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defaultThemeVersion="124226"/>
  <mc:AlternateContent xmlns:mc="http://schemas.openxmlformats.org/markup-compatibility/2006">
    <mc:Choice Requires="x15">
      <x15ac:absPath xmlns:x15ac="http://schemas.microsoft.com/office/spreadsheetml/2010/11/ac" url="Z:\SOROCABA\ORÇAMENTO\PLANILHAS\03-ANEXOS\"/>
    </mc:Choice>
  </mc:AlternateContent>
  <xr:revisionPtr revIDLastSave="0" documentId="8_{7E703D97-99C8-4721-B9FF-73A2B339F1F2}" xr6:coauthVersionLast="45" xr6:coauthVersionMax="45" xr10:uidLastSave="{00000000-0000-0000-0000-000000000000}"/>
  <bookViews>
    <workbookView xWindow="0" yWindow="0" windowWidth="28800" windowHeight="16200" tabRatio="872" firstSheet="9" activeTab="9" xr2:uid="{00000000-000D-0000-FFFF-FFFF00000000}"/>
  </bookViews>
  <sheets>
    <sheet name="CRONOGRAMA" sheetId="3" state="hidden" r:id="rId1"/>
    <sheet name="COMPOSIÇÕES" sheetId="4" state="hidden" r:id="rId2"/>
    <sheet name="BDI" sheetId="20" state="hidden" r:id="rId3"/>
    <sheet name="BDI S" sheetId="17" state="hidden" r:id="rId4"/>
    <sheet name="BDI M" sheetId="16" state="hidden" r:id="rId5"/>
    <sheet name="AUX. ELÉTRICO" sheetId="14" state="hidden" r:id="rId6"/>
    <sheet name="REDE" sheetId="15" state="hidden" r:id="rId7"/>
    <sheet name="Plan1" sheetId="18" state="hidden" r:id="rId8"/>
    <sheet name="Plan2" sheetId="19" state="hidden" r:id="rId9"/>
    <sheet name="ANEXO MOB. E DESMOB" sheetId="34" r:id="rId10"/>
    <sheet name="INSUMOS D" sheetId="26" state="hidden" r:id="rId11"/>
    <sheet name="COMP D" sheetId="27" state="hidden" r:id="rId12"/>
    <sheet name="PESQUISA" sheetId="29" state="hidden" r:id="rId13"/>
    <sheet name="LISTA M&amp;E" sheetId="30" state="hidden" r:id="rId14"/>
    <sheet name="PV'S" sheetId="33" state="hidden" r:id="rId15"/>
    <sheet name="Plan4" sheetId="32" state="hidden" r:id="rId16"/>
  </sheets>
  <externalReferences>
    <externalReference r:id="rId17"/>
    <externalReference r:id="rId18"/>
    <externalReference r:id="rId19"/>
    <externalReference r:id="rId20"/>
    <externalReference r:id="rId21"/>
    <externalReference r:id="rId22"/>
  </externalReferences>
  <definedNames>
    <definedName name="_xlnm.Print_Area" localSheetId="5">'AUX. ELÉTRICO'!$A$1:$I$177</definedName>
    <definedName name="_xlnm.Print_Area" localSheetId="4">'BDI M'!$A$1:$D$40</definedName>
    <definedName name="_xlnm.Print_Area" localSheetId="3">'BDI S'!$A$1:$D$41</definedName>
    <definedName name="_xlnm.Print_Area" localSheetId="1">COMPOSIÇÕES!$A$1:$I$427</definedName>
    <definedName name="_xlnm.Print_Area" localSheetId="0">CRONOGRAMA!$A$1:$L$29</definedName>
    <definedName name="_xlnm.Print_Area" localSheetId="12">PESQUISA!$A$1:$I$75</definedName>
    <definedName name="INTERCEPTOR" localSheetId="6">REDE!#REF!</definedName>
    <definedName name="INTERCEPTOR_COLETORA" localSheetId="8">Plan2!$A$1:$AB$275</definedName>
    <definedName name="INTERCEPTOR_COLETORA" localSheetId="6">REDE!$A$116:$L$363024</definedName>
    <definedName name="PORTÕES_E_FAZENDA_VELHA" localSheetId="14">'PV''S'!$C$8:$AC$182</definedName>
    <definedName name="_xlnm.Print_Titles" localSheetId="5">'AUX. ELÉTRICO'!#REF!</definedName>
    <definedName name="_xlnm.Print_Titles" localSheetId="1">COMPOSIÇÕES!$1:$11</definedName>
    <definedName name="_xlnm.Print_Titles" localSheetId="13">'LISTA M&amp;E'!$1:$11</definedName>
    <definedName name="_xlnm.Print_Titles" localSheetId="12">PESQUISA!$1:$8</definedName>
  </definedNames>
  <calcPr calcId="181029" iterateDelta="1E-4"/>
</workbook>
</file>

<file path=xl/calcChain.xml><?xml version="1.0" encoding="utf-8"?>
<calcChain xmlns="http://schemas.openxmlformats.org/spreadsheetml/2006/main">
  <c r="E15" i="34" l="1"/>
  <c r="E14" i="34"/>
  <c r="E13" i="34"/>
  <c r="E12" i="34"/>
  <c r="E11" i="34"/>
  <c r="E10" i="34"/>
  <c r="E9" i="34"/>
  <c r="C9" i="34"/>
  <c r="C10" i="34" s="1"/>
  <c r="E8" i="34"/>
  <c r="F8" i="34" s="1"/>
  <c r="C11" i="34" l="1"/>
  <c r="F10" i="34"/>
  <c r="F9" i="34"/>
  <c r="C12" i="34" l="1"/>
  <c r="F11" i="34"/>
  <c r="C14" i="34" l="1"/>
  <c r="C13" i="34"/>
  <c r="F13" i="34" s="1"/>
  <c r="F12" i="34"/>
  <c r="C15" i="34" l="1"/>
  <c r="F15" i="34" s="1"/>
  <c r="F25" i="34" s="1"/>
  <c r="F14" i="34"/>
  <c r="K11" i="33" l="1"/>
  <c r="L11" i="33" s="1"/>
  <c r="K12" i="33"/>
  <c r="L12" i="33" s="1"/>
  <c r="K13" i="33"/>
  <c r="L13" i="33" s="1"/>
  <c r="K14" i="33"/>
  <c r="L14" i="33" s="1"/>
  <c r="K15" i="33"/>
  <c r="L15" i="33" s="1"/>
  <c r="K16" i="33"/>
  <c r="L16" i="33" s="1"/>
  <c r="K17" i="33"/>
  <c r="L17" i="33" s="1"/>
  <c r="K18" i="33"/>
  <c r="L18" i="33" s="1"/>
  <c r="K19" i="33"/>
  <c r="L19" i="33" s="1"/>
  <c r="K20" i="33"/>
  <c r="L20" i="33" s="1"/>
  <c r="K21" i="33"/>
  <c r="L21" i="33" s="1"/>
  <c r="K22" i="33"/>
  <c r="L22" i="33" s="1"/>
  <c r="K23" i="33"/>
  <c r="L23" i="33" s="1"/>
  <c r="K24" i="33"/>
  <c r="L24" i="33" s="1"/>
  <c r="K25" i="33"/>
  <c r="L25" i="33" s="1"/>
  <c r="K26" i="33"/>
  <c r="L26" i="33" s="1"/>
  <c r="K27" i="33"/>
  <c r="L27" i="33" s="1"/>
  <c r="K28" i="33"/>
  <c r="L28" i="33" s="1"/>
  <c r="K29" i="33"/>
  <c r="L29" i="33" s="1"/>
  <c r="K30" i="33"/>
  <c r="L30" i="33" s="1"/>
  <c r="K31" i="33"/>
  <c r="L31" i="33" s="1"/>
  <c r="K32" i="33"/>
  <c r="L32" i="33" s="1"/>
  <c r="K33" i="33"/>
  <c r="L33" i="33" s="1"/>
  <c r="K34" i="33"/>
  <c r="L34" i="33" s="1"/>
  <c r="K35" i="33"/>
  <c r="L35" i="33" s="1"/>
  <c r="K36" i="33"/>
  <c r="L36" i="33" s="1"/>
  <c r="K37" i="33"/>
  <c r="L37" i="33" s="1"/>
  <c r="K38" i="33"/>
  <c r="L38" i="33" s="1"/>
  <c r="K39" i="33"/>
  <c r="L39" i="33" s="1"/>
  <c r="K40" i="33"/>
  <c r="L40" i="33" s="1"/>
  <c r="K41" i="33"/>
  <c r="L41" i="33" s="1"/>
  <c r="K42" i="33"/>
  <c r="L42" i="33" s="1"/>
  <c r="K43" i="33"/>
  <c r="L43" i="33" s="1"/>
  <c r="K44" i="33"/>
  <c r="L44" i="33" s="1"/>
  <c r="K45" i="33"/>
  <c r="L45" i="33" s="1"/>
  <c r="K46" i="33"/>
  <c r="L46" i="33" s="1"/>
  <c r="K47" i="33"/>
  <c r="L47" i="33" s="1"/>
  <c r="K48" i="33"/>
  <c r="L48" i="33" s="1"/>
  <c r="K49" i="33"/>
  <c r="L49" i="33" s="1"/>
  <c r="K50" i="33"/>
  <c r="L50" i="33" s="1"/>
  <c r="K51" i="33"/>
  <c r="L51" i="33" s="1"/>
  <c r="K52" i="33"/>
  <c r="L52" i="33" s="1"/>
  <c r="K53" i="33"/>
  <c r="L53" i="33" s="1"/>
  <c r="K54" i="33"/>
  <c r="L54" i="33" s="1"/>
  <c r="K55" i="33"/>
  <c r="L55" i="33" s="1"/>
  <c r="K56" i="33"/>
  <c r="L56" i="33" s="1"/>
  <c r="K57" i="33"/>
  <c r="L57" i="33" s="1"/>
  <c r="K58" i="33"/>
  <c r="L58" i="33" s="1"/>
  <c r="K59" i="33"/>
  <c r="L59" i="33" s="1"/>
  <c r="K60" i="33"/>
  <c r="L60" i="33" s="1"/>
  <c r="K61" i="33"/>
  <c r="L61" i="33" s="1"/>
  <c r="K62" i="33"/>
  <c r="L62" i="33" s="1"/>
  <c r="K63" i="33"/>
  <c r="L63" i="33" s="1"/>
  <c r="K64" i="33"/>
  <c r="L64" i="33" s="1"/>
  <c r="K65" i="33"/>
  <c r="L65" i="33" s="1"/>
  <c r="K66" i="33"/>
  <c r="L66" i="33" s="1"/>
  <c r="K67" i="33"/>
  <c r="L67" i="33" s="1"/>
  <c r="K68" i="33"/>
  <c r="L68" i="33" s="1"/>
  <c r="K69" i="33"/>
  <c r="L69" i="33" s="1"/>
  <c r="K70" i="33"/>
  <c r="L70" i="33" s="1"/>
  <c r="K71" i="33"/>
  <c r="L71" i="33" s="1"/>
  <c r="K72" i="33"/>
  <c r="L72" i="33" s="1"/>
  <c r="K73" i="33"/>
  <c r="L73" i="33" s="1"/>
  <c r="K74" i="33"/>
  <c r="L74" i="33" s="1"/>
  <c r="K75" i="33"/>
  <c r="L75" i="33" s="1"/>
  <c r="K76" i="33"/>
  <c r="L76" i="33" s="1"/>
  <c r="K77" i="33"/>
  <c r="L77" i="33" s="1"/>
  <c r="K78" i="33"/>
  <c r="L78" i="33" s="1"/>
  <c r="K79" i="33"/>
  <c r="L79" i="33" s="1"/>
  <c r="K80" i="33"/>
  <c r="L80" i="33" s="1"/>
  <c r="K81" i="33"/>
  <c r="L81" i="33" s="1"/>
  <c r="K82" i="33"/>
  <c r="L82" i="33" s="1"/>
  <c r="K83" i="33"/>
  <c r="L83" i="33" s="1"/>
  <c r="K84" i="33"/>
  <c r="L84" i="33" s="1"/>
  <c r="K85" i="33"/>
  <c r="L85" i="33" s="1"/>
  <c r="K86" i="33"/>
  <c r="L86" i="33" s="1"/>
  <c r="K87" i="33"/>
  <c r="L87" i="33" s="1"/>
  <c r="K88" i="33"/>
  <c r="L88" i="33" s="1"/>
  <c r="K89" i="33"/>
  <c r="L89" i="33" s="1"/>
  <c r="K90" i="33"/>
  <c r="L90" i="33" s="1"/>
  <c r="K91" i="33"/>
  <c r="L91" i="33" s="1"/>
  <c r="K92" i="33"/>
  <c r="L92" i="33" s="1"/>
  <c r="K93" i="33"/>
  <c r="L93" i="33" s="1"/>
  <c r="K94" i="33"/>
  <c r="L94" i="33" s="1"/>
  <c r="K95" i="33"/>
  <c r="L95" i="33" s="1"/>
  <c r="K96" i="33"/>
  <c r="L96" i="33" s="1"/>
  <c r="K97" i="33"/>
  <c r="L97" i="33" s="1"/>
  <c r="K98" i="33"/>
  <c r="L98" i="33" s="1"/>
  <c r="K99" i="33"/>
  <c r="L99" i="33" s="1"/>
  <c r="K100" i="33"/>
  <c r="L100" i="33" s="1"/>
  <c r="K101" i="33"/>
  <c r="L101" i="33" s="1"/>
  <c r="K102" i="33"/>
  <c r="L102" i="33" s="1"/>
  <c r="K103" i="33"/>
  <c r="L103" i="33" s="1"/>
  <c r="K104" i="33"/>
  <c r="L104" i="33" s="1"/>
  <c r="K105" i="33"/>
  <c r="L105" i="33" s="1"/>
  <c r="K106" i="33"/>
  <c r="L106" i="33" s="1"/>
  <c r="K107" i="33"/>
  <c r="L107" i="33" s="1"/>
  <c r="K108" i="33"/>
  <c r="L108" i="33" s="1"/>
  <c r="K109" i="33"/>
  <c r="L109" i="33" s="1"/>
  <c r="K110" i="33"/>
  <c r="L110" i="33" s="1"/>
  <c r="K111" i="33"/>
  <c r="L111" i="33" s="1"/>
  <c r="K112" i="33"/>
  <c r="L112" i="33" s="1"/>
  <c r="K113" i="33"/>
  <c r="L113" i="33" s="1"/>
  <c r="K114" i="33"/>
  <c r="L114" i="33" s="1"/>
  <c r="K115" i="33"/>
  <c r="L115" i="33" s="1"/>
  <c r="K116" i="33"/>
  <c r="L116" i="33" s="1"/>
  <c r="K117" i="33"/>
  <c r="L117" i="33" s="1"/>
  <c r="K118" i="33"/>
  <c r="L118" i="33" s="1"/>
  <c r="K119" i="33"/>
  <c r="L119" i="33" s="1"/>
  <c r="K120" i="33"/>
  <c r="L120" i="33" s="1"/>
  <c r="K121" i="33"/>
  <c r="L121" i="33" s="1"/>
  <c r="K122" i="33"/>
  <c r="K123" i="33"/>
  <c r="L123" i="33" s="1"/>
  <c r="K124" i="33"/>
  <c r="L124" i="33" s="1"/>
  <c r="K125" i="33"/>
  <c r="L125" i="33" s="1"/>
  <c r="K126" i="33"/>
  <c r="L126" i="33" s="1"/>
  <c r="K127" i="33"/>
  <c r="L127" i="33" s="1"/>
  <c r="K128" i="33"/>
  <c r="L128" i="33" s="1"/>
  <c r="K129" i="33"/>
  <c r="L129" i="33" s="1"/>
  <c r="K130" i="33"/>
  <c r="L130" i="33" s="1"/>
  <c r="K131" i="33"/>
  <c r="L131" i="33" s="1"/>
  <c r="K132" i="33"/>
  <c r="L132" i="33" s="1"/>
  <c r="K133" i="33"/>
  <c r="L133" i="33" s="1"/>
  <c r="K134" i="33"/>
  <c r="L134" i="33" s="1"/>
  <c r="K135" i="33"/>
  <c r="L135" i="33" s="1"/>
  <c r="K136" i="33"/>
  <c r="L136" i="33" s="1"/>
  <c r="K137" i="33"/>
  <c r="L137" i="33" s="1"/>
  <c r="K138" i="33"/>
  <c r="L138" i="33" s="1"/>
  <c r="K139" i="33"/>
  <c r="L139" i="33" s="1"/>
  <c r="K140" i="33"/>
  <c r="L140" i="33" s="1"/>
  <c r="K141" i="33"/>
  <c r="L141" i="33" s="1"/>
  <c r="K142" i="33"/>
  <c r="L142" i="33" s="1"/>
  <c r="K143" i="33"/>
  <c r="L143" i="33" s="1"/>
  <c r="K144" i="33"/>
  <c r="L144" i="33" s="1"/>
  <c r="K145" i="33"/>
  <c r="L145" i="33" s="1"/>
  <c r="K146" i="33"/>
  <c r="L146" i="33" s="1"/>
  <c r="K147" i="33"/>
  <c r="L147" i="33" s="1"/>
  <c r="K148" i="33"/>
  <c r="L148" i="33" s="1"/>
  <c r="K149" i="33"/>
  <c r="L149" i="33" s="1"/>
  <c r="K150" i="33"/>
  <c r="L150" i="33" s="1"/>
  <c r="K151" i="33"/>
  <c r="L151" i="33" s="1"/>
  <c r="K152" i="33"/>
  <c r="L152" i="33" s="1"/>
  <c r="K153" i="33"/>
  <c r="L153" i="33" s="1"/>
  <c r="K154" i="33"/>
  <c r="L154" i="33" s="1"/>
  <c r="K155" i="33"/>
  <c r="L155" i="33" s="1"/>
  <c r="K156" i="33"/>
  <c r="L156" i="33" s="1"/>
  <c r="K157" i="33"/>
  <c r="L157" i="33" s="1"/>
  <c r="K158" i="33"/>
  <c r="L158" i="33" s="1"/>
  <c r="K159" i="33"/>
  <c r="L159" i="33" s="1"/>
  <c r="K160" i="33"/>
  <c r="L160" i="33" s="1"/>
  <c r="K161" i="33"/>
  <c r="L161" i="33" s="1"/>
  <c r="K162" i="33"/>
  <c r="L162" i="33" s="1"/>
  <c r="K163" i="33"/>
  <c r="L163" i="33" s="1"/>
  <c r="K164" i="33"/>
  <c r="L164" i="33" s="1"/>
  <c r="K165" i="33"/>
  <c r="L165" i="33" s="1"/>
  <c r="K166" i="33"/>
  <c r="L166" i="33" s="1"/>
  <c r="K167" i="33"/>
  <c r="L167" i="33" s="1"/>
  <c r="K168" i="33"/>
  <c r="L168" i="33" s="1"/>
  <c r="K169" i="33"/>
  <c r="L169" i="33" s="1"/>
  <c r="K170" i="33"/>
  <c r="L170" i="33" s="1"/>
  <c r="K171" i="33"/>
  <c r="L171" i="33" s="1"/>
  <c r="K172" i="33"/>
  <c r="L172" i="33" s="1"/>
  <c r="K173" i="33"/>
  <c r="L173" i="33" s="1"/>
  <c r="K174" i="33"/>
  <c r="L174" i="33" s="1"/>
  <c r="K175" i="33"/>
  <c r="L175" i="33" s="1"/>
  <c r="K176" i="33"/>
  <c r="L176" i="33" s="1"/>
  <c r="K177" i="33"/>
  <c r="L177" i="33" s="1"/>
  <c r="K178" i="33"/>
  <c r="L178" i="33" s="1"/>
  <c r="K179" i="33"/>
  <c r="L179" i="33" s="1"/>
  <c r="K180" i="33"/>
  <c r="L180" i="33" s="1"/>
  <c r="K181" i="33"/>
  <c r="L181" i="33" s="1"/>
  <c r="K182" i="33"/>
  <c r="L182" i="33" s="1"/>
  <c r="K10" i="33"/>
  <c r="D191" i="33" l="1"/>
  <c r="L10" i="33"/>
  <c r="D186" i="33"/>
  <c r="L122" i="33"/>
  <c r="L185" i="33"/>
  <c r="D187" i="33"/>
  <c r="D189" i="33"/>
  <c r="D194" i="33"/>
  <c r="D188" i="33"/>
  <c r="D190" i="33"/>
  <c r="D195" i="33" l="1"/>
  <c r="H426" i="4" l="1"/>
  <c r="I426" i="4" s="1"/>
  <c r="H425" i="4"/>
  <c r="I425" i="4" s="1"/>
  <c r="H424" i="4"/>
  <c r="F424" i="4"/>
  <c r="I424" i="4" l="1"/>
  <c r="I423" i="4" s="1"/>
  <c r="H23" i="20" l="1"/>
  <c r="E24" i="20" s="1"/>
  <c r="E26" i="20" s="1"/>
  <c r="H8" i="20"/>
  <c r="H10" i="20" s="1"/>
  <c r="E11" i="20" s="1"/>
  <c r="E13" i="20" s="1"/>
  <c r="F51" i="4"/>
  <c r="H58" i="4"/>
  <c r="I58" i="4" s="1"/>
  <c r="H57" i="4"/>
  <c r="I57" i="4" s="1"/>
  <c r="Q13" i="3" l="1"/>
  <c r="R13" i="3"/>
  <c r="S13" i="3"/>
  <c r="T13" i="3"/>
  <c r="U13" i="3"/>
  <c r="V13" i="3"/>
  <c r="W13" i="3"/>
  <c r="P13" i="3"/>
  <c r="N21" i="3"/>
  <c r="N22" i="3"/>
  <c r="N23" i="3"/>
  <c r="N12" i="3"/>
  <c r="N13" i="3"/>
  <c r="F109" i="4" l="1"/>
  <c r="F108" i="4"/>
  <c r="H111" i="4"/>
  <c r="I111" i="4" s="1"/>
  <c r="H110" i="4"/>
  <c r="I110" i="4" s="1"/>
  <c r="H109" i="4"/>
  <c r="H108" i="4"/>
  <c r="I108" i="4" s="1"/>
  <c r="H133" i="4"/>
  <c r="H134" i="4"/>
  <c r="I134" i="4" s="1"/>
  <c r="H135" i="4"/>
  <c r="I135" i="4" s="1"/>
  <c r="H136" i="4"/>
  <c r="H137" i="4"/>
  <c r="I137" i="4" s="1"/>
  <c r="H138" i="4"/>
  <c r="I138" i="4" s="1"/>
  <c r="H139" i="4"/>
  <c r="I139" i="4" s="1"/>
  <c r="H140" i="4"/>
  <c r="I140" i="4" s="1"/>
  <c r="H141" i="4"/>
  <c r="I141" i="4" s="1"/>
  <c r="H142" i="4"/>
  <c r="I142" i="4" s="1"/>
  <c r="H143" i="4"/>
  <c r="I143" i="4" s="1"/>
  <c r="H144" i="4"/>
  <c r="I144" i="4" s="1"/>
  <c r="H145" i="4"/>
  <c r="I145" i="4" s="1"/>
  <c r="H146" i="4"/>
  <c r="I146" i="4" s="1"/>
  <c r="H147" i="4"/>
  <c r="I147" i="4" s="1"/>
  <c r="H148" i="4"/>
  <c r="I148" i="4" s="1"/>
  <c r="H149" i="4"/>
  <c r="H150" i="4"/>
  <c r="I150" i="4" s="1"/>
  <c r="H151" i="4"/>
  <c r="I151" i="4" s="1"/>
  <c r="H152" i="4"/>
  <c r="I152" i="4" s="1"/>
  <c r="H153" i="4"/>
  <c r="I153" i="4" s="1"/>
  <c r="H154" i="4"/>
  <c r="I154" i="4" s="1"/>
  <c r="H131" i="4"/>
  <c r="I131" i="4" s="1"/>
  <c r="H132" i="4"/>
  <c r="I132" i="4" s="1"/>
  <c r="H130" i="4"/>
  <c r="I130" i="4" s="1"/>
  <c r="F149" i="4"/>
  <c r="F136" i="4"/>
  <c r="F133" i="4"/>
  <c r="F126" i="4"/>
  <c r="H126" i="4"/>
  <c r="F127" i="4"/>
  <c r="H127" i="4"/>
  <c r="F117" i="4"/>
  <c r="D156" i="4"/>
  <c r="D129" i="4"/>
  <c r="H159" i="4"/>
  <c r="I159" i="4" s="1"/>
  <c r="H158" i="4"/>
  <c r="I158" i="4" s="1"/>
  <c r="H157" i="4"/>
  <c r="I157" i="4" s="1"/>
  <c r="I127" i="4" l="1"/>
  <c r="I109" i="4"/>
  <c r="I107" i="4" s="1"/>
  <c r="I149" i="4"/>
  <c r="I136" i="4"/>
  <c r="I133" i="4"/>
  <c r="I126" i="4"/>
  <c r="I156" i="4"/>
  <c r="F421" i="4" l="1"/>
  <c r="H421" i="4"/>
  <c r="F420" i="4"/>
  <c r="F413" i="4"/>
  <c r="F414" i="4" s="1"/>
  <c r="F416" i="4"/>
  <c r="F415" i="4"/>
  <c r="H414" i="4"/>
  <c r="H420" i="4"/>
  <c r="H419" i="4"/>
  <c r="H418" i="4"/>
  <c r="H417" i="4"/>
  <c r="I417" i="4" s="1"/>
  <c r="H416" i="4"/>
  <c r="H415" i="4"/>
  <c r="H413" i="4"/>
  <c r="H412" i="4"/>
  <c r="I412" i="4" s="1"/>
  <c r="H396" i="4"/>
  <c r="I396" i="4" s="1"/>
  <c r="H395" i="4"/>
  <c r="I395" i="4" s="1"/>
  <c r="H394" i="4"/>
  <c r="I394" i="4" s="1"/>
  <c r="H393" i="4"/>
  <c r="I393" i="4" s="1"/>
  <c r="I416" i="4" l="1"/>
  <c r="I413" i="4"/>
  <c r="I421" i="4"/>
  <c r="I419" i="4"/>
  <c r="I414" i="4"/>
  <c r="I418" i="4"/>
  <c r="I415" i="4"/>
  <c r="I420" i="4"/>
  <c r="I392" i="4"/>
  <c r="I411" i="4" l="1"/>
  <c r="B24" i="3"/>
  <c r="A24" i="3"/>
  <c r="B19" i="3"/>
  <c r="A19" i="3"/>
  <c r="H158" i="14" l="1"/>
  <c r="I158" i="14" s="1"/>
  <c r="H157" i="14"/>
  <c r="I157" i="14" s="1"/>
  <c r="H156" i="14"/>
  <c r="I156" i="14" s="1"/>
  <c r="H155" i="14"/>
  <c r="I155" i="14" s="1"/>
  <c r="H154" i="14"/>
  <c r="I154" i="14" s="1"/>
  <c r="H153" i="14"/>
  <c r="I153" i="14" s="1"/>
  <c r="H152" i="14"/>
  <c r="I152" i="14" s="1"/>
  <c r="H151" i="14"/>
  <c r="I151" i="14" s="1"/>
  <c r="H150" i="14"/>
  <c r="I150" i="14" s="1"/>
  <c r="H149" i="14"/>
  <c r="I149" i="14" s="1"/>
  <c r="H148" i="14"/>
  <c r="I148" i="14" s="1"/>
  <c r="H147" i="14"/>
  <c r="I147" i="14" s="1"/>
  <c r="H146" i="14"/>
  <c r="I146" i="14" s="1"/>
  <c r="H145" i="14"/>
  <c r="I145" i="14" s="1"/>
  <c r="H144" i="14"/>
  <c r="I144" i="14" s="1"/>
  <c r="H143" i="14"/>
  <c r="I143" i="14" s="1"/>
  <c r="H142" i="14"/>
  <c r="I142" i="14" s="1"/>
  <c r="H141" i="14"/>
  <c r="I141" i="14" s="1"/>
  <c r="H140" i="14"/>
  <c r="I140" i="14" s="1"/>
  <c r="H139" i="14"/>
  <c r="I139" i="14" s="1"/>
  <c r="H138" i="14"/>
  <c r="I138" i="14" s="1"/>
  <c r="H134" i="14"/>
  <c r="I134" i="14" s="1"/>
  <c r="I133" i="14" s="1"/>
  <c r="I22" i="14" s="1"/>
  <c r="H127" i="14"/>
  <c r="I127" i="14" s="1"/>
  <c r="H126" i="14"/>
  <c r="I126" i="14" s="1"/>
  <c r="H125" i="14"/>
  <c r="I125" i="14" s="1"/>
  <c r="H124" i="14"/>
  <c r="I124" i="14" s="1"/>
  <c r="H123" i="14"/>
  <c r="I123" i="14" s="1"/>
  <c r="H122" i="14"/>
  <c r="I122" i="14" s="1"/>
  <c r="H121" i="14"/>
  <c r="I121" i="14" s="1"/>
  <c r="H120" i="14"/>
  <c r="I120" i="14" s="1"/>
  <c r="H119" i="14"/>
  <c r="I119" i="14" s="1"/>
  <c r="H110" i="14"/>
  <c r="I110" i="14" s="1"/>
  <c r="H109" i="14"/>
  <c r="I109" i="14" s="1"/>
  <c r="H108" i="14"/>
  <c r="I108" i="14" s="1"/>
  <c r="H107" i="14"/>
  <c r="I107" i="14" s="1"/>
  <c r="H106" i="14"/>
  <c r="I106" i="14" s="1"/>
  <c r="H105" i="14"/>
  <c r="I105" i="14" s="1"/>
  <c r="H104" i="14"/>
  <c r="I104" i="14" s="1"/>
  <c r="H103" i="14"/>
  <c r="I103" i="14" s="1"/>
  <c r="H102" i="14"/>
  <c r="I102" i="14" s="1"/>
  <c r="H101" i="14"/>
  <c r="I101" i="14" s="1"/>
  <c r="H100" i="14"/>
  <c r="I100" i="14" s="1"/>
  <c r="H99" i="14"/>
  <c r="I99" i="14" s="1"/>
  <c r="H98" i="14"/>
  <c r="I98" i="14" s="1"/>
  <c r="H97" i="14"/>
  <c r="I97" i="14" s="1"/>
  <c r="H89" i="14"/>
  <c r="I89" i="14" s="1"/>
  <c r="I88" i="14"/>
  <c r="I87" i="14"/>
  <c r="I86" i="14"/>
  <c r="H85" i="14"/>
  <c r="I85" i="14" s="1"/>
  <c r="H84" i="14"/>
  <c r="I84" i="14" s="1"/>
  <c r="H83" i="14"/>
  <c r="I83" i="14" s="1"/>
  <c r="H82" i="14"/>
  <c r="I82" i="14" s="1"/>
  <c r="H81" i="14"/>
  <c r="I81" i="14" s="1"/>
  <c r="H80" i="14"/>
  <c r="I80" i="14" s="1"/>
  <c r="H79" i="14"/>
  <c r="I79" i="14" s="1"/>
  <c r="H78" i="14"/>
  <c r="I78" i="14" s="1"/>
  <c r="H77" i="14"/>
  <c r="I77" i="14" s="1"/>
  <c r="H76" i="14"/>
  <c r="I76" i="14" s="1"/>
  <c r="H75" i="14"/>
  <c r="I75" i="14" s="1"/>
  <c r="H74" i="14"/>
  <c r="I74" i="14" s="1"/>
  <c r="H73" i="14"/>
  <c r="I73" i="14" s="1"/>
  <c r="H72" i="14"/>
  <c r="I72" i="14" s="1"/>
  <c r="H71" i="14"/>
  <c r="I71" i="14" s="1"/>
  <c r="H70" i="14"/>
  <c r="I70" i="14" s="1"/>
  <c r="H69" i="14"/>
  <c r="I69" i="14" s="1"/>
  <c r="H68" i="14"/>
  <c r="I68" i="14" s="1"/>
  <c r="H67" i="14"/>
  <c r="I67" i="14" s="1"/>
  <c r="H66" i="14"/>
  <c r="I66" i="14" s="1"/>
  <c r="H65" i="14"/>
  <c r="I65" i="14" s="1"/>
  <c r="H64" i="14"/>
  <c r="I64" i="14" s="1"/>
  <c r="H63" i="14"/>
  <c r="I63" i="14" s="1"/>
  <c r="H62" i="14"/>
  <c r="I62" i="14" s="1"/>
  <c r="H53" i="14"/>
  <c r="I53" i="14" s="1"/>
  <c r="H52" i="14"/>
  <c r="I52" i="14" s="1"/>
  <c r="H51" i="14"/>
  <c r="I51" i="14" s="1"/>
  <c r="H50" i="14"/>
  <c r="I50" i="14" s="1"/>
  <c r="H49" i="14"/>
  <c r="I49" i="14" s="1"/>
  <c r="H48" i="14"/>
  <c r="I48" i="14" s="1"/>
  <c r="D27" i="14"/>
  <c r="D24" i="14"/>
  <c r="A24" i="14"/>
  <c r="D22" i="14"/>
  <c r="A22" i="14"/>
  <c r="D20" i="14"/>
  <c r="A20" i="14"/>
  <c r="D18" i="14"/>
  <c r="A18" i="14"/>
  <c r="D16" i="14"/>
  <c r="A16" i="14"/>
  <c r="D14" i="14"/>
  <c r="A14" i="14"/>
  <c r="L7" i="14"/>
  <c r="H161" i="14" s="1"/>
  <c r="I161" i="14" s="1"/>
  <c r="I61" i="14" l="1"/>
  <c r="I96" i="14"/>
  <c r="H57" i="14"/>
  <c r="I57" i="14" s="1"/>
  <c r="H114" i="14"/>
  <c r="I114" i="14" s="1"/>
  <c r="H58" i="14"/>
  <c r="I58" i="14" s="1"/>
  <c r="I47" i="14"/>
  <c r="I137" i="14"/>
  <c r="I118" i="14"/>
  <c r="H92" i="14"/>
  <c r="I92" i="14" s="1"/>
  <c r="H130" i="14"/>
  <c r="I130" i="14" s="1"/>
  <c r="H162" i="14"/>
  <c r="I162" i="14" s="1"/>
  <c r="H115" i="14"/>
  <c r="I115" i="14" s="1"/>
  <c r="I113" i="14" s="1"/>
  <c r="I95" i="14" s="1"/>
  <c r="I18" i="14" s="1"/>
  <c r="H93" i="14"/>
  <c r="I93" i="14" s="1"/>
  <c r="H131" i="14"/>
  <c r="I131" i="14" s="1"/>
  <c r="H163" i="14"/>
  <c r="I163" i="14" s="1"/>
  <c r="H56" i="14"/>
  <c r="I56" i="14" s="1"/>
  <c r="I55" i="14" l="1"/>
  <c r="I46" i="14" s="1"/>
  <c r="I160" i="14"/>
  <c r="I136" i="14" s="1"/>
  <c r="I24" i="14" s="1"/>
  <c r="I129" i="14"/>
  <c r="I117" i="14" s="1"/>
  <c r="I20" i="14" s="1"/>
  <c r="I91" i="14"/>
  <c r="I60" i="14" s="1"/>
  <c r="I16" i="14" s="1"/>
  <c r="I166" i="14" l="1"/>
  <c r="I14" i="14"/>
  <c r="I27" i="14" l="1"/>
  <c r="F402" i="4"/>
  <c r="F349" i="4"/>
  <c r="H354" i="4"/>
  <c r="H353" i="4"/>
  <c r="H352" i="4"/>
  <c r="F352" i="4"/>
  <c r="H351" i="4"/>
  <c r="F351" i="4"/>
  <c r="H350" i="4"/>
  <c r="F350" i="4"/>
  <c r="H349" i="4"/>
  <c r="H348" i="4"/>
  <c r="F348" i="4"/>
  <c r="H347" i="4"/>
  <c r="H346" i="4"/>
  <c r="H345" i="4"/>
  <c r="F345" i="4"/>
  <c r="H344" i="4"/>
  <c r="F344" i="4"/>
  <c r="H358" i="4"/>
  <c r="I358" i="4" s="1"/>
  <c r="H359" i="4"/>
  <c r="H360" i="4"/>
  <c r="I360" i="4" s="1"/>
  <c r="H361" i="4"/>
  <c r="I361" i="4" s="1"/>
  <c r="H362" i="4"/>
  <c r="I362" i="4" s="1"/>
  <c r="H363" i="4"/>
  <c r="I363" i="4" s="1"/>
  <c r="H364" i="4"/>
  <c r="I364" i="4" s="1"/>
  <c r="H365" i="4"/>
  <c r="H366" i="4"/>
  <c r="I366" i="4" s="1"/>
  <c r="H367" i="4"/>
  <c r="I367" i="4" s="1"/>
  <c r="H368" i="4"/>
  <c r="I368" i="4" s="1"/>
  <c r="H369" i="4"/>
  <c r="I369" i="4" s="1"/>
  <c r="H370" i="4"/>
  <c r="H371" i="4"/>
  <c r="I371" i="4" s="1"/>
  <c r="H372" i="4"/>
  <c r="I372" i="4" s="1"/>
  <c r="H373" i="4"/>
  <c r="H374" i="4"/>
  <c r="I374" i="4" s="1"/>
  <c r="H375" i="4"/>
  <c r="I375" i="4" s="1"/>
  <c r="H376" i="4"/>
  <c r="I376" i="4" s="1"/>
  <c r="H377" i="4"/>
  <c r="I377" i="4" s="1"/>
  <c r="H378" i="4"/>
  <c r="I378" i="4" s="1"/>
  <c r="H379" i="4"/>
  <c r="I379" i="4" s="1"/>
  <c r="H380" i="4"/>
  <c r="I380" i="4" s="1"/>
  <c r="H381" i="4"/>
  <c r="I381" i="4" s="1"/>
  <c r="H382" i="4"/>
  <c r="I382" i="4" s="1"/>
  <c r="H383" i="4"/>
  <c r="I383" i="4" s="1"/>
  <c r="H384" i="4"/>
  <c r="I384" i="4" s="1"/>
  <c r="H385" i="4"/>
  <c r="I385" i="4" s="1"/>
  <c r="F373" i="4"/>
  <c r="F359" i="4"/>
  <c r="F370" i="4"/>
  <c r="F365" i="4"/>
  <c r="F357" i="4"/>
  <c r="H334" i="4"/>
  <c r="I334" i="4" s="1"/>
  <c r="H335" i="4"/>
  <c r="I335" i="4" s="1"/>
  <c r="H336" i="4"/>
  <c r="I336" i="4" s="1"/>
  <c r="H337" i="4"/>
  <c r="I337" i="4" s="1"/>
  <c r="H200" i="4"/>
  <c r="I200" i="4" s="1"/>
  <c r="I365" i="4" l="1"/>
  <c r="I359" i="4"/>
  <c r="I370" i="4"/>
  <c r="I373" i="4"/>
  <c r="I352" i="4"/>
  <c r="I351" i="4"/>
  <c r="I350" i="4"/>
  <c r="I349" i="4"/>
  <c r="I348" i="4"/>
  <c r="I345" i="4"/>
  <c r="I344" i="4"/>
  <c r="F353" i="4"/>
  <c r="I353" i="4" s="1"/>
  <c r="F346" i="4"/>
  <c r="F354" i="4"/>
  <c r="I354" i="4" s="1"/>
  <c r="F110" i="19"/>
  <c r="F111" i="19"/>
  <c r="F112" i="19"/>
  <c r="F113" i="19"/>
  <c r="F114" i="19"/>
  <c r="F115" i="19"/>
  <c r="F116" i="19"/>
  <c r="F117" i="19"/>
  <c r="F118" i="19"/>
  <c r="F119" i="19"/>
  <c r="F120" i="19"/>
  <c r="F121" i="19"/>
  <c r="F122" i="19"/>
  <c r="F123" i="19"/>
  <c r="F124" i="19"/>
  <c r="F125" i="19"/>
  <c r="F126" i="19"/>
  <c r="F127" i="19"/>
  <c r="F128" i="19"/>
  <c r="F129" i="19"/>
  <c r="F130" i="19"/>
  <c r="F131" i="19"/>
  <c r="F132" i="19"/>
  <c r="F133" i="19"/>
  <c r="F134" i="19"/>
  <c r="F135" i="19"/>
  <c r="F136" i="19"/>
  <c r="F137" i="19"/>
  <c r="F138" i="19"/>
  <c r="F139" i="19"/>
  <c r="F140" i="19"/>
  <c r="F141" i="19"/>
  <c r="F142" i="19"/>
  <c r="F143" i="19"/>
  <c r="F144" i="19"/>
  <c r="F145" i="19"/>
  <c r="F146" i="19"/>
  <c r="F147" i="19"/>
  <c r="F148" i="19"/>
  <c r="F149" i="19"/>
  <c r="F150" i="19"/>
  <c r="F151" i="19"/>
  <c r="F152" i="19"/>
  <c r="F153" i="19"/>
  <c r="F154" i="19"/>
  <c r="F155" i="19"/>
  <c r="F156" i="19"/>
  <c r="F157" i="19"/>
  <c r="F158" i="19"/>
  <c r="F159" i="19"/>
  <c r="F160" i="19"/>
  <c r="F161" i="19"/>
  <c r="F162" i="19"/>
  <c r="F163" i="19"/>
  <c r="F164" i="19"/>
  <c r="F165" i="19"/>
  <c r="F166" i="19"/>
  <c r="F167" i="19"/>
  <c r="F168" i="19"/>
  <c r="F169" i="19"/>
  <c r="F170" i="19"/>
  <c r="F171" i="19"/>
  <c r="F172" i="19"/>
  <c r="F173" i="19"/>
  <c r="F174" i="19"/>
  <c r="F175" i="19"/>
  <c r="F176" i="19"/>
  <c r="F177" i="19"/>
  <c r="F178" i="19"/>
  <c r="F179" i="19"/>
  <c r="F180" i="19"/>
  <c r="F181" i="19"/>
  <c r="F182" i="19"/>
  <c r="F183" i="19"/>
  <c r="F184" i="19"/>
  <c r="F185" i="19"/>
  <c r="F186" i="19"/>
  <c r="F187" i="19"/>
  <c r="F188" i="19"/>
  <c r="F189" i="19"/>
  <c r="F190" i="19"/>
  <c r="F191" i="19"/>
  <c r="F192" i="19"/>
  <c r="F193" i="19"/>
  <c r="F194" i="19"/>
  <c r="F195" i="19"/>
  <c r="F196" i="19"/>
  <c r="F197" i="19"/>
  <c r="F198" i="19"/>
  <c r="F199" i="19"/>
  <c r="F200" i="19"/>
  <c r="F201" i="19"/>
  <c r="F202" i="19"/>
  <c r="F203" i="19"/>
  <c r="F204" i="19"/>
  <c r="F205" i="19"/>
  <c r="F206" i="19"/>
  <c r="F207" i="19"/>
  <c r="F208" i="19"/>
  <c r="F209" i="19"/>
  <c r="F210" i="19"/>
  <c r="F211" i="19"/>
  <c r="F212" i="19"/>
  <c r="F213" i="19"/>
  <c r="F214" i="19"/>
  <c r="F215" i="19"/>
  <c r="F216" i="19"/>
  <c r="F217" i="19"/>
  <c r="F218" i="19"/>
  <c r="F219" i="19"/>
  <c r="F220" i="19"/>
  <c r="F221" i="19"/>
  <c r="F222" i="19"/>
  <c r="F223" i="19"/>
  <c r="F224" i="19"/>
  <c r="F225" i="19"/>
  <c r="F226" i="19"/>
  <c r="F227" i="19"/>
  <c r="F228" i="19"/>
  <c r="F229" i="19"/>
  <c r="F230" i="19"/>
  <c r="F231" i="19"/>
  <c r="F232" i="19"/>
  <c r="F233" i="19"/>
  <c r="F234" i="19"/>
  <c r="F235" i="19"/>
  <c r="F236" i="19"/>
  <c r="F237" i="19"/>
  <c r="F238" i="19"/>
  <c r="F239" i="19"/>
  <c r="F240" i="19"/>
  <c r="F241" i="19"/>
  <c r="F242" i="19"/>
  <c r="F243" i="19"/>
  <c r="F244" i="19"/>
  <c r="F245" i="19"/>
  <c r="F246" i="19"/>
  <c r="F247" i="19"/>
  <c r="F248" i="19"/>
  <c r="F249" i="19"/>
  <c r="F250" i="19"/>
  <c r="F251" i="19"/>
  <c r="F252" i="19"/>
  <c r="F253" i="19"/>
  <c r="F254" i="19"/>
  <c r="F255" i="19"/>
  <c r="F256" i="19"/>
  <c r="F257" i="19"/>
  <c r="F258" i="19"/>
  <c r="F109" i="19"/>
  <c r="I346" i="4" l="1"/>
  <c r="F347" i="4"/>
  <c r="I347" i="4" s="1"/>
  <c r="C259" i="19"/>
  <c r="C286" i="19" s="1"/>
  <c r="F277" i="4"/>
  <c r="I343" i="4" l="1"/>
  <c r="C282" i="19"/>
  <c r="H280" i="4"/>
  <c r="I280" i="4" s="1"/>
  <c r="H279" i="4"/>
  <c r="I279" i="4" s="1"/>
  <c r="H278" i="4"/>
  <c r="F278" i="4"/>
  <c r="H277" i="4"/>
  <c r="H285" i="4"/>
  <c r="I285" i="4" s="1"/>
  <c r="H284" i="4"/>
  <c r="I284" i="4" s="1"/>
  <c r="H283" i="4"/>
  <c r="I283" i="4" s="1"/>
  <c r="H291" i="4"/>
  <c r="I291" i="4" s="1"/>
  <c r="H290" i="4"/>
  <c r="I290" i="4" s="1"/>
  <c r="H289" i="4"/>
  <c r="I289" i="4" s="1"/>
  <c r="H286" i="4"/>
  <c r="I286" i="4" s="1"/>
  <c r="D271" i="4"/>
  <c r="H274" i="4"/>
  <c r="I274" i="4" s="1"/>
  <c r="H273" i="4"/>
  <c r="I273" i="4" s="1"/>
  <c r="H272" i="4"/>
  <c r="I272" i="4" s="1"/>
  <c r="D250" i="4"/>
  <c r="H257" i="4"/>
  <c r="I257" i="4" s="1"/>
  <c r="H258" i="4"/>
  <c r="I258" i="4" s="1"/>
  <c r="H259" i="4"/>
  <c r="I259" i="4" s="1"/>
  <c r="H260" i="4"/>
  <c r="I260" i="4" s="1"/>
  <c r="H261" i="4"/>
  <c r="I261" i="4" s="1"/>
  <c r="H262" i="4"/>
  <c r="I262" i="4" s="1"/>
  <c r="H263" i="4"/>
  <c r="I263" i="4" s="1"/>
  <c r="H264" i="4"/>
  <c r="I264" i="4" s="1"/>
  <c r="H265" i="4"/>
  <c r="I265" i="4" s="1"/>
  <c r="H266" i="4"/>
  <c r="I266" i="4" s="1"/>
  <c r="H267" i="4"/>
  <c r="I267" i="4" s="1"/>
  <c r="H268" i="4"/>
  <c r="I268" i="4" s="1"/>
  <c r="H269" i="4"/>
  <c r="I269" i="4" s="1"/>
  <c r="H256" i="4"/>
  <c r="I256" i="4" s="1"/>
  <c r="D255" i="4"/>
  <c r="D257" i="4"/>
  <c r="H241" i="4"/>
  <c r="I241" i="4" s="1"/>
  <c r="H242" i="4"/>
  <c r="I242" i="4" s="1"/>
  <c r="H243" i="4"/>
  <c r="I243" i="4" s="1"/>
  <c r="H244" i="4"/>
  <c r="I244" i="4" s="1"/>
  <c r="H245" i="4"/>
  <c r="I245" i="4" s="1"/>
  <c r="H246" i="4"/>
  <c r="I246" i="4" s="1"/>
  <c r="H247" i="4"/>
  <c r="I247" i="4" s="1"/>
  <c r="H240" i="4"/>
  <c r="I240" i="4" s="1"/>
  <c r="H207" i="4"/>
  <c r="H208" i="4"/>
  <c r="I208" i="4" s="1"/>
  <c r="H209" i="4"/>
  <c r="I209" i="4" s="1"/>
  <c r="H210" i="4"/>
  <c r="H211" i="4"/>
  <c r="I211" i="4" s="1"/>
  <c r="H212" i="4"/>
  <c r="I212" i="4" s="1"/>
  <c r="H213" i="4"/>
  <c r="H214" i="4"/>
  <c r="I214" i="4" s="1"/>
  <c r="H215" i="4"/>
  <c r="I215" i="4" s="1"/>
  <c r="H216" i="4"/>
  <c r="I216" i="4" s="1"/>
  <c r="H217" i="4"/>
  <c r="I217" i="4" s="1"/>
  <c r="H218" i="4"/>
  <c r="I218" i="4" s="1"/>
  <c r="H219" i="4"/>
  <c r="I219" i="4" s="1"/>
  <c r="H220" i="4"/>
  <c r="I220" i="4" s="1"/>
  <c r="H221" i="4"/>
  <c r="I221" i="4" s="1"/>
  <c r="H222" i="4"/>
  <c r="I222" i="4" s="1"/>
  <c r="H223" i="4"/>
  <c r="I223" i="4" s="1"/>
  <c r="H224" i="4"/>
  <c r="I224" i="4" s="1"/>
  <c r="H225" i="4"/>
  <c r="I225" i="4" s="1"/>
  <c r="H226" i="4"/>
  <c r="I226" i="4" s="1"/>
  <c r="H227" i="4"/>
  <c r="I227" i="4" s="1"/>
  <c r="H228" i="4"/>
  <c r="I228" i="4" s="1"/>
  <c r="H229" i="4"/>
  <c r="I229" i="4" s="1"/>
  <c r="H230" i="4"/>
  <c r="I230" i="4" s="1"/>
  <c r="H231" i="4"/>
  <c r="I231" i="4" s="1"/>
  <c r="H232" i="4"/>
  <c r="I232" i="4" s="1"/>
  <c r="H233" i="4"/>
  <c r="I233" i="4" s="1"/>
  <c r="H234" i="4"/>
  <c r="I234" i="4" s="1"/>
  <c r="H235" i="4"/>
  <c r="I235" i="4" s="1"/>
  <c r="H236" i="4"/>
  <c r="I236" i="4" s="1"/>
  <c r="H237" i="4"/>
  <c r="I237" i="4" s="1"/>
  <c r="H239" i="4"/>
  <c r="I239" i="4" s="1"/>
  <c r="H238" i="4"/>
  <c r="I238" i="4" s="1"/>
  <c r="F213" i="4"/>
  <c r="F210" i="4"/>
  <c r="F207" i="4"/>
  <c r="D205" i="4"/>
  <c r="F199" i="4"/>
  <c r="F193" i="4"/>
  <c r="H177" i="4"/>
  <c r="I177" i="4" s="1"/>
  <c r="H178" i="4"/>
  <c r="I178" i="4" s="1"/>
  <c r="H186" i="4"/>
  <c r="I186" i="4" s="1"/>
  <c r="H185" i="4"/>
  <c r="I185" i="4" s="1"/>
  <c r="H163" i="4"/>
  <c r="I163" i="4" s="1"/>
  <c r="H164" i="4"/>
  <c r="I164" i="4" s="1"/>
  <c r="H165" i="4"/>
  <c r="H166" i="4"/>
  <c r="I166" i="4" s="1"/>
  <c r="H167" i="4"/>
  <c r="I167" i="4" s="1"/>
  <c r="H168" i="4"/>
  <c r="I168" i="4" s="1"/>
  <c r="H169" i="4"/>
  <c r="I169" i="4" s="1"/>
  <c r="H170" i="4"/>
  <c r="I170" i="4" s="1"/>
  <c r="H171" i="4"/>
  <c r="I171" i="4" s="1"/>
  <c r="H172" i="4"/>
  <c r="I172" i="4" s="1"/>
  <c r="H173" i="4"/>
  <c r="I173" i="4" s="1"/>
  <c r="F165" i="4"/>
  <c r="I213" i="4" l="1"/>
  <c r="I210" i="4"/>
  <c r="C285" i="19"/>
  <c r="C284" i="19"/>
  <c r="C283" i="19"/>
  <c r="I277" i="4"/>
  <c r="I255" i="4"/>
  <c r="I207" i="4"/>
  <c r="I278" i="4"/>
  <c r="I288" i="4"/>
  <c r="I282" i="4"/>
  <c r="I271" i="4"/>
  <c r="I165" i="4"/>
  <c r="I276" i="4" l="1"/>
  <c r="F63" i="4"/>
  <c r="F102" i="4"/>
  <c r="F97" i="4"/>
  <c r="H100" i="4"/>
  <c r="H99" i="4"/>
  <c r="I99" i="4" s="1"/>
  <c r="H98" i="4"/>
  <c r="I98" i="4" s="1"/>
  <c r="H97" i="4"/>
  <c r="I97" i="4" l="1"/>
  <c r="I100" i="4"/>
  <c r="I96" i="4" l="1"/>
  <c r="M24" i="4"/>
  <c r="M25" i="4"/>
  <c r="M26" i="4"/>
  <c r="M27" i="4"/>
  <c r="M28" i="4"/>
  <c r="M29" i="4"/>
  <c r="M30" i="4"/>
  <c r="M31" i="4"/>
  <c r="M32" i="4"/>
  <c r="M33" i="4"/>
  <c r="M34" i="4"/>
  <c r="M37" i="4"/>
  <c r="M38" i="4"/>
  <c r="M39" i="4"/>
  <c r="M40" i="4"/>
  <c r="M41" i="4"/>
  <c r="M42" i="4"/>
  <c r="M45" i="4"/>
  <c r="M46" i="4"/>
  <c r="M47" i="4"/>
  <c r="M23" i="4"/>
  <c r="H50" i="4" l="1"/>
  <c r="I50" i="4" s="1"/>
  <c r="F55" i="4"/>
  <c r="F53" i="4"/>
  <c r="F72" i="4"/>
  <c r="O110" i="15" l="1"/>
  <c r="P110" i="15" s="1"/>
  <c r="O111" i="15"/>
  <c r="P111" i="15" s="1"/>
  <c r="O112" i="15"/>
  <c r="P112" i="15" s="1"/>
  <c r="O113" i="15"/>
  <c r="P113" i="15" s="1"/>
  <c r="O114" i="15"/>
  <c r="P114" i="15" s="1"/>
  <c r="O115" i="15"/>
  <c r="P115" i="15" s="1"/>
  <c r="O116" i="15"/>
  <c r="P116" i="15" s="1"/>
  <c r="O117" i="15"/>
  <c r="P117" i="15" s="1"/>
  <c r="O118" i="15"/>
  <c r="P118" i="15" s="1"/>
  <c r="O119" i="15"/>
  <c r="P119" i="15" s="1"/>
  <c r="O120" i="15"/>
  <c r="P120" i="15" s="1"/>
  <c r="O121" i="15"/>
  <c r="P121" i="15" s="1"/>
  <c r="O122" i="15"/>
  <c r="P122" i="15" s="1"/>
  <c r="O123" i="15"/>
  <c r="P123" i="15" s="1"/>
  <c r="O124" i="15"/>
  <c r="P124" i="15" s="1"/>
  <c r="O125" i="15"/>
  <c r="P125" i="15" s="1"/>
  <c r="O126" i="15"/>
  <c r="P126" i="15" s="1"/>
  <c r="O127" i="15"/>
  <c r="P127" i="15" s="1"/>
  <c r="O128" i="15"/>
  <c r="P128" i="15" s="1"/>
  <c r="O129" i="15"/>
  <c r="P129" i="15" s="1"/>
  <c r="O130" i="15"/>
  <c r="P130" i="15" s="1"/>
  <c r="O131" i="15"/>
  <c r="P131" i="15" s="1"/>
  <c r="O132" i="15"/>
  <c r="P132" i="15" s="1"/>
  <c r="O133" i="15"/>
  <c r="P133" i="15" s="1"/>
  <c r="O134" i="15"/>
  <c r="P134" i="15" s="1"/>
  <c r="O135" i="15"/>
  <c r="P135" i="15" s="1"/>
  <c r="O136" i="15"/>
  <c r="P136" i="15" s="1"/>
  <c r="O137" i="15"/>
  <c r="P137" i="15" s="1"/>
  <c r="O138" i="15"/>
  <c r="P138" i="15" s="1"/>
  <c r="O139" i="15"/>
  <c r="P139" i="15" s="1"/>
  <c r="O140" i="15"/>
  <c r="P140" i="15" s="1"/>
  <c r="O141" i="15"/>
  <c r="P141" i="15" s="1"/>
  <c r="O142" i="15"/>
  <c r="P142" i="15" s="1"/>
  <c r="O143" i="15"/>
  <c r="P143" i="15" s="1"/>
  <c r="O144" i="15"/>
  <c r="P144" i="15" s="1"/>
  <c r="O145" i="15"/>
  <c r="P145" i="15" s="1"/>
  <c r="O146" i="15"/>
  <c r="P146" i="15" s="1"/>
  <c r="O147" i="15"/>
  <c r="P147" i="15" s="1"/>
  <c r="O148" i="15"/>
  <c r="P148" i="15" s="1"/>
  <c r="O149" i="15"/>
  <c r="P149" i="15" s="1"/>
  <c r="O150" i="15"/>
  <c r="P150" i="15" s="1"/>
  <c r="O151" i="15"/>
  <c r="P151" i="15" s="1"/>
  <c r="O109" i="15"/>
  <c r="P109" i="15" s="1"/>
  <c r="L110" i="15"/>
  <c r="L111" i="15"/>
  <c r="L112" i="15"/>
  <c r="L113" i="15"/>
  <c r="L114" i="15"/>
  <c r="L115" i="15"/>
  <c r="L116" i="15"/>
  <c r="L117" i="15"/>
  <c r="L118" i="15"/>
  <c r="L119" i="15"/>
  <c r="L120" i="15"/>
  <c r="L121" i="15"/>
  <c r="L122" i="15"/>
  <c r="L123" i="15"/>
  <c r="L124" i="15"/>
  <c r="L125" i="15"/>
  <c r="L126" i="15"/>
  <c r="L127" i="15"/>
  <c r="L128" i="15"/>
  <c r="L129" i="15"/>
  <c r="L130" i="15"/>
  <c r="L131" i="15"/>
  <c r="L132" i="15"/>
  <c r="L133" i="15"/>
  <c r="L134" i="15"/>
  <c r="L135" i="15"/>
  <c r="L136" i="15"/>
  <c r="L137" i="15"/>
  <c r="L138" i="15"/>
  <c r="L139" i="15"/>
  <c r="L140" i="15"/>
  <c r="L141" i="15"/>
  <c r="L142" i="15"/>
  <c r="L143" i="15"/>
  <c r="L144" i="15"/>
  <c r="L145" i="15"/>
  <c r="L146" i="15"/>
  <c r="L147" i="15"/>
  <c r="L148" i="15"/>
  <c r="L149" i="15"/>
  <c r="L150" i="15"/>
  <c r="L151" i="15"/>
  <c r="L109" i="15"/>
  <c r="J109" i="15"/>
  <c r="J110" i="15"/>
  <c r="J111" i="15"/>
  <c r="J112" i="15"/>
  <c r="J113" i="15"/>
  <c r="J114" i="15"/>
  <c r="J115" i="15"/>
  <c r="J116" i="15"/>
  <c r="J117" i="15"/>
  <c r="J118" i="15"/>
  <c r="J119" i="15"/>
  <c r="J120" i="15"/>
  <c r="J121" i="15"/>
  <c r="J122" i="15"/>
  <c r="J123" i="15"/>
  <c r="J124" i="15"/>
  <c r="J125" i="15"/>
  <c r="J126" i="15"/>
  <c r="J127" i="15"/>
  <c r="J128" i="15"/>
  <c r="J129" i="15"/>
  <c r="J130" i="15"/>
  <c r="J131" i="15"/>
  <c r="J132" i="15"/>
  <c r="J133" i="15"/>
  <c r="J134" i="15"/>
  <c r="J135" i="15"/>
  <c r="J136" i="15"/>
  <c r="J137" i="15"/>
  <c r="J138" i="15"/>
  <c r="J139" i="15"/>
  <c r="J140" i="15"/>
  <c r="J141" i="15"/>
  <c r="J142" i="15"/>
  <c r="J143" i="15"/>
  <c r="J144" i="15"/>
  <c r="J145" i="15"/>
  <c r="J146" i="15"/>
  <c r="J147" i="15"/>
  <c r="J148" i="15"/>
  <c r="J149" i="15"/>
  <c r="J150" i="15"/>
  <c r="J151" i="15"/>
  <c r="I152" i="15"/>
  <c r="P152" i="15" l="1"/>
  <c r="F88" i="4"/>
  <c r="J152" i="15"/>
  <c r="J156" i="15" s="1"/>
  <c r="L152" i="15"/>
  <c r="E105" i="15"/>
  <c r="F105" i="15"/>
  <c r="C43" i="15"/>
  <c r="B43" i="15"/>
  <c r="I156" i="15" l="1"/>
  <c r="H7" i="15"/>
  <c r="I7" i="15"/>
  <c r="C14" i="18" l="1"/>
  <c r="B14" i="18"/>
  <c r="C16" i="18" l="1"/>
  <c r="I129" i="4"/>
  <c r="B21" i="3" l="1"/>
  <c r="A21" i="3"/>
  <c r="B13" i="3"/>
  <c r="A13" i="3"/>
  <c r="H18" i="4"/>
  <c r="I18" i="4" s="1"/>
  <c r="H17" i="4"/>
  <c r="I17" i="4" s="1"/>
  <c r="H16" i="4"/>
  <c r="I16" i="4" s="1"/>
  <c r="H15" i="4"/>
  <c r="I15" i="4" s="1"/>
  <c r="H14" i="4"/>
  <c r="I14" i="4" s="1"/>
  <c r="H409" i="4"/>
  <c r="I409" i="4" s="1"/>
  <c r="H408" i="4"/>
  <c r="I408" i="4" s="1"/>
  <c r="H407" i="4"/>
  <c r="I407" i="4" s="1"/>
  <c r="H406" i="4"/>
  <c r="I406" i="4" s="1"/>
  <c r="H405" i="4"/>
  <c r="I405" i="4" s="1"/>
  <c r="H404" i="4"/>
  <c r="I404" i="4" s="1"/>
  <c r="H403" i="4"/>
  <c r="I403" i="4" s="1"/>
  <c r="H402" i="4"/>
  <c r="I402" i="4" s="1"/>
  <c r="H401" i="4"/>
  <c r="I401" i="4" s="1"/>
  <c r="H400" i="4"/>
  <c r="I400" i="4" s="1"/>
  <c r="H399" i="4"/>
  <c r="I399" i="4" s="1"/>
  <c r="H390" i="4"/>
  <c r="I390" i="4" s="1"/>
  <c r="H389" i="4"/>
  <c r="I389" i="4" s="1"/>
  <c r="H388" i="4"/>
  <c r="I388" i="4" s="1"/>
  <c r="H357" i="4"/>
  <c r="H341" i="4"/>
  <c r="I341" i="4" s="1"/>
  <c r="H340" i="4"/>
  <c r="I340" i="4" s="1"/>
  <c r="H339" i="4"/>
  <c r="I339" i="4" s="1"/>
  <c r="H333" i="4"/>
  <c r="I333" i="4" s="1"/>
  <c r="H332" i="4"/>
  <c r="I332" i="4" s="1"/>
  <c r="H331" i="4"/>
  <c r="I331" i="4" s="1"/>
  <c r="H330" i="4"/>
  <c r="I330" i="4" s="1"/>
  <c r="H329" i="4"/>
  <c r="I329" i="4" s="1"/>
  <c r="H328" i="4"/>
  <c r="I328" i="4" s="1"/>
  <c r="H327" i="4"/>
  <c r="I327" i="4" s="1"/>
  <c r="H326" i="4"/>
  <c r="I326" i="4" s="1"/>
  <c r="H325" i="4"/>
  <c r="I325" i="4" s="1"/>
  <c r="H324" i="4"/>
  <c r="I324" i="4" s="1"/>
  <c r="H323" i="4"/>
  <c r="I323" i="4" s="1"/>
  <c r="H322" i="4"/>
  <c r="I322" i="4" s="1"/>
  <c r="H321" i="4"/>
  <c r="I321" i="4" s="1"/>
  <c r="H320" i="4"/>
  <c r="I320" i="4" s="1"/>
  <c r="H319" i="4"/>
  <c r="I319" i="4" s="1"/>
  <c r="H318" i="4"/>
  <c r="I318" i="4" s="1"/>
  <c r="H317" i="4"/>
  <c r="I317" i="4" s="1"/>
  <c r="H316" i="4"/>
  <c r="I316" i="4" s="1"/>
  <c r="H315" i="4"/>
  <c r="I315" i="4" s="1"/>
  <c r="H314" i="4"/>
  <c r="I314" i="4" s="1"/>
  <c r="H313" i="4"/>
  <c r="I313" i="4" s="1"/>
  <c r="H312" i="4"/>
  <c r="I312" i="4" s="1"/>
  <c r="H311" i="4"/>
  <c r="I311" i="4" s="1"/>
  <c r="H310" i="4"/>
  <c r="I310" i="4" s="1"/>
  <c r="H309" i="4"/>
  <c r="I309" i="4" s="1"/>
  <c r="H308" i="4"/>
  <c r="I308" i="4" s="1"/>
  <c r="H307" i="4"/>
  <c r="I307" i="4" s="1"/>
  <c r="H306" i="4"/>
  <c r="I306" i="4" s="1"/>
  <c r="H305" i="4"/>
  <c r="I305" i="4" s="1"/>
  <c r="H304" i="4"/>
  <c r="I304" i="4" s="1"/>
  <c r="H303" i="4"/>
  <c r="I303" i="4" s="1"/>
  <c r="H302" i="4"/>
  <c r="I302" i="4" s="1"/>
  <c r="H301" i="4"/>
  <c r="I301" i="4" s="1"/>
  <c r="H300" i="4"/>
  <c r="I300" i="4" s="1"/>
  <c r="H299" i="4"/>
  <c r="I299" i="4" s="1"/>
  <c r="H298" i="4"/>
  <c r="I298" i="4" s="1"/>
  <c r="H297" i="4"/>
  <c r="I297" i="4" s="1"/>
  <c r="H296" i="4"/>
  <c r="I296" i="4" s="1"/>
  <c r="H295" i="4"/>
  <c r="I295" i="4" s="1"/>
  <c r="H253" i="4"/>
  <c r="I253" i="4" s="1"/>
  <c r="H252" i="4"/>
  <c r="I252" i="4" s="1"/>
  <c r="H251" i="4"/>
  <c r="I251" i="4" s="1"/>
  <c r="H206" i="4"/>
  <c r="I206" i="4" s="1"/>
  <c r="I205" i="4" s="1"/>
  <c r="H203" i="4"/>
  <c r="H202" i="4"/>
  <c r="H201" i="4"/>
  <c r="H199" i="4"/>
  <c r="H196" i="4"/>
  <c r="H195" i="4"/>
  <c r="H194" i="4"/>
  <c r="H193" i="4"/>
  <c r="H190" i="4"/>
  <c r="F190" i="4"/>
  <c r="H189" i="4"/>
  <c r="F189" i="4"/>
  <c r="H188" i="4"/>
  <c r="F188" i="4"/>
  <c r="H187" i="4"/>
  <c r="F187" i="4"/>
  <c r="H184" i="4"/>
  <c r="F184" i="4"/>
  <c r="H181" i="4"/>
  <c r="H180" i="4"/>
  <c r="H179" i="4"/>
  <c r="H176" i="4"/>
  <c r="H162" i="4"/>
  <c r="I162" i="4" s="1"/>
  <c r="H125" i="4"/>
  <c r="I125" i="4" s="1"/>
  <c r="H124" i="4"/>
  <c r="I124" i="4" s="1"/>
  <c r="H123" i="4"/>
  <c r="I123" i="4" s="1"/>
  <c r="H122" i="4"/>
  <c r="H121" i="4"/>
  <c r="F121" i="4"/>
  <c r="H120" i="4"/>
  <c r="I120" i="4" s="1"/>
  <c r="H119" i="4"/>
  <c r="I119" i="4" s="1"/>
  <c r="H118" i="4"/>
  <c r="I118" i="4" s="1"/>
  <c r="H117" i="4"/>
  <c r="I117" i="4" s="1"/>
  <c r="H116" i="4"/>
  <c r="F116" i="4"/>
  <c r="H115" i="4"/>
  <c r="I115" i="4" s="1"/>
  <c r="H114" i="4"/>
  <c r="I114" i="4" s="1"/>
  <c r="H105" i="4"/>
  <c r="H104" i="4"/>
  <c r="H103" i="4"/>
  <c r="H102" i="4"/>
  <c r="A22" i="3" l="1"/>
  <c r="B22" i="3"/>
  <c r="A23" i="3"/>
  <c r="B23" i="3"/>
  <c r="I294" i="4"/>
  <c r="I187" i="4"/>
  <c r="I116" i="4"/>
  <c r="I188" i="4"/>
  <c r="I104" i="4"/>
  <c r="I184" i="4"/>
  <c r="I194" i="4"/>
  <c r="I199" i="4"/>
  <c r="I203" i="4"/>
  <c r="I102" i="4"/>
  <c r="I105" i="4"/>
  <c r="I121" i="4"/>
  <c r="I190" i="4"/>
  <c r="I357" i="4"/>
  <c r="I103" i="4"/>
  <c r="I13" i="4"/>
  <c r="I179" i="4"/>
  <c r="I189" i="4"/>
  <c r="I193" i="4"/>
  <c r="I338" i="4"/>
  <c r="I387" i="4"/>
  <c r="F122" i="4"/>
  <c r="I122" i="4" s="1"/>
  <c r="I181" i="4"/>
  <c r="I196" i="4"/>
  <c r="I202" i="4"/>
  <c r="I250" i="4"/>
  <c r="I176" i="4"/>
  <c r="I180" i="4"/>
  <c r="I195" i="4"/>
  <c r="I201" i="4"/>
  <c r="I161" i="4"/>
  <c r="I398" i="4"/>
  <c r="I192" i="4" l="1"/>
  <c r="I183" i="4"/>
  <c r="I101" i="4"/>
  <c r="I113" i="4"/>
  <c r="I175" i="4"/>
  <c r="I356" i="4"/>
  <c r="I198" i="4"/>
  <c r="D34" i="16" l="1"/>
  <c r="D27" i="16" s="1"/>
  <c r="C25" i="16"/>
  <c r="C36" i="16" s="1"/>
  <c r="C15" i="16"/>
  <c r="D35" i="17"/>
  <c r="D27" i="17" s="1"/>
  <c r="C25" i="17"/>
  <c r="C37" i="17" s="1"/>
  <c r="C15" i="17"/>
  <c r="D29" i="17" l="1"/>
  <c r="D28" i="17"/>
  <c r="D26" i="17"/>
  <c r="D26" i="16"/>
  <c r="D28" i="16"/>
  <c r="H88" i="4" l="1"/>
  <c r="I88" i="4" s="1"/>
  <c r="D25" i="17"/>
  <c r="D32" i="17" s="1"/>
  <c r="D23" i="17" s="1"/>
  <c r="D18" i="17" s="1"/>
  <c r="D25" i="16"/>
  <c r="D31" i="16" s="1"/>
  <c r="D23" i="16" s="1"/>
  <c r="D16" i="16" s="1"/>
  <c r="L24" i="3" l="1"/>
  <c r="L21" i="3"/>
  <c r="D19" i="17"/>
  <c r="D20" i="17"/>
  <c r="D16" i="17"/>
  <c r="D17" i="17"/>
  <c r="D17" i="16"/>
  <c r="D20" i="16"/>
  <c r="D19" i="16"/>
  <c r="D18" i="16"/>
  <c r="H62" i="4"/>
  <c r="I62" i="4" s="1"/>
  <c r="F91" i="4"/>
  <c r="F92" i="4" s="1"/>
  <c r="F93" i="4" s="1"/>
  <c r="H93" i="4"/>
  <c r="H92" i="4"/>
  <c r="H76" i="4"/>
  <c r="I76" i="4" s="1"/>
  <c r="H75" i="4"/>
  <c r="F75" i="4"/>
  <c r="L23" i="3" l="1"/>
  <c r="W23" i="3" s="1"/>
  <c r="L19" i="3"/>
  <c r="V19" i="3" s="1"/>
  <c r="Q21" i="3"/>
  <c r="W21" i="3"/>
  <c r="U21" i="3"/>
  <c r="R21" i="3"/>
  <c r="S21" i="3"/>
  <c r="P21" i="3"/>
  <c r="T21" i="3"/>
  <c r="V21" i="3"/>
  <c r="T24" i="3"/>
  <c r="Q24" i="3"/>
  <c r="W24" i="3"/>
  <c r="R24" i="3"/>
  <c r="U24" i="3"/>
  <c r="V24" i="3"/>
  <c r="S24" i="3"/>
  <c r="P24" i="3"/>
  <c r="D15" i="17"/>
  <c r="D13" i="17" s="1"/>
  <c r="D15" i="16"/>
  <c r="D13" i="16" s="1"/>
  <c r="I75" i="4"/>
  <c r="I92" i="4"/>
  <c r="I93" i="4"/>
  <c r="Q23" i="3" l="1"/>
  <c r="S23" i="3"/>
  <c r="T23" i="3"/>
  <c r="V23" i="3"/>
  <c r="R23" i="3"/>
  <c r="P23" i="3"/>
  <c r="U23" i="3"/>
  <c r="L22" i="3"/>
  <c r="R22" i="3" s="1"/>
  <c r="U19" i="3"/>
  <c r="T19" i="3"/>
  <c r="P19" i="3"/>
  <c r="S19" i="3"/>
  <c r="R19" i="3"/>
  <c r="W19" i="3"/>
  <c r="Q19" i="3"/>
  <c r="H73" i="4"/>
  <c r="I73" i="4" s="1"/>
  <c r="H74" i="4"/>
  <c r="I74" i="4" s="1"/>
  <c r="W22" i="3" l="1"/>
  <c r="U22" i="3"/>
  <c r="Q22" i="3"/>
  <c r="V22" i="3"/>
  <c r="S22" i="3"/>
  <c r="T22" i="3"/>
  <c r="P22" i="3"/>
  <c r="F65" i="4"/>
  <c r="H67" i="4"/>
  <c r="F67" i="4"/>
  <c r="H65" i="4"/>
  <c r="H81" i="4"/>
  <c r="F81" i="4"/>
  <c r="H80" i="4"/>
  <c r="I80" i="4" s="1"/>
  <c r="I81" i="4" l="1"/>
  <c r="I67" i="4"/>
  <c r="I65" i="4"/>
  <c r="H70" i="4"/>
  <c r="I70" i="4" s="1"/>
  <c r="H71" i="4"/>
  <c r="I71" i="4" s="1"/>
  <c r="H54" i="4"/>
  <c r="F54" i="4"/>
  <c r="F86" i="4"/>
  <c r="I54" i="4" l="1"/>
  <c r="N11" i="3" l="1"/>
  <c r="N14" i="3"/>
  <c r="N16" i="3"/>
  <c r="N15" i="3"/>
  <c r="N17" i="3"/>
  <c r="N18" i="3"/>
  <c r="N19" i="3"/>
  <c r="N20" i="3"/>
  <c r="N24" i="3"/>
  <c r="B20" i="3"/>
  <c r="A20" i="3"/>
  <c r="B18" i="3"/>
  <c r="A18" i="3"/>
  <c r="B17" i="3"/>
  <c r="A17" i="3"/>
  <c r="B15" i="3"/>
  <c r="A15" i="3"/>
  <c r="B16" i="3"/>
  <c r="A16" i="3"/>
  <c r="B14" i="3"/>
  <c r="A14" i="3"/>
  <c r="H61" i="4" l="1"/>
  <c r="I61" i="4" s="1"/>
  <c r="H83" i="4" l="1"/>
  <c r="I83" i="4" s="1"/>
  <c r="H84" i="4"/>
  <c r="I84" i="4" s="1"/>
  <c r="H82" i="4"/>
  <c r="I82" i="4" s="1"/>
  <c r="H64" i="4"/>
  <c r="I64" i="4" s="1"/>
  <c r="H63" i="4"/>
  <c r="H78" i="4"/>
  <c r="I78" i="4" s="1"/>
  <c r="H79" i="4"/>
  <c r="I79" i="4" s="1"/>
  <c r="H77" i="4"/>
  <c r="I77" i="4" s="1"/>
  <c r="H66" i="4"/>
  <c r="I66" i="4" s="1"/>
  <c r="H68" i="4"/>
  <c r="I68" i="4" s="1"/>
  <c r="H69" i="4"/>
  <c r="I69" i="4" s="1"/>
  <c r="I63" i="4" l="1"/>
  <c r="H52" i="4"/>
  <c r="I52" i="4" s="1"/>
  <c r="H51" i="4"/>
  <c r="I51" i="4" l="1"/>
  <c r="D60" i="4" l="1"/>
  <c r="I72" i="4"/>
  <c r="I60" i="4" l="1"/>
  <c r="H56" i="4"/>
  <c r="I56" i="4" s="1"/>
  <c r="H55" i="4"/>
  <c r="I55" i="4" s="1"/>
  <c r="H53" i="4"/>
  <c r="I53" i="4" s="1"/>
  <c r="I49" i="4" l="1"/>
  <c r="L17" i="3"/>
  <c r="U17" i="3" l="1"/>
  <c r="V17" i="3"/>
  <c r="Q17" i="3"/>
  <c r="W17" i="3"/>
  <c r="R17" i="3"/>
  <c r="S17" i="3"/>
  <c r="P17" i="3"/>
  <c r="T17" i="3"/>
  <c r="H91" i="4" l="1"/>
  <c r="I91" i="4" s="1"/>
  <c r="I90" i="4" l="1"/>
  <c r="H37" i="4" l="1"/>
  <c r="I37" i="4" s="1"/>
  <c r="H87" i="4" l="1"/>
  <c r="I87" i="4" s="1"/>
  <c r="I86" i="4" s="1"/>
  <c r="D86" i="4" l="1"/>
  <c r="L16" i="3" l="1"/>
  <c r="L20" i="3"/>
  <c r="L18" i="3"/>
  <c r="R20" i="3" l="1"/>
  <c r="S20" i="3"/>
  <c r="P20" i="3"/>
  <c r="T20" i="3"/>
  <c r="U20" i="3"/>
  <c r="V20" i="3"/>
  <c r="Q20" i="3"/>
  <c r="W20" i="3"/>
  <c r="T18" i="3"/>
  <c r="U18" i="3"/>
  <c r="V18" i="3"/>
  <c r="Q18" i="3"/>
  <c r="W18" i="3"/>
  <c r="R18" i="3"/>
  <c r="S18" i="3"/>
  <c r="P18" i="3"/>
  <c r="V16" i="3"/>
  <c r="P16" i="3"/>
  <c r="Q16" i="3"/>
  <c r="W16" i="3"/>
  <c r="R16" i="3"/>
  <c r="S16" i="3"/>
  <c r="T16" i="3"/>
  <c r="U16" i="3"/>
  <c r="A12" i="3"/>
  <c r="A10" i="3" l="1"/>
  <c r="A11" i="3"/>
  <c r="H47" i="4" l="1"/>
  <c r="I47" i="4" s="1"/>
  <c r="H46" i="4"/>
  <c r="I46" i="4" s="1"/>
  <c r="H45" i="4"/>
  <c r="I45" i="4" s="1"/>
  <c r="H42" i="4"/>
  <c r="I42" i="4" s="1"/>
  <c r="H41" i="4"/>
  <c r="I41" i="4" s="1"/>
  <c r="H40" i="4"/>
  <c r="I40" i="4" s="1"/>
  <c r="H39" i="4"/>
  <c r="I39" i="4" s="1"/>
  <c r="H38" i="4"/>
  <c r="I38" i="4" s="1"/>
  <c r="H34" i="4"/>
  <c r="I34" i="4" s="1"/>
  <c r="H33" i="4"/>
  <c r="I33" i="4" s="1"/>
  <c r="H32" i="4"/>
  <c r="I32" i="4" s="1"/>
  <c r="H31" i="4"/>
  <c r="I31" i="4" s="1"/>
  <c r="H30" i="4"/>
  <c r="I30" i="4" s="1"/>
  <c r="H29" i="4"/>
  <c r="I29" i="4" s="1"/>
  <c r="H28" i="4"/>
  <c r="I28" i="4" s="1"/>
  <c r="H27" i="4"/>
  <c r="I27" i="4" s="1"/>
  <c r="H26" i="4"/>
  <c r="I26" i="4" s="1"/>
  <c r="H25" i="4"/>
  <c r="I25" i="4" s="1"/>
  <c r="H24" i="4"/>
  <c r="I24" i="4" s="1"/>
  <c r="H23" i="4"/>
  <c r="I23" i="4" s="1"/>
  <c r="I36" i="4" l="1"/>
  <c r="I44" i="4"/>
  <c r="I22" i="4"/>
  <c r="I20" i="4" l="1"/>
  <c r="B11" i="3" l="1"/>
  <c r="N10" i="3"/>
  <c r="B12" i="3"/>
  <c r="B10" i="3"/>
  <c r="L11" i="3" l="1"/>
  <c r="T11" i="3" s="1"/>
  <c r="P11" i="3" l="1"/>
  <c r="S11" i="3"/>
  <c r="Q11" i="3"/>
  <c r="W11" i="3"/>
  <c r="V11" i="3"/>
  <c r="R11" i="3"/>
  <c r="U11" i="3"/>
  <c r="L14" i="3"/>
  <c r="R14" i="3" l="1"/>
  <c r="S14" i="3"/>
  <c r="P14" i="3"/>
  <c r="T14" i="3"/>
  <c r="U14" i="3"/>
  <c r="V14" i="3"/>
  <c r="Q14" i="3"/>
  <c r="W14" i="3"/>
  <c r="L15" i="3"/>
  <c r="Q15" i="3" l="1"/>
  <c r="W15" i="3"/>
  <c r="R15" i="3"/>
  <c r="S15" i="3"/>
  <c r="P15" i="3"/>
  <c r="T15" i="3"/>
  <c r="U15" i="3"/>
  <c r="V15" i="3"/>
  <c r="L12" i="3" l="1"/>
  <c r="T12" i="3" l="1"/>
  <c r="U12" i="3"/>
  <c r="V12" i="3"/>
  <c r="Q12" i="3"/>
  <c r="W12" i="3"/>
  <c r="R12" i="3"/>
  <c r="S12" i="3"/>
  <c r="P12" i="3"/>
  <c r="L10" i="3" l="1"/>
  <c r="U10" i="3" l="1"/>
  <c r="I27" i="3" s="1"/>
  <c r="Q10" i="3"/>
  <c r="E27" i="3" s="1"/>
  <c r="V10" i="3"/>
  <c r="J27" i="3" s="1"/>
  <c r="W10" i="3"/>
  <c r="K27" i="3" s="1"/>
  <c r="S10" i="3"/>
  <c r="G27" i="3" s="1"/>
  <c r="P10" i="3"/>
  <c r="D27" i="3" s="1"/>
  <c r="T10" i="3"/>
  <c r="H27" i="3" s="1"/>
  <c r="R10" i="3"/>
  <c r="F27" i="3" s="1"/>
  <c r="L27" i="3" l="1"/>
  <c r="D26" i="3" s="1"/>
  <c r="D29" i="3"/>
  <c r="E29" i="3" s="1"/>
  <c r="F29" i="3" s="1"/>
  <c r="G29" i="3" s="1"/>
  <c r="H29" i="3" s="1"/>
  <c r="I29" i="3" s="1"/>
  <c r="J29" i="3" s="1"/>
  <c r="K29" i="3" s="1"/>
  <c r="I26" i="3" l="1"/>
  <c r="C23" i="3"/>
  <c r="C12" i="3"/>
  <c r="C16" i="3"/>
  <c r="C24" i="3"/>
  <c r="C17" i="3"/>
  <c r="C14" i="3"/>
  <c r="C15" i="3"/>
  <c r="C18" i="3"/>
  <c r="C21" i="3"/>
  <c r="C11" i="3"/>
  <c r="C22" i="3"/>
  <c r="C20" i="3"/>
  <c r="C19" i="3"/>
  <c r="C10" i="3"/>
  <c r="H26" i="3"/>
  <c r="J26" i="3"/>
  <c r="E26" i="3"/>
  <c r="K26" i="3"/>
  <c r="D28" i="3"/>
  <c r="L26" i="3"/>
  <c r="F26" i="3"/>
  <c r="G26" i="3"/>
  <c r="E28" i="3" l="1"/>
  <c r="F28" i="3" s="1"/>
  <c r="G28" i="3" s="1"/>
  <c r="H28" i="3" s="1"/>
  <c r="I28" i="3" s="1"/>
  <c r="J28" i="3" s="1"/>
  <c r="K28" i="3" s="1"/>
  <c r="L33" i="3"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INTERCEPTOR" type="6" refreshedVersion="4" background="1" saveData="1">
    <textPr codePage="850" sourceFile="Z:\Santa Bárbara d'Oeste\DIMENSIONAMENTOS\PROGRAMA\NOVO TRAÇADO\INTERCEPTOR.ege" delimited="0" decimal="," thousands=".">
      <textFields count="26">
        <textField/>
        <textField position="5"/>
        <textField position="14"/>
        <textField position="21"/>
        <textField position="29"/>
        <textField position="38"/>
        <textField position="47"/>
        <textField position="56"/>
        <textField position="61"/>
        <textField position="69"/>
        <textField position="72"/>
        <textField position="78"/>
        <textField position="86"/>
        <textField position="95"/>
        <textField position="103"/>
        <textField position="107"/>
        <textField position="110"/>
        <textField position="112"/>
        <textField position="115"/>
        <textField position="118"/>
        <textField position="121"/>
        <textField position="126"/>
        <textField position="143"/>
        <textField position="159"/>
        <textField position="175"/>
        <textField position="203"/>
      </textFields>
    </textPr>
  </connection>
  <connection id="2" xr16:uid="{00000000-0015-0000-FFFF-FFFF01000000}" name="INTERCEPTOR1" type="6" refreshedVersion="4" background="1" saveData="1">
    <textPr codePage="850" sourceFile="Z:\Santa Bárbara d'Oeste\DIMENSIONAMENTOS\PROGRAMA\NOVO TRAÇADO\INTERCEPTOR.ege" delimited="0" decimal="," thousands=".">
      <textFields count="26">
        <textField/>
        <textField position="5"/>
        <textField position="14"/>
        <textField position="21"/>
        <textField position="29"/>
        <textField position="38"/>
        <textField position="47"/>
        <textField position="56"/>
        <textField position="61"/>
        <textField position="69"/>
        <textField position="72"/>
        <textField position="78"/>
        <textField position="86"/>
        <textField position="95"/>
        <textField position="103"/>
        <textField position="107"/>
        <textField position="110"/>
        <textField position="112"/>
        <textField position="115"/>
        <textField position="118"/>
        <textField position="121"/>
        <textField position="126"/>
        <textField position="143"/>
        <textField position="159"/>
        <textField position="175"/>
        <textField position="203"/>
      </textFields>
    </textPr>
  </connection>
  <connection id="3" xr16:uid="{00000000-0015-0000-FFFF-FFFF02000000}" name="INTERCEPTOR-COLETORA" type="6" refreshedVersion="4" background="1" saveData="1">
    <textPr codePage="932" sourceFile="Z:\Sem Peixe\Dimensionamentos\PROGRAMA\INTERCEPTOR-COLETORA.epl" delimited="0" decimal="," thousands=".">
      <textFields count="13">
        <textField/>
        <textField position="4"/>
        <textField position="17"/>
        <textField position="24"/>
        <textField position="33"/>
        <textField position="39"/>
        <textField position="46"/>
        <textField position="72"/>
        <textField position="82"/>
        <textField position="91"/>
        <textField position="100"/>
        <textField position="108"/>
        <textField position="129"/>
      </textFields>
    </textPr>
  </connection>
  <connection id="4" xr16:uid="{00000000-0015-0000-FFFF-FFFF03000000}" name="INTERCEPTOR-COLETORA1" type="6" refreshedVersion="4" background="1" saveData="1">
    <textPr codePage="850" sourceFile="Z:\Sem Peixe\Dimensionamentos\PROGRAMA\INTERCEPTOR-COLETORA.ege" delimited="0" decimal="," thousands=".">
      <textFields count="26">
        <textField/>
        <textField position="5"/>
        <textField position="14"/>
        <textField position="21"/>
        <textField position="29"/>
        <textField position="38"/>
        <textField position="47"/>
        <textField position="56"/>
        <textField position="61"/>
        <textField position="69"/>
        <textField position="72"/>
        <textField position="78"/>
        <textField position="86"/>
        <textField position="94"/>
        <textField position="102"/>
        <textField position="107"/>
        <textField position="110"/>
        <textField position="112"/>
        <textField position="115"/>
        <textField position="118"/>
        <textField position="121"/>
        <textField position="126"/>
        <textField position="143"/>
        <textField position="159"/>
        <textField position="175"/>
        <textField position="203"/>
      </textFields>
    </textPr>
  </connection>
  <connection id="5" xr16:uid="{00000000-0015-0000-FFFF-FFFF04000000}" name="PORTÕES E FAZENDA VELHA" type="6" refreshedVersion="4" background="1" saveData="1">
    <textPr codePage="932" sourceFile="Z:\Areal\4-PROJETO BÁSICO\Dimensionamentos\PROGRAMA PORTÕES FAZENDA VELHA\PORTÕES E FAZENDA VELHA.ege" delimited="0" decimal="," thousands=".">
      <textFields count="25">
        <textField/>
        <textField position="5"/>
        <textField position="14"/>
        <textField position="21"/>
        <textField position="29"/>
        <textField position="40"/>
        <textField position="47"/>
        <textField position="56"/>
        <textField position="61"/>
        <textField position="69"/>
        <textField position="72"/>
        <textField position="78"/>
        <textField position="86"/>
        <textField position="94"/>
        <textField position="102"/>
        <textField position="107"/>
        <textField position="110"/>
        <textField position="112"/>
        <textField position="115"/>
        <textField position="118"/>
        <textField position="121"/>
        <textField position="126"/>
        <textField position="143"/>
        <textField position="159"/>
        <textField position="175"/>
      </textFields>
    </textPr>
  </connection>
</connections>
</file>

<file path=xl/sharedStrings.xml><?xml version="1.0" encoding="utf-8"?>
<sst xmlns="http://schemas.openxmlformats.org/spreadsheetml/2006/main" count="95755" uniqueCount="21971">
  <si>
    <t>DISCRIMINAÇÃO</t>
  </si>
  <si>
    <t xml:space="preserve">DATA: </t>
  </si>
  <si>
    <t>05.01</t>
  </si>
  <si>
    <t>h</t>
  </si>
  <si>
    <t>m²</t>
  </si>
  <si>
    <t>m³</t>
  </si>
  <si>
    <t>m</t>
  </si>
  <si>
    <t>un</t>
  </si>
  <si>
    <t xml:space="preserve">un </t>
  </si>
  <si>
    <t>mês</t>
  </si>
  <si>
    <t>PROJETO:</t>
  </si>
  <si>
    <t>ITEM</t>
  </si>
  <si>
    <t xml:space="preserve">ATIVIDADES </t>
  </si>
  <si>
    <t>PART.%</t>
  </si>
  <si>
    <t>MÊS 01</t>
  </si>
  <si>
    <t>MÊS 02</t>
  </si>
  <si>
    <t>MÊS 03</t>
  </si>
  <si>
    <t>MÊS 04</t>
  </si>
  <si>
    <t>SUB-TOTAL</t>
  </si>
  <si>
    <t>VALOR SIMPLES EM R$</t>
  </si>
  <si>
    <t>PERCENTUAL GLOBAL ACUMULADO</t>
  </si>
  <si>
    <t>VALOR ACUMULADO EM R$</t>
  </si>
  <si>
    <t xml:space="preserve">CLIENTE: </t>
  </si>
  <si>
    <t>CIDADE:</t>
  </si>
  <si>
    <t>PREÇO</t>
  </si>
  <si>
    <t>Unitário (R$)</t>
  </si>
  <si>
    <t>SIMPLES</t>
  </si>
  <si>
    <t xml:space="preserve">FOLHA RESUMO </t>
  </si>
  <si>
    <t>SINAPI</t>
  </si>
  <si>
    <t>73891/001</t>
  </si>
  <si>
    <t>ESGOTAMENTO COM MOTO-BOMBA AUTOESCOVANTE</t>
  </si>
  <si>
    <t>COTAÇÃO</t>
  </si>
  <si>
    <t>01.02</t>
  </si>
  <si>
    <t>01.03</t>
  </si>
  <si>
    <t>01.04</t>
  </si>
  <si>
    <t>01.05</t>
  </si>
  <si>
    <t>02.01</t>
  </si>
  <si>
    <t>04.01</t>
  </si>
  <si>
    <t>01.01</t>
  </si>
  <si>
    <t>MÊS 05</t>
  </si>
  <si>
    <t>MÊS 06</t>
  </si>
  <si>
    <t>kg</t>
  </si>
  <si>
    <t>02.02</t>
  </si>
  <si>
    <t>UNIDADE</t>
  </si>
  <si>
    <t>COMPOSIÇÕES DE CUSTO</t>
  </si>
  <si>
    <t xml:space="preserve">DATA   : </t>
  </si>
  <si>
    <t xml:space="preserve">PROJETO:        </t>
  </si>
  <si>
    <t>LOCALIDADE:</t>
  </si>
  <si>
    <t>Item</t>
  </si>
  <si>
    <t>Fonte</t>
  </si>
  <si>
    <t>Código</t>
  </si>
  <si>
    <t>Discriminação</t>
  </si>
  <si>
    <t>Unidade</t>
  </si>
  <si>
    <t>Quantidade</t>
  </si>
  <si>
    <t>TOTAL (R$)</t>
  </si>
  <si>
    <t>L.SOCIAIS</t>
  </si>
  <si>
    <t>01.00.00</t>
  </si>
  <si>
    <t>CE-001</t>
  </si>
  <si>
    <t>CUSTO MENSAL DA ADMINISTRAÇÃO LOCAL DA OBRA</t>
  </si>
  <si>
    <t>01.01.00</t>
  </si>
  <si>
    <t>MÃO DE OBRA INDIRETA</t>
  </si>
  <si>
    <t>01.01.01</t>
  </si>
  <si>
    <t>01.01.02</t>
  </si>
  <si>
    <t>01.01.03</t>
  </si>
  <si>
    <t>01.01.04</t>
  </si>
  <si>
    <t>01.01.05</t>
  </si>
  <si>
    <t>AUXILIAR DE ESCRITÓRIO</t>
  </si>
  <si>
    <t>01.01.06</t>
  </si>
  <si>
    <t>ALMOXARIFE</t>
  </si>
  <si>
    <t>TOPÓGRAFO</t>
  </si>
  <si>
    <t>AUXILIAR DE TOPOGRAFIA</t>
  </si>
  <si>
    <t>APONTADOR OU APROPRIADOR</t>
  </si>
  <si>
    <t>MOTORISTA DE VEICULO LEVE</t>
  </si>
  <si>
    <t>MOTORISTA DE BASCULANTE</t>
  </si>
  <si>
    <t>MOTORISTA DE CAMINHAO</t>
  </si>
  <si>
    <t>01.02.00</t>
  </si>
  <si>
    <t xml:space="preserve">VEÍCULOS, MÁQUINAS EQUIPAMENTOS </t>
  </si>
  <si>
    <t>01.02.01</t>
  </si>
  <si>
    <t>01.02.03</t>
  </si>
  <si>
    <t>CONSUMOS</t>
  </si>
  <si>
    <t>kwh</t>
  </si>
  <si>
    <t>OLEO DIESEL COMBUSTIVEL COMUM</t>
  </si>
  <si>
    <t>L</t>
  </si>
  <si>
    <t>GASOLINA COMUM</t>
  </si>
  <si>
    <t>CE-002</t>
  </si>
  <si>
    <t>01.02.02</t>
  </si>
  <si>
    <t>02.00</t>
  </si>
  <si>
    <t>04.00</t>
  </si>
  <si>
    <t>05.00</t>
  </si>
  <si>
    <t>COMPOSIÇÃO</t>
  </si>
  <si>
    <t>03.00.00</t>
  </si>
  <si>
    <t>03.01.00</t>
  </si>
  <si>
    <t>03.01.01</t>
  </si>
  <si>
    <t>03.01.02</t>
  </si>
  <si>
    <t>03.01.03</t>
  </si>
  <si>
    <t>03.01.04</t>
  </si>
  <si>
    <t>03.01.05</t>
  </si>
  <si>
    <t>03.01.06</t>
  </si>
  <si>
    <t>03.01.07</t>
  </si>
  <si>
    <t>03.01.08</t>
  </si>
  <si>
    <t>03.01.09</t>
  </si>
  <si>
    <t>03.02.00</t>
  </si>
  <si>
    <t>03.02.01</t>
  </si>
  <si>
    <t>03.02.02</t>
  </si>
  <si>
    <t>02.00.00</t>
  </si>
  <si>
    <t>02.01.00</t>
  </si>
  <si>
    <t>REATERRO MECANIZADO DE VALA COM RETROESCAVADEIRA (CAPACIDADE DA CAÇAMBA DA RETRO: 0,26 M³ / POTÊNCIA: 88 HP), LARGURA DE 0,8 A 1,5 M, PROFUNDIDADE ATÉ 1,5 M, COM SOLO (SEM SUBSTITUIÇÃO) DE 1ª CATEGORIA EM LOCAIS COM BAIXO NÍVEL DE INTERFERÊNCIA. AF_04/2016</t>
  </si>
  <si>
    <t>CAMADA HORIZONTAL DRENANTE C/ PEDRA BRITADA 1 E 2</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</si>
  <si>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</si>
  <si>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EXECUÇÃO DE ESCRITÓRIO EM CANTEIRO DE OBRA EM CHAPA DE MADEIRA COMPENSADA, NÃO INCLUSO MOBILIÁRIO E EQUIPAMENTOS. AF_02/2016</t>
  </si>
  <si>
    <t>CONE DE SINALIZACAO EM PVC RIGIDO COM FAIXA REFLETIVA, H = 70 / 76 CM</t>
  </si>
  <si>
    <t>TUBO DE PVC PARA REDE COLETORA DE ESGOTO DE PAREDE MACIÇA, DN 150 MM, JUNTA ELÁSTICA, INSTALADO EM LOCAL COM NÍVEL BAIXO DE INTERFERÊNCIAS - FORNECIMENTO E ASSENTAMENTO. AF_06/2015</t>
  </si>
  <si>
    <t>ENGENHEIRO CIVIL DE OBRA PLENO</t>
  </si>
  <si>
    <t>ENCARREGADO GERAL DE OBRAS</t>
  </si>
  <si>
    <t xml:space="preserve">SERVENTE </t>
  </si>
  <si>
    <t>VEICULO COMERCIAL LEVE (PICK-UP) COM CAPACIDADE DE CARGA DE 700 KG, MOTOR FLEX (LOCACAO)</t>
  </si>
  <si>
    <t>TARIFA DE ENERGIA ELETRICA COMERCIAL, BAIXA TENSAO, RELATIVA AO CONSUMO DE ATE 100 KWH, INCLUINDO ICMS, PIS/PASEP E COFINS</t>
  </si>
  <si>
    <t>CHAPA ACO INOX AISI 304 NUMERO 9 (E = 4 MM), ACABAMENTO NUMERO 1 (LAMINADO A QUENTE, FOSCO)</t>
  </si>
  <si>
    <t>PARAFUSO DE ACO TIPO CHUMBADOR PARABOLT, DIAMETRO 3/8", COMPRIMENTO 75 MM</t>
  </si>
  <si>
    <t>CE-004</t>
  </si>
  <si>
    <t>CE-005</t>
  </si>
  <si>
    <t>C R O N O G R A M A     F Í S I C O</t>
  </si>
  <si>
    <t>PERCENTUAL GLOBAL SIMPLES (%)</t>
  </si>
  <si>
    <t>EXECUÇÃO DE DEPÓSITO EM CANTEIRO DE OBRA EM CHAPA DE MADEIRA COMPENSADA, NÃO INCLUSO MOBILIÁRIO. AF_04/2016</t>
  </si>
  <si>
    <t>73847/001</t>
  </si>
  <si>
    <t>ALUGUEL CONTAINER/ESCRIT INCL INST ELET LARG=2,20 COMP=6,20M ALT=2,50M CHAPA ACO C/NERV TRAPEZ FORRO C/ISOL TERMO/ACUSTICO CHASSIS REFORC PISO COMPENS NAVAL EXC TRANSP/CARGA/DESCARGA</t>
  </si>
  <si>
    <t>VIBRADOR DE IMERSÃO, DIÂMETRO DE PONTEIRA 45MM, MOTOR ELÉTRICO TRIFÁSICO POTÊNCIA DE 2 CV - CHP DIURNO. AF_06/2015</t>
  </si>
  <si>
    <t>CAMINHÃO BASCULANTE 6 M3, PESO BRUTO TOTAL 16.000 KG, CARGA ÚTIL MÁXIMA 13.071 KG, DISTÂNCIA ENTRE EIXOS 4,80 M, POTÊNCIA 230 CV INCLUSIVE CAÇAMBA METÁLICA - CHI DIURNO. AF_06/2014</t>
  </si>
  <si>
    <t>BETONEIRA DE 320 A 600 LITROS COM CARREGADOR E MOTOR ELETRICO TRIFASICO (LOCACAO)</t>
  </si>
  <si>
    <t>chp</t>
  </si>
  <si>
    <t>PREPARO DE FUNDO DE VALA COM LARGURA MENOR QUE 1,5 M, EM LOCAL COM NÍVEL BAIXO DE INTERFERÊNCIA. AF_06/2016</t>
  </si>
  <si>
    <t>CE-006</t>
  </si>
  <si>
    <t>CONCRETO FCK = 30MPA, TRAÇO 1:2,1:2,5 (CIMENTO/ AREIA MÉDIA/ BRITA 1) - PREPARO MECÂNICO COM BETONEIRA 400 L. AF_07/2016</t>
  </si>
  <si>
    <t>ACO CA-50, 10,0 MM, DOBRADO E CORTADO</t>
  </si>
  <si>
    <t>ACO CA-50, 6,3 MM, DOBRADO E CORTADO</t>
  </si>
  <si>
    <t>SERVENTE COM ENCARGOS COMPLEMENTARES (ESCAVAÇÃO MANUAL)</t>
  </si>
  <si>
    <t>PORCA ZINCADA, QUADRADA, DIAMETRO 3/8"</t>
  </si>
  <si>
    <t>SERRALHEIRO</t>
  </si>
  <si>
    <t>SOLDADOR</t>
  </si>
  <si>
    <t>AJUDANTE DE SERRALHEIRO</t>
  </si>
  <si>
    <t>CE-007</t>
  </si>
  <si>
    <t>08.00</t>
  </si>
  <si>
    <t>08.01</t>
  </si>
  <si>
    <t>08.02</t>
  </si>
  <si>
    <t>CE-008</t>
  </si>
  <si>
    <t>CAMINHÃO TOCO, PBT 16.000 KG, CARGA ÚTIL MÁX. 10.685 KG, DIST. ENTRE EIXOS 4,8 M, POTÊNCIA 189 CV, INCLUSIVE CARROCERIA FIXA ABERTA DE MADEIRA P/ TRANSPORTE GERAL DE CARGA SECA, DIMEN. APROX. 2,5 X 7,00 X 0,50M - CHP DIURNO. AF_06/2014</t>
  </si>
  <si>
    <t>TRANSPORTE DE ENTULHO COM CAMINHAO BASCULANTE 6 M3, RODOVIA PAVIMENTADA, DMT 0,5 A 1,0 KM</t>
  </si>
  <si>
    <t>RECOMPOSIÇÃO DE PAVIMENTACAO ASFALTICA</t>
  </si>
  <si>
    <t>INSERIR VALOR UNITÁRIO</t>
  </si>
  <si>
    <t>03.00</t>
  </si>
  <si>
    <t>03.01</t>
  </si>
  <si>
    <t>CE-003</t>
  </si>
  <si>
    <t>REATERRO MECANIZADO DE VALA COM RETROESCAVADEIRA (CAPACIDADE DA CAÇAMBA DA RETRO: 0,26 M³ / POTÊNCIA: 88 HP), LARGURA DE 0,8 A 1,5 M, PROFUNDIDADE DE 1,5 A 3,0 M, COM SOLO (SEM SUBSTITUIÇÃO) DE 1ª CATEGORIA EM LOCAIS COM BAIXO NÍVEL DE INTERFERÊNCIA. AF_04/2016</t>
  </si>
  <si>
    <t>74074/004</t>
  </si>
  <si>
    <t>CARGA E DESCARGA MECANIZADAS DE ENTULHO EM CAMINHAO BASCULANTE 6 M3</t>
  </si>
  <si>
    <t>NIVEL OPTICO, COM PRECISAO DE 0,7 MM, AUMENTO DE 32X (LOCACAO)</t>
  </si>
  <si>
    <t>74157/004</t>
  </si>
  <si>
    <t>LANCAMENTO/APLICACAO MANUAL DE CONCRETO EM FUNDACOES</t>
  </si>
  <si>
    <t>AJUDANTE DE ARMADOR COM ENCARGOS COMPLEMENTARES</t>
  </si>
  <si>
    <t>ARMADOR COM ENCARGOS COMPLEMENTARES</t>
  </si>
  <si>
    <t>08.03</t>
  </si>
  <si>
    <t>06.00</t>
  </si>
  <si>
    <t>06.01</t>
  </si>
  <si>
    <t>06.02</t>
  </si>
  <si>
    <t>06.03</t>
  </si>
  <si>
    <t>07.00</t>
  </si>
  <si>
    <t>07.01</t>
  </si>
  <si>
    <t>07.02</t>
  </si>
  <si>
    <t>07.03</t>
  </si>
  <si>
    <t>07.04</t>
  </si>
  <si>
    <t>ARRUELA EM ALUMINIO, COM ROSCA, DE 3/8", PARA ELETRODUTO</t>
  </si>
  <si>
    <t>CHAPA DE ACO GROSSA, ASTM A36, E = 1/2 " (12,70 MM) 99,59 KG/M2</t>
  </si>
  <si>
    <t xml:space="preserve">FORMA TABUA P/CONCRETO EM FUNDACAO S/REAPROVEITAMENTO </t>
  </si>
  <si>
    <t>JATEAMENTO COM AREIA EM ESTRUTURA METALICA</t>
  </si>
  <si>
    <t>73865/001</t>
  </si>
  <si>
    <t>FUNDO PREPARADOR PRIMER A BASE DE EPOXI, PARA ESTRUTURA METALICA, UMA DEMAO, ESPESSURA DE 25 MICRA.</t>
  </si>
  <si>
    <t>PINTURA EPOXI, DUAS DEMAOS</t>
  </si>
  <si>
    <t>PINTOR PARA TINTA EPÓXI COM ENCARGOS COMPLEMENTARES</t>
  </si>
  <si>
    <t>m³xkm</t>
  </si>
  <si>
    <t>FABRICAÇÃO E APLICAÇÃO DE CONCRETO BETUMINOSO USINADO A QUENTE(CBUQ),CAP 50/70, EXCLUSIVE TRANSPORTE</t>
  </si>
  <si>
    <t>t</t>
  </si>
  <si>
    <t>CARGA, MANOBRAS E DESCARGA DE MISTURA BETUMINOSA A QUENTE, COM CAMINHAO BASCULANTE 6 M3</t>
  </si>
  <si>
    <t>TRANSPORTE COMERCIAL COM CAMINHAO BASCULANTE 6 M3, RODOVIA PAVIMENTADA</t>
  </si>
  <si>
    <t>GUINDASTE ALTOPROPELIDO SOBRE PNEUS, COM LANCATELESCOPICA, CAPACIDADE DE *10* T (LOCACAO COM OPERADOR, COMBUSTIVEL E MANUTENCAO)</t>
  </si>
  <si>
    <t xml:space="preserve"> PREFEITURA DE SEM PEIXE</t>
  </si>
  <si>
    <t>DEMONSTRATIVO DO CÁLCULO DO BDI DE SERVIÇOS</t>
  </si>
  <si>
    <t>Descrição</t>
  </si>
  <si>
    <t>Percentual</t>
  </si>
  <si>
    <t>Valor</t>
  </si>
  <si>
    <t>01.00</t>
  </si>
  <si>
    <t>CUSTO DIRETO</t>
  </si>
  <si>
    <t>CUSTOS INDIRETOS</t>
  </si>
  <si>
    <t>Administração central</t>
  </si>
  <si>
    <t>Seguros</t>
  </si>
  <si>
    <t>02.03</t>
  </si>
  <si>
    <t>Risco</t>
  </si>
  <si>
    <t>02.04</t>
  </si>
  <si>
    <t>Garantias</t>
  </si>
  <si>
    <t>02.05</t>
  </si>
  <si>
    <t>Despesas Financeiras</t>
  </si>
  <si>
    <t>Percentuais incidentes sobre o preço de custo</t>
  </si>
  <si>
    <t>PREÇO DE CUSTO</t>
  </si>
  <si>
    <t>TRIBUTOS</t>
  </si>
  <si>
    <t>Cofins</t>
  </si>
  <si>
    <t>04.02</t>
  </si>
  <si>
    <t>Pis/Pasep</t>
  </si>
  <si>
    <t>04.03</t>
  </si>
  <si>
    <t>Iss</t>
  </si>
  <si>
    <t>04.04</t>
  </si>
  <si>
    <t>CPRB</t>
  </si>
  <si>
    <t>Percentuais incidentes sobre o preço de venda</t>
  </si>
  <si>
    <t>LUCRO LÍQUIDO</t>
  </si>
  <si>
    <t>Percentual incidente sobre o preço de venda</t>
  </si>
  <si>
    <t>PREÇO DE VENDA</t>
  </si>
  <si>
    <t>BDI</t>
  </si>
  <si>
    <t xml:space="preserve">Planilha elaborada conforme proferido no acordão 2622/2013 do </t>
  </si>
  <si>
    <t xml:space="preserve">Tribunal de Contas da União - TCU </t>
  </si>
  <si>
    <t>DEMONSTRATIVO DO CÁLCULO DO BDI DE MATERIAIS</t>
  </si>
  <si>
    <t>Riscos</t>
  </si>
  <si>
    <t>CLIENTE: PREFEITURA DE SEM PEIXE</t>
  </si>
  <si>
    <t>CLIENTE:  PREFEITURA DE SEM PEIXE</t>
  </si>
  <si>
    <t>SISTEMA DE ESGOTOS SANITÁRIOS DO MUNICÍPIO DE SEM PEIXE</t>
  </si>
  <si>
    <t>PROJETO: SISTEMA DE ESGOTOS SANITÁRIOS DO MUNICÍPIO DE SEM PEIXE</t>
  </si>
  <si>
    <t>SEM PEIXE - MG</t>
  </si>
  <si>
    <t>LOCALIDADE: SEM PEIXE - MG</t>
  </si>
  <si>
    <t>04.02.01</t>
  </si>
  <si>
    <t>04.02.02</t>
  </si>
  <si>
    <t>04.01.01</t>
  </si>
  <si>
    <t>04.01.02</t>
  </si>
  <si>
    <t>04.01.03</t>
  </si>
  <si>
    <t>04.01.04</t>
  </si>
  <si>
    <t>04.01.05</t>
  </si>
  <si>
    <t>04.01.06</t>
  </si>
  <si>
    <t>04.01.07</t>
  </si>
  <si>
    <t>MURETA PARA ABRIGO DOS QUADROS DE COMANDO DOS MOTORES "QCM's"</t>
  </si>
  <si>
    <t>ELT-001</t>
  </si>
  <si>
    <t>FORNECIMENTO E INSTALAÇÃO DO SEPARADOR TRIFÁSICO</t>
  </si>
  <si>
    <t>CE-009</t>
  </si>
  <si>
    <t>CE-010</t>
  </si>
  <si>
    <t>CE-011</t>
  </si>
  <si>
    <t>CE-012</t>
  </si>
  <si>
    <t>CE-013</t>
  </si>
  <si>
    <t>CE-014</t>
  </si>
  <si>
    <t>04.05</t>
  </si>
  <si>
    <t>GUARDA-CORPO EM TUBO DE ACO GALVANIZADO 1 1/2"</t>
  </si>
  <si>
    <t>CE-015</t>
  </si>
  <si>
    <t>CE-016</t>
  </si>
  <si>
    <t>CE-017</t>
  </si>
  <si>
    <t>CE-018</t>
  </si>
  <si>
    <t>CE-019</t>
  </si>
  <si>
    <t>CE-020</t>
  </si>
  <si>
    <t>APLICAÇÃO DO MATERIAL HIDRÁULICO DOS LEITOS DE SECAGEM</t>
  </si>
  <si>
    <t>04.07</t>
  </si>
  <si>
    <t>CE-021</t>
  </si>
  <si>
    <t>CE-022</t>
  </si>
  <si>
    <t>04.08</t>
  </si>
  <si>
    <t>73933/003</t>
  </si>
  <si>
    <t>PORTA DE FERRO, DE ABRIR, VENEZIANA SEM BANDEIRA SEM FERRAGENS</t>
  </si>
  <si>
    <t>PARAFUSO LATAO ACAB CROMADO P/ FIXAR PECA SANITARIA - INCL PORCA CEGA, ARRUELA E BUCHA DE NYLON S-10</t>
  </si>
  <si>
    <t>TANQUE LOUCA EM COR C/COLUNA - 30L OU EQUIVALENTE</t>
  </si>
  <si>
    <t>CE-023</t>
  </si>
  <si>
    <t>FORNECIMENTO DO MATERIAL HIDRÁULICO DA UNIDADE DE APOIO</t>
  </si>
  <si>
    <t>CE-024</t>
  </si>
  <si>
    <t>APLICAÇÃO DO MATERIAL HIDRÁULICO DA UNIDADE DE APOIO</t>
  </si>
  <si>
    <t>04.09</t>
  </si>
  <si>
    <t>CE-025</t>
  </si>
  <si>
    <t>DISSIPADOR DE ENERGIA CONFORME PROJETO</t>
  </si>
  <si>
    <t>CE-026</t>
  </si>
  <si>
    <t>CE-027</t>
  </si>
  <si>
    <t>CE-028</t>
  </si>
  <si>
    <t>MURETA PARA PADRÃO DE ENTRADA DE ENERGIA</t>
  </si>
  <si>
    <t>04.10</t>
  </si>
  <si>
    <t>MÃO DE OBRA</t>
  </si>
  <si>
    <t>FORNECIMENTO DO MATERIAL HIDRÁULICO DA INTERLIGAÇÃO DAS UNIDADES DA ETE</t>
  </si>
  <si>
    <t>APLICAÇÃO DAS INTERLIGAÇÕES DAS UNIDADES DA ETE</t>
  </si>
  <si>
    <t>03.02</t>
  </si>
  <si>
    <t xml:space="preserve">CANTONEIRA "U" ALUMINIO ABAS IGUAIS 1" E = 3/32 " </t>
  </si>
  <si>
    <t>03.03</t>
  </si>
  <si>
    <t xml:space="preserve">AUXILIAR DE SERRALHEIRO </t>
  </si>
  <si>
    <t>03.04</t>
  </si>
  <si>
    <t>SERVENTE</t>
  </si>
  <si>
    <t>PEDREIRO</t>
  </si>
  <si>
    <t>COPASA</t>
  </si>
  <si>
    <t>FLANGE AV.FOFO PN16 DN 150</t>
  </si>
  <si>
    <t>pç</t>
  </si>
  <si>
    <t>ENCANADOR OU BOMBEIRO HIDRAULICO</t>
  </si>
  <si>
    <t>AUXILIAR DE ENCANADOR OU BOMBEIRO HIDRAULICO</t>
  </si>
  <si>
    <t>FECHO DE EMBUTIR (TP UNHA) C/ ALAVANCA LATAO CROMADO - 40CM</t>
  </si>
  <si>
    <t>TELHA FIBRA VIDRO ONDULADA COLORIDA 2,44 X0,50M E = 0,6MM</t>
  </si>
  <si>
    <t>PARAFUSO SEXT C/PORCA   1/4" X 1"</t>
  </si>
  <si>
    <t>REBITE DE ALUMINIO VAZADO DE REPUXO, 3,2 X 8MM - (1KG=1025UNID)</t>
  </si>
  <si>
    <t>08.04</t>
  </si>
  <si>
    <t>AUXILIAR DE SERRALHEIRO</t>
  </si>
  <si>
    <t>CARPINTEIRO DE FORMAS</t>
  </si>
  <si>
    <t>09.00</t>
  </si>
  <si>
    <t>FORNECIMENTO E INSTALAÇÃO DE TERMINAIS DE FIXAÇÃO DOS TUBOS DE DISTRIBUIÇÃO</t>
  </si>
  <si>
    <t>09.01</t>
  </si>
  <si>
    <t>09.02</t>
  </si>
  <si>
    <t>09.03</t>
  </si>
  <si>
    <t>09.04</t>
  </si>
  <si>
    <t>10.00</t>
  </si>
  <si>
    <t>FIXAÇÃO DO TUBO DE COLETA DO EFLUENTE DECANTADO</t>
  </si>
  <si>
    <t>10.01</t>
  </si>
  <si>
    <t>10.02</t>
  </si>
  <si>
    <t>10.03</t>
  </si>
  <si>
    <t>10.04</t>
  </si>
  <si>
    <t>CARPINTEIRO DE ESQUADRIA</t>
  </si>
  <si>
    <t>10.05</t>
  </si>
  <si>
    <t>11.00</t>
  </si>
  <si>
    <t>11.01</t>
  </si>
  <si>
    <t>11.02</t>
  </si>
  <si>
    <t>11.03</t>
  </si>
  <si>
    <t>11.04</t>
  </si>
  <si>
    <t>12.00</t>
  </si>
  <si>
    <t>12.01</t>
  </si>
  <si>
    <t>12.02</t>
  </si>
  <si>
    <t>12.03</t>
  </si>
  <si>
    <t>13.00</t>
  </si>
  <si>
    <t>13.01</t>
  </si>
  <si>
    <t>13.02</t>
  </si>
  <si>
    <t>13.03</t>
  </si>
  <si>
    <t>13.04</t>
  </si>
  <si>
    <t>13.05</t>
  </si>
  <si>
    <t>13.06</t>
  </si>
  <si>
    <t>13.07</t>
  </si>
  <si>
    <t>13.08</t>
  </si>
  <si>
    <t>13.09</t>
  </si>
  <si>
    <t>13.10</t>
  </si>
  <si>
    <t>13.11</t>
  </si>
  <si>
    <t>13.12</t>
  </si>
  <si>
    <t>EXTREMIDADE PONTA FLANGE F°F° PN 10 - DN 600</t>
  </si>
  <si>
    <t>FLANGE CEGO F°F° PN 10 - DN 600</t>
  </si>
  <si>
    <t>14.00</t>
  </si>
  <si>
    <t>14.01</t>
  </si>
  <si>
    <t>14.02</t>
  </si>
  <si>
    <t>14.03</t>
  </si>
  <si>
    <t>15.00</t>
  </si>
  <si>
    <t>15.01</t>
  </si>
  <si>
    <t>15.02</t>
  </si>
  <si>
    <t>15.03</t>
  </si>
  <si>
    <t>15.04</t>
  </si>
  <si>
    <t>15.05</t>
  </si>
  <si>
    <t>15.06</t>
  </si>
  <si>
    <t>15.07</t>
  </si>
  <si>
    <t>16.00</t>
  </si>
  <si>
    <t>16.01</t>
  </si>
  <si>
    <t>16.02</t>
  </si>
  <si>
    <t>16.03</t>
  </si>
  <si>
    <t>17.00</t>
  </si>
  <si>
    <t>17.01</t>
  </si>
  <si>
    <t>17.02</t>
  </si>
  <si>
    <t>17.03</t>
  </si>
  <si>
    <t>17.04</t>
  </si>
  <si>
    <t>18.00</t>
  </si>
  <si>
    <t>18.01</t>
  </si>
  <si>
    <t>18.02</t>
  </si>
  <si>
    <t>18.03</t>
  </si>
  <si>
    <t>18.04</t>
  </si>
  <si>
    <t>19.00</t>
  </si>
  <si>
    <t>FORNECIMENTO DO MATERIAL HIDRÁULICO DOS LEITOS DE SECAGEM</t>
  </si>
  <si>
    <t>19.01</t>
  </si>
  <si>
    <t>19.02</t>
  </si>
  <si>
    <t>19.03</t>
  </si>
  <si>
    <t>20.00</t>
  </si>
  <si>
    <t>20.01</t>
  </si>
  <si>
    <t>20.02</t>
  </si>
  <si>
    <t>20.03</t>
  </si>
  <si>
    <t>21.00</t>
  </si>
  <si>
    <t>21.01</t>
  </si>
  <si>
    <t>21.02</t>
  </si>
  <si>
    <t>21.03</t>
  </si>
  <si>
    <t>22.00</t>
  </si>
  <si>
    <t>22.01</t>
  </si>
  <si>
    <t>22.02</t>
  </si>
  <si>
    <t>23.00</t>
  </si>
  <si>
    <t>23.01</t>
  </si>
  <si>
    <t>VEDACAO PVC 100 MM P/SAIDA VASO SANITARIO TIPO EG-27 TIGRE OU SIMILAR</t>
  </si>
  <si>
    <t>23.02</t>
  </si>
  <si>
    <t>TUBO PVC ROSCAVEL EB-892 P/ AGUA FRIA PREDIAL 1 1/2"</t>
  </si>
  <si>
    <t>23.03</t>
  </si>
  <si>
    <t>TUBO PVC ROSCAVEL EB-892 P/ AGUA FRIA PREDIAL 3/4"</t>
  </si>
  <si>
    <t>23.04</t>
  </si>
  <si>
    <t>TUBO PVC ROSCAVEL EB-892 P/ AGUA FRIA PREDIAL 1/2"</t>
  </si>
  <si>
    <t>TE REDUCAO PVC C/ ROSCA 90G P/ AGUA FRIA PREDIAL 1.1/2" X 3/4"</t>
  </si>
  <si>
    <t>TE REDUCAO PVC C/ ROSCA 90G P/ AGUA FRIA PREDIAL 3/4 X 1/2"</t>
  </si>
  <si>
    <t>TE PVC C/ROSCA 90G P/ AGUA FRIA PREDIAL 3/4"</t>
  </si>
  <si>
    <t>ADAPTADOR PVC ROSCAVEL C/ FLANGES E ANEL DE VEDACAO P/CAIXA D'A GUA 1 1/2"</t>
  </si>
  <si>
    <t>ADAPTADOR PVC ROSCAVEL C/ FLANGES E ANEL DE VEDACAO P/ CAIXA D' AGUA 3/4"</t>
  </si>
  <si>
    <t>JOELHO PVC C/ROSCA 90G P/ AGUA FRIA PREDIAL 1 1/2"</t>
  </si>
  <si>
    <t>JOELHO PVC C/ROSCA 90G P/AGUA FRIA PREDIAL 3/4"</t>
  </si>
  <si>
    <t>COTOVELO FERRO GALV 90G C/ ROSCA 3/4"</t>
  </si>
  <si>
    <t>JOELHO FERRO GALV 90G ROSCA MACHO/FEMEA 1/2"</t>
  </si>
  <si>
    <t>JOELHO REDUCAO 90G PVC C/ ROSCA P/AGUA FRIA PREDIAL 3/4"X1/2"</t>
  </si>
  <si>
    <t>UNIAO PVC C/ROSCA P/AGUA FRIA PREDIAL 3/4"</t>
  </si>
  <si>
    <t>NIPEL DUPLO PVC C/ ROSCA P/ AGUA FRIA PREDIAL 3/4"</t>
  </si>
  <si>
    <t>NIPEL DUPLO PVC C/ C/ ROSCA P/ AGUA FRIA PREDIAL 1/2"</t>
  </si>
  <si>
    <t>VALVULA DESCARGA 1 1/2" C/ REGISTRO - ACABAMENTO EM METAL CROMADO</t>
  </si>
  <si>
    <t>TUBO DE DESCIDA (DESCARGA) EXTERNO PVC P/ CX DESCARGA EXTERNA - 40MM X 1,60M</t>
  </si>
  <si>
    <t>REGISTRO GAVETA 1.1/2" REF 1509-C - C/ CANOPLA ACAB CROMADO SIMPLES</t>
  </si>
  <si>
    <t>REGISTRO PRESSAO 1/2" REF 1416 - C/ CANOPLA ACAB CROMADO SIMPLES</t>
  </si>
  <si>
    <t>REGISTRO GAVETA 3/4" BRUTO LATAO REF 1502-B</t>
  </si>
  <si>
    <t>ENGATE OU RABICHO FLEXIVEL EM METAL CROMADO 1/2" x 40CM</t>
  </si>
  <si>
    <t>JOELHO PVC SOLD 45G BB P/ ESG PREDIAL DN 40MM</t>
  </si>
  <si>
    <t>TE SANITARIO PVC P/ ESG PREDIAL DN 100X50MM</t>
  </si>
  <si>
    <t>ADAPTADOR PVC P/ VALVULA PIA OU LAVATORIO 40MM X 1"</t>
  </si>
  <si>
    <t>CONJUNTO DE LIGACAO (TUBO + CANOPLA) PVC RIGIDO C/ TUBO 1.1/2" X 20CM P/ BACIA SANITARIA</t>
  </si>
  <si>
    <t>24.00</t>
  </si>
  <si>
    <t>24.01</t>
  </si>
  <si>
    <t>24.02</t>
  </si>
  <si>
    <t>24.03</t>
  </si>
  <si>
    <t>25.00</t>
  </si>
  <si>
    <t>25.01</t>
  </si>
  <si>
    <t>25.02</t>
  </si>
  <si>
    <t>25.03</t>
  </si>
  <si>
    <t>25.04</t>
  </si>
  <si>
    <t>25.05</t>
  </si>
  <si>
    <t>25.06</t>
  </si>
  <si>
    <t>25.07</t>
  </si>
  <si>
    <t>25.08</t>
  </si>
  <si>
    <t>25.09</t>
  </si>
  <si>
    <t>ENROCAMENTO COM PEDRA ARGAMASSADA TRAÇO 1:4 COM PEDRA DE MÃO</t>
  </si>
  <si>
    <t>25.10</t>
  </si>
  <si>
    <t>25.11</t>
  </si>
  <si>
    <t>26.00</t>
  </si>
  <si>
    <t>26.01</t>
  </si>
  <si>
    <t>26.02</t>
  </si>
  <si>
    <t>26.03</t>
  </si>
  <si>
    <t>27.00</t>
  </si>
  <si>
    <t>27.01</t>
  </si>
  <si>
    <t>27.02</t>
  </si>
  <si>
    <t>27.03</t>
  </si>
  <si>
    <t>28.00</t>
  </si>
  <si>
    <t>28.01</t>
  </si>
  <si>
    <t>28.02</t>
  </si>
  <si>
    <t>28.03</t>
  </si>
  <si>
    <t>28.04</t>
  </si>
  <si>
    <t>28.05</t>
  </si>
  <si>
    <t>28.06</t>
  </si>
  <si>
    <t>28.07</t>
  </si>
  <si>
    <t>28.08</t>
  </si>
  <si>
    <t>28.09</t>
  </si>
  <si>
    <t>28.10</t>
  </si>
  <si>
    <t>28.11</t>
  </si>
  <si>
    <t>29.00</t>
  </si>
  <si>
    <t>CE-029</t>
  </si>
  <si>
    <t>29.01</t>
  </si>
  <si>
    <t>29.02</t>
  </si>
  <si>
    <t>29.03</t>
  </si>
  <si>
    <t>PRÉ-OPERAÇÃO DO SISTEMA DE ESGOTOS INTERCEPTOR, EMISSÁRIO, ELEVATÓRIA, LINHA DE RECALQUE E ETE</t>
  </si>
  <si>
    <t>AUXILIAR TECNICO</t>
  </si>
  <si>
    <t>00004750</t>
  </si>
  <si>
    <t>00006111</t>
  </si>
  <si>
    <t>00001160</t>
  </si>
  <si>
    <t>00004222</t>
  </si>
  <si>
    <t>04.11</t>
  </si>
  <si>
    <t>04.12</t>
  </si>
  <si>
    <t>RECOMPOSICAO DE PAVIMENTACAO TIPO BLOKRET SOBRE COLCHAO DE AREIA COM REAPROVEITAMENTO DE MATERIAL</t>
  </si>
  <si>
    <t>total</t>
  </si>
  <si>
    <t>PAVIMENTOS</t>
  </si>
  <si>
    <t xml:space="preserve">DEMOLIÇÃO </t>
  </si>
  <si>
    <t>RECOMPOSIÇÃO</t>
  </si>
  <si>
    <t>TOTAL</t>
  </si>
  <si>
    <t>ASFALTO (m²)</t>
  </si>
  <si>
    <t>POLIÉDRICO (m²)</t>
  </si>
  <si>
    <t>BLOKRET (m²)</t>
  </si>
  <si>
    <t>ESCAVAÇÕES</t>
  </si>
  <si>
    <t>ATÉ 1,50 m</t>
  </si>
  <si>
    <t>DE 1,50 À 3,00 m</t>
  </si>
  <si>
    <t>1,5 A 3</t>
  </si>
  <si>
    <t>prof</t>
  </si>
  <si>
    <t>subtotal</t>
  </si>
  <si>
    <t>total programa</t>
  </si>
  <si>
    <t>25004029</t>
  </si>
  <si>
    <t>(B)TUBO FOFO PB K7 DN 150X6,00M</t>
  </si>
  <si>
    <t>adicional pv</t>
  </si>
  <si>
    <t>escoramento</t>
  </si>
  <si>
    <t>escoramento àcima de 1,50</t>
  </si>
  <si>
    <t>CANTONEIRA ACO ABAS IGUAIS (QUALQUER BITOLA), ESPESSURA ENTRE 1/8" E 1/4"</t>
  </si>
  <si>
    <t>ACO CA-50, 10,0 MM, VERGALHAO (CHUMBADORES)</t>
  </si>
  <si>
    <t>0,283M² X 1,00M</t>
  </si>
  <si>
    <t>73890/001</t>
  </si>
  <si>
    <t>ENSECADEIRA DE MADEIRA COM PAREDE SIMPLES</t>
  </si>
  <si>
    <t>CONCRETO FCK = 15MPA, TRAÇO 1:3,4:3,5 (CIMENTO/ AREIA MÉDIA/ BRITA 1) - PREPARO MECÂNICO COM BETONEIRA 400 L. AF_07/2016</t>
  </si>
  <si>
    <t>VIGIA NOTURNO, HORA EFETIVAMENTE TRABALHADA DE 22 H AS 5 H (COM ADICIONALNOTURNO)</t>
  </si>
  <si>
    <t>TRECHO COM TUBULAÇÃO APARENTE (APOIADA EM MANILHAS PREENCHIDAS COM CONCRETO)</t>
  </si>
  <si>
    <t>73992/001</t>
  </si>
  <si>
    <t>LOCACAO CONVENCIONAL DE OBRA, ATRAVÉS DE GABARITO DE TABUAS CORRIDAS PONTALETADAS A CADA 1,50M, SEM REAPROVEITAMENTO</t>
  </si>
  <si>
    <t>ESCAVAÇÃO MECANIZADA DE VALA COM PROF. ATÉ 1,5 M (MÉDIA ENTRE MONTANTE E JUSANTE/UMA COMPOSIÇÃO POR TRECHO), COM RETROESCAVADEIRA (0,26 M3/88 HP), LARG. DE 0,8 M A 1,5 M, EM SOLO DE 1A CATEGORIA, EM LOCAIS COM ALTO NÍVEL DE INTERFERÊNCIA. AF_01/2015</t>
  </si>
  <si>
    <t>LASTRO DE CONCRETO, E = 5 CM, PREPARO MECÂNICO, INCLUSOS LANÇAMENTO E ADENSAMENTO. AF_07_2016</t>
  </si>
  <si>
    <t>CONCRETO FCK = 40MPA, TRAÇO 1:1,6:1,9 (CIMENTO/ AREIA MÉDIA/ BRITA 1) - PREPARO MECÂNICO COM BETONEIRA 600 L. AF_07/2016</t>
  </si>
  <si>
    <t xml:space="preserve">FORMA PLANA EM CHAPA DE MADEIRA COMPENSADA RESINADA, E = 14 MM, P/ ESTRUTURAS                                                                                                                                                                   </t>
  </si>
  <si>
    <t xml:space="preserve">ARMADURA DE ACO CA 50, FORNECIMENTO E COLOCACAO                                                                                                                                                                                                 </t>
  </si>
  <si>
    <t>CHAPA DE ALUMINIO, E = 5 MM, L = 1060 MM - 13,5 KG/M2 (LIGA 1200 - H14)</t>
  </si>
  <si>
    <t>FORNECIMENTO E INSTALAÇÃO DE COMPORTA DE ALUMÍNIO OU FIBRA DE VIDRO, DIMENSÕES (L=31 x H=116) CM, ESPESSURA MÍNIMA DE 5 MM, CONFORME PROJETO</t>
  </si>
  <si>
    <t>FORNECIMENTO E INSTALAÇÃO DE PLACA VERTEDORA, EM PRFV OU AÇO INOX, NAS DIMENSÕES (45X35)CM, COM VEDAÇÃO EM BORRACHA E FECHAMENTO EM PARAFUSOS, CONFORME PROJETO</t>
  </si>
  <si>
    <t xml:space="preserve">ESCAVACAO MANUAL EM SOLO, PROFUNDIDADE ATE 1,50 M                                                                                                                                                                                               </t>
  </si>
  <si>
    <t xml:space="preserve">REGULARIZACAO E COMPACTACAO MANUAL DE TERRENOS                                                                                                                                                                                                  </t>
  </si>
  <si>
    <t>ESTACA PRÉ-MOLDADA DE CONCRETO, SEÇÃO QUADRADA, CAPACIDADE DE 25 TONELADAS, COMPRIMENTO TOTAL CRAVADO ATÉ 5M, BATE-ESTACAS POR GRAVIDADE SOBRE ROLOS (EXCLUSIVE MOBILIZAÇÃO E DESMOBILIZAÇÃO). AF_03/2016</t>
  </si>
  <si>
    <t xml:space="preserve">CIMBRAMENTO DE MADEIRA                                                                                                                                                                                                                          </t>
  </si>
  <si>
    <t>ALVENARIA DE VEDAÇÃO DE BLOCOS CERÂMICOS FURADOS NA VERTICAL DE 9X19X39CM (ESPESSURA 9CM) DE PAREDES COM ÁREA LÍQUIDA MAIOR OU IGUAL A 6M² SEM VÃOS E ARGAMASSA DE ASSENTAMENTO COM PREPARO MANUAL. AF_06/2014</t>
  </si>
  <si>
    <t>CHAPISCO APLICADO EM ALVENARIAS E ESTRUTURAS DE CONCRETO INTERNAS, COM COLHER DE PEDREIRO. ARGAMASSA TRAÇO 1:3 COM PREPARO MANUAL. AF_06/2014</t>
  </si>
  <si>
    <t xml:space="preserve">REBOCO PAULISTA                                                                                                                                                                                                                                 </t>
  </si>
  <si>
    <t>CANTONEIRA ALUMINIO ABAS IGUAIS 2 ", E = 1/8 "</t>
  </si>
  <si>
    <t>CHUMBADOR OMEGA C/PARAFUSO OM1404 1/4"</t>
  </si>
  <si>
    <t>25043007</t>
  </si>
  <si>
    <t>CHUMBADOR CBA COMPLETO Ø 1/2" X 3"</t>
  </si>
  <si>
    <t>PARAFUSO ZINCADO, SEXTAVADO, COM ROSCA INTEIRA, DIAMETRO 1/4", COMPRIMENTO 1/2"</t>
  </si>
  <si>
    <t>25000087</t>
  </si>
  <si>
    <t>CURVA 90º FOFO BB JE DN 100</t>
  </si>
  <si>
    <t>25004017</t>
  </si>
  <si>
    <t>(B)TUBO FOFO PB K9 DN 100X6,00M</t>
  </si>
  <si>
    <t>25000246</t>
  </si>
  <si>
    <t>FLANGE AV.FOFO PN16 DN 100</t>
  </si>
  <si>
    <t>25000467</t>
  </si>
  <si>
    <t>TE FOFO FFF PN16 DN 100</t>
  </si>
  <si>
    <t>25000012</t>
  </si>
  <si>
    <t>CAP FOFO JE DN 100</t>
  </si>
  <si>
    <t>25003281</t>
  </si>
  <si>
    <t>REGISTRO FOFO CBOR.FV S15 PN10/16 DN100</t>
  </si>
  <si>
    <t>25000553</t>
  </si>
  <si>
    <t>TE RED.FOFO FFF PN16 DN 150X  75</t>
  </si>
  <si>
    <t>25000267</t>
  </si>
  <si>
    <t>FLANGE CEGO FOFO PN16 DN 150</t>
  </si>
  <si>
    <t>25004018</t>
  </si>
  <si>
    <t>(B)TUBO FOFO PB K9 DN 150X6,00M</t>
  </si>
  <si>
    <t>25000247</t>
  </si>
  <si>
    <t>25000136</t>
  </si>
  <si>
    <t>CURVA 90º FOFO FF PN16 DN 150</t>
  </si>
  <si>
    <t>TUBO DE POLIETILENO DE ALTA DENSIDADE, PEAD, PE-80, DE= 50 MM X 4,6 MM PAREDE, (SDR 11 - PN 12,5) PARA REDE DE AGUA OU ESGOTO (NBR 15561)</t>
  </si>
  <si>
    <t>25002533</t>
  </si>
  <si>
    <t>TUBO PVC DEFOFO PB JEI DN150X6M</t>
  </si>
  <si>
    <t>35000526</t>
  </si>
  <si>
    <t>TORNEIRA BOIA PLAST. H METALICA D=1/2".</t>
  </si>
  <si>
    <t>LUVA DE REDUCAO ROSCAVEL, PVC, 3/4" X 1/2", PARA AGUA FRIA PREDIAL</t>
  </si>
  <si>
    <t>JOELHO PVC, 90 GRAUS, ROSCAVEL, 2", AGUA FRIA PREDIAL</t>
  </si>
  <si>
    <t>REGISTRO DE ESFERA, PVC, COM VOLANTE, VS, ROSCAVEL, DN 2", COM CORPO DIVIDIDO</t>
  </si>
  <si>
    <t>TUBO PVC, ROSCAVEL, 2", PARA AGUA FRIA PREDIAL</t>
  </si>
  <si>
    <t>LUVA PVC, ROSCAVEL, 2", AGUA FRIA PREDIAL</t>
  </si>
  <si>
    <t>NIPEL PVC, ROSCAVEL, 2", AGUA FRIA PREDIAL</t>
  </si>
  <si>
    <t>FLANGE PVC, ROSCAVEL, SEXTAVADO, SEM FUROS, 2"</t>
  </si>
  <si>
    <t>COTOVELO 90 GRAUS DE FERRO GALVANIZADO, COM ROSCA BSP MACHO/FEMEA, DE 1"</t>
  </si>
  <si>
    <t>TE DE FERRO GALVANIZADO, DE 1"</t>
  </si>
  <si>
    <t>VALVULA DE ESFERA BRUTA EM BRONZE, BITOLA 1 " (REF 1552-B)</t>
  </si>
  <si>
    <t>35000410</t>
  </si>
  <si>
    <t>TUBO ACO CARBONO GALVANIZADO Ø1"</t>
  </si>
  <si>
    <t>TUBO PVC, PBV, SERIE R, DN 150 MM, PARA ESGOTO OU AGUAS PLUVIAIS PREDIAL (NBR5688)</t>
  </si>
  <si>
    <t>CURVA PVC, PB, JE, 90 GRAUS, DN 150 MM, PARA REDE COLETORA ESGOTO (NBR 10569)</t>
  </si>
  <si>
    <t>PLUG PVC, JE, DN 150 MM, PARA REDE COLETORA ESGOTO (NBR 10569)</t>
  </si>
  <si>
    <t>TERMINAL DE VENTILACAO, 50 MM, SERIE NORMAL, ESGOTO PREDIAL</t>
  </si>
  <si>
    <t>25000088</t>
  </si>
  <si>
    <t>CURVA 90º FOFO BB JE DN 150</t>
  </si>
  <si>
    <t>25003568</t>
  </si>
  <si>
    <t>ARRUELA BORRACHA FLANGE PN10 DN150</t>
  </si>
  <si>
    <t>25003566</t>
  </si>
  <si>
    <t>ARRUELA BORRACHA FLANGE PN10 DN100</t>
  </si>
  <si>
    <t>25013499</t>
  </si>
  <si>
    <t>PARAFUSO SEXT C/PORCA M20X 90MM 5.6PB25</t>
  </si>
  <si>
    <t>25013547</t>
  </si>
  <si>
    <t>PARAFUSO SEXT C/PORCA M16X 80MM 5.6PB25</t>
  </si>
  <si>
    <t>PARAFUSO SEXT C/PORCA M27X 120MM 5.6PB25</t>
  </si>
  <si>
    <t>00001865</t>
  </si>
  <si>
    <t>TE, PVC, 90 GRAUS, BBB, JE, DN 150 MM, PARA REDE COLETORA ESGOTO (NBR 10569)</t>
  </si>
  <si>
    <t>CAP PVC, SERIE R, DN 150 MM, PARA ESGOTO PREDIAL</t>
  </si>
  <si>
    <t>25000222</t>
  </si>
  <si>
    <t>EXTREMIDADE FOFO PF PN16 DN 150</t>
  </si>
  <si>
    <t>25003387</t>
  </si>
  <si>
    <t>REGISTRO FOFO CBOR.FV S15 PN10/16 DN150</t>
  </si>
  <si>
    <t>TIJOLO CERAMICO MACICO *5 X 10 X 20* CM</t>
  </si>
  <si>
    <t>TUBO PVC, PBV, SERIE R, DN 100 MM, PARA ESGOTO OU AGUAS PLUVIAIS PREDIAL (NBR5688)</t>
  </si>
  <si>
    <t>CHAPA ACO INOX AISI 304 NUMERO 9 (E = 4 MM), ACABAMENTO NUMERO 1 (LAMINADO AQUENTE, FOSCO)</t>
  </si>
  <si>
    <t>FORNECIMENTO E INSTALAÇÃO DE PLACA VERTEDORA, EM CHAPA DE ALUMÍNIO, NAS DIMENSÕES (31X55)CM</t>
  </si>
  <si>
    <t>FORNECIMENTO E INSTALAÇÃO DA TAMPA DE FECHAMENTO HERMÉTICO  EM  CHAPA DE ALUMÍNIO, NAS DIMENSÕES (160X40)CM</t>
  </si>
  <si>
    <t>1 150</t>
  </si>
  <si>
    <t>350 0,50</t>
  </si>
  <si>
    <t>PVC</t>
  </si>
  <si>
    <t>07-0</t>
  </si>
  <si>
    <t>INTERCEP</t>
  </si>
  <si>
    <t>TOR-COLET</t>
  </si>
  <si>
    <t>ORA</t>
  </si>
  <si>
    <t>PV01</t>
  </si>
  <si>
    <t>PV02</t>
  </si>
  <si>
    <t>P</t>
  </si>
  <si>
    <t>7775866.4843560,620,621,47</t>
  </si>
  <si>
    <t>PV03</t>
  </si>
  <si>
    <t>7775860.3459871,281,287,38</t>
  </si>
  <si>
    <t>PV04</t>
  </si>
  <si>
    <t>7775873.43474 1,631,6312,4</t>
  </si>
  <si>
    <t>PV10</t>
  </si>
  <si>
    <t>FoF</t>
  </si>
  <si>
    <t>o0,00</t>
  </si>
  <si>
    <t>7775895.6821770,450,451,26</t>
  </si>
  <si>
    <t>PV05</t>
  </si>
  <si>
    <t>PV06</t>
  </si>
  <si>
    <t>7775889.0630750,500,500,93</t>
  </si>
  <si>
    <t>PV09</t>
  </si>
  <si>
    <t>7775903.8100060,490,490,88</t>
  </si>
  <si>
    <t>PV07</t>
  </si>
  <si>
    <t>PV08</t>
  </si>
  <si>
    <t>7775925.4358570,730,732,14</t>
  </si>
  <si>
    <t>7775903.8100060,690,691,88</t>
  </si>
  <si>
    <t>7775895.6821770,920,926,01</t>
  </si>
  <si>
    <t>PV11</t>
  </si>
  <si>
    <t>7775913.9314050,950,953,77</t>
  </si>
  <si>
    <t>PV12</t>
  </si>
  <si>
    <t>7775938.0976860,450,450,72</t>
  </si>
  <si>
    <t>PV13</t>
  </si>
  <si>
    <t>7775964.25007 0,720,722,04</t>
  </si>
  <si>
    <t>PV14</t>
  </si>
  <si>
    <t>7775990.4024530,450,450,73</t>
  </si>
  <si>
    <t>PV15</t>
  </si>
  <si>
    <t>7775962.40665 0,510,510,98</t>
  </si>
  <si>
    <t>PV16</t>
  </si>
  <si>
    <t>7775935.1911160,570,571,23</t>
  </si>
  <si>
    <t>PV30</t>
  </si>
  <si>
    <t>7775920.1943721,011,014,36</t>
  </si>
  <si>
    <t>PV17</t>
  </si>
  <si>
    <t>PV18</t>
  </si>
  <si>
    <t>7775816.6832132,212,2124,7</t>
  </si>
  <si>
    <t>PV19</t>
  </si>
  <si>
    <t>7775854.5752761,941,9418,4</t>
  </si>
  <si>
    <t>PV20</t>
  </si>
  <si>
    <t>7775863.4947751,471,479,95</t>
  </si>
  <si>
    <t>PV21</t>
  </si>
  <si>
    <t>7775864.4473870,920,923,50</t>
  </si>
  <si>
    <t>PV23</t>
  </si>
  <si>
    <t>7775881.8307380,780,782,49</t>
  </si>
  <si>
    <t>PV22</t>
  </si>
  <si>
    <t>7775881.8307380,520,521,02</t>
  </si>
  <si>
    <t>PV24</t>
  </si>
  <si>
    <t>7775908.8481140,750,752,25</t>
  </si>
  <si>
    <t>PV26</t>
  </si>
  <si>
    <t>7775901.5597080,900,903,39</t>
  </si>
  <si>
    <t>PV25</t>
  </si>
  <si>
    <t>7775901.5597080,880,883,21</t>
  </si>
  <si>
    <t>PV27</t>
  </si>
  <si>
    <t>7775942.2729650,710,712,02</t>
  </si>
  <si>
    <t>PV28</t>
  </si>
  <si>
    <t>7775935.1970710,720,722,08</t>
  </si>
  <si>
    <t>PV29</t>
  </si>
  <si>
    <t>7775929.1436120,550,551,13</t>
  </si>
  <si>
    <t>7775920.1943720,520,521,02</t>
  </si>
  <si>
    <t>PV31</t>
  </si>
  <si>
    <t>7775888.40358 0,640,641,57</t>
  </si>
  <si>
    <t>PV32</t>
  </si>
  <si>
    <t>7775851.7841150,520,521,02</t>
  </si>
  <si>
    <t>PV33</t>
  </si>
  <si>
    <t>7775822.6344310,580,581,29</t>
  </si>
  <si>
    <t>PV99</t>
  </si>
  <si>
    <t>7775791.8874490,520,521,02</t>
  </si>
  <si>
    <t>PV34</t>
  </si>
  <si>
    <t>PV35</t>
  </si>
  <si>
    <t>7775334.05621 1,331,338,05</t>
  </si>
  <si>
    <t>PV36</t>
  </si>
  <si>
    <t>7775377.6813981,581,5811,6</t>
  </si>
  <si>
    <t>PV46</t>
  </si>
  <si>
    <t>7775393.1174821,161,165,91</t>
  </si>
  <si>
    <t>PV37</t>
  </si>
  <si>
    <t>PV38</t>
  </si>
  <si>
    <t>7775572.2011310,440,440,69</t>
  </si>
  <si>
    <t>PV39</t>
  </si>
  <si>
    <t>7775545.8339051,031,034,51</t>
  </si>
  <si>
    <t>PV40</t>
  </si>
  <si>
    <t>7775503.4977870,450,450,74</t>
  </si>
  <si>
    <t>PV41</t>
  </si>
  <si>
    <t>7775478.1048040,440,440,68</t>
  </si>
  <si>
    <t>PV42</t>
  </si>
  <si>
    <t>7775460.5278430,520,521,02</t>
  </si>
  <si>
    <t>PV43</t>
  </si>
  <si>
    <t>7775418.6083650,940,943,75</t>
  </si>
  <si>
    <t>PV44</t>
  </si>
  <si>
    <t>7775406.9519321,351,358,29</t>
  </si>
  <si>
    <t>PV45</t>
  </si>
  <si>
    <t>7775390.6846530,820,822,71</t>
  </si>
  <si>
    <t>7775393.1174821,551,5511,1</t>
  </si>
  <si>
    <t>PV47</t>
  </si>
  <si>
    <t>7775418.3249290,990,994,17</t>
  </si>
  <si>
    <t>PV48</t>
  </si>
  <si>
    <t>7775426.3296960,890,893,30</t>
  </si>
  <si>
    <t>PV49</t>
  </si>
  <si>
    <t>7775445.14245 1,351,358,32</t>
  </si>
  <si>
    <t>PV50</t>
  </si>
  <si>
    <t>7775480.6914381,291,297,46</t>
  </si>
  <si>
    <t>PV51</t>
  </si>
  <si>
    <t>7775519.1727981,401,408,92</t>
  </si>
  <si>
    <t>PV52</t>
  </si>
  <si>
    <t>7775558.0354081,541,5411,0</t>
  </si>
  <si>
    <t>PV53</t>
  </si>
  <si>
    <t>7775588.33475 1,451,459,67</t>
  </si>
  <si>
    <t>PV54</t>
  </si>
  <si>
    <t>7775600.6796881,351,358,23</t>
  </si>
  <si>
    <t>PV55</t>
  </si>
  <si>
    <t>7775680.20473 1,331,337,94</t>
  </si>
  <si>
    <t>PV56</t>
  </si>
  <si>
    <t>7775749.41009 1,291,297,51</t>
  </si>
  <si>
    <t>PV57</t>
  </si>
  <si>
    <t>7775807.4089041,381,388,72</t>
  </si>
  <si>
    <t>PV58</t>
  </si>
  <si>
    <t>7775835.0467611,411,419,06</t>
  </si>
  <si>
    <t>PV59</t>
  </si>
  <si>
    <t>7775856.2006691,291,297,44</t>
  </si>
  <si>
    <t>PV60</t>
  </si>
  <si>
    <t>7775868.3863681,341,348,12</t>
  </si>
  <si>
    <t>PV61</t>
  </si>
  <si>
    <t>7775873.3215471,411,419,05</t>
  </si>
  <si>
    <t>PV62</t>
  </si>
  <si>
    <t>7775864.9881551,021,024,47</t>
  </si>
  <si>
    <t>PV63</t>
  </si>
  <si>
    <t>7775831.3935791,201,206,37</t>
  </si>
  <si>
    <t>PV64</t>
  </si>
  <si>
    <t>7775801.51331 1,421,429,24</t>
  </si>
  <si>
    <t>PV70</t>
  </si>
  <si>
    <t>7775800.9384150,900,903,38</t>
  </si>
  <si>
    <t>PV65</t>
  </si>
  <si>
    <t>PV66</t>
  </si>
  <si>
    <t>7775757.3615991,271,277,22</t>
  </si>
  <si>
    <t>PV68</t>
  </si>
  <si>
    <t>7775772.9669081,691,6913,5</t>
  </si>
  <si>
    <t>PV67</t>
  </si>
  <si>
    <t>7775772.9669080,810,812,66</t>
  </si>
  <si>
    <t>PV69</t>
  </si>
  <si>
    <t>7775781.9500521,921,9218,0</t>
  </si>
  <si>
    <t>7775800.9384152,282,2826,2</t>
  </si>
  <si>
    <t>PV71</t>
  </si>
  <si>
    <t>7775798.1228911,011,014,38</t>
  </si>
  <si>
    <t>PV72</t>
  </si>
  <si>
    <t>7775802.8410571,411,419,04</t>
  </si>
  <si>
    <t>PV84</t>
  </si>
  <si>
    <t>7775786.6002221,511,5110,5</t>
  </si>
  <si>
    <t>PV73</t>
  </si>
  <si>
    <t>PV74</t>
  </si>
  <si>
    <t>7775675.2930651,631,6312,5</t>
  </si>
  <si>
    <t>PV75</t>
  </si>
  <si>
    <t>7775699.2023021,531,5310,9</t>
  </si>
  <si>
    <t>PV76</t>
  </si>
  <si>
    <t>7775724.6347791,731,7314,3</t>
  </si>
  <si>
    <t>PV77</t>
  </si>
  <si>
    <t>7775735.0706742,172,1723,7</t>
  </si>
  <si>
    <t>PV81</t>
  </si>
  <si>
    <t>7775715.8616341,131,135,54</t>
  </si>
  <si>
    <t>PV78</t>
  </si>
  <si>
    <t>PV79</t>
  </si>
  <si>
    <t>7775609.3180591,221,226,66</t>
  </si>
  <si>
    <t>PV80</t>
  </si>
  <si>
    <t>7775655.7999831,111,115,34</t>
  </si>
  <si>
    <t>7775715.8616341,001,004,22</t>
  </si>
  <si>
    <t>PV82</t>
  </si>
  <si>
    <t>7775730.7653652,132,1322,7</t>
  </si>
  <si>
    <t>PV83</t>
  </si>
  <si>
    <t>7775754.8751342,052,0520,9</t>
  </si>
  <si>
    <t>7775786.6002221,971,9719,1</t>
  </si>
  <si>
    <t>PV93</t>
  </si>
  <si>
    <t>7775755.9504441,581,5811,6</t>
  </si>
  <si>
    <t>PV85</t>
  </si>
  <si>
    <t>PV88</t>
  </si>
  <si>
    <t>7775629.0344381,911,9117,7</t>
  </si>
  <si>
    <t>PV86</t>
  </si>
  <si>
    <t>PV87</t>
  </si>
  <si>
    <t>7775618.4332291,841,8416,4</t>
  </si>
  <si>
    <t>7775629.0344381,741,7414,4</t>
  </si>
  <si>
    <t>PV91</t>
  </si>
  <si>
    <t>7775674.3568591,881,8817,2</t>
  </si>
  <si>
    <t>PV89</t>
  </si>
  <si>
    <t>PV90</t>
  </si>
  <si>
    <t>7775649.5873021,861,8616,9</t>
  </si>
  <si>
    <t>7775674.3568591,691,6913,6</t>
  </si>
  <si>
    <t>PV92</t>
  </si>
  <si>
    <t>7775721.3628031,571,5711,4</t>
  </si>
  <si>
    <t>7775755.9504441,551,5511,2</t>
  </si>
  <si>
    <t>PV96</t>
  </si>
  <si>
    <t>7775811.0666161,571,5711,5</t>
  </si>
  <si>
    <t>PV94</t>
  </si>
  <si>
    <t>PV95</t>
  </si>
  <si>
    <t>7775812.0010690,440,440,68</t>
  </si>
  <si>
    <t>7775811.0666161,011,014,39</t>
  </si>
  <si>
    <t>PV97</t>
  </si>
  <si>
    <t>7775821.6624481,181,186,09</t>
  </si>
  <si>
    <t>PV98</t>
  </si>
  <si>
    <t>7775848.2438920,940,943,69</t>
  </si>
  <si>
    <t>7775791.8874490,760,762,33</t>
  </si>
  <si>
    <t>PV100</t>
  </si>
  <si>
    <t>7775763.9817410,540,601,08</t>
  </si>
  <si>
    <t>PV101</t>
  </si>
  <si>
    <t>7775728.0931030,560,631,19</t>
  </si>
  <si>
    <t>PV102</t>
  </si>
  <si>
    <t>7775679.9672590,430,480,66</t>
  </si>
  <si>
    <t>PV103</t>
  </si>
  <si>
    <t>7775599.9780220,430,490,66</t>
  </si>
  <si>
    <t>PV104</t>
  </si>
  <si>
    <t>7775566.1747230,430,490,66</t>
  </si>
  <si>
    <t>PV105</t>
  </si>
  <si>
    <t>7775547.3160540,430,490,66</t>
  </si>
  <si>
    <t>PV107</t>
  </si>
  <si>
    <t>7775523.73932 0,430,490,66</t>
  </si>
  <si>
    <t>PV106</t>
  </si>
  <si>
    <t>7775523.73932 0,730,732,10</t>
  </si>
  <si>
    <t>PV108</t>
  </si>
  <si>
    <t>7775515.0502790,430,490,66</t>
  </si>
  <si>
    <t>PV109</t>
  </si>
  <si>
    <t>7775513.8949650,260,290,37</t>
  </si>
  <si>
    <t>PV110</t>
  </si>
  <si>
    <t>7775504.05741 0,430,490,66</t>
  </si>
  <si>
    <t>PV247</t>
  </si>
  <si>
    <t>7775510.7795670,430,490,66</t>
  </si>
  <si>
    <t>PV111</t>
  </si>
  <si>
    <t>PV112</t>
  </si>
  <si>
    <t>7775306.1469580,970,973,93</t>
  </si>
  <si>
    <t>PV113</t>
  </si>
  <si>
    <t>7775330.8430750,430,430,66</t>
  </si>
  <si>
    <t>PV114</t>
  </si>
  <si>
    <t>7775353.0502170,430,430,66</t>
  </si>
  <si>
    <t>PV119</t>
  </si>
  <si>
    <t>7775398.2297771,681,6813,4</t>
  </si>
  <si>
    <t>PV115</t>
  </si>
  <si>
    <t>PV116</t>
  </si>
  <si>
    <t>7775364.69302 1,661,6613,0</t>
  </si>
  <si>
    <t>PV117</t>
  </si>
  <si>
    <t>7775382.4925511,691,6913,5</t>
  </si>
  <si>
    <t>PV118</t>
  </si>
  <si>
    <t>7775402.2845221,441,449,56</t>
  </si>
  <si>
    <t>7775398.2297770,800,802,63</t>
  </si>
  <si>
    <t>PV133</t>
  </si>
  <si>
    <t>E</t>
  </si>
  <si>
    <t>7775468.4165731,931,9318,3</t>
  </si>
  <si>
    <t>PV120</t>
  </si>
  <si>
    <t>PV121</t>
  </si>
  <si>
    <t>7775261.20447 1,051,054,76</t>
  </si>
  <si>
    <t>PV122</t>
  </si>
  <si>
    <t>7775270.3336141,201,206,34</t>
  </si>
  <si>
    <t>PV123</t>
  </si>
  <si>
    <t>7775270.2104341,271,277,26</t>
  </si>
  <si>
    <t>PV124</t>
  </si>
  <si>
    <t>7775299.94633 1,871,8716,9</t>
  </si>
  <si>
    <t>PV125</t>
  </si>
  <si>
    <t>7775322.8953912,172,1723,7</t>
  </si>
  <si>
    <t>PV126</t>
  </si>
  <si>
    <t>7775325.8978270,430,430,66</t>
  </si>
  <si>
    <t>PV127</t>
  </si>
  <si>
    <t>7775313.9526770,540,541,10</t>
  </si>
  <si>
    <t>PV128</t>
  </si>
  <si>
    <t>7775319.3925481,031,034,54</t>
  </si>
  <si>
    <t>PV129</t>
  </si>
  <si>
    <t>7775331.4110881,151,155,81</t>
  </si>
  <si>
    <t>PV130</t>
  </si>
  <si>
    <t>7775353.4115450,700,701,92</t>
  </si>
  <si>
    <t>PV131</t>
  </si>
  <si>
    <t>7775390.8447720,430,430,66</t>
  </si>
  <si>
    <t>PV132</t>
  </si>
  <si>
    <t>7775441.2204590,430,430,66</t>
  </si>
  <si>
    <t>7775468.4165731,071,074,97</t>
  </si>
  <si>
    <t>PV136</t>
  </si>
  <si>
    <t>7775491.0265271,971,9719,1</t>
  </si>
  <si>
    <t>PV134</t>
  </si>
  <si>
    <t>PV135</t>
  </si>
  <si>
    <t>7775473.6786010,960,963,91</t>
  </si>
  <si>
    <t>7775491.0265270,990,994,17</t>
  </si>
  <si>
    <t>PV138</t>
  </si>
  <si>
    <t>7775516.2723421,991,9919,6</t>
  </si>
  <si>
    <t>PV137</t>
  </si>
  <si>
    <t>7775516.2723421,111,115,30</t>
  </si>
  <si>
    <t>PV141</t>
  </si>
  <si>
    <t>7775537.0031681,981,9819,4</t>
  </si>
  <si>
    <t>PV139</t>
  </si>
  <si>
    <t>PV140</t>
  </si>
  <si>
    <t>7775528.8510090,520,521,02</t>
  </si>
  <si>
    <t>7775537.0031681,021,024,44</t>
  </si>
  <si>
    <t>PV142</t>
  </si>
  <si>
    <t>7775644.4608931,851,8516,6</t>
  </si>
  <si>
    <t>PV145</t>
  </si>
  <si>
    <t>7775639.1600371,371,378,48</t>
  </si>
  <si>
    <t>PV143</t>
  </si>
  <si>
    <t>PV144</t>
  </si>
  <si>
    <t>7775586.8825531,951,9518,5</t>
  </si>
  <si>
    <t>7775639.1600371,911,9117,8</t>
  </si>
  <si>
    <t>PV146</t>
  </si>
  <si>
    <t>7775618.7610431,631,6312,5</t>
  </si>
  <si>
    <t>PV149</t>
  </si>
  <si>
    <t>7775597.4511371,791,7915,4</t>
  </si>
  <si>
    <t>PV147</t>
  </si>
  <si>
    <t>7775597.4511371,381,388,65</t>
  </si>
  <si>
    <t>PV148</t>
  </si>
  <si>
    <t>7775597.4511371,531,5310,8</t>
  </si>
  <si>
    <t>PV168</t>
  </si>
  <si>
    <t>7775563.3084171,891,8917,4</t>
  </si>
  <si>
    <t>PV150</t>
  </si>
  <si>
    <t>PV151</t>
  </si>
  <si>
    <t>7775379.5291152,192,1924,2</t>
  </si>
  <si>
    <t>PV153</t>
  </si>
  <si>
    <t>7775384.6927222,082,0821,5</t>
  </si>
  <si>
    <t>PV152</t>
  </si>
  <si>
    <t>7775384.6927220,890,893,31</t>
  </si>
  <si>
    <t>PV157</t>
  </si>
  <si>
    <t>7775398.3168362,152,1523,2</t>
  </si>
  <si>
    <t>PV154</t>
  </si>
  <si>
    <t>PV155</t>
  </si>
  <si>
    <t>7775463.51325 1,271,277,26</t>
  </si>
  <si>
    <t>PV156</t>
  </si>
  <si>
    <t>7775443.8410460,910,913,42</t>
  </si>
  <si>
    <t>7775398.3168360,430,430,66</t>
  </si>
  <si>
    <t>PV161</t>
  </si>
  <si>
    <t>7775416.3703682,082,0821,6</t>
  </si>
  <si>
    <t>PV158</t>
  </si>
  <si>
    <t>PV159</t>
  </si>
  <si>
    <t>7775480.0088731,011,014,33</t>
  </si>
  <si>
    <t>PV160</t>
  </si>
  <si>
    <t>7775447.1109140,930,933,66</t>
  </si>
  <si>
    <t>7775416.3703681,221,226,60</t>
  </si>
  <si>
    <t>PV162</t>
  </si>
  <si>
    <t>7775438.4112642,092,0921,8</t>
  </si>
  <si>
    <t>PV165</t>
  </si>
  <si>
    <t>7775515.1214281,971,9719,1</t>
  </si>
  <si>
    <t>PV163</t>
  </si>
  <si>
    <t>PV164</t>
  </si>
  <si>
    <t>7775530.3062391,671,6713,2</t>
  </si>
  <si>
    <t>7775515.1214282,052,0520,8</t>
  </si>
  <si>
    <t>PV167</t>
  </si>
  <si>
    <t>7775516.8535892,402,4029,5</t>
  </si>
  <si>
    <t>PV166</t>
  </si>
  <si>
    <t>7775516.8535891,021,024,40</t>
  </si>
  <si>
    <t>7775563.3084172,032,0320,3</t>
  </si>
  <si>
    <t>PV192</t>
  </si>
  <si>
    <t>7775555.7500131,911,9117,7</t>
  </si>
  <si>
    <t>PV169</t>
  </si>
  <si>
    <t>PV170</t>
  </si>
  <si>
    <t>7775296.2129690,830,832,82</t>
  </si>
  <si>
    <t>PV171</t>
  </si>
  <si>
    <t>7775358.7578190,520,521,02</t>
  </si>
  <si>
    <t>PV172</t>
  </si>
  <si>
    <t>7775422.4707561,091,095,14</t>
  </si>
  <si>
    <t>PV173</t>
  </si>
  <si>
    <t>7775434.3300661,281,287,31</t>
  </si>
  <si>
    <t>PV174</t>
  </si>
  <si>
    <t>7775444.8676741,671,6713,2</t>
  </si>
  <si>
    <t>PV175</t>
  </si>
  <si>
    <t>7775461.0700581,241,246,86</t>
  </si>
  <si>
    <t>PV177</t>
  </si>
  <si>
    <t>7775483.4156680,520,521,02</t>
  </si>
  <si>
    <t>PV176</t>
  </si>
  <si>
    <t>7775483.4156681,561,5611,4</t>
  </si>
  <si>
    <t>PV179</t>
  </si>
  <si>
    <t>7775524.7061081,851,8516,6</t>
  </si>
  <si>
    <t>PV178</t>
  </si>
  <si>
    <t>7775524.7061081,231,236,76</t>
  </si>
  <si>
    <t>7775555.7500131,811,8115,7</t>
  </si>
  <si>
    <t>PV180</t>
  </si>
  <si>
    <t>PV181</t>
  </si>
  <si>
    <t>7775676.5872531,791,7915,5</t>
  </si>
  <si>
    <t>PV182</t>
  </si>
  <si>
    <t>7775679.6507721,911,9117,8</t>
  </si>
  <si>
    <t>PV183</t>
  </si>
  <si>
    <t>7775665.7502422,052,0520,9</t>
  </si>
  <si>
    <t>PV184</t>
  </si>
  <si>
    <t>7775635.49209 1,581,5811,7</t>
  </si>
  <si>
    <t>PV191</t>
  </si>
  <si>
    <t>7775605.3838560,820,822,73</t>
  </si>
  <si>
    <t>PV185</t>
  </si>
  <si>
    <t>PV186</t>
  </si>
  <si>
    <t>7775656.7013961,071,074,97</t>
  </si>
  <si>
    <t>PV187</t>
  </si>
  <si>
    <t>7775661.5156241,191,196,27</t>
  </si>
  <si>
    <t>PV188</t>
  </si>
  <si>
    <t>7775655.6195831,241,246,84</t>
  </si>
  <si>
    <t>PV189</t>
  </si>
  <si>
    <t>7775636.3937481,901,9017,5</t>
  </si>
  <si>
    <t>PV190</t>
  </si>
  <si>
    <t>7775614.4765942,202,2024,3</t>
  </si>
  <si>
    <t>7775605.3838562,192,1924,2</t>
  </si>
  <si>
    <t>7775555.7500131,151,155,83</t>
  </si>
  <si>
    <t>PV193</t>
  </si>
  <si>
    <t>7775545.5995491,791,8215,4</t>
  </si>
  <si>
    <t>PV200</t>
  </si>
  <si>
    <t>7775548.4709261,711,7513,9</t>
  </si>
  <si>
    <t>PV194</t>
  </si>
  <si>
    <t>PV195</t>
  </si>
  <si>
    <t>7775510.4993531,481,4810,0</t>
  </si>
  <si>
    <t>PV196</t>
  </si>
  <si>
    <t>7775506.3329131,441,449,60</t>
  </si>
  <si>
    <t>PV197</t>
  </si>
  <si>
    <t>7775514.0174472,012,0119,9</t>
  </si>
  <si>
    <t>7775548.4709262,152,1523,2</t>
  </si>
  <si>
    <t>PV198</t>
  </si>
  <si>
    <t>PV199</t>
  </si>
  <si>
    <t>7775534.7505  1,561,5611,4</t>
  </si>
  <si>
    <t>7775548.4709261,781,7815,3</t>
  </si>
  <si>
    <t>PV202</t>
  </si>
  <si>
    <t>7775556.2986941,311,367,76</t>
  </si>
  <si>
    <t>PV201</t>
  </si>
  <si>
    <t>7775556.2986941,051,054,76</t>
  </si>
  <si>
    <t>PV208</t>
  </si>
  <si>
    <t>7775571.0342051,391,468,78</t>
  </si>
  <si>
    <t>PV203</t>
  </si>
  <si>
    <t>PV204</t>
  </si>
  <si>
    <t>7775498.6587731,501,5010,4</t>
  </si>
  <si>
    <t>PV205</t>
  </si>
  <si>
    <t>7775521.6384711,721,7214,1</t>
  </si>
  <si>
    <t>PV206</t>
  </si>
  <si>
    <t>7775537.5409191,831,8316,1</t>
  </si>
  <si>
    <t>PV207</t>
  </si>
  <si>
    <t>7775546.6574781,511,5110,6</t>
  </si>
  <si>
    <t>7775571.0342052,092,0921,8</t>
  </si>
  <si>
    <t>PV212</t>
  </si>
  <si>
    <t>7775581.2788951,711,8214,0</t>
  </si>
  <si>
    <t>PV209</t>
  </si>
  <si>
    <t>PV210</t>
  </si>
  <si>
    <t>7775584.1976421,081,085,09</t>
  </si>
  <si>
    <t>PV211</t>
  </si>
  <si>
    <t>7775592.9127110,790,792,49</t>
  </si>
  <si>
    <t>7775581.2788950,520,521,02</t>
  </si>
  <si>
    <t>PV213</t>
  </si>
  <si>
    <t>7775554.8104461,321,427,92</t>
  </si>
  <si>
    <t>PV215</t>
  </si>
  <si>
    <t>7775517.1914471,671,8113,3</t>
  </si>
  <si>
    <t>PV214</t>
  </si>
  <si>
    <t>7775517.1914471,111,115,32</t>
  </si>
  <si>
    <t>PV236</t>
  </si>
  <si>
    <t>7775508.9117171,521,6410,7</t>
  </si>
  <si>
    <t>PV216</t>
  </si>
  <si>
    <t>PV217</t>
  </si>
  <si>
    <t>7775295.5348361,781,7815,3</t>
  </si>
  <si>
    <t>PV219</t>
  </si>
  <si>
    <t>7775366.6524751,711,7113,9</t>
  </si>
  <si>
    <t>PV218</t>
  </si>
  <si>
    <t>7775366.6524751,921,9217,9</t>
  </si>
  <si>
    <t>PV220</t>
  </si>
  <si>
    <t>7775410.6524711,751,7514,7</t>
  </si>
  <si>
    <t>PV221</t>
  </si>
  <si>
    <t>7775413.0243612,012,0120,0</t>
  </si>
  <si>
    <t>PV234</t>
  </si>
  <si>
    <t>7775441.7272272,222,2224,9</t>
  </si>
  <si>
    <t>PV222</t>
  </si>
  <si>
    <t>PV223</t>
  </si>
  <si>
    <t>7775311.3287832,092,0921,7</t>
  </si>
  <si>
    <t>PV228</t>
  </si>
  <si>
    <t>7775333.6812652,212,2124,6</t>
  </si>
  <si>
    <t>PV224</t>
  </si>
  <si>
    <t>PV225</t>
  </si>
  <si>
    <t>7775352.7488612,052,0520,9</t>
  </si>
  <si>
    <t>PV227</t>
  </si>
  <si>
    <t>7775366.3010471,941,9418,4</t>
  </si>
  <si>
    <t>PV226</t>
  </si>
  <si>
    <t>7775366.3010470,750,752,26</t>
  </si>
  <si>
    <t>7775333.6812650,650,651,66</t>
  </si>
  <si>
    <t>PV229</t>
  </si>
  <si>
    <t>7775355.9528162,322,3227,5</t>
  </si>
  <si>
    <t>PV230</t>
  </si>
  <si>
    <t>7775404.0206650,800,802,61</t>
  </si>
  <si>
    <t>7775441.7272270,520,521,02</t>
  </si>
  <si>
    <t>PV231</t>
  </si>
  <si>
    <t>PV232</t>
  </si>
  <si>
    <t>7775504.3043771,011,014,32</t>
  </si>
  <si>
    <t>PV233</t>
  </si>
  <si>
    <t>7775473.6368031,211,216,48</t>
  </si>
  <si>
    <t>7775441.7272271,111,115,30</t>
  </si>
  <si>
    <t>PV235</t>
  </si>
  <si>
    <t>7775475.3269272,072,0721,3</t>
  </si>
  <si>
    <t>7775508.9117171,861,8616,8</t>
  </si>
  <si>
    <t>PV237</t>
  </si>
  <si>
    <t>7775495.5246791,912,1917,7</t>
  </si>
  <si>
    <t>PV238</t>
  </si>
  <si>
    <t>7775477.6209781,982,2919,2</t>
  </si>
  <si>
    <t>PV239</t>
  </si>
  <si>
    <t>7775456.8638411,752,0214,6</t>
  </si>
  <si>
    <t>PV240</t>
  </si>
  <si>
    <t>7775436.2481991,561,8111,3</t>
  </si>
  <si>
    <t>PV241</t>
  </si>
  <si>
    <t>7775430.41988 1,651,9012,8</t>
  </si>
  <si>
    <t>PV242</t>
  </si>
  <si>
    <t>7775434.4327431,701,9713,7</t>
  </si>
  <si>
    <t>PV243</t>
  </si>
  <si>
    <t>7775444.6594581,762,0514,8</t>
  </si>
  <si>
    <t>PV244</t>
  </si>
  <si>
    <t>7775449.6188470,420,481,03</t>
  </si>
  <si>
    <t>PV245</t>
  </si>
  <si>
    <t>7775466.2082161,171,365,99</t>
  </si>
  <si>
    <t>PV246</t>
  </si>
  <si>
    <t>7775498.8111510,430,500,66</t>
  </si>
  <si>
    <t>7775510.7795670,430,500,66</t>
  </si>
  <si>
    <t>PV248</t>
  </si>
  <si>
    <t>7775509.0022240,430,600,66</t>
  </si>
  <si>
    <t>PV249</t>
  </si>
  <si>
    <t>7775512.8383470,430,600,66</t>
  </si>
  <si>
    <t>PV250</t>
  </si>
  <si>
    <t>7775490.2380030,430,600,66</t>
  </si>
  <si>
    <t>PV251</t>
  </si>
  <si>
    <t>7775505.6649670,430,600,66</t>
  </si>
  <si>
    <t>PV252</t>
  </si>
  <si>
    <t>7775565.5761360,430,600,66</t>
  </si>
  <si>
    <t>PV253</t>
  </si>
  <si>
    <t>7775614.25978 0,430,600,66</t>
  </si>
  <si>
    <t>PV254</t>
  </si>
  <si>
    <t>7775660.8092680,430,600,66</t>
  </si>
  <si>
    <t>PV255</t>
  </si>
  <si>
    <t>7775718.6697220,430,600,66</t>
  </si>
  <si>
    <t>PV256</t>
  </si>
  <si>
    <t>7775739.5278390,430,600,66</t>
  </si>
  <si>
    <t>PV257</t>
  </si>
  <si>
    <t>7775769.6076030,430,600,66</t>
  </si>
  <si>
    <t>PV258</t>
  </si>
  <si>
    <t>7775794.8118840,430,600,66</t>
  </si>
  <si>
    <t>PV259</t>
  </si>
  <si>
    <t>7775851.0865960,430,600,66</t>
  </si>
  <si>
    <t>PV260</t>
  </si>
  <si>
    <t>7775906.7938690,430,600,66</t>
  </si>
  <si>
    <t>PV261</t>
  </si>
  <si>
    <t>7775930.0140480,430,600,66</t>
  </si>
  <si>
    <t>PV262</t>
  </si>
  <si>
    <t>7775939.0938611,011,424,33</t>
  </si>
  <si>
    <t>PV263</t>
  </si>
  <si>
    <t>7775930.8257850,811,152,69</t>
  </si>
  <si>
    <t>PV264</t>
  </si>
  <si>
    <t>7775915.8185580,781,102,44</t>
  </si>
  <si>
    <t>PV272</t>
  </si>
  <si>
    <t>7775913.84614 0,761,072,31</t>
  </si>
  <si>
    <t>PV265</t>
  </si>
  <si>
    <t>PV266</t>
  </si>
  <si>
    <t>7775664.4936240,790,792,51</t>
  </si>
  <si>
    <t>PV267</t>
  </si>
  <si>
    <t>7775670.1099  0,520,521,02</t>
  </si>
  <si>
    <t>PV268</t>
  </si>
  <si>
    <t>7775748.7705591,201,206,36</t>
  </si>
  <si>
    <t>PV269</t>
  </si>
  <si>
    <t>7775827.4312181,701,7013,7</t>
  </si>
  <si>
    <t>PV270</t>
  </si>
  <si>
    <t>7775862.8300391,771,7715,1</t>
  </si>
  <si>
    <t>PV271</t>
  </si>
  <si>
    <t>7775882.5466851,731,7314,3</t>
  </si>
  <si>
    <t>7775913.84614 0,510,510,94</t>
  </si>
  <si>
    <t>TP</t>
  </si>
  <si>
    <t>7775912.7693740,620,881,48</t>
  </si>
  <si>
    <t>ESCAVAÇÃO PARA DRENO</t>
  </si>
  <si>
    <t xml:space="preserve">AREIA </t>
  </si>
  <si>
    <t>BRITA 1</t>
  </si>
  <si>
    <t>BRITA 3</t>
  </si>
  <si>
    <t>TUBO</t>
  </si>
  <si>
    <t>EXECUCAO DE DRENO COM TUBOS DE PVC CORRUGADO FLEXIVEL PERFURADO - DN 100</t>
  </si>
  <si>
    <t>FORNECIMENTO E INSTALAÇÃO DE COMPORTA EM CHAPA DE ALUMÍNIO, NAS DIMENSÕES (34X66)CM</t>
  </si>
  <si>
    <t>TRANSPORTE HORIZONTAL, MASSA/GRANEL, JERICA 90L, 100M. AF_06/2014</t>
  </si>
  <si>
    <t>CANTONEIRA ALUMINIO ABAS IGUAIS 2 ", E = 1/4 "</t>
  </si>
  <si>
    <t>ALVENARIA DE VEDAÇÃO DE BLOCOS CERÂMICOS FURADOS NA VERTICAL DE 14X19X39CM (ESPESSURA 14CM) DE PAREDES COM ÁREA LÍQUIDA MAIOR OU IGUAL A 6M² SEM VÃOS E ARGAMASSA DE ASSENTAMENTO COM PREPARO EM BETONEIRA. AF_06/2014</t>
  </si>
  <si>
    <t>APLICAÇÃO MANUAL DE PINTURA COM TINTA LÁTEX PVA EM PAREDES, DUAS DEMÃOS. AF_06/2014</t>
  </si>
  <si>
    <t>APLICAÇÃO MANUAL DE PINTURA COM TINTA LÁTEX ACRÍLICA EM TETO, DUAS DEMÃOS. AF_06/2014</t>
  </si>
  <si>
    <t>VASO SANITARIO INFANTIL SIFONADO, PARA VALVULA DE DESCARGA, EM LOUCA BRANCA, COM ACESSORIOS, INCLUSIVE ASSENTO PLASTICO, BOLSA DE BORRACHA PARA LIGACAO, TUBO PVC LIGACAO - FORNECIMENTO E INSTALACAO</t>
  </si>
  <si>
    <t>LAVATORIO LOUCA COR COM COLUNA *54 X 44* CM</t>
  </si>
  <si>
    <t>CAIXA D'AGUA DE FIBRA DE VIDRO, PARA 500 LITROS, COM TAMPA</t>
  </si>
  <si>
    <t>TORNEIRA METALICA DE BOIA CONVENCIONAL PARA CAIXA D'AGUA, 3/4 ", COM HASTE METALICA E BALAO METALI</t>
  </si>
  <si>
    <t>TUBO PVC SERIE NORMAL, DN 100 MM, PARA ESGOTO PREDIAL (NBR 5688)</t>
  </si>
  <si>
    <t>TUBO PVC SERIE NORMAL, DN 50 MM, PARA ESGOTO PREDIAL (NBR 5688)</t>
  </si>
  <si>
    <t>TUBO PVC SERIE NORMAL, DN 40 MM, PARA ESGOTO PREDIAL (NBR 5688)</t>
  </si>
  <si>
    <t>JOELHO, PVC SERIE R, 90 GRAUS, DN 100 MM, PARA ESGOTO PREDIAL</t>
  </si>
  <si>
    <t>JOELHO, PVC SERIE R, 45 GRAUS, DN 50 MM, PARA ESGOTO PREDIAL</t>
  </si>
  <si>
    <t>JOELHO PVC, SOLDAVEL, BB, 90 GRAUS, DN 40 MM, PARA ESGOTO PREDIAL</t>
  </si>
  <si>
    <t>JUNCAO SIMPLES, PVC, DN 100 X 50 MM, SERIE NORMAL PARA ESGOTO PREDIAL</t>
  </si>
  <si>
    <t>CAIXA SIFONADA PVC, 150 X 150 X 50 MM, COM GRELHA QUADRADA BRANCA (NBR 5688)</t>
  </si>
  <si>
    <t>RALO SIFONADO PVC REDONDO CONICO, 100 X 40 MM, COM GRELHA BRANCA REDONDA</t>
  </si>
  <si>
    <t>VALVULA EM PLASTICO CROMADO PARA LAVATORIO 1 ", SEM UNHO, COM LADRAO</t>
  </si>
  <si>
    <t>TUBO PVC SERIE NORMAL, DN 150 MM, PARA ESGOTO PREDIAL (NBR 5688)</t>
  </si>
  <si>
    <t>25000135</t>
  </si>
  <si>
    <t>CURVA 90º FOFO FF PN16 DN 100</t>
  </si>
  <si>
    <t>25002535</t>
  </si>
  <si>
    <t>TUBO PVC DEFOFO PB JEI DN100X6M</t>
  </si>
  <si>
    <t>25000448</t>
  </si>
  <si>
    <t>TE FOFO BBB JE DN 100</t>
  </si>
  <si>
    <t>CURVA DE PVC, 45 GRAUS, SERIE R, DN 150 MM, PARA ESGOTO PREDIA</t>
  </si>
  <si>
    <t>TUBO CONCRETO ARMADO, CLASSE EA-2, PB JE, DN 400 MM, PARA ESGOTO SANITARIO (NB8890)</t>
  </si>
  <si>
    <t>CURVA 90 GRAUS DE FERRO GALVANIZADO, COM ROSCA BSP FEMEA, DE 1"</t>
  </si>
  <si>
    <t>SELIM COMPACTO EM PVC, SEM TRAVAS, DN 150 X 100 MM, PARA REDE COLETORA ESGOTO (NBR 10569)</t>
  </si>
  <si>
    <t>TUBO DE POLIETILENO DE ALTA DENSIDADE (PEAD), PE-80, DE = 20 MM X 2,3 MM DE PAREDE, PARA LIGACAO DE AGUA PREDIAL (NBR 15561)</t>
  </si>
  <si>
    <t>TE SOLDAVEL, PVC, 90 GRAUS, 20 MM, PARA AGUA FRIA PREDIAL (NBR 5648)</t>
  </si>
  <si>
    <t>ADAPTADOR DE COMPRESSAO EM POLIPROPILENO (PP), PARA TUBO EM PEAD, 20 MM X 1/2", PARA LIGACAO PREDIAL DE AGUA (NTS 179)</t>
  </si>
  <si>
    <t>TUBO ACO PRETO SEM COSTURA 1/2", E= *2,77 MM, SCHEDULE 40, *1,27 KG/M</t>
  </si>
  <si>
    <t>COTOVELO 90 GRAUS DE FERRO GALVANIZADO, COM ROSCA BSP, DE 1/2"</t>
  </si>
  <si>
    <t>TORNEIRA CROMADA COM BICO PARA JARDIM/TANQUE 1/2 " OU 3/4 " (REF 1153)</t>
  </si>
  <si>
    <t>ASSENTAMENTO DE TUBO DE PVC PARA REDE COLETORA DE ESGOTO DE PAREDE MACIÇA, DN 150 MM, JUNTA ELÁSTICA, INSTALADO EM LOCAL COM NÍVEL BAIXO DE INTERFERÊNCIAS (NÃO INCLUI FORNECIMENTO). AF_06/2015</t>
  </si>
  <si>
    <t>ASSENTAMENTO DE TUBO DE CONCRETO PARA REDES COLETORAS DE ESGOTO SANITÁRIO, DIÂMETRO DE 400 MM, JUNTA ELÁSTICA, INSTALADO EM LOCAL COM ALTO NÍVEL DE INTERFERÊNCIAS (NÃO INCLUI FORNECIMENTO). AF_12/2015</t>
  </si>
  <si>
    <t>PINTURA DE SUPERFICIE C/TINTA GRAFITE</t>
  </si>
  <si>
    <t>PLANILHA  DE  ORÇAMENTO - INSTALAÇÕES ELÉTRICAS</t>
  </si>
  <si>
    <t>PREFEITURA DE SÃO SEBASTIÃO DO PARAISO</t>
  </si>
  <si>
    <t>BDI =</t>
  </si>
  <si>
    <t>SISTEMA DE ESGOTOS SANITÁRIOS</t>
  </si>
  <si>
    <t>SÃO SEBASTIÃO DO PARAÍSO / GUARDINHA</t>
  </si>
  <si>
    <t>L. SOCIAIS</t>
  </si>
  <si>
    <t>COTAÇÕES E TABELA  SINAPI OUTUBRO DE 2011  "SEM BDI"</t>
  </si>
  <si>
    <t>ENCARGOS SOCIAIS HORISTAS          122,43%</t>
  </si>
  <si>
    <t>ETE - ILUMINAÇÃO EXTERNA</t>
  </si>
  <si>
    <t>MATERIAIS</t>
  </si>
  <si>
    <t>ELETRODUTO PVC A.CH.C/R.K11/2 3MT 14021949 TIG</t>
  </si>
  <si>
    <t>CABO 1KV.3X06,00MM2 SINTENAX FLEXIVEL BOBINA</t>
  </si>
  <si>
    <t>CABO COBRE NU M.DURO 07 FIO.006,00MM2 18,75M/K</t>
  </si>
  <si>
    <t>LUMINARIA IP ABERTA E27 26MM P/VN.125W IP100 C</t>
  </si>
  <si>
    <t>POSTE ACO GALV. PA4 102MM 2,00MM 7,0M CEMIG</t>
  </si>
  <si>
    <t>TAMPÃO ALUMÍNIO S/ROSCA 102MM</t>
  </si>
  <si>
    <t>ELETRICISTA OU OFICIAL ELETRICISTA</t>
  </si>
  <si>
    <t xml:space="preserve">h </t>
  </si>
  <si>
    <t>AJUDANTE DE ELETRICISTA</t>
  </si>
  <si>
    <t>UNIDADE DE APOIO - ILUMINAÇÃO/TOMADAS</t>
  </si>
  <si>
    <t>02.01.01</t>
  </si>
  <si>
    <t>ELETRODUTO GALV. ELETROLIT.H 3/4 ÁREDE 0,75MM</t>
  </si>
  <si>
    <t>02.01.02</t>
  </si>
  <si>
    <t>CABO 1KV 002,50 MM2 SINTAX FLEXIVEL BOBINA PR</t>
  </si>
  <si>
    <t>02.01.03</t>
  </si>
  <si>
    <t>CABO 1KV 004,00 MM2 SINTAX FLEXIVEL BOBINA PR</t>
  </si>
  <si>
    <t>02.01.04</t>
  </si>
  <si>
    <t>CONDULETE ALUMINIO S/ROSCA S/TAMPA C H 3/4</t>
  </si>
  <si>
    <t>02.01.05</t>
  </si>
  <si>
    <t>TAMPA P/ CONDUL. 1/2 E 3/4 P/ 1 TECLA VERTICAL</t>
  </si>
  <si>
    <t>02.01.06</t>
  </si>
  <si>
    <t>INTERRUPTOR SILEN. 1SS S/PL</t>
  </si>
  <si>
    <t>02.01.07</t>
  </si>
  <si>
    <t>02.01.08</t>
  </si>
  <si>
    <t>TAMPA P/ CONDUL. 1/2 E 3/4 P/ 1 T. NBR14136</t>
  </si>
  <si>
    <t>02.01.09</t>
  </si>
  <si>
    <t>TOMADA SILENT. 2P+T 20A 250 S/P NBR14136</t>
  </si>
  <si>
    <t>02.01.10</t>
  </si>
  <si>
    <t>QUADRO S.C / B.T+G. 18 DIS. UL 150A 4018</t>
  </si>
  <si>
    <t>02.01.11</t>
  </si>
  <si>
    <t>DISJUNTOR 1X10A 220V 03KA TQC1210</t>
  </si>
  <si>
    <t>02.01.12</t>
  </si>
  <si>
    <t>DISJUNTOR 2X10A 220V 05KA TQC2410</t>
  </si>
  <si>
    <t>02.01.13</t>
  </si>
  <si>
    <t>DISJUNTOR 2X20A 220V 05KA TQC2420</t>
  </si>
  <si>
    <t>02.01.14</t>
  </si>
  <si>
    <t>INTERRUPTOR DIF. 2X 40A IF 30MA</t>
  </si>
  <si>
    <t>02.01.15</t>
  </si>
  <si>
    <t>INTERRUPTOR DIF. 4X 25A 30MA</t>
  </si>
  <si>
    <t>02.01.16</t>
  </si>
  <si>
    <t>INTERRUPTOR DIF. 4X 40A IF 30MA</t>
  </si>
  <si>
    <t>02.01.17</t>
  </si>
  <si>
    <t>LUMINÁRIA ARTICULAVEL 100W E27 56152/011</t>
  </si>
  <si>
    <t>02.01.18</t>
  </si>
  <si>
    <t>LAMPADA FLUOR. ELET. ESPI. 27W 127V E27 LD.</t>
  </si>
  <si>
    <t>02.01.19</t>
  </si>
  <si>
    <t>PLAFON B CR SOB. 2X60W V. FOS. CL730PBC</t>
  </si>
  <si>
    <t>02.01.20</t>
  </si>
  <si>
    <t>LAMPADA FLUOR. ELET. TRIP. 15W 127V LD. SOL.</t>
  </si>
  <si>
    <t>02.01.21</t>
  </si>
  <si>
    <t>CONDULETE ALUMINIO S/ROSCA S/TAMPA LR H 3/4</t>
  </si>
  <si>
    <t>02.01.22</t>
  </si>
  <si>
    <t>CONDULETE ALUMINIO S/ROSCA S/TAMPA LL H 3/4</t>
  </si>
  <si>
    <t>02.01.23</t>
  </si>
  <si>
    <t>CONDULETE ALUMINIO S/ROSCA S/TAMPA T H 3/4</t>
  </si>
  <si>
    <t>02.01.24</t>
  </si>
  <si>
    <t>CONDULETE ALUMINIO S/ROSCA S/TAMPA TB H 3/4</t>
  </si>
  <si>
    <t>02.01.25</t>
  </si>
  <si>
    <t>ABRAÇADEIRA GALV. D P/ELETRODUTO H 3/4 C/CUNHA</t>
  </si>
  <si>
    <t>02.01.26</t>
  </si>
  <si>
    <t>PARAFUSO A. ATAR. C. CHATA FENDA 3,9X32MM</t>
  </si>
  <si>
    <t>02.01.27</t>
  </si>
  <si>
    <t>BUCHA NYLON FIXAÇÃO S-06 S/PARAFUSO</t>
  </si>
  <si>
    <t>02.01.28</t>
  </si>
  <si>
    <t>ARRUELA LISA GALVANIZADA C 1/4</t>
  </si>
  <si>
    <t>02.02.00</t>
  </si>
  <si>
    <t>02.02.01</t>
  </si>
  <si>
    <t>02.02.02</t>
  </si>
  <si>
    <t>ETE-APOIO OPERACIONAL -SPDA/ATERRAMENTO</t>
  </si>
  <si>
    <t>CABO COBRE NU M. DURO 07 FIO. 6,00MM 18,75M/KG</t>
  </si>
  <si>
    <t>PRESILHA COBRE 35-50MM FURO 7MM</t>
  </si>
  <si>
    <t>ABRAÇADEIRA ROSCA "WW" DIÂMETRO 1/4" PARA TUBO DE PROTEÇÃO DIÂMETRO 2"</t>
  </si>
  <si>
    <t>ELETRODUTO PVC A.CH.C/R.L 2 3MT</t>
  </si>
  <si>
    <t>CAIXA CEMARBOX 150X110X70MM S/BEM.T.OPA.914053</t>
  </si>
  <si>
    <t>HASTE TERRA GALV-FG C/COM. 5,00X25,4X2400 P.CEM</t>
  </si>
  <si>
    <t>CONECTOR P. FEND. BIMETALICO 10MM2</t>
  </si>
  <si>
    <t>CONECTOR P. FEND. PRESSÃO 6MM2</t>
  </si>
  <si>
    <t>CAIXA PISO P/INSP. TERRA 30X30 S/TAMPA</t>
  </si>
  <si>
    <t>03.01.10</t>
  </si>
  <si>
    <t>TAMPA FERRO FUNDIDO 300MM</t>
  </si>
  <si>
    <t>03.01.11</t>
  </si>
  <si>
    <t>03.01.12</t>
  </si>
  <si>
    <t>03.01.13</t>
  </si>
  <si>
    <t>03.01.14</t>
  </si>
  <si>
    <t>H/h</t>
  </si>
  <si>
    <t>04.00.00</t>
  </si>
  <si>
    <t>ETE-BANCO DE DUTOS E ALIMENTAÇÃO DOS MOTORES</t>
  </si>
  <si>
    <t>04.01.00</t>
  </si>
  <si>
    <t>DUTO FLEX PE KL110MM 4" C/50M P. CEMIG</t>
  </si>
  <si>
    <t>DUTO FLEX PE KL63MM 2" C/50M P. CEMIG</t>
  </si>
  <si>
    <t>CABO 1KV 25,0MM2 SINTENAX BOBINA PR</t>
  </si>
  <si>
    <t>CABO 1KV 10,0MM2 SINTENAX FLEXIVEL BOBINA PR</t>
  </si>
  <si>
    <t>CABO 1KV 6,0MM2 SINTENAX BOBINA PR</t>
  </si>
  <si>
    <t>CABO 1KV 4X2,5MM2 SINTENAX FLEXIVEL BOBINA</t>
  </si>
  <si>
    <t>CHAVE BOIA INFERIOR 20A 1NA I20</t>
  </si>
  <si>
    <t>04.01.08</t>
  </si>
  <si>
    <t>CAIXA DE PASSAGEM EM ALVENARIA, DIMENSÕES 500X500X800MM</t>
  </si>
  <si>
    <t>04.01.09</t>
  </si>
  <si>
    <t>CAIXA DE PASSAGEM EM ALVENARIA, DIMENSÕES 300X300X400MM</t>
  </si>
  <si>
    <t>04.02.00</t>
  </si>
  <si>
    <t>05.00.00</t>
  </si>
  <si>
    <t>EQUIPAMENTOS - QCM</t>
  </si>
  <si>
    <t>05.00.01</t>
  </si>
  <si>
    <t>QUADRO DE FORÇA E ALIMENTAÇÃO DE MOTORES QCM 2X3CV, CONFORME PROJETO</t>
  </si>
  <si>
    <t>06.00.00</t>
  </si>
  <si>
    <t>PADRÃO DE ENTRADA TIPO C2</t>
  </si>
  <si>
    <t>06.01.00</t>
  </si>
  <si>
    <t>06.01.01</t>
  </si>
  <si>
    <t>CABO FLEXIVEL 750V 25,0MM2 PR BOBINA</t>
  </si>
  <si>
    <t>06.01.02</t>
  </si>
  <si>
    <t>ELETRODUTO GALV. ELETROLIT. H 3/4 PAREDE 0,75MM 3MT</t>
  </si>
  <si>
    <t xml:space="preserve">m </t>
  </si>
  <si>
    <t>06.01.03</t>
  </si>
  <si>
    <t>ROLDANA PORCELANA S/PARAFUSO B.TENSÃO 48X48MM</t>
  </si>
  <si>
    <t>06.01.04</t>
  </si>
  <si>
    <t>ARMAÇÃO REX GALV-FG 4,76MM 1 LINH. S/ROL 237230</t>
  </si>
  <si>
    <t>06.01.05</t>
  </si>
  <si>
    <t>ARAME GALV. 14BWG 2,1MM 40MT/KG</t>
  </si>
  <si>
    <t>06.01.06</t>
  </si>
  <si>
    <t>ABRAÇADEIRA GF AJUS. POST. CIRC. 437MM BAP-1 C/PA</t>
  </si>
  <si>
    <t>06.01.07</t>
  </si>
  <si>
    <t>06.01.08</t>
  </si>
  <si>
    <t>POSTE AÇO GALV. FG PA4 102MM 2,0MM 7,0M CEMIG</t>
  </si>
  <si>
    <t>06.01.09</t>
  </si>
  <si>
    <t>CABEÇOTE PVC H 3/4"</t>
  </si>
  <si>
    <t>06.01.10</t>
  </si>
  <si>
    <t>CAIXA CEMIG CM04 POL.57X49X26 MED. S/DISJ.</t>
  </si>
  <si>
    <t>06.01.11</t>
  </si>
  <si>
    <t>TERMINAL PRESSÃO 6MM2</t>
  </si>
  <si>
    <t>06.01.12</t>
  </si>
  <si>
    <t>CABO COBRE NU M. DURO 7 FIOS 6,0MM2 18,75M/KG</t>
  </si>
  <si>
    <t>06.01.13</t>
  </si>
  <si>
    <t>06.01.14</t>
  </si>
  <si>
    <t>HASTE TERRA GALV-FG C/COM. 5,0X25,4X2400 P. CEMIG</t>
  </si>
  <si>
    <t>06.01.15</t>
  </si>
  <si>
    <t>DISJUNTOR 3X60A 220V 05KA TQC3460</t>
  </si>
  <si>
    <t>06.01.16</t>
  </si>
  <si>
    <t>NIPLE LONGO GALVANIZADO H 3/4 50MM BSP/CONEX</t>
  </si>
  <si>
    <t>06.01.17</t>
  </si>
  <si>
    <t>CURVA GALV. ELETROLITIC. S H 3/4</t>
  </si>
  <si>
    <t>06.01.18</t>
  </si>
  <si>
    <t>06.01.19</t>
  </si>
  <si>
    <t>06.01.20</t>
  </si>
  <si>
    <t>06.01.21</t>
  </si>
  <si>
    <t>06.02.00</t>
  </si>
  <si>
    <t>06.02.01</t>
  </si>
  <si>
    <t>06.02.02</t>
  </si>
  <si>
    <t>06.02.03</t>
  </si>
  <si>
    <t xml:space="preserve">PEDREIRO </t>
  </si>
  <si>
    <t>TOTAL DAS INSTALAÇÕES ELÉTRICAS</t>
  </si>
  <si>
    <t>04.06</t>
  </si>
  <si>
    <t>ELT-002</t>
  </si>
  <si>
    <t>ELT-003</t>
  </si>
  <si>
    <t>ELT-004</t>
  </si>
  <si>
    <t>ELT-005</t>
  </si>
  <si>
    <t>ELT-006</t>
  </si>
  <si>
    <t>EXECUÇÃO DE PASSEIO (CALÇADA) OU PISO DE CONCRETO COM CONCRETO MOLDADO IN LOCO, FEITO EM OBRA, ACABAMENTO CONVENCIONAL, ESPESSURA 6 CM, ARMADO. AF_07/2016</t>
  </si>
  <si>
    <t>PADRÃO DE ENTRADA DE ÁGUA</t>
  </si>
  <si>
    <t>73827/001</t>
  </si>
  <si>
    <t>KIT CAVALETE PVC COM REGISTRO 1/2" - FORNECIMENTO E INSTALAÇÃO</t>
  </si>
  <si>
    <t>LIGACAO DA REDE 50MM AO RAMAL PREDIAL 1/2"</t>
  </si>
  <si>
    <t>74253/001</t>
  </si>
  <si>
    <t>RAMAL PREDIAL EM TUBO PEAD 20MM - FORNECIMENTO, INSTALAÇÃO, ESCAVAÇÃO E REATERRO</t>
  </si>
  <si>
    <t>HIDRÔMETRO DN 20 (½), 1,5 M³/H FORNECIMENTO E INSTALAÇÃO. AF_11/2016</t>
  </si>
  <si>
    <t>ESCADA DE ACESSO AO REATOR E FILTRO</t>
  </si>
  <si>
    <t>INSTALACAO DE CONJ.MOTO BOMBA SUBMERSIVEL ATE 10 CV</t>
  </si>
  <si>
    <t>25013831</t>
  </si>
  <si>
    <t>MANGOTE FLEXIVEL COR LARANJA DE 3"</t>
  </si>
  <si>
    <t>25000321</t>
  </si>
  <si>
    <t>JUNTA GIBAULT FOFO P/FOFO DN  75</t>
  </si>
  <si>
    <t>25003280</t>
  </si>
  <si>
    <t>REGISTRO FOFO CBOR.FC S15 PN10/16 DN 80</t>
  </si>
  <si>
    <t>25001111</t>
  </si>
  <si>
    <t>CURVA 45° F°F° COM FLANGES PN10 DN80</t>
  </si>
  <si>
    <t>04.13</t>
  </si>
  <si>
    <t>04.14</t>
  </si>
  <si>
    <t>04.15</t>
  </si>
  <si>
    <t>04.16</t>
  </si>
  <si>
    <t>04.17</t>
  </si>
  <si>
    <t>04.18</t>
  </si>
  <si>
    <t>04.19</t>
  </si>
  <si>
    <t>04.20</t>
  </si>
  <si>
    <t>04.21</t>
  </si>
  <si>
    <t>04.22</t>
  </si>
  <si>
    <t>04.23</t>
  </si>
  <si>
    <t>04.24</t>
  </si>
  <si>
    <t>DOBRADICA EM ACO/FERRO, 3 1/2" X 3", E= 1,9 A 2 MM, COM ANEL, CROMADO OU ZINCADO TAMPA BOLA, COM PARAFUSOS</t>
  </si>
  <si>
    <t>NIPLE DE REDUCAO DE FERRO GALVANIZADO, COM ROSCA BSP, DE 3" X 2 1/2"</t>
  </si>
  <si>
    <t>00004182 NIPLE DE FERRO GALVANIZADO, COM ROSCA BSP, DE 3"</t>
  </si>
  <si>
    <t>25004016</t>
  </si>
  <si>
    <t>(B)TUBO FOFO PB K9 DN  80X6,00M</t>
  </si>
  <si>
    <t>25000856</t>
  </si>
  <si>
    <t>FLANGE AV.FOFO PN10 DN  75</t>
  </si>
  <si>
    <t>25003336</t>
  </si>
  <si>
    <t>VALVULA RET.FOFO PORT.UN.FF PN10 DN 80</t>
  </si>
  <si>
    <t>25001061</t>
  </si>
  <si>
    <t>TE FOFO FFF PN10 DN  80</t>
  </si>
  <si>
    <t>JUNÇÃO FOFO DN 80</t>
  </si>
  <si>
    <t>25000428</t>
  </si>
  <si>
    <t>REDUCAO FOFO PB JE DN 100X  75</t>
  </si>
  <si>
    <t>25000186</t>
  </si>
  <si>
    <t>EXTREMIDADE FOFO BF JE PN16 DN  75</t>
  </si>
  <si>
    <t>LUVA DE FERRO GALVANIZADO, COM ROSCA BSP, DE 3"</t>
  </si>
  <si>
    <t>NIPLE DE FERRO GALVANIZADO, COM ROSCA BSP, DE 3"</t>
  </si>
  <si>
    <t>ANEL BORRACHA FOF0 JE E JM DN80</t>
  </si>
  <si>
    <t>BOMBA SUBMERSIVEL, ELETRICA, TRIFASICA, POTENCIA 2,96 HP, DIAMETRO DO ROTOR 144 MM SEMIABERTO, BOCAL DE SAIDA DIAMETRO DE DUAS POLEGADAS, HM/Q = 2 M / 38,8 M3/H A 28 M / 5 M3/H</t>
  </si>
  <si>
    <t>FORNECIMENTO E INSTALAÇÃO DA TAMPA  EM  CHAPA DE ALUMÍNIO, NAS DIMENSÕES (115X80)CM</t>
  </si>
  <si>
    <t>02.02.03</t>
  </si>
  <si>
    <t>02.02.04</t>
  </si>
  <si>
    <t>02.02.05</t>
  </si>
  <si>
    <t>02.02.06</t>
  </si>
  <si>
    <t>02.03.00</t>
  </si>
  <si>
    <t>02.03.01</t>
  </si>
  <si>
    <t>02.03.02</t>
  </si>
  <si>
    <t>02.03.03</t>
  </si>
  <si>
    <t>03.05</t>
  </si>
  <si>
    <t>03.06</t>
  </si>
  <si>
    <t>03.07</t>
  </si>
  <si>
    <t>03.08</t>
  </si>
  <si>
    <t>10.06</t>
  </si>
  <si>
    <t>10.07</t>
  </si>
  <si>
    <t>10.08</t>
  </si>
  <si>
    <t>10.09</t>
  </si>
  <si>
    <t>10.10</t>
  </si>
  <si>
    <t>10.11</t>
  </si>
  <si>
    <t>10.12</t>
  </si>
  <si>
    <t>10.13</t>
  </si>
  <si>
    <t>10.14</t>
  </si>
  <si>
    <t>11.05</t>
  </si>
  <si>
    <t>11.06</t>
  </si>
  <si>
    <t>11.07</t>
  </si>
  <si>
    <t>11.08</t>
  </si>
  <si>
    <t>11.09</t>
  </si>
  <si>
    <t>11.10</t>
  </si>
  <si>
    <t>11.11</t>
  </si>
  <si>
    <t>11.12</t>
  </si>
  <si>
    <t>11.13</t>
  </si>
  <si>
    <t>11.14</t>
  </si>
  <si>
    <t>11.15</t>
  </si>
  <si>
    <t>11.16</t>
  </si>
  <si>
    <t>11.17</t>
  </si>
  <si>
    <t>11.18</t>
  </si>
  <si>
    <t>11.19</t>
  </si>
  <si>
    <t>11.20</t>
  </si>
  <si>
    <t>11.21</t>
  </si>
  <si>
    <t>11.22</t>
  </si>
  <si>
    <t>11.23</t>
  </si>
  <si>
    <t>11.24</t>
  </si>
  <si>
    <t>11.25</t>
  </si>
  <si>
    <t>14.04</t>
  </si>
  <si>
    <t>14.05</t>
  </si>
  <si>
    <t>14.06</t>
  </si>
  <si>
    <t>16.04</t>
  </si>
  <si>
    <t>17.05</t>
  </si>
  <si>
    <t>18.05</t>
  </si>
  <si>
    <t>18.06</t>
  </si>
  <si>
    <t>18.07</t>
  </si>
  <si>
    <t>18.08</t>
  </si>
  <si>
    <t>18.09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</si>
  <si>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</si>
  <si>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</si>
  <si>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</si>
  <si>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</si>
  <si>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</si>
  <si>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</si>
  <si>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</si>
  <si>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</si>
  <si>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</si>
  <si>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</si>
  <si>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</si>
  <si>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</si>
  <si>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</si>
  <si>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</si>
  <si>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</si>
  <si>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</si>
  <si>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</si>
  <si>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</si>
  <si>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</si>
  <si>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</si>
  <si>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</si>
  <si>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</si>
  <si>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</si>
  <si>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</si>
  <si>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</si>
  <si>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</si>
  <si>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</si>
  <si>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</si>
  <si>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</si>
  <si>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</si>
  <si>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</si>
  <si>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</si>
  <si>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</si>
  <si>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</si>
  <si>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20.04</t>
  </si>
  <si>
    <t>20.05</t>
  </si>
  <si>
    <t>20.06</t>
  </si>
  <si>
    <t>20.07</t>
  </si>
  <si>
    <t>20.08</t>
  </si>
  <si>
    <t>20.09</t>
  </si>
  <si>
    <t>20.10</t>
  </si>
  <si>
    <t>20.11</t>
  </si>
  <si>
    <t>20.12</t>
  </si>
  <si>
    <t>20.13</t>
  </si>
  <si>
    <t>20.14</t>
  </si>
  <si>
    <t>22.03</t>
  </si>
  <si>
    <t>22.04</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</si>
  <si>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</si>
  <si>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</si>
  <si>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</si>
  <si>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</si>
  <si>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</si>
  <si>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</si>
  <si>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</si>
  <si>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</si>
  <si>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</si>
  <si>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</si>
  <si>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</si>
  <si>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</si>
  <si>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</si>
  <si>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</si>
  <si>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</si>
  <si>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</si>
  <si>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</si>
  <si>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</si>
  <si>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</si>
  <si>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</si>
  <si>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</si>
  <si>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</si>
  <si>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25.34</t>
  </si>
  <si>
    <t>25.35</t>
  </si>
  <si>
    <t>25.36</t>
  </si>
  <si>
    <t>25.37</t>
  </si>
  <si>
    <t>25.38</t>
  </si>
  <si>
    <t>25.39</t>
  </si>
  <si>
    <t>25.40</t>
  </si>
  <si>
    <t>25.41</t>
  </si>
  <si>
    <t>25.42</t>
  </si>
  <si>
    <t>25.43</t>
  </si>
  <si>
    <t>27.04</t>
  </si>
  <si>
    <t>27.05</t>
  </si>
  <si>
    <t>27.06</t>
  </si>
  <si>
    <t>27.07</t>
  </si>
  <si>
    <t>27.08</t>
  </si>
  <si>
    <t>27.09</t>
  </si>
  <si>
    <t>27.10</t>
  </si>
  <si>
    <t>27.11</t>
  </si>
  <si>
    <t>28.12</t>
  </si>
  <si>
    <t>28.13</t>
  </si>
  <si>
    <t>28.14</t>
  </si>
  <si>
    <t>28.15</t>
  </si>
  <si>
    <t>28.16</t>
  </si>
  <si>
    <t>28.17</t>
  </si>
  <si>
    <t>28.18</t>
  </si>
  <si>
    <t>28.19</t>
  </si>
  <si>
    <t>28.20</t>
  </si>
  <si>
    <t>28.21</t>
  </si>
  <si>
    <t>28.22</t>
  </si>
  <si>
    <t>28.23</t>
  </si>
  <si>
    <t>28.24</t>
  </si>
  <si>
    <t>28.25</t>
  </si>
  <si>
    <t>28.26</t>
  </si>
  <si>
    <t>28.27</t>
  </si>
  <si>
    <t>28.28</t>
  </si>
  <si>
    <t>28.29</t>
  </si>
  <si>
    <t>30.00</t>
  </si>
  <si>
    <t>30.01</t>
  </si>
  <si>
    <t>30.02</t>
  </si>
  <si>
    <t>30.03</t>
  </si>
  <si>
    <t>30.04</t>
  </si>
  <si>
    <t>CE-030</t>
  </si>
  <si>
    <t>31.00</t>
  </si>
  <si>
    <t>31.01</t>
  </si>
  <si>
    <t>31.02</t>
  </si>
  <si>
    <t>31.03</t>
  </si>
  <si>
    <t>31.04</t>
  </si>
  <si>
    <t>31.05</t>
  </si>
  <si>
    <t>31.06</t>
  </si>
  <si>
    <t>31.07</t>
  </si>
  <si>
    <t>31.08</t>
  </si>
  <si>
    <t>31.09</t>
  </si>
  <si>
    <t>31.10</t>
  </si>
  <si>
    <t>31.11</t>
  </si>
  <si>
    <t>CE-031</t>
  </si>
  <si>
    <t>32.00</t>
  </si>
  <si>
    <t>32.01</t>
  </si>
  <si>
    <t>32.02</t>
  </si>
  <si>
    <t>32.03</t>
  </si>
  <si>
    <t>32.04</t>
  </si>
  <si>
    <t>32.05</t>
  </si>
  <si>
    <t>32.06</t>
  </si>
  <si>
    <t>32.07</t>
  </si>
  <si>
    <t>32.08</t>
  </si>
  <si>
    <t>32.09</t>
  </si>
  <si>
    <t>32.10</t>
  </si>
  <si>
    <t>CE-032</t>
  </si>
  <si>
    <t>MAR/2017</t>
  </si>
  <si>
    <t>DATA: MARÇO/2017</t>
  </si>
  <si>
    <t>DATA:MARÇO/2017</t>
  </si>
  <si>
    <t>SERVIÇOS</t>
  </si>
  <si>
    <t>MÊS 07</t>
  </si>
  <si>
    <t>MÊS 08</t>
  </si>
  <si>
    <t>TRANSPORTE COMERCIAL COM CAMINHAO CARROCERIA 9 T, RODOVIA PAVIMENTADA</t>
  </si>
  <si>
    <t>TAMPAO FOFO ARTICULADO, CLASSE B125 CARGA MAX 12,5 T, REDONDO TAMPA 600 MM, REDE PLUVIAL/ESGOTO</t>
  </si>
  <si>
    <t>05.02</t>
  </si>
  <si>
    <t>TUBO CONCRETO ARMADO, CLASSE EA-2, PB JE, DN 600 MM, PARA ESGOTO SANITARIO (NBR8890)</t>
  </si>
  <si>
    <t>03.09</t>
  </si>
  <si>
    <t>TE DE VISITA FOFO</t>
  </si>
  <si>
    <t>DEMONSTRATIVO DE CÁLCULO PARA BDI (OBRAS E SERVIÇOS) E TX ADM PARA FORNECIMENTO DE MATERIAIS E EQUIPAMENTOS - FONTE FUNASA</t>
  </si>
  <si>
    <t>ITENS</t>
  </si>
  <si>
    <t>SIGLAS</t>
  </si>
  <si>
    <t>(*) COM DESONERAÇÃO</t>
  </si>
  <si>
    <t>Tributos - MG com desoneração</t>
  </si>
  <si>
    <t>ADMINISTRAÇÃO CENTRAL</t>
  </si>
  <si>
    <t>AC</t>
  </si>
  <si>
    <t>COFINS</t>
  </si>
  <si>
    <t>SEGURO + GARANTIA</t>
  </si>
  <si>
    <t>S+G</t>
  </si>
  <si>
    <t>PIS</t>
  </si>
  <si>
    <t>RISCO</t>
  </si>
  <si>
    <t>R</t>
  </si>
  <si>
    <t>ISS</t>
  </si>
  <si>
    <t>ISSQN DO MUNICÍPIO SEM PEIXE</t>
  </si>
  <si>
    <t>DESPESA FINANCEIRA</t>
  </si>
  <si>
    <t>DF</t>
  </si>
  <si>
    <t>LUCRO</t>
  </si>
  <si>
    <t>TRIBUTOS (Soma dos itens PIS, COFINS, ISS e CPRB*)</t>
  </si>
  <si>
    <t>T</t>
  </si>
  <si>
    <t>Fórmula BDI conforme Acórdão 2622/2013</t>
  </si>
  <si>
    <r>
      <t xml:space="preserve">BDI = </t>
    </r>
    <r>
      <rPr>
        <b/>
        <u/>
        <sz val="8"/>
        <rFont val="Arial"/>
        <family val="2"/>
      </rPr>
      <t>(1+AC+S+G+R)*(1+DF)*(1+L)</t>
    </r>
    <r>
      <rPr>
        <b/>
        <sz val="8"/>
        <rFont val="Arial"/>
        <family val="2"/>
      </rPr>
      <t xml:space="preserve"> - 1</t>
    </r>
  </si>
  <si>
    <t>(1-T)</t>
  </si>
  <si>
    <t>MATERIAS</t>
  </si>
  <si>
    <t>TRIBUTOS (Soma dos itens PIS, COFINS e CPRB*)</t>
  </si>
  <si>
    <t>LANÇAMENTO COM USO DE BOMBA, ADENSAMENTO E ACABAMENTO DE CONCRETO EM ESTRUTURAS. AF_12/2015</t>
  </si>
  <si>
    <t>ESCADA TIPO MARINHEIRO EM ACO CA-50 9,52MM INCLUSO PINTURA COM FUNDO ANTICORROSIVO TIPO ZARCAO</t>
  </si>
  <si>
    <t>ESCAVACAO MECANICA CAMPO ABERTO EM SOLO EXCETO ROCHA ATE 2,00M PROFUNDIDADE</t>
  </si>
  <si>
    <t>FORNECIMENTO DO MATERIAL HIDRÁULICO DA BACIA DE INFILTRAÇÃO</t>
  </si>
  <si>
    <t>TUBO PVC DRENAGEM CORRUGADO FLEXIVEL PERFURADO DN 100 OU 110</t>
  </si>
  <si>
    <t>TE SANITARIO PVC P/ ESG PREDIAL DN 100 X 100MM</t>
  </si>
  <si>
    <t>TUBO DE CONCRETO SIMPLES, CLASSE ES, PB JE, DN 400 MM, PARA ESGOTO SANITARIO (NBR 8890</t>
  </si>
  <si>
    <t>UNIDADE COMBINADA (TRATAMENTO PRELIMINAR MECANIZADO)</t>
  </si>
  <si>
    <t>ALVENARIA DE BLOCOS DE CONCRETO ESTRUTURAL 14X19X39 CM, (ESPESSURA 14 CM), FBK = 4,5 MPA, PARA PAREDES COM ÁREA LÍQUIDA MENOR QUE 6M², SEM VÃOS, UTILIZANDO PALHETA. AF_12/2014</t>
  </si>
  <si>
    <t>CALHA PARSHALL 3"</t>
  </si>
  <si>
    <t/>
  </si>
  <si>
    <t xml:space="preserve">CODIGO  </t>
  </si>
  <si>
    <t>DESCRICAO DO INSUMO</t>
  </si>
  <si>
    <t>BUCHA DE REDUCAO DE FERRO GALVANIZADO, COM ROSCA BSP, DE 1" X 1/2"</t>
  </si>
  <si>
    <t>BUCHA DE REDUCAO DE FERRO GALVANIZADO, COM ROSCA BSP, DE 2" X 1 1/4"</t>
  </si>
  <si>
    <t>BUCHA DE REDUCAO DE FERRO GALVANIZADO, COM ROSCA BSP, DE 2" X 1"</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</si>
  <si>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</si>
  <si>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</si>
  <si>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</si>
  <si>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</si>
  <si>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</si>
  <si>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1 CONDUTOR, 450/750 V, SECAO NOMINAL 4 MM2</t>
  </si>
  <si>
    <t>CABO DE COBRE, RIGIDO, CLASSE 2, ISOLACAO EM PVC/A, ANTICHAMA BWF-B, 1 CONDUTOR, 450/750 V, SECAO NOMINAL 10 MM2</t>
  </si>
  <si>
    <t>CAIXA D'AGUA EM POLIETILENO 500 LITROS, COM TAMPA</t>
  </si>
  <si>
    <t>CANTONEIRA ALUMINIO ABAS IGUAIS 1 ", E = 3 /16 "</t>
  </si>
  <si>
    <t>CHAPA ACO INOX AISI 304 NUMERO 4 (E = 6 MM), ACABAMENTO NUMERO 1 (LAMINADO A QUENTE, FOSCO)</t>
  </si>
  <si>
    <t>CHAPA DE ACO GROSSA, ASTM A36, E = 1/4 " (6,35 MM) 49,79 KG/M2</t>
  </si>
  <si>
    <t>CHAPA DE ACO GROSSA, ASTM A36, E = 7/8 " (22,23 MM) 174,28 KG/M2</t>
  </si>
  <si>
    <t>CHAPA DE ALUMINIO, E = 3 MM, L = 1000 MM - 8,10 KG/M2 (LIGA 1200 - H14)</t>
  </si>
  <si>
    <t>CHUMBADOR DE ACO, DIAMETRO 1/2", COMPRIMENTO 75 MM</t>
  </si>
  <si>
    <t>CHUMBADOR, DIAMETRO 1/4" COM PARAFUSO 1/4" X 40 MM</t>
  </si>
  <si>
    <t>COMPRESSOR DE AR, VAZAO DE 10 PCM, RESERVATORIO 100 L, PRESSAO DE TRABALHO ENTRE 6,9 E 9,7 BAR,  POTENCIA 2 HP, TENSAO 110/220 V (COLETADO CAIXA)</t>
  </si>
  <si>
    <t>CONDULETE DE ALUMINIO TIPO C, PARA ELETRODUTO ROSCAVEL DE 1", COM TAMPA CEGA</t>
  </si>
  <si>
    <t>CONDULETE DE ALUMINIO TIPO LR, PARA ELETRODUTO ROSCAVEL DE 1", COM TAMPA CEGA</t>
  </si>
  <si>
    <t>CONDULETE DE ALUMINIO TIPO T, PARA ELETRODUTO ROSCAVEL DE 1", COM TAMPA CEGA</t>
  </si>
  <si>
    <t>CONDULETE EM PVC, TIPO "LL", SEM TAMPA, DE 1"</t>
  </si>
  <si>
    <t>CONJUNTO ARRUELAS DE VEDACAO 5/16" PARA TELHA FIBROCIMENTO (UMA ARRUELA METALICA E UMA ARRUELA PVC - CONICAS)</t>
  </si>
  <si>
    <t>COTOVELO 90 GRAUS DE FERRO GALVANIZADO, COM ROSCA BSP, DE 1 1/4"</t>
  </si>
  <si>
    <t>COTOVELO 90 GRAUS DE FERRO GALVANIZADO, COM ROSCA BSP, DE 1"</t>
  </si>
  <si>
    <t>COTOVELO 90 GRAUS DE FERRO GALVANIZADO, COM ROSCA BSP, DE 2"</t>
  </si>
  <si>
    <t>CRUZETA DE FERRO GALVANIZADO, COM ROSCA BSP, DE 2"</t>
  </si>
  <si>
    <t>CURVA LONGA PVC, PB, JE, 45 GRAUS, DN 150 MM, PARA REDE COLETORA ESGOTO (NBR 10569)</t>
  </si>
  <si>
    <t>CURVA PVC 90 GRAUS, ROSCAVEL, 1 1/2",  AGUA FRIA PREDIAL</t>
  </si>
  <si>
    <t>CURVA 45 GRAUS EM ACO PRETO, SOLDAVEL, PRESSAO 3.000 LBS, DN 25 MM (1")</t>
  </si>
  <si>
    <t>DISJUNTOR TIPO DIN/IEC, BIPOLAR DE 6 ATE 32A</t>
  </si>
  <si>
    <t>DISJUNTOR TIPO DIN/IEC, MONOPOLAR DE 6  ATE  32A</t>
  </si>
  <si>
    <t>DISJUNTOR TIPO DIN/IEC, TRIPOLAR DE 10 ATE 50A</t>
  </si>
  <si>
    <t>ELETRODUTO DE PVC RIGIDO ROSCAVEL DE 1 ", SEM LUVA</t>
  </si>
  <si>
    <t>ELETRODUTO DE PVC RIGIDO ROSCAVEL DE 2 ", SEM LUVA</t>
  </si>
  <si>
    <t>ELETRODUTO DE PVC RIGIDO ROSCAVEL DE 3 ", SEM LUVA</t>
  </si>
  <si>
    <t>ELETRODUTO DE PVC RIGIDO ROSCAVEL DE 4 ", SEM LUVA</t>
  </si>
  <si>
    <t>ENERGIA ELETRICA COMERCIAL, BAIXA TENSAO, RELATIVA AO CONSUMO DE ATE 100 KWH, INCLUINDO ICMS, PIS/PASEP E COFINS</t>
  </si>
  <si>
    <t>INTERRUPTOR BIPOLAR SIMPLES 10 A, 250 V (APENAS MODULO)</t>
  </si>
  <si>
    <t>JOELHO PVC, ROSCAVEL, 90 GRAUS, 1", PARA AGUA FRIA PREDIAL</t>
  </si>
  <si>
    <t>JOELHO PVC, 45 GRAUS, ROSCAVEL,  1 1/2", AGUA FRIA PREDIAL</t>
  </si>
  <si>
    <t>JOELHO PVC, 90 GRAUS, ROSCAVEL, 1 1/2",  AGUA FRIA PREDIAL</t>
  </si>
  <si>
    <t>LAMPADA LED TUBULAR BIVOLT 18/20 W, BASE G13</t>
  </si>
  <si>
    <t>LUMINARIA PROVA DE TEMPO PETERCO Y.31/1</t>
  </si>
  <si>
    <t>LUVA PVC, ROSCAVEL, 2",  AGUA FRIA PREDIAL</t>
  </si>
  <si>
    <t>MANGUEIRA CRISTAL TRANCADA, PVC COM REFORCO, PRESSAO DE TRABALHO (PT) 250 LBS/POL2, DE 1" X *3,4* MM</t>
  </si>
  <si>
    <t>NIPEL PVC, ROSCAVEL, 1 1/2",  AGUA FRIA PREDIAL</t>
  </si>
  <si>
    <t>NIPEL PVC, ROSCAVEL, 1",  AGUA FRIA PREDIAL</t>
  </si>
  <si>
    <t>NIPEL PVC, ROSCAVEL, 2",  AGUA FRIA PREDIAL</t>
  </si>
  <si>
    <t>PERFIL "I" DE ACO LAMINADO, "W" 250 X 44,8</t>
  </si>
  <si>
    <t>PLUG PVC, ROSCAVEL, 2",  AGUA FRIA PREDIAL</t>
  </si>
  <si>
    <t>PORCA ZINCADA, SEXTAVADA, DIAMETRO 1/2"</t>
  </si>
  <si>
    <t>PORCA ZINCADA, SEXTAVADA, DIAMETRO 1/4"</t>
  </si>
  <si>
    <t>PORCA ZINCADA, SEXTAVADA, DIAMETRO 5/16"</t>
  </si>
  <si>
    <t>POSTE CONICO CONTINUO EM ACO GALVANIZADO, RETO, ENGASTADO,  H = 7 M, DIAMETRO INFERIOR = *125* MM</t>
  </si>
  <si>
    <t>PRIMER EPOXI</t>
  </si>
  <si>
    <t>QUADRO DE DISTRIBUICAO COM BARRAMENTO TRIFASICO, DE EMBUTIR, EM CHAPA DE ACO GALVANIZADO, PARA 30 DISJUNTORES DIN, 100 A</t>
  </si>
  <si>
    <t>REBITE DE ALUMINIO VAZADO DE REPUXO, 3,2 X 8 MM (1KG = 1025 UNIDADES)</t>
  </si>
  <si>
    <t>REGISTRO DE ESFERA, PVC, COM VOLANTE, VS, ROSCAVEL, DN 1 1/2", COM CORPO DIVIDIDO</t>
  </si>
  <si>
    <t>REGISTRO DE ESFERA, PVC, COM VOLANTE, VS, ROSCAVEL, DN 1", COM CORPO DIVIDIDO</t>
  </si>
  <si>
    <t>REGISTRO GAVETA BRUTO EM LATAO FORJADO, BITOLA 2 " (REF 1509)</t>
  </si>
  <si>
    <t>TAMPA PARA CONDULETE, EM PVC, COM TOMADA HEXAGONAL</t>
  </si>
  <si>
    <t>TE DE FERRO GALVANIZADO, DE 1/2"</t>
  </si>
  <si>
    <t>TE DE FERRO GALVANIZADO, DE 2"</t>
  </si>
  <si>
    <t>TE DE REDUCAO DE FERRO GALVANIZADO, COM ROSCA BSP, DE 2" X 1"</t>
  </si>
  <si>
    <t>TE PVC ROSCAVEL 90 GRAUS, 1", PARA  AGUA FRIA PREDIAL</t>
  </si>
  <si>
    <t>TELA DE ARAME GALV QUADRANGULAR / LOSANGULAR,  FIO 3,4 MM (10  BWG), MALHA  5 X 5 CM, H = 2 M</t>
  </si>
  <si>
    <t>TELHA DE ACO ZINCADO TRAPEZOIDAL, A = *40* MM, E = 0,5 MM, SEM PINTURA</t>
  </si>
  <si>
    <t>TELHA DE FIBRA DE VIDRO ONDULADA INCOLOR, E = 0,6 MM, DE *0,50 X 2,44* M</t>
  </si>
  <si>
    <t>TOMADA INDUSTRIAL DE EMBUTIR 3P+T 30 A, 440 V, COM TRAVA, COM PLACA</t>
  </si>
  <si>
    <t>TOMADA 2P+T 20A 250V, CONJUNTO MONTADO PARA EMBUTIR 4" X 2" (PLACA + SUPORTE + MODULO)</t>
  </si>
  <si>
    <t>TUBO ACO GALVANIZADO COM COSTURA, CLASSE LEVE, DN 15 MM ( 1/2"),  E = 2,25 MM,  *1,2* KG/M (NBR 5580)</t>
  </si>
  <si>
    <t>TUBO ACO GALVANIZADO COM COSTURA, CLASSE LEVE, DN 25 MM ( 1"),  E = 2,65 MM,  *2,11* KG/M (NBR 5580)</t>
  </si>
  <si>
    <t>TUBO ACO GALVANIZADO COM COSTURA, CLASSE LEVE, DN 80 MM ( 3"),  E = 3,35 MM, *7,32* KG/M (NBR 5580)</t>
  </si>
  <si>
    <t>TUBO ACO GALVANIZADO COM COSTURA, CLASSE MEDIA, DN 1/2", E = *2,65* MM, PESO *1,22* KG/M (NBR 5580)</t>
  </si>
  <si>
    <t>TUBO ACO GALVANIZADO COM COSTURA, CLASSE MEDIA, DN 1", E = 3,38 MM, PESO 2,50 KG/M (NBR 5580)</t>
  </si>
  <si>
    <t>TUBO ACO GALVANIZADO COM COSTURA, CLASSE MEDIA, DN 2", E = *3,65* MM, PESO *5,10* KG/M (NBR 5580)</t>
  </si>
  <si>
    <t>TUBO ACO GALVANIZADO COM COSTURA, CLASSE MEDIA, DN 4", E = 4,50* MM, PESO 12,10* KG/M (NBR 5580)</t>
  </si>
  <si>
    <t>TUBO ACO GALVANIZADO COM COSTURA, CLASSE MEDIA, DN 6", E = 4,85* MM, PESO 19,68* KG/M (NBR 5580)</t>
  </si>
  <si>
    <t>TUBO CONCRETO ARMADO, CLASSE EA-2, PB JE, DN 500 MM, PARA ESGOTO SANITARIO (NBR 8890)</t>
  </si>
  <si>
    <t>TUBO DE POLIETILENO DE ALTA DENSIDADE, PEAD, PE-80, DE= 75 MM X 6,9 MM PAREDE, ( SRD 11 - PN 12,5 ) PARA REDE DE AGUA OU ESGOTO (NBR 15561)</t>
  </si>
  <si>
    <t>TUBO PVC  SERIE NORMAL, DN 100 MM, PARA ESGOTO  PREDIAL (NBR 5688)</t>
  </si>
  <si>
    <t>TUBO PVC  SERIE NORMAL, DN 150 MM, PARA ESGOTO  PREDIAL (NBR 5688)</t>
  </si>
  <si>
    <t>TUBO PVC DEFOFO, JEI, 1 MPA, DN 100 MM, PARA REDE DE AGUA (NBR 7665)</t>
  </si>
  <si>
    <t>TUBO PVC DEFOFO, JEI, 1 MPA, DN 150 MM, PARA REDEDE  AGUA (NBR 7665)</t>
  </si>
  <si>
    <t>TUBO PVC DEFOFO, JEI, 1 MPA, DN 300 MM, PARA REDE DE AGUA (NBR 7665)</t>
  </si>
  <si>
    <t>TUBO PVC, ROSCAVEL,  2", PARA AGUA FRIA PREDIAL</t>
  </si>
  <si>
    <t>TUBO PVC, ROSCAVEL, 1 1/2",  AGUA FRIA PREDIAL</t>
  </si>
  <si>
    <t>TUBO PVC, ROSCAVEL, 1", AGUA FRIA PREDIAL</t>
  </si>
  <si>
    <t>UNIAO DE FERRO GALVANIZADO, COM ROSCA BSP, COM ASSENTO PLANO, DE 2"</t>
  </si>
  <si>
    <t>VALVULA DE ESFERA BRUTA EM BRONZE, BITOLA 2 " (REF 1552-B)</t>
  </si>
  <si>
    <t>VALVULA DE RETENCAO VERTICAL, DE BRONZE (PN-16), 1/2", 200 PSI, EXTREMIDADES COM ROSCA</t>
  </si>
  <si>
    <t>VALVULA DE RETENCAO VERTICAL, DE BRONZE (PN-16), 2", 200 PSI, EXTREMIDADES COM ROSCA</t>
  </si>
  <si>
    <t>DESCRICAO DA CLASSE</t>
  </si>
  <si>
    <t>SIGLA DA CLASSE</t>
  </si>
  <si>
    <t>DESCRICAO DO TIPO 1</t>
  </si>
  <si>
    <t>SIGLA DO TIPO 1</t>
  </si>
  <si>
    <t>CODIGO DO AGRUPADOR</t>
  </si>
  <si>
    <t>DESCRICAO DO AGRUPADOR</t>
  </si>
  <si>
    <t>CODIGO  DA COMPOSICAO</t>
  </si>
  <si>
    <t>DESCRICAO DA COMPOSICAO</t>
  </si>
  <si>
    <t>CUSTO TOTAL</t>
  </si>
  <si>
    <t>VINCULO</t>
  </si>
  <si>
    <t>ASSENTAMENTO DE TUBOS E PECAS</t>
  </si>
  <si>
    <t>ASTU</t>
  </si>
  <si>
    <t>FORNEC E/OU ASSENT DE TUBO DE FERRO FUNDIDO JUNTA ELASTICA</t>
  </si>
  <si>
    <t>0045</t>
  </si>
  <si>
    <t>ASSENTAMENTO DE TUBO DE FERRO FUNDIDO PARA REDE DE ÁGUA, DN 80 MM, JUNTA ELÁSTICA, INSTALADO EM LOCAL COM NÍVEL ALTO DE INTERFERÊNCIAS (NÃO INCLUI FORNECIMENTO). AF_11/2017</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</si>
  <si>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</si>
  <si>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</si>
  <si>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</si>
  <si>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</si>
  <si>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</si>
  <si>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</si>
  <si>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</si>
  <si>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</si>
  <si>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</si>
  <si>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</si>
  <si>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</si>
  <si>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</si>
  <si>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</si>
  <si>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</si>
  <si>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</si>
  <si>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</si>
  <si>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</si>
  <si>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</si>
  <si>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</si>
  <si>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</si>
  <si>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</si>
  <si>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</si>
  <si>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</si>
  <si>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</si>
  <si>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</si>
  <si>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</si>
  <si>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</si>
  <si>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</si>
  <si>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</si>
  <si>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</si>
  <si>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</si>
  <si>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</si>
  <si>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</si>
  <si>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0046</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</si>
  <si>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</si>
  <si>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</si>
  <si>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</si>
  <si>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</si>
  <si>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</si>
  <si>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</si>
  <si>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</si>
  <si>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</si>
  <si>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</si>
  <si>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</si>
  <si>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</si>
  <si>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</si>
  <si>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</si>
  <si>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</si>
  <si>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</si>
  <si>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</si>
  <si>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</si>
  <si>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</si>
  <si>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</si>
  <si>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</si>
  <si>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</si>
  <si>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TUBO DE PVC PARA REDE COLETORA DE ESGOTO DE PAREDE MACIÇA, DN 100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</si>
  <si>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</si>
  <si>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</si>
  <si>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</si>
  <si>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</si>
  <si>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</si>
  <si>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</si>
  <si>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</si>
  <si>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</si>
  <si>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</si>
  <si>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</si>
  <si>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</si>
  <si>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</si>
  <si>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</si>
  <si>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</si>
  <si>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</si>
  <si>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</si>
  <si>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</si>
  <si>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</si>
  <si>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</si>
  <si>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</si>
  <si>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</si>
  <si>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</si>
  <si>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</si>
  <si>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</si>
  <si>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</si>
  <si>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</si>
  <si>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</si>
  <si>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</si>
  <si>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</si>
  <si>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</si>
  <si>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</si>
  <si>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</si>
  <si>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</si>
  <si>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</si>
  <si>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</si>
  <si>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</si>
  <si>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</si>
  <si>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</si>
  <si>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</si>
  <si>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</si>
  <si>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</si>
  <si>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</si>
  <si>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</si>
  <si>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</si>
  <si>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</si>
  <si>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</si>
  <si>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</si>
  <si>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</si>
  <si>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</si>
  <si>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</si>
  <si>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</si>
  <si>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</si>
  <si>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</si>
  <si>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</si>
  <si>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</si>
  <si>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</si>
  <si>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</si>
  <si>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</si>
  <si>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</si>
  <si>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</si>
  <si>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</si>
  <si>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</si>
  <si>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</si>
  <si>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</si>
  <si>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</si>
  <si>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</si>
  <si>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</si>
  <si>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</si>
  <si>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</si>
  <si>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</si>
  <si>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</si>
  <si>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</si>
  <si>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</si>
  <si>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</si>
  <si>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</si>
  <si>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</si>
  <si>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</si>
  <si>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</si>
  <si>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</si>
  <si>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</si>
  <si>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</si>
  <si>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</si>
  <si>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</si>
  <si>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</si>
  <si>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</si>
  <si>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</si>
  <si>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</si>
  <si>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</si>
  <si>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</si>
  <si>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</si>
  <si>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</si>
  <si>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</si>
  <si>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</si>
  <si>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</si>
  <si>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</si>
  <si>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</si>
  <si>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</si>
  <si>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</si>
  <si>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</si>
  <si>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</si>
  <si>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</si>
  <si>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</si>
  <si>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</si>
  <si>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</si>
  <si>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</si>
  <si>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</si>
  <si>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</si>
  <si>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</si>
  <si>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</si>
  <si>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</si>
  <si>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</si>
  <si>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</si>
  <si>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</si>
  <si>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</si>
  <si>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</si>
  <si>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</si>
  <si>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</si>
  <si>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</si>
  <si>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</si>
  <si>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</si>
  <si>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</si>
  <si>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</si>
  <si>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</si>
  <si>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</si>
  <si>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</si>
  <si>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</si>
  <si>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</si>
  <si>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</si>
  <si>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</si>
  <si>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</si>
  <si>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</si>
  <si>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</si>
  <si>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</si>
  <si>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</si>
  <si>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</si>
  <si>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</si>
  <si>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</si>
  <si>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</si>
  <si>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</si>
  <si>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</si>
  <si>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</si>
  <si>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</si>
  <si>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</si>
  <si>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</si>
  <si>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</si>
  <si>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</si>
  <si>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</si>
  <si>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</si>
  <si>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</si>
  <si>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</si>
  <si>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</si>
  <si>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</si>
  <si>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</si>
  <si>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</si>
  <si>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</si>
  <si>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</si>
  <si>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</si>
  <si>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</si>
  <si>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</si>
  <si>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</si>
  <si>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</si>
  <si>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</si>
  <si>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</si>
  <si>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</si>
  <si>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</si>
  <si>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</si>
  <si>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</si>
  <si>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</si>
  <si>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</si>
  <si>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</si>
  <si>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</si>
  <si>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</si>
  <si>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</si>
  <si>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</si>
  <si>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</si>
  <si>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</si>
  <si>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</si>
  <si>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</si>
  <si>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</si>
  <si>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</si>
  <si>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</si>
  <si>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</si>
  <si>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</si>
  <si>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</si>
  <si>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</si>
  <si>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</si>
  <si>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</si>
  <si>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CANTEIRO DE OBRAS</t>
  </si>
  <si>
    <t>CANT</t>
  </si>
  <si>
    <t>CONSTRUCAO DO CANTEIRO</t>
  </si>
  <si>
    <t>0001</t>
  </si>
  <si>
    <t>EXECUÇÃO DE ESCRITÓRIO EM CANTEIRO DE OBRA EM ALVENARIA,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</si>
  <si>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</si>
  <si>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</si>
  <si>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</si>
  <si>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</si>
  <si>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</si>
  <si>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</si>
  <si>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</si>
  <si>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</si>
  <si>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</si>
  <si>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</si>
  <si>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GUARITA EM CANTEIRO DE OBRA EM CHAPA DE MADEIRA COMPENSADA, NÃO INCLUSO MOBILIÁRIO. AF_04/2016</t>
  </si>
  <si>
    <t>CUSTOS HORÁRIOS DE MÁQUINAS E EQUIPAMENTOS</t>
  </si>
  <si>
    <t>CHOR</t>
  </si>
  <si>
    <t>CUSTO HORÁRIO PRODUTIVO DIURNO</t>
  </si>
  <si>
    <t>0325</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</si>
  <si>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</si>
  <si>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</si>
  <si>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</si>
  <si>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</si>
  <si>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</si>
  <si>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</si>
  <si>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</si>
  <si>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</si>
  <si>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</si>
  <si>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</si>
  <si>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</si>
  <si>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</si>
  <si>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</si>
  <si>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</si>
  <si>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</si>
  <si>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</si>
  <si>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</si>
  <si>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</si>
  <si>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</si>
  <si>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</si>
  <si>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</si>
  <si>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</si>
  <si>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</si>
  <si>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</si>
  <si>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</si>
  <si>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</si>
  <si>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</si>
  <si>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</si>
  <si>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</si>
  <si>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</si>
  <si>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</si>
  <si>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</si>
  <si>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</si>
  <si>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</si>
  <si>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</si>
  <si>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</si>
  <si>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</si>
  <si>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</si>
  <si>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</si>
  <si>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</si>
  <si>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</si>
  <si>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</si>
  <si>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</si>
  <si>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</si>
  <si>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</si>
  <si>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</si>
  <si>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</si>
  <si>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</si>
  <si>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</si>
  <si>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</si>
  <si>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</si>
  <si>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</si>
  <si>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</si>
  <si>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</si>
  <si>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</si>
  <si>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</si>
  <si>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</si>
  <si>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</si>
  <si>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</si>
  <si>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</si>
  <si>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</si>
  <si>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</si>
  <si>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</si>
  <si>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</si>
  <si>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</si>
  <si>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</si>
  <si>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</si>
  <si>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</si>
  <si>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</si>
  <si>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</si>
  <si>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</si>
  <si>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</si>
  <si>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</si>
  <si>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</si>
  <si>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</si>
  <si>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</si>
  <si>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</si>
  <si>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</si>
  <si>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</si>
  <si>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</si>
  <si>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</si>
  <si>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</si>
  <si>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</si>
  <si>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</si>
  <si>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</si>
  <si>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</si>
  <si>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</si>
  <si>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</si>
  <si>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</si>
  <si>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</si>
  <si>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</si>
  <si>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</si>
  <si>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</si>
  <si>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</si>
  <si>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</si>
  <si>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</si>
  <si>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</si>
  <si>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</si>
  <si>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</si>
  <si>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</si>
  <si>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</si>
  <si>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</si>
  <si>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</si>
  <si>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</si>
  <si>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</si>
  <si>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</si>
  <si>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</si>
  <si>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</si>
  <si>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</si>
  <si>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</si>
  <si>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</si>
  <si>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</si>
  <si>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</si>
  <si>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</si>
  <si>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</si>
  <si>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</si>
  <si>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</si>
  <si>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</si>
  <si>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</si>
  <si>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</si>
  <si>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</si>
  <si>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</si>
  <si>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</si>
  <si>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</si>
  <si>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</si>
  <si>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</si>
  <si>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</si>
  <si>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</si>
  <si>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</si>
  <si>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</si>
  <si>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</si>
  <si>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</si>
  <si>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</si>
  <si>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</si>
  <si>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</si>
  <si>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</si>
  <si>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</si>
  <si>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</si>
  <si>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</si>
  <si>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CUSTO HORÁRIO IMPRODUTIVO DIURNO</t>
  </si>
  <si>
    <t>0327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</si>
  <si>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</si>
  <si>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</si>
  <si>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</si>
  <si>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</si>
  <si>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</si>
  <si>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</si>
  <si>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</si>
  <si>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</si>
  <si>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</si>
  <si>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</si>
  <si>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</si>
  <si>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</si>
  <si>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</si>
  <si>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</si>
  <si>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</si>
  <si>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</si>
  <si>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</si>
  <si>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</si>
  <si>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</si>
  <si>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</si>
  <si>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</si>
  <si>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</si>
  <si>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</si>
  <si>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</si>
  <si>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</si>
  <si>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</si>
  <si>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</si>
  <si>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</si>
  <si>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</si>
  <si>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</si>
  <si>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</si>
  <si>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</si>
  <si>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</si>
  <si>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</si>
  <si>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</si>
  <si>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</si>
  <si>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</si>
  <si>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</si>
  <si>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</si>
  <si>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</si>
  <si>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</si>
  <si>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</si>
  <si>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</si>
  <si>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</si>
  <si>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</si>
  <si>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</si>
  <si>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</si>
  <si>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</si>
  <si>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</si>
  <si>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</si>
  <si>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</si>
  <si>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</si>
  <si>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</si>
  <si>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</si>
  <si>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</si>
  <si>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</si>
  <si>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</si>
  <si>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</si>
  <si>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</si>
  <si>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</si>
  <si>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</si>
  <si>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</si>
  <si>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</si>
  <si>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</si>
  <si>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</si>
  <si>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</si>
  <si>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</si>
  <si>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</si>
  <si>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</si>
  <si>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</si>
  <si>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</si>
  <si>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</si>
  <si>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</si>
  <si>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</si>
  <si>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</si>
  <si>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</si>
  <si>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</si>
  <si>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</si>
  <si>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</si>
  <si>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</si>
  <si>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</si>
  <si>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</si>
  <si>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</si>
  <si>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</si>
  <si>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</si>
  <si>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</si>
  <si>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</si>
  <si>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</si>
  <si>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</si>
  <si>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</si>
  <si>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</si>
  <si>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</si>
  <si>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</si>
  <si>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</si>
  <si>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</si>
  <si>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</si>
  <si>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</si>
  <si>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</si>
  <si>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</si>
  <si>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</si>
  <si>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</si>
  <si>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</si>
  <si>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</si>
  <si>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</si>
  <si>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</si>
  <si>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</si>
  <si>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</si>
  <si>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</si>
  <si>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</si>
  <si>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</si>
  <si>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</si>
  <si>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</si>
  <si>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</si>
  <si>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</si>
  <si>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</si>
  <si>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</si>
  <si>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</si>
  <si>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</si>
  <si>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</si>
  <si>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</si>
  <si>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</si>
  <si>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</si>
  <si>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</si>
  <si>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</si>
  <si>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</si>
  <si>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</si>
  <si>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</si>
  <si>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</si>
  <si>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</si>
  <si>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</si>
  <si>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</si>
  <si>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</si>
  <si>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</si>
  <si>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</si>
  <si>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</si>
  <si>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</si>
  <si>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</si>
  <si>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</si>
  <si>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</si>
  <si>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COMPOSIÇÕES AUXILIARES</t>
  </si>
  <si>
    <t>0329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</si>
  <si>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</si>
  <si>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</si>
  <si>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</si>
  <si>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</si>
  <si>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</si>
  <si>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</si>
  <si>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</si>
  <si>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</si>
  <si>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</si>
  <si>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</si>
  <si>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</si>
  <si>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</si>
  <si>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</si>
  <si>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</si>
  <si>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</si>
  <si>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</si>
  <si>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</si>
  <si>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</si>
  <si>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</si>
  <si>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</si>
  <si>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</si>
  <si>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</si>
  <si>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</si>
  <si>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</si>
  <si>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</si>
  <si>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</si>
  <si>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</si>
  <si>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</si>
  <si>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</si>
  <si>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</si>
  <si>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</si>
  <si>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</si>
  <si>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</si>
  <si>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</si>
  <si>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</si>
  <si>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</si>
  <si>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</si>
  <si>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</si>
  <si>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</si>
  <si>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</si>
  <si>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</si>
  <si>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</si>
  <si>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</si>
  <si>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</si>
  <si>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</si>
  <si>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</si>
  <si>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</si>
  <si>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</si>
  <si>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</si>
  <si>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</si>
  <si>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</si>
  <si>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</si>
  <si>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</si>
  <si>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</si>
  <si>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</si>
  <si>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</si>
  <si>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</si>
  <si>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</si>
  <si>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</si>
  <si>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</si>
  <si>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</si>
  <si>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</si>
  <si>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</si>
  <si>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</si>
  <si>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</si>
  <si>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</si>
  <si>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</si>
  <si>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</si>
  <si>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</si>
  <si>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</si>
  <si>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</si>
  <si>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</si>
  <si>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</si>
  <si>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</si>
  <si>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</si>
  <si>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</si>
  <si>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</si>
  <si>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</si>
  <si>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</si>
  <si>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</si>
  <si>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</si>
  <si>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</si>
  <si>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</si>
  <si>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</si>
  <si>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</si>
  <si>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</si>
  <si>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</si>
  <si>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</si>
  <si>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</si>
  <si>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</si>
  <si>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</si>
  <si>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</si>
  <si>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</si>
  <si>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</si>
  <si>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</si>
  <si>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</si>
  <si>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</si>
  <si>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</si>
  <si>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</si>
  <si>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</si>
  <si>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</si>
  <si>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</si>
  <si>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</si>
  <si>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</si>
  <si>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</si>
  <si>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</si>
  <si>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</si>
  <si>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</si>
  <si>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</si>
  <si>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</si>
  <si>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</si>
  <si>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</si>
  <si>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</si>
  <si>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</si>
  <si>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</si>
  <si>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</si>
  <si>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</si>
  <si>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</si>
  <si>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</si>
  <si>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</si>
  <si>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</si>
  <si>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</si>
  <si>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</si>
  <si>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</si>
  <si>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</si>
  <si>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</si>
  <si>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</si>
  <si>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</si>
  <si>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</si>
  <si>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</si>
  <si>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</si>
  <si>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</si>
  <si>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</si>
  <si>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</si>
  <si>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</si>
  <si>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</si>
  <si>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</si>
  <si>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</si>
  <si>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</si>
  <si>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</si>
  <si>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</si>
  <si>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</si>
  <si>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</si>
  <si>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</si>
  <si>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</si>
  <si>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</si>
  <si>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</si>
  <si>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</si>
  <si>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</si>
  <si>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</si>
  <si>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</si>
  <si>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</si>
  <si>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</si>
  <si>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</si>
  <si>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</si>
  <si>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</si>
  <si>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</si>
  <si>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</si>
  <si>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</si>
  <si>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</si>
  <si>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</si>
  <si>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</si>
  <si>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</si>
  <si>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</si>
  <si>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</si>
  <si>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</si>
  <si>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</si>
  <si>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</si>
  <si>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</si>
  <si>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</si>
  <si>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</si>
  <si>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</si>
  <si>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</si>
  <si>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</si>
  <si>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</si>
  <si>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</si>
  <si>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</si>
  <si>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</si>
  <si>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</si>
  <si>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</si>
  <si>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</si>
  <si>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</si>
  <si>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</si>
  <si>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</si>
  <si>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</si>
  <si>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</si>
  <si>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</si>
  <si>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</si>
  <si>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</si>
  <si>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</si>
  <si>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</si>
  <si>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</si>
  <si>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</si>
  <si>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</si>
  <si>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</si>
  <si>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</si>
  <si>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</si>
  <si>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</si>
  <si>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</si>
  <si>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</si>
  <si>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</si>
  <si>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</si>
  <si>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</si>
  <si>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</si>
  <si>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</si>
  <si>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</si>
  <si>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</si>
  <si>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</si>
  <si>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</si>
  <si>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</si>
  <si>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</si>
  <si>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</si>
  <si>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</si>
  <si>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</si>
  <si>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</si>
  <si>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</si>
  <si>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</si>
  <si>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</si>
  <si>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</si>
  <si>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</si>
  <si>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</si>
  <si>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</si>
  <si>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</si>
  <si>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</si>
  <si>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</si>
  <si>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</si>
  <si>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</si>
  <si>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</si>
  <si>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</si>
  <si>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</si>
  <si>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</si>
  <si>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</si>
  <si>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</si>
  <si>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</si>
  <si>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</si>
  <si>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</si>
  <si>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</si>
  <si>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</si>
  <si>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</si>
  <si>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</si>
  <si>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</si>
  <si>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</si>
  <si>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</si>
  <si>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</si>
  <si>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</si>
  <si>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</si>
  <si>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</si>
  <si>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</si>
  <si>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</si>
  <si>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</si>
  <si>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</si>
  <si>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</si>
  <si>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</si>
  <si>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</si>
  <si>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</si>
  <si>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</si>
  <si>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</si>
  <si>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</si>
  <si>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</si>
  <si>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</si>
  <si>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</si>
  <si>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</si>
  <si>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</si>
  <si>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</si>
  <si>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</si>
  <si>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</si>
  <si>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</si>
  <si>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</si>
  <si>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</si>
  <si>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</si>
  <si>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</si>
  <si>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</si>
  <si>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</si>
  <si>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</si>
  <si>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</si>
  <si>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</si>
  <si>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</si>
  <si>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</si>
  <si>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</si>
  <si>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</si>
  <si>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</si>
  <si>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</si>
  <si>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</si>
  <si>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</si>
  <si>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</si>
  <si>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</si>
  <si>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</si>
  <si>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</si>
  <si>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</si>
  <si>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</si>
  <si>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</si>
  <si>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</si>
  <si>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</si>
  <si>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</si>
  <si>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</si>
  <si>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</si>
  <si>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</si>
  <si>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</si>
  <si>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</si>
  <si>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</si>
  <si>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</si>
  <si>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</si>
  <si>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</si>
  <si>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</si>
  <si>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</si>
  <si>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</si>
  <si>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</si>
  <si>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</si>
  <si>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</si>
  <si>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</si>
  <si>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</si>
  <si>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</si>
  <si>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</si>
  <si>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</si>
  <si>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</si>
  <si>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</si>
  <si>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</si>
  <si>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</si>
  <si>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</si>
  <si>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</si>
  <si>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</si>
  <si>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</si>
  <si>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</si>
  <si>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</si>
  <si>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</si>
  <si>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</si>
  <si>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</si>
  <si>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</si>
  <si>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</si>
  <si>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</si>
  <si>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</si>
  <si>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</si>
  <si>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</si>
  <si>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</si>
  <si>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</si>
  <si>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</si>
  <si>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</si>
  <si>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</si>
  <si>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</si>
  <si>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</si>
  <si>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</si>
  <si>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</si>
  <si>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</si>
  <si>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</si>
  <si>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</si>
  <si>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</si>
  <si>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</si>
  <si>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</si>
  <si>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</si>
  <si>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</si>
  <si>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</si>
  <si>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</si>
  <si>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</si>
  <si>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</si>
  <si>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</si>
  <si>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</si>
  <si>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</si>
  <si>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</si>
  <si>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</si>
  <si>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</si>
  <si>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</si>
  <si>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</si>
  <si>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</si>
  <si>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</si>
  <si>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</si>
  <si>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</si>
  <si>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</si>
  <si>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</si>
  <si>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</si>
  <si>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</si>
  <si>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</si>
  <si>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</si>
  <si>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</si>
  <si>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</si>
  <si>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</si>
  <si>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</si>
  <si>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</si>
  <si>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</si>
  <si>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</si>
  <si>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</si>
  <si>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</si>
  <si>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</si>
  <si>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</si>
  <si>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</si>
  <si>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</si>
  <si>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</si>
  <si>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</si>
  <si>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</si>
  <si>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</si>
  <si>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</si>
  <si>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</si>
  <si>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</si>
  <si>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</si>
  <si>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</si>
  <si>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</si>
  <si>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</si>
  <si>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</si>
  <si>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</si>
  <si>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</si>
  <si>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</si>
  <si>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</si>
  <si>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</si>
  <si>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</si>
  <si>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</si>
  <si>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</si>
  <si>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</si>
  <si>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</si>
  <si>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</si>
  <si>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</si>
  <si>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</si>
  <si>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</si>
  <si>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</si>
  <si>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</si>
  <si>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</si>
  <si>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</si>
  <si>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</si>
  <si>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</si>
  <si>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</si>
  <si>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</si>
  <si>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</si>
  <si>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</si>
  <si>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</si>
  <si>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</si>
  <si>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</si>
  <si>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</si>
  <si>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</si>
  <si>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</si>
  <si>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</si>
  <si>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</si>
  <si>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</si>
  <si>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</si>
  <si>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</si>
  <si>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</si>
  <si>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</si>
  <si>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</si>
  <si>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</si>
  <si>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</si>
  <si>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</si>
  <si>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</si>
  <si>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</si>
  <si>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</si>
  <si>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</si>
  <si>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</si>
  <si>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</si>
  <si>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</si>
  <si>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</si>
  <si>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</si>
  <si>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</si>
  <si>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</si>
  <si>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</si>
  <si>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</si>
  <si>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</si>
  <si>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</si>
  <si>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</si>
  <si>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</si>
  <si>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</si>
  <si>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</si>
  <si>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</si>
  <si>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</si>
  <si>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</si>
  <si>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</si>
  <si>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</si>
  <si>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</si>
  <si>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</si>
  <si>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</si>
  <si>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</si>
  <si>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</si>
  <si>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</si>
  <si>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</si>
  <si>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</si>
  <si>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</si>
  <si>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</si>
  <si>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</si>
  <si>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</si>
  <si>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</si>
  <si>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</si>
  <si>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</si>
  <si>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</si>
  <si>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</si>
  <si>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</si>
  <si>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</si>
  <si>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</si>
  <si>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</si>
  <si>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</si>
  <si>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</si>
  <si>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</si>
  <si>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</si>
  <si>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</si>
  <si>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</si>
  <si>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</si>
  <si>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</si>
  <si>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</si>
  <si>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</si>
  <si>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</si>
  <si>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</si>
  <si>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</si>
  <si>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</si>
  <si>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</si>
  <si>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</si>
  <si>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</si>
  <si>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</si>
  <si>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</si>
  <si>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</si>
  <si>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</si>
  <si>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</si>
  <si>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</si>
  <si>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</si>
  <si>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</si>
  <si>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</si>
  <si>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</si>
  <si>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</si>
  <si>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</si>
  <si>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</si>
  <si>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</si>
  <si>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</si>
  <si>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</si>
  <si>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</si>
  <si>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</si>
  <si>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</si>
  <si>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</si>
  <si>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</si>
  <si>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</si>
  <si>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</si>
  <si>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</si>
  <si>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</si>
  <si>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</si>
  <si>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</si>
  <si>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</si>
  <si>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</si>
  <si>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</si>
  <si>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</si>
  <si>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</si>
  <si>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</si>
  <si>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</si>
  <si>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</si>
  <si>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</si>
  <si>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</si>
  <si>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</si>
  <si>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</si>
  <si>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</si>
  <si>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</si>
  <si>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</si>
  <si>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</si>
  <si>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</si>
  <si>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</si>
  <si>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</si>
  <si>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</si>
  <si>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</si>
  <si>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</si>
  <si>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</si>
  <si>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</si>
  <si>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</si>
  <si>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</si>
  <si>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</si>
  <si>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</si>
  <si>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</si>
  <si>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</si>
  <si>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</si>
  <si>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</si>
  <si>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</si>
  <si>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</si>
  <si>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</si>
  <si>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</si>
  <si>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</si>
  <si>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</si>
  <si>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</si>
  <si>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</si>
  <si>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</si>
  <si>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</si>
  <si>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</si>
  <si>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</si>
  <si>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</si>
  <si>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</si>
  <si>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COBERTURA</t>
  </si>
  <si>
    <t>COBE</t>
  </si>
  <si>
    <t>MADEIRAMENTO</t>
  </si>
  <si>
    <t>0073</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</si>
  <si>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</si>
  <si>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</si>
  <si>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</si>
  <si>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</si>
  <si>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TELHAMENTO COM TELHA CERAMICA</t>
  </si>
  <si>
    <t>0074</t>
  </si>
  <si>
    <t>TELHAMENTO COM TELHA DE FIBROCIMENTO</t>
  </si>
  <si>
    <t>0075</t>
  </si>
  <si>
    <t>TELHAMENTO COM TELHA METALICA</t>
  </si>
  <si>
    <t>0076</t>
  </si>
  <si>
    <t>CUMEEIRA CERAMICA</t>
  </si>
  <si>
    <t>0079</t>
  </si>
  <si>
    <t>CUMEEIRA DE FIBROCIMENTO</t>
  </si>
  <si>
    <t>0080</t>
  </si>
  <si>
    <t>CALHA DE PVC, PECAS E ACESSORIOS</t>
  </si>
  <si>
    <t>0083</t>
  </si>
  <si>
    <t>CALHA METALICA</t>
  </si>
  <si>
    <t>0084</t>
  </si>
  <si>
    <t>RUFO METALICO</t>
  </si>
  <si>
    <t>0086</t>
  </si>
  <si>
    <t>TELHAMENTO COM TELHA DE FIBRA DE VIDRO</t>
  </si>
  <si>
    <t>0252</t>
  </si>
  <si>
    <t>ESTRUTURA METALICA</t>
  </si>
  <si>
    <t>0291</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</si>
  <si>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</si>
  <si>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</si>
  <si>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</si>
  <si>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</si>
  <si>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</si>
  <si>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</si>
  <si>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</si>
  <si>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</si>
  <si>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</si>
  <si>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</si>
  <si>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</si>
  <si>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</si>
  <si>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</si>
  <si>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</si>
  <si>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</si>
  <si>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</si>
  <si>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</si>
  <si>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</si>
  <si>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</si>
  <si>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</si>
  <si>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</si>
  <si>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VIDRO</t>
  </si>
  <si>
    <t>0302</t>
  </si>
  <si>
    <t>DRENAGEM/OBRAS DE CONTENCAO/POCOS DE VISITA E CAIXAS</t>
  </si>
  <si>
    <t>DROP</t>
  </si>
  <si>
    <t>DRENOS</t>
  </si>
  <si>
    <t>0028</t>
  </si>
  <si>
    <t>DRENAGEM SUBTERRANEA</t>
  </si>
  <si>
    <t>73816/1</t>
  </si>
  <si>
    <t>DRENO COM MANTA GEOTEXTIL</t>
  </si>
  <si>
    <t>73881/1</t>
  </si>
  <si>
    <t>EXECUCAO DE DRENO COM MANTA GEOTEXTIL 200 G/M2</t>
  </si>
  <si>
    <t>73881/3</t>
  </si>
  <si>
    <t>EXECUCAO DE DRENO COM MANTA GEOTEXTIL 400 G/M2</t>
  </si>
  <si>
    <t>DRENO FRANCES C/MATERIAL FILTRANTE</t>
  </si>
  <si>
    <t>73883/1</t>
  </si>
  <si>
    <t>EXECUCAO DE DRENO FRANCES COM AREIA MEDIA</t>
  </si>
  <si>
    <t>73883/2</t>
  </si>
  <si>
    <t>EXECUCAO DE DRENO FRANCES COM BRITA NUM 2</t>
  </si>
  <si>
    <t>73883/3</t>
  </si>
  <si>
    <t>EXECUCAO DE DRENO FRANCES COM CASCALHO</t>
  </si>
  <si>
    <t>DRENOS DE CHORUME EM TUBOS DRENANTES - MMA</t>
  </si>
  <si>
    <t>73969/1</t>
  </si>
  <si>
    <t>EXECUCAO DE DRENOS DE CHORUME EM TUBOS DRENANTES DE CONCRETO, DIAM=200MM, ENVOLTOS EM BRITA E GEOTEXTIL</t>
  </si>
  <si>
    <t>EXECUCAO DE DRENOS DE CHORUME EM TUBOS DRENANTES</t>
  </si>
  <si>
    <t>74017/1</t>
  </si>
  <si>
    <t>EXECUCAO DE DRENOS DE CHORUME EM TUBOS DRENANTES, PVC, DIAM=100 MM, ENVOLTOS EM BRITA E GEOTEXTIL</t>
  </si>
  <si>
    <t>74017/2</t>
  </si>
  <si>
    <t>EXECUCAO DE DRENOS DE CHORUME EM TUBOS DRENANTES, PVC, DIAM=150 MM, ENVOLTOS EM BRITA E GEOTEXTIL</t>
  </si>
  <si>
    <t>TUBULAÇÃO EM PVC CORRUGADO RIGIDO PERFURADO P/ DRENAGEM</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</si>
  <si>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</si>
  <si>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</si>
  <si>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</si>
  <si>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</si>
  <si>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</si>
  <si>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</si>
  <si>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</si>
  <si>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</si>
  <si>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</si>
  <si>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</si>
  <si>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</si>
  <si>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</si>
  <si>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GABIOES</t>
  </si>
  <si>
    <t>0031</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</si>
  <si>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</si>
  <si>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</si>
  <si>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</si>
  <si>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</si>
  <si>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</si>
  <si>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0032</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</si>
  <si>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</si>
  <si>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</si>
  <si>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</si>
  <si>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</si>
  <si>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</si>
  <si>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</si>
  <si>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</si>
  <si>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</si>
  <si>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</si>
  <si>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</si>
  <si>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</si>
  <si>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</si>
  <si>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</si>
  <si>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</si>
  <si>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</si>
  <si>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</si>
  <si>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</si>
  <si>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</si>
  <si>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</si>
  <si>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</si>
  <si>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</si>
  <si>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</si>
  <si>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</si>
  <si>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</si>
  <si>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</si>
  <si>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</si>
  <si>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</si>
  <si>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</si>
  <si>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</si>
  <si>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</si>
  <si>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</si>
  <si>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</si>
  <si>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</si>
  <si>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</si>
  <si>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</si>
  <si>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</si>
  <si>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</si>
  <si>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</si>
  <si>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</si>
  <si>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</si>
  <si>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</si>
  <si>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</si>
  <si>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</si>
  <si>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</si>
  <si>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</si>
  <si>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</si>
  <si>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</si>
  <si>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</si>
  <si>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</si>
  <si>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</si>
  <si>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</si>
  <si>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</si>
  <si>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</si>
  <si>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</si>
  <si>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</si>
  <si>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</si>
  <si>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</si>
  <si>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</si>
  <si>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BOCA PARA BUEIRO TUBULAR DE CONCRETO SIMPLES</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</si>
  <si>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</si>
  <si>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</si>
  <si>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</si>
  <si>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</si>
  <si>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</si>
  <si>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</si>
  <si>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</si>
  <si>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</si>
  <si>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</si>
  <si>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</si>
  <si>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</si>
  <si>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</si>
  <si>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</si>
  <si>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</si>
  <si>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</si>
  <si>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</si>
  <si>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</si>
  <si>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</si>
  <si>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</si>
  <si>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</si>
  <si>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</si>
  <si>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</si>
  <si>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</si>
  <si>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</si>
  <si>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</si>
  <si>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</si>
  <si>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</si>
  <si>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</si>
  <si>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</si>
  <si>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</si>
  <si>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POCO DE VISITA - DRENAGEM PLUVIAL - EM CONCRETO ESTRUTURAL</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</si>
  <si>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</si>
  <si>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</si>
  <si>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</si>
  <si>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</si>
  <si>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MEIO FIO, LINHA D'AGUA E SARJERTA</t>
  </si>
  <si>
    <t>0037</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</si>
  <si>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</si>
  <si>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</si>
  <si>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</si>
  <si>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</si>
  <si>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</si>
  <si>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</si>
  <si>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</si>
  <si>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</si>
  <si>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</si>
  <si>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</si>
  <si>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</si>
  <si>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</si>
  <si>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</si>
  <si>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</si>
  <si>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</si>
  <si>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</si>
  <si>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</si>
  <si>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</si>
  <si>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t>
  </si>
  <si>
    <t>ESCO</t>
  </si>
  <si>
    <t>ESCORAMENTO DE MADEIRA EM VALAS</t>
  </si>
  <si>
    <t>0023</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</si>
  <si>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</si>
  <si>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</si>
  <si>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</si>
  <si>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</si>
  <si>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</si>
  <si>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</si>
  <si>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</si>
  <si>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</si>
  <si>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</si>
  <si>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</si>
  <si>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</si>
  <si>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</si>
  <si>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</si>
  <si>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</si>
  <si>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</si>
  <si>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</si>
  <si>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</si>
  <si>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</si>
  <si>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</si>
  <si>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</si>
  <si>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</si>
  <si>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</si>
  <si>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</si>
  <si>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</si>
  <si>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CIMBRAMENTO</t>
  </si>
  <si>
    <t>0293</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</si>
  <si>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</si>
  <si>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</si>
  <si>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</si>
  <si>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ESQUADRIAS/FERRAGENS/VIDROS</t>
  </si>
  <si>
    <t>ESQV</t>
  </si>
  <si>
    <t>PORTA DE MADEIRA</t>
  </si>
  <si>
    <t>0089</t>
  </si>
  <si>
    <t>JANELA DE MADEIRA</t>
  </si>
  <si>
    <t>0090</t>
  </si>
  <si>
    <t>PORTA E/OU TAMPA DE FERRO</t>
  </si>
  <si>
    <t>0092</t>
  </si>
  <si>
    <t>JANELA DE FERRO</t>
  </si>
  <si>
    <t>0093</t>
  </si>
  <si>
    <t>GUARDA-CORPO DE FERRO</t>
  </si>
  <si>
    <t>0095</t>
  </si>
  <si>
    <t>ESCADAS/CORRIMAOS</t>
  </si>
  <si>
    <t>0097</t>
  </si>
  <si>
    <t>ESCADA MARINHEIRO</t>
  </si>
  <si>
    <t>74194/1</t>
  </si>
  <si>
    <t>ESCADA TIPO MARINHEIRO EM TUBO ACO GALVANIZADO 1 1/2" 5 DEGRAUS</t>
  </si>
  <si>
    <t>PORTA E/OU TAMPA DE ALUMINIO</t>
  </si>
  <si>
    <t>0098</t>
  </si>
  <si>
    <t>FERRAGENS PARA PORTAS</t>
  </si>
  <si>
    <t>0100</t>
  </si>
  <si>
    <t>JOGO DE FERRAGENS CROMADAS PARA PORTA DE VIDRO TEMPERADO, UMA FOLHA COMPOSTO DE DOBRADICAS SUPERIOR E INFERIOR, TRINCO, FECHADURA, CONTRA FECHADURA COM CAPUCHINHO SEM MOLA E PUXADOR</t>
  </si>
  <si>
    <t>MOLA HIDRAULICA DE PISO PARA PORTA DE VIDRO TEMPERADO</t>
  </si>
  <si>
    <t>FERRAGENS DIVERSAS</t>
  </si>
  <si>
    <t>0102</t>
  </si>
  <si>
    <t>VIDROS/ESPELHOS</t>
  </si>
  <si>
    <t>0103</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</si>
  <si>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</si>
  <si>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</si>
  <si>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</si>
  <si>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</si>
  <si>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</si>
  <si>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</si>
  <si>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</si>
  <si>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PORTA DE VIDRO TEMPERADO</t>
  </si>
  <si>
    <t>73838/1</t>
  </si>
  <si>
    <t>PORTA DE VIDRO TEMPERADO, 0,9X2,10M, ESPESSURA 10MM, INCLUSIVE ACESSORIOS</t>
  </si>
  <si>
    <t>ESPELHO C/MOLDURA</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</si>
  <si>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</si>
  <si>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</si>
  <si>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</si>
  <si>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</si>
  <si>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</si>
  <si>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</si>
  <si>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</si>
  <si>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</si>
  <si>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</si>
  <si>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</si>
  <si>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JANELA DE ALUMINIO</t>
  </si>
  <si>
    <t>0222</t>
  </si>
  <si>
    <t>FUNDACOES E ESTRUTURAS</t>
  </si>
  <si>
    <t>FUES</t>
  </si>
  <si>
    <t>TUBULOES</t>
  </si>
  <si>
    <t>0038</t>
  </si>
  <si>
    <t>ESTACAS</t>
  </si>
  <si>
    <t>0039</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</si>
  <si>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</si>
  <si>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</si>
  <si>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</si>
  <si>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</si>
  <si>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</si>
  <si>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</si>
  <si>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</si>
  <si>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</si>
  <si>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LASTROS/FUNDACOES DIVERSAS</t>
  </si>
  <si>
    <t>0040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</si>
  <si>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</si>
  <si>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</si>
  <si>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</si>
  <si>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</si>
  <si>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</si>
  <si>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</si>
  <si>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</si>
  <si>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</si>
  <si>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</si>
  <si>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</si>
  <si>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</si>
  <si>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</si>
  <si>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</si>
  <si>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</si>
  <si>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FORMAS/CIMBRAMENTOS/ESCORAMENTOS</t>
  </si>
  <si>
    <t>0041</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</si>
  <si>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</si>
  <si>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</si>
  <si>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</si>
  <si>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</si>
  <si>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</si>
  <si>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</si>
  <si>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</si>
  <si>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</si>
  <si>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</si>
  <si>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</si>
  <si>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</si>
  <si>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</si>
  <si>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</si>
  <si>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</si>
  <si>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</si>
  <si>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</si>
  <si>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</si>
  <si>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</si>
  <si>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</si>
  <si>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</si>
  <si>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</si>
  <si>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</si>
  <si>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</si>
  <si>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</si>
  <si>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</si>
  <si>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</si>
  <si>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</si>
  <si>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</si>
  <si>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</si>
  <si>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</si>
  <si>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</si>
  <si>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</si>
  <si>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</si>
  <si>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</si>
  <si>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</si>
  <si>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</si>
  <si>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</si>
  <si>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</si>
  <si>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</si>
  <si>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</si>
  <si>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</si>
  <si>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</si>
  <si>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</si>
  <si>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</si>
  <si>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</si>
  <si>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</si>
  <si>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</si>
  <si>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</si>
  <si>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</si>
  <si>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</si>
  <si>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</si>
  <si>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</si>
  <si>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</si>
  <si>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</si>
  <si>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</si>
  <si>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</si>
  <si>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</si>
  <si>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</si>
  <si>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</si>
  <si>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</si>
  <si>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</si>
  <si>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</si>
  <si>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</si>
  <si>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</si>
  <si>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</si>
  <si>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</si>
  <si>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</si>
  <si>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</si>
  <si>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</si>
  <si>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</si>
  <si>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</si>
  <si>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</si>
  <si>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</si>
  <si>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</si>
  <si>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</si>
  <si>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</si>
  <si>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</si>
  <si>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</si>
  <si>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</si>
  <si>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</si>
  <si>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</si>
  <si>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</si>
  <si>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</si>
  <si>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</si>
  <si>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</si>
  <si>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</si>
  <si>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</si>
  <si>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</si>
  <si>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</si>
  <si>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</si>
  <si>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</si>
  <si>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</si>
  <si>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</si>
  <si>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</si>
  <si>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</si>
  <si>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</si>
  <si>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</si>
  <si>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</si>
  <si>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</si>
  <si>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</si>
  <si>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</si>
  <si>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</si>
  <si>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</si>
  <si>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</si>
  <si>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</si>
  <si>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</si>
  <si>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</si>
  <si>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</si>
  <si>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</si>
  <si>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</si>
  <si>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</si>
  <si>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</si>
  <si>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</si>
  <si>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</si>
  <si>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</si>
  <si>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</si>
  <si>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</si>
  <si>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</si>
  <si>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</si>
  <si>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</si>
  <si>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</si>
  <si>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</si>
  <si>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</si>
  <si>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</si>
  <si>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</si>
  <si>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</si>
  <si>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</si>
  <si>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</si>
  <si>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</si>
  <si>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</si>
  <si>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</si>
  <si>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</si>
  <si>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</si>
  <si>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</si>
  <si>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</si>
  <si>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</si>
  <si>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</si>
  <si>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</si>
  <si>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</si>
  <si>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</si>
  <si>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</si>
  <si>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</si>
  <si>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</si>
  <si>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</si>
  <si>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</si>
  <si>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</si>
  <si>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</si>
  <si>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</si>
  <si>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</si>
  <si>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</si>
  <si>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</si>
  <si>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</si>
  <si>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</si>
  <si>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</si>
  <si>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</si>
  <si>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</si>
  <si>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</si>
  <si>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</si>
  <si>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</si>
  <si>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</si>
  <si>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</si>
  <si>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</si>
  <si>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</si>
  <si>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</si>
  <si>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</si>
  <si>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</si>
  <si>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</si>
  <si>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</si>
  <si>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</si>
  <si>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</si>
  <si>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</si>
  <si>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</si>
  <si>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</si>
  <si>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</si>
  <si>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</si>
  <si>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</si>
  <si>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</si>
  <si>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</si>
  <si>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</si>
  <si>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</si>
  <si>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</si>
  <si>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</si>
  <si>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ARMADURAS</t>
  </si>
  <si>
    <t>0042</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</si>
  <si>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</si>
  <si>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</si>
  <si>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</si>
  <si>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</si>
  <si>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</si>
  <si>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</si>
  <si>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</si>
  <si>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</si>
  <si>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</si>
  <si>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</si>
  <si>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</si>
  <si>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</si>
  <si>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</si>
  <si>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</si>
  <si>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</si>
  <si>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</si>
  <si>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</si>
  <si>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</si>
  <si>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</si>
  <si>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</si>
  <si>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</si>
  <si>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</si>
  <si>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</si>
  <si>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</si>
  <si>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</si>
  <si>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</si>
  <si>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</si>
  <si>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</si>
  <si>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</si>
  <si>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</si>
  <si>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</si>
  <si>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</si>
  <si>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</si>
  <si>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</si>
  <si>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</si>
  <si>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</si>
  <si>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</si>
  <si>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</si>
  <si>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</si>
  <si>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</si>
  <si>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</si>
  <si>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</si>
  <si>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</si>
  <si>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</si>
  <si>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</si>
  <si>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</si>
  <si>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</si>
  <si>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</si>
  <si>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</si>
  <si>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</si>
  <si>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</si>
  <si>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</si>
  <si>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</si>
  <si>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</si>
  <si>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</si>
  <si>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</si>
  <si>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</si>
  <si>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</si>
  <si>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</si>
  <si>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</si>
  <si>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</si>
  <si>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</si>
  <si>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</si>
  <si>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</si>
  <si>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</si>
  <si>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</si>
  <si>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</si>
  <si>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</si>
  <si>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</si>
  <si>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</si>
  <si>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</si>
  <si>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</si>
  <si>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</si>
  <si>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</si>
  <si>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</si>
  <si>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</si>
  <si>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</si>
  <si>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</si>
  <si>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</si>
  <si>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</si>
  <si>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</si>
  <si>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</si>
  <si>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</si>
  <si>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</si>
  <si>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</si>
  <si>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</si>
  <si>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</si>
  <si>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</si>
  <si>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</si>
  <si>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</si>
  <si>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</si>
  <si>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</si>
  <si>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</si>
  <si>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</si>
  <si>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</si>
  <si>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</si>
  <si>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</si>
  <si>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</si>
  <si>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</si>
  <si>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</si>
  <si>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</si>
  <si>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</si>
  <si>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</si>
  <si>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</si>
  <si>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</si>
  <si>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</si>
  <si>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CONCRETOS</t>
  </si>
  <si>
    <t>0043</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</si>
  <si>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</si>
  <si>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</si>
  <si>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</si>
  <si>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</si>
  <si>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</si>
  <si>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</si>
  <si>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</si>
  <si>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</si>
  <si>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</si>
  <si>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</si>
  <si>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</si>
  <si>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</si>
  <si>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</si>
  <si>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</si>
  <si>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</si>
  <si>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</si>
  <si>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</si>
  <si>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</si>
  <si>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</si>
  <si>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</si>
  <si>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</si>
  <si>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</si>
  <si>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</si>
  <si>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</si>
  <si>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</si>
  <si>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</si>
  <si>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</si>
  <si>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</si>
  <si>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</si>
  <si>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</si>
  <si>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</si>
  <si>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</si>
  <si>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</si>
  <si>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</si>
  <si>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</si>
  <si>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</si>
  <si>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</si>
  <si>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</si>
  <si>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</si>
  <si>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</si>
  <si>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</si>
  <si>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</si>
  <si>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</si>
  <si>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</si>
  <si>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</si>
  <si>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</si>
  <si>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</si>
  <si>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</si>
  <si>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</si>
  <si>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</si>
  <si>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</si>
  <si>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</si>
  <si>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PRE-FABRICADA</t>
  </si>
  <si>
    <t>0044</t>
  </si>
  <si>
    <t>LAJE PRE-MOLDADA</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</si>
  <si>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</si>
  <si>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</si>
  <si>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</si>
  <si>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</si>
  <si>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</si>
  <si>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</si>
  <si>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</si>
  <si>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</si>
  <si>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</si>
  <si>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</si>
  <si>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</si>
  <si>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</si>
  <si>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EMBASAMENTOS</t>
  </si>
  <si>
    <t>0247</t>
  </si>
  <si>
    <t>ADESIVOS PARA ESTRUTURAS</t>
  </si>
  <si>
    <t>0286</t>
  </si>
  <si>
    <t>CINTAS E VERGAS</t>
  </si>
  <si>
    <t>0296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</si>
  <si>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</si>
  <si>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</si>
  <si>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</si>
  <si>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</si>
  <si>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</si>
  <si>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</si>
  <si>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</si>
  <si>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</si>
  <si>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</si>
  <si>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</si>
  <si>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</si>
  <si>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</si>
  <si>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</si>
  <si>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</si>
  <si>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</si>
  <si>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</si>
  <si>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</si>
  <si>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</si>
  <si>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</si>
  <si>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</si>
  <si>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</si>
  <si>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</si>
  <si>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</si>
  <si>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</si>
  <si>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</si>
  <si>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0301</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</si>
  <si>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</si>
  <si>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</si>
  <si>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</si>
  <si>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</si>
  <si>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</si>
  <si>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</si>
  <si>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</si>
  <si>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</si>
  <si>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</si>
  <si>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</si>
  <si>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</si>
  <si>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</si>
  <si>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</si>
  <si>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</si>
  <si>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</si>
  <si>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IMPERMEABILIZACOES E PROTECOES DIVERSAS</t>
  </si>
  <si>
    <t>IMPE</t>
  </si>
  <si>
    <t>IMPERMEABILIZACAO COM ARGAMASSA</t>
  </si>
  <si>
    <t>0138</t>
  </si>
  <si>
    <t>IMPERMEABILIZACAO COM ADITIVO</t>
  </si>
  <si>
    <t>0140</t>
  </si>
  <si>
    <t>IMPERMEABILIZACAO COM MANTA</t>
  </si>
  <si>
    <t>0141</t>
  </si>
  <si>
    <t>IMPERMEABILIZACAO BETUMINOSA C/EMULSAO ASFALTICA E ACRILICA</t>
  </si>
  <si>
    <t>0145</t>
  </si>
  <si>
    <t>INSTALACAO ELETRICA/ELETRIFICACAO E ILUMINACAO EXTERNA</t>
  </si>
  <si>
    <t>INEL</t>
  </si>
  <si>
    <t>ELETRODUTOS/CALHAS PARA LEITO DE CABOS</t>
  </si>
  <si>
    <t>0165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</si>
  <si>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</si>
  <si>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</si>
  <si>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</si>
  <si>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</si>
  <si>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</si>
  <si>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</si>
  <si>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</si>
  <si>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</si>
  <si>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</si>
  <si>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</si>
  <si>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</si>
  <si>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</si>
  <si>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</si>
  <si>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</si>
  <si>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</si>
  <si>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</si>
  <si>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</si>
  <si>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</si>
  <si>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</si>
  <si>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</si>
  <si>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</si>
  <si>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</si>
  <si>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</si>
  <si>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</si>
  <si>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</si>
  <si>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</si>
  <si>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</si>
  <si>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</si>
  <si>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</si>
  <si>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</si>
  <si>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</si>
  <si>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</si>
  <si>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</si>
  <si>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</si>
  <si>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</si>
  <si>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</si>
  <si>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</si>
  <si>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</si>
  <si>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</si>
  <si>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</si>
  <si>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</si>
  <si>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CONEXOES</t>
  </si>
  <si>
    <t>0166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</si>
  <si>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</si>
  <si>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</si>
  <si>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</si>
  <si>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</si>
  <si>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</si>
  <si>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</si>
  <si>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</si>
  <si>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</si>
  <si>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</si>
  <si>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</si>
  <si>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</si>
  <si>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</si>
  <si>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</si>
  <si>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</si>
  <si>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</si>
  <si>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</si>
  <si>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</si>
  <si>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</si>
  <si>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</si>
  <si>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</si>
  <si>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</si>
  <si>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</si>
  <si>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</si>
  <si>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</si>
  <si>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</si>
  <si>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</si>
  <si>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</si>
  <si>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</si>
  <si>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</si>
  <si>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</si>
  <si>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</si>
  <si>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</si>
  <si>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</si>
  <si>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</si>
  <si>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</si>
  <si>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</si>
  <si>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</si>
  <si>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</si>
  <si>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</si>
  <si>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</si>
  <si>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</si>
  <si>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</si>
  <si>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</si>
  <si>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</si>
  <si>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</si>
  <si>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</si>
  <si>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</si>
  <si>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</si>
  <si>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</si>
  <si>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</si>
  <si>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</si>
  <si>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</si>
  <si>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</si>
  <si>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</si>
  <si>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</si>
  <si>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</si>
  <si>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FIOS/CABOS</t>
  </si>
  <si>
    <t>0167</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</si>
  <si>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</si>
  <si>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</si>
  <si>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</si>
  <si>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</si>
  <si>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</si>
  <si>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</si>
  <si>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</si>
  <si>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</si>
  <si>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</si>
  <si>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</si>
  <si>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</si>
  <si>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</si>
  <si>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</si>
  <si>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</si>
  <si>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</si>
  <si>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</si>
  <si>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</si>
  <si>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</si>
  <si>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</si>
  <si>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</si>
  <si>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</si>
  <si>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</si>
  <si>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</si>
  <si>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</si>
  <si>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</si>
  <si>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</si>
  <si>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</si>
  <si>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</si>
  <si>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</si>
  <si>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</si>
  <si>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</si>
  <si>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</si>
  <si>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</si>
  <si>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</si>
  <si>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</si>
  <si>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</si>
  <si>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CAIXAS</t>
  </si>
  <si>
    <t>0168</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</si>
  <si>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</si>
  <si>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</si>
  <si>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</si>
  <si>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</si>
  <si>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</si>
  <si>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</si>
  <si>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</si>
  <si>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</si>
  <si>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</si>
  <si>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</si>
  <si>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</si>
  <si>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</si>
  <si>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</si>
  <si>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</si>
  <si>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</si>
  <si>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</si>
  <si>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</si>
  <si>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</si>
  <si>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</si>
  <si>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</si>
  <si>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</si>
  <si>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</si>
  <si>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</si>
  <si>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</si>
  <si>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</si>
  <si>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</si>
  <si>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</si>
  <si>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</si>
  <si>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</si>
  <si>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</si>
  <si>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</si>
  <si>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</si>
  <si>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</si>
  <si>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</si>
  <si>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</si>
  <si>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</si>
  <si>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</si>
  <si>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</si>
  <si>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</si>
  <si>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</si>
  <si>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</si>
  <si>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</si>
  <si>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</si>
  <si>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</si>
  <si>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</si>
  <si>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</si>
  <si>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</si>
  <si>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</si>
  <si>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QUADROS/DISJUNTORES</t>
  </si>
  <si>
    <t>0169</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</si>
  <si>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</si>
  <si>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</si>
  <si>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</si>
  <si>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</si>
  <si>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</si>
  <si>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</si>
  <si>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DISJUNTORES</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</si>
  <si>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</si>
  <si>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</si>
  <si>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</si>
  <si>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</si>
  <si>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</si>
  <si>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</si>
  <si>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</si>
  <si>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</si>
  <si>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</si>
  <si>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</si>
  <si>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</si>
  <si>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</si>
  <si>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</si>
  <si>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</si>
  <si>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</si>
  <si>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</si>
  <si>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</si>
  <si>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</si>
  <si>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</si>
  <si>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</si>
  <si>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QUADROS DE DISTRIBUICAO.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</si>
  <si>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</si>
  <si>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</si>
  <si>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</si>
  <si>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</si>
  <si>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</si>
  <si>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</si>
  <si>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</si>
  <si>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</si>
  <si>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</si>
  <si>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</si>
  <si>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</si>
  <si>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</si>
  <si>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</si>
  <si>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</si>
  <si>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</si>
  <si>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</si>
  <si>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</si>
  <si>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</si>
  <si>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</si>
  <si>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</si>
  <si>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</si>
  <si>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</si>
  <si>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</si>
  <si>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</si>
  <si>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</si>
  <si>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</si>
  <si>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</si>
  <si>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</si>
  <si>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</si>
  <si>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</si>
  <si>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</si>
  <si>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</si>
  <si>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</si>
  <si>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</si>
  <si>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</si>
  <si>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INTERRUPTOR/TOMADA</t>
  </si>
  <si>
    <t>0170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</si>
  <si>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</si>
  <si>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</si>
  <si>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</si>
  <si>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</si>
  <si>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</si>
  <si>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</si>
  <si>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</si>
  <si>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</si>
  <si>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</si>
  <si>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</si>
  <si>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</si>
  <si>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</si>
  <si>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</si>
  <si>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</si>
  <si>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</si>
  <si>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</si>
  <si>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</si>
  <si>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</si>
  <si>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</si>
  <si>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</si>
  <si>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</si>
  <si>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</si>
  <si>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</si>
  <si>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</si>
  <si>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</si>
  <si>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</si>
  <si>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</si>
  <si>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</si>
  <si>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</si>
  <si>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</si>
  <si>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</si>
  <si>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</si>
  <si>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</si>
  <si>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</si>
  <si>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</si>
  <si>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</si>
  <si>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</si>
  <si>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</si>
  <si>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</si>
  <si>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</si>
  <si>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</si>
  <si>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</si>
  <si>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</si>
  <si>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</si>
  <si>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</si>
  <si>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</si>
  <si>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</si>
  <si>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</si>
  <si>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</si>
  <si>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</si>
  <si>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</si>
  <si>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</si>
  <si>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</si>
  <si>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</si>
  <si>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</si>
  <si>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</si>
  <si>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</si>
  <si>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</si>
  <si>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</si>
  <si>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</si>
  <si>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</si>
  <si>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</si>
  <si>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</si>
  <si>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</si>
  <si>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</si>
  <si>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</si>
  <si>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</si>
  <si>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</si>
  <si>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</si>
  <si>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</si>
  <si>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</si>
  <si>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</si>
  <si>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</si>
  <si>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</si>
  <si>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</si>
  <si>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</si>
  <si>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</si>
  <si>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</si>
  <si>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</si>
  <si>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</si>
  <si>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</si>
  <si>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</si>
  <si>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</si>
  <si>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</si>
  <si>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</si>
  <si>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</si>
  <si>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</si>
  <si>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</si>
  <si>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</si>
  <si>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</si>
  <si>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LUMINARIA INTERNA/BOCAL/LAMPADAS</t>
  </si>
  <si>
    <t>0171</t>
  </si>
  <si>
    <t>LAMPADA VAPOR METALICO 400W - FORNECIMENTO E INSTALACAO</t>
  </si>
  <si>
    <t>IGNITOR PARA PARTIDA LÂMPADA VAPOR SÓDIO ALTA PRESSÃO ATÉ 400W</t>
  </si>
  <si>
    <t>FORNECIMENTO DE MAT/MO P/ELETRIFICACAO E ILUMINACAO PUBLICA</t>
  </si>
  <si>
    <t>0172</t>
  </si>
  <si>
    <t>APARELHO SINALIZADOR DE SAIDA DE GARAGEM, COM CELULA FOTOELETRICA - FORNECIMENTO E INSTALACAO</t>
  </si>
  <si>
    <t>SUPORTE PARA TRANSFORMADOR EM POSTE DE CONCRETO CIRCULAR</t>
  </si>
  <si>
    <t>FORNEC/COLOC DE CONECTORES/LACO DE ROLDANA E ALCA P/ILUM PUBLICA</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</si>
  <si>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</si>
  <si>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</si>
  <si>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</si>
  <si>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</si>
  <si>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</si>
  <si>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</si>
  <si>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</si>
  <si>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</si>
  <si>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</si>
  <si>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</si>
  <si>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DIVERSOS PARA SUBESTACAO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</si>
  <si>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</si>
  <si>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</si>
  <si>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</si>
  <si>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</si>
  <si>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</si>
  <si>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</si>
  <si>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</si>
  <si>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t>
  </si>
  <si>
    <t>0173</t>
  </si>
  <si>
    <t>POSTE METALICO</t>
  </si>
  <si>
    <t>0174</t>
  </si>
  <si>
    <t>LUMINARIA EXTERNA</t>
  </si>
  <si>
    <t>0175</t>
  </si>
  <si>
    <t>REATOR PARA LAMPADA VAPOR DE MERCURIO USO EXTERNO 220V/400W</t>
  </si>
  <si>
    <t>REATOR PARA LAMPADA VAPOR DE SODIO ALTA PRESSAO - 220V/250W - USO EXTERNO</t>
  </si>
  <si>
    <t>LAMPADAS E RECEPTACULOS</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</si>
  <si>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</si>
  <si>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</si>
  <si>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</si>
  <si>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</si>
  <si>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</si>
  <si>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</si>
  <si>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</si>
  <si>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</si>
  <si>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</si>
  <si>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</si>
  <si>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</si>
  <si>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</si>
  <si>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</si>
  <si>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</si>
  <si>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</si>
  <si>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</si>
  <si>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LUMINARIA EXTERNA ABERTA</t>
  </si>
  <si>
    <t>74231/1</t>
  </si>
  <si>
    <t>LUMINARIA ABERTA PARA ILUMINACAO PUBLICA, PARA LAMPADA A VAPOR DE MERCURIO ATE 400W E MISTA ATE 500W, COM BRACO EM TUBO DE ACO GALV D=50MM PROJ HOR=2.500MM E PROJ VERT= 2.200MM, FORNECIMENTO E INSTALACAO</t>
  </si>
  <si>
    <t>REFLETOR PARA LAMPADAS VAPOR DE MERCURIO, VAPOR DE SODIO, VAPOR METALICO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</si>
  <si>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</si>
  <si>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</si>
  <si>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</si>
  <si>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</si>
  <si>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</si>
  <si>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</si>
  <si>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</si>
  <si>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</si>
  <si>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</si>
  <si>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</si>
  <si>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</si>
  <si>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TRANSFORMADORES</t>
  </si>
  <si>
    <t>0176</t>
  </si>
  <si>
    <t>TRANSFORMADORES DE DISTRIBUICAO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</si>
  <si>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</si>
  <si>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</si>
  <si>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</si>
  <si>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</si>
  <si>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</si>
  <si>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</si>
  <si>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</si>
  <si>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</si>
  <si>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</si>
  <si>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</si>
  <si>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</si>
  <si>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</si>
  <si>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</si>
  <si>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</si>
  <si>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</si>
  <si>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</si>
  <si>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</si>
  <si>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</si>
  <si>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</si>
  <si>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</si>
  <si>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PONTOS DE LUZ/TOMADAS ANTENA TV/CAMPAINHAS/INTERRUPTORES</t>
  </si>
  <si>
    <t>0177</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</si>
  <si>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</si>
  <si>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</si>
  <si>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</si>
  <si>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</si>
  <si>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</si>
  <si>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</si>
  <si>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</si>
  <si>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</si>
  <si>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</si>
  <si>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</si>
  <si>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</si>
  <si>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</si>
  <si>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</si>
  <si>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</si>
  <si>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</si>
  <si>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</si>
  <si>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</si>
  <si>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</si>
  <si>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</si>
  <si>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</si>
  <si>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</si>
  <si>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</si>
  <si>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</si>
  <si>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</si>
  <si>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</si>
  <si>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</si>
  <si>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</si>
  <si>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</si>
  <si>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</si>
  <si>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</si>
  <si>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SERVICOS DIVERSOS</t>
  </si>
  <si>
    <t>CHAVES EM GERAL/FUSIVEIS E CONECTORES</t>
  </si>
  <si>
    <t>0270</t>
  </si>
  <si>
    <t>CHAVE DE BOIA AUTOMÁTICA SUPERIOR 10A/250V - FORNECIMENTO E INSTALACAO</t>
  </si>
  <si>
    <t>INSTALACOES ESPECIAIS</t>
  </si>
  <si>
    <t>INES</t>
  </si>
  <si>
    <t>INCENDIO</t>
  </si>
  <si>
    <t>0186</t>
  </si>
  <si>
    <t>ABRIGO PARA HIDRANTE, 75X45X17CM, COM REGISTRO GLOBO ANGULAR 45º 2.1/2", ADAPTADOR STORZ 2.1/2", MANGUEIRA DE INCÊNDIO 15M, REDUÇÃO 2.1/2X1.1/2" E ESGUICHO EM LATÃO 1.1/2" - FORNECIMENTO E INSTALAÇÃO</t>
  </si>
  <si>
    <t>CAIXA DE INCÊNDIO 45X75X17CM - FORNECIMENTO E INSTALAÇÃO</t>
  </si>
  <si>
    <t>EXTINTOR DE PQS 4KG - FORNECIMENTO E INSTALACAO</t>
  </si>
  <si>
    <t>EXTINTOR DE CO2 6KG - FORNECIMENTO E INSTALACAO</t>
  </si>
  <si>
    <t>EXTINTOR DE INCENDIO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</si>
  <si>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</si>
  <si>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</si>
  <si>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</si>
  <si>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</si>
  <si>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</si>
  <si>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</si>
  <si>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</si>
  <si>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TELEFONE</t>
  </si>
  <si>
    <t>0187</t>
  </si>
  <si>
    <t>CAIXAS PARA INSTALACOES TELEFONICAS</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</si>
  <si>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</si>
  <si>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</si>
  <si>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</si>
  <si>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</si>
  <si>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</si>
  <si>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</si>
  <si>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</si>
  <si>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</si>
  <si>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AR CONDICIONADO</t>
  </si>
  <si>
    <t>0190</t>
  </si>
  <si>
    <t>GAS</t>
  </si>
  <si>
    <t>0274</t>
  </si>
  <si>
    <t>INSTALACAO GAS</t>
  </si>
  <si>
    <t>74003/1</t>
  </si>
  <si>
    <t>INSTALACOES GAS CENTRAL P/ EDIFICIO RESIDENCIAL C/ 4 PAVTOS 16 UNID.  UMA CENTRAL POR BLOCO COM 16 PONTOS</t>
  </si>
  <si>
    <t>MANOMETRO 0 A 200 PSI (0 A 14 KGF/CM2), D = 50MM - FORNECIMENTO E COLOCACAO</t>
  </si>
  <si>
    <t>BOMBAS P/INSTALACAO PREDIAL</t>
  </si>
  <si>
    <t>0312</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</si>
  <si>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</si>
  <si>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</si>
  <si>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</si>
  <si>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</si>
  <si>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</si>
  <si>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</si>
  <si>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</si>
  <si>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</si>
  <si>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</si>
  <si>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INSTALACOES HIDRO SANITARIAS</t>
  </si>
  <si>
    <t>INHI</t>
  </si>
  <si>
    <t>FORNEC. E ASSENTAMENTO DE TUBOS P/INSTALACAO DOMICILIAR</t>
  </si>
  <si>
    <t>0179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</si>
  <si>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</si>
  <si>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</si>
  <si>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</si>
  <si>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</si>
  <si>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</si>
  <si>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</si>
  <si>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</si>
  <si>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</si>
  <si>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</si>
  <si>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</si>
  <si>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</si>
  <si>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</si>
  <si>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</si>
  <si>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</si>
  <si>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</si>
  <si>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</si>
  <si>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</si>
  <si>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</si>
  <si>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</si>
  <si>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</si>
  <si>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</si>
  <si>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</si>
  <si>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</si>
  <si>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</si>
  <si>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</si>
  <si>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</si>
  <si>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</si>
  <si>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</si>
  <si>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</si>
  <si>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</si>
  <si>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</si>
  <si>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</si>
  <si>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</si>
  <si>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</si>
  <si>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</si>
  <si>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</si>
  <si>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</si>
  <si>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</si>
  <si>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</si>
  <si>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</si>
  <si>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</si>
  <si>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</si>
  <si>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</si>
  <si>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</si>
  <si>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</si>
  <si>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</si>
  <si>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</si>
  <si>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</si>
  <si>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</si>
  <si>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</si>
  <si>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</si>
  <si>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</si>
  <si>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</si>
  <si>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</si>
  <si>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</si>
  <si>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</si>
  <si>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</si>
  <si>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</si>
  <si>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</si>
  <si>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</si>
  <si>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</si>
  <si>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</si>
  <si>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</si>
  <si>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</si>
  <si>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</si>
  <si>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</si>
  <si>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</si>
  <si>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</si>
  <si>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</si>
  <si>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</si>
  <si>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</si>
  <si>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</si>
  <si>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</si>
  <si>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</si>
  <si>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</si>
  <si>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</si>
  <si>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</si>
  <si>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</si>
  <si>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</si>
  <si>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</si>
  <si>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</si>
  <si>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</si>
  <si>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</si>
  <si>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</si>
  <si>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</si>
  <si>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</si>
  <si>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</si>
  <si>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</si>
  <si>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</si>
  <si>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</si>
  <si>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</si>
  <si>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</si>
  <si>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</si>
  <si>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</si>
  <si>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</si>
  <si>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</si>
  <si>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</si>
  <si>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</si>
  <si>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</si>
  <si>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</si>
  <si>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</si>
  <si>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</si>
  <si>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</si>
  <si>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</si>
  <si>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</si>
  <si>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</si>
  <si>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</si>
  <si>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</si>
  <si>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</si>
  <si>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</si>
  <si>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</si>
  <si>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</si>
  <si>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</si>
  <si>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</si>
  <si>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</si>
  <si>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</si>
  <si>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</si>
  <si>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</si>
  <si>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</si>
  <si>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</si>
  <si>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</si>
  <si>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</si>
  <si>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</si>
  <si>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</si>
  <si>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</si>
  <si>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</si>
  <si>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</si>
  <si>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</si>
  <si>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</si>
  <si>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</si>
  <si>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</si>
  <si>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</si>
  <si>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</si>
  <si>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</si>
  <si>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</si>
  <si>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</si>
  <si>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</si>
  <si>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</si>
  <si>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</si>
  <si>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</si>
  <si>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</si>
  <si>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</si>
  <si>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</si>
  <si>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</si>
  <si>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</si>
  <si>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</si>
  <si>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</si>
  <si>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</si>
  <si>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0180</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</si>
  <si>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</si>
  <si>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</si>
  <si>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</si>
  <si>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</si>
  <si>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</si>
  <si>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</si>
  <si>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</si>
  <si>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</si>
  <si>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</si>
  <si>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</si>
  <si>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</si>
  <si>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</si>
  <si>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</si>
  <si>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</si>
  <si>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</si>
  <si>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</si>
  <si>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</si>
  <si>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</si>
  <si>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</si>
  <si>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</si>
  <si>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</si>
  <si>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</si>
  <si>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</si>
  <si>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</si>
  <si>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</si>
  <si>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</si>
  <si>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</si>
  <si>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</si>
  <si>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</si>
  <si>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</si>
  <si>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</si>
  <si>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</si>
  <si>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</si>
  <si>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</si>
  <si>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</si>
  <si>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</si>
  <si>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</si>
  <si>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</si>
  <si>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</si>
  <si>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</si>
  <si>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</si>
  <si>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</si>
  <si>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</si>
  <si>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</si>
  <si>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</si>
  <si>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</si>
  <si>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</si>
  <si>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</si>
  <si>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</si>
  <si>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</si>
  <si>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</si>
  <si>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</si>
  <si>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</si>
  <si>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</si>
  <si>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</si>
  <si>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</si>
  <si>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</si>
  <si>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</si>
  <si>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</si>
  <si>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</si>
  <si>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</si>
  <si>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</si>
  <si>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</si>
  <si>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</si>
  <si>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</si>
  <si>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</si>
  <si>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</si>
  <si>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</si>
  <si>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</si>
  <si>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</si>
  <si>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</si>
  <si>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</si>
  <si>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</si>
  <si>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</si>
  <si>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</si>
  <si>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</si>
  <si>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</si>
  <si>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</si>
  <si>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</si>
  <si>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</si>
  <si>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</si>
  <si>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</si>
  <si>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</si>
  <si>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</si>
  <si>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</si>
  <si>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</si>
  <si>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</si>
  <si>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</si>
  <si>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</si>
  <si>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</si>
  <si>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</si>
  <si>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</si>
  <si>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</si>
  <si>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</si>
  <si>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</si>
  <si>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</si>
  <si>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</si>
  <si>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</si>
  <si>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</si>
  <si>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</si>
  <si>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</si>
  <si>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</si>
  <si>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</si>
  <si>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</si>
  <si>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</si>
  <si>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</si>
  <si>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</si>
  <si>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</si>
  <si>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</si>
  <si>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</si>
  <si>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</si>
  <si>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</si>
  <si>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</si>
  <si>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</si>
  <si>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</si>
  <si>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</si>
  <si>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</si>
  <si>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</si>
  <si>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</si>
  <si>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</si>
  <si>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</si>
  <si>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</si>
  <si>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</si>
  <si>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</si>
  <si>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</si>
  <si>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</si>
  <si>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</si>
  <si>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</si>
  <si>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</si>
  <si>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</si>
  <si>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</si>
  <si>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</si>
  <si>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</si>
  <si>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</si>
  <si>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</si>
  <si>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</si>
  <si>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</si>
  <si>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</si>
  <si>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</si>
  <si>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</si>
  <si>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</si>
  <si>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</si>
  <si>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</si>
  <si>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</si>
  <si>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</si>
  <si>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</si>
  <si>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</si>
  <si>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</si>
  <si>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</si>
  <si>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</si>
  <si>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</si>
  <si>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</si>
  <si>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</si>
  <si>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</si>
  <si>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</si>
  <si>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</si>
  <si>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</si>
  <si>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</si>
  <si>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</si>
  <si>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</si>
  <si>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</si>
  <si>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</si>
  <si>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</si>
  <si>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</si>
  <si>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</si>
  <si>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</si>
  <si>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</si>
  <si>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</si>
  <si>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</si>
  <si>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</si>
  <si>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</si>
  <si>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</si>
  <si>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</si>
  <si>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</si>
  <si>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</si>
  <si>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</si>
  <si>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</si>
  <si>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</si>
  <si>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</si>
  <si>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</si>
  <si>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</si>
  <si>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</si>
  <si>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</si>
  <si>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</si>
  <si>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</si>
  <si>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</si>
  <si>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</si>
  <si>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</si>
  <si>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</si>
  <si>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</si>
  <si>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</si>
  <si>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</si>
  <si>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</si>
  <si>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</si>
  <si>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</si>
  <si>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</si>
  <si>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</si>
  <si>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</si>
  <si>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</si>
  <si>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</si>
  <si>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</si>
  <si>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</si>
  <si>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</si>
  <si>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</si>
  <si>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</si>
  <si>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</si>
  <si>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</si>
  <si>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</si>
  <si>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</si>
  <si>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</si>
  <si>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</si>
  <si>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</si>
  <si>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</si>
  <si>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</si>
  <si>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</si>
  <si>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</si>
  <si>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</si>
  <si>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</si>
  <si>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</si>
  <si>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</si>
  <si>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</si>
  <si>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</si>
  <si>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</si>
  <si>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</si>
  <si>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</si>
  <si>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</si>
  <si>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</si>
  <si>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</si>
  <si>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</si>
  <si>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</si>
  <si>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</si>
  <si>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</si>
  <si>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</si>
  <si>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</si>
  <si>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</si>
  <si>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</si>
  <si>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</si>
  <si>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</si>
  <si>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</si>
  <si>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</si>
  <si>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</si>
  <si>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</si>
  <si>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</si>
  <si>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</si>
  <si>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</si>
  <si>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</si>
  <si>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</si>
  <si>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</si>
  <si>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</si>
  <si>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</si>
  <si>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</si>
  <si>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</si>
  <si>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</si>
  <si>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</si>
  <si>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</si>
  <si>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</si>
  <si>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</si>
  <si>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</si>
  <si>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</si>
  <si>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</si>
  <si>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</si>
  <si>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</si>
  <si>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</si>
  <si>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</si>
  <si>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</si>
  <si>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</si>
  <si>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</si>
  <si>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</si>
  <si>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</si>
  <si>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</si>
  <si>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</si>
  <si>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</si>
  <si>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</si>
  <si>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</si>
  <si>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</si>
  <si>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</si>
  <si>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</si>
  <si>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</si>
  <si>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</si>
  <si>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</si>
  <si>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</si>
  <si>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</si>
  <si>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</si>
  <si>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</si>
  <si>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</si>
  <si>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</si>
  <si>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</si>
  <si>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</si>
  <si>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</si>
  <si>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</si>
  <si>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</si>
  <si>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</si>
  <si>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</si>
  <si>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</si>
  <si>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</si>
  <si>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</si>
  <si>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</si>
  <si>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</si>
  <si>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</si>
  <si>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</si>
  <si>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</si>
  <si>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</si>
  <si>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</si>
  <si>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</si>
  <si>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</si>
  <si>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</si>
  <si>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</si>
  <si>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</si>
  <si>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</si>
  <si>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</si>
  <si>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</si>
  <si>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</si>
  <si>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</si>
  <si>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</si>
  <si>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</si>
  <si>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</si>
  <si>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</si>
  <si>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</si>
  <si>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</si>
  <si>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</si>
  <si>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</si>
  <si>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</si>
  <si>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</si>
  <si>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</si>
  <si>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</si>
  <si>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</si>
  <si>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</si>
  <si>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</si>
  <si>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</si>
  <si>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</si>
  <si>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</si>
  <si>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</si>
  <si>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</si>
  <si>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</si>
  <si>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</si>
  <si>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</si>
  <si>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</si>
  <si>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</si>
  <si>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</si>
  <si>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</si>
  <si>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</si>
  <si>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</si>
  <si>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</si>
  <si>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</si>
  <si>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</si>
  <si>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</si>
  <si>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</si>
  <si>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</si>
  <si>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</si>
  <si>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</si>
  <si>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</si>
  <si>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</si>
  <si>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</si>
  <si>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</si>
  <si>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</si>
  <si>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</si>
  <si>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</si>
  <si>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</si>
  <si>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</si>
  <si>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</si>
  <si>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</si>
  <si>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</si>
  <si>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</si>
  <si>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</si>
  <si>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</si>
  <si>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</si>
  <si>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</si>
  <si>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</si>
  <si>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</si>
  <si>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</si>
  <si>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</si>
  <si>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</si>
  <si>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</si>
  <si>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</si>
  <si>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</si>
  <si>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</si>
  <si>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</si>
  <si>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</si>
  <si>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</si>
  <si>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</si>
  <si>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</si>
  <si>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</si>
  <si>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</si>
  <si>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</si>
  <si>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</si>
  <si>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</si>
  <si>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</si>
  <si>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</si>
  <si>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</si>
  <si>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</si>
  <si>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</si>
  <si>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</si>
  <si>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</si>
  <si>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</si>
  <si>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</si>
  <si>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</si>
  <si>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</si>
  <si>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</si>
  <si>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</si>
  <si>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</si>
  <si>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</si>
  <si>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</si>
  <si>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</si>
  <si>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</si>
  <si>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</si>
  <si>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</si>
  <si>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</si>
  <si>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</si>
  <si>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</si>
  <si>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</si>
  <si>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</si>
  <si>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</si>
  <si>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</si>
  <si>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</si>
  <si>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</si>
  <si>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</si>
  <si>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</si>
  <si>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</si>
  <si>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</si>
  <si>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</si>
  <si>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</si>
  <si>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</si>
  <si>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</si>
  <si>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</si>
  <si>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</si>
  <si>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</si>
  <si>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</si>
  <si>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</si>
  <si>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</si>
  <si>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</si>
  <si>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</si>
  <si>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</si>
  <si>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</si>
  <si>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</si>
  <si>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</si>
  <si>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</si>
  <si>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</si>
  <si>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</si>
  <si>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</si>
  <si>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</si>
  <si>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</si>
  <si>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</si>
  <si>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</si>
  <si>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</si>
  <si>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</si>
  <si>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</si>
  <si>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</si>
  <si>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</si>
  <si>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</si>
  <si>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</si>
  <si>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</si>
  <si>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</si>
  <si>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</si>
  <si>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</si>
  <si>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</si>
  <si>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</si>
  <si>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</si>
  <si>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</si>
  <si>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</si>
  <si>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</si>
  <si>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</si>
  <si>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</si>
  <si>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</si>
  <si>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</si>
  <si>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</si>
  <si>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</si>
  <si>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</si>
  <si>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</si>
  <si>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</si>
  <si>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</si>
  <si>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</si>
  <si>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</si>
  <si>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</si>
  <si>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</si>
  <si>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</si>
  <si>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</si>
  <si>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</si>
  <si>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</si>
  <si>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</si>
  <si>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</si>
  <si>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</si>
  <si>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</si>
  <si>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</si>
  <si>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</si>
  <si>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</si>
  <si>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</si>
  <si>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</si>
  <si>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</si>
  <si>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</si>
  <si>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</si>
  <si>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</si>
  <si>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</si>
  <si>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</si>
  <si>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</si>
  <si>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</si>
  <si>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</si>
  <si>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</si>
  <si>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</si>
  <si>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</si>
  <si>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</si>
  <si>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</si>
  <si>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</si>
  <si>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</si>
  <si>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</si>
  <si>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</si>
  <si>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</si>
  <si>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</si>
  <si>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</si>
  <si>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</si>
  <si>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</si>
  <si>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</si>
  <si>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</si>
  <si>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</si>
  <si>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</si>
  <si>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</si>
  <si>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</si>
  <si>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</si>
  <si>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</si>
  <si>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</si>
  <si>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</si>
  <si>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</si>
  <si>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</si>
  <si>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</si>
  <si>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</si>
  <si>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</si>
  <si>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</si>
  <si>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</si>
  <si>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</si>
  <si>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</si>
  <si>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</si>
  <si>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</si>
  <si>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</si>
  <si>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</si>
  <si>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</si>
  <si>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</si>
  <si>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</si>
  <si>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</si>
  <si>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</si>
  <si>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</si>
  <si>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</si>
  <si>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</si>
  <si>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</si>
  <si>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</si>
  <si>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</si>
  <si>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</si>
  <si>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</si>
  <si>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</si>
  <si>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</si>
  <si>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</si>
  <si>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</si>
  <si>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</si>
  <si>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</si>
  <si>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</si>
  <si>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</si>
  <si>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</si>
  <si>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</si>
  <si>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</si>
  <si>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</si>
  <si>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</si>
  <si>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</si>
  <si>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</si>
  <si>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</si>
  <si>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</si>
  <si>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</si>
  <si>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</si>
  <si>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</si>
  <si>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</si>
  <si>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</si>
  <si>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</si>
  <si>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</si>
  <si>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</si>
  <si>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</si>
  <si>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</si>
  <si>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</si>
  <si>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</si>
  <si>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</si>
  <si>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</si>
  <si>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</si>
  <si>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</si>
  <si>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</si>
  <si>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</si>
  <si>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</si>
  <si>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</si>
  <si>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</si>
  <si>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</si>
  <si>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</si>
  <si>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</si>
  <si>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</si>
  <si>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</si>
  <si>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</si>
  <si>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</si>
  <si>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</si>
  <si>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</si>
  <si>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</si>
  <si>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</si>
  <si>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</si>
  <si>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</si>
  <si>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</si>
  <si>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</si>
  <si>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</si>
  <si>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</si>
  <si>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</si>
  <si>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</si>
  <si>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</si>
  <si>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</si>
  <si>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</si>
  <si>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</si>
  <si>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</si>
  <si>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</si>
  <si>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</si>
  <si>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</si>
  <si>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</si>
  <si>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</si>
  <si>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</si>
  <si>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</si>
  <si>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</si>
  <si>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</si>
  <si>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</si>
  <si>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</si>
  <si>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</si>
  <si>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</si>
  <si>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</si>
  <si>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</si>
  <si>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</si>
  <si>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</si>
  <si>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</si>
  <si>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</si>
  <si>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</si>
  <si>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</si>
  <si>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</si>
  <si>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</si>
  <si>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</si>
  <si>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</si>
  <si>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</si>
  <si>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</si>
  <si>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</si>
  <si>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</si>
  <si>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</si>
  <si>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</si>
  <si>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</si>
  <si>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</si>
  <si>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</si>
  <si>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</si>
  <si>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</si>
  <si>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</si>
  <si>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</si>
  <si>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</si>
  <si>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</si>
  <si>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</si>
  <si>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</si>
  <si>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</si>
  <si>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</si>
  <si>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</si>
  <si>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</si>
  <si>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</si>
  <si>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</si>
  <si>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</si>
  <si>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</si>
  <si>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</si>
  <si>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</si>
  <si>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</si>
  <si>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</si>
  <si>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</si>
  <si>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</si>
  <si>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</si>
  <si>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</si>
  <si>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</si>
  <si>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</si>
  <si>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</si>
  <si>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</si>
  <si>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</si>
  <si>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</si>
  <si>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</si>
  <si>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</si>
  <si>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</si>
  <si>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</si>
  <si>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</si>
  <si>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</si>
  <si>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</si>
  <si>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</si>
  <si>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</si>
  <si>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</si>
  <si>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</si>
  <si>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</si>
  <si>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</si>
  <si>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</si>
  <si>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</si>
  <si>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</si>
  <si>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</si>
  <si>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</si>
  <si>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</si>
  <si>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</si>
  <si>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</si>
  <si>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</si>
  <si>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</si>
  <si>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</si>
  <si>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</si>
  <si>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</si>
  <si>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</si>
  <si>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</si>
  <si>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</si>
  <si>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</si>
  <si>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</si>
  <si>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</si>
  <si>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</si>
  <si>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</si>
  <si>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</si>
  <si>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</si>
  <si>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</si>
  <si>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</si>
  <si>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</si>
  <si>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</si>
  <si>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</si>
  <si>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</si>
  <si>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</si>
  <si>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</si>
  <si>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</si>
  <si>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</si>
  <si>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</si>
  <si>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</si>
  <si>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</si>
  <si>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</si>
  <si>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</si>
  <si>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</si>
  <si>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</si>
  <si>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</si>
  <si>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</si>
  <si>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</si>
  <si>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</si>
  <si>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</si>
  <si>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</si>
  <si>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</si>
  <si>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</si>
  <si>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</si>
  <si>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</si>
  <si>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</si>
  <si>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</si>
  <si>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</si>
  <si>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</si>
  <si>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</si>
  <si>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</si>
  <si>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</si>
  <si>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</si>
  <si>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</si>
  <si>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</si>
  <si>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</si>
  <si>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</si>
  <si>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</si>
  <si>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</si>
  <si>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</si>
  <si>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</si>
  <si>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</si>
  <si>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</si>
  <si>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</si>
  <si>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</si>
  <si>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</si>
  <si>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</si>
  <si>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</si>
  <si>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</si>
  <si>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</si>
  <si>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</si>
  <si>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</si>
  <si>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</si>
  <si>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</si>
  <si>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</si>
  <si>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</si>
  <si>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</si>
  <si>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</si>
  <si>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</si>
  <si>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</si>
  <si>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</si>
  <si>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</si>
  <si>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</si>
  <si>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</si>
  <si>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</si>
  <si>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</si>
  <si>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</si>
  <si>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</si>
  <si>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</si>
  <si>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</si>
  <si>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</si>
  <si>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</si>
  <si>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</si>
  <si>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</si>
  <si>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</si>
  <si>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</si>
  <si>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</si>
  <si>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</si>
  <si>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</si>
  <si>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</si>
  <si>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</si>
  <si>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</si>
  <si>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</si>
  <si>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</si>
  <si>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</si>
  <si>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</si>
  <si>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</si>
  <si>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</si>
  <si>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</si>
  <si>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</si>
  <si>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</si>
  <si>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</si>
  <si>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</si>
  <si>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</si>
  <si>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</si>
  <si>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</si>
  <si>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</si>
  <si>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</si>
  <si>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</si>
  <si>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</si>
  <si>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</si>
  <si>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</si>
  <si>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</si>
  <si>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</si>
  <si>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</si>
  <si>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</si>
  <si>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</si>
  <si>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</si>
  <si>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</si>
  <si>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</si>
  <si>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</si>
  <si>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</si>
  <si>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</si>
  <si>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</si>
  <si>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</si>
  <si>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</si>
  <si>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</si>
  <si>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</si>
  <si>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</si>
  <si>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</si>
  <si>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</si>
  <si>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</si>
  <si>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</si>
  <si>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</si>
  <si>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</si>
  <si>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</si>
  <si>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</si>
  <si>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</si>
  <si>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</si>
  <si>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</si>
  <si>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</si>
  <si>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CAIXAS D'DAGUA, DE INSPECAO E DE GORDURA</t>
  </si>
  <si>
    <t>0181</t>
  </si>
  <si>
    <t>TAMPA DE CONCRETO ARMADO 60X60X5CM PARA CAIXA</t>
  </si>
  <si>
    <t>CAIXA DE PASSAGEM (INSPECAO) PRE-MOLDADA DN 60 CM</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</si>
  <si>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</si>
  <si>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</si>
  <si>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</si>
  <si>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</si>
  <si>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</si>
  <si>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</si>
  <si>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RALOS/CAIXA SIFONADA</t>
  </si>
  <si>
    <t>0182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</si>
  <si>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</si>
  <si>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</si>
  <si>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</si>
  <si>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</si>
  <si>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</si>
  <si>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</si>
  <si>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</si>
  <si>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APARELHOS SANITARIOS, LOUCAS, METAIS E OUTROS</t>
  </si>
  <si>
    <t>0183</t>
  </si>
  <si>
    <t>VASO SANITARIO SIFONADO CONVENCIONAL COM LOUÇA BRANCA, INCLUSO CONJUNTO DE LIGAÇÃO PARA BACIA SANITÁRIA AJUSTÁVEL - FORNECIMENTO E INSTALAÇÃO. AF_10/2016</t>
  </si>
  <si>
    <t>FOSSAS/SUMIDOUROS</t>
  </si>
  <si>
    <t>0184</t>
  </si>
  <si>
    <t>TAMPA EM CONCRETO ARMADO 60X60X5CM P/CX INSPECAO/FOSSA SEPTICA</t>
  </si>
  <si>
    <t>PONTOS DE AGUA/ESGOTO</t>
  </si>
  <si>
    <t>0185</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</si>
  <si>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</si>
  <si>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</si>
  <si>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</si>
  <si>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0271</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</si>
  <si>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</si>
  <si>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</si>
  <si>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</si>
  <si>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</si>
  <si>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</si>
  <si>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</si>
  <si>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</si>
  <si>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</si>
  <si>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</si>
  <si>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</si>
  <si>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</si>
  <si>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</si>
  <si>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</si>
  <si>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</si>
  <si>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</si>
  <si>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</si>
  <si>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</si>
  <si>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</si>
  <si>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</si>
  <si>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</si>
  <si>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</si>
  <si>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</si>
  <si>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</si>
  <si>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</si>
  <si>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</si>
  <si>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</si>
  <si>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</si>
  <si>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</si>
  <si>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</si>
  <si>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</si>
  <si>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</si>
  <si>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</si>
  <si>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</si>
  <si>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</si>
  <si>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</si>
  <si>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</si>
  <si>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</si>
  <si>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HIDROMETRO</t>
  </si>
  <si>
    <t>0272</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</si>
  <si>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</si>
  <si>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</si>
  <si>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</si>
  <si>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</si>
  <si>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</si>
  <si>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</si>
  <si>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</si>
  <si>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</si>
  <si>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</si>
  <si>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</si>
  <si>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</si>
  <si>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</si>
  <si>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</si>
  <si>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</si>
  <si>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</si>
  <si>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0297</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</si>
  <si>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</si>
  <si>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</si>
  <si>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</si>
  <si>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</si>
  <si>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</si>
  <si>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</si>
  <si>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</si>
  <si>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</si>
  <si>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</si>
  <si>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</si>
  <si>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</si>
  <si>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</si>
  <si>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</si>
  <si>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</si>
  <si>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</si>
  <si>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</si>
  <si>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</si>
  <si>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</si>
  <si>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</si>
  <si>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</si>
  <si>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</si>
  <si>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</si>
  <si>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</si>
  <si>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</si>
  <si>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</si>
  <si>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</si>
  <si>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</si>
  <si>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</si>
  <si>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</si>
  <si>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</si>
  <si>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</si>
  <si>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</si>
  <si>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</si>
  <si>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</si>
  <si>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</si>
  <si>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</si>
  <si>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</si>
  <si>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</si>
  <si>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</si>
  <si>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</si>
  <si>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</si>
  <si>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</si>
  <si>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</si>
  <si>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</si>
  <si>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</si>
  <si>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</si>
  <si>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</si>
  <si>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</si>
  <si>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</si>
  <si>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</si>
  <si>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</si>
  <si>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</si>
  <si>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</si>
  <si>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</si>
  <si>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</si>
  <si>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</si>
  <si>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</si>
  <si>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</si>
  <si>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</si>
  <si>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INSTALACOES DE PRODUCAO</t>
  </si>
  <si>
    <t>INPR</t>
  </si>
  <si>
    <t>INSTALACAO DE BOMBAS EM GERAL</t>
  </si>
  <si>
    <t>0232</t>
  </si>
  <si>
    <t>INSTALACAO DE COMPRESSOR DE AR OU SOPRADOR</t>
  </si>
  <si>
    <t>73826/1</t>
  </si>
  <si>
    <t>INSTALACAO DE COMPRESSOR DE AR, POTENCIA &lt;= 5 CV</t>
  </si>
  <si>
    <t>73826/2</t>
  </si>
  <si>
    <t>INSTALACAO DE COMPRESSOR DE AR, POTENCIA &gt; 5 E &lt;= 10 CV</t>
  </si>
  <si>
    <t>INSTALACAO DE CONJUNTO MOTO BOMBA SUBMERSIVEL</t>
  </si>
  <si>
    <t>73834/1</t>
  </si>
  <si>
    <t>73834/2</t>
  </si>
  <si>
    <t>INSTALACAO DE CONJ.MOTO BOMBA SUBMERSIVEL DE 11 A 25 CV</t>
  </si>
  <si>
    <t>73834/3</t>
  </si>
  <si>
    <t>INSTALACAO DE CONJ.MOTO BOMBA SUBMERSIVEL DE 26 A 50 CV</t>
  </si>
  <si>
    <t>73834/4</t>
  </si>
  <si>
    <t>INSTALACAO DE CONJ.MOTO BOMBA SUBMERSIVEL DE 51 A 100 CV</t>
  </si>
  <si>
    <t>INSTALACAO DE CONJUNTO MOTO BOMBA VERTICAL</t>
  </si>
  <si>
    <t>73835/1</t>
  </si>
  <si>
    <t>INSTALACAO DE CONJ.MOTO BOMBA VERTICAL POT &lt;= 100 CV</t>
  </si>
  <si>
    <t>73835/2</t>
  </si>
  <si>
    <t>INSTALACAO DE CONJ.MOTO BOMBA VERTICAL 100 &lt; POT &lt;= 200 CV</t>
  </si>
  <si>
    <t>73835/3</t>
  </si>
  <si>
    <t>INSTALACAO DE CONJ.MOTO BOMBA VERTICAL 200 &lt; POT &lt;= 300 CV</t>
  </si>
  <si>
    <t>INSTALACAO DE CONJUNTO MOTO BOMBA HORIZONTAL</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</si>
  <si>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</si>
  <si>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</si>
  <si>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</si>
  <si>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</si>
  <si>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</si>
  <si>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</si>
  <si>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</si>
  <si>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</si>
  <si>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INSTALACAO DE CONJUNTO MOTO BOMBA SUBMERSO/POSICIONAMENTO</t>
  </si>
  <si>
    <t>73837/1</t>
  </si>
  <si>
    <t>INSTALACAO DE CONJ.MOTO BOMBA SUBMERSO ATE 5 CV</t>
  </si>
  <si>
    <t>73837/2</t>
  </si>
  <si>
    <t>INSTALACAO DE CONJ.MOTO BOMBA SUBMERSO DE 6 A 25 CV</t>
  </si>
  <si>
    <t>73837/3</t>
  </si>
  <si>
    <t>INSTALACAO DE CONJ.MOTO BOMBA SUBMERSO DE 26 A 50 CV</t>
  </si>
  <si>
    <t>LIGACOES PREDIAIS AGUA/ESGOTO/ENERGIA/TELEFONE</t>
  </si>
  <si>
    <t>LIPR</t>
  </si>
  <si>
    <t>LIGACOES PREDIAIS DE ESGOTO</t>
  </si>
  <si>
    <t>0059</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</si>
  <si>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</si>
  <si>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</si>
  <si>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</si>
  <si>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</si>
  <si>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</si>
  <si>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</si>
  <si>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</si>
  <si>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</si>
  <si>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</si>
  <si>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</si>
  <si>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</si>
  <si>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</si>
  <si>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ESCAVACAO E CARGA MATERIAL 1A CATEGORIA</t>
  </si>
  <si>
    <t>74151/1</t>
  </si>
  <si>
    <t>ESCAVACAO E CARGA MATERIAL 1A CATEGORIA, UTILIZANDO TRATOR DE ESTEIRAS DE 110 A 160HP COM LAMINA, PESO OPERACIONAL * 13T  E PA CARREGADEIRA COM 170 HP.</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</si>
  <si>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</si>
  <si>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</si>
  <si>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</si>
  <si>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</si>
  <si>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</si>
  <si>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</si>
  <si>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</si>
  <si>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</si>
  <si>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ESCAVACAO DE MATERIAL 1A. CATEGORIA (SUBLEITO)</t>
  </si>
  <si>
    <t>74205/1</t>
  </si>
  <si>
    <t>ESCAVACAO MECANICA DE MATERIAL 1A. CATEGORIA, PROVENIENTE DE CORTE DE SUBLEITO (C/TRATOR ESTEIRAS  160HP)</t>
  </si>
  <si>
    <t>ESCAVACAO MECANICA PARA ACERTO DE TALUDES, EM MATERIAL DE 1A CATEGORIA, COM ESCAVADEIRA HIDRAULICA</t>
  </si>
  <si>
    <t>ESCAVACAO MECANICA, A CEU ABERTO, EM MATERIAL DE 1A CATEGORIA, COM ESCAVADEIRA HIDRAULICA, CAPACIDADE DE 0,78 M3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</si>
  <si>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</si>
  <si>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</si>
  <si>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</si>
  <si>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</si>
  <si>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</si>
  <si>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</si>
  <si>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</si>
  <si>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</si>
  <si>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</si>
  <si>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ESCAVACAO DE VALAS</t>
  </si>
  <si>
    <t>0019</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</si>
  <si>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</si>
  <si>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</si>
  <si>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</si>
  <si>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MANUAL DE VALAS</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</si>
  <si>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</si>
  <si>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</si>
  <si>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</si>
  <si>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</si>
  <si>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</si>
  <si>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</si>
  <si>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</si>
  <si>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</si>
  <si>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</si>
  <si>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</si>
  <si>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</si>
  <si>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</si>
  <si>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</si>
  <si>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</si>
  <si>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</si>
  <si>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</si>
  <si>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</si>
  <si>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</si>
  <si>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</si>
  <si>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</si>
  <si>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</si>
  <si>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</si>
  <si>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COM OU S/COMPACTACAO</t>
  </si>
  <si>
    <t>0020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</si>
  <si>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</si>
  <si>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</si>
  <si>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</si>
  <si>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</si>
  <si>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</si>
  <si>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</si>
  <si>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</si>
  <si>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</si>
  <si>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</si>
  <si>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</si>
  <si>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</si>
  <si>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</si>
  <si>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</si>
  <si>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</si>
  <si>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</si>
  <si>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</si>
  <si>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</si>
  <si>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</si>
  <si>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</si>
  <si>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</si>
  <si>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</si>
  <si>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</si>
  <si>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</si>
  <si>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</si>
  <si>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ATERRO/REATERRO DE VALAS COM OU S/COMPACTACAO</t>
  </si>
  <si>
    <t>0021</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</si>
  <si>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</si>
  <si>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</si>
  <si>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</si>
  <si>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</si>
  <si>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</si>
  <si>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</si>
  <si>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MANUAL DE VALAS COM COMPACTAÇÃO MECANIZADA. AF_04/2016</t>
  </si>
  <si>
    <t>REATERRO MANUAL APILOADO COM SOQUETE. AF_10/2017</t>
  </si>
  <si>
    <t>CARGA, DESCARGA E/OU TRANSPORTE DE MATERIAIS</t>
  </si>
  <si>
    <t>0022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</si>
  <si>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</si>
  <si>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</si>
  <si>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</si>
  <si>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BRITA PARA TRATAMENTOS SUPERFICIAIS,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</si>
  <si>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</si>
  <si>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</si>
  <si>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</si>
  <si>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</si>
  <si>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</si>
  <si>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</si>
  <si>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</si>
  <si>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</si>
  <si>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</si>
  <si>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</si>
  <si>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</si>
  <si>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TRANSPORTE DE ENTULHO COM CAMINHÃO BASCULANTE 6 M3, RODOVIA PAVIMENTADA, DMT ATE 0,5 KM</t>
  </si>
  <si>
    <t>CARGA E DESCARGA MECANIZADA</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</si>
  <si>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</si>
  <si>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</si>
  <si>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</si>
  <si>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</si>
  <si>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</si>
  <si>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</si>
  <si>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</si>
  <si>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</si>
  <si>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</si>
  <si>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</si>
  <si>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</si>
  <si>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</si>
  <si>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</si>
  <si>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REGULARIZACAO E APILOAMENTO DE FUNDO DE VALAS</t>
  </si>
  <si>
    <t>0225</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</si>
  <si>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</si>
  <si>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</si>
  <si>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</si>
  <si>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</si>
  <si>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</si>
  <si>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</si>
  <si>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</si>
  <si>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</si>
  <si>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</si>
  <si>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</si>
  <si>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</si>
  <si>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</si>
  <si>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</si>
  <si>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</si>
  <si>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</si>
  <si>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</si>
  <si>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</si>
  <si>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</si>
  <si>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</si>
  <si>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COMPACTACAO OU APILOAMENTO</t>
  </si>
  <si>
    <t>0283</t>
  </si>
  <si>
    <t>UMIDIFICAÇÃO DE MATERIAL PARA VALAS COM CAMINHÃO PIPA 10000L. AF_11/2016</t>
  </si>
  <si>
    <t>PAREDES/PAINEIS</t>
  </si>
  <si>
    <t>PARE</t>
  </si>
  <si>
    <t>ALVENARIA DE TIJOLOS CERAMICOS</t>
  </si>
  <si>
    <t>0063</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</si>
  <si>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</si>
  <si>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</si>
  <si>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</si>
  <si>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</si>
  <si>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</si>
  <si>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</si>
  <si>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</si>
  <si>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</si>
  <si>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</si>
  <si>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</si>
  <si>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</si>
  <si>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</si>
  <si>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</si>
  <si>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</si>
  <si>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</si>
  <si>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</si>
  <si>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</si>
  <si>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</si>
  <si>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</si>
  <si>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</si>
  <si>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</si>
  <si>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</si>
  <si>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</si>
  <si>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</si>
  <si>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</si>
  <si>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</si>
  <si>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</si>
  <si>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</si>
  <si>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</si>
  <si>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</si>
  <si>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</si>
  <si>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</si>
  <si>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</si>
  <si>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</si>
  <si>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</si>
  <si>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</si>
  <si>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</si>
  <si>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</si>
  <si>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</si>
  <si>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</si>
  <si>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</si>
  <si>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</si>
  <si>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</si>
  <si>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</si>
  <si>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</si>
  <si>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</si>
  <si>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</si>
  <si>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</si>
  <si>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</si>
  <si>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</si>
  <si>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</si>
  <si>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</si>
  <si>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</si>
  <si>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</si>
  <si>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</si>
  <si>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</si>
  <si>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</si>
  <si>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</si>
  <si>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</si>
  <si>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</si>
  <si>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</si>
  <si>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</si>
  <si>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</si>
  <si>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</si>
  <si>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</si>
  <si>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</si>
  <si>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</si>
  <si>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</si>
  <si>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</si>
  <si>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</si>
  <si>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</si>
  <si>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</si>
  <si>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</si>
  <si>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</si>
  <si>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</si>
  <si>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</si>
  <si>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</si>
  <si>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</si>
  <si>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</si>
  <si>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</si>
  <si>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</si>
  <si>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</si>
  <si>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</si>
  <si>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</si>
  <si>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</si>
  <si>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</si>
  <si>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</si>
  <si>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</si>
  <si>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</si>
  <si>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</si>
  <si>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</si>
  <si>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BLOCOS DE CONCRETO</t>
  </si>
  <si>
    <t>0065</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</si>
  <si>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</si>
  <si>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</si>
  <si>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</si>
  <si>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</si>
  <si>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</si>
  <si>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</si>
  <si>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</si>
  <si>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</si>
  <si>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</si>
  <si>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</si>
  <si>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</si>
  <si>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</si>
  <si>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</si>
  <si>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</si>
  <si>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</si>
  <si>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</si>
  <si>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</si>
  <si>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</si>
  <si>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</si>
  <si>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</si>
  <si>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</si>
  <si>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</si>
  <si>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</si>
  <si>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</si>
  <si>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</si>
  <si>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</si>
  <si>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</si>
  <si>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</si>
  <si>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</si>
  <si>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</si>
  <si>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</si>
  <si>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</si>
  <si>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</si>
  <si>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</si>
  <si>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</si>
  <si>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</si>
  <si>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</si>
  <si>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</si>
  <si>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</si>
  <si>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</si>
  <si>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</si>
  <si>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</si>
  <si>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</si>
  <si>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</si>
  <si>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</si>
  <si>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</si>
  <si>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</si>
  <si>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</si>
  <si>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</si>
  <si>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</si>
  <si>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</si>
  <si>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</si>
  <si>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</si>
  <si>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</si>
  <si>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</si>
  <si>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</si>
  <si>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</si>
  <si>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</si>
  <si>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</si>
  <si>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</si>
  <si>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</si>
  <si>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</si>
  <si>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VIDRO</t>
  </si>
  <si>
    <t>0067</t>
  </si>
  <si>
    <t>DIVISORIAS/MARMORE/GRANITO/MARMORITE/CONCRETO/MAD.AGLOM.</t>
  </si>
  <si>
    <t>0070</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</si>
  <si>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</si>
  <si>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</si>
  <si>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</si>
  <si>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</si>
  <si>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PAREDE DIVISORIA PARA SANITARIOS E BANHEIROS</t>
  </si>
  <si>
    <t>73774/1</t>
  </si>
  <si>
    <t>DIVISORIA EM MARMORITE ESPESSURA 35MM, CHUMBAMENTO NO PISO E PAREDE COM ARGAMASSA DE CIMENTO E AREIA, POLIMENTO MANUAL, EXCLUSIVE FERRAGENS</t>
  </si>
  <si>
    <t>PAINEL DIVISORIO MADEIRA</t>
  </si>
  <si>
    <t>73909/1</t>
  </si>
  <si>
    <t>DIVISORIA EM MADEIRA COMPENSADA RESINADA ESPESSURA 6MM, ESTRUTURADA EM MADEIRA DE LEI 3"X3"</t>
  </si>
  <si>
    <t>PAINEL DIVISORIO MARMORE/GRANITO</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</si>
  <si>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</si>
  <si>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</si>
  <si>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</si>
  <si>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</si>
  <si>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</si>
  <si>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</si>
  <si>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</si>
  <si>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</si>
  <si>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</si>
  <si>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</si>
  <si>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</si>
  <si>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</si>
  <si>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</si>
  <si>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</si>
  <si>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</si>
  <si>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</si>
  <si>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</si>
  <si>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</si>
  <si>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</si>
  <si>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</si>
  <si>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BLOCO-CONCRETO CELULAR</t>
  </si>
  <si>
    <t>0251</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</si>
  <si>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</si>
  <si>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</si>
  <si>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</si>
  <si>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</si>
  <si>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</si>
  <si>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</si>
  <si>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</si>
  <si>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</si>
  <si>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</si>
  <si>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83695/1</t>
  </si>
  <si>
    <t>REJUNTAMENTO PAVIMENTACAO PARALELEPIPEDO BETUME CASCALH INCL MATERIAIS</t>
  </si>
  <si>
    <t>RECOMPOSICAO DE REVESTIMENTO PRIMARIO MEDIDO P/ VOLUME COMPACTADO</t>
  </si>
  <si>
    <t>REGULARIZACAO/REFORCO DE SUBLEITO</t>
  </si>
  <si>
    <t>0055</t>
  </si>
  <si>
    <t>EXECUCAO DE SUB-LEITO, LEITO, SUB-BASE, BASE ETC</t>
  </si>
  <si>
    <t>0056</t>
  </si>
  <si>
    <t>EXECUCAO DE PAVIMENTACOES DIVERSAS</t>
  </si>
  <si>
    <t>0057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</si>
  <si>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</si>
  <si>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</si>
  <si>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</si>
  <si>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</si>
  <si>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</si>
  <si>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</si>
  <si>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</si>
  <si>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</si>
  <si>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</si>
  <si>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</si>
  <si>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</si>
  <si>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</si>
  <si>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</si>
  <si>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</si>
  <si>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</si>
  <si>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</si>
  <si>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</si>
  <si>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</si>
  <si>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</si>
  <si>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</si>
  <si>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</si>
  <si>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</si>
  <si>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</si>
  <si>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</si>
  <si>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SINALIZACAO HORIZONTAL/VERTICAL</t>
  </si>
  <si>
    <t>0249</t>
  </si>
  <si>
    <t>SINALIZACAO HORIZONTAL COM TINTA RETRORREFLETIVA A BASE DE RESINA ACRILICA COM MICROESFERAS DE VIDRO</t>
  </si>
  <si>
    <t>CAIACAO EM MEIO FIO</t>
  </si>
  <si>
    <t>FABRICACAO/EXECUCAO DE CBUQ/PRE-MISTURADOS</t>
  </si>
  <si>
    <t>0287</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</si>
  <si>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</si>
  <si>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</si>
  <si>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</si>
  <si>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</si>
  <si>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</si>
  <si>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</si>
  <si>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</si>
  <si>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</si>
  <si>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</si>
  <si>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</si>
  <si>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</si>
  <si>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</si>
  <si>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</si>
  <si>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</si>
  <si>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</si>
  <si>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</si>
  <si>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</si>
  <si>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</si>
  <si>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</si>
  <si>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</si>
  <si>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</si>
  <si>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</si>
  <si>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</si>
  <si>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</si>
  <si>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</si>
  <si>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</si>
  <si>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</si>
  <si>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</si>
  <si>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</si>
  <si>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</si>
  <si>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</si>
  <si>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</si>
  <si>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</si>
  <si>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</si>
  <si>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</si>
  <si>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</si>
  <si>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</si>
  <si>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</si>
  <si>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</si>
  <si>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</si>
  <si>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</si>
  <si>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</si>
  <si>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</si>
  <si>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</si>
  <si>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</si>
  <si>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</si>
  <si>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</si>
  <si>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</si>
  <si>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</si>
  <si>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</si>
  <si>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</si>
  <si>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</si>
  <si>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0157</t>
  </si>
  <si>
    <t>PINTURA EM VERNIZ SINTETICO BRILHANTE EM MADEIRA, TRES DEMAOS</t>
  </si>
  <si>
    <t>VERNIZ SINTETICO EM MADEIRA, DUAS DEMAOS</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</si>
  <si>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</si>
  <si>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</si>
  <si>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</si>
  <si>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</si>
  <si>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</si>
  <si>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</si>
  <si>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</si>
  <si>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</si>
  <si>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</si>
  <si>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</si>
  <si>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</si>
  <si>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</si>
  <si>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</si>
  <si>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PINTURA EM ESQUADRIAS DE MADEIRA</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</si>
  <si>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</si>
  <si>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</si>
  <si>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</si>
  <si>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</si>
  <si>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</si>
  <si>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</si>
  <si>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</si>
  <si>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PINTURA PARA METAL</t>
  </si>
  <si>
    <t>0158</t>
  </si>
  <si>
    <t>PINTURA PARA PISO</t>
  </si>
  <si>
    <t>0161</t>
  </si>
  <si>
    <t>PINTURA ACRILICA DE FAIXAS DE DEMARCACAO EM QUADRA POLIESPORTIVA, 5 CM DE LARGURA</t>
  </si>
  <si>
    <t>PINTURAS IMPERMEABILIZANTES</t>
  </si>
  <si>
    <t>73978/1</t>
  </si>
  <si>
    <t>PINTURA HIDROFUGANTE COM SILICONE SOBRE PISO CIMENTADO, UMA DEMAO</t>
  </si>
  <si>
    <t>PINTURA ACRILICA EM PISO CIMENTADO DUAS DEMAOS</t>
  </si>
  <si>
    <t>74245/1</t>
  </si>
  <si>
    <t>PINTURA COM TINTA A BASE DE BORRACHA CLORADA , DE FAIXAS DE DEMARCACAO, EM QUADRA POLIESPORTIVA, 5 CM DE LARGURA.</t>
  </si>
  <si>
    <t>MARCACAO DE QUADRAS E PINTURAS DE PISOS</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</si>
  <si>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</si>
  <si>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</si>
  <si>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</si>
  <si>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</si>
  <si>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</si>
  <si>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PISOS</t>
  </si>
  <si>
    <t>PISO</t>
  </si>
  <si>
    <t>PISO DE MADEIRA</t>
  </si>
  <si>
    <t>0112</t>
  </si>
  <si>
    <t>RECOLOCACAO DE TACOS DE MADEIRA COM REAPROVEITAMENTO DE MATERIAL E ASSENTAMENTO COM ARGAMASSA 1:4 (CIMENTO E AREIA)</t>
  </si>
  <si>
    <t>PISO EM MADEIRA</t>
  </si>
  <si>
    <t>73734/1</t>
  </si>
  <si>
    <t>PISO EM TACO DE MADEIRA 7X21CM, ASSENTADO COM ARGAMASSA TRACO 1:4 (CIMENTO E AREIA MEDIA)</t>
  </si>
  <si>
    <t>PISO EM TACO DE MADEIRA 7X21CM, FIXADO COM COLA BASE DE PVA</t>
  </si>
  <si>
    <t>PISO CERAMICO</t>
  </si>
  <si>
    <t>0113</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</si>
  <si>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</si>
  <si>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</si>
  <si>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</si>
  <si>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</si>
  <si>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</si>
  <si>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</si>
  <si>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</si>
  <si>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</si>
  <si>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</si>
  <si>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</si>
  <si>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</si>
  <si>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</si>
  <si>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</si>
  <si>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</si>
  <si>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</si>
  <si>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</si>
  <si>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</si>
  <si>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</si>
  <si>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</si>
  <si>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</si>
  <si>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PEDRA</t>
  </si>
  <si>
    <t>0115</t>
  </si>
  <si>
    <t>PISO EM PEDRA</t>
  </si>
  <si>
    <t>73743/1</t>
  </si>
  <si>
    <t>PISO EM PEDRA SÃO TOME ASSENTADO SOBRE ARGAMASSA 1:3 (CIMENTO E AREIA) REJUNTADO COM CIMENTO BRANCO</t>
  </si>
  <si>
    <t>PISO PEDRA</t>
  </si>
  <si>
    <t>73921/2</t>
  </si>
  <si>
    <t>PISO EM PEDRA ARDOSIA ASSENTADO SOBRE ARGAMASSA COLANTE REJUNTADO COM CIMENTO COMUM</t>
  </si>
  <si>
    <t>PISO EM PEDRA PORTUGUESA ASSENTADO SOBRE BASE DE AREIA, REJUNTADO COM CIMENTO COMUM</t>
  </si>
  <si>
    <t>PISO VINILICO/BORRACHA</t>
  </si>
  <si>
    <t>0116</t>
  </si>
  <si>
    <t>PISO DE BORRACHA FRISADO, ESPESSURA 7MM, ASSENTADO COM ARGAMASSA TRACO 1:3 (CIMENTO E AREIA)</t>
  </si>
  <si>
    <t>PISO DE BORRACHA PASTILHADO, ESPESSURA 7MM, ASSENTADO COM ARGAMASSA TRACO 1:3 (CIMENTO E AREIA)</t>
  </si>
  <si>
    <t>PLURIGOMA</t>
  </si>
  <si>
    <t>73876/1</t>
  </si>
  <si>
    <t>PISO DE BORRACHA PASTILHADO, ESPESSURA 7MM, FIXADO COM COLA</t>
  </si>
  <si>
    <t>PISO DE BORRACHA CANELADA, ESPESSURA 3,5MM, FIXADO COM COLA</t>
  </si>
  <si>
    <t>ASSENTAMENTO DE PISO DE BORRACHA PASTILHADA FIXADO COM COLA</t>
  </si>
  <si>
    <t>PISO DE ALTA RESISTENCIA</t>
  </si>
  <si>
    <t>0117</t>
  </si>
  <si>
    <t>APLICACAO DE TINTA A BASE DE EPOXI SOBRE PISO</t>
  </si>
  <si>
    <t>PISO GRANILITE/MARMORITE</t>
  </si>
  <si>
    <t>0118</t>
  </si>
  <si>
    <t>PISO EM GRANILITE, MARMORITE OU GRANITINA ESPESSURA 8 MM, INCLUSO JUNTAS DE DILATACAO PLASTICAS</t>
  </si>
  <si>
    <t>SOLEIRA DE MARMORE/GRANITO</t>
  </si>
  <si>
    <t>0122</t>
  </si>
  <si>
    <t>SOLEIRA MARMORE BRANCO</t>
  </si>
  <si>
    <t>74111/1</t>
  </si>
  <si>
    <t>SOLEIRA / TABEIRA EM MARMORE BRANCO COMUM, POLIDO, LARGURA 5 CM, ESPESSURA 2 CM, ASSENTADA COM ARGAMASSA COLANTE</t>
  </si>
  <si>
    <t>RODAPE DE MADEIRA</t>
  </si>
  <si>
    <t>0130</t>
  </si>
  <si>
    <t>RODAPES DE MADEIRA</t>
  </si>
  <si>
    <t>73886/1</t>
  </si>
  <si>
    <t>RODAPE EM MADEIRA, ALTURA 7CM, FIXADO EM PECAS DE MADEIRA</t>
  </si>
  <si>
    <t>RODAPE EM MADEIRA, ALTURA 7CM, FIXADO COM COLA</t>
  </si>
  <si>
    <t>RODAPE CERAMICO</t>
  </si>
  <si>
    <t>0131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</si>
  <si>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</si>
  <si>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</si>
  <si>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</si>
  <si>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</si>
  <si>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</si>
  <si>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</si>
  <si>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RODAPE DE MARMORITE</t>
  </si>
  <si>
    <t>73850/1</t>
  </si>
  <si>
    <t>RODAPE EM MARMORITE, ALTURA 10CM</t>
  </si>
  <si>
    <t>RODAPE EM ARDOSIA ASSENTADO COM ARGAMASSA TRACO 1:4 (CIMENTO E AREIA) ALTURA 10CM</t>
  </si>
  <si>
    <t>PISO CONCRETO</t>
  </si>
  <si>
    <t>0258</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</si>
  <si>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</si>
  <si>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</si>
  <si>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</si>
  <si>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</si>
  <si>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</si>
  <si>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</si>
  <si>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</si>
  <si>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</si>
  <si>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</si>
  <si>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</si>
  <si>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</si>
  <si>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</si>
  <si>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REGULARIZACAO DE CONTRA-PISOS E OUTRAS SUPERFICIES</t>
  </si>
  <si>
    <t>0264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</si>
  <si>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</si>
  <si>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</si>
  <si>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</si>
  <si>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</si>
  <si>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</si>
  <si>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</si>
  <si>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</si>
  <si>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</si>
  <si>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</si>
  <si>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</si>
  <si>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</si>
  <si>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</si>
  <si>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</si>
  <si>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</si>
  <si>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</si>
  <si>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</si>
  <si>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</si>
  <si>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</si>
  <si>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</si>
  <si>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</si>
  <si>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</si>
  <si>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</si>
  <si>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</si>
  <si>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</si>
  <si>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</si>
  <si>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</si>
  <si>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</si>
  <si>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</si>
  <si>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</si>
  <si>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</si>
  <si>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</si>
  <si>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</si>
  <si>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</si>
  <si>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</si>
  <si>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</si>
  <si>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</si>
  <si>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</si>
  <si>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</si>
  <si>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</si>
  <si>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</si>
  <si>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</si>
  <si>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</si>
  <si>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</si>
  <si>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</si>
  <si>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</si>
  <si>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</si>
  <si>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</si>
  <si>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</si>
  <si>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</si>
  <si>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</si>
  <si>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</si>
  <si>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</si>
  <si>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</si>
  <si>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</si>
  <si>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</si>
  <si>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</si>
  <si>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</si>
  <si>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</si>
  <si>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</si>
  <si>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</si>
  <si>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</si>
  <si>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</si>
  <si>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</si>
  <si>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</si>
  <si>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</si>
  <si>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</si>
  <si>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</si>
  <si>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</si>
  <si>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</si>
  <si>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</si>
  <si>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</si>
  <si>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</si>
  <si>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</si>
  <si>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</si>
  <si>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VINILICO/BORRACHA</t>
  </si>
  <si>
    <t>0308</t>
  </si>
  <si>
    <t>RODAPE BORRACHA LISO, ALTURA = 7CM, ESPESSURA = 2 MM, PARA ARGAMASSA</t>
  </si>
  <si>
    <t>REVESTIMENTO E TRATAMENTO DE SUPERFICIES</t>
  </si>
  <si>
    <t>REVE</t>
  </si>
  <si>
    <t>CHAPISCO</t>
  </si>
  <si>
    <t>0106</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</si>
  <si>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</si>
  <si>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</si>
  <si>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</si>
  <si>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</si>
  <si>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</si>
  <si>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</si>
  <si>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</si>
  <si>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</si>
  <si>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</si>
  <si>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</si>
  <si>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</si>
  <si>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</si>
  <si>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</si>
  <si>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</si>
  <si>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</si>
  <si>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</si>
  <si>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</si>
  <si>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</si>
  <si>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</si>
  <si>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</si>
  <si>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</si>
  <si>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</si>
  <si>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</si>
  <si>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</si>
  <si>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</si>
  <si>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</si>
  <si>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</si>
  <si>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</si>
  <si>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</si>
  <si>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</si>
  <si>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</si>
  <si>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</si>
  <si>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</si>
  <si>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</si>
  <si>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</si>
  <si>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</si>
  <si>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</si>
  <si>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</si>
  <si>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</si>
  <si>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</si>
  <si>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</si>
  <si>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</si>
  <si>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</si>
  <si>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</si>
  <si>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</si>
  <si>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</si>
  <si>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</si>
  <si>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</si>
  <si>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</si>
  <si>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</si>
  <si>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</si>
  <si>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</si>
  <si>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</si>
  <si>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</si>
  <si>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</si>
  <si>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</si>
  <si>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</si>
  <si>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</si>
  <si>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</si>
  <si>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</si>
  <si>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</si>
  <si>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</si>
  <si>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</si>
  <si>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</si>
  <si>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</si>
  <si>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</si>
  <si>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</si>
  <si>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</si>
  <si>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</si>
  <si>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</si>
  <si>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</si>
  <si>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</si>
  <si>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</si>
  <si>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</si>
  <si>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</si>
  <si>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</si>
  <si>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</si>
  <si>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</si>
  <si>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</si>
  <si>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</si>
  <si>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</si>
  <si>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</si>
  <si>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</si>
  <si>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</si>
  <si>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</si>
  <si>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</si>
  <si>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</si>
  <si>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</si>
  <si>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</si>
  <si>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</si>
  <si>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</si>
  <si>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</si>
  <si>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</si>
  <si>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</si>
  <si>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</si>
  <si>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</si>
  <si>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</si>
  <si>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</si>
  <si>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</si>
  <si>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</si>
  <si>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</si>
  <si>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</si>
  <si>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</si>
  <si>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</si>
  <si>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</si>
  <si>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</si>
  <si>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</si>
  <si>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</si>
  <si>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</si>
  <si>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</si>
  <si>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</si>
  <si>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</si>
  <si>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</si>
  <si>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</si>
  <si>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</si>
  <si>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</si>
  <si>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</si>
  <si>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</si>
  <si>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</si>
  <si>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</si>
  <si>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</si>
  <si>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</si>
  <si>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</si>
  <si>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</si>
  <si>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</si>
  <si>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</si>
  <si>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</si>
  <si>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</si>
  <si>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</si>
  <si>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</si>
  <si>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</si>
  <si>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</si>
  <si>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</si>
  <si>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</si>
  <si>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</si>
  <si>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</si>
  <si>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</si>
  <si>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</si>
  <si>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</si>
  <si>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</si>
  <si>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</si>
  <si>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</si>
  <si>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</si>
  <si>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</si>
  <si>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</si>
  <si>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</si>
  <si>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</si>
  <si>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</si>
  <si>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</si>
  <si>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</si>
  <si>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</si>
  <si>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</si>
  <si>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</si>
  <si>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</si>
  <si>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</si>
  <si>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</si>
  <si>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</si>
  <si>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</si>
  <si>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</si>
  <si>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</si>
  <si>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</si>
  <si>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</si>
  <si>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</si>
  <si>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</si>
  <si>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</si>
  <si>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PASTILHAS,CERAMICAS, PLACAS PRE-MOLDADAS E OUTROS</t>
  </si>
  <si>
    <t>0110</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</si>
  <si>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</si>
  <si>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</si>
  <si>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</si>
  <si>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</si>
  <si>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</si>
  <si>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</si>
  <si>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</si>
  <si>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</si>
  <si>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</si>
  <si>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</si>
  <si>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</si>
  <si>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</si>
  <si>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</si>
  <si>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</si>
  <si>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</si>
  <si>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</si>
  <si>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</si>
  <si>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</si>
  <si>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</si>
  <si>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</si>
  <si>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</si>
  <si>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</si>
  <si>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DE MARMORE/GRANITO</t>
  </si>
  <si>
    <t>0125</t>
  </si>
  <si>
    <t>PEITORIL EM MARMORE BRANCO, LARGURA DE 15CM, ASSENTADO COM ARGAMASSA TRACO 1:4 (CIMENTO E AREIA MEDIA), PREPARO MANUAL DA ARGAMASSA</t>
  </si>
  <si>
    <t>PEITORIL EM MARMORE BRANCO, LARGURA DE 25CM, ASSENTADO COM ARGAMASSA TRACO 1:3 (CIMENTO E AREIA MEDIA), PREPARO MANUAL DA ARGAMASSA</t>
  </si>
  <si>
    <t>PEITORIL DE CONCRETO</t>
  </si>
  <si>
    <t>0129</t>
  </si>
  <si>
    <t>ASSENTAMENTO DE PEITORIL COM ARGAMASSA DE CIMENTO COLANTE</t>
  </si>
  <si>
    <t>FORRO DE MADEIRA</t>
  </si>
  <si>
    <t>0133</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</si>
  <si>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</si>
  <si>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</si>
  <si>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</si>
  <si>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</si>
  <si>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0134</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</si>
  <si>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</si>
  <si>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</si>
  <si>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</si>
  <si>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</si>
  <si>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</si>
  <si>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</si>
  <si>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DE CORRIMAO</t>
  </si>
  <si>
    <t>0290</t>
  </si>
  <si>
    <t>CORRIMAO DE GRANITO ARTIFICIAL (MARMORITE) COM 15 CM DE LARGURA</t>
  </si>
  <si>
    <t>73807/1</t>
  </si>
  <si>
    <t>CORRIMAO EM MARMORITE, LARGURA 15CM</t>
  </si>
  <si>
    <t>FORRO METALICO/PVC</t>
  </si>
  <si>
    <t>0311</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</si>
  <si>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</si>
  <si>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</si>
  <si>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</si>
  <si>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</si>
  <si>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</si>
  <si>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RESTAURO</t>
  </si>
  <si>
    <t>0319</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</si>
  <si>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</si>
  <si>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</si>
  <si>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</si>
  <si>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</si>
  <si>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</si>
  <si>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</si>
  <si>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</si>
  <si>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</si>
  <si>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SEDI</t>
  </si>
  <si>
    <t>ARGAMASSAS</t>
  </si>
  <si>
    <t>0210</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</si>
  <si>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</si>
  <si>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</si>
  <si>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</si>
  <si>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CARGA, DESCARGA E TRANSPORTE DE MATERIAIS</t>
  </si>
  <si>
    <t>0211</t>
  </si>
  <si>
    <t>PENEIRAMENTO DE AREIA COM PENEIRA ELÉTRICA. AF_11/2015</t>
  </si>
  <si>
    <t>PENEIRAMENTO DE AREIA COM PENEIRA MANUAL. AF_11/2015</t>
  </si>
  <si>
    <t>ENSACAMENTO DE AREIA. AF_11/2015</t>
  </si>
  <si>
    <t>LIMPEZA E ARREMATES FINAIS</t>
  </si>
  <si>
    <t>0212</t>
  </si>
  <si>
    <t>RASPAGEM / CALAFETACAO TACOS MADEIRA 1 DEMAO CERA</t>
  </si>
  <si>
    <t>ENCERAMENTO MANUAL EM MADEIRA - 3 DEMAOS</t>
  </si>
  <si>
    <t>OUTROS</t>
  </si>
  <si>
    <t>0318</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</si>
  <si>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</si>
  <si>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</si>
  <si>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</si>
  <si>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</si>
  <si>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</si>
  <si>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</si>
  <si>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</si>
  <si>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</si>
  <si>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</si>
  <si>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</si>
  <si>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</si>
  <si>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</si>
  <si>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</si>
  <si>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</si>
  <si>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</si>
  <si>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</si>
  <si>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</si>
  <si>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</si>
  <si>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</si>
  <si>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</si>
  <si>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</si>
  <si>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SERVICOS PRELIMINARES</t>
  </si>
  <si>
    <t>SERP</t>
  </si>
  <si>
    <t>DEMOLICOES/RETIRADAS</t>
  </si>
  <si>
    <t>0014</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</si>
  <si>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</si>
  <si>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</si>
  <si>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</si>
  <si>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</si>
  <si>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</si>
  <si>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</si>
  <si>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</si>
  <si>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</si>
  <si>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</si>
  <si>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</si>
  <si>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</si>
  <si>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</si>
  <si>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</si>
  <si>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</si>
  <si>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</si>
  <si>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</si>
  <si>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</si>
  <si>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</si>
  <si>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</si>
  <si>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</si>
  <si>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</si>
  <si>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</si>
  <si>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</si>
  <si>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</si>
  <si>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</si>
  <si>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</si>
  <si>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</si>
  <si>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</si>
  <si>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</si>
  <si>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</si>
  <si>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</si>
  <si>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</si>
  <si>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</si>
  <si>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</si>
  <si>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</si>
  <si>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</si>
  <si>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</si>
  <si>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</si>
  <si>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</si>
  <si>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</si>
  <si>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</si>
  <si>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</si>
  <si>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</si>
  <si>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</si>
  <si>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</si>
  <si>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</si>
  <si>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</si>
  <si>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</si>
  <si>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0006</t>
  </si>
  <si>
    <t>SERVIÇOS TÉCNICOS ESPECIALIZADOS PARA ACOMPANHAMENTO DE EXECUÇÃO DE FUNDAÇÕES PROFUNDAS E ESTRUTURAS DE CONTENÇÃO</t>
  </si>
  <si>
    <t>LOCACAO</t>
  </si>
  <si>
    <t>0008</t>
  </si>
  <si>
    <t>TRANPORTES, CARGAS E DESCARGAS</t>
  </si>
  <si>
    <t>TRAN</t>
  </si>
  <si>
    <t>TRANSPORTE COMERCIAL</t>
  </si>
  <si>
    <t>0332</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</si>
  <si>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</si>
  <si>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</si>
  <si>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</si>
  <si>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</si>
  <si>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</si>
  <si>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</si>
  <si>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</si>
  <si>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</si>
  <si>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</si>
  <si>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</si>
  <si>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</si>
  <si>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</si>
  <si>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</si>
  <si>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</si>
  <si>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</si>
  <si>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</si>
  <si>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</si>
  <si>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</si>
  <si>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</si>
  <si>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</si>
  <si>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</si>
  <si>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</si>
  <si>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</si>
  <si>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</si>
  <si>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MATERIAIS BETUMINOSOS</t>
  </si>
  <si>
    <t>0333</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</si>
  <si>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</si>
  <si>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</si>
  <si>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</si>
  <si>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</si>
  <si>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URBANIZACAO</t>
  </si>
  <si>
    <t>URBA</t>
  </si>
  <si>
    <t>CERCA/PROTETORES</t>
  </si>
  <si>
    <t>0202</t>
  </si>
  <si>
    <t>ALAMBRADO</t>
  </si>
  <si>
    <t>0204</t>
  </si>
  <si>
    <t>ALAMBRADO PARA QUADRA POLIESPORTIVA</t>
  </si>
  <si>
    <t>74244/1</t>
  </si>
  <si>
    <t>ALAMBRADO PARA QUADRA POLIESPORTIVA, ESTRUTURADO POR TUBOS DE ACO GALVANIZADO, COM COSTURA, DIN 2440, DIAMETRO 2", COM TELA DE ARAME GALVANIZADO, FIO 14 BWG E MALHA QUADRADA 5X5CM</t>
  </si>
  <si>
    <t>ARBORIZACAO, INCLUSIVE PREPARO DO SOLO</t>
  </si>
  <si>
    <t>0205</t>
  </si>
  <si>
    <t>GRAMA, INCLUSIVE PREPARO DO SOLO</t>
  </si>
  <si>
    <t>0206</t>
  </si>
  <si>
    <t>MANUTENCAO E LIMPEZA DE AREAS VERDES</t>
  </si>
  <si>
    <t>0277</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</si>
  <si>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</si>
  <si>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</si>
  <si>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</si>
  <si>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</si>
  <si>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</si>
  <si>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</si>
  <si>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</si>
  <si>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</si>
  <si>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</si>
  <si>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</si>
  <si>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</si>
  <si>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</si>
  <si>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</si>
  <si>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</si>
  <si>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</si>
  <si>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</si>
  <si>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</si>
  <si>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</si>
  <si>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</si>
  <si>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</si>
  <si>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</si>
  <si>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</si>
  <si>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</si>
  <si>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</si>
  <si>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</si>
  <si>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</si>
  <si>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</si>
  <si>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</si>
  <si>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</si>
  <si>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</si>
  <si>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</si>
  <si>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</si>
  <si>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</si>
  <si>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</si>
  <si>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</si>
  <si>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</si>
  <si>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</si>
  <si>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</si>
  <si>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</si>
  <si>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</si>
  <si>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</si>
  <si>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</si>
  <si>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</si>
  <si>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</si>
  <si>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</si>
  <si>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</si>
  <si>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</si>
  <si>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</si>
  <si>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</si>
  <si>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</si>
  <si>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</si>
  <si>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</si>
  <si>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</si>
  <si>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</si>
  <si>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</si>
  <si>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</si>
  <si>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</si>
  <si>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</si>
  <si>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</si>
  <si>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</si>
  <si>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</si>
  <si>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</si>
  <si>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</si>
  <si>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</si>
  <si>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</si>
  <si>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</si>
  <si>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</si>
  <si>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</si>
  <si>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</si>
  <si>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</si>
  <si>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</si>
  <si>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</si>
  <si>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</si>
  <si>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</si>
  <si>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</si>
  <si>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</si>
  <si>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</si>
  <si>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</si>
  <si>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</si>
  <si>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</si>
  <si>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</si>
  <si>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</si>
  <si>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</si>
  <si>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</si>
  <si>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</si>
  <si>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</si>
  <si>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</si>
  <si>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</si>
  <si>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</si>
  <si>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</si>
  <si>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</si>
  <si>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</si>
  <si>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</si>
  <si>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</si>
  <si>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</si>
  <si>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</si>
  <si>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</si>
  <si>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</si>
  <si>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</si>
  <si>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</si>
  <si>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</si>
  <si>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</si>
  <si>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</si>
  <si>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</si>
  <si>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</si>
  <si>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</si>
  <si>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</si>
  <si>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</si>
  <si>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</si>
  <si>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</si>
  <si>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</si>
  <si>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</si>
  <si>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</si>
  <si>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</si>
  <si>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</si>
  <si>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</si>
  <si>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</si>
  <si>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</si>
  <si>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</si>
  <si>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</si>
  <si>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</si>
  <si>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</si>
  <si>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</si>
  <si>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</si>
  <si>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</si>
  <si>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</si>
  <si>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</si>
  <si>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</si>
  <si>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</si>
  <si>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</si>
  <si>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</si>
  <si>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</si>
  <si>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</si>
  <si>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</si>
  <si>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</si>
  <si>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</si>
  <si>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</si>
  <si>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</si>
  <si>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</si>
  <si>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</si>
  <si>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</si>
  <si>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</si>
  <si>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</si>
  <si>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</si>
  <si>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</si>
  <si>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</si>
  <si>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</si>
  <si>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</si>
  <si>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</si>
  <si>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</si>
  <si>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</si>
  <si>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</si>
  <si>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</si>
  <si>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</si>
  <si>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</si>
  <si>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</si>
  <si>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</si>
  <si>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</si>
  <si>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</si>
  <si>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</si>
  <si>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</si>
  <si>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</si>
  <si>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</si>
  <si>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</si>
  <si>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</si>
  <si>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</si>
  <si>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</si>
  <si>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</si>
  <si>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</si>
  <si>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</si>
  <si>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</si>
  <si>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</si>
  <si>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</si>
  <si>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</si>
  <si>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</si>
  <si>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</si>
  <si>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</si>
  <si>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</si>
  <si>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</si>
  <si>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</si>
  <si>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</si>
  <si>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</si>
  <si>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</si>
  <si>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</si>
  <si>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</si>
  <si>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</si>
  <si>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</si>
  <si>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</si>
  <si>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</si>
  <si>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</si>
  <si>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</si>
  <si>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</si>
  <si>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</si>
  <si>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</si>
  <si>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</si>
  <si>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</si>
  <si>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</si>
  <si>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</si>
  <si>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</si>
  <si>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</si>
  <si>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</si>
  <si>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</si>
  <si>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</si>
  <si>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</si>
  <si>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</si>
  <si>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</si>
  <si>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</si>
  <si>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</si>
  <si>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</si>
  <si>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</si>
  <si>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</si>
  <si>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</si>
  <si>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</si>
  <si>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</si>
  <si>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</si>
  <si>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</si>
  <si>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</si>
  <si>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</si>
  <si>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m2    </t>
  </si>
  <si>
    <t xml:space="preserve">m     </t>
  </si>
  <si>
    <t xml:space="preserve">kg    </t>
  </si>
  <si>
    <t xml:space="preserve">l     </t>
  </si>
  <si>
    <t xml:space="preserve">cj    </t>
  </si>
  <si>
    <t xml:space="preserve">kw/h  </t>
  </si>
  <si>
    <t>PEDESTAL DE SUSPENSÃO SIMPLES EM F°F°</t>
  </si>
  <si>
    <t>REGISTRO CHATO F°F° COM FLANGES E VOLANTE PN10 DN80</t>
  </si>
  <si>
    <t>PARAFUSO PARA FLANGES 16x80</t>
  </si>
  <si>
    <t>CURVA 90° F°F° COM BOLSAS DN150</t>
  </si>
  <si>
    <t>CAP DE F°F° COM BOLSA DN100</t>
  </si>
  <si>
    <t>ABF 10 DN600</t>
  </si>
  <si>
    <t>ABF 10 DN300</t>
  </si>
  <si>
    <t>ABF 10 DN150</t>
  </si>
  <si>
    <t>ABF 10 DN100</t>
  </si>
  <si>
    <t>PARAFUSO PARA FLANGES 20x90mm</t>
  </si>
  <si>
    <t>TÊ DE F°F° COM FLANGES DN150</t>
  </si>
  <si>
    <t>CURVA 90° F°F° COM FLANGES PN10 DN100</t>
  </si>
  <si>
    <t>TÊ F°F° COM BOLSAS DN150</t>
  </si>
  <si>
    <t>UNID.</t>
  </si>
  <si>
    <t>QUANT.</t>
  </si>
  <si>
    <t>UN</t>
  </si>
  <si>
    <t>KG</t>
  </si>
  <si>
    <t>ADUFA DE PAREDE EM F°F° COM TUBO PROLONGADOR L=0,40M DN200</t>
  </si>
  <si>
    <t>HASTE DE PROLONGAMENTO COM ROSCAS L=2,55m DN1.1/8"</t>
  </si>
  <si>
    <t>TUBO DE F°F° COM FLANGES PN10 L=2,00m DN100</t>
  </si>
  <si>
    <t>TOCO F°F° COM FLANGES PN10 L=0,50m DN100</t>
  </si>
  <si>
    <t>VÁLVULA DE RETENÇÃO C/ PORTINHOLAS F°F° PN10 DN100</t>
  </si>
  <si>
    <t>TUBO F°F° FLANGE PONTA PN10 L=0,25m DN100</t>
  </si>
  <si>
    <t>JUNTA GIBAULT F°F° DN100</t>
  </si>
  <si>
    <t>CURVA 45° F°F° FLANGEADA PN10 DN100</t>
  </si>
  <si>
    <t>TUBO F°F° COM FLANGES PN10 L=0,15m DN100</t>
  </si>
  <si>
    <t>TÊ REDUÇÃO COM FLANGES PN10 DN100X80</t>
  </si>
  <si>
    <t>TUBO F°F° FLANGE PONTA PN10 L=0,58 m DN100</t>
  </si>
  <si>
    <t>JUNÇÃO F°F° FLANGEADA PN10 DN100</t>
  </si>
  <si>
    <t>TUBO F°F° FLANGE PONTA PN10 L=0,60m DN100</t>
  </si>
  <si>
    <t>EXTREMIDADE F°F° FLANGE PONTA PN10 DN80</t>
  </si>
  <si>
    <t>CURVA 90° F°F° COM FLANGES PN10 DN80</t>
  </si>
  <si>
    <t>TUBO F°F° COM FLANGES PN10 L=1,14m DN80</t>
  </si>
  <si>
    <t>ABF 10 DN80</t>
  </si>
  <si>
    <t>PARAFUSO PARA FLANGES 120x27mm</t>
  </si>
  <si>
    <t>TUBO DE F°F° FLANGE PONTA PN10 L=3,45m DN100</t>
  </si>
  <si>
    <t>EXTREMIDADE F°F° FLANGE PONTA PN10 DN150</t>
  </si>
  <si>
    <t>TÊ DE F°F° COM FLANGES PN10 DN100</t>
  </si>
  <si>
    <t>TUBO DE F°F° COM FLANGE E PONTA PN10 L=2,90m DN100</t>
  </si>
  <si>
    <t>TOCO F°F° L = 0,25m DN100</t>
  </si>
  <si>
    <t>TÊ REDUÇÃO F°F° COM FLANGES PN10 DN150X100</t>
  </si>
  <si>
    <t>FLANGE CEGO F°F° PN10 DN150</t>
  </si>
  <si>
    <t>TUBO DE F°F° COM FLANGES PN10  L=2,36m DN150</t>
  </si>
  <si>
    <t>TUBO DE F°F° COM FLANGE PONTA PN10  L=0,25m DN150</t>
  </si>
  <si>
    <t>TUBO DE F°F° COM PONTAS LISAS L=1,55m DN80</t>
  </si>
  <si>
    <t>CURVA 90° F°F° COM BOLSAS DN80</t>
  </si>
  <si>
    <t>TUBO DE F°F° COM PONTAS LISAS L=1,30m DN80</t>
  </si>
  <si>
    <t>TUBO DE F°F° FLANGE PONTA L=2,84m DN150</t>
  </si>
  <si>
    <t>TUBO DE F°F° COM PONTAS LISAS L=1,15m DN80</t>
  </si>
  <si>
    <t>TUBO DE F°F° COM FLANGES PN10  L=0,55m DN150</t>
  </si>
  <si>
    <t>TUBO DE F°F° PONTAS LISAS L=0,70m DN150</t>
  </si>
  <si>
    <t>EXTREMIDADE PONTA FLANGE F°F° DN600</t>
  </si>
  <si>
    <t>FLANGE CEGO F°F° DN600</t>
  </si>
  <si>
    <t>CAÇAMBA ESTACIONÁRIA POLIGUINDASTE</t>
  </si>
  <si>
    <t>TUBO DE F°F° COM FLANGE E PONTA L=0,50m DN150</t>
  </si>
  <si>
    <t>TUBO DE F°F° FLANGE PONTA L=1,00m DN150</t>
  </si>
  <si>
    <t>TUBO DE F°F° COM PONTAS LISAS L=0,35m DN150</t>
  </si>
  <si>
    <t>TÊ DE F°F° COM BOLSAS DN150</t>
  </si>
  <si>
    <t>TUBO DE F°F° COM PONTAS LISAS L=0,75m DN150</t>
  </si>
  <si>
    <t>TUBO DE F°F° COM PONTAS LISAS L=0,25m PN10 DN200</t>
  </si>
  <si>
    <t>TUBO DE F°F° COM PONTAS LISAS L=0,25m PN10 DN250</t>
  </si>
  <si>
    <t>TUBO DE F°F° COM FLANGE E PONTA L=0,45m PN10 DN150</t>
  </si>
  <si>
    <t>TUBO DE F°F° COM FLANGE E PONTA L=0,50m PN10 DN300</t>
  </si>
  <si>
    <t>TUBO DE F°F° COM FLANGE E PONTA L=1,25m PN10 DN300</t>
  </si>
  <si>
    <t>TUBO F°F° PONTA FLANGE L=0,40m DN150</t>
  </si>
  <si>
    <t>TUBO F°F° PONTAS LISAS L=0,50m DN150</t>
  </si>
  <si>
    <t>CURVA 45° F°F° COM BOLSAS DN100</t>
  </si>
  <si>
    <t>CURVA 90° F°F° COM BOLSAS DN100</t>
  </si>
  <si>
    <t>TUBO F°F° FLANGE PONTA PN10 L=5,00m DN100</t>
  </si>
  <si>
    <t>TUBO F°F° COM FLANGES PN10 L=1,05m DN100</t>
  </si>
  <si>
    <t>TUBO F°F° COM FLANGES PN10 L=0,90m DN100</t>
  </si>
  <si>
    <t>TUBO F°F° FLANGE PONTA PN10 L=2,40m DN150</t>
  </si>
  <si>
    <t>TUBO FºFº JE COM PONTAS DN150</t>
  </si>
  <si>
    <t>CRUZETA DE FºFº JE COM BOLSAS DN150</t>
  </si>
  <si>
    <t>EXTREMIDADE BOLSA FLANGE FºFº DN150</t>
  </si>
  <si>
    <t xml:space="preserve">CÂMARA DE SATURAÇÃO </t>
  </si>
  <si>
    <t>CANTONEIRA DE AÇO INOX 2"X3/16"</t>
  </si>
  <si>
    <t>TURBINA DE FLUXO AXIAL PARA CÂMARA DE FLOCULAÇÃO</t>
  </si>
  <si>
    <t>REMOVEDOR DE LODO FLOTADO TIPO CORRENTES PLÁSTICAS</t>
  </si>
  <si>
    <t>TXKM</t>
  </si>
  <si>
    <t>FORNECIMENTO E INSTALAÇÃO DO QUEIMADOR DE BIOGÁS COM IGNITOR AUTOMÁTICO E ENERGIA SOLAR MODELO LGM - 2.3 MARCA BIOCHAMA (EQUIPAMENTO PATENTEADO) 1"</t>
  </si>
  <si>
    <t>BIOCHAMA</t>
  </si>
  <si>
    <t>-</t>
  </si>
  <si>
    <t xml:space="preserve">BOMBA DOSADORA TIPO VAZÃO MÁX 72 L/h 1/3 cv, PRESSÃO MÍNIMA DE DESCARGA 13,3 kg/cm² EM PP/EPDM OU SIMILAR </t>
  </si>
  <si>
    <t>TABELA PESQUISA</t>
  </si>
  <si>
    <t>CÓDIGO PESQUISA</t>
  </si>
  <si>
    <t>NÚMERO / REFERÊNCIA</t>
  </si>
  <si>
    <t>DATA</t>
  </si>
  <si>
    <t>EMPRESA FORNECEDORA</t>
  </si>
  <si>
    <t>CNPJ</t>
  </si>
  <si>
    <t>NOME DO CONTATO</t>
  </si>
  <si>
    <t>E-MAIL</t>
  </si>
  <si>
    <t>SITE</t>
  </si>
  <si>
    <t>RODON SANEAMENTO</t>
  </si>
  <si>
    <t>04.669.462/0001-57</t>
  </si>
  <si>
    <t>MAURILIO GUERINI</t>
  </si>
  <si>
    <t>(14)3019-2249 (14)98107-0008</t>
  </si>
  <si>
    <t>contato@rondonsaneamento.com.br</t>
  </si>
  <si>
    <t>www.rondonsaneamento.com.br</t>
  </si>
  <si>
    <t>0125/18</t>
  </si>
  <si>
    <t>H²O INDUSTRIA E COMÉRCIO</t>
  </si>
  <si>
    <t>20.524.193/0001-97</t>
  </si>
  <si>
    <t>EVANE EUSTÁQUIO</t>
  </si>
  <si>
    <t>(31)3623-7487 (31)99313-9966</t>
  </si>
  <si>
    <t>h2o.comercio@yahoo.com.br</t>
  </si>
  <si>
    <t xml:space="preserve"> -</t>
  </si>
  <si>
    <t>543/2018</t>
  </si>
  <si>
    <t>LÉO FIORIN</t>
  </si>
  <si>
    <t>(16)99172-7532 (19)98176-8626</t>
  </si>
  <si>
    <t>leo.fiorin@bol.com.br</t>
  </si>
  <si>
    <t>METALURGIA DIAS</t>
  </si>
  <si>
    <t>19.503.607/0001-12</t>
  </si>
  <si>
    <t>CAETANO</t>
  </si>
  <si>
    <t>FIBRAV</t>
  </si>
  <si>
    <t>BOMBA SUBMERSÍVEL KSB KRT K 40-250/54 W ∅ROTOR 210 POTÊNCIA 5,0 cv, 1.750 RPM OU SIMILAR*</t>
  </si>
  <si>
    <t>BOMBA CENTRÍFUGA HORIZONTAL MOD. EHA 32-20 MOTOR DE 7,5cv OU SIMILAR*</t>
  </si>
  <si>
    <t>TECHMETER</t>
  </si>
  <si>
    <t xml:space="preserve">(14)4009-5100 </t>
  </si>
  <si>
    <t>PRISCILA</t>
  </si>
  <si>
    <t>priscila.sousa@caetano.com.br</t>
  </si>
  <si>
    <t>www.caetano.com.br</t>
  </si>
  <si>
    <t>06.347.221/0003-89</t>
  </si>
  <si>
    <t>DIGITROL</t>
  </si>
  <si>
    <t>CRISTIANE</t>
  </si>
  <si>
    <t>(41)3528-9723 (41)98883-7485</t>
  </si>
  <si>
    <t>comercial@biochama.com.br</t>
  </si>
  <si>
    <t>www.biochama.com.br</t>
  </si>
  <si>
    <t>13.792.074/0001-50</t>
  </si>
  <si>
    <t>20.688.495/0001-09</t>
  </si>
  <si>
    <t>IRINA LENO</t>
  </si>
  <si>
    <t>0800 035-3004 (35)98831-5466</t>
  </si>
  <si>
    <t>irina@fibrav.com.br</t>
  </si>
  <si>
    <t>www.fibrav.com.br</t>
  </si>
  <si>
    <t>KK-DO-18-0454</t>
  </si>
  <si>
    <t>29.519.909/0001-32</t>
  </si>
  <si>
    <t>11823SIE-Y0D</t>
  </si>
  <si>
    <t>53.153.649/0001.09</t>
  </si>
  <si>
    <t>(31)3452-2392</t>
  </si>
  <si>
    <t>contato@ferricomercio.com.br</t>
  </si>
  <si>
    <t>vendas@techmeter.com.br</t>
  </si>
  <si>
    <t>DOUGLAS</t>
  </si>
  <si>
    <t>(11)5070-1630</t>
  </si>
  <si>
    <t>FELIPE</t>
  </si>
  <si>
    <t>INCONTROL</t>
  </si>
  <si>
    <t>02.100.560/0001-43</t>
  </si>
  <si>
    <t>(11)3488-8956 (11)99382-6570</t>
  </si>
  <si>
    <t>comercial4@levelcontrol.com.br</t>
  </si>
  <si>
    <t>www.levelcontrol.com.br</t>
  </si>
  <si>
    <t>LISTA DE MATERIAIS E EQUIPAMENTOS</t>
  </si>
  <si>
    <t>264-18</t>
  </si>
  <si>
    <t>HZ PAINÉIS</t>
  </si>
  <si>
    <t>HENRIQUE</t>
  </si>
  <si>
    <t>(11)4371-6001</t>
  </si>
  <si>
    <t>www.hzpaineis.com.br</t>
  </si>
  <si>
    <t>henrique@hzpaineis.com.br</t>
  </si>
  <si>
    <t>27.839.972/0001-20</t>
  </si>
  <si>
    <t>GRUPO GERADOR A DIESEL, 100 KVA, 220V, 60 HZ, COM PAINEL ELÉTRICO DE INTERTRAVAMENTO E TRANSFERENCIA AUTOMATICA</t>
  </si>
  <si>
    <t>QUADRO DE INTERFACE DE COMANDO E AUTOMACAO (QICA), CONFORME ET-PAINÉIS</t>
  </si>
  <si>
    <t>MEDIDOR DE NÍVEL ULTRASSONICO, CONFORME FOLHA DE DADOS (NBR 16198)</t>
  </si>
  <si>
    <t>CONEXO BRASIL</t>
  </si>
  <si>
    <t>00.662.084/0001-29</t>
  </si>
  <si>
    <t>GUILHERME</t>
  </si>
  <si>
    <t>(19)3225-6070</t>
  </si>
  <si>
    <t>guilherme@conexobrasil.com.br</t>
  </si>
  <si>
    <t>www.conexobrasil.com.br</t>
  </si>
  <si>
    <t>CURVA 90° F°F° COM BOLSAS PN10 DN300</t>
  </si>
  <si>
    <t>CURVA 90° F°F° COM FLANGES DN150</t>
  </si>
  <si>
    <t>CURVA 90° F°F° FLANGEADA PN10 DN300</t>
  </si>
  <si>
    <t>QUADRO DE FORÇA E ALIMENTACAO DE MOTORES QCM 2X5CV, CONFORME ET-PAINEIS</t>
  </si>
  <si>
    <t>QUADRO DE FORÇA E ALIMENTACAO DE MOTORES QCM 2X0,25CV, CONFORME ET-PAINEIS</t>
  </si>
  <si>
    <t>QUADRO DE FORÇA E ALIMENTACAO DE MOTORES QCM 2X7,5CV, CONFORME ET-PAINEIS</t>
  </si>
  <si>
    <t>www.techmeter.com.br</t>
  </si>
  <si>
    <t>1,50</t>
  </si>
  <si>
    <t>0,61</t>
  </si>
  <si>
    <t>0,03</t>
  </si>
  <si>
    <t>0,09</t>
  </si>
  <si>
    <t>0,12</t>
  </si>
  <si>
    <t>1,36</t>
  </si>
  <si>
    <t>1,24</t>
  </si>
  <si>
    <t>1,32</t>
  </si>
  <si>
    <t>0,65</t>
  </si>
  <si>
    <t>0,67</t>
  </si>
  <si>
    <t>0,80</t>
  </si>
  <si>
    <t>1,97</t>
  </si>
  <si>
    <t>1,42</t>
  </si>
  <si>
    <t>1,53</t>
  </si>
  <si>
    <t>2,85</t>
  </si>
  <si>
    <t>0,71</t>
  </si>
  <si>
    <t>0,69</t>
  </si>
  <si>
    <t>2,38</t>
  </si>
  <si>
    <t>2,19</t>
  </si>
  <si>
    <t>3,21</t>
  </si>
  <si>
    <t>2,83</t>
  </si>
  <si>
    <t>0,55</t>
  </si>
  <si>
    <t>0,50</t>
  </si>
  <si>
    <t>0,28</t>
  </si>
  <si>
    <t>0,41</t>
  </si>
  <si>
    <t>1,14</t>
  </si>
  <si>
    <t>0,81</t>
  </si>
  <si>
    <t>0,30</t>
  </si>
  <si>
    <t>0,20</t>
  </si>
  <si>
    <t>2,18</t>
  </si>
  <si>
    <t>4,47</t>
  </si>
  <si>
    <t>5,13</t>
  </si>
  <si>
    <t>15,58</t>
  </si>
  <si>
    <t>2,37</t>
  </si>
  <si>
    <t>3,71</t>
  </si>
  <si>
    <t>3,52</t>
  </si>
  <si>
    <t>4,51</t>
  </si>
  <si>
    <t>4,01</t>
  </si>
  <si>
    <t>4,28</t>
  </si>
  <si>
    <t>3,82</t>
  </si>
  <si>
    <t>3,57</t>
  </si>
  <si>
    <t>4,71</t>
  </si>
  <si>
    <t>4,72</t>
  </si>
  <si>
    <t>4,54</t>
  </si>
  <si>
    <t>4,17</t>
  </si>
  <si>
    <t>3,98</t>
  </si>
  <si>
    <t>4,48</t>
  </si>
  <si>
    <t>4,07</t>
  </si>
  <si>
    <t>4,57</t>
  </si>
  <si>
    <t>4,60</t>
  </si>
  <si>
    <t>6,25</t>
  </si>
  <si>
    <t>2,42</t>
  </si>
  <si>
    <t>3,12</t>
  </si>
  <si>
    <t>2,95</t>
  </si>
  <si>
    <t>6,11</t>
  </si>
  <si>
    <t>15,01</t>
  </si>
  <si>
    <t>10,80</t>
  </si>
  <si>
    <t>1,58</t>
  </si>
  <si>
    <t>6,49</t>
  </si>
  <si>
    <t>3,51</t>
  </si>
  <si>
    <t>8,94</t>
  </si>
  <si>
    <t>4,05</t>
  </si>
  <si>
    <t>25,60</t>
  </si>
  <si>
    <t>1,40</t>
  </si>
  <si>
    <t>4,21</t>
  </si>
  <si>
    <t>4,36</t>
  </si>
  <si>
    <t>20,00</t>
  </si>
  <si>
    <t>4,65</t>
  </si>
  <si>
    <t>12,26</t>
  </si>
  <si>
    <t>4,49</t>
  </si>
  <si>
    <t>11,00</t>
  </si>
  <si>
    <t>8,61</t>
  </si>
  <si>
    <t>5,09</t>
  </si>
  <si>
    <t>4,89</t>
  </si>
  <si>
    <t>11,48</t>
  </si>
  <si>
    <t>4,93</t>
  </si>
  <si>
    <t>0,77</t>
  </si>
  <si>
    <t>30,00</t>
  </si>
  <si>
    <t>12,57</t>
  </si>
  <si>
    <t>13,68</t>
  </si>
  <si>
    <t>11,29</t>
  </si>
  <si>
    <t>1,65</t>
  </si>
  <si>
    <t>1,26</t>
  </si>
  <si>
    <t>2,48</t>
  </si>
  <si>
    <t>1,54</t>
  </si>
  <si>
    <t>0,92</t>
  </si>
  <si>
    <t>0,95</t>
  </si>
  <si>
    <t>1,34</t>
  </si>
  <si>
    <t>1,69</t>
  </si>
  <si>
    <t>7,10</t>
  </si>
  <si>
    <t>0,85</t>
  </si>
  <si>
    <t>5,49</t>
  </si>
  <si>
    <t>2,30</t>
  </si>
  <si>
    <t>6,00</t>
  </si>
  <si>
    <t>7,22</t>
  </si>
  <si>
    <t>4,42</t>
  </si>
  <si>
    <t>4,59</t>
  </si>
  <si>
    <t>1,15</t>
  </si>
  <si>
    <t>4,14</t>
  </si>
  <si>
    <t>5,35</t>
  </si>
  <si>
    <t>0,62</t>
  </si>
  <si>
    <t>6,18</t>
  </si>
  <si>
    <t>9,34</t>
  </si>
  <si>
    <t>2,09</t>
  </si>
  <si>
    <t>2,31</t>
  </si>
  <si>
    <t>0,46</t>
  </si>
  <si>
    <t>0,64</t>
  </si>
  <si>
    <t>8,69</t>
  </si>
  <si>
    <t>9,21</t>
  </si>
  <si>
    <t>0,24</t>
  </si>
  <si>
    <t>9,96</t>
  </si>
  <si>
    <t>8,23</t>
  </si>
  <si>
    <t>0,82</t>
  </si>
  <si>
    <t>1,25</t>
  </si>
  <si>
    <t>0,36</t>
  </si>
  <si>
    <t>1,39</t>
  </si>
  <si>
    <t>1,77</t>
  </si>
  <si>
    <t>1,38</t>
  </si>
  <si>
    <t>1,13</t>
  </si>
  <si>
    <t>3,95</t>
  </si>
  <si>
    <t>0,43</t>
  </si>
  <si>
    <t>0,31</t>
  </si>
  <si>
    <t>13,78</t>
  </si>
  <si>
    <t>18,58</t>
  </si>
  <si>
    <t>12,99</t>
  </si>
  <si>
    <t>0,97</t>
  </si>
  <si>
    <t>0,29</t>
  </si>
  <si>
    <t>0,54</t>
  </si>
  <si>
    <t>0,35</t>
  </si>
  <si>
    <t>0,57</t>
  </si>
  <si>
    <t>5,72</t>
  </si>
  <si>
    <t>3,13</t>
  </si>
  <si>
    <t>6,36</t>
  </si>
  <si>
    <t>6,78</t>
  </si>
  <si>
    <t>6,92</t>
  </si>
  <si>
    <t>12,80</t>
  </si>
  <si>
    <t>12,46</t>
  </si>
  <si>
    <t>11,14</t>
  </si>
  <si>
    <t>16,75</t>
  </si>
  <si>
    <t>11,31</t>
  </si>
  <si>
    <t>14,12</t>
  </si>
  <si>
    <t>9,45</t>
  </si>
  <si>
    <t>5,04</t>
  </si>
  <si>
    <t>4,50</t>
  </si>
  <si>
    <t>5,21</t>
  </si>
  <si>
    <t>0,44</t>
  </si>
  <si>
    <t>1,43</t>
  </si>
  <si>
    <t>1,07</t>
  </si>
  <si>
    <t>2,36</t>
  </si>
  <si>
    <t>2,57</t>
  </si>
  <si>
    <t>1,85</t>
  </si>
  <si>
    <t>2,70</t>
  </si>
  <si>
    <t>2,77</t>
  </si>
  <si>
    <t>2,96</t>
  </si>
  <si>
    <t>3,59</t>
  </si>
  <si>
    <t>3,99</t>
  </si>
  <si>
    <t>1,55</t>
  </si>
  <si>
    <t>15,49</t>
  </si>
  <si>
    <t>1,18</t>
  </si>
  <si>
    <t>1,21</t>
  </si>
  <si>
    <t>1,22</t>
  </si>
  <si>
    <t>1,41</t>
  </si>
  <si>
    <t>1,57</t>
  </si>
  <si>
    <t>2,11</t>
  </si>
  <si>
    <t>1,73</t>
  </si>
  <si>
    <t>1,64</t>
  </si>
  <si>
    <t>1,88</t>
  </si>
  <si>
    <t>1,60</t>
  </si>
  <si>
    <t>2,67</t>
  </si>
  <si>
    <t>2,51</t>
  </si>
  <si>
    <t>6,06</t>
  </si>
  <si>
    <t>4,99</t>
  </si>
  <si>
    <t>17,42</t>
  </si>
  <si>
    <t>0,37</t>
  </si>
  <si>
    <t>0,93</t>
  </si>
  <si>
    <t>0,06</t>
  </si>
  <si>
    <t>0,10</t>
  </si>
  <si>
    <t>0,19</t>
  </si>
  <si>
    <t>13,57</t>
  </si>
  <si>
    <t>11,44</t>
  </si>
  <si>
    <t>8,98</t>
  </si>
  <si>
    <t>8,79</t>
  </si>
  <si>
    <t>3,17</t>
  </si>
  <si>
    <t>5,53</t>
  </si>
  <si>
    <t>15,35</t>
  </si>
  <si>
    <t>3,81</t>
  </si>
  <si>
    <t>1,47</t>
  </si>
  <si>
    <t>2,60</t>
  </si>
  <si>
    <t>4,88</t>
  </si>
  <si>
    <t>12,05</t>
  </si>
  <si>
    <t>1,56</t>
  </si>
  <si>
    <t>2,28</t>
  </si>
  <si>
    <t>2,52</t>
  </si>
  <si>
    <t>3,61</t>
  </si>
  <si>
    <t>6,17</t>
  </si>
  <si>
    <t>7,70</t>
  </si>
  <si>
    <t>7,90</t>
  </si>
  <si>
    <t>14,95</t>
  </si>
  <si>
    <t>2,05</t>
  </si>
  <si>
    <t>11,98</t>
  </si>
  <si>
    <t>11,34</t>
  </si>
  <si>
    <t>3,35</t>
  </si>
  <si>
    <t>22,36</t>
  </si>
  <si>
    <t>3,08</t>
  </si>
  <si>
    <t>0,84</t>
  </si>
  <si>
    <t>5,67</t>
  </si>
  <si>
    <t>2,47</t>
  </si>
  <si>
    <t>7,72</t>
  </si>
  <si>
    <t>8,15</t>
  </si>
  <si>
    <t>8,49</t>
  </si>
  <si>
    <t>1,28</t>
  </si>
  <si>
    <t>1,94</t>
  </si>
  <si>
    <t>3,00</t>
  </si>
  <si>
    <t>0,56</t>
  </si>
  <si>
    <t>0,73</t>
  </si>
  <si>
    <t>3,36</t>
  </si>
  <si>
    <t>2,98</t>
  </si>
  <si>
    <t>0,68</t>
  </si>
  <si>
    <t>0,53</t>
  </si>
  <si>
    <t>6,35</t>
  </si>
  <si>
    <t>4,06</t>
  </si>
  <si>
    <t>2,78</t>
  </si>
  <si>
    <t>9,04</t>
  </si>
  <si>
    <t>2,17</t>
  </si>
  <si>
    <t>26,14</t>
  </si>
  <si>
    <t>12,78</t>
  </si>
  <si>
    <t>9,65</t>
  </si>
  <si>
    <t>33,00</t>
  </si>
  <si>
    <t>7,65</t>
  </si>
  <si>
    <t>1,59</t>
  </si>
  <si>
    <t>16,05</t>
  </si>
  <si>
    <t>3,11</t>
  </si>
  <si>
    <t>0,42</t>
  </si>
  <si>
    <t>7,05</t>
  </si>
  <si>
    <t>15,55</t>
  </si>
  <si>
    <t>7,59</t>
  </si>
  <si>
    <t>1,67</t>
  </si>
  <si>
    <t>2,45</t>
  </si>
  <si>
    <t>1,02</t>
  </si>
  <si>
    <t>2,27</t>
  </si>
  <si>
    <t>10,93</t>
  </si>
  <si>
    <t>4,87</t>
  </si>
  <si>
    <t>3,01</t>
  </si>
  <si>
    <t>7,00</t>
  </si>
  <si>
    <t>20,74</t>
  </si>
  <si>
    <t>13,08</t>
  </si>
  <si>
    <t>2,92</t>
  </si>
  <si>
    <t>15,56</t>
  </si>
  <si>
    <t>9,39</t>
  </si>
  <si>
    <t>0,75</t>
  </si>
  <si>
    <t>1,98</t>
  </si>
  <si>
    <t>8,67</t>
  </si>
  <si>
    <t>20,97</t>
  </si>
  <si>
    <t>5,81</t>
  </si>
  <si>
    <t>14,89</t>
  </si>
  <si>
    <t>6,71</t>
  </si>
  <si>
    <t>8,47</t>
  </si>
  <si>
    <t>1,48</t>
  </si>
  <si>
    <t>2,89</t>
  </si>
  <si>
    <t>2,13</t>
  </si>
  <si>
    <t>4,24</t>
  </si>
  <si>
    <t>11,42</t>
  </si>
  <si>
    <t>5,51</t>
  </si>
  <si>
    <t>10,73</t>
  </si>
  <si>
    <t>0,48</t>
  </si>
  <si>
    <t>14,53</t>
  </si>
  <si>
    <t>21,21</t>
  </si>
  <si>
    <t>1,80</t>
  </si>
  <si>
    <t>0,99</t>
  </si>
  <si>
    <t>2,94</t>
  </si>
  <si>
    <t>10,23</t>
  </si>
  <si>
    <t>27,35</t>
  </si>
  <si>
    <t>16,00</t>
  </si>
  <si>
    <t>5,93</t>
  </si>
  <si>
    <t>10,60</t>
  </si>
  <si>
    <t>2,90</t>
  </si>
  <si>
    <t>5,62</t>
  </si>
  <si>
    <t>1,61</t>
  </si>
  <si>
    <t>5,97</t>
  </si>
  <si>
    <t>4,56</t>
  </si>
  <si>
    <t>0,94</t>
  </si>
  <si>
    <t>8,36</t>
  </si>
  <si>
    <t>1,44</t>
  </si>
  <si>
    <t>23,41</t>
  </si>
  <si>
    <t>5,84</t>
  </si>
  <si>
    <t>5,86</t>
  </si>
  <si>
    <t>1,31</t>
  </si>
  <si>
    <t>4,81</t>
  </si>
  <si>
    <t>7,35</t>
  </si>
  <si>
    <t>30,59</t>
  </si>
  <si>
    <t>12,00</t>
  </si>
  <si>
    <t>2,59</t>
  </si>
  <si>
    <t>17,90</t>
  </si>
  <si>
    <t>4,62</t>
  </si>
  <si>
    <t>5,63</t>
  </si>
  <si>
    <t>5,27</t>
  </si>
  <si>
    <t>5,43</t>
  </si>
  <si>
    <t>5,99</t>
  </si>
  <si>
    <t>5,18</t>
  </si>
  <si>
    <t>7,37</t>
  </si>
  <si>
    <t>7,16</t>
  </si>
  <si>
    <t>5,41</t>
  </si>
  <si>
    <t>6,67</t>
  </si>
  <si>
    <t>5,01</t>
  </si>
  <si>
    <t>5,34</t>
  </si>
  <si>
    <t>5,56</t>
  </si>
  <si>
    <t>6,15</t>
  </si>
  <si>
    <t>6,24</t>
  </si>
  <si>
    <t>28,39</t>
  </si>
  <si>
    <t>26,28</t>
  </si>
  <si>
    <t>17,29</t>
  </si>
  <si>
    <t>20,58</t>
  </si>
  <si>
    <t>16,62</t>
  </si>
  <si>
    <t>11,61</t>
  </si>
  <si>
    <t>8,57</t>
  </si>
  <si>
    <t>6,19</t>
  </si>
  <si>
    <t>4,29</t>
  </si>
  <si>
    <t>10,29</t>
  </si>
  <si>
    <t>0,38</t>
  </si>
  <si>
    <t>0,32</t>
  </si>
  <si>
    <t>1,29</t>
  </si>
  <si>
    <t>13,46</t>
  </si>
  <si>
    <t>12,75</t>
  </si>
  <si>
    <t>18,34</t>
  </si>
  <si>
    <t>9,68</t>
  </si>
  <si>
    <t>10,04</t>
  </si>
  <si>
    <t>12,21</t>
  </si>
  <si>
    <t>24,46</t>
  </si>
  <si>
    <t>10,71</t>
  </si>
  <si>
    <t>7,34</t>
  </si>
  <si>
    <t>9,54</t>
  </si>
  <si>
    <t>6,39</t>
  </si>
  <si>
    <t>6,40</t>
  </si>
  <si>
    <t>20,26</t>
  </si>
  <si>
    <t>16,09</t>
  </si>
  <si>
    <t>6,20</t>
  </si>
  <si>
    <t>10,39</t>
  </si>
  <si>
    <t>6,61</t>
  </si>
  <si>
    <t>7,57</t>
  </si>
  <si>
    <t>7,62</t>
  </si>
  <si>
    <t>19,29</t>
  </si>
  <si>
    <t>11,75</t>
  </si>
  <si>
    <t>10,06</t>
  </si>
  <si>
    <t>8,96</t>
  </si>
  <si>
    <t>9,37</t>
  </si>
  <si>
    <t>11,02</t>
  </si>
  <si>
    <t>8,55</t>
  </si>
  <si>
    <t>9,90</t>
  </si>
  <si>
    <t>10,55</t>
  </si>
  <si>
    <t>12,13</t>
  </si>
  <si>
    <t>7,03</t>
  </si>
  <si>
    <t>6,80</t>
  </si>
  <si>
    <t>11,25</t>
  </si>
  <si>
    <t>7,27</t>
  </si>
  <si>
    <t>6,05</t>
  </si>
  <si>
    <t>7,11</t>
  </si>
  <si>
    <t>10,50</t>
  </si>
  <si>
    <t>8,25</t>
  </si>
  <si>
    <t>6,69</t>
  </si>
  <si>
    <t>8,70</t>
  </si>
  <si>
    <t>15,12</t>
  </si>
  <si>
    <t>1,70</t>
  </si>
  <si>
    <t>12,07</t>
  </si>
  <si>
    <t>3,60</t>
  </si>
  <si>
    <t>4,23</t>
  </si>
  <si>
    <t>31,99</t>
  </si>
  <si>
    <t>7,82</t>
  </si>
  <si>
    <t>3,16</t>
  </si>
  <si>
    <t>17,65</t>
  </si>
  <si>
    <t>2,29</t>
  </si>
  <si>
    <t>12,63</t>
  </si>
  <si>
    <t>28,75</t>
  </si>
  <si>
    <t>12,66</t>
  </si>
  <si>
    <t>13,59</t>
  </si>
  <si>
    <t>18,32</t>
  </si>
  <si>
    <t>24,93</t>
  </si>
  <si>
    <t>6,98</t>
  </si>
  <si>
    <t>16,65</t>
  </si>
  <si>
    <t>11,72</t>
  </si>
  <si>
    <t>8,63</t>
  </si>
  <si>
    <t>10,28</t>
  </si>
  <si>
    <t>0,11</t>
  </si>
  <si>
    <t>5,46</t>
  </si>
  <si>
    <t>17,44</t>
  </si>
  <si>
    <t>3,76</t>
  </si>
  <si>
    <t>0,89</t>
  </si>
  <si>
    <t>3,87</t>
  </si>
  <si>
    <t>5,38</t>
  </si>
  <si>
    <t>2,01</t>
  </si>
  <si>
    <t>4,55</t>
  </si>
  <si>
    <t>7,81</t>
  </si>
  <si>
    <t>33,64</t>
  </si>
  <si>
    <t>6,44</t>
  </si>
  <si>
    <t>16,19</t>
  </si>
  <si>
    <t>6,83</t>
  </si>
  <si>
    <t>22,42</t>
  </si>
  <si>
    <t>18,48</t>
  </si>
  <si>
    <t>11,50</t>
  </si>
  <si>
    <t>6,41</t>
  </si>
  <si>
    <t>17,97</t>
  </si>
  <si>
    <t>3,83</t>
  </si>
  <si>
    <t>5,73</t>
  </si>
  <si>
    <t>23,15</t>
  </si>
  <si>
    <t>2,84</t>
  </si>
  <si>
    <t>3,23</t>
  </si>
  <si>
    <t>5,87</t>
  </si>
  <si>
    <t>2,66</t>
  </si>
  <si>
    <t>11,89</t>
  </si>
  <si>
    <t>16,32</t>
  </si>
  <si>
    <t>5,26</t>
  </si>
  <si>
    <t>2,69</t>
  </si>
  <si>
    <t>4,53</t>
  </si>
  <si>
    <t>7,26</t>
  </si>
  <si>
    <t>2,72</t>
  </si>
  <si>
    <t>1,49</t>
  </si>
  <si>
    <t>1,81</t>
  </si>
  <si>
    <t>3,72</t>
  </si>
  <si>
    <t>8,29</t>
  </si>
  <si>
    <t>4,35</t>
  </si>
  <si>
    <t>10,98</t>
  </si>
  <si>
    <t>3,18</t>
  </si>
  <si>
    <t>7,18</t>
  </si>
  <si>
    <t>3,28</t>
  </si>
  <si>
    <t>12,76</t>
  </si>
  <si>
    <t>4,97</t>
  </si>
  <si>
    <t>2,73</t>
  </si>
  <si>
    <t>5,54</t>
  </si>
  <si>
    <t>18,75</t>
  </si>
  <si>
    <t>14,36</t>
  </si>
  <si>
    <t>14,90</t>
  </si>
  <si>
    <t>14,15</t>
  </si>
  <si>
    <t>19,57</t>
  </si>
  <si>
    <t>4,64</t>
  </si>
  <si>
    <t>5,22</t>
  </si>
  <si>
    <t>6,86</t>
  </si>
  <si>
    <t>5,16</t>
  </si>
  <si>
    <t>8,73</t>
  </si>
  <si>
    <t>12,15</t>
  </si>
  <si>
    <t>9,12</t>
  </si>
  <si>
    <t>21,91</t>
  </si>
  <si>
    <t>3,20</t>
  </si>
  <si>
    <t>5,12</t>
  </si>
  <si>
    <t>8,31</t>
  </si>
  <si>
    <t>5,29</t>
  </si>
  <si>
    <t>29,35</t>
  </si>
  <si>
    <t>12,84</t>
  </si>
  <si>
    <t>6,08</t>
  </si>
  <si>
    <t>27,90</t>
  </si>
  <si>
    <t>7,24</t>
  </si>
  <si>
    <t>6,66</t>
  </si>
  <si>
    <t>36,86</t>
  </si>
  <si>
    <t>12,49</t>
  </si>
  <si>
    <t>21,45</t>
  </si>
  <si>
    <t>2,97</t>
  </si>
  <si>
    <t>1,75</t>
  </si>
  <si>
    <t>9,70</t>
  </si>
  <si>
    <t>9,63</t>
  </si>
  <si>
    <t>12,91</t>
  </si>
  <si>
    <t>4,52</t>
  </si>
  <si>
    <t>16,74</t>
  </si>
  <si>
    <t>20,61</t>
  </si>
  <si>
    <t>21,47</t>
  </si>
  <si>
    <t>1,63</t>
  </si>
  <si>
    <t>7,58</t>
  </si>
  <si>
    <t>13,87</t>
  </si>
  <si>
    <t>2,03</t>
  </si>
  <si>
    <t>1,83</t>
  </si>
  <si>
    <t>2,54</t>
  </si>
  <si>
    <t>3,31</t>
  </si>
  <si>
    <t>12,03</t>
  </si>
  <si>
    <t>1,06</t>
  </si>
  <si>
    <t>1,82</t>
  </si>
  <si>
    <t>1,62</t>
  </si>
  <si>
    <t>8,66</t>
  </si>
  <si>
    <t>5,96</t>
  </si>
  <si>
    <t>2,50</t>
  </si>
  <si>
    <t>1,52</t>
  </si>
  <si>
    <t>1,74</t>
  </si>
  <si>
    <t>9,27</t>
  </si>
  <si>
    <t>0,45</t>
  </si>
  <si>
    <t>6,90</t>
  </si>
  <si>
    <t>26,00</t>
  </si>
  <si>
    <t>9,25</t>
  </si>
  <si>
    <t>0,16</t>
  </si>
  <si>
    <t>0,26</t>
  </si>
  <si>
    <t>6,43</t>
  </si>
  <si>
    <t>5,00</t>
  </si>
  <si>
    <t>9,57</t>
  </si>
  <si>
    <t>16,68</t>
  </si>
  <si>
    <t>36,90</t>
  </si>
  <si>
    <t>6,93</t>
  </si>
  <si>
    <t>2,87</t>
  </si>
  <si>
    <t>2,75</t>
  </si>
  <si>
    <t>4,34</t>
  </si>
  <si>
    <t>24,53</t>
  </si>
  <si>
    <t>1,51</t>
  </si>
  <si>
    <t>3,15</t>
  </si>
  <si>
    <t>2,65</t>
  </si>
  <si>
    <t>1,66</t>
  </si>
  <si>
    <t>0,78</t>
  </si>
  <si>
    <t>10,53</t>
  </si>
  <si>
    <t>4,25</t>
  </si>
  <si>
    <t>0,70</t>
  </si>
  <si>
    <t>0,05</t>
  </si>
  <si>
    <t>0,21</t>
  </si>
  <si>
    <t>2,81</t>
  </si>
  <si>
    <t>5,45</t>
  </si>
  <si>
    <t>1,79</t>
  </si>
  <si>
    <t>1,35</t>
  </si>
  <si>
    <t>1,33</t>
  </si>
  <si>
    <t>4,32</t>
  </si>
  <si>
    <t>3,25</t>
  </si>
  <si>
    <t>5,58</t>
  </si>
  <si>
    <t>23,22</t>
  </si>
  <si>
    <t>13,88</t>
  </si>
  <si>
    <t>17,22</t>
  </si>
  <si>
    <t>48,58</t>
  </si>
  <si>
    <t>21,32</t>
  </si>
  <si>
    <t>10,05</t>
  </si>
  <si>
    <t>11,39</t>
  </si>
  <si>
    <t>10,70</t>
  </si>
  <si>
    <t>1,16</t>
  </si>
  <si>
    <t>5,06</t>
  </si>
  <si>
    <t>4,69</t>
  </si>
  <si>
    <t>5,24</t>
  </si>
  <si>
    <t>7,85</t>
  </si>
  <si>
    <t>5,52</t>
  </si>
  <si>
    <t>4,02</t>
  </si>
  <si>
    <t>2,23</t>
  </si>
  <si>
    <t>13,56</t>
  </si>
  <si>
    <t>32,65</t>
  </si>
  <si>
    <t>34,80</t>
  </si>
  <si>
    <t>5,14</t>
  </si>
  <si>
    <t>6,70</t>
  </si>
  <si>
    <t>3,75</t>
  </si>
  <si>
    <t>6,01</t>
  </si>
  <si>
    <t>6,28</t>
  </si>
  <si>
    <t>2,39</t>
  </si>
  <si>
    <t>10,56</t>
  </si>
  <si>
    <t>2,49</t>
  </si>
  <si>
    <t>4,79</t>
  </si>
  <si>
    <t>9,91</t>
  </si>
  <si>
    <t>2,22</t>
  </si>
  <si>
    <t>3,46</t>
  </si>
  <si>
    <t>5,28</t>
  </si>
  <si>
    <t>6,03</t>
  </si>
  <si>
    <t>0,39</t>
  </si>
  <si>
    <t>0,58</t>
  </si>
  <si>
    <t>3,66</t>
  </si>
  <si>
    <t>18,62</t>
  </si>
  <si>
    <t>4,61</t>
  </si>
  <si>
    <t>7,97</t>
  </si>
  <si>
    <t>10,37</t>
  </si>
  <si>
    <t>18,90</t>
  </si>
  <si>
    <t>16,93</t>
  </si>
  <si>
    <t>17,96</t>
  </si>
  <si>
    <t>10,14</t>
  </si>
  <si>
    <t>19,50</t>
  </si>
  <si>
    <t>24,10</t>
  </si>
  <si>
    <t>8,12</t>
  </si>
  <si>
    <t>5,83</t>
  </si>
  <si>
    <t>58,37</t>
  </si>
  <si>
    <t>0,87</t>
  </si>
  <si>
    <t>0,51</t>
  </si>
  <si>
    <t>8,62</t>
  </si>
  <si>
    <t>10,25</t>
  </si>
  <si>
    <t>9,56</t>
  </si>
  <si>
    <t>11,70</t>
  </si>
  <si>
    <t>6,48</t>
  </si>
  <si>
    <t>40,15</t>
  </si>
  <si>
    <t>15,00</t>
  </si>
  <si>
    <t>9,75</t>
  </si>
  <si>
    <t>1,72</t>
  </si>
  <si>
    <t>2,79</t>
  </si>
  <si>
    <t>6,87</t>
  </si>
  <si>
    <t>13,99</t>
  </si>
  <si>
    <t>8,01</t>
  </si>
  <si>
    <t>13,96</t>
  </si>
  <si>
    <t>27,65</t>
  </si>
  <si>
    <t>6,91</t>
  </si>
  <si>
    <t>6,12</t>
  </si>
  <si>
    <t>5,25</t>
  </si>
  <si>
    <t>16,90</t>
  </si>
  <si>
    <t>22,52</t>
  </si>
  <si>
    <t>3,79</t>
  </si>
  <si>
    <t>8,06</t>
  </si>
  <si>
    <t>6,14</t>
  </si>
  <si>
    <t>0,96</t>
  </si>
  <si>
    <t>12,38</t>
  </si>
  <si>
    <t>11,10</t>
  </si>
  <si>
    <t>11,11</t>
  </si>
  <si>
    <t>7,32</t>
  </si>
  <si>
    <t>7,46</t>
  </si>
  <si>
    <t>9,52</t>
  </si>
  <si>
    <t>16,91</t>
  </si>
  <si>
    <t>2,21</t>
  </si>
  <si>
    <t>1,30</t>
  </si>
  <si>
    <t>8,84</t>
  </si>
  <si>
    <t>3,19</t>
  </si>
  <si>
    <t>0,72</t>
  </si>
  <si>
    <t>13,80</t>
  </si>
  <si>
    <t>4,40</t>
  </si>
  <si>
    <t>12,98</t>
  </si>
  <si>
    <t>9,59</t>
  </si>
  <si>
    <t>6,85</t>
  </si>
  <si>
    <t>0,49</t>
  </si>
  <si>
    <t>1,05</t>
  </si>
  <si>
    <t>2,33</t>
  </si>
  <si>
    <t>7,48</t>
  </si>
  <si>
    <t>11,18</t>
  </si>
  <si>
    <t>14,38</t>
  </si>
  <si>
    <t>0,79</t>
  </si>
  <si>
    <t>7,88</t>
  </si>
  <si>
    <t>3,10</t>
  </si>
  <si>
    <t>4,63</t>
  </si>
  <si>
    <t>3,94</t>
  </si>
  <si>
    <t>3,39</t>
  </si>
  <si>
    <t>3,42</t>
  </si>
  <si>
    <t>0,90</t>
  </si>
  <si>
    <t>10,87</t>
  </si>
  <si>
    <t>13,31</t>
  </si>
  <si>
    <t>5,82</t>
  </si>
  <si>
    <t>2,10</t>
  </si>
  <si>
    <t>12,70</t>
  </si>
  <si>
    <t>24,00</t>
  </si>
  <si>
    <t>0,83</t>
  </si>
  <si>
    <t>6,72</t>
  </si>
  <si>
    <t>16,48</t>
  </si>
  <si>
    <t>7,89</t>
  </si>
  <si>
    <t>12,64</t>
  </si>
  <si>
    <t>12,42</t>
  </si>
  <si>
    <t>21,30</t>
  </si>
  <si>
    <t>3,50</t>
  </si>
  <si>
    <t>12,60</t>
  </si>
  <si>
    <t>3,77</t>
  </si>
  <si>
    <t>4,10</t>
  </si>
  <si>
    <t>0,74</t>
  </si>
  <si>
    <t>8,27</t>
  </si>
  <si>
    <t>20,83</t>
  </si>
  <si>
    <t>4,45</t>
  </si>
  <si>
    <t>9,40</t>
  </si>
  <si>
    <t>6,38</t>
  </si>
  <si>
    <t>13,27</t>
  </si>
  <si>
    <t>7,78</t>
  </si>
  <si>
    <t>4,96</t>
  </si>
  <si>
    <t>9,43</t>
  </si>
  <si>
    <t>22,01</t>
  </si>
  <si>
    <t>8,95</t>
  </si>
  <si>
    <t>0,15</t>
  </si>
  <si>
    <t>5,85</t>
  </si>
  <si>
    <t>0,08</t>
  </si>
  <si>
    <t>1,17</t>
  </si>
  <si>
    <t>0,13</t>
  </si>
  <si>
    <t>0,14</t>
  </si>
  <si>
    <t>11,30</t>
  </si>
  <si>
    <t>10,91</t>
  </si>
  <si>
    <t>2,68</t>
  </si>
  <si>
    <t>5,77</t>
  </si>
  <si>
    <t>12,86</t>
  </si>
  <si>
    <t>0,02</t>
  </si>
  <si>
    <t>0,07</t>
  </si>
  <si>
    <t>0,63</t>
  </si>
  <si>
    <t>0,60</t>
  </si>
  <si>
    <t>0,40</t>
  </si>
  <si>
    <t>3,07</t>
  </si>
  <si>
    <t>1,04</t>
  </si>
  <si>
    <t>11,69</t>
  </si>
  <si>
    <t>3,26</t>
  </si>
  <si>
    <t>15,85</t>
  </si>
  <si>
    <t>23,01</t>
  </si>
  <si>
    <t>1,01</t>
  </si>
  <si>
    <t>1,00</t>
  </si>
  <si>
    <t>4,73</t>
  </si>
  <si>
    <t>4,04</t>
  </si>
  <si>
    <t>4,16</t>
  </si>
  <si>
    <t>4,83</t>
  </si>
  <si>
    <t>10,86</t>
  </si>
  <si>
    <t>2,61</t>
  </si>
  <si>
    <t>2,40</t>
  </si>
  <si>
    <t>18,49</t>
  </si>
  <si>
    <t>27,70</t>
  </si>
  <si>
    <t>12,40</t>
  </si>
  <si>
    <t>17,00</t>
  </si>
  <si>
    <t>7,79</t>
  </si>
  <si>
    <t>6,68</t>
  </si>
  <si>
    <t>11,52</t>
  </si>
  <si>
    <t>6,73</t>
  </si>
  <si>
    <t>8,03</t>
  </si>
  <si>
    <t>11,03</t>
  </si>
  <si>
    <t>0,52</t>
  </si>
  <si>
    <t>3,58</t>
  </si>
  <si>
    <t>0,23</t>
  </si>
  <si>
    <t>2,99</t>
  </si>
  <si>
    <t>9,29</t>
  </si>
  <si>
    <t>0,17</t>
  </si>
  <si>
    <t>15,61</t>
  </si>
  <si>
    <t>8,75</t>
  </si>
  <si>
    <t>8,46</t>
  </si>
  <si>
    <t>8,07</t>
  </si>
  <si>
    <t>8,20</t>
  </si>
  <si>
    <t>4,92</t>
  </si>
  <si>
    <t>10,99</t>
  </si>
  <si>
    <t>7,13</t>
  </si>
  <si>
    <t>12,82</t>
  </si>
  <si>
    <t>16,83</t>
  </si>
  <si>
    <t>29,54</t>
  </si>
  <si>
    <t>14,49</t>
  </si>
  <si>
    <t>16,54</t>
  </si>
  <si>
    <t>32,34</t>
  </si>
  <si>
    <t>19,82</t>
  </si>
  <si>
    <t>10,65</t>
  </si>
  <si>
    <t>11,85</t>
  </si>
  <si>
    <t>41,52</t>
  </si>
  <si>
    <t>2,35</t>
  </si>
  <si>
    <t>16,46</t>
  </si>
  <si>
    <t>13,19</t>
  </si>
  <si>
    <t>10,00</t>
  </si>
  <si>
    <t>10,12</t>
  </si>
  <si>
    <t>13,00</t>
  </si>
  <si>
    <t>6,09</t>
  </si>
  <si>
    <t>11,57</t>
  </si>
  <si>
    <t>19,56</t>
  </si>
  <si>
    <t>22,40</t>
  </si>
  <si>
    <t>7,52</t>
  </si>
  <si>
    <t>9,74</t>
  </si>
  <si>
    <t>16,73</t>
  </si>
  <si>
    <t>35,00</t>
  </si>
  <si>
    <t>14,79</t>
  </si>
  <si>
    <t>10,78</t>
  </si>
  <si>
    <t>31,61</t>
  </si>
  <si>
    <t>20,31</t>
  </si>
  <si>
    <t>4,76</t>
  </si>
  <si>
    <t>4,37</t>
  </si>
  <si>
    <t>3,63</t>
  </si>
  <si>
    <t>4,15</t>
  </si>
  <si>
    <t>7,50</t>
  </si>
  <si>
    <t>2,74</t>
  </si>
  <si>
    <t>18,27</t>
  </si>
  <si>
    <t>36,66</t>
  </si>
  <si>
    <t>28,05</t>
  </si>
  <si>
    <t>27,01</t>
  </si>
  <si>
    <t>14,00</t>
  </si>
  <si>
    <t>15,29</t>
  </si>
  <si>
    <t>41,56</t>
  </si>
  <si>
    <t>7,15</t>
  </si>
  <si>
    <t>18,42</t>
  </si>
  <si>
    <t>38,56</t>
  </si>
  <si>
    <t>3,62</t>
  </si>
  <si>
    <t>3,44</t>
  </si>
  <si>
    <t>18,35</t>
  </si>
  <si>
    <t>7,30</t>
  </si>
  <si>
    <t>36,75</t>
  </si>
  <si>
    <t>15,23</t>
  </si>
  <si>
    <t>16,86</t>
  </si>
  <si>
    <t>2,25</t>
  </si>
  <si>
    <t>5,03</t>
  </si>
  <si>
    <t>11,96</t>
  </si>
  <si>
    <t>1,92</t>
  </si>
  <si>
    <t>11,13</t>
  </si>
  <si>
    <t>5,20</t>
  </si>
  <si>
    <t>5,05</t>
  </si>
  <si>
    <t>8,89</t>
  </si>
  <si>
    <t>15,05</t>
  </si>
  <si>
    <t>9,20</t>
  </si>
  <si>
    <t>11,24</t>
  </si>
  <si>
    <t>34,77</t>
  </si>
  <si>
    <t>6,37</t>
  </si>
  <si>
    <t>3,80</t>
  </si>
  <si>
    <t>9,48</t>
  </si>
  <si>
    <t>0,88</t>
  </si>
  <si>
    <t>10,82</t>
  </si>
  <si>
    <t>9,24</t>
  </si>
  <si>
    <t>16,15</t>
  </si>
  <si>
    <t>35,45</t>
  </si>
  <si>
    <t>23,78</t>
  </si>
  <si>
    <t>9,32</t>
  </si>
  <si>
    <t>13,64</t>
  </si>
  <si>
    <t>3,05</t>
  </si>
  <si>
    <t>6,02</t>
  </si>
  <si>
    <t>51,61</t>
  </si>
  <si>
    <t>10,02</t>
  </si>
  <si>
    <t>26,78</t>
  </si>
  <si>
    <t>11,56</t>
  </si>
  <si>
    <t>6,97</t>
  </si>
  <si>
    <t>2,04</t>
  </si>
  <si>
    <t>2,71</t>
  </si>
  <si>
    <t>13,42</t>
  </si>
  <si>
    <t>22,60</t>
  </si>
  <si>
    <t>8,80</t>
  </si>
  <si>
    <t>5,50</t>
  </si>
  <si>
    <t>22,83</t>
  </si>
  <si>
    <t>7,63</t>
  </si>
  <si>
    <t>8,87</t>
  </si>
  <si>
    <t>14,04</t>
  </si>
  <si>
    <t>392.649,25</t>
  </si>
  <si>
    <t>527.982,35</t>
  </si>
  <si>
    <t>647.029,46</t>
  </si>
  <si>
    <t>700.000,00</t>
  </si>
  <si>
    <t>7,07</t>
  </si>
  <si>
    <t>13,86</t>
  </si>
  <si>
    <t>14,29</t>
  </si>
  <si>
    <t>21,66</t>
  </si>
  <si>
    <t>17,69</t>
  </si>
  <si>
    <t>8,14</t>
  </si>
  <si>
    <t>7,49</t>
  </si>
  <si>
    <t>30,81</t>
  </si>
  <si>
    <t>20,11</t>
  </si>
  <si>
    <t>3,24</t>
  </si>
  <si>
    <t>5,94</t>
  </si>
  <si>
    <t>6,53</t>
  </si>
  <si>
    <t>17,39</t>
  </si>
  <si>
    <t>4,78</t>
  </si>
  <si>
    <t>7,74</t>
  </si>
  <si>
    <t>1,95</t>
  </si>
  <si>
    <t>3,41</t>
  </si>
  <si>
    <t>2,14</t>
  </si>
  <si>
    <t>6,45</t>
  </si>
  <si>
    <t>4,31</t>
  </si>
  <si>
    <t>3,54</t>
  </si>
  <si>
    <t>6,42</t>
  </si>
  <si>
    <t>4,27</t>
  </si>
  <si>
    <t>8,32</t>
  </si>
  <si>
    <t>8,99</t>
  </si>
  <si>
    <t>0,18</t>
  </si>
  <si>
    <t>2,16</t>
  </si>
  <si>
    <t>46,65</t>
  </si>
  <si>
    <t>20,52</t>
  </si>
  <si>
    <t>0,22</t>
  </si>
  <si>
    <t>4,19</t>
  </si>
  <si>
    <t>5,07</t>
  </si>
  <si>
    <t>0,27</t>
  </si>
  <si>
    <t>4,39</t>
  </si>
  <si>
    <t>25,27</t>
  </si>
  <si>
    <t>4,38</t>
  </si>
  <si>
    <t>25,91</t>
  </si>
  <si>
    <t>2,63</t>
  </si>
  <si>
    <t>0,04</t>
  </si>
  <si>
    <t>5,91</t>
  </si>
  <si>
    <t>10,47</t>
  </si>
  <si>
    <t>13,51</t>
  </si>
  <si>
    <t>46,24</t>
  </si>
  <si>
    <t>6,96</t>
  </si>
  <si>
    <t>3,84</t>
  </si>
  <si>
    <t>44,05</t>
  </si>
  <si>
    <t>9,60</t>
  </si>
  <si>
    <t>5,10</t>
  </si>
  <si>
    <t>13,11</t>
  </si>
  <si>
    <t>20,99</t>
  </si>
  <si>
    <t>8,92</t>
  </si>
  <si>
    <t>12,88</t>
  </si>
  <si>
    <t>7,53</t>
  </si>
  <si>
    <t>8,88</t>
  </si>
  <si>
    <t>7,21</t>
  </si>
  <si>
    <t>3,93</t>
  </si>
  <si>
    <t>2,34</t>
  </si>
  <si>
    <t>28,20</t>
  </si>
  <si>
    <t>5,68</t>
  </si>
  <si>
    <t>3,22</t>
  </si>
  <si>
    <t>8,18</t>
  </si>
  <si>
    <t>19,13</t>
  </si>
  <si>
    <t>24,48</t>
  </si>
  <si>
    <t>8,56</t>
  </si>
  <si>
    <t>3,29</t>
  </si>
  <si>
    <t>0,01</t>
  </si>
  <si>
    <t>12,27</t>
  </si>
  <si>
    <t>9,08</t>
  </si>
  <si>
    <t>0,91</t>
  </si>
  <si>
    <t>7,38</t>
  </si>
  <si>
    <t>4,74</t>
  </si>
  <si>
    <t>0,34</t>
  </si>
  <si>
    <t>15,19</t>
  </si>
  <si>
    <t>7,64</t>
  </si>
  <si>
    <t>10,96</t>
  </si>
  <si>
    <t>16,72</t>
  </si>
  <si>
    <t>19,27</t>
  </si>
  <si>
    <t>33,69</t>
  </si>
  <si>
    <t>1,08</t>
  </si>
  <si>
    <t>2,82</t>
  </si>
  <si>
    <t>13,21</t>
  </si>
  <si>
    <t>46,00</t>
  </si>
  <si>
    <t>10,15</t>
  </si>
  <si>
    <t>19,04</t>
  </si>
  <si>
    <t>36,95</t>
  </si>
  <si>
    <t>7,17</t>
  </si>
  <si>
    <t>26,66</t>
  </si>
  <si>
    <t>12,31</t>
  </si>
  <si>
    <t>63,55</t>
  </si>
  <si>
    <t>15,75</t>
  </si>
  <si>
    <t>31,66</t>
  </si>
  <si>
    <t>19,47</t>
  </si>
  <si>
    <t>14,88</t>
  </si>
  <si>
    <t>14,16</t>
  </si>
  <si>
    <t>24,89</t>
  </si>
  <si>
    <t>32,10</t>
  </si>
  <si>
    <t>10,43</t>
  </si>
  <si>
    <t>11,40</t>
  </si>
  <si>
    <t>17,63</t>
  </si>
  <si>
    <t>16,58</t>
  </si>
  <si>
    <t>17,06</t>
  </si>
  <si>
    <t>11,27</t>
  </si>
  <si>
    <t>6,33</t>
  </si>
  <si>
    <t>5,15</t>
  </si>
  <si>
    <t>9,73</t>
  </si>
  <si>
    <t>6,27</t>
  </si>
  <si>
    <t>7,54</t>
  </si>
  <si>
    <t>7,43</t>
  </si>
  <si>
    <t>7,80</t>
  </si>
  <si>
    <t>5,69</t>
  </si>
  <si>
    <t>7,84</t>
  </si>
  <si>
    <t>5,48</t>
  </si>
  <si>
    <t>5,64</t>
  </si>
  <si>
    <t>9,55</t>
  </si>
  <si>
    <t>8,17</t>
  </si>
  <si>
    <t>4,09</t>
  </si>
  <si>
    <t>5,17</t>
  </si>
  <si>
    <t>5,19</t>
  </si>
  <si>
    <t>6,63</t>
  </si>
  <si>
    <t>6,65</t>
  </si>
  <si>
    <t>5,59</t>
  </si>
  <si>
    <t>9,53</t>
  </si>
  <si>
    <t>6,30</t>
  </si>
  <si>
    <t>12,43</t>
  </si>
  <si>
    <t>40,96</t>
  </si>
  <si>
    <t>7,69</t>
  </si>
  <si>
    <t>6,79</t>
  </si>
  <si>
    <t>8,37</t>
  </si>
  <si>
    <t>11,74</t>
  </si>
  <si>
    <t>6,13</t>
  </si>
  <si>
    <t>8,24</t>
  </si>
  <si>
    <t>8,83</t>
  </si>
  <si>
    <t>7,73</t>
  </si>
  <si>
    <t>16,22</t>
  </si>
  <si>
    <t>15,68</t>
  </si>
  <si>
    <t>5,33</t>
  </si>
  <si>
    <t>7,39</t>
  </si>
  <si>
    <t>12,06</t>
  </si>
  <si>
    <t>14,73</t>
  </si>
  <si>
    <t>13,73</t>
  </si>
  <si>
    <t>13,75</t>
  </si>
  <si>
    <t>14,61</t>
  </si>
  <si>
    <t>16,64</t>
  </si>
  <si>
    <t>6,16</t>
  </si>
  <si>
    <t>11,15</t>
  </si>
  <si>
    <t>10,41</t>
  </si>
  <si>
    <t>16,61</t>
  </si>
  <si>
    <t>21,95</t>
  </si>
  <si>
    <t>5,80</t>
  </si>
  <si>
    <t>8,52</t>
  </si>
  <si>
    <t>9,02</t>
  </si>
  <si>
    <t>5,08</t>
  </si>
  <si>
    <t>11,20</t>
  </si>
  <si>
    <t>27,09</t>
  </si>
  <si>
    <t>9,95</t>
  </si>
  <si>
    <t>28,56</t>
  </si>
  <si>
    <t>13,67</t>
  </si>
  <si>
    <t>9,99</t>
  </si>
  <si>
    <t>11,12</t>
  </si>
  <si>
    <t>7,04</t>
  </si>
  <si>
    <t>10,46</t>
  </si>
  <si>
    <t>19,88</t>
  </si>
  <si>
    <t>59,50</t>
  </si>
  <si>
    <t>51,00</t>
  </si>
  <si>
    <t>42,72</t>
  </si>
  <si>
    <t>7,28</t>
  </si>
  <si>
    <t>19,89</t>
  </si>
  <si>
    <t>14,28</t>
  </si>
  <si>
    <t>14,98</t>
  </si>
  <si>
    <t>6,07</t>
  </si>
  <si>
    <t>11,58</t>
  </si>
  <si>
    <t>6,95</t>
  </si>
  <si>
    <t>26,06</t>
  </si>
  <si>
    <t>25,12</t>
  </si>
  <si>
    <t>14,54</t>
  </si>
  <si>
    <t>18,33</t>
  </si>
  <si>
    <t>16,77</t>
  </si>
  <si>
    <t>22,57</t>
  </si>
  <si>
    <t>7,56</t>
  </si>
  <si>
    <t>11,37</t>
  </si>
  <si>
    <t>13,74</t>
  </si>
  <si>
    <t>8,43</t>
  </si>
  <si>
    <t>11,55</t>
  </si>
  <si>
    <t>11,90</t>
  </si>
  <si>
    <t>12,04</t>
  </si>
  <si>
    <t>16,27</t>
  </si>
  <si>
    <t>15,27</t>
  </si>
  <si>
    <t>6,56</t>
  </si>
  <si>
    <t>7,99</t>
  </si>
  <si>
    <t>3,33</t>
  </si>
  <si>
    <t>9,30</t>
  </si>
  <si>
    <t>9,35</t>
  </si>
  <si>
    <t>26,02</t>
  </si>
  <si>
    <t>22,48</t>
  </si>
  <si>
    <t>24,68</t>
  </si>
  <si>
    <t>13,37</t>
  </si>
  <si>
    <t>5,66</t>
  </si>
  <si>
    <t>7,09</t>
  </si>
  <si>
    <t>7,92</t>
  </si>
  <si>
    <t>10,07</t>
  </si>
  <si>
    <t>12,47</t>
  </si>
  <si>
    <t>18,60</t>
  </si>
  <si>
    <t>7,42</t>
  </si>
  <si>
    <t>13,95</t>
  </si>
  <si>
    <t>11,41</t>
  </si>
  <si>
    <t>7,86</t>
  </si>
  <si>
    <t>13,44</t>
  </si>
  <si>
    <t>37,22</t>
  </si>
  <si>
    <t>8,82</t>
  </si>
  <si>
    <t>8,71</t>
  </si>
  <si>
    <t>13,90</t>
  </si>
  <si>
    <t>30,31</t>
  </si>
  <si>
    <t>27,18</t>
  </si>
  <si>
    <t>7,55</t>
  </si>
  <si>
    <t>10,30</t>
  </si>
  <si>
    <t>13,79</t>
  </si>
  <si>
    <t>14,99</t>
  </si>
  <si>
    <t>17,91</t>
  </si>
  <si>
    <t>5,71</t>
  </si>
  <si>
    <t>8,60</t>
  </si>
  <si>
    <t>12,37</t>
  </si>
  <si>
    <t>28,10</t>
  </si>
  <si>
    <t>10,34</t>
  </si>
  <si>
    <t>30,53</t>
  </si>
  <si>
    <t>17,26</t>
  </si>
  <si>
    <t>6,23</t>
  </si>
  <si>
    <t>10,97</t>
  </si>
  <si>
    <t>14,22</t>
  </si>
  <si>
    <t>33,53</t>
  </si>
  <si>
    <t>40,55</t>
  </si>
  <si>
    <t>47,89</t>
  </si>
  <si>
    <t>4,95</t>
  </si>
  <si>
    <t>9,31</t>
  </si>
  <si>
    <t>13,06</t>
  </si>
  <si>
    <t>8,11</t>
  </si>
  <si>
    <t>16,14</t>
  </si>
  <si>
    <t>4,58</t>
  </si>
  <si>
    <t>24,90</t>
  </si>
  <si>
    <t>10,17</t>
  </si>
  <si>
    <t>11,86</t>
  </si>
  <si>
    <t>20,27</t>
  </si>
  <si>
    <t>18,36</t>
  </si>
  <si>
    <t>24,22</t>
  </si>
  <si>
    <t>19,87</t>
  </si>
  <si>
    <t>16,67</t>
  </si>
  <si>
    <t>42,22</t>
  </si>
  <si>
    <t>15,45</t>
  </si>
  <si>
    <t>25,71</t>
  </si>
  <si>
    <t>31,97</t>
  </si>
  <si>
    <t>26,98</t>
  </si>
  <si>
    <t>12,29</t>
  </si>
  <si>
    <t>17,01</t>
  </si>
  <si>
    <t>9,77</t>
  </si>
  <si>
    <t>2,12</t>
  </si>
  <si>
    <t>3,89</t>
  </si>
  <si>
    <t>5,92</t>
  </si>
  <si>
    <t>24,79</t>
  </si>
  <si>
    <t>1,45</t>
  </si>
  <si>
    <t>0,47</t>
  </si>
  <si>
    <t>7,83</t>
  </si>
  <si>
    <t>16,85</t>
  </si>
  <si>
    <t>6,29</t>
  </si>
  <si>
    <t>5,90</t>
  </si>
  <si>
    <t>11,21</t>
  </si>
  <si>
    <t>13,54</t>
  </si>
  <si>
    <t>5,55</t>
  </si>
  <si>
    <t>14,71</t>
  </si>
  <si>
    <t>18,01</t>
  </si>
  <si>
    <t>17,61</t>
  </si>
  <si>
    <t>70,53</t>
  </si>
  <si>
    <t>11,01</t>
  </si>
  <si>
    <t>4,12</t>
  </si>
  <si>
    <t>3,67</t>
  </si>
  <si>
    <t>4,94</t>
  </si>
  <si>
    <t>52,20</t>
  </si>
  <si>
    <t>44,34</t>
  </si>
  <si>
    <t>13,45</t>
  </si>
  <si>
    <t>14,59</t>
  </si>
  <si>
    <t>11,17</t>
  </si>
  <si>
    <t>13,62</t>
  </si>
  <si>
    <t>2,80</t>
  </si>
  <si>
    <t>8,09</t>
  </si>
  <si>
    <t>14,52</t>
  </si>
  <si>
    <t>28,09</t>
  </si>
  <si>
    <t>18,43</t>
  </si>
  <si>
    <t>19,95</t>
  </si>
  <si>
    <t>45,10</t>
  </si>
  <si>
    <t>38,11</t>
  </si>
  <si>
    <t>20,70</t>
  </si>
  <si>
    <t>30,87</t>
  </si>
  <si>
    <t>17,78</t>
  </si>
  <si>
    <t>5,95</t>
  </si>
  <si>
    <t>18,47</t>
  </si>
  <si>
    <t>11,93</t>
  </si>
  <si>
    <t>29,07</t>
  </si>
  <si>
    <t>24,30</t>
  </si>
  <si>
    <t>13,28</t>
  </si>
  <si>
    <t>17,66</t>
  </si>
  <si>
    <t>20,09</t>
  </si>
  <si>
    <t>60,28</t>
  </si>
  <si>
    <t>76,55</t>
  </si>
  <si>
    <t>37,27</t>
  </si>
  <si>
    <t>5,44</t>
  </si>
  <si>
    <t>1,46</t>
  </si>
  <si>
    <t>3,55</t>
  </si>
  <si>
    <t>1,84</t>
  </si>
  <si>
    <t>3,27</t>
  </si>
  <si>
    <t>1,68</t>
  </si>
  <si>
    <t>24,92</t>
  </si>
  <si>
    <t>2,62</t>
  </si>
  <si>
    <t>20,79</t>
  </si>
  <si>
    <t>8,90</t>
  </si>
  <si>
    <t>2,64</t>
  </si>
  <si>
    <t>15,64</t>
  </si>
  <si>
    <t>24,08</t>
  </si>
  <si>
    <t>19,62</t>
  </si>
  <si>
    <t>21,90</t>
  </si>
  <si>
    <t>26,53</t>
  </si>
  <si>
    <t>15,93</t>
  </si>
  <si>
    <t>0,33</t>
  </si>
  <si>
    <t>11,32</t>
  </si>
  <si>
    <t>118.781-2018 R00</t>
  </si>
  <si>
    <t xml:space="preserve">APE </t>
  </si>
  <si>
    <t>MARINA</t>
  </si>
  <si>
    <t>marinahautz@apebauru.com.br</t>
  </si>
  <si>
    <t>(14)3227-6356</t>
  </si>
  <si>
    <t>09.224.405/0001-88</t>
  </si>
  <si>
    <t>www.apebauru.com.br</t>
  </si>
  <si>
    <t>CT 01</t>
  </si>
  <si>
    <t>CT 02</t>
  </si>
  <si>
    <t>CT 03</t>
  </si>
  <si>
    <t>CT 04</t>
  </si>
  <si>
    <t>CT 05</t>
  </si>
  <si>
    <t>CT 06</t>
  </si>
  <si>
    <t>CT 07</t>
  </si>
  <si>
    <t>CT 08</t>
  </si>
  <si>
    <t>CT 09</t>
  </si>
  <si>
    <t>CT 10</t>
  </si>
  <si>
    <t>CT 11</t>
  </si>
  <si>
    <t>CT 16</t>
  </si>
  <si>
    <t>CT 17</t>
  </si>
  <si>
    <t>CT 18</t>
  </si>
  <si>
    <t>CT 19</t>
  </si>
  <si>
    <t>CT 30</t>
  </si>
  <si>
    <t>CT 31</t>
  </si>
  <si>
    <t>CT 35</t>
  </si>
  <si>
    <t>CT 36</t>
  </si>
  <si>
    <t>CT 38</t>
  </si>
  <si>
    <t>CT 39</t>
  </si>
  <si>
    <t>CT 40</t>
  </si>
  <si>
    <t>CT 43</t>
  </si>
  <si>
    <t>dvendas@dmbbombas.com.br</t>
  </si>
  <si>
    <t>www.dmbbombas.com.br</t>
  </si>
  <si>
    <t>(31)3385-6010</t>
  </si>
  <si>
    <t>19.773.092/0001-70</t>
  </si>
  <si>
    <t>DMB</t>
  </si>
  <si>
    <t>E1800555DO</t>
  </si>
  <si>
    <t>PROMINS</t>
  </si>
  <si>
    <t>43.991.256/0001-10</t>
  </si>
  <si>
    <t>RENAN</t>
  </si>
  <si>
    <t>(14)3366-2900</t>
  </si>
  <si>
    <t>vendas@promins.com.br</t>
  </si>
  <si>
    <t>www.promins.com.br</t>
  </si>
  <si>
    <t>LUMINARIA FECHADA P/ ILUMINACAO PUBLICA, TIPO ABL 50/F OU EQUIV, P/ LAMPADA A VAPOR DE MERCURIO 400W</t>
  </si>
  <si>
    <t>CURVA 45° F°F° COM FLANGES PN10 DN150</t>
  </si>
  <si>
    <t>CURVA 90° F°F° COM FLANGES PN10 DN150</t>
  </si>
  <si>
    <t>REGISTRO CHATO F°F° COM FLANGES E CABEÇOTE DN150</t>
  </si>
  <si>
    <t>REGISTRO CHATO F°F° COM FLANGES E VOLANTE DN100</t>
  </si>
  <si>
    <t>REGISTRO CHATO F°F° COM FLANGES E VOLANTE DN150</t>
  </si>
  <si>
    <t>EQUIPAMENTOS</t>
  </si>
  <si>
    <t>F-7.2-02</t>
  </si>
  <si>
    <t>CGR</t>
  </si>
  <si>
    <t>RENATA</t>
  </si>
  <si>
    <t>(31)3368-8400</t>
  </si>
  <si>
    <t>renata@cgrequipamentos.com.br</t>
  </si>
  <si>
    <t>www.cgrequipamentos.com.br</t>
  </si>
  <si>
    <t>09.454.960/0001-04</t>
  </si>
  <si>
    <t>JULHO/2018</t>
  </si>
  <si>
    <t>CLIENTE:   PREFEITURA DE AREAL</t>
  </si>
  <si>
    <t xml:space="preserve">PROJETO: AMPLIAÇÃO DO SISTEMA DE ESGOTO SANITÁRIO DE AREAL         </t>
  </si>
  <si>
    <t xml:space="preserve">CIDADE:    BAURU - SP                                                                                                                         </t>
  </si>
  <si>
    <t>1,19</t>
  </si>
  <si>
    <t>6,34</t>
  </si>
  <si>
    <t>9,13</t>
  </si>
  <si>
    <t>18,14</t>
  </si>
  <si>
    <t>78,59</t>
  </si>
  <si>
    <t>3,43</t>
  </si>
  <si>
    <t>19,36</t>
  </si>
  <si>
    <t>15,18</t>
  </si>
  <si>
    <t>4,70</t>
  </si>
  <si>
    <t>13,30</t>
  </si>
  <si>
    <t>15,41</t>
  </si>
  <si>
    <t>21,00</t>
  </si>
  <si>
    <t>7,47</t>
  </si>
  <si>
    <t>43,16</t>
  </si>
  <si>
    <t>2,76</t>
  </si>
  <si>
    <t>43,13</t>
  </si>
  <si>
    <t>31,68</t>
  </si>
  <si>
    <t>31,30</t>
  </si>
  <si>
    <t>9,89</t>
  </si>
  <si>
    <t>6,04</t>
  </si>
  <si>
    <t>3,64</t>
  </si>
  <si>
    <t>202,03</t>
  </si>
  <si>
    <t>28,51</t>
  </si>
  <si>
    <t>33,98</t>
  </si>
  <si>
    <t>32,36</t>
  </si>
  <si>
    <t>19,45</t>
  </si>
  <si>
    <t>20,84</t>
  </si>
  <si>
    <t>32,76</t>
  </si>
  <si>
    <t>23,82</t>
  </si>
  <si>
    <t>14,30</t>
  </si>
  <si>
    <t>4,75</t>
  </si>
  <si>
    <t>3,91</t>
  </si>
  <si>
    <t>22,43</t>
  </si>
  <si>
    <t>14,55</t>
  </si>
  <si>
    <t>14,46</t>
  </si>
  <si>
    <t>17,08</t>
  </si>
  <si>
    <t>19,28</t>
  </si>
  <si>
    <t>23,10</t>
  </si>
  <si>
    <t>5,30</t>
  </si>
  <si>
    <t>27,04</t>
  </si>
  <si>
    <t>8,30</t>
  </si>
  <si>
    <t>18,11</t>
  </si>
  <si>
    <t>18,54</t>
  </si>
  <si>
    <t>3,65</t>
  </si>
  <si>
    <t>5,98</t>
  </si>
  <si>
    <t>10,27</t>
  </si>
  <si>
    <t>20,19</t>
  </si>
  <si>
    <t>17,21</t>
  </si>
  <si>
    <t>13,84</t>
  </si>
  <si>
    <t>35,82</t>
  </si>
  <si>
    <t>48,33</t>
  </si>
  <si>
    <t>30,51</t>
  </si>
  <si>
    <t>17,43</t>
  </si>
  <si>
    <t>9,03</t>
  </si>
  <si>
    <t>27,93</t>
  </si>
  <si>
    <t>24,28</t>
  </si>
  <si>
    <t>5,88</t>
  </si>
  <si>
    <t>15,25</t>
  </si>
  <si>
    <t>21,03</t>
  </si>
  <si>
    <t>7,61</t>
  </si>
  <si>
    <t>14,70</t>
  </si>
  <si>
    <t>33,99</t>
  </si>
  <si>
    <t>25,63</t>
  </si>
  <si>
    <t>15,39</t>
  </si>
  <si>
    <t>21,11</t>
  </si>
  <si>
    <t>5,78</t>
  </si>
  <si>
    <t>19,48</t>
  </si>
  <si>
    <t>12,56</t>
  </si>
  <si>
    <t>15,79</t>
  </si>
  <si>
    <t>14,51</t>
  </si>
  <si>
    <t>28,52</t>
  </si>
  <si>
    <t>17,48</t>
  </si>
  <si>
    <t>37,09</t>
  </si>
  <si>
    <t>20,51</t>
  </si>
  <si>
    <t>33,88</t>
  </si>
  <si>
    <t>1,89</t>
  </si>
  <si>
    <t>14,63</t>
  </si>
  <si>
    <t>32,46</t>
  </si>
  <si>
    <t>15,91</t>
  </si>
  <si>
    <t>8,10</t>
  </si>
  <si>
    <t>21,20</t>
  </si>
  <si>
    <t>5,79</t>
  </si>
  <si>
    <t>5,47</t>
  </si>
  <si>
    <t>6,64</t>
  </si>
  <si>
    <t>12,35</t>
  </si>
  <si>
    <t>37,31</t>
  </si>
  <si>
    <t>13,13</t>
  </si>
  <si>
    <t>7,68</t>
  </si>
  <si>
    <t>40,89</t>
  </si>
  <si>
    <t>30,01</t>
  </si>
  <si>
    <t>16,10</t>
  </si>
  <si>
    <t>14,40</t>
  </si>
  <si>
    <t>8,19</t>
  </si>
  <si>
    <t>15,89</t>
  </si>
  <si>
    <t>18,41</t>
  </si>
  <si>
    <t>19,86</t>
  </si>
  <si>
    <t>17,99</t>
  </si>
  <si>
    <t>15,95</t>
  </si>
  <si>
    <t>15,21</t>
  </si>
  <si>
    <t>134,30</t>
  </si>
  <si>
    <t>27,02</t>
  </si>
  <si>
    <t>11,28</t>
  </si>
  <si>
    <t>11,82</t>
  </si>
  <si>
    <t>40,65</t>
  </si>
  <si>
    <t>16,20</t>
  </si>
  <si>
    <t>7,08</t>
  </si>
  <si>
    <t>14,06</t>
  </si>
  <si>
    <t>19,67</t>
  </si>
  <si>
    <t>42,80</t>
  </si>
  <si>
    <t>65,50</t>
  </si>
  <si>
    <t>26,38</t>
  </si>
  <si>
    <t>40,77</t>
  </si>
  <si>
    <t>13,63</t>
  </si>
  <si>
    <t>56,43</t>
  </si>
  <si>
    <t>3,34</t>
  </si>
  <si>
    <t>20,87</t>
  </si>
  <si>
    <t>28,89</t>
  </si>
  <si>
    <t>11,99</t>
  </si>
  <si>
    <t>27,85</t>
  </si>
  <si>
    <t>10,85</t>
  </si>
  <si>
    <t>22,66</t>
  </si>
  <si>
    <t>40,00</t>
  </si>
  <si>
    <t>30,07</t>
  </si>
  <si>
    <t>34,07</t>
  </si>
  <si>
    <t>1,90</t>
  </si>
  <si>
    <t>23,25</t>
  </si>
  <si>
    <t>6,74</t>
  </si>
  <si>
    <t>26,27</t>
  </si>
  <si>
    <t>35,98</t>
  </si>
  <si>
    <t>8,68</t>
  </si>
  <si>
    <t>19,77</t>
  </si>
  <si>
    <t>15,71</t>
  </si>
  <si>
    <t>99,00</t>
  </si>
  <si>
    <t>6,47</t>
  </si>
  <si>
    <t>4,84</t>
  </si>
  <si>
    <t>20,38</t>
  </si>
  <si>
    <t>24,20</t>
  </si>
  <si>
    <t>16,35</t>
  </si>
  <si>
    <t>37,01</t>
  </si>
  <si>
    <t>29,75</t>
  </si>
  <si>
    <t>15,83</t>
  </si>
  <si>
    <t>54,39</t>
  </si>
  <si>
    <t>15,90</t>
  </si>
  <si>
    <t>12,20</t>
  </si>
  <si>
    <t>25,09</t>
  </si>
  <si>
    <t>12,58</t>
  </si>
  <si>
    <t>7,33</t>
  </si>
  <si>
    <t>9,86</t>
  </si>
  <si>
    <t>16,38</t>
  </si>
  <si>
    <t>10,63</t>
  </si>
  <si>
    <t>10,10</t>
  </si>
  <si>
    <t>29,39</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</si>
  <si>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</si>
  <si>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</si>
  <si>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</si>
  <si>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</si>
  <si>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</si>
  <si>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</si>
  <si>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</si>
  <si>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</si>
  <si>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</si>
  <si>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</si>
  <si>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</si>
  <si>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</si>
  <si>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</si>
  <si>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</si>
  <si>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</si>
  <si>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</si>
  <si>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</si>
  <si>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</si>
  <si>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</si>
  <si>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</si>
  <si>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</si>
  <si>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36,13</t>
  </si>
  <si>
    <t>52,35</t>
  </si>
  <si>
    <t>36,01</t>
  </si>
  <si>
    <t>23,86</t>
  </si>
  <si>
    <t>17,30</t>
  </si>
  <si>
    <t>27,30</t>
  </si>
  <si>
    <t>5,02</t>
  </si>
  <si>
    <t>26,01</t>
  </si>
  <si>
    <t>25,20</t>
  </si>
  <si>
    <t>13,66</t>
  </si>
  <si>
    <t>13,82</t>
  </si>
  <si>
    <t>15,81</t>
  </si>
  <si>
    <t>11,87</t>
  </si>
  <si>
    <t>27,44</t>
  </si>
  <si>
    <t>1,87</t>
  </si>
  <si>
    <t>6,46</t>
  </si>
  <si>
    <t>3,49</t>
  </si>
  <si>
    <t>9,93</t>
  </si>
  <si>
    <t>8,50</t>
  </si>
  <si>
    <t>6,58</t>
  </si>
  <si>
    <t>15,52</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</si>
  <si>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</si>
  <si>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</si>
  <si>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</si>
  <si>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</si>
  <si>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</si>
  <si>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</si>
  <si>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</si>
  <si>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</si>
  <si>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</si>
  <si>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</si>
  <si>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</si>
  <si>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</si>
  <si>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</si>
  <si>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</si>
  <si>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</si>
  <si>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</si>
  <si>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</si>
  <si>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</si>
  <si>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</si>
  <si>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</si>
  <si>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</si>
  <si>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</si>
  <si>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</si>
  <si>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</si>
  <si>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</si>
  <si>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</si>
  <si>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</si>
  <si>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</si>
  <si>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</si>
  <si>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</si>
  <si>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</si>
  <si>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</si>
  <si>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</si>
  <si>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</si>
  <si>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</si>
  <si>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</si>
  <si>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</si>
  <si>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</si>
  <si>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</si>
  <si>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</si>
  <si>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</si>
  <si>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</si>
  <si>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</si>
  <si>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</si>
  <si>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</si>
  <si>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</si>
  <si>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</si>
  <si>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</si>
  <si>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</si>
  <si>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</si>
  <si>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</si>
  <si>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</si>
  <si>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</si>
  <si>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</si>
  <si>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</si>
  <si>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</si>
  <si>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</si>
  <si>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</si>
  <si>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</si>
  <si>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</si>
  <si>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</si>
  <si>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</si>
  <si>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</si>
  <si>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</si>
  <si>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</si>
  <si>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</si>
  <si>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</si>
  <si>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</si>
  <si>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</si>
  <si>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</si>
  <si>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</si>
  <si>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</si>
  <si>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</si>
  <si>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</si>
  <si>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</si>
  <si>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</si>
  <si>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</si>
  <si>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</si>
  <si>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</si>
  <si>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</si>
  <si>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</si>
  <si>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</si>
  <si>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</si>
  <si>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</si>
  <si>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</si>
  <si>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</si>
  <si>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</si>
  <si>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</si>
  <si>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</si>
  <si>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</si>
  <si>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</si>
  <si>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</si>
  <si>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36,70</t>
  </si>
  <si>
    <t>32,87</t>
  </si>
  <si>
    <t>20,35</t>
  </si>
  <si>
    <t>29,41</t>
  </si>
  <si>
    <t>6,84</t>
  </si>
  <si>
    <t>13,17</t>
  </si>
  <si>
    <t>18,85</t>
  </si>
  <si>
    <t>39,34</t>
  </si>
  <si>
    <t>27,32</t>
  </si>
  <si>
    <t>16,89</t>
  </si>
  <si>
    <t>88,41</t>
  </si>
  <si>
    <t>9,69</t>
  </si>
  <si>
    <t>8,39</t>
  </si>
  <si>
    <t>10,03</t>
  </si>
  <si>
    <t>7,36</t>
  </si>
  <si>
    <t>9,62</t>
  </si>
  <si>
    <t>14,91</t>
  </si>
  <si>
    <t>33,66</t>
  </si>
  <si>
    <t>21,74</t>
  </si>
  <si>
    <t>22,78</t>
  </si>
  <si>
    <t>6,62</t>
  </si>
  <si>
    <t>PEÇA CIRCULAR PRÉ-MOLDADA, VOLUME DE CONCRETO DE 10 A 30 LITROS, TAXA DE FIBRA DE POLIPROPILENO APROXIMADA DE 6 KG/M³. AF_01/2018_P</t>
  </si>
  <si>
    <t>7,25</t>
  </si>
  <si>
    <t>15,48</t>
  </si>
  <si>
    <t>14,72</t>
  </si>
  <si>
    <t>11,51</t>
  </si>
  <si>
    <t>14,18</t>
  </si>
  <si>
    <t>11,73</t>
  </si>
  <si>
    <t>22,34</t>
  </si>
  <si>
    <t>7,29</t>
  </si>
  <si>
    <t>10,89</t>
  </si>
  <si>
    <t>11,91</t>
  </si>
  <si>
    <t>17,11</t>
  </si>
  <si>
    <t>53,23</t>
  </si>
  <si>
    <t>9,05</t>
  </si>
  <si>
    <t>28,60</t>
  </si>
  <si>
    <t>39,47</t>
  </si>
  <si>
    <t>22,64</t>
  </si>
  <si>
    <t>24,67</t>
  </si>
  <si>
    <t>10,64</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</si>
  <si>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</si>
  <si>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</si>
  <si>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</si>
  <si>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</si>
  <si>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</si>
  <si>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</si>
  <si>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</si>
  <si>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</si>
  <si>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</si>
  <si>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10,83</t>
  </si>
  <si>
    <t>18,02</t>
  </si>
  <si>
    <t>37,82</t>
  </si>
  <si>
    <t>29,66</t>
  </si>
  <si>
    <t>34,55</t>
  </si>
  <si>
    <t>35,71</t>
  </si>
  <si>
    <t>47,63</t>
  </si>
  <si>
    <t>19,68</t>
  </si>
  <si>
    <t>65,94</t>
  </si>
  <si>
    <t>20,08</t>
  </si>
  <si>
    <t>29,88</t>
  </si>
  <si>
    <t>3,69</t>
  </si>
  <si>
    <t>PINTURA ANTICORROSIVA DE DUTO METÁLICO. AF_04/2018</t>
  </si>
  <si>
    <t>INSTALACAO DE LOGICA</t>
  </si>
  <si>
    <t>0313</t>
  </si>
  <si>
    <t>30,95</t>
  </si>
  <si>
    <t>22,14</t>
  </si>
  <si>
    <t>19,90</t>
  </si>
  <si>
    <t>36,16</t>
  </si>
  <si>
    <t>TUBO DE AÇO GALVANIZADO COM COSTURA, CLASSE MÉDIA, DN 25 (1"), CONEXÃO ROSQUEADA, INSTALADO EM REDE DE ALIMENTAÇÃO PARA HIDRANTE - FORNECIMENTO E INSTALAÇÃO. AF_12/2015</t>
  </si>
  <si>
    <t>3,53</t>
  </si>
  <si>
    <t>8,86</t>
  </si>
  <si>
    <t>8,85</t>
  </si>
  <si>
    <t>21,51</t>
  </si>
  <si>
    <t>14,13</t>
  </si>
  <si>
    <t>12,81</t>
  </si>
  <si>
    <t>21,01</t>
  </si>
  <si>
    <t>11,78</t>
  </si>
  <si>
    <t>16,43</t>
  </si>
  <si>
    <t>19,06</t>
  </si>
  <si>
    <t>14,26</t>
  </si>
  <si>
    <t>24,69</t>
  </si>
  <si>
    <t>47,05</t>
  </si>
  <si>
    <t>12,92</t>
  </si>
  <si>
    <t>23,81</t>
  </si>
  <si>
    <t>17,07</t>
  </si>
  <si>
    <t>44,21</t>
  </si>
  <si>
    <t>48,75</t>
  </si>
  <si>
    <t>28,04</t>
  </si>
  <si>
    <t>6,89</t>
  </si>
  <si>
    <t>19,05</t>
  </si>
  <si>
    <t>14,76</t>
  </si>
  <si>
    <t>23,05</t>
  </si>
  <si>
    <t>35,62</t>
  </si>
  <si>
    <t>49,66</t>
  </si>
  <si>
    <t>39,74</t>
  </si>
  <si>
    <t>12,48</t>
  </si>
  <si>
    <t>18,30</t>
  </si>
  <si>
    <t>53,32</t>
  </si>
  <si>
    <t>20,23</t>
  </si>
  <si>
    <t>20,40</t>
  </si>
  <si>
    <t>34,93</t>
  </si>
  <si>
    <t>11,80</t>
  </si>
  <si>
    <t>11,43</t>
  </si>
  <si>
    <t>19,91</t>
  </si>
  <si>
    <t>5,11</t>
  </si>
  <si>
    <t>15,42</t>
  </si>
  <si>
    <t>26,48</t>
  </si>
  <si>
    <t>30,34</t>
  </si>
  <si>
    <t>26,19</t>
  </si>
  <si>
    <t>15,02</t>
  </si>
  <si>
    <t>23,62</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</si>
  <si>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</si>
  <si>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</si>
  <si>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</si>
  <si>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</si>
  <si>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</si>
  <si>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TÊ, EM AÇO, CONEXÃO SOLDADA, DN 50 (2"), INSTALADO EM REDE DE ALIMENTAÇÃO PARA HIDRANTE - FORNECIMENTO E INSTALAÇÃO. AF_12/2015</t>
  </si>
  <si>
    <t>TÊ, EM AÇO, CONEXÃO SOLDADA, DN 65 (2 1/2"), INSTALADO EM REDE DE ALIMENTAÇÃO PARA HIDRANTE - FORNECIMENTO E INSTALAÇÃO. AF_12/2015</t>
  </si>
  <si>
    <t>LUVA COM REDUÇÃO, EM AÇO, CONEXÃO SOLDADA, DN 25 X 20 MM (1" X 3/4"), INSTALADO EM REDE DE ALIMENTAÇÃO PARA SPRINKLER - FORNECIMENTO E INSTALAÇÃO. AF_12/2015</t>
  </si>
  <si>
    <t>45,68</t>
  </si>
  <si>
    <t>24,23</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</si>
  <si>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</si>
  <si>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</si>
  <si>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</si>
  <si>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</si>
  <si>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</si>
  <si>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</si>
  <si>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</si>
  <si>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</si>
  <si>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</si>
  <si>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</si>
  <si>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</si>
  <si>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</si>
  <si>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</si>
  <si>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</si>
  <si>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</si>
  <si>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</si>
  <si>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9,66</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</si>
  <si>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</si>
  <si>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</si>
  <si>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</si>
  <si>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</si>
  <si>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</si>
  <si>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</si>
  <si>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</si>
  <si>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</si>
  <si>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</si>
  <si>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</si>
  <si>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</si>
  <si>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</si>
  <si>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</si>
  <si>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</si>
  <si>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</si>
  <si>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</si>
  <si>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</si>
  <si>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</si>
  <si>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</si>
  <si>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</si>
  <si>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</si>
  <si>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</si>
  <si>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</si>
  <si>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</si>
  <si>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</si>
  <si>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</si>
  <si>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</si>
  <si>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</si>
  <si>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</si>
  <si>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</si>
  <si>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</si>
  <si>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</si>
  <si>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</si>
  <si>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</si>
  <si>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</si>
  <si>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</si>
  <si>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</si>
  <si>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</si>
  <si>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</si>
  <si>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</si>
  <si>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</si>
  <si>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</si>
  <si>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</si>
  <si>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84,02</t>
  </si>
  <si>
    <t>116,63</t>
  </si>
  <si>
    <t>52,15</t>
  </si>
  <si>
    <t>31,41</t>
  </si>
  <si>
    <t>22,25</t>
  </si>
  <si>
    <t>57,65</t>
  </si>
  <si>
    <t>7,87</t>
  </si>
  <si>
    <t>6,60</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</si>
  <si>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</si>
  <si>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5,32</t>
  </si>
  <si>
    <t>ESCAVAÇÃO MANUAL DE VALA COM PROFUNDIDADE MENOR OU IGUAL A 1,30 M. AF_03/2016</t>
  </si>
  <si>
    <t>19,63</t>
  </si>
  <si>
    <t>61,47</t>
  </si>
  <si>
    <t>58,45</t>
  </si>
  <si>
    <t>66,15</t>
  </si>
  <si>
    <t>21,25</t>
  </si>
  <si>
    <t>2,43</t>
  </si>
  <si>
    <t>14,34</t>
  </si>
  <si>
    <t>38,25</t>
  </si>
  <si>
    <t>51,84</t>
  </si>
  <si>
    <t>34,08</t>
  </si>
  <si>
    <t>42,14</t>
  </si>
  <si>
    <t>15,47</t>
  </si>
  <si>
    <t>20,76</t>
  </si>
  <si>
    <t>25,81</t>
  </si>
  <si>
    <t>33,60</t>
  </si>
  <si>
    <t>45,23</t>
  </si>
  <si>
    <t>27,91</t>
  </si>
  <si>
    <t>15,16</t>
  </si>
  <si>
    <t>25,32</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</si>
  <si>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</si>
  <si>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</si>
  <si>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</si>
  <si>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</si>
  <si>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</si>
  <si>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</si>
  <si>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</si>
  <si>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17,03</t>
  </si>
  <si>
    <t>107,26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</si>
  <si>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</si>
  <si>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</si>
  <si>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</si>
  <si>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</si>
  <si>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</si>
  <si>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</si>
  <si>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</si>
  <si>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</si>
  <si>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</si>
  <si>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</si>
  <si>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</si>
  <si>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</si>
  <si>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</si>
  <si>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</si>
  <si>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</si>
  <si>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</si>
  <si>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</si>
  <si>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</si>
  <si>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</si>
  <si>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</si>
  <si>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</si>
  <si>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</si>
  <si>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</si>
  <si>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23,60</t>
  </si>
  <si>
    <t>20,63</t>
  </si>
  <si>
    <t>21,56</t>
  </si>
  <si>
    <t>dacio</t>
  </si>
  <si>
    <t xml:space="preserve">nubia </t>
  </si>
  <si>
    <t>HIDRO FERNANDES</t>
  </si>
  <si>
    <t>17-0</t>
  </si>
  <si>
    <t>PORTﾕES E</t>
  </si>
  <si>
    <t>FAZENDA</t>
  </si>
  <si>
    <t>VELHA</t>
  </si>
  <si>
    <t>7545171.3645231,781,7815,3315,33</t>
  </si>
  <si>
    <t>7545171.3645230,430,430,66 0,66</t>
  </si>
  <si>
    <t>7545182.7410661,931,9318,1318,13</t>
  </si>
  <si>
    <t>7545200.8962751,721,7214,1714,17</t>
  </si>
  <si>
    <t>7545234.3594171,181,186,12 6,12</t>
  </si>
  <si>
    <t>7545200.8962751,621,6212,3112,31</t>
  </si>
  <si>
    <t>7545205.5385871,731,7314,4214,42</t>
  </si>
  <si>
    <t>7545127.6379320,930,933,63 3,63</t>
  </si>
  <si>
    <t>7545092.1832681,881,8817,1817,18</t>
  </si>
  <si>
    <t>7545127.6379321,761,7614,8414,84</t>
  </si>
  <si>
    <t>7545060.7461050,430,430,66 0,66</t>
  </si>
  <si>
    <t>7545020.7342020,430,430,66 0,66</t>
  </si>
  <si>
    <t>7544962.34319 0,430,430,66 0,66</t>
  </si>
  <si>
    <t>7544934.28609 0,430,430,66 0,66</t>
  </si>
  <si>
    <t>7544903.6094520,430,430,66 0,66</t>
  </si>
  <si>
    <t>7544846.0841160,520,521,02 1,02</t>
  </si>
  <si>
    <t>7544816.4166990,430,430,66 0,66</t>
  </si>
  <si>
    <t>7544737.1188490,430,430,66 0,66</t>
  </si>
  <si>
    <t>7544657.1504960,810,812,70 2,70</t>
  </si>
  <si>
    <t>7544577.1821430,990,994,12 4,12</t>
  </si>
  <si>
    <t>7544502.1894290,840,842,89 2,89</t>
  </si>
  <si>
    <t>7544559.0573731,051,054,77 4,77</t>
  </si>
  <si>
    <t>7544536.9900511,081,084,99 4,99</t>
  </si>
  <si>
    <t>0             1,221,226,62 6,62</t>
  </si>
  <si>
    <t>7544547.4749741,521,5210,7110,71</t>
  </si>
  <si>
    <t>7544522.9424261,341,348,16 8,16</t>
  </si>
  <si>
    <t>7544511.3068440,740,742,19 2,19</t>
  </si>
  <si>
    <t>7544510.2913470,420,421,03 1,03</t>
  </si>
  <si>
    <t>7544502.1894290,430,430,66 0,66</t>
  </si>
  <si>
    <t>7544422.6042520,520,531,02 1,04</t>
  </si>
  <si>
    <t>7544390.7852190,670,681,73 1,79</t>
  </si>
  <si>
    <t>7544388.3504871,101,135,25 5,44</t>
  </si>
  <si>
    <t>7544383.40093 0,420,431,03 1,07</t>
  </si>
  <si>
    <t>7544377.8411170,430,440,66 0,69</t>
  </si>
  <si>
    <t>7544297.9283130,430,450,66 0,70</t>
  </si>
  <si>
    <t>7544218.1375170,430,460,66 0,72</t>
  </si>
  <si>
    <t>7544152.1423870,430,460,66 0,73</t>
  </si>
  <si>
    <t>7544151.8498731,701,8313,8115,42</t>
  </si>
  <si>
    <t>7544146.1515260,420,451,03 1,15</t>
  </si>
  <si>
    <t>7543980.8592541,611,6112,1912,19</t>
  </si>
  <si>
    <t>7543997.5080821,661,6613,0713,07</t>
  </si>
  <si>
    <t>7543997.5080821,851,8516,6316,63</t>
  </si>
  <si>
    <t>7543997.5080820,430,430,66 0,66</t>
  </si>
  <si>
    <t>7544014.8153080,430,430,66 0,66</t>
  </si>
  <si>
    <t>7544054.0318310,430,430,66 0,66</t>
  </si>
  <si>
    <t>7544051.49081 0,430,430,66 0,66</t>
  </si>
  <si>
    <t>7544023.3627871,401,409,01 9,01</t>
  </si>
  <si>
    <t>7543955.1113331,531,5310,8510,85</t>
  </si>
  <si>
    <t>7544015.09178 0,430,430,66 0,66</t>
  </si>
  <si>
    <t>7544064.8989940,430,430,66 0,66</t>
  </si>
  <si>
    <t>7544139.9760160,430,430,66 0,66</t>
  </si>
  <si>
    <t>7544146.1515260,950,953,79 3,79</t>
  </si>
  <si>
    <t>7544152.0908380,911,083,45 4,45</t>
  </si>
  <si>
    <t>7544125.6243540,580,681,26 1,63</t>
  </si>
  <si>
    <t>7544046.1946230,871,053,15 4,15</t>
  </si>
  <si>
    <t>7543966.8905340,520,631,02 1,34</t>
  </si>
  <si>
    <t>7543936.9310630,720,872,06 2,75</t>
  </si>
  <si>
    <t>7543857.73422 0,520,641,02 1,37</t>
  </si>
  <si>
    <t>7543837.7421960,700,861,93 2,61</t>
  </si>
  <si>
    <t>7543661.9700440,430,430,66 0,66</t>
  </si>
  <si>
    <t>7543737.4915510,430,430,66 0,66</t>
  </si>
  <si>
    <t>7543812.74473 0,430,430,66 0,66</t>
  </si>
  <si>
    <t>7543837.7421960,430,430,66 0,66</t>
  </si>
  <si>
    <t>ELEV01</t>
  </si>
  <si>
    <t>7543835.6037570,430,540,66 0,92</t>
  </si>
  <si>
    <t>PVA1</t>
  </si>
  <si>
    <t>PVA2</t>
  </si>
  <si>
    <t>7543710.2426781,141,445,68 8,07</t>
  </si>
  <si>
    <t>PVA3</t>
  </si>
  <si>
    <t>7543635.40322 1,041,314,62 6,57</t>
  </si>
  <si>
    <t>PVA4</t>
  </si>
  <si>
    <t>7543587.9286230,750,942,23 3,15</t>
  </si>
  <si>
    <t>PVA5</t>
  </si>
  <si>
    <t>7543582.3555910,410,521,02 1,42</t>
  </si>
  <si>
    <t>PVA6</t>
  </si>
  <si>
    <t>7543505.8757260,841,062,92 4,13</t>
  </si>
  <si>
    <t>PVA7</t>
  </si>
  <si>
    <t>7543469.8436660,430,540,66 0,92</t>
  </si>
  <si>
    <t>PVA8</t>
  </si>
  <si>
    <t>7543464.6474850,430,541,11 1,54</t>
  </si>
  <si>
    <t>PVA9</t>
  </si>
  <si>
    <t>7543388.23646 0,430,540,66 0,92</t>
  </si>
  <si>
    <t>PVA10</t>
  </si>
  <si>
    <t>7543308.2411490,430,540,66 0,92</t>
  </si>
  <si>
    <t>PVA11</t>
  </si>
  <si>
    <t>7543254.0754810,430,540,66 0,92</t>
  </si>
  <si>
    <t>PVA12</t>
  </si>
  <si>
    <t>7543180.5183520,750,952,26 3,19</t>
  </si>
  <si>
    <t>PVA13</t>
  </si>
  <si>
    <t>7543126.21713 0,610,761,42 2,00</t>
  </si>
  <si>
    <t>PVA14</t>
  </si>
  <si>
    <t>7543094.2350760,520,661,02 1,42</t>
  </si>
  <si>
    <t>PVA15</t>
  </si>
  <si>
    <t>7543014.9880530,430,540,66 0,92</t>
  </si>
  <si>
    <t>PVA16</t>
  </si>
  <si>
    <t>7542977.1268160,430,540,66 0,92</t>
  </si>
  <si>
    <t>0             0,430,540,66 0,92</t>
  </si>
  <si>
    <t>7542939.8311840,520,521,02 1,02</t>
  </si>
  <si>
    <t>7542928.8234831,371,748,48 12,19</t>
  </si>
  <si>
    <t>7542883.8649561,071,374,94 7,15</t>
  </si>
  <si>
    <t>7542806.2017120,520,671,02 1,46</t>
  </si>
  <si>
    <t>7542743.0381780,430,550,66 0,96</t>
  </si>
  <si>
    <t>7542663.2569410,520,681,02 1,49</t>
  </si>
  <si>
    <t>7542618.3959920,630,821,53 2,27</t>
  </si>
  <si>
    <t>7542562.8614760,730,962,13 3,20</t>
  </si>
  <si>
    <t>7542512.6907430,520,681,02 1,52</t>
  </si>
  <si>
    <t>7542462.5603280,740,992,21 3,37</t>
  </si>
  <si>
    <t>7542416.91227 0,540,711,09 1,66</t>
  </si>
  <si>
    <t>7542339.7408  0,530,701,04 1,59</t>
  </si>
  <si>
    <t>7542286.2675070,520,701,02 1,56</t>
  </si>
  <si>
    <t>7542340.2667181,391,398,87 8,87</t>
  </si>
  <si>
    <t>7542368.6774421,571,5711,5711,57</t>
  </si>
  <si>
    <t>7542400.87908 1,321,327,82 7,82</t>
  </si>
  <si>
    <t>7542454.8490061,671,6713,1613,16</t>
  </si>
  <si>
    <t>7542534.8160941,521,5210,8110,81</t>
  </si>
  <si>
    <t>7542460.0014570,900,903,35 3,35</t>
  </si>
  <si>
    <t>7542410.0329620,800,802,63 2,63</t>
  </si>
  <si>
    <t>7542345.0340580,520,521,02 1,02</t>
  </si>
  <si>
    <t>7542299.1639240,960,963,91 3,91</t>
  </si>
  <si>
    <t>7542262.9074861,001,004,29 4,29</t>
  </si>
  <si>
    <t>7542182.7495191,631,6312,5012,50</t>
  </si>
  <si>
    <t>7542209.0447881,811,8115,8915,89</t>
  </si>
  <si>
    <t>7542221.0160221,401,408,90 8,90</t>
  </si>
  <si>
    <t>7542222.0113360,920,923,56 3,56</t>
  </si>
  <si>
    <t>7542257.7163220,430,430,66 0,66</t>
  </si>
  <si>
    <t>7542262.9074860,430,430,66 0,66</t>
  </si>
  <si>
    <t>7542286.2675071,111,115,32 5,32</t>
  </si>
  <si>
    <t>7542278.3832980,420,571,04 1,62</t>
  </si>
  <si>
    <t>7542193.4250930,430,430,66 0,66</t>
  </si>
  <si>
    <t>7542205.4249010,430,430,66 0,66</t>
  </si>
  <si>
    <t>7542260.1253790,520,521,02 1,02</t>
  </si>
  <si>
    <t>7542278.3832981,191,196,21 6,21</t>
  </si>
  <si>
    <t>7542233.3638470,460,610,72 1,12</t>
  </si>
  <si>
    <t>7542201.3898150,460,610,72 1,12</t>
  </si>
  <si>
    <t>7542137.6868150,460,620,73 1,13</t>
  </si>
  <si>
    <t>7542088.6507470,460,620,73 1,13</t>
  </si>
  <si>
    <t>7542044.5182850,460,620,73 1,14</t>
  </si>
  <si>
    <t>7541972.4880280,460,620,74 1,14</t>
  </si>
  <si>
    <t>7541943.5528140,460,620,74 1,15</t>
  </si>
  <si>
    <t>7541883.55297 0,751,032,15 3,42</t>
  </si>
  <si>
    <t>7541838.4597290,540,731,04 1,62</t>
  </si>
  <si>
    <t>7541578.3616420,570,571,23 1,23</t>
  </si>
  <si>
    <t>7541526.4174320,520,521,02 1,02</t>
  </si>
  <si>
    <t>7541471.9944220,810,812,68 2,68</t>
  </si>
  <si>
    <t>7541404.7092430,430,430,66 0,66</t>
  </si>
  <si>
    <t>7541374.1872430,520,521,02 1,02</t>
  </si>
  <si>
    <t>7541303.9731780,720,722,08 2,08</t>
  </si>
  <si>
    <t>7541231.0442640,640,641,57 1,57</t>
  </si>
  <si>
    <t>7541216.5900360,430,430,66 0,66</t>
  </si>
  <si>
    <t>7541212.3115740,520,521,02 1,02</t>
  </si>
  <si>
    <t>7541573.0133640,700,701,91 1,91</t>
  </si>
  <si>
    <t>7541523.0386430,430,430,66 0,66</t>
  </si>
  <si>
    <t>7541468.5200990,430,430,66 0,66</t>
  </si>
  <si>
    <t>7541432.9366390,430,430,66 0,66</t>
  </si>
  <si>
    <t>7541369.2019420,520,521,02 1,02</t>
  </si>
  <si>
    <t>7541301.8484170,530,531,02 1,02</t>
  </si>
  <si>
    <t>7541225.8756380,520,521,02 1,02</t>
  </si>
  <si>
    <t>7541216.6897890,730,732,15 2,15</t>
  </si>
  <si>
    <t>7541212.3115740,420,421,03 1,03</t>
  </si>
  <si>
    <t>7541184.1923330,430,430,66 0,66</t>
  </si>
  <si>
    <t>7541173.5231130,430,430,66 0,66</t>
  </si>
  <si>
    <t>7541162.1479880,430,430,66 0,66</t>
  </si>
  <si>
    <t>7541419.1192611,021,024,43 4,43</t>
  </si>
  <si>
    <t>7541345.6918971,411,419,10 9,10</t>
  </si>
  <si>
    <t>7541281.1704041,261,267,08 7,08</t>
  </si>
  <si>
    <t>7541232.1629620,430,430,66 0,66</t>
  </si>
  <si>
    <t>7541198.2341290,430,430,66 0,66</t>
  </si>
  <si>
    <t>7541167.3639320,430,430,66 0,66</t>
  </si>
  <si>
    <t>ELEV02</t>
  </si>
  <si>
    <t>0             0,430,430,66 0,66</t>
  </si>
  <si>
    <t>7541544.3044190,430,430,66 0,66</t>
  </si>
  <si>
    <t>7541480.0757690,520,521,02 1,02</t>
  </si>
  <si>
    <t>7541410.2146521,401,408,88 8,88</t>
  </si>
  <si>
    <t>7541410.2146521,191,196,22 6,22</t>
  </si>
  <si>
    <t>7541415.2500750,520,521,02 1,02</t>
  </si>
  <si>
    <t>7541464.1512971,471,479,99 9,99</t>
  </si>
  <si>
    <t>7541490.3139151,541,5411,1311,13</t>
  </si>
  <si>
    <t>7541518.2210741,211,306,45 7,24</t>
  </si>
  <si>
    <t>7541560.2368810,860,943,07 3,48</t>
  </si>
  <si>
    <t>7541639.4849621,361,508,38 9,70</t>
  </si>
  <si>
    <t>7541675.3985751,331,488,01 9,36</t>
  </si>
  <si>
    <t>7541680.4826960,420,461,03 1,20</t>
  </si>
  <si>
    <t>7541706.0739590,430,480,66 0,77</t>
  </si>
  <si>
    <t>7541751.0075  0,430,480,66 0,78</t>
  </si>
  <si>
    <t>7541793.7099350,430,480,66 0,79</t>
  </si>
  <si>
    <t>7541793.3974972,562,5634,2234,22</t>
  </si>
  <si>
    <t>7541793.7099350,420,421,03 1,03</t>
  </si>
  <si>
    <t>7541838.4597290,430,490,66 0,80</t>
  </si>
  <si>
    <t>0             0,470,620,75 1,16</t>
  </si>
  <si>
    <t>ETE</t>
  </si>
  <si>
    <t>0             0,510,670,86 1,29</t>
  </si>
  <si>
    <t>Profundidade do PV's (m)</t>
  </si>
  <si>
    <t>qnt</t>
  </si>
  <si>
    <t>AÉREO</t>
  </si>
  <si>
    <t>ACRESCIMO PV'S</t>
  </si>
  <si>
    <t>MINAS BRASIL CORREIAS</t>
  </si>
  <si>
    <t>BORRACHAS IMPÉRIO</t>
  </si>
  <si>
    <t>COFERMETA</t>
  </si>
  <si>
    <t>H</t>
  </si>
  <si>
    <t>0,86</t>
  </si>
  <si>
    <t>1,12</t>
  </si>
  <si>
    <t>2,02</t>
  </si>
  <si>
    <t>3,70</t>
  </si>
  <si>
    <t>5,60</t>
  </si>
  <si>
    <t>4,90</t>
  </si>
  <si>
    <t>15,15</t>
  </si>
  <si>
    <t>16,44</t>
  </si>
  <si>
    <t>17,94</t>
  </si>
  <si>
    <t>23,09</t>
  </si>
  <si>
    <t>49,54</t>
  </si>
  <si>
    <t>35,20</t>
  </si>
  <si>
    <t>63,26</t>
  </si>
  <si>
    <t>15,60</t>
  </si>
  <si>
    <t>48,99</t>
  </si>
  <si>
    <t>14,25</t>
  </si>
  <si>
    <t>26,30</t>
  </si>
  <si>
    <t>12,73</t>
  </si>
  <si>
    <t>9,26</t>
  </si>
  <si>
    <t>12,39</t>
  </si>
  <si>
    <t>14,09</t>
  </si>
  <si>
    <t>44,74</t>
  </si>
  <si>
    <t>37,80</t>
  </si>
  <si>
    <t>37,35</t>
  </si>
  <si>
    <t>28,77</t>
  </si>
  <si>
    <t>4,46</t>
  </si>
  <si>
    <t>17,87</t>
  </si>
  <si>
    <t>10,58</t>
  </si>
  <si>
    <t>19,49</t>
  </si>
  <si>
    <t>0,66</t>
  </si>
  <si>
    <t>18,65</t>
  </si>
  <si>
    <t>3,14</t>
  </si>
  <si>
    <t>32,60</t>
  </si>
  <si>
    <t>29,80</t>
  </si>
  <si>
    <t>30,44</t>
  </si>
  <si>
    <t>70,04</t>
  </si>
  <si>
    <t>19,94</t>
  </si>
  <si>
    <t>8,59</t>
  </si>
  <si>
    <t>14,94</t>
  </si>
  <si>
    <t>23,37</t>
  </si>
  <si>
    <t>9,97</t>
  </si>
  <si>
    <t>10,45</t>
  </si>
  <si>
    <t>16,98</t>
  </si>
  <si>
    <t>20,80</t>
  </si>
  <si>
    <t>3,09</t>
  </si>
  <si>
    <t>28,62</t>
  </si>
  <si>
    <t>40,80</t>
  </si>
  <si>
    <t>7,20</t>
  </si>
  <si>
    <t>0,76</t>
  </si>
  <si>
    <t>22,59</t>
  </si>
  <si>
    <t>5,39</t>
  </si>
  <si>
    <t>5,74</t>
  </si>
  <si>
    <t>6,88</t>
  </si>
  <si>
    <t>27,23</t>
  </si>
  <si>
    <t>45,92</t>
  </si>
  <si>
    <t>41,81</t>
  </si>
  <si>
    <t>28,57</t>
  </si>
  <si>
    <t>30,72</t>
  </si>
  <si>
    <t>23,98</t>
  </si>
  <si>
    <t>19,79</t>
  </si>
  <si>
    <t>16,31</t>
  </si>
  <si>
    <t>9,07</t>
  </si>
  <si>
    <t>19,08</t>
  </si>
  <si>
    <t>1,27</t>
  </si>
  <si>
    <t>21,48</t>
  </si>
  <si>
    <t>7,14</t>
  </si>
  <si>
    <t>17,02</t>
  </si>
  <si>
    <t>18,00</t>
  </si>
  <si>
    <t>32,43</t>
  </si>
  <si>
    <t>7,67</t>
  </si>
  <si>
    <t>13,01</t>
  </si>
  <si>
    <t>14,81</t>
  </si>
  <si>
    <t>9,92</t>
  </si>
  <si>
    <t>11,97</t>
  </si>
  <si>
    <t>18,94</t>
  </si>
  <si>
    <t>33,47</t>
  </si>
  <si>
    <t>20,20</t>
  </si>
  <si>
    <t>4,13</t>
  </si>
  <si>
    <t>23,65</t>
  </si>
  <si>
    <t>15,82</t>
  </si>
  <si>
    <t>2,46</t>
  </si>
  <si>
    <t>32,78</t>
  </si>
  <si>
    <t>14,14</t>
  </si>
  <si>
    <t>46,18</t>
  </si>
  <si>
    <t>39,14</t>
  </si>
  <si>
    <t>12,12</t>
  </si>
  <si>
    <t>36,33</t>
  </si>
  <si>
    <t>13,26</t>
  </si>
  <si>
    <t>36,64</t>
  </si>
  <si>
    <t>42,61</t>
  </si>
  <si>
    <t>73,21</t>
  </si>
  <si>
    <t>20,53</t>
  </si>
  <si>
    <t>2,86</t>
  </si>
  <si>
    <t>52,65</t>
  </si>
  <si>
    <t>40,67</t>
  </si>
  <si>
    <t>29,40</t>
  </si>
  <si>
    <t>12,77</t>
  </si>
  <si>
    <t>18,72</t>
  </si>
  <si>
    <t>26,17</t>
  </si>
  <si>
    <t>111,62</t>
  </si>
  <si>
    <t>11,38</t>
  </si>
  <si>
    <t>26,56</t>
  </si>
  <si>
    <t>16,53</t>
  </si>
  <si>
    <t>36,24</t>
  </si>
  <si>
    <t>26,58</t>
  </si>
  <si>
    <t>25,18</t>
  </si>
  <si>
    <t>19,53</t>
  </si>
  <si>
    <t>9,15</t>
  </si>
  <si>
    <t>35,94</t>
  </si>
  <si>
    <t>66,42</t>
  </si>
  <si>
    <t>13,07</t>
  </si>
  <si>
    <t>24,91</t>
  </si>
  <si>
    <t>10,21</t>
  </si>
  <si>
    <t>12,18</t>
  </si>
  <si>
    <t>17,41</t>
  </si>
  <si>
    <t>31,35</t>
  </si>
  <si>
    <t>66,75</t>
  </si>
  <si>
    <t>17,56</t>
  </si>
  <si>
    <t>8,81</t>
  </si>
  <si>
    <t>14,01</t>
  </si>
  <si>
    <t>17,38</t>
  </si>
  <si>
    <t>17,62</t>
  </si>
  <si>
    <t>56,38</t>
  </si>
  <si>
    <t>23,70</t>
  </si>
  <si>
    <t>38,23</t>
  </si>
  <si>
    <t>29,63</t>
  </si>
  <si>
    <t>22,08</t>
  </si>
  <si>
    <t>22,63</t>
  </si>
  <si>
    <t>27,31</t>
  </si>
  <si>
    <t>32,51</t>
  </si>
  <si>
    <t>80,20</t>
  </si>
  <si>
    <t>8,76</t>
  </si>
  <si>
    <t>45,05</t>
  </si>
  <si>
    <t>42,31</t>
  </si>
  <si>
    <t>26,70</t>
  </si>
  <si>
    <t>32,24</t>
  </si>
  <si>
    <t>10,72</t>
  </si>
  <si>
    <t>18,09</t>
  </si>
  <si>
    <t>15,72</t>
  </si>
  <si>
    <t>16,28</t>
  </si>
  <si>
    <t>1,78</t>
  </si>
  <si>
    <t>9,22</t>
  </si>
  <si>
    <t>19,98</t>
  </si>
  <si>
    <t>11,76</t>
  </si>
  <si>
    <t>22,71</t>
  </si>
  <si>
    <t>20,45</t>
  </si>
  <si>
    <t>54,59</t>
  </si>
  <si>
    <t>82,98</t>
  </si>
  <si>
    <t>12,94</t>
  </si>
  <si>
    <t>20,13</t>
  </si>
  <si>
    <t>42,67</t>
  </si>
  <si>
    <t>20,89</t>
  </si>
  <si>
    <t>19,74</t>
  </si>
  <si>
    <t>14,66</t>
  </si>
  <si>
    <t>3,30</t>
  </si>
  <si>
    <t>16,16</t>
  </si>
  <si>
    <t>27,82</t>
  </si>
  <si>
    <t>296,13</t>
  </si>
  <si>
    <t>16,79</t>
  </si>
  <si>
    <t>10,44</t>
  </si>
  <si>
    <t>48,08</t>
  </si>
  <si>
    <t>54,84</t>
  </si>
  <si>
    <t>33,82</t>
  </si>
  <si>
    <t>53,96</t>
  </si>
  <si>
    <t>73,44</t>
  </si>
  <si>
    <t>72,62</t>
  </si>
  <si>
    <t>95,06</t>
  </si>
  <si>
    <t>16,13</t>
  </si>
  <si>
    <t>25,62</t>
  </si>
  <si>
    <t>16,41</t>
  </si>
  <si>
    <t>9,19</t>
  </si>
  <si>
    <t>9,16</t>
  </si>
  <si>
    <t>59,05</t>
  </si>
  <si>
    <t>18,93</t>
  </si>
  <si>
    <t>54,57</t>
  </si>
  <si>
    <t>8,78</t>
  </si>
  <si>
    <t>30,62</t>
  </si>
  <si>
    <t>46,45</t>
  </si>
  <si>
    <t>17,23</t>
  </si>
  <si>
    <t>58,80</t>
  </si>
  <si>
    <t>35,44</t>
  </si>
  <si>
    <t>45,36</t>
  </si>
  <si>
    <t>34,52</t>
  </si>
  <si>
    <t>17,73</t>
  </si>
  <si>
    <t>34,29</t>
  </si>
  <si>
    <t>1.325,85</t>
  </si>
  <si>
    <t>1.126,16</t>
  </si>
  <si>
    <t>19,01</t>
  </si>
  <si>
    <t>48,78</t>
  </si>
  <si>
    <t>37,10</t>
  </si>
  <si>
    <t>14,45</t>
  </si>
  <si>
    <t>27,11</t>
  </si>
  <si>
    <t>4,03</t>
  </si>
  <si>
    <t>28,93</t>
  </si>
  <si>
    <t>21,33</t>
  </si>
  <si>
    <t>22,29</t>
  </si>
  <si>
    <t>35,08</t>
  </si>
  <si>
    <t>25,23</t>
  </si>
  <si>
    <t>48,07</t>
  </si>
  <si>
    <t>15,34</t>
  </si>
  <si>
    <t>2,44</t>
  </si>
  <si>
    <t>14,19</t>
  </si>
  <si>
    <t>22,03</t>
  </si>
  <si>
    <t>8,91</t>
  </si>
  <si>
    <t>5,57</t>
  </si>
  <si>
    <t>26,33</t>
  </si>
  <si>
    <t>24,72</t>
  </si>
  <si>
    <t>10,59</t>
  </si>
  <si>
    <t>14,47</t>
  </si>
  <si>
    <t>43,71</t>
  </si>
  <si>
    <t>13,53</t>
  </si>
  <si>
    <t>29,18</t>
  </si>
  <si>
    <t>11,95</t>
  </si>
  <si>
    <t>35,86</t>
  </si>
  <si>
    <t>43,19</t>
  </si>
  <si>
    <t>53,00</t>
  </si>
  <si>
    <t>33,11</t>
  </si>
  <si>
    <t>21,10</t>
  </si>
  <si>
    <t>19,32</t>
  </si>
  <si>
    <t>50,35</t>
  </si>
  <si>
    <t>47,00</t>
  </si>
  <si>
    <t>12,52</t>
  </si>
  <si>
    <t>11,60</t>
  </si>
  <si>
    <t>89,68</t>
  </si>
  <si>
    <t>32,56</t>
  </si>
  <si>
    <t>39,02</t>
  </si>
  <si>
    <t>35,35</t>
  </si>
  <si>
    <t>57,62</t>
  </si>
  <si>
    <t>39,66</t>
  </si>
  <si>
    <t>55,05</t>
  </si>
  <si>
    <t>30,13</t>
  </si>
  <si>
    <t>124,44</t>
  </si>
  <si>
    <t>17,16</t>
  </si>
  <si>
    <t>34,59</t>
  </si>
  <si>
    <t>27,89</t>
  </si>
  <si>
    <t>ASSENTAMENTO DE TUBO DE AÇO CARBONO PARA REDE DE ÁGUA, DN 1000 MM (40  ) OU DN 1100 MM (44  ), JUNTA SOLDADA, INSTALADO EM LOCAL COM NÍVEL BAIXO DE INTERFERÊNCIAS (NÃO INCLUI FORNECIMENTO). AF_11/2017</t>
  </si>
  <si>
    <t>71,46</t>
  </si>
  <si>
    <t>36,51</t>
  </si>
  <si>
    <t>56,25</t>
  </si>
  <si>
    <t>9,61</t>
  </si>
  <si>
    <t>18,76</t>
  </si>
  <si>
    <t>22,99</t>
  </si>
  <si>
    <t>7,19</t>
  </si>
  <si>
    <t>10,22</t>
  </si>
  <si>
    <t>25,33</t>
  </si>
  <si>
    <t>30,23</t>
  </si>
  <si>
    <t>46,29</t>
  </si>
  <si>
    <t>98,84</t>
  </si>
  <si>
    <t>33,97</t>
  </si>
  <si>
    <t>16,84</t>
  </si>
  <si>
    <t>INVERSOR DE SOLDA MONOFÁSICO DE 160 A, POTÊNCIA DE 5400 W, TENSÃO DE 220 V, PARA SOLDA COM ELETRODOS DE 2,0 A 4,0 MM E PROCESSO TIG - CHP DIURNO. AF_06/2018</t>
  </si>
  <si>
    <t>36,37</t>
  </si>
  <si>
    <t>43,87</t>
  </si>
  <si>
    <t>44,27</t>
  </si>
  <si>
    <t>29,09</t>
  </si>
  <si>
    <t>18,04</t>
  </si>
  <si>
    <t>18,20</t>
  </si>
  <si>
    <t>27,21</t>
  </si>
  <si>
    <t>73,79</t>
  </si>
  <si>
    <t>30,47</t>
  </si>
  <si>
    <t>49,85</t>
  </si>
  <si>
    <t>INVERSOR DE SOLDA MONOFÁSICO DE 160 A, POTÊNCIA DE 5400 W, TENSÃO DE 220 V, PARA SOLDA COM ELETRODOS DE 2,0 A 4,0 MM E PROCESSO TIG - CHI DIURNO. AF_06/2018</t>
  </si>
  <si>
    <t>26,95</t>
  </si>
  <si>
    <t>7,75</t>
  </si>
  <si>
    <t>88,14</t>
  </si>
  <si>
    <t>35,36</t>
  </si>
  <si>
    <t>20,57</t>
  </si>
  <si>
    <t>16,06</t>
  </si>
  <si>
    <t>33,02</t>
  </si>
  <si>
    <t>34,65</t>
  </si>
  <si>
    <t>29,05</t>
  </si>
  <si>
    <t>CAMINHÃO PARA EQUIPAMENTO DE LIMPEZA A SUCÇÃO COM CAMINHÃO TRUCADO DE PESO BRUTO TOTAL 23000 KG, CARGA ÚTIL MÁX. 15935 KG, DISTÂNCIA ENTRE EIXOS 4,80 M, POTÊNCIA 230 CV, INCLUSIVE LIMPADORA A SUCÇÃO, TANQUE 12000 L - MATERIAIS NA OPERAÇÃO. AF_11/2015</t>
  </si>
  <si>
    <t>6,51</t>
  </si>
  <si>
    <t>22,04</t>
  </si>
  <si>
    <t>7,94</t>
  </si>
  <si>
    <t>21,92</t>
  </si>
  <si>
    <t>6,55</t>
  </si>
  <si>
    <t>24,33</t>
  </si>
  <si>
    <t>11,54</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</si>
  <si>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</si>
  <si>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</si>
  <si>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</si>
  <si>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</si>
  <si>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24,84</t>
  </si>
  <si>
    <t>61,64</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</si>
  <si>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</si>
  <si>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</si>
  <si>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</si>
  <si>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</si>
  <si>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</si>
  <si>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</si>
  <si>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</si>
  <si>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</si>
  <si>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</si>
  <si>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</si>
  <si>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</si>
  <si>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</si>
  <si>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</si>
  <si>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</si>
  <si>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</si>
  <si>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</si>
  <si>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</si>
  <si>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</si>
  <si>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</si>
  <si>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</si>
  <si>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</si>
  <si>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</si>
  <si>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</si>
  <si>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</si>
  <si>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</si>
  <si>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</si>
  <si>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</si>
  <si>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</si>
  <si>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</si>
  <si>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</si>
  <si>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</si>
  <si>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</si>
  <si>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</si>
  <si>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</si>
  <si>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</si>
  <si>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</si>
  <si>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</si>
  <si>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</si>
  <si>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</si>
  <si>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</si>
  <si>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</si>
  <si>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</si>
  <si>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</si>
  <si>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</si>
  <si>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</si>
  <si>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</si>
  <si>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</si>
  <si>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</si>
  <si>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</si>
  <si>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</si>
  <si>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</si>
  <si>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</si>
  <si>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</si>
  <si>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</si>
  <si>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</si>
  <si>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</si>
  <si>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</si>
  <si>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</si>
  <si>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</si>
  <si>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</si>
  <si>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</si>
  <si>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</si>
  <si>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</si>
  <si>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</si>
  <si>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</si>
  <si>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</si>
  <si>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</si>
  <si>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</si>
  <si>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</si>
  <si>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</si>
  <si>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</si>
  <si>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</si>
  <si>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</si>
  <si>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</si>
  <si>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</si>
  <si>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</si>
  <si>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</si>
  <si>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</si>
  <si>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</si>
  <si>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</si>
  <si>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</si>
  <si>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</si>
  <si>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</si>
  <si>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</si>
  <si>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</si>
  <si>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</si>
  <si>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</si>
  <si>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</si>
  <si>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25,73</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</si>
  <si>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</si>
  <si>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</si>
  <si>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</si>
  <si>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</si>
  <si>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</si>
  <si>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</si>
  <si>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</si>
  <si>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33,29</t>
  </si>
  <si>
    <t>38,88</t>
  </si>
  <si>
    <t>8,65</t>
  </si>
  <si>
    <t>22,44</t>
  </si>
  <si>
    <t>25,74</t>
  </si>
  <si>
    <t>61,41</t>
  </si>
  <si>
    <t>32,11</t>
  </si>
  <si>
    <t>LASTRO DE CONCRETO MAGRO, APLICADO EM PISOS OU RADIERS, ESPESSURA DE 3 CM. AF_07/2016</t>
  </si>
  <si>
    <t>11,09</t>
  </si>
  <si>
    <t>LASTRO DE CONCRETO MAGRO, APLICADO EM PISOS OU RADIERS, ESPESSURA DE 5 CM. AF_07/2016</t>
  </si>
  <si>
    <t>13,70</t>
  </si>
  <si>
    <t>35,90</t>
  </si>
  <si>
    <t>34,30</t>
  </si>
  <si>
    <t>42,70</t>
  </si>
  <si>
    <t>38,77</t>
  </si>
  <si>
    <t>66,62</t>
  </si>
  <si>
    <t>50,69</t>
  </si>
  <si>
    <t>31,92</t>
  </si>
  <si>
    <t>28,95</t>
  </si>
  <si>
    <t>22,58</t>
  </si>
  <si>
    <t>41,73</t>
  </si>
  <si>
    <t>40,70</t>
  </si>
  <si>
    <t>15,20</t>
  </si>
  <si>
    <t>54,12</t>
  </si>
  <si>
    <t>58,75</t>
  </si>
  <si>
    <t>99,71</t>
  </si>
  <si>
    <t>7,71</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</si>
  <si>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</si>
  <si>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</si>
  <si>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</si>
  <si>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</si>
  <si>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</si>
  <si>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</si>
  <si>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</si>
  <si>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</si>
  <si>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</si>
  <si>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</si>
  <si>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</si>
  <si>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</si>
  <si>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</si>
  <si>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</si>
  <si>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</si>
  <si>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</si>
  <si>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</si>
  <si>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</si>
  <si>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</si>
  <si>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</si>
  <si>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</si>
  <si>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88,54</t>
  </si>
  <si>
    <t>TRATAMENTO DE JUNTA DE DILATAÇÃO COM MANTA ASFÁLTICA ADERIDA COM MAÇARICO. AF_06/2018</t>
  </si>
  <si>
    <t>18,51</t>
  </si>
  <si>
    <t>26,47</t>
  </si>
  <si>
    <t>21,69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</si>
  <si>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</si>
  <si>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</si>
  <si>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</si>
  <si>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</si>
  <si>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</si>
  <si>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</si>
  <si>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</si>
  <si>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</si>
  <si>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</si>
  <si>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</si>
  <si>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</si>
  <si>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</si>
  <si>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</si>
  <si>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</si>
  <si>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</si>
  <si>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</si>
  <si>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</si>
  <si>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</si>
  <si>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</si>
  <si>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</si>
  <si>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</si>
  <si>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</si>
  <si>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</si>
  <si>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</si>
  <si>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</si>
  <si>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</si>
  <si>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</si>
  <si>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</si>
  <si>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</si>
  <si>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</si>
  <si>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PROTECAO DE SUPERFICIE COM ARGAMASSA</t>
  </si>
  <si>
    <t>0150</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</si>
  <si>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</si>
  <si>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</si>
  <si>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</si>
  <si>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</si>
  <si>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</si>
  <si>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</si>
  <si>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</si>
  <si>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</si>
  <si>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</si>
  <si>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</si>
  <si>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</si>
  <si>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10,09</t>
  </si>
  <si>
    <t>11,92</t>
  </si>
  <si>
    <t>30,96</t>
  </si>
  <si>
    <t>10,88</t>
  </si>
  <si>
    <t>10,31</t>
  </si>
  <si>
    <t>34,22</t>
  </si>
  <si>
    <t>87,85</t>
  </si>
  <si>
    <t>22,51</t>
  </si>
  <si>
    <t>20,96</t>
  </si>
  <si>
    <t>35,04</t>
  </si>
  <si>
    <t>35,68</t>
  </si>
  <si>
    <t>24,51</t>
  </si>
  <si>
    <t>16,30</t>
  </si>
  <si>
    <t>27,78</t>
  </si>
  <si>
    <t>41,43</t>
  </si>
  <si>
    <t>48,21</t>
  </si>
  <si>
    <t>30,10</t>
  </si>
  <si>
    <t>28,42</t>
  </si>
  <si>
    <t>40,09</t>
  </si>
  <si>
    <t>ABRIGO PARA HIDRANTE, 90X60X17CM, COM REGISTRO GLOBO ANGULAR 45 GRAUS 2 1/2", ADAPTADOR STORZ 2 1/2", MANGUEIRA DE INCÊNDIO 20M, REDUÇÃO 2 1/2 X 1 1/2" E ESGUICHO EM LATÃO 1 1/2" - FORNECIMENTO E INSTALAÇÃO. AF_08/2017</t>
  </si>
  <si>
    <t>16,01</t>
  </si>
  <si>
    <t>40,35</t>
  </si>
  <si>
    <t>8,34</t>
  </si>
  <si>
    <t>2,91</t>
  </si>
  <si>
    <t>16,42</t>
  </si>
  <si>
    <t>27,92</t>
  </si>
  <si>
    <t>28,36</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</si>
  <si>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</si>
  <si>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</si>
  <si>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</si>
  <si>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53,21</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</si>
  <si>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</si>
  <si>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</si>
  <si>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</si>
  <si>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</si>
  <si>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</si>
  <si>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</si>
  <si>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</si>
  <si>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</si>
  <si>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</si>
  <si>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</si>
  <si>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</si>
  <si>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</si>
  <si>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</si>
  <si>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</si>
  <si>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</si>
  <si>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</si>
  <si>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</si>
  <si>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</si>
  <si>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</si>
  <si>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</si>
  <si>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</si>
  <si>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</si>
  <si>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</si>
  <si>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</si>
  <si>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</si>
  <si>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57,99</t>
  </si>
  <si>
    <t>TUBO DE AÇO PRETO SEM COSTURA, CONEXÃO SOLDADA, DN 40 (1 1/2"), INSTALADO EM REDE DE ALIMENTAÇÃO PARA HIDRANTE - FORNECIMENTO E INSTALAÇÃO. AF_12/2015</t>
  </si>
  <si>
    <t>35,77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</si>
  <si>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</si>
  <si>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</si>
  <si>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</si>
  <si>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23,83</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</si>
  <si>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</si>
  <si>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</si>
  <si>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</si>
  <si>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</si>
  <si>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</si>
  <si>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</si>
  <si>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</si>
  <si>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</si>
  <si>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</si>
  <si>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</si>
  <si>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</si>
  <si>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</si>
  <si>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</si>
  <si>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</si>
  <si>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</si>
  <si>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</si>
  <si>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</si>
  <si>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</si>
  <si>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50,37</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</si>
  <si>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</si>
  <si>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</si>
  <si>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</si>
  <si>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</si>
  <si>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</si>
  <si>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</si>
  <si>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</si>
  <si>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</si>
  <si>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</si>
  <si>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40,60</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</si>
  <si>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</si>
  <si>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</si>
  <si>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</si>
  <si>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</si>
  <si>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137,86</t>
  </si>
  <si>
    <t>4,26</t>
  </si>
  <si>
    <t>64,97</t>
  </si>
  <si>
    <t>19,93</t>
  </si>
  <si>
    <t>25,49</t>
  </si>
  <si>
    <t>31,52</t>
  </si>
  <si>
    <t>13,12</t>
  </si>
  <si>
    <t>49,23</t>
  </si>
  <si>
    <t>17,35</t>
  </si>
  <si>
    <t>24,82</t>
  </si>
  <si>
    <t>22,50</t>
  </si>
  <si>
    <t>50,44</t>
  </si>
  <si>
    <t>22,38</t>
  </si>
  <si>
    <t>13,65</t>
  </si>
  <si>
    <t>COTOVELO EM COBRE, DN 22 MM, 90 GRAUS, SEM ANEL DE SOLDA, INSTALADO EM PRUMADA   FORNECIMENTO E INSTALAÇÃO. AF_12/2015</t>
  </si>
  <si>
    <t>COTOVELO EM COBRE, DN 28 MM, 90 GRAUS, SEM ANEL DE SOLDA, INSTALADO EM PRUMADA  FORNECIMENTO E INSTALAÇÃO. AF_12/2015</t>
  </si>
  <si>
    <t>15,10</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</si>
  <si>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</si>
  <si>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</si>
  <si>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</si>
  <si>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</si>
  <si>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</si>
  <si>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</si>
  <si>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</si>
  <si>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</si>
  <si>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</si>
  <si>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</si>
  <si>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</si>
  <si>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</si>
  <si>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</si>
  <si>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</si>
  <si>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</si>
  <si>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</si>
  <si>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</si>
  <si>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</si>
  <si>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</si>
  <si>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</si>
  <si>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</si>
  <si>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</si>
  <si>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</si>
  <si>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</si>
  <si>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15,74</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</si>
  <si>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</si>
  <si>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</si>
  <si>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</si>
  <si>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</si>
  <si>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</si>
  <si>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</si>
  <si>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</si>
  <si>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</si>
  <si>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</si>
  <si>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</si>
  <si>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116,93</t>
  </si>
  <si>
    <t>31,72</t>
  </si>
  <si>
    <t>81,92</t>
  </si>
  <si>
    <t>69,58</t>
  </si>
  <si>
    <t>47,33</t>
  </si>
  <si>
    <t>16,45</t>
  </si>
  <si>
    <t>109,47</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</si>
  <si>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</si>
  <si>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</si>
  <si>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</si>
  <si>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</si>
  <si>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</si>
  <si>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</si>
  <si>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</si>
  <si>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32,54</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</si>
  <si>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</si>
  <si>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</si>
  <si>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</si>
  <si>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</si>
  <si>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</si>
  <si>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</si>
  <si>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</si>
  <si>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</si>
  <si>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</si>
  <si>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</si>
  <si>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</si>
  <si>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</si>
  <si>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</si>
  <si>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</si>
  <si>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</si>
  <si>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</si>
  <si>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</si>
  <si>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</si>
  <si>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</si>
  <si>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</si>
  <si>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</si>
  <si>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</si>
  <si>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</si>
  <si>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</si>
  <si>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</si>
  <si>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</si>
  <si>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</si>
  <si>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</si>
  <si>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</si>
  <si>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</si>
  <si>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</si>
  <si>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</si>
  <si>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</si>
  <si>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</si>
  <si>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</si>
  <si>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</si>
  <si>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</si>
  <si>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</si>
  <si>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</si>
  <si>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</si>
  <si>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</si>
  <si>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</si>
  <si>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</si>
  <si>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</si>
  <si>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</si>
  <si>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</si>
  <si>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</si>
  <si>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</si>
  <si>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</si>
  <si>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</si>
  <si>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</si>
  <si>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</si>
  <si>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</si>
  <si>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</si>
  <si>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</si>
  <si>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13,34</t>
  </si>
  <si>
    <t>CURVA DE TRANSPOSIÇÃO EM BRONZE/LATÃO, DN 22 MM, SEM ANEL DE SOLDA, BOLSA X BOLSA, INSTALADO EM RAMAL DE DISTRIBUIÇÃO  FORNECIMENTO E INSTALAÇÃO. AF_01/2016</t>
  </si>
  <si>
    <t>25,14</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</si>
  <si>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</si>
  <si>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</si>
  <si>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</si>
  <si>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</si>
  <si>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</si>
  <si>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</si>
  <si>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</si>
  <si>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</si>
  <si>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</si>
  <si>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</si>
  <si>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</si>
  <si>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</si>
  <si>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</si>
  <si>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</si>
  <si>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</si>
  <si>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</si>
  <si>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</si>
  <si>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</si>
  <si>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</si>
  <si>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</si>
  <si>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</si>
  <si>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</si>
  <si>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</si>
  <si>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</si>
  <si>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</si>
  <si>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</si>
  <si>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44,69</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</si>
  <si>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</si>
  <si>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</si>
  <si>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32,85</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</si>
  <si>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</si>
  <si>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</si>
  <si>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</si>
  <si>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</si>
  <si>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</si>
  <si>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</si>
  <si>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</si>
  <si>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</si>
  <si>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</si>
  <si>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</si>
  <si>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</si>
  <si>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</si>
  <si>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</si>
  <si>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</si>
  <si>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</si>
  <si>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</si>
  <si>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</si>
  <si>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</si>
  <si>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</si>
  <si>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</si>
  <si>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</si>
  <si>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</si>
  <si>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</si>
  <si>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</si>
  <si>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45,00</t>
  </si>
  <si>
    <t>14,65</t>
  </si>
  <si>
    <t>17,33</t>
  </si>
  <si>
    <t>95,99</t>
  </si>
  <si>
    <t>SPRINKLER TIPO PENDENTE, 68 °C, UNIÃO POR ROSCA DN 15 (1/2") - FORNECIMENTO E INSTALAÇÃO. AF_12/2015</t>
  </si>
  <si>
    <t>19,35</t>
  </si>
  <si>
    <t>28,85</t>
  </si>
  <si>
    <t>24,13</t>
  </si>
  <si>
    <t>14,74</t>
  </si>
  <si>
    <t>15,17</t>
  </si>
  <si>
    <t>21,19</t>
  </si>
  <si>
    <t>52,64</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</si>
  <si>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</si>
  <si>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</si>
  <si>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</si>
  <si>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</si>
  <si>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</si>
  <si>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</si>
  <si>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</si>
  <si>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</si>
  <si>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</si>
  <si>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</si>
  <si>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</si>
  <si>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</si>
  <si>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</si>
  <si>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</si>
  <si>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</si>
  <si>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</si>
  <si>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</si>
  <si>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</si>
  <si>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</si>
  <si>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</si>
  <si>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</si>
  <si>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</si>
  <si>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</si>
  <si>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</si>
  <si>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</si>
  <si>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</si>
  <si>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</si>
  <si>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</si>
  <si>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</si>
  <si>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</si>
  <si>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</si>
  <si>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</si>
  <si>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</si>
  <si>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</si>
  <si>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</si>
  <si>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</si>
  <si>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</si>
  <si>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</si>
  <si>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</si>
  <si>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</si>
  <si>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</si>
  <si>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</si>
  <si>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</si>
  <si>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</si>
  <si>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</si>
  <si>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</si>
  <si>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</si>
  <si>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</si>
  <si>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</si>
  <si>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</si>
  <si>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</si>
  <si>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</si>
  <si>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</si>
  <si>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</si>
  <si>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</si>
  <si>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</si>
  <si>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</si>
  <si>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</si>
  <si>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</si>
  <si>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</si>
  <si>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</si>
  <si>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</si>
  <si>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</si>
  <si>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</si>
  <si>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</si>
  <si>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</si>
  <si>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</si>
  <si>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</si>
  <si>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</si>
  <si>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</si>
  <si>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</si>
  <si>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</si>
  <si>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</si>
  <si>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</si>
  <si>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</si>
  <si>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</si>
  <si>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</si>
  <si>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</si>
  <si>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</si>
  <si>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</si>
  <si>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</si>
  <si>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</si>
  <si>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</si>
  <si>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</si>
  <si>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</si>
  <si>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</si>
  <si>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</si>
  <si>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</si>
  <si>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</si>
  <si>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</si>
  <si>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</si>
  <si>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</si>
  <si>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</si>
  <si>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</si>
  <si>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</si>
  <si>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</si>
  <si>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</si>
  <si>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</si>
  <si>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</si>
  <si>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</si>
  <si>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</si>
  <si>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</si>
  <si>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</si>
  <si>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</si>
  <si>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</si>
  <si>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</si>
  <si>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</si>
  <si>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</si>
  <si>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73,03</t>
  </si>
  <si>
    <t>58,93</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</si>
  <si>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</si>
  <si>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</si>
  <si>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34,18</t>
  </si>
  <si>
    <t>26,41</t>
  </si>
  <si>
    <t>62,81</t>
  </si>
  <si>
    <t>64,39</t>
  </si>
  <si>
    <t>12,74</t>
  </si>
  <si>
    <t>30,91</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</si>
  <si>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</si>
  <si>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</si>
  <si>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66,77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</si>
  <si>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</si>
  <si>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</si>
  <si>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</si>
  <si>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</si>
  <si>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</si>
  <si>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</si>
  <si>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</si>
  <si>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</si>
  <si>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</si>
  <si>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</si>
  <si>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</si>
  <si>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</si>
  <si>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</si>
  <si>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</si>
  <si>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</si>
  <si>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20,30</t>
  </si>
  <si>
    <t>31,02</t>
  </si>
  <si>
    <t>50,97</t>
  </si>
  <si>
    <t>60,95</t>
  </si>
  <si>
    <t>49,73</t>
  </si>
  <si>
    <t>81,36</t>
  </si>
  <si>
    <t>82,22</t>
  </si>
  <si>
    <t>90,80</t>
  </si>
  <si>
    <t>91,66</t>
  </si>
  <si>
    <t>52,07</t>
  </si>
  <si>
    <t>46,22</t>
  </si>
  <si>
    <t>70,63</t>
  </si>
  <si>
    <t>74,21</t>
  </si>
  <si>
    <t>46,68</t>
  </si>
  <si>
    <t>59,97</t>
  </si>
  <si>
    <t>114,12</t>
  </si>
  <si>
    <t>45,78</t>
  </si>
  <si>
    <t>53,27</t>
  </si>
  <si>
    <t>46,78</t>
  </si>
  <si>
    <t>13,58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</si>
  <si>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</si>
  <si>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</si>
  <si>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</si>
  <si>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</si>
  <si>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</si>
  <si>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</si>
  <si>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</si>
  <si>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</si>
  <si>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25,98</t>
  </si>
  <si>
    <t>RODAPÉ EM GRANITO, ALTURA 10 CM. AF_06/2018</t>
  </si>
  <si>
    <t>RODAPÉ EM LADRILHO HIDRÁULICO, ALTURA 7 CM. AF_06/2018</t>
  </si>
  <si>
    <t>RODAPÉ EM POLIESTIRENO, ALTURA 5 CM. AF_06/2018</t>
  </si>
  <si>
    <t>SOLEIRA EM GRANITO, LARGURA 15 CM, ESPESSURA 2,0 CM. AF_06/2018</t>
  </si>
  <si>
    <t>47,74</t>
  </si>
  <si>
    <t>SOLEIRA EM MÁRMORE, LARGURA 15 CM, ESPESSURA 2,0 CM. AF_06/2018</t>
  </si>
  <si>
    <t>RODAPÉ EM MÁRMORE, ALTURA 7 CM. AF_06/2018</t>
  </si>
  <si>
    <t>10,94</t>
  </si>
  <si>
    <t>62,15</t>
  </si>
  <si>
    <t>28,68</t>
  </si>
  <si>
    <t>56,09</t>
  </si>
  <si>
    <t>24,73</t>
  </si>
  <si>
    <t>32,61</t>
  </si>
  <si>
    <t>57,32</t>
  </si>
  <si>
    <t>46,07</t>
  </si>
  <si>
    <t>56,54</t>
  </si>
  <si>
    <t>48,94</t>
  </si>
  <si>
    <t>58,62</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</si>
  <si>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</si>
  <si>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</si>
  <si>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</si>
  <si>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</si>
  <si>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</si>
  <si>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</si>
  <si>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</si>
  <si>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45,47</t>
  </si>
  <si>
    <t>REVESTIMENTO CERÂMICO PARA PAREDES INTERNAS COM PLACAS TIPO ESMALTADA PADRÃO POPULAR DE DIMENSÕES 20X20 CM, ARGAMASSA TIPO AC III, APLICADAS EM AMBIENTES DE ÁREA MAIOR QUE 5 M2 A MEIA ALTURA DAS PAREDES. AF_06/2014</t>
  </si>
  <si>
    <t>29,32</t>
  </si>
  <si>
    <t>34,71</t>
  </si>
  <si>
    <t>52,51</t>
  </si>
  <si>
    <t>ACABAMENTOS PARA FORRO (SANCA DE GESSO MONTADA NA OBRA). AF_05/2017_P</t>
  </si>
  <si>
    <t>18,78</t>
  </si>
  <si>
    <t>19,72</t>
  </si>
  <si>
    <t>10,38</t>
  </si>
  <si>
    <t>GUARDA-CORPO EM LAJE PÓS-DESFÔRMA, PARA ESTRUTURAS EM CONCRETO, COM ESCORAS DE MADEIRA ESTRONCADAS NA ESTRUTURA, TRAVESSÕES DE MADEIRA PREGADOS E FECHAMENTO EM TELA DE POLIPROPILENO PARA EDIFICAÇÕES ACIMA DE 4 PAV. (2 MONTAGENS POR OBRA). AF_11/2017</t>
  </si>
  <si>
    <t>COBERTURA PARA PROTEÇÃO DE PEDESTRES SOBRE ESTRUTURA DE ANDAIME, INCLUSIVE MONTAGEM E DESMONTAGEM. AF_11/2017</t>
  </si>
  <si>
    <t>83,22</t>
  </si>
  <si>
    <t>21,49</t>
  </si>
  <si>
    <t>114,01</t>
  </si>
  <si>
    <t>54,13</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</si>
  <si>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</si>
  <si>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</si>
  <si>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</si>
  <si>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</si>
  <si>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</si>
  <si>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43,23</t>
  </si>
  <si>
    <t>35,59</t>
  </si>
  <si>
    <t>17,76</t>
  </si>
  <si>
    <t>21,34</t>
  </si>
  <si>
    <t>14,68</t>
  </si>
  <si>
    <t>97,01</t>
  </si>
  <si>
    <t>70,56</t>
  </si>
  <si>
    <t>43,17</t>
  </si>
  <si>
    <t>63,70</t>
  </si>
  <si>
    <t>REDE BRAS</t>
  </si>
  <si>
    <t>HIDRO PIPE</t>
  </si>
  <si>
    <t>LEADMEC</t>
  </si>
  <si>
    <t>1431/2018</t>
  </si>
  <si>
    <t>CLIENTE:     PREFEITURA DE DIONÍSIO</t>
  </si>
  <si>
    <t>PROJETO:  SISTEMA DE ESGOTOS SANITÁRIOS DO DISTRITO DE BAIXA VERDE</t>
  </si>
  <si>
    <t xml:space="preserve">CIDADE:       DIONÍSIO - MG                                                                                                                                                                    </t>
  </si>
  <si>
    <t>COMBUSTEC</t>
  </si>
  <si>
    <t>ICATERM</t>
  </si>
  <si>
    <t>126/2018</t>
  </si>
  <si>
    <t>705.31.8.10</t>
  </si>
  <si>
    <t>28041</t>
  </si>
  <si>
    <t>NOEMI</t>
  </si>
  <si>
    <t>noemi.gomes@caetano.com.br</t>
  </si>
  <si>
    <t>18  08 / 8682</t>
  </si>
  <si>
    <t>AQUA'SAN</t>
  </si>
  <si>
    <t>BEATRIZ</t>
  </si>
  <si>
    <t>(31)3462 9622</t>
  </si>
  <si>
    <t>aquasanbh@yahoo.com.br</t>
  </si>
  <si>
    <t>001/2018</t>
  </si>
  <si>
    <t>REYFOR</t>
  </si>
  <si>
    <t>07.427.186/0001-09</t>
  </si>
  <si>
    <t>(31)3383-1978</t>
  </si>
  <si>
    <t>reyfor@reyfor.com.br</t>
  </si>
  <si>
    <t>001-00041782</t>
  </si>
  <si>
    <t>PAM SAINT-GOBAIN</t>
  </si>
  <si>
    <t xml:space="preserve">NÍVIA </t>
  </si>
  <si>
    <t>(31)3221-2299</t>
  </si>
  <si>
    <t>vendas@pamcore.com.br</t>
  </si>
  <si>
    <t>http://www.sgpam.com.br/</t>
  </si>
  <si>
    <t>HELBERT</t>
  </si>
  <si>
    <t>0050166</t>
  </si>
  <si>
    <t>MULTIHIDRO</t>
  </si>
  <si>
    <t>00.639.844/0001-87</t>
  </si>
  <si>
    <t>EDMILSON</t>
  </si>
  <si>
    <t xml:space="preserve">(11)2082-9800 </t>
  </si>
  <si>
    <t>edmilson@mult-hidro.com.br</t>
  </si>
  <si>
    <t>www.mult-hidro.com.br</t>
  </si>
  <si>
    <t>10108-2018</t>
  </si>
  <si>
    <t>26.972.832/0001-63</t>
  </si>
  <si>
    <t>GILVAN</t>
  </si>
  <si>
    <t>(19)3269-6470</t>
  </si>
  <si>
    <t>sanecon@hotmail.com</t>
  </si>
  <si>
    <t>FLAVIO</t>
  </si>
  <si>
    <t>(11)2092-6300</t>
  </si>
  <si>
    <t>flavio@icaterm.com.br</t>
  </si>
  <si>
    <t>www.icaterm.com.br</t>
  </si>
  <si>
    <t>628/2018</t>
  </si>
  <si>
    <t>0232/18</t>
  </si>
  <si>
    <t>RQ 082-C</t>
  </si>
  <si>
    <t>(14)3218-9193</t>
  </si>
  <si>
    <t>CASA DAS BOMBAS LONDRINA</t>
  </si>
  <si>
    <t>82.082.843/0001-49</t>
  </si>
  <si>
    <t>LEONARDO</t>
  </si>
  <si>
    <t>(43)3328-2838</t>
  </si>
  <si>
    <t>vendas@bombaslondrina.com.br</t>
  </si>
  <si>
    <t>KAREN</t>
  </si>
  <si>
    <t>VANESSA</t>
  </si>
  <si>
    <t>(11)3836-2933</t>
  </si>
  <si>
    <t>hidropipe@hidropipe.com.br</t>
  </si>
  <si>
    <t>MATHEUS</t>
  </si>
  <si>
    <t>66.618.638/0001-07</t>
  </si>
  <si>
    <t>(11)2303-4288</t>
  </si>
  <si>
    <t>www.redebras.com.br</t>
  </si>
  <si>
    <t>61.252.185/0001-16</t>
  </si>
  <si>
    <t>RHAYSSA</t>
  </si>
  <si>
    <t>plasticos@leadmec.com.br</t>
  </si>
  <si>
    <t>CT 12</t>
  </si>
  <si>
    <t>CT 13</t>
  </si>
  <si>
    <t>CT 14</t>
  </si>
  <si>
    <t>CT 15</t>
  </si>
  <si>
    <t>CT 20</t>
  </si>
  <si>
    <t>CT 21</t>
  </si>
  <si>
    <t>CT 22</t>
  </si>
  <si>
    <t>CT 23</t>
  </si>
  <si>
    <t>CT 24</t>
  </si>
  <si>
    <t>CT 25</t>
  </si>
  <si>
    <t>CT 26</t>
  </si>
  <si>
    <t>CT 27</t>
  </si>
  <si>
    <t>CT 28</t>
  </si>
  <si>
    <t>CT 29</t>
  </si>
  <si>
    <t>CT 32</t>
  </si>
  <si>
    <t>CT 33</t>
  </si>
  <si>
    <t>08.179.357/0001-90</t>
  </si>
  <si>
    <t>ROBERTO</t>
  </si>
  <si>
    <t>(35)3851-6080</t>
  </si>
  <si>
    <t xml:space="preserve">combustec@veloxmail.com.br </t>
  </si>
  <si>
    <t>www.combustecqueimadores.com.br</t>
  </si>
  <si>
    <t>CT 34</t>
  </si>
  <si>
    <t>CT 37</t>
  </si>
  <si>
    <t>CT 41</t>
  </si>
  <si>
    <t>CT 42</t>
  </si>
  <si>
    <t>borrachas@borrachasimperio.com.br</t>
  </si>
  <si>
    <t>ULISSES</t>
  </si>
  <si>
    <t>(31)3272-4048</t>
  </si>
  <si>
    <t>(31)3201-1783</t>
  </si>
  <si>
    <t>mbc@minasbrasilcorreias.com.br</t>
  </si>
  <si>
    <t>17.281.973/0003-00</t>
  </si>
  <si>
    <t>RODRIGO</t>
  </si>
  <si>
    <t>(31)3290-2200</t>
  </si>
  <si>
    <t>hidraulica@cofermeta.com.br</t>
  </si>
  <si>
    <t>www.cofermeta.com.br</t>
  </si>
  <si>
    <t>HIDROTÉCNICA</t>
  </si>
  <si>
    <t>008858</t>
  </si>
  <si>
    <t>04.453.814/0001-32</t>
  </si>
  <si>
    <t>FÁBIO</t>
  </si>
  <si>
    <t>(31)3253-2250</t>
  </si>
  <si>
    <t>comercial08@hidrotecnicaltda.com.br</t>
  </si>
  <si>
    <t>www.hidrotecnicaltda.com.br</t>
  </si>
  <si>
    <t>CT 44</t>
  </si>
  <si>
    <t>CT 45</t>
  </si>
  <si>
    <t>14.553.521/0001-80</t>
  </si>
  <si>
    <t>EVANE</t>
  </si>
  <si>
    <t>(31)992016014</t>
  </si>
  <si>
    <t>vendasinter.tubos@gmail.com</t>
  </si>
  <si>
    <t>INTER TUBOS</t>
  </si>
  <si>
    <t>MARCOS ALVES MAIA</t>
  </si>
  <si>
    <t>13.074.712/0001-05</t>
  </si>
  <si>
    <t>(31)3383-2413</t>
  </si>
  <si>
    <t>comercialcomplexo@hotmail.com</t>
  </si>
  <si>
    <t xml:space="preserve">        PRECOS DE INSUMOS</t>
  </si>
  <si>
    <t xml:space="preserve">  PRECO MEDIANO R$</t>
  </si>
  <si>
    <t>ORIGEM DO PRECO</t>
  </si>
  <si>
    <t>CR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</si>
  <si>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</si>
  <si>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</si>
  <si>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</si>
  <si>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 xml:space="preserve">C </t>
  </si>
  <si>
    <t>!EM PROCESSO DE DESATIVACAO! HASTE DE ATERRAMENTO EM ACO COM 3,00 M DE COMPRIMENTO E DN = 3/4", REVESTIDA COM BAIXA CAMADA DE COBRE, SEM CONECTOR</t>
  </si>
  <si>
    <t>63,92</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</si>
  <si>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</si>
  <si>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</si>
  <si>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</si>
  <si>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</si>
  <si>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</si>
  <si>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</si>
  <si>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</si>
  <si>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31,64</t>
  </si>
  <si>
    <t>!EM PROCESSO DE DESATIVACAO! LOCACAO DE GRUPO GERADOR DE *550* KVA, DIESEL REBOCAVEL, ACIONAMENTO MANUAL</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</si>
  <si>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</si>
  <si>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</si>
  <si>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201,22</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</si>
  <si>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</si>
  <si>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</si>
  <si>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</si>
  <si>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22,85</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</si>
  <si>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</si>
  <si>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</si>
  <si>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</si>
  <si>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</si>
  <si>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</si>
  <si>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</si>
  <si>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</si>
  <si>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</si>
  <si>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</si>
  <si>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</si>
  <si>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</si>
  <si>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</si>
  <si>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</si>
  <si>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</si>
  <si>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</si>
  <si>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</si>
  <si>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</si>
  <si>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</si>
  <si>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</si>
  <si>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</si>
  <si>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</si>
  <si>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</si>
  <si>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</si>
  <si>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</si>
  <si>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</si>
  <si>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</si>
  <si>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</si>
  <si>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2,53</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</si>
  <si>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</si>
  <si>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</si>
  <si>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</si>
  <si>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</si>
  <si>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</si>
  <si>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</si>
  <si>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</si>
  <si>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</si>
  <si>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</si>
  <si>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</si>
  <si>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</si>
  <si>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</si>
  <si>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</si>
  <si>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</si>
  <si>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</si>
  <si>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</si>
  <si>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</si>
  <si>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</si>
  <si>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</si>
  <si>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</si>
  <si>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</si>
  <si>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</si>
  <si>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32,0 MM, VERGALHAO</t>
  </si>
  <si>
    <t>ACO CA-50, 10,0 MM, VERGALHAO</t>
  </si>
  <si>
    <t>ACO CA-50, 6,3 MM, VERGALHAO</t>
  </si>
  <si>
    <t>ACO CA-50, 8,0 MM, VERGALHAO</t>
  </si>
  <si>
    <t>4,67</t>
  </si>
  <si>
    <t>ACOPLAMENTO DE CONDUTOR PLUVIAL, EM PVC, DIAMETRO ENTRE 80 E 100 MM, PARA DRENAGEM PREDIAL</t>
  </si>
  <si>
    <t>3,56</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</si>
  <si>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</si>
  <si>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</si>
  <si>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</si>
  <si>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</si>
  <si>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</si>
  <si>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3/4", PARA LIGACAO PREDIAL DE AGUA (NTS 179)</t>
  </si>
  <si>
    <t>3,02</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</si>
  <si>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</si>
  <si>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</si>
  <si>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</si>
  <si>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</si>
  <si>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</si>
  <si>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</si>
  <si>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</si>
  <si>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</si>
  <si>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</si>
  <si>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</si>
  <si>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</si>
  <si>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</si>
  <si>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</si>
  <si>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</si>
  <si>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</si>
  <si>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</si>
  <si>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11,04</t>
  </si>
  <si>
    <t>ADAPTADOR PVC SOLDAVEL CURTO COM BOLSA E ROSCA, 85 MM X 3", PARA AGUA FRIA</t>
  </si>
  <si>
    <t>18,12</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</si>
  <si>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</si>
  <si>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</si>
  <si>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</si>
  <si>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</si>
  <si>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12,34</t>
  </si>
  <si>
    <t>ADAPTADOR PVC SOLDAVEL, COM FLANGE E ANEL DE VEDACAO, 50 MM X 1 1/2", PARA CAIXA D'AGUA</t>
  </si>
  <si>
    <t>14,97</t>
  </si>
  <si>
    <t>ADAPTADOR PVC SOLDAVEL, COM FLANGES E ANEL DE VEDACAO, 60 MM X 2", PARA CAIXA D' AGUA</t>
  </si>
  <si>
    <t>ADAPTADOR PVC SOLDAVEL, COM FLANGES LIVRES, 110 MM X 4", PARA CAIXA D' AGUA</t>
  </si>
  <si>
    <t>ADAPTADOR PVC SOLDAVEL, COM FLANGES LIVRES, 25 MM X 3/4", PARA CAIXA D' AGUA</t>
  </si>
  <si>
    <t>7,93</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</si>
  <si>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</si>
  <si>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</si>
  <si>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</si>
  <si>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</si>
  <si>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</si>
  <si>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</si>
  <si>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</si>
  <si>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</si>
  <si>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</si>
  <si>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</si>
  <si>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</si>
  <si>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21,06</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</si>
  <si>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</si>
  <si>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</si>
  <si>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</si>
  <si>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</si>
  <si>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</si>
  <si>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</si>
  <si>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</si>
  <si>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</si>
  <si>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</si>
  <si>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</si>
  <si>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4,41</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</si>
  <si>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</si>
  <si>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</si>
  <si>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</si>
  <si>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</si>
  <si>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97,60</t>
  </si>
  <si>
    <t>ADAPTADOR, PVC PBA, A BOLSA DEFOFO, JE, DN 50 / DE 60 MM</t>
  </si>
  <si>
    <t>ADAPTADOR, PVC PBA, A BOLSA DEFOFO, JE, DN 75 / DE  85 MM</t>
  </si>
  <si>
    <t>ADAPTADOR, PVC PBA, BOLSA/ROSCA, JE, DN 100 / DE 110 MM</t>
  </si>
  <si>
    <t>ADAPTADOR, PVC PBA, BOLSA/ROSCA, JE, DN 50 / DE 60 MM</t>
  </si>
  <si>
    <t>15,78</t>
  </si>
  <si>
    <t>ADAPTADOR, PVC PBA, PONTA/ROSCA, JE, DN 50 / DE  60 MM</t>
  </si>
  <si>
    <t>ADAPTADOR, PVC PBA, PONTA/ROSCA, JE, DN 75 / DE  85 MM</t>
  </si>
  <si>
    <t>40,46</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</si>
  <si>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</si>
  <si>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</si>
  <si>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</si>
  <si>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</si>
  <si>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</si>
  <si>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</si>
  <si>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</si>
  <si>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</si>
  <si>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12,90</t>
  </si>
  <si>
    <t>ADESIVO PLASTICO PARA PVC, FRASCO COM 850 GR</t>
  </si>
  <si>
    <t>ADESIVO/COLA PARA EPS (ISOPOR) E OUTROS MATERIAIS</t>
  </si>
  <si>
    <t>ADITIVO ADESIVO LIQUIDO PARA ARGAMASSAS DE REVESTIMENTOS CIMENTICIOS</t>
  </si>
  <si>
    <t>10,92</t>
  </si>
  <si>
    <t>ADITIVO PLASTIFICANTE E ESTABILIZADOR PARA ARGAMASSAS DE ASSENTAMENTO E REBOCO, LIQUIDO E ISENTO DE CLORETOS</t>
  </si>
  <si>
    <t>ADITIVO SUPERPLASTIFICANTE DE PEGA NORMAL PARA CONCRETO, LIQUIDO E ISENTO DE CLORETOS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</si>
  <si>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</si>
  <si>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</si>
  <si>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</si>
  <si>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</si>
  <si>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</si>
  <si>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TIPO RACHAO RECICLADO CINZA, CLASSE A</t>
  </si>
  <si>
    <t>AGUA SANITARIA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</si>
  <si>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</si>
  <si>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</si>
  <si>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</si>
  <si>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</si>
  <si>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</si>
  <si>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</si>
  <si>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</si>
  <si>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</si>
  <si>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</si>
  <si>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</si>
  <si>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</si>
  <si>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</si>
  <si>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</si>
  <si>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</si>
  <si>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</si>
  <si>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</si>
  <si>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</si>
  <si>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</si>
  <si>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</si>
  <si>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</si>
  <si>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</si>
  <si>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</si>
  <si>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35,31</t>
  </si>
  <si>
    <t>ALICATE DE PRESSAO 11 " PARA SOLDA, TIPO U</t>
  </si>
  <si>
    <t>ALICATE PARA ANEIS DE PISTAO, CAPACIDADE 50 A 100 MM</t>
  </si>
  <si>
    <t>50,46</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</si>
  <si>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</si>
  <si>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</si>
  <si>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</si>
  <si>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</si>
  <si>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</si>
  <si>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</si>
  <si>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</si>
  <si>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</si>
  <si>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</si>
  <si>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</si>
  <si>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</si>
  <si>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</si>
  <si>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</si>
  <si>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</si>
  <si>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</si>
  <si>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</si>
  <si>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</si>
  <si>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</si>
  <si>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</si>
  <si>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</si>
  <si>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</si>
  <si>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</si>
  <si>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</si>
  <si>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</si>
  <si>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</si>
  <si>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</si>
  <si>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</si>
  <si>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</si>
  <si>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</si>
  <si>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</si>
  <si>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</si>
  <si>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</si>
  <si>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</si>
  <si>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</si>
  <si>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</si>
  <si>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</si>
  <si>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</si>
  <si>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</si>
  <si>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67,95</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</si>
  <si>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</si>
  <si>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</si>
  <si>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</si>
  <si>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</si>
  <si>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</si>
  <si>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</si>
  <si>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67,41</t>
  </si>
  <si>
    <t>ANEL DE CONCRETO ARMADO, D = 0,80 M, H = 0,50 M</t>
  </si>
  <si>
    <t>ANEL DE CONCRETO ARMADO, D = 1,00 M, H = 0,40 M</t>
  </si>
  <si>
    <t>ANEL DE CONCRETO ARMADO, D = 1,00 M, H = 0,50 M</t>
  </si>
  <si>
    <t>ANEL DE CONCRETO ARMADO, D = 1,20 M, H = 0,50 M</t>
  </si>
  <si>
    <t>107,94</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</si>
  <si>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</si>
  <si>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</si>
  <si>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</si>
  <si>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</si>
  <si>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</si>
  <si>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</si>
  <si>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</si>
  <si>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</si>
  <si>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</si>
  <si>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</si>
  <si>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</si>
  <si>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</si>
  <si>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</si>
  <si>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</si>
  <si>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</si>
  <si>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</si>
  <si>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</si>
  <si>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</si>
  <si>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</si>
  <si>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</si>
  <si>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</si>
  <si>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</si>
  <si>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68,60</t>
  </si>
  <si>
    <t>APARELHO SINALIZADOR LUMINOSO COM LED, PARA SAIDA GARAGEM, COM 2 LENTES EM POLICARBONATO, BIVOLT (INCLUI SUPORTE DE FIXACAO)</t>
  </si>
  <si>
    <t>APOIO DO PORTA DENTE PARA FRESADORA DE ASFALTO</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</si>
  <si>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</si>
  <si>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</si>
  <si>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</si>
  <si>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</si>
  <si>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</si>
  <si>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</si>
  <si>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</si>
  <si>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</si>
  <si>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202.992,51</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</si>
  <si>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</si>
  <si>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</si>
  <si>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</si>
  <si>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</si>
  <si>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</si>
  <si>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</si>
  <si>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</si>
  <si>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</si>
  <si>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</si>
  <si>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</si>
  <si>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</si>
  <si>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</si>
  <si>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</si>
  <si>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</si>
  <si>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</si>
  <si>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</si>
  <si>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</si>
  <si>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</si>
  <si>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</si>
  <si>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</si>
  <si>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</si>
  <si>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</si>
  <si>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</si>
  <si>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</si>
  <si>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</si>
  <si>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</si>
  <si>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</si>
  <si>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</si>
  <si>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12,36</t>
  </si>
  <si>
    <t>ARAME DE AMARRACAO PARA GABIAO GALVANIZADO, DIAMETRO 2,2 MM</t>
  </si>
  <si>
    <t>ARAME FARPADO GALVANIZADO, 16 BWG (1,65 MM), CLASSE 250</t>
  </si>
  <si>
    <t>10,24</t>
  </si>
  <si>
    <t>ARAME PROTEGIDO COM POLIMERO PARA GABIAO, DIAMETRO 2,2 MM</t>
  </si>
  <si>
    <t>10,35</t>
  </si>
  <si>
    <t>AREIA AMARELA, AREIA BARRADA OU ARENOSO (RETIRADA NO AREAL, SEM TRANSPORTE)</t>
  </si>
  <si>
    <t>AREIA FINA - POSTO JAZIDA/FORNECEDOR (RETIRADO NA JAZIDA, SEM TRANSPORTE)</t>
  </si>
  <si>
    <t>75,00</t>
  </si>
  <si>
    <t>AREIA GROSSA - POSTO JAZIDA/FORNECEDOR (RETIRADO NA JAZIDA, SEM TRANSPORTE)</t>
  </si>
  <si>
    <t>63,34</t>
  </si>
  <si>
    <t>AREIA MEDIA - POSTO JAZIDA/FORNECEDOR (RETIRADO NA JAZIDA, SEM TRANSPORTE)</t>
  </si>
  <si>
    <t>AREIA PARA ATERRO - POSTO JAZIDA/FORNECEDOR (RETIRADO NA JAZIDA, SEM TRANSPORTE)</t>
  </si>
  <si>
    <t>47,50</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</si>
  <si>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</si>
  <si>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</si>
  <si>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</si>
  <si>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</si>
  <si>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</si>
  <si>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</si>
  <si>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</si>
  <si>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</si>
  <si>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</si>
  <si>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</si>
  <si>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</si>
  <si>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</si>
  <si>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</si>
  <si>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</si>
  <si>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</si>
  <si>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</si>
  <si>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</si>
  <si>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</si>
  <si>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</si>
  <si>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</si>
  <si>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</si>
  <si>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</si>
  <si>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</si>
  <si>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</si>
  <si>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</si>
  <si>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52,31</t>
  </si>
  <si>
    <t>ARMACAO VERTICAL COM HASTE E CONTRA-PINO, EM CHAPA DE ACO GALVANIZADO 3/16", COM 3 ESTRIBOS, SEM ISOLADOR</t>
  </si>
  <si>
    <t>37,45</t>
  </si>
  <si>
    <t>ARMACAO VERTICAL COM HASTE E CONTRA-PINO, EM CHAPA DE ACO GALVANIZADO 3/16", COM 4 ESTRIBOS E 4 ISOLADORES</t>
  </si>
  <si>
    <t>67,40</t>
  </si>
  <si>
    <t>ARMACAO VERTICAL COM HASTE E CONTRA-PINO, EM CHAPA DE ACO GALVANIZADO 3/16", COM 4 ESTRIBOS, SEM ISOLADOR</t>
  </si>
  <si>
    <t>57,21</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</si>
  <si>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</si>
  <si>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</si>
  <si>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</si>
  <si>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</si>
  <si>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</si>
  <si>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</si>
  <si>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</si>
  <si>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</si>
  <si>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</si>
  <si>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</si>
  <si>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</si>
  <si>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</si>
  <si>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</si>
  <si>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</si>
  <si>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</si>
  <si>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</si>
  <si>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</si>
  <si>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</si>
  <si>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</si>
  <si>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</si>
  <si>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</si>
  <si>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</si>
  <si>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</si>
  <si>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</si>
  <si>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</si>
  <si>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</si>
  <si>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</si>
  <si>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</si>
  <si>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</si>
  <si>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57,45</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</si>
  <si>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</si>
  <si>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</si>
  <si>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</si>
  <si>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</si>
  <si>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</si>
  <si>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</si>
  <si>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</si>
  <si>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</si>
  <si>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</si>
  <si>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</si>
  <si>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</si>
  <si>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</si>
  <si>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</si>
  <si>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</si>
  <si>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</si>
  <si>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</si>
  <si>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</si>
  <si>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</si>
  <si>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</si>
  <si>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22,10</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</si>
  <si>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</si>
  <si>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</si>
  <si>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</si>
  <si>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</si>
  <si>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</si>
  <si>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</si>
  <si>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</si>
  <si>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</si>
  <si>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</si>
  <si>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</si>
  <si>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</si>
  <si>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</si>
  <si>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</si>
  <si>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</si>
  <si>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</si>
  <si>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</si>
  <si>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</si>
  <si>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</si>
  <si>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</si>
  <si>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</si>
  <si>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</si>
  <si>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</si>
  <si>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</si>
  <si>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</si>
  <si>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</si>
  <si>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</si>
  <si>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</si>
  <si>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</si>
  <si>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</si>
  <si>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</si>
  <si>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</si>
  <si>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</si>
  <si>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</si>
  <si>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</si>
  <si>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</si>
  <si>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</si>
  <si>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</si>
  <si>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</si>
  <si>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</si>
  <si>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</si>
  <si>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</si>
  <si>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109,46</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</si>
  <si>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</si>
  <si>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</si>
  <si>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</si>
  <si>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</si>
  <si>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</si>
  <si>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</si>
  <si>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</si>
  <si>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</si>
  <si>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</si>
  <si>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11,63</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</si>
  <si>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</si>
  <si>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</si>
  <si>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</si>
  <si>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</si>
  <si>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</si>
  <si>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</si>
  <si>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</si>
  <si>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70,72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</si>
  <si>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</si>
  <si>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</si>
  <si>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</si>
  <si>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</si>
  <si>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</si>
  <si>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</si>
  <si>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</si>
  <si>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</si>
  <si>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</si>
  <si>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88,23</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</si>
  <si>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</si>
  <si>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</si>
  <si>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</si>
  <si>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</si>
  <si>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</si>
  <si>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</si>
  <si>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</si>
  <si>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</si>
  <si>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</si>
  <si>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</si>
  <si>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</si>
  <si>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</si>
  <si>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</si>
  <si>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</si>
  <si>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</si>
  <si>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</si>
  <si>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</si>
  <si>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</si>
  <si>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</si>
  <si>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</si>
  <si>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</si>
  <si>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</si>
  <si>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</si>
  <si>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</si>
  <si>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</si>
  <si>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</si>
  <si>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</si>
  <si>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</si>
  <si>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</si>
  <si>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</si>
  <si>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</si>
  <si>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</si>
  <si>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</si>
  <si>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</si>
  <si>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</si>
  <si>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</si>
  <si>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</si>
  <si>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</si>
  <si>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</si>
  <si>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</si>
  <si>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</si>
  <si>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</si>
  <si>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</si>
  <si>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</si>
  <si>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</si>
  <si>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</si>
  <si>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</si>
  <si>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</si>
  <si>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</si>
  <si>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</si>
  <si>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</si>
  <si>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</si>
  <si>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</si>
  <si>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</si>
  <si>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</si>
  <si>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</si>
  <si>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</si>
  <si>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</si>
  <si>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</si>
  <si>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</si>
  <si>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</si>
  <si>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</si>
  <si>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39,60</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</si>
  <si>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</si>
  <si>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</si>
  <si>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</si>
  <si>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</si>
  <si>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</si>
  <si>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</si>
  <si>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</si>
  <si>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</si>
  <si>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</si>
  <si>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</si>
  <si>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</si>
  <si>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36,41</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</si>
  <si>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</si>
  <si>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</si>
  <si>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</si>
  <si>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</si>
  <si>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</si>
  <si>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</si>
  <si>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</si>
  <si>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</si>
  <si>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</si>
  <si>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</si>
  <si>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</si>
  <si>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</si>
  <si>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</si>
  <si>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</si>
  <si>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</si>
  <si>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</si>
  <si>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</si>
  <si>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</si>
  <si>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</si>
  <si>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</si>
  <si>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</si>
  <si>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</si>
  <si>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</si>
  <si>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</si>
  <si>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</si>
  <si>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</si>
  <si>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</si>
  <si>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</si>
  <si>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</si>
  <si>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</si>
  <si>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</si>
  <si>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</si>
  <si>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</si>
  <si>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</si>
  <si>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</si>
  <si>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</si>
  <si>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</si>
  <si>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</si>
  <si>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</si>
  <si>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18,46</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</si>
  <si>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</si>
  <si>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</si>
  <si>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</si>
  <si>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</si>
  <si>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</si>
  <si>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</si>
  <si>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</si>
  <si>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</si>
  <si>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</si>
  <si>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</si>
  <si>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</si>
  <si>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</si>
  <si>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</si>
  <si>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</si>
  <si>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</si>
  <si>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</si>
  <si>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</si>
  <si>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</si>
  <si>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</si>
  <si>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87,01</t>
  </si>
  <si>
    <t>BUCHA DE REDUCAO DE FERRO GALVANIZADO, COM ROSCA BSP, DE 1 1/2" X 1 1/4"</t>
  </si>
  <si>
    <t>13,36</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</si>
  <si>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</si>
  <si>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</si>
  <si>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</si>
  <si>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</si>
  <si>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</si>
  <si>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</si>
  <si>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</si>
  <si>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</si>
  <si>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</si>
  <si>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</si>
  <si>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</si>
  <si>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</si>
  <si>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</si>
  <si>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</si>
  <si>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17,93</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</si>
  <si>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</si>
  <si>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</si>
  <si>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</si>
  <si>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</si>
  <si>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</si>
  <si>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</si>
  <si>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</si>
  <si>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</si>
  <si>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</si>
  <si>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</si>
  <si>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</si>
  <si>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</si>
  <si>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</si>
  <si>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</si>
  <si>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</si>
  <si>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</si>
  <si>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</si>
  <si>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</si>
  <si>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10,33</t>
  </si>
  <si>
    <t>BUCHA DE REDUCAO DE PVC, SOLDAVEL, CURTA, COM 85 X 75 MM, PARA AGUA FRIA PREDIAL</t>
  </si>
  <si>
    <t>BUCHA DE REDUCAO DE PVC, SOLDAVEL, LONGA, COM 110 X 60 MM, PARA AGUA FRIA PREDIAL</t>
  </si>
  <si>
    <t>BUCHA DE REDUCAO DE PVC, SOLDAVEL, LONGA, COM 110 X 75 MM, PARA AGUA FRIA PREDIAL</t>
  </si>
  <si>
    <t>22,37</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</si>
  <si>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</si>
  <si>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</si>
  <si>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</si>
  <si>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</si>
  <si>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</si>
  <si>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</si>
  <si>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</si>
  <si>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5,70</t>
  </si>
  <si>
    <t>BUCHA DE REDUCAO DE PVC, SOLDAVEL, LONGA, COM 60 X 32 MM, PARA AGUA FRIA PREDIAL</t>
  </si>
  <si>
    <t>BUCHA DE REDUCAO DE PVC, SOLDAVEL, LONGA, COM 60 X 40 MM, PARA AGUA FRIA PREDIAL</t>
  </si>
  <si>
    <t>7,44</t>
  </si>
  <si>
    <t>BUCHA DE REDUCAO DE PVC, SOLDAVEL, LONGA, COM 60 X 50 MM, PARA AGUA FRIA PREDIAL</t>
  </si>
  <si>
    <t>9,06</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</si>
  <si>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</si>
  <si>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</si>
  <si>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</si>
  <si>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</si>
  <si>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</si>
  <si>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</si>
  <si>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</si>
  <si>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</si>
  <si>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</si>
  <si>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9,47</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</si>
  <si>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</si>
  <si>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</si>
  <si>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</si>
  <si>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</si>
  <si>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</si>
  <si>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39,24</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</si>
  <si>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</si>
  <si>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</si>
  <si>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</si>
  <si>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</si>
  <si>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</si>
  <si>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</si>
  <si>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</si>
  <si>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</si>
  <si>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</si>
  <si>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</si>
  <si>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41,64</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</si>
  <si>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</si>
  <si>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</si>
  <si>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</si>
  <si>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</si>
  <si>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</si>
  <si>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</si>
  <si>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</si>
  <si>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</si>
  <si>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</si>
  <si>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11,19</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</si>
  <si>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</si>
  <si>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</si>
  <si>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</si>
  <si>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</si>
  <si>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</si>
  <si>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</si>
  <si>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</si>
  <si>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</si>
  <si>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</si>
  <si>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</si>
  <si>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</si>
  <si>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</si>
  <si>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</si>
  <si>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</si>
  <si>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</si>
  <si>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</si>
  <si>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</si>
  <si>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</si>
  <si>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</si>
  <si>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</si>
  <si>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</si>
  <si>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</si>
  <si>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</si>
  <si>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</si>
  <si>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</si>
  <si>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</si>
  <si>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</si>
  <si>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</si>
  <si>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</si>
  <si>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16,97</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</si>
  <si>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</si>
  <si>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</si>
  <si>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</si>
  <si>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</si>
  <si>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</si>
  <si>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36,79</t>
  </si>
  <si>
    <t>CABIDE/GANCHO DE BANHEIRO SIMPLES EM METAL CROMADO</t>
  </si>
  <si>
    <t>CABO DE ALUMINIO NU COM ALMA DE ACO, BITOLA 1/0 AWG</t>
  </si>
  <si>
    <t>CABO DE ALUMINIO NU COM ALMA DE ACO, BITOLA 2 AWG</t>
  </si>
  <si>
    <t>CABO DE ALUMINIO NU COM ALMA DE ACO, BITOLA 2/0 AWG</t>
  </si>
  <si>
    <t>26,96</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</si>
  <si>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</si>
  <si>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</si>
  <si>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</si>
  <si>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</si>
  <si>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</si>
  <si>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</si>
  <si>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</si>
  <si>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54,61</t>
  </si>
  <si>
    <t>CABO DE COBRE NU 150 MM2 MEIO-DURO</t>
  </si>
  <si>
    <t>69,45</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</si>
  <si>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</si>
  <si>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</si>
  <si>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</si>
  <si>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</si>
  <si>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</si>
  <si>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</si>
  <si>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</si>
  <si>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</si>
  <si>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</si>
  <si>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41,69</t>
  </si>
  <si>
    <t>CABO DE COBRE RIGIDO, CLASSE 2, ISOLACAO EM PVC, ANTI-CHAMA BWF-B, 1 CONDUTOR, 450/750 V, DIAMETRO 120 MM2</t>
  </si>
  <si>
    <t>CABO DE COBRE UNIPOLAR 10 MM2, BLINDADO, ISOLACAO 3,6/6 KV EPR, COBERTURA EM PVC</t>
  </si>
  <si>
    <t>24,96</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</si>
  <si>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</si>
  <si>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</si>
  <si>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</si>
  <si>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</si>
  <si>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37,70</t>
  </si>
  <si>
    <t>CABO DE COBRE UNIPOLAR 35 MM2, BLINDADO, ISOLACAO 12/20 KV EPR, COBERTURA EM PVC</t>
  </si>
  <si>
    <t>CABO DE COBRE UNIPOLAR 35 MM2, BLINDADO, ISOLACAO 3,6/6 KV EPR, COBERTURA EM PVC</t>
  </si>
  <si>
    <t>42,64</t>
  </si>
  <si>
    <t>CABO DE COBRE UNIPOLAR 35 MM2, BLINDADO, ISOLACAO 6/10 KV EPR, COBERTURA EM PVC</t>
  </si>
  <si>
    <t>CABO DE COBRE UNIPOLAR 50 MM2, BLINDADO, ISOLACAO 12/20 KV EPR, COBERTURA EM PVC</t>
  </si>
  <si>
    <t>51,21</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</si>
  <si>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</si>
  <si>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</si>
  <si>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</si>
  <si>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</si>
  <si>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61,73</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</si>
  <si>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</si>
  <si>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</si>
  <si>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</si>
  <si>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</si>
  <si>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</si>
  <si>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</si>
  <si>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</si>
  <si>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</si>
  <si>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</si>
  <si>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</si>
  <si>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</si>
  <si>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</si>
  <si>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</si>
  <si>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</si>
  <si>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15,73</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</si>
  <si>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</si>
  <si>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</si>
  <si>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</si>
  <si>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</si>
  <si>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</si>
  <si>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</si>
  <si>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</si>
  <si>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</si>
  <si>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</si>
  <si>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</si>
  <si>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</si>
  <si>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66,37</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</si>
  <si>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</si>
  <si>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</si>
  <si>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240 MM2</t>
  </si>
  <si>
    <t>CABO DE COBRE, FLEXIVEL, CLASSE 4 OU 5, ISOLACAO EM PVC/A, ANTICHAMA BWF-B, 1 CONDUTOR, 450/750 V, SECAO NOMINAL 25 MM2</t>
  </si>
  <si>
    <t>11,08</t>
  </si>
  <si>
    <t>CABO DE COBRE, FLEXIVEL, CLASSE 4 OU 5, ISOLACAO EM PVC/A, ANTICHAMA BWF-B, 1 CONDUTOR, 450/750 V, SECAO NOMINAL 35 MM2</t>
  </si>
  <si>
    <t>15,24</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</si>
  <si>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</si>
  <si>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</si>
  <si>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</si>
  <si>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31,46</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</si>
  <si>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</si>
  <si>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</si>
  <si>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</si>
  <si>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</si>
  <si>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</si>
  <si>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</si>
  <si>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</si>
  <si>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</si>
  <si>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</si>
  <si>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</si>
  <si>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84,85</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</si>
  <si>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</si>
  <si>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</si>
  <si>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</si>
  <si>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</si>
  <si>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</si>
  <si>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</si>
  <si>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</si>
  <si>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</si>
  <si>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</si>
  <si>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</si>
  <si>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</si>
  <si>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</si>
  <si>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</si>
  <si>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</si>
  <si>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</si>
  <si>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</si>
  <si>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</si>
  <si>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</si>
  <si>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</si>
  <si>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</si>
  <si>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</si>
  <si>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</si>
  <si>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</si>
  <si>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</si>
  <si>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</si>
  <si>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</si>
  <si>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</si>
  <si>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</si>
  <si>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</si>
  <si>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</si>
  <si>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</si>
  <si>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</si>
  <si>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</si>
  <si>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</si>
  <si>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</si>
  <si>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23,85</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</si>
  <si>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</si>
  <si>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</si>
  <si>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</si>
  <si>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</si>
  <si>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</si>
  <si>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</si>
  <si>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</si>
  <si>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</si>
  <si>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</si>
  <si>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</si>
  <si>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</si>
  <si>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</si>
  <si>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</si>
  <si>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</si>
  <si>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</si>
  <si>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</si>
  <si>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</si>
  <si>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</si>
  <si>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</si>
  <si>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</si>
  <si>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</si>
  <si>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</si>
  <si>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32,39</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</si>
  <si>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</si>
  <si>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</si>
  <si>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</si>
  <si>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</si>
  <si>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</si>
  <si>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</si>
  <si>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122,21</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</si>
  <si>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</si>
  <si>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</si>
  <si>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</si>
  <si>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</si>
  <si>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</si>
  <si>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</si>
  <si>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</si>
  <si>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</si>
  <si>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</si>
  <si>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264,00</t>
  </si>
  <si>
    <t>CAIXA D'AGUA EM POLIETILENO 1000 LITROS, COM TAMPA</t>
  </si>
  <si>
    <t>CAIXA D'AGUA EM POLIETILENO 1500 LITROS, COM TAMPA</t>
  </si>
  <si>
    <t>CAIXA D'AGUA EM POLIETILENO 2000 LITROS, COM TAMPA</t>
  </si>
  <si>
    <t>CAIXA D'AGUA EM POLIETILENO 750 LITROS, COM TAMPA</t>
  </si>
  <si>
    <t>CAIXA D'AGUA FIBRA DE VIDRO PARA 1000 LITROS, COM TAMPA</t>
  </si>
  <si>
    <t>362,83</t>
  </si>
  <si>
    <t>CAIXA D'AGUA FIBRA DE VIDRO PARA 10000 LITROS, COM TAMPA</t>
  </si>
  <si>
    <t>3.504,54</t>
  </si>
  <si>
    <t>CAIXA D'AGUA FIBRA DE VIDRO PARA 1500 LITROS, COM TAMPA</t>
  </si>
  <si>
    <t>588,69</t>
  </si>
  <si>
    <t>CAIXA D'AGUA FIBRA DE VIDRO PARA 2000 LITROS, COM TAMPA</t>
  </si>
  <si>
    <t>758,85</t>
  </si>
  <si>
    <t>CAIXA D'AGUA FIBRA DE VIDRO PARA 5000 LITROS, COM TAMPA</t>
  </si>
  <si>
    <t>1.690,09</t>
  </si>
  <si>
    <t>CAIXA DE DESCARGA DE PLASTICO EXTERNA, DE *9* L, PUXADOR FIO DE NYLON, NAO INCLUSO CANO, BOLSA, ENGATE</t>
  </si>
  <si>
    <t>30,06</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</si>
  <si>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</si>
  <si>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</si>
  <si>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</si>
  <si>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</si>
  <si>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</si>
  <si>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</si>
  <si>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</si>
  <si>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</si>
  <si>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</si>
  <si>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</si>
  <si>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17,28</t>
  </si>
  <si>
    <t>28,55</t>
  </si>
  <si>
    <t>CAIXA DE PASSAGEM METALICA DE SOBREPOR COM TAMPA PARAFUSADA, DIMENSOES 30 X 30 X 10 CM</t>
  </si>
  <si>
    <t>34,23</t>
  </si>
  <si>
    <t>59,67</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</si>
  <si>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</si>
  <si>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</si>
  <si>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</si>
  <si>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141,04</t>
  </si>
  <si>
    <t>CAIXA DE PASSAGEM METALICA DE SOBREPOR COM TAMPA PARAFUSADA, DIMENSOES 70 X 70 X 20 CM</t>
  </si>
  <si>
    <t>CAIXA DE PASSAGEM METALICA DE SOBREPOR COM TAMPA PARAFUSADA, DIMENSOES 80 X 80 X 20 CM</t>
  </si>
  <si>
    <t>37,75</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</si>
  <si>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</si>
  <si>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</si>
  <si>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</si>
  <si>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</si>
  <si>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</si>
  <si>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</si>
  <si>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</si>
  <si>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</si>
  <si>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</si>
  <si>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</si>
  <si>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33,87</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</si>
  <si>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</si>
  <si>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</si>
  <si>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</si>
  <si>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</si>
  <si>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</si>
  <si>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</si>
  <si>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</si>
  <si>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</si>
  <si>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</si>
  <si>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</si>
  <si>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</si>
  <si>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</si>
  <si>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</si>
  <si>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</si>
  <si>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</si>
  <si>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</si>
  <si>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</si>
  <si>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</si>
  <si>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</si>
  <si>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</si>
  <si>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22,89</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</si>
  <si>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</si>
  <si>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</si>
  <si>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</si>
  <si>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</si>
  <si>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</si>
  <si>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</si>
  <si>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</si>
  <si>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27,45</t>
  </si>
  <si>
    <t>CALHA/CANALETA DE CONCRETO SIMPLES, TIPO MEIA CANA, D = 50 CM, PARA AGUA PLUVIAL</t>
  </si>
  <si>
    <t>CALHA/CANALETA DE CONCRETO SIMPLES, TIPO MEIA CANA, D = 60 CM, PARA AGUA PLUVIAL</t>
  </si>
  <si>
    <t>64,06</t>
  </si>
  <si>
    <t>CALHA/CANALETA DE CONCRETO SIMPLES, TIPO MEIA CANA, D = 80 CM, PARA AGUA PLUVIAL</t>
  </si>
  <si>
    <t>98,26</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</si>
  <si>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</si>
  <si>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</si>
  <si>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</si>
  <si>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</si>
  <si>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</si>
  <si>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</si>
  <si>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</si>
  <si>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</si>
  <si>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</si>
  <si>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</si>
  <si>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</si>
  <si>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</si>
  <si>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</si>
  <si>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</si>
  <si>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</si>
  <si>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</si>
  <si>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</si>
  <si>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</si>
  <si>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</si>
  <si>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</si>
  <si>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</si>
  <si>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</si>
  <si>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</si>
  <si>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</si>
  <si>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</si>
  <si>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</si>
  <si>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</si>
  <si>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</si>
  <si>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</si>
  <si>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</si>
  <si>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</si>
  <si>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</si>
  <si>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</si>
  <si>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</si>
  <si>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</si>
  <si>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</si>
  <si>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</si>
  <si>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</si>
  <si>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</si>
  <si>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</si>
  <si>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27,61</t>
  </si>
  <si>
    <t>CANTONEIRA ALUMINIO ABAS DESIGUAIS 1" X 3/4 ", E = 1/8 "</t>
  </si>
  <si>
    <t>CANTONEIRA ALUMINIO ABAS DESIGUAIS 2 1/2" X 1/2 ", E = 3/16 "</t>
  </si>
  <si>
    <t>CANTONEIRA ALUMINIO ABAS IGUAIS 1 ", E = 1/8 ", 25,40 X 3,17 MM (0,408 KG/M)</t>
  </si>
  <si>
    <t>CANTONEIRA ALUMINIO ABAS IGUAIS 1 1/2 ", E = 3/16 "</t>
  </si>
  <si>
    <t>CANTONEIRA ALUMINIO ABAS IGUAIS 1 1/4 ", E = 3/16 "</t>
  </si>
  <si>
    <t>27,51</t>
  </si>
  <si>
    <t>CANTONEIRA FERRO GALVANIZADO DE ABAS IGUAIS, 1 1/2" X 1/4" (L X E), 3,40 KG/M</t>
  </si>
  <si>
    <t>16,36</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</si>
  <si>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</si>
  <si>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</si>
  <si>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</si>
  <si>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</si>
  <si>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</si>
  <si>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</si>
  <si>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</si>
  <si>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</si>
  <si>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</si>
  <si>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32,27</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</si>
  <si>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</si>
  <si>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</si>
  <si>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</si>
  <si>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</si>
  <si>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</si>
  <si>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76,95</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</si>
  <si>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</si>
  <si>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</si>
  <si>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</si>
  <si>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</si>
  <si>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</si>
  <si>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</si>
  <si>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</si>
  <si>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</si>
  <si>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</si>
  <si>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</si>
  <si>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</si>
  <si>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</si>
  <si>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</si>
  <si>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</si>
  <si>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</si>
  <si>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</si>
  <si>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</si>
  <si>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</si>
  <si>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</si>
  <si>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</si>
  <si>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</si>
  <si>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</si>
  <si>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</si>
  <si>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</si>
  <si>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</si>
  <si>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</si>
  <si>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</si>
  <si>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</si>
  <si>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</si>
  <si>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</si>
  <si>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14,67</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</si>
  <si>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</si>
  <si>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</si>
  <si>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</si>
  <si>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</si>
  <si>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</si>
  <si>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21,46</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</si>
  <si>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</si>
  <si>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</si>
  <si>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85,00</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</si>
  <si>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</si>
  <si>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</si>
  <si>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</si>
  <si>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</si>
  <si>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56,02</t>
  </si>
  <si>
    <t>CARPINTEIRO AUXILIAR</t>
  </si>
  <si>
    <t>CARPINTEIRO AUXILIAR (MENSALISTA)</t>
  </si>
  <si>
    <t>CARPINTEIRO DE ESQUADRIAS</t>
  </si>
  <si>
    <t>CARPINTEIRO DE ESQUADRIAS (MENSALISTA)</t>
  </si>
  <si>
    <t>14,39</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</si>
  <si>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</si>
  <si>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</si>
  <si>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</si>
  <si>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</si>
  <si>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</si>
  <si>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</si>
  <si>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</si>
  <si>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</si>
  <si>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</si>
  <si>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</si>
  <si>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</si>
  <si>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</si>
  <si>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</si>
  <si>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</si>
  <si>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42,44</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</si>
  <si>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</si>
  <si>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</si>
  <si>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</si>
  <si>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</si>
  <si>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</si>
  <si>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</si>
  <si>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425.000,00</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</si>
  <si>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</si>
  <si>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</si>
  <si>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</si>
  <si>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</si>
  <si>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</si>
  <si>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</si>
  <si>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</si>
  <si>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</si>
  <si>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</si>
  <si>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5,40</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</si>
  <si>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</si>
  <si>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</si>
  <si>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</si>
  <si>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</si>
  <si>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</si>
  <si>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</si>
  <si>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</si>
  <si>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</si>
  <si>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</si>
  <si>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</si>
  <si>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51,48</t>
  </si>
  <si>
    <t>CHAPA DE ACO GALVANIZADA BITOLA GSG 22, E = 0,80 MM (6,40 KG/M2)</t>
  </si>
  <si>
    <t>CHAPA DE ACO GALVANIZADA BITOLA GSG 26, E = 0,50 MM (4,00 KG/M2)</t>
  </si>
  <si>
    <t>CHAPA DE ACO GALVANIZADA BITOLA GSG 30, E = 0,35 MM (2,80 KG/M2)</t>
  </si>
  <si>
    <t>CHAPA DE ACO GROSSA, ASTM A36, E = 1 " (25,40 MM) 199,18 KG/M2</t>
  </si>
  <si>
    <t>CHAPA DE ACO GROSSA, ASTM A36, E = 3/4 " (19,05 MM) 149,39 KG/M2</t>
  </si>
  <si>
    <t>CHAPA DE ACO GROSSA, ASTM A36, E = 3/8 " (9,53 MM) 74,69 KG/M2</t>
  </si>
  <si>
    <t>CHAPA DE ACO GROSSA, ASTM A36, E = 5/8 " (15,88 MM) 124,49 KG/M2</t>
  </si>
  <si>
    <t>CHAPA DE ACO GROSSA, SAE 1020, BITOLA 1/4", E = 6,35 MM (49,85 KG/M2)</t>
  </si>
  <si>
    <t>CHAPA DE ACO XADREZ PARA PISOS, E = 1/4 " (6,30 MM) 54,53 KG/M2</t>
  </si>
  <si>
    <t>29,99</t>
  </si>
  <si>
    <t>CHAPA DE GESSO ACARTONADO, RESISTENTE A UMIDADE (RU), COR VERDE, E = 12,5 MM, 1200 X 1800 MM (L X C)</t>
  </si>
  <si>
    <t>CHAPA DE GESSO ACARTONADO, RESISTENTE A UMIDADE (RU), COR VERDE, E = 12,5 MM, 1200 X 2400 MM (L X C)</t>
  </si>
  <si>
    <t>30,83</t>
  </si>
  <si>
    <t>CHAPA DE GESSO ACARTONADO, RESISTENTE AO FOGO (RF), COR ROSA, E = 12,5 MM, 1200 X 1800 MM (L X C)</t>
  </si>
  <si>
    <t>CHAPA DE GESSO ACARTONADO, RESISTENTE AO FOGO (RF), COR ROSA, E = 12,5 MM, 1200 X 2400 MM (L X C)</t>
  </si>
  <si>
    <t>29,27</t>
  </si>
  <si>
    <t>CHAPA DE GESSO ACARTONADO, STANDARD (ST), COR BRANCA, E = 12,5 MM, 1200 X 1800 MM (L X C)</t>
  </si>
  <si>
    <t>CHAPA DE GESSO ACARTONADO, STANDARD (ST), COR BRANCA, E = 12,5 MM, 1200 X 2400 MM (L X C)</t>
  </si>
  <si>
    <t>20,60</t>
  </si>
  <si>
    <t>CHAPA DE LAMINADO MELAMINICO, LISO BRILHANTE, DE *1,25 X 3,08* M, E = 0,8 MM</t>
  </si>
  <si>
    <t>CHAPA DE LAMINADO MELAMINICO, LISO FOSCO, DE *1,25 X 3,08* M, E = 0,8 MM</t>
  </si>
  <si>
    <t>CHAPA DE LAMINADO MELAMINICO, TEXTURIZADO, DE *1,25 X 3,08* M, E = 0,8 MM</t>
  </si>
  <si>
    <t>40,72</t>
  </si>
  <si>
    <t>48,15</t>
  </si>
  <si>
    <t>CHAPA DE MADEIRA COMPENSADA NAVAL (COM COLA FENOLICA), E = 10 MM, DE *1,60 X 2,20* M</t>
  </si>
  <si>
    <t>35,11</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</si>
  <si>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</si>
  <si>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</si>
  <si>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</si>
  <si>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</si>
  <si>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</si>
  <si>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</si>
  <si>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</si>
  <si>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</si>
  <si>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</si>
  <si>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28,92</t>
  </si>
  <si>
    <t>54,98</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</si>
  <si>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</si>
  <si>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</si>
  <si>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</si>
  <si>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</si>
  <si>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</si>
  <si>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</si>
  <si>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</si>
  <si>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56,23</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</si>
  <si>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</si>
  <si>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</si>
  <si>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</si>
  <si>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</si>
  <si>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</si>
  <si>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</si>
  <si>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59,91</t>
  </si>
  <si>
    <t>CHAPA DE MDF BRANCO LISO 2 FACES, E = 6 MM, DE *2,75 X 1,85* M</t>
  </si>
  <si>
    <t>CHAPA DE MDF BRANCO LISO 2 FACES, E = 9 MM, DE *2,75 X 1,85* M</t>
  </si>
  <si>
    <t>26,86</t>
  </si>
  <si>
    <t>CHAPA DE MDF CRU, E = 12 MM, DE *2,75 X 1,85* M</t>
  </si>
  <si>
    <t>CHAPA DE MDF CRU, E = 15 MM, DE *2,75 X 1,85* M</t>
  </si>
  <si>
    <t>CHAPA DE MDF CRU, E = 18 MM, DE *2,75 X 1,85* M</t>
  </si>
  <si>
    <t>CHAPA DE MDF CRU, E = 20 MM, DE *2,75 X 1,85* M</t>
  </si>
  <si>
    <t>CHAPA DE MDF CRU, E = 25 MM, DE *2,75 X 1,85* M</t>
  </si>
  <si>
    <t>46,77</t>
  </si>
  <si>
    <t>CHAPA DE MDF CRU, E = 6 MM, DE *2,75 X 1,85* M</t>
  </si>
  <si>
    <t>CHAPA DE MDF CRU, E = 9 MM, DE *2,75 X 1,85* M</t>
  </si>
  <si>
    <t>18,10</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</si>
  <si>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</si>
  <si>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</si>
  <si>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</si>
  <si>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</si>
  <si>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</si>
  <si>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</si>
  <si>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</si>
  <si>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</si>
  <si>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</si>
  <si>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</si>
  <si>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</si>
  <si>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</si>
  <si>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</si>
  <si>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</si>
  <si>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</si>
  <si>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</si>
  <si>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</si>
  <si>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</si>
  <si>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</si>
  <si>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</si>
  <si>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</si>
  <si>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</si>
  <si>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</si>
  <si>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18,50</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</si>
  <si>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</si>
  <si>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</si>
  <si>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</si>
  <si>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</si>
  <si>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</si>
  <si>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</si>
  <si>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24,19</t>
  </si>
  <si>
    <t>CINTURAO DE SEGURANCA TIPO PARAQUEDISTA, FIVELA EM ACO, AJUSTE NO SUSPENSARIO, CINTURA E PERNAS</t>
  </si>
  <si>
    <t>COBRE ELETROLITICO EM BARRA OU CHAPA</t>
  </si>
  <si>
    <t>64,84</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</si>
  <si>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</si>
  <si>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</si>
  <si>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</si>
  <si>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</si>
  <si>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</si>
  <si>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14,57</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</si>
  <si>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</si>
  <si>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</si>
  <si>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</si>
  <si>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</si>
  <si>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</si>
  <si>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</si>
  <si>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</si>
  <si>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17,45</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</si>
  <si>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</si>
  <si>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</si>
  <si>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</si>
  <si>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</si>
  <si>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</si>
  <si>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</si>
  <si>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</si>
  <si>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</si>
  <si>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</si>
  <si>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</si>
  <si>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</si>
  <si>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</si>
  <si>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</si>
  <si>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</si>
  <si>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</si>
  <si>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</si>
  <si>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</si>
  <si>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</si>
  <si>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</si>
  <si>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</si>
  <si>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</si>
  <si>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</si>
  <si>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</si>
  <si>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</si>
  <si>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</si>
  <si>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</si>
  <si>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2.166,49</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</si>
  <si>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</si>
  <si>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</si>
  <si>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</si>
  <si>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</si>
  <si>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</si>
  <si>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</si>
  <si>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</si>
  <si>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</si>
  <si>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</si>
  <si>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</si>
  <si>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</si>
  <si>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</si>
  <si>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</si>
  <si>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</si>
  <si>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</si>
  <si>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</si>
  <si>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</si>
  <si>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</si>
  <si>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</si>
  <si>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</si>
  <si>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</si>
  <si>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</si>
  <si>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</si>
  <si>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</si>
  <si>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</si>
  <si>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</si>
  <si>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</si>
  <si>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</si>
  <si>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</si>
  <si>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</si>
  <si>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</si>
  <si>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</si>
  <si>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</si>
  <si>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</si>
  <si>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</si>
  <si>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</si>
  <si>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</si>
  <si>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</si>
  <si>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</si>
  <si>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</si>
  <si>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16,96</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</si>
  <si>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</si>
  <si>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</si>
  <si>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</si>
  <si>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</si>
  <si>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</si>
  <si>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</si>
  <si>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</si>
  <si>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</si>
  <si>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</si>
  <si>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</si>
  <si>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</si>
  <si>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</si>
  <si>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</si>
  <si>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</si>
  <si>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23,50</t>
  </si>
  <si>
    <t>CONDULETE DE ALUMINIO TIPO T, PARA ELETRODUTO ROSCAVEL DE 1 1/4", COM TAMPA CEGA</t>
  </si>
  <si>
    <t>CONDULETE DE ALUMINIO TIPO T, PARA ELETRODUTO ROSCAVEL DE 1/2",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</si>
  <si>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</si>
  <si>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</si>
  <si>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</si>
  <si>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</si>
  <si>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</si>
  <si>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</si>
  <si>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</si>
  <si>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</si>
  <si>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</si>
  <si>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</si>
  <si>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</si>
  <si>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</si>
  <si>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</si>
  <si>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</si>
  <si>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</si>
  <si>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</si>
  <si>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</si>
  <si>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</si>
  <si>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</si>
  <si>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</si>
  <si>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</si>
  <si>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7,45</t>
  </si>
  <si>
    <t>CONDULETE EM PVC, TIPO "LB", SEM TAMPA, DE 1/2" OU 3/4"</t>
  </si>
  <si>
    <t>CONDULETE EM PVC, TIPO "LB", SEM TAMPA, DE 1"</t>
  </si>
  <si>
    <t>CONDULETE EM PVC, TIPO "LL", SEM TAMPA, DE 1/2" OU 3/4"</t>
  </si>
  <si>
    <t>CONDULETE EM PVC, TIPO "LR", SEM TAMPA, DE 1/2"</t>
  </si>
  <si>
    <t>CONDULETE EM PVC, TIPO "LR", SEM TAMPA, DE 1"</t>
  </si>
  <si>
    <t>CONDULETE EM PVC, TIPO "LR", SEM TAMPA, DE 3/4"</t>
  </si>
  <si>
    <t>CONDULETE EM PVC, TIPO "T", SEM TAMPA, DE 1"</t>
  </si>
  <si>
    <t>13,60</t>
  </si>
  <si>
    <t>CONDULETE EM PVC, TIPO "T", SEM TAMPA, DE 3/4"</t>
  </si>
  <si>
    <t>9,98</t>
  </si>
  <si>
    <t>CONDULETE EM PVC, TIPO "TB", SEM TAMPA, DE 1/2" OU 3/4"</t>
  </si>
  <si>
    <t>CONDULETE EM PVC, TIPO "TB", SEM TAMPA, DE 1"</t>
  </si>
  <si>
    <t>CONDULETE EM PVC, TIPO "X", SEM TAMPA, DE 1/2"</t>
  </si>
  <si>
    <t>CONDULETE EM PVC, TIPO "X", SEM TAMPA, DE 1"</t>
  </si>
  <si>
    <t>15,54</t>
  </si>
  <si>
    <t>CONDULETE EM PVC, TIPO "X", SEM TAMPA, DE 3/4"</t>
  </si>
  <si>
    <t>CONDUTOR PLUVIAL, PVC, CIRCULAR, DIAMETRO ENTRE 80 E 100 MM, PARA DRENAGEM PREDIAL</t>
  </si>
  <si>
    <t>CONE DE SINALIZACAO EM PVC FLEXIVEL, H = 70 / 76 CM (NBR 15071)</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</si>
  <si>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</si>
  <si>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</si>
  <si>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</si>
  <si>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</si>
  <si>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</si>
  <si>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</si>
  <si>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</si>
  <si>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</si>
  <si>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</si>
  <si>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</si>
  <si>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</si>
  <si>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</si>
  <si>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</si>
  <si>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64,63</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</si>
  <si>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</si>
  <si>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</si>
  <si>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</si>
  <si>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</si>
  <si>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</si>
  <si>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</si>
  <si>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</si>
  <si>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</si>
  <si>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</si>
  <si>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</si>
  <si>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</si>
  <si>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</si>
  <si>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</si>
  <si>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13,94</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</si>
  <si>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</si>
  <si>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</si>
  <si>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</si>
  <si>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</si>
  <si>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</si>
  <si>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</si>
  <si>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</si>
  <si>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</si>
  <si>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</si>
  <si>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</si>
  <si>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36,61</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</si>
  <si>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</si>
  <si>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</si>
  <si>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</si>
  <si>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</si>
  <si>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</si>
  <si>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</si>
  <si>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</si>
  <si>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4,86</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</si>
  <si>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</si>
  <si>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</si>
  <si>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</si>
  <si>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</si>
  <si>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</si>
  <si>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</si>
  <si>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</si>
  <si>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</si>
  <si>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27,84</t>
  </si>
  <si>
    <t>CONECTOR, CPVC, SOLDAVEL, 15 MM X 1/2", PARA AGUA QUENTE</t>
  </si>
  <si>
    <t>CONECTOR, CPVC, SOLDAVEL, 22 MM X 1/2", PARA AGUA QUENTE</t>
  </si>
  <si>
    <t>CONECTOR, CPVC, SOLDAVEL, 22 MM X 3/4", PARA AGUA QUENTE</t>
  </si>
  <si>
    <t>CONECTOR, CPVC, SOLDAVEL, 28 MM X 1", PARA AGUA QUENTE</t>
  </si>
  <si>
    <t>24,04</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</si>
  <si>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</si>
  <si>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</si>
  <si>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</si>
  <si>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</si>
  <si>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</si>
  <si>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</si>
  <si>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</si>
  <si>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</si>
  <si>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</si>
  <si>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22,68</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</si>
  <si>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</si>
  <si>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</si>
  <si>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</si>
  <si>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</si>
  <si>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13,04</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</si>
  <si>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</si>
  <si>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</si>
  <si>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</si>
  <si>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</si>
  <si>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</si>
  <si>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</si>
  <si>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</si>
  <si>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</si>
  <si>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</si>
  <si>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10,67</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</si>
  <si>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</si>
  <si>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</si>
  <si>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</si>
  <si>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</si>
  <si>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</si>
  <si>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</si>
  <si>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</si>
  <si>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</si>
  <si>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18,22</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</si>
  <si>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</si>
  <si>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</si>
  <si>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</si>
  <si>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</si>
  <si>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</si>
  <si>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</si>
  <si>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</si>
  <si>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</si>
  <si>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</si>
  <si>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</si>
  <si>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</si>
  <si>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</si>
  <si>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</si>
  <si>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</si>
  <si>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</si>
  <si>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</si>
  <si>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</si>
  <si>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</si>
  <si>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</si>
  <si>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</si>
  <si>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</si>
  <si>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</si>
  <si>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</si>
  <si>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</si>
  <si>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</si>
  <si>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</si>
  <si>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</si>
  <si>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</si>
  <si>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</si>
  <si>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</si>
  <si>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</si>
  <si>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</si>
  <si>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</si>
  <si>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</si>
  <si>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</si>
  <si>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</si>
  <si>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</si>
  <si>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</si>
  <si>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</si>
  <si>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4,33</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</si>
  <si>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</si>
  <si>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</si>
  <si>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</si>
  <si>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</si>
  <si>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</si>
  <si>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</si>
  <si>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</si>
  <si>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</si>
  <si>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</si>
  <si>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</si>
  <si>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</si>
  <si>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</si>
  <si>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</si>
  <si>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</si>
  <si>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</si>
  <si>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</si>
  <si>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</si>
  <si>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27,39</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</si>
  <si>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</si>
  <si>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</si>
  <si>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</si>
  <si>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</si>
  <si>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</si>
  <si>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39,29</t>
  </si>
  <si>
    <t>COTOVELO DE REDUCAO 90 GRAUS DE FERRO GALVANIZADO, COM ROSCA BSP, DE 3/4" X 1/2"</t>
  </si>
  <si>
    <t>COTOVELO 45 GRAUS DE FERRO GALVANIZADO, COM ROSCA BSP, DE 1 1/2"</t>
  </si>
  <si>
    <t>23,16</t>
  </si>
  <si>
    <t>COTOVELO 45 GRAUS DE FERRO GALVANIZADO, COM ROSCA BSP, DE 1 1/4"</t>
  </si>
  <si>
    <t>18,91</t>
  </si>
  <si>
    <t>COTOVELO 45 GRAUS DE FERRO GALVANIZADO, COM ROSCA BSP, DE 1/2"</t>
  </si>
  <si>
    <t>COTOVELO 45 GRAUS DE FERRO GALVANIZADO, COM ROSCA BSP, DE 1"</t>
  </si>
  <si>
    <t>11,64</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</si>
  <si>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</si>
  <si>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</si>
  <si>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</si>
  <si>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</si>
  <si>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</si>
  <si>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</si>
  <si>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</si>
  <si>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</si>
  <si>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17,84</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</si>
  <si>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</si>
  <si>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</si>
  <si>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</si>
  <si>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</si>
  <si>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</si>
  <si>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6,26</t>
  </si>
  <si>
    <t>13,43</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</si>
  <si>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</si>
  <si>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</si>
  <si>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</si>
  <si>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</si>
  <si>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</si>
  <si>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15,76</t>
  </si>
  <si>
    <t>COTOVELO 90 GRAUS DE FERRO GALVANIZADO, COM ROSCA BSP, DE 2 1/2"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</si>
  <si>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</si>
  <si>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</si>
  <si>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</si>
  <si>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</si>
  <si>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</si>
  <si>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</si>
  <si>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</si>
  <si>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</si>
  <si>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</si>
  <si>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</si>
  <si>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</si>
  <si>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</si>
  <si>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</si>
  <si>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</si>
  <si>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</si>
  <si>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46,28</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</si>
  <si>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</si>
  <si>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</si>
  <si>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</si>
  <si>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</si>
  <si>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</si>
  <si>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13,89</t>
  </si>
  <si>
    <t>CRUZETA DE FERRO GALVANIZADO, COM ROSCA BSP, DE 1"</t>
  </si>
  <si>
    <t>CRUZETA DE FERRO GALVANIZADO, COM ROSCA BSP, DE 2 1/2"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</si>
  <si>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</si>
  <si>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</si>
  <si>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</si>
  <si>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</si>
  <si>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88,34</t>
  </si>
  <si>
    <t>CUBA ACO INOX (AISI 304) DE EMBUTIR COM VALVULA 3 1/2 ", DE *46 X 30 X 12* CM</t>
  </si>
  <si>
    <t>116,01</t>
  </si>
  <si>
    <t>69,79</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</si>
  <si>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</si>
  <si>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</si>
  <si>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</si>
  <si>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</si>
  <si>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</si>
  <si>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15,97</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</si>
  <si>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</si>
  <si>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</si>
  <si>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</si>
  <si>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</si>
  <si>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</si>
  <si>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</si>
  <si>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</si>
  <si>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</si>
  <si>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</si>
  <si>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</si>
  <si>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9,58</t>
  </si>
  <si>
    <t>CURVA CURTA PVC, PB, JE, 90 GRAUS, DN 100 MM, PARA REDE COLETORA ESGOTO (NBR 10569)</t>
  </si>
  <si>
    <t>CURVA DE PVC 45 GRAUS, SOLDAVEL, 110 MM, PARA AGUA FRIA PREDIAL (NBR 5648)</t>
  </si>
  <si>
    <t>86,08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</si>
  <si>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</si>
  <si>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</si>
  <si>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</si>
  <si>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</si>
  <si>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</si>
  <si>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</si>
  <si>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</si>
  <si>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</si>
  <si>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34,87</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</si>
  <si>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</si>
  <si>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</si>
  <si>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</si>
  <si>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</si>
  <si>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</si>
  <si>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</si>
  <si>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</si>
  <si>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</si>
  <si>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</si>
  <si>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</si>
  <si>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</si>
  <si>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</si>
  <si>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</si>
  <si>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</si>
  <si>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</si>
  <si>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</si>
  <si>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</si>
  <si>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</si>
  <si>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</si>
  <si>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</si>
  <si>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</si>
  <si>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</si>
  <si>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90 GRAUS, DN 100 MM, PARA REDE COLETORA ESGOTO (NBR 10569)</t>
  </si>
  <si>
    <t>CURVA LONGA PVC, PB, JE, 90 GRAUS, DN 150 MM, PARA REDE COLETORA ESGOTO (NBR 10569)</t>
  </si>
  <si>
    <t>71,05</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</si>
  <si>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</si>
  <si>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</si>
  <si>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</si>
  <si>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</si>
  <si>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</si>
  <si>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</si>
  <si>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</si>
  <si>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</si>
  <si>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</si>
  <si>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</si>
  <si>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</si>
  <si>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</si>
  <si>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21,02</t>
  </si>
  <si>
    <t>CURVA PVC LONGA 90 GRAUS, 100 MM, PARA ESGOTO PREDIAL</t>
  </si>
  <si>
    <t>CURVA PVC LONGA 90 GRAUS, 40 MM, PARA ESGOTO PREDIAL</t>
  </si>
  <si>
    <t>2,93</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</si>
  <si>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</si>
  <si>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</si>
  <si>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</si>
  <si>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</si>
  <si>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</si>
  <si>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</si>
  <si>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42,93</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</si>
  <si>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</si>
  <si>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</si>
  <si>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</si>
  <si>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</si>
  <si>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</si>
  <si>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</si>
  <si>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</si>
  <si>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</si>
  <si>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</si>
  <si>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</si>
  <si>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</si>
  <si>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</si>
  <si>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</si>
  <si>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</si>
  <si>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</si>
  <si>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</si>
  <si>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</si>
  <si>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</si>
  <si>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</si>
  <si>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</si>
  <si>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</si>
  <si>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</si>
  <si>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</si>
  <si>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</si>
  <si>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</si>
  <si>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</si>
  <si>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</si>
  <si>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</si>
  <si>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</si>
  <si>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</si>
  <si>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</si>
  <si>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</si>
  <si>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</si>
  <si>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2,06</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</si>
  <si>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</si>
  <si>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</si>
  <si>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</si>
  <si>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</si>
  <si>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</si>
  <si>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</si>
  <si>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</si>
  <si>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</si>
  <si>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43,68</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</si>
  <si>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</si>
  <si>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</si>
  <si>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</si>
  <si>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</si>
  <si>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38,84</t>
  </si>
  <si>
    <t>CURVA 45 GRAUS DE FERRO GALVANIZADO, COM ROSCA BSP FEMEA, DE 1/2"</t>
  </si>
  <si>
    <t>CURVA 45 GRAUS DE FERRO GALVANIZADO, COM ROSCA BSP FEMEA, DE 1"</t>
  </si>
  <si>
    <t>31,60</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</si>
  <si>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</si>
  <si>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</si>
  <si>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</si>
  <si>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</si>
  <si>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</si>
  <si>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</si>
  <si>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</si>
  <si>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</si>
  <si>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</si>
  <si>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</si>
  <si>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</si>
  <si>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</si>
  <si>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</si>
  <si>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</si>
  <si>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</si>
  <si>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</si>
  <si>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</si>
  <si>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</si>
  <si>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</si>
  <si>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</si>
  <si>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13,25</t>
  </si>
  <si>
    <t>CURVA 45 GRAUS EM ACO CARBONO, SOLDAVEL, PRESSAO 3.000 LBS, DN 3"</t>
  </si>
  <si>
    <t>CURVA 45 GRAUS RANHURADA EM FERRO FUNDIDO, DN 50 MM (2")</t>
  </si>
  <si>
    <t>CURVA 45 GRAUS RANHURADA EM FERRO FUNDIDO, DN 65 MM (2 1/2")</t>
  </si>
  <si>
    <t>16,52</t>
  </si>
  <si>
    <t>CURVA 45 GRAUS RANHURADA EM FERRO FUNDIDO, DN 80 MM (3")</t>
  </si>
  <si>
    <t>19,70</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</si>
  <si>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</si>
  <si>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</si>
  <si>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</si>
  <si>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23,49</t>
  </si>
  <si>
    <t>56,69</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</si>
  <si>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</si>
  <si>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</si>
  <si>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</si>
  <si>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</si>
  <si>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24,42</t>
  </si>
  <si>
    <t>CURVA 90 GRAUS DE FERRO GALVANIZADO, COM ROSCA BSP FEMEA, DE 2 1/2"</t>
  </si>
  <si>
    <t>CURVA 90 GRAUS DE FERRO GALVANIZADO, COM ROSCA BSP FEMEA, DE 2"</t>
  </si>
  <si>
    <t>85,33</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</si>
  <si>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</si>
  <si>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</si>
  <si>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</si>
  <si>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</si>
  <si>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48,03</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</si>
  <si>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</si>
  <si>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</si>
  <si>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</si>
  <si>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</si>
  <si>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</si>
  <si>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</si>
  <si>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</si>
  <si>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</si>
  <si>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</si>
  <si>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</si>
  <si>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44,63</t>
  </si>
  <si>
    <t>CURVA 90 GRAUS DE FERRO GALVANIZADO, COM ROSCA BSP MACHO, DE 1/2"</t>
  </si>
  <si>
    <t>CURVA 90 GRAUS DE FERRO GALVANIZADO, COM ROSCA BSP MACHO, DE 1"</t>
  </si>
  <si>
    <t>24,02</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</si>
  <si>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</si>
  <si>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</si>
  <si>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</si>
  <si>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</si>
  <si>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</si>
  <si>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</si>
  <si>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</si>
  <si>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</si>
  <si>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</si>
  <si>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</si>
  <si>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</si>
  <si>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</si>
  <si>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</si>
  <si>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</si>
  <si>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</si>
  <si>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</si>
  <si>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</si>
  <si>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</si>
  <si>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</si>
  <si>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</si>
  <si>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</si>
  <si>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</si>
  <si>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</si>
  <si>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</si>
  <si>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</si>
  <si>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</si>
  <si>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</si>
  <si>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</si>
  <si>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</si>
  <si>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</si>
  <si>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</si>
  <si>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</si>
  <si>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</si>
  <si>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</si>
  <si>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</si>
  <si>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</si>
  <si>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</si>
  <si>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62,04</t>
  </si>
  <si>
    <t>CURVA 90 GRAUS, PARA ELETRODUTO, EM ACO GALVANIZADO ELETROLITICO, DIAMETRO DE 80 MM (3")</t>
  </si>
  <si>
    <t>DENTE PARA FRESADORA</t>
  </si>
  <si>
    <t>DESEMPENADEIRA DE ACO DENTADA 12 X *25* CM, DENTES 8 X 8 MM, CABO FECHADO DE MADEIRA</t>
  </si>
  <si>
    <t>12,19</t>
  </si>
  <si>
    <t>DESEMPENADEIRA DE ACO LISA 12 X *25* CM COM CABO FECHADO DE MADEIRA</t>
  </si>
  <si>
    <t>DESEMPENADEIRA PLASTICA LISA *14 X 27* CM</t>
  </si>
  <si>
    <t>DESENHISTA COPISTA</t>
  </si>
  <si>
    <t>32,17</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</si>
  <si>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</si>
  <si>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</si>
  <si>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</si>
  <si>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</si>
  <si>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</si>
  <si>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</si>
  <si>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</si>
  <si>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</si>
  <si>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</si>
  <si>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</si>
  <si>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</si>
  <si>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</si>
  <si>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</si>
  <si>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110,96</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</si>
  <si>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</si>
  <si>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</si>
  <si>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</si>
  <si>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</si>
  <si>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</si>
  <si>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</si>
  <si>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</si>
  <si>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</si>
  <si>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</si>
  <si>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</si>
  <si>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</si>
  <si>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</si>
  <si>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</si>
  <si>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</si>
  <si>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</si>
  <si>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</si>
  <si>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</si>
  <si>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</si>
  <si>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</si>
  <si>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</si>
  <si>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13,52</t>
  </si>
  <si>
    <t>52,27</t>
  </si>
  <si>
    <t>DISJUNTOR TIPO DIN/IEC, BIPOLAR 40 ATE 50A</t>
  </si>
  <si>
    <t>DISJUNTOR TIPO DIN/IEC, BIPOLAR 63 A</t>
  </si>
  <si>
    <t>DISJUNTOR TIPO DIN/IEC, MONOPOLAR DE 63 A</t>
  </si>
  <si>
    <t>DISJUNTOR TIPO DIN/IEC, TRIPOLAR 63 A</t>
  </si>
  <si>
    <t>76,48</t>
  </si>
  <si>
    <t>DISJUNTOR TIPO NEMA, BIPOLAR 10  ATE  50 A, TENSAO MAXIMA 415 V</t>
  </si>
  <si>
    <t>DISJUNTOR TIPO NEMA, BIPOLAR 60 ATE 100A, TENSAO MAXIMA 415 V</t>
  </si>
  <si>
    <t>DISJUNTOR TIPO NEMA, MONOPOLAR DE 60 ATE 70A, TENSAO MAXIMA DE 240 V</t>
  </si>
  <si>
    <t>31,04</t>
  </si>
  <si>
    <t>DISJUNTOR TIPO NEMA, MONOPOLAR 10 ATE 30A, TENSAO MAXIMA DE 240 V</t>
  </si>
  <si>
    <t>DISJUNTOR TIPO NEMA, MONOPOLAR 35  ATE  50 A, TENSAO MAXIMA DE 240 V</t>
  </si>
  <si>
    <t>19,81</t>
  </si>
  <si>
    <t>DISJUNTOR TIPO NEMA, TRIPOLAR 10  ATE  50A, TENSAO MAXIMA DE 415 V</t>
  </si>
  <si>
    <t>79,28</t>
  </si>
  <si>
    <t>DISJUNTOR TIPO NEMA, TRIPOLAR 60 ATE 100 A, TENSAO MAXIMA DE 415 V</t>
  </si>
  <si>
    <t>111,69</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</si>
  <si>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</si>
  <si>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</si>
  <si>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</si>
  <si>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</si>
  <si>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</si>
  <si>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</si>
  <si>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87,35</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</si>
  <si>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</si>
  <si>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</si>
  <si>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</si>
  <si>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</si>
  <si>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</si>
  <si>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</si>
  <si>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</si>
  <si>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</si>
  <si>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</si>
  <si>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</si>
  <si>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</si>
  <si>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</si>
  <si>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</si>
  <si>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</si>
  <si>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</si>
  <si>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</si>
  <si>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</si>
  <si>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</si>
  <si>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</si>
  <si>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</si>
  <si>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</si>
  <si>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</si>
  <si>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</si>
  <si>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</si>
  <si>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</si>
  <si>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</si>
  <si>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</si>
  <si>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</si>
  <si>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</si>
  <si>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</si>
  <si>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</si>
  <si>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</si>
  <si>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</si>
  <si>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</si>
  <si>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</si>
  <si>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</si>
  <si>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</si>
  <si>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</si>
  <si>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</si>
  <si>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</si>
  <si>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</si>
  <si>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</si>
  <si>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</si>
  <si>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</si>
  <si>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</si>
  <si>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</si>
  <si>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</si>
  <si>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</si>
  <si>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</si>
  <si>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</si>
  <si>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</si>
  <si>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</si>
  <si>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</si>
  <si>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</si>
  <si>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</si>
  <si>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</si>
  <si>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</si>
  <si>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</si>
  <si>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</si>
  <si>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</si>
  <si>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</si>
  <si>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</si>
  <si>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</si>
  <si>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</si>
  <si>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</si>
  <si>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</si>
  <si>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</si>
  <si>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14,48</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</si>
  <si>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</si>
  <si>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</si>
  <si>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</si>
  <si>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</si>
  <si>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</si>
  <si>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71,69</t>
  </si>
  <si>
    <t>DUCHA METALICA DE PAREDE, ARTICULAVEL, COM BRACO/CANO, SEM DESVIADOR</t>
  </si>
  <si>
    <t>DUCHA METALICA DE PAREDE, ARTICULAVEL, COM DESVIADOR E DUCHA MANUAL</t>
  </si>
  <si>
    <t>DUMPER COM CAPACIDADE DE CARGA DE 1700 KG, PARTIDA ELETRICA, MOTOR DIESEL COM POTENCIA DE 16 CV</t>
  </si>
  <si>
    <t>74.717,27</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</si>
  <si>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</si>
  <si>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</si>
  <si>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</si>
  <si>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</si>
  <si>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</si>
  <si>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</si>
  <si>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</si>
  <si>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</si>
  <si>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</si>
  <si>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</si>
  <si>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</si>
  <si>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</si>
  <si>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</si>
  <si>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</si>
  <si>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</si>
  <si>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</si>
  <si>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</si>
  <si>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</si>
  <si>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</si>
  <si>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26,94</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</si>
  <si>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</si>
  <si>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</si>
  <si>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</si>
  <si>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</si>
  <si>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</si>
  <si>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</si>
  <si>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1/2 ", SEM LUVA</t>
  </si>
  <si>
    <t>18,13</t>
  </si>
  <si>
    <t>ELETRODUTO DE PVC RIGIDO ROSCAVEL DE 3/4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</si>
  <si>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</si>
  <si>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</si>
  <si>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</si>
  <si>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</si>
  <si>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</si>
  <si>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</si>
  <si>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</si>
  <si>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2,08</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</si>
  <si>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</si>
  <si>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</si>
  <si>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</si>
  <si>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</si>
  <si>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</si>
  <si>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</si>
  <si>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</si>
  <si>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</si>
  <si>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</si>
  <si>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</si>
  <si>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</si>
  <si>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</si>
  <si>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</si>
  <si>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</si>
  <si>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28,90</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</si>
  <si>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</si>
  <si>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</si>
  <si>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</si>
  <si>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</si>
  <si>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</si>
  <si>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</si>
  <si>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</si>
  <si>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</si>
  <si>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</si>
  <si>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</si>
  <si>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</si>
  <si>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</si>
  <si>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</si>
  <si>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</si>
  <si>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</si>
  <si>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</si>
  <si>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</si>
  <si>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10,13</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</si>
  <si>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</si>
  <si>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</si>
  <si>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</si>
  <si>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</si>
  <si>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</si>
  <si>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</si>
  <si>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</si>
  <si>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</si>
  <si>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</si>
  <si>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</si>
  <si>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</si>
  <si>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8,26</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</si>
  <si>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</si>
  <si>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</si>
  <si>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</si>
  <si>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</si>
  <si>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</si>
  <si>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</si>
  <si>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</si>
  <si>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</si>
  <si>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</si>
  <si>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</si>
  <si>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</si>
  <si>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</si>
  <si>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</si>
  <si>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</si>
  <si>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</si>
  <si>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</si>
  <si>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</si>
  <si>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</si>
  <si>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</si>
  <si>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</si>
  <si>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</si>
  <si>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</si>
  <si>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</si>
  <si>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</si>
  <si>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</si>
  <si>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</si>
  <si>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</si>
  <si>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</si>
  <si>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</si>
  <si>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</si>
  <si>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</si>
  <si>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</si>
  <si>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</si>
  <si>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</si>
  <si>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</si>
  <si>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203,86</t>
  </si>
  <si>
    <t>EPI - FAMILIA ELETRICISTA - HORISTA (ENCARGOS COMPLEMENTARES - COLETADO CAIXA)</t>
  </si>
  <si>
    <t>EPI - FAMILIA ELETRICISTA - MENSALISTA (ENCARGOS COMPLEMENTARES - COLETADO CAIXA)</t>
  </si>
  <si>
    <t>175,10</t>
  </si>
  <si>
    <t>EPI - FAMILIA ENCANADOR - HORISTA (ENCARGOS COMPLEMENTARES - COLETADO CAIXA)</t>
  </si>
  <si>
    <t>EPI - FAMILIA ENCANADOR - MENSALISTA (ENCARGOS COMPLEMENTARES - COLETADO CAIXA)</t>
  </si>
  <si>
    <t>156,65</t>
  </si>
  <si>
    <t>EPI - FAMILIA ENCARREGADO GERAL - HORISTA (ENCARGOS COMPLEMENTARES - COLETADO CAIXA)</t>
  </si>
  <si>
    <t>179,44</t>
  </si>
  <si>
    <t>EPI - FAMILIA ENGENHEIRO CIVIL - HORISTA (ENCARGOS COMPLEMENTARES - COLETADO CAIXA)</t>
  </si>
  <si>
    <t>EPI - FAMILIA ENGENHEIRO CIVIL - MENSALISTA (ENCARGOS COMPLEMENTARES - COLETADO CAIXA)</t>
  </si>
  <si>
    <t>108,24</t>
  </si>
  <si>
    <t>EPI - FAMILIA OPERADOR ESCAVADEIRA - HORISTA (ENCARGOS COMPLEMENTARES - COLETADO CAIXA)</t>
  </si>
  <si>
    <t>EPI - FAMILIA OPERADOR ESCAVADEIRA - MENSALISTA (ENCARGOS COMPLEMENTARES - COLETADO CAIXA)</t>
  </si>
  <si>
    <t>125,38</t>
  </si>
  <si>
    <t>EPI - FAMILIA PEDREIRO - HORISTA (ENCARGOS COMPLEMENTARES - COLETADO CAIXA)</t>
  </si>
  <si>
    <t>EPI - FAMILIA PEDREIRO - MENSALISTA (ENCARGOS COMPLEMENTARES - COLETADO CAIXA)</t>
  </si>
  <si>
    <t>181,88</t>
  </si>
  <si>
    <t>EPI - FAMILIA PINTOR - HORISTA (ENCARGOS COMPLEMENTARES - COLETADO CAIXA)</t>
  </si>
  <si>
    <t>EPI - FAMILIA PINTOR - MENSALISTA (ENCARGOS COMPLEMENTARES - COLETADO CAIXA)</t>
  </si>
  <si>
    <t>275,92</t>
  </si>
  <si>
    <t>EPI - FAMILIA SERVENTE - HORISTA (ENCARGOS COMPLEMENTARES - COLETADO CAIXA)</t>
  </si>
  <si>
    <t>EPI - FAMILIA SERVENTE - MENSALISTA (ENCARGOS COMPLEMENTARES - COLETADO CAIXA)</t>
  </si>
  <si>
    <t>192,76</t>
  </si>
  <si>
    <t>EPI - FAMILIA SOLDADOR - HORISTA (ENCARGOS COMPLEMENTARES - COLETADO CAIXA)</t>
  </si>
  <si>
    <t>EPI - FAMILIA SOLDADOR - MENSALISTA (ENCARGOS COMPLEMENTARES - COLETADO CAIXA)</t>
  </si>
  <si>
    <t>255,78</t>
  </si>
  <si>
    <t>EPI - FAMILIA TOPOGRAFO - HORISTA (ENCARGOS COMPLEMENTARES - COLETADO CAIXA)</t>
  </si>
  <si>
    <t>EPI - FAMILIA TOPOGRAFO - MENSALISTA (ENCARGOS COMPLEMENTARES - COLETADO CAIXA)</t>
  </si>
  <si>
    <t>102,76</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</si>
  <si>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</si>
  <si>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</si>
  <si>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</si>
  <si>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</si>
  <si>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</si>
  <si>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</si>
  <si>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</si>
  <si>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</si>
  <si>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</si>
  <si>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</si>
  <si>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</si>
  <si>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</si>
  <si>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</si>
  <si>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</si>
  <si>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</si>
  <si>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</si>
  <si>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29,00</t>
  </si>
  <si>
    <t>ESCOVA CIRCULAR EM ACO LATONADO, 6 X 1 " (DIAMETRO X ESPESSURA), FURO DE 1 1/4 ", FIO ONDULADO *0,30* MM</t>
  </si>
  <si>
    <t>ESCOVA DE ACO, COM CABO, *4  X 15* FILEIRAS DE CERDAS</t>
  </si>
  <si>
    <t>ESGUICHO JATO REGULAVEL, TIPO ELKHART, ENGATE RAPIDO 1 1/2", PARA COMBATE A INCENDIO</t>
  </si>
  <si>
    <t>117,43</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</si>
  <si>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</si>
  <si>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</si>
  <si>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</si>
  <si>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36,18</t>
  </si>
  <si>
    <t>ESGUICHO TIPO JATO SOLIDO, EM LATAO, ENGATE RAPIDO 1 1/2" X 19 MM, PARA MANGUEIRA EM INSTALACAO PREDIAL COMBATE A INCENDIO</t>
  </si>
  <si>
    <t>ESGUICHO TIPO JATO SOLIDO, EM LATAO, ENGATE RAPIDO 2 1/2" X 13 MM, PARA MANGUEIRA EM INSTALACAO PREDIAL COMBATE A INCENDIO</t>
  </si>
  <si>
    <t>59,04</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</si>
  <si>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</si>
  <si>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</si>
  <si>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</si>
  <si>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</si>
  <si>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</si>
  <si>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</si>
  <si>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</si>
  <si>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</si>
  <si>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</si>
  <si>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</si>
  <si>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</si>
  <si>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</si>
  <si>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</si>
  <si>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</si>
  <si>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</si>
  <si>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</si>
  <si>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</si>
  <si>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</si>
  <si>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</si>
  <si>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</si>
  <si>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</si>
  <si>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</si>
  <si>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</si>
  <si>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</si>
  <si>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</si>
  <si>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</si>
  <si>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</si>
  <si>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</si>
  <si>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</si>
  <si>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</si>
  <si>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</si>
  <si>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</si>
  <si>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</si>
  <si>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</si>
  <si>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</si>
  <si>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</si>
  <si>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</si>
  <si>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</si>
  <si>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</si>
  <si>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</si>
  <si>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</si>
  <si>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</si>
  <si>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</si>
  <si>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</si>
  <si>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16,12</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</si>
  <si>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</si>
  <si>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</si>
  <si>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</si>
  <si>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</si>
  <si>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</si>
  <si>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</si>
  <si>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</si>
  <si>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</si>
  <si>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</si>
  <si>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</si>
  <si>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</si>
  <si>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</si>
  <si>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</si>
  <si>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31,50</t>
  </si>
  <si>
    <t>EXTREMIDADE PVC PBA, PF, JE, DN 75 / DE 85 MM (NBR 10351)</t>
  </si>
  <si>
    <t>79,02</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</si>
  <si>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</si>
  <si>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</si>
  <si>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</si>
  <si>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</si>
  <si>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</si>
  <si>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</si>
  <si>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</si>
  <si>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</si>
  <si>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</si>
  <si>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27,05</t>
  </si>
  <si>
    <t>50,45</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</si>
  <si>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</si>
  <si>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</si>
  <si>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</si>
  <si>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27,94</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</si>
  <si>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</si>
  <si>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</si>
  <si>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</si>
  <si>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</si>
  <si>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56,53</t>
  </si>
  <si>
    <t>FECHADURA DE EMBUTIR PARA PORTA EXTERNA, MAQUINA 40 MM, COM CILINDRO, MACANETA ALAVANCA E ROSETA REDONDA EM METAL CROMADO - NIVEL DE SEGURANCA MEDIO - COMPLETA</t>
  </si>
  <si>
    <t>35,39</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</si>
  <si>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</si>
  <si>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</si>
  <si>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</si>
  <si>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</si>
  <si>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</si>
  <si>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</si>
  <si>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21,63</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</si>
  <si>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</si>
  <si>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</si>
  <si>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</si>
  <si>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</si>
  <si>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9,10</t>
  </si>
  <si>
    <t>FECHO / FECHADURA COM PUXADOR CONCHA, COM TRANCA TIPO TRAVA, PARA JANELA / PORTA DE CORRER (INCLUI TESTA, FECHADURA, PUXADOR) - COMPLETA</t>
  </si>
  <si>
    <t>22,97</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</si>
  <si>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</si>
  <si>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</si>
  <si>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</si>
  <si>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</si>
  <si>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</si>
  <si>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</si>
  <si>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</si>
  <si>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</si>
  <si>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</si>
  <si>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19,55</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</si>
  <si>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</si>
  <si>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</si>
  <si>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</si>
  <si>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</si>
  <si>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</si>
  <si>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</si>
  <si>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64,51</t>
  </si>
  <si>
    <t>FERRAMENTAS - FAMILIA ELETRICISTA - HORISTA (ENCARGOS COMPLEMENTARES - COLETADO CAIXA)</t>
  </si>
  <si>
    <t>FERRAMENTAS - FAMILIA ELETRICISTA - MENSALISTA (ENCARGOS COMPLEMENTARES - COLETADO CAIXA)</t>
  </si>
  <si>
    <t>103,89</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</si>
  <si>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</si>
  <si>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</si>
  <si>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</si>
  <si>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</si>
  <si>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</si>
  <si>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</si>
  <si>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</si>
  <si>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</si>
  <si>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</si>
  <si>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94,89</t>
  </si>
  <si>
    <t>FERRAMENTAS - FAMILIA PINTOR - HORISTA (ENCARGOS COMPLEMENTARES - COLETADO CAIXA)</t>
  </si>
  <si>
    <t>FERRAMENTAS - FAMILIA PINTOR - MENSALISTA (ENCARGOS COMPLEMENTARES - COLETADO CAIXA)</t>
  </si>
  <si>
    <t>220,02</t>
  </si>
  <si>
    <t>FERRAMENTAS - FAMILIA SERVENTE - HORISTA (ENCARGOS COMPLEMENTARES - COLETADO CAIXA)</t>
  </si>
  <si>
    <t>FERRAMENTAS - FAMILIA SERVENTE - MENSALISTA (ENCARGOS COMPLEMENTARES - COLETADO CAIXA)</t>
  </si>
  <si>
    <t>71,29</t>
  </si>
  <si>
    <t>FERRAMENTAS - FAMILIA SOLDADOR - HORISTA (ENCARGOS COMPLEMENTARES - COLETADO CAIXA)</t>
  </si>
  <si>
    <t>FERRAMENTAS - FAMILIA SOLDADOR - MENSALISTA (ENCARGOS COMPLEMENTARES - COLETADO CAIXA)</t>
  </si>
  <si>
    <t>157,85</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</si>
  <si>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</si>
  <si>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</si>
  <si>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</si>
  <si>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</si>
  <si>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</si>
  <si>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</si>
  <si>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</si>
  <si>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</si>
  <si>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</si>
  <si>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</si>
  <si>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</si>
  <si>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</si>
  <si>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</si>
  <si>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</si>
  <si>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</si>
  <si>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</si>
  <si>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</si>
  <si>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46,86</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</si>
  <si>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</si>
  <si>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</si>
  <si>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</si>
  <si>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</si>
  <si>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</si>
  <si>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</si>
  <si>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</si>
  <si>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</si>
  <si>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</si>
  <si>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55,11</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</si>
  <si>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</si>
  <si>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</si>
  <si>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</si>
  <si>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</si>
  <si>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</si>
  <si>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47,34</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</si>
  <si>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</si>
  <si>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</si>
  <si>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</si>
  <si>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8,54</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</si>
  <si>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</si>
  <si>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</si>
  <si>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</si>
  <si>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</si>
  <si>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</si>
  <si>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</si>
  <si>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</si>
  <si>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</si>
  <si>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</si>
  <si>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</si>
  <si>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</si>
  <si>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</si>
  <si>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</si>
  <si>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</si>
  <si>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</si>
  <si>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</si>
  <si>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78,14</t>
  </si>
  <si>
    <t>FLANGE PVC, ROSCAVEL, SEXTAVADO, SEM FUROS, 1 1/2"</t>
  </si>
  <si>
    <t>FLANGE PVC, ROSCAVEL, SEXTAVADO, SEM FUROS, 1 1/4"</t>
  </si>
  <si>
    <t>FLANGE PVC, ROSCAVEL, SEXTAVADO, SEM FUROS, 1/2"</t>
  </si>
  <si>
    <t>FLANGE PVC, ROSCAVEL, SEXTAVADO, SEM FUROS, 1"</t>
  </si>
  <si>
    <t>FLANGE PVC, ROSCAVEL, SEXTAVADO, SEM FUROS, 2 1/2"</t>
  </si>
  <si>
    <t>69,10</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</si>
  <si>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</si>
  <si>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</si>
  <si>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</si>
  <si>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</si>
  <si>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</si>
  <si>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</si>
  <si>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</si>
  <si>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</si>
  <si>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</si>
  <si>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</si>
  <si>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</si>
  <si>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</si>
  <si>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</si>
  <si>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</si>
  <si>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</si>
  <si>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80,84</t>
  </si>
  <si>
    <t>FORRO DE MADEIRA CEDRINHO OU EQUIVALENTE DA REGIAO, ENCAIXE MACHO/FEMEA COM FRISO, *10 X 1* CM (SEM COLOCACAO)</t>
  </si>
  <si>
    <t>FORRO DE MADEIRA CUMARU/IPE CHAMPANHE OU EQUIVALENTE DA REGIAO, ENCAIXE MACHO/FEMEA COM FRISO, *10 X 1* CM (SEM COLOCACAO)</t>
  </si>
  <si>
    <t>80,00</t>
  </si>
  <si>
    <t>FORRO DE MADEIRA PINUS OU EQUIVALENTE DA REGIAO, ENCAIXE MACHO/FEMEA COM FRISO, *10 X 1* CM (SEM COLOCACAO)</t>
  </si>
  <si>
    <t>FORRO DE PVC LISO, BRANCO, REGUA DE 10 CM, ESPESSURA DE 8 MM A 10 MM (COM COLOCACAO / SEM ESTRUTURA METALICA)</t>
  </si>
  <si>
    <t>46,40</t>
  </si>
  <si>
    <t>FORRO DE PVC LISO, BRANCO, REGUA DE 20 CM, ESPESSURA DE 8 MM A 10 MM, COMPRIMENTO 6 M (SEM COLOCACAO)</t>
  </si>
  <si>
    <t>FORRO DE PVC, FRISADO, BRANCO, REGUA DE 10 CM, ESPESSURA DE 8 MM A 10 MM E COMPRIMENTO 6 M (SEM COLOCACAO)</t>
  </si>
  <si>
    <t>13,85</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</si>
  <si>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</si>
  <si>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</si>
  <si>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</si>
  <si>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</si>
  <si>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</si>
  <si>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</si>
  <si>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</si>
  <si>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</si>
  <si>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</si>
  <si>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</si>
  <si>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</si>
  <si>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</si>
  <si>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</si>
  <si>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</si>
  <si>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</si>
  <si>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</si>
  <si>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</si>
  <si>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</si>
  <si>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</si>
  <si>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</si>
  <si>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</si>
  <si>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</si>
  <si>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</si>
  <si>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</si>
  <si>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21,84</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</si>
  <si>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</si>
  <si>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</si>
  <si>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</si>
  <si>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</si>
  <si>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</si>
  <si>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</si>
  <si>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</si>
  <si>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</si>
  <si>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</si>
  <si>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</si>
  <si>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</si>
  <si>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</si>
  <si>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</si>
  <si>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</si>
  <si>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</si>
  <si>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</si>
  <si>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</si>
  <si>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</si>
  <si>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</si>
  <si>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</si>
  <si>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</si>
  <si>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</si>
  <si>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</si>
  <si>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</si>
  <si>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</si>
  <si>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</si>
  <si>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</si>
  <si>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</si>
  <si>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</si>
  <si>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</si>
  <si>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5,37</t>
  </si>
  <si>
    <t>GEOGRELHA TECIDA COM FILAMENTOS DE POLIESTER + PVC, RESISTENCIA LONGITUDINAL: 90 KN/M, RESISTENCIA TRANSVERSAL: 30 KN/M, ALONGAMENTO = 12 POR CENTO</t>
  </si>
  <si>
    <t>33,34</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</si>
  <si>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</si>
  <si>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</si>
  <si>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</si>
  <si>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</si>
  <si>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</si>
  <si>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</si>
  <si>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</si>
  <si>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</si>
  <si>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</si>
  <si>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</si>
  <si>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</si>
  <si>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</si>
  <si>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</si>
  <si>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</si>
  <si>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</si>
  <si>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</si>
  <si>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</si>
  <si>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</si>
  <si>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</si>
  <si>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</si>
  <si>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</si>
  <si>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44,04</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</si>
  <si>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</si>
  <si>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</si>
  <si>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</si>
  <si>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</si>
  <si>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</si>
  <si>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</si>
  <si>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</si>
  <si>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8,41</t>
  </si>
  <si>
    <t>GRAMPO U DE 5/8 " N8 EM FERRO GALVANIZADO</t>
  </si>
  <si>
    <t>GRANALHA DE ACO, ANGULAR (GRIT), PARA JATEAMENTO, PENEIRA 0,117 A 1,00 MM, (SAE G-40 A G-80)</t>
  </si>
  <si>
    <t>116,62</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</si>
  <si>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</si>
  <si>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</si>
  <si>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</si>
  <si>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</si>
  <si>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</si>
  <si>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</si>
  <si>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</si>
  <si>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</si>
  <si>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</si>
  <si>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</si>
  <si>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</si>
  <si>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</si>
  <si>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</si>
  <si>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</si>
  <si>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</si>
  <si>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</si>
  <si>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</si>
  <si>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</si>
  <si>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</si>
  <si>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</si>
  <si>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</si>
  <si>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</si>
  <si>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</si>
  <si>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</si>
  <si>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</si>
  <si>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</si>
  <si>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</si>
  <si>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</si>
  <si>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</si>
  <si>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</si>
  <si>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</si>
  <si>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</si>
  <si>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</si>
  <si>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</si>
  <si>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</si>
  <si>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</si>
  <si>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</si>
  <si>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</si>
  <si>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</si>
  <si>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</si>
  <si>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</si>
  <si>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</si>
  <si>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</si>
  <si>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</si>
  <si>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</si>
  <si>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</si>
  <si>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</si>
  <si>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</si>
  <si>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</si>
  <si>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</si>
  <si>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</si>
  <si>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</si>
  <si>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42,25</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</si>
  <si>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</si>
  <si>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</si>
  <si>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</si>
  <si>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</si>
  <si>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</si>
  <si>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</si>
  <si>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</si>
  <si>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</si>
  <si>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</si>
  <si>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</si>
  <si>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</si>
  <si>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</si>
  <si>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</si>
  <si>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</si>
  <si>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</si>
  <si>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</si>
  <si>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</si>
  <si>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</si>
  <si>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</si>
  <si>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</si>
  <si>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</si>
  <si>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</si>
  <si>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</si>
  <si>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</si>
  <si>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</si>
  <si>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</si>
  <si>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</si>
  <si>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</si>
  <si>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</si>
  <si>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</si>
  <si>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</si>
  <si>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</si>
  <si>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</si>
  <si>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</si>
  <si>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20,39</t>
  </si>
  <si>
    <t>INSTALADOR DE TUBULACOES (TUBOS/EQUIPAMENTOS)</t>
  </si>
  <si>
    <t>INSTALADOR DE TUBULACOES (TUBOS/EQUIPAMENTOS) (MENSALISTA)</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</si>
  <si>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</si>
  <si>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</si>
  <si>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</si>
  <si>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</si>
  <si>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</si>
  <si>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</si>
  <si>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</si>
  <si>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</si>
  <si>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</si>
  <si>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</si>
  <si>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</si>
  <si>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</si>
  <si>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</si>
  <si>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</si>
  <si>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</si>
  <si>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</si>
  <si>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</si>
  <si>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</si>
  <si>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</si>
  <si>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</si>
  <si>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</si>
  <si>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</si>
  <si>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</si>
  <si>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</si>
  <si>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</si>
  <si>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</si>
  <si>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</si>
  <si>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</si>
  <si>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</si>
  <si>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</si>
  <si>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</si>
  <si>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</si>
  <si>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</si>
  <si>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</si>
  <si>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</si>
  <si>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</si>
  <si>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</si>
  <si>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</si>
  <si>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</si>
  <si>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</si>
  <si>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</si>
  <si>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</si>
  <si>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</si>
  <si>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</si>
  <si>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</si>
  <si>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</si>
  <si>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</si>
  <si>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</si>
  <si>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</si>
  <si>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</si>
  <si>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554,62</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</si>
  <si>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</si>
  <si>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</si>
  <si>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</si>
  <si>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</si>
  <si>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</si>
  <si>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</si>
  <si>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</si>
  <si>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</si>
  <si>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</si>
  <si>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</si>
  <si>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</si>
  <si>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</si>
  <si>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</si>
  <si>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</si>
  <si>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</si>
  <si>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</si>
  <si>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</si>
  <si>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</si>
  <si>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38,70</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</si>
  <si>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</si>
  <si>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</si>
  <si>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</si>
  <si>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</si>
  <si>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</si>
  <si>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</si>
  <si>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</si>
  <si>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</si>
  <si>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38,00</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</si>
  <si>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</si>
  <si>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</si>
  <si>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</si>
  <si>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</si>
  <si>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</si>
  <si>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</si>
  <si>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</si>
  <si>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</si>
  <si>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</si>
  <si>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</si>
  <si>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</si>
  <si>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</si>
  <si>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</si>
  <si>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</si>
  <si>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</si>
  <si>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</si>
  <si>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</si>
  <si>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</si>
  <si>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</si>
  <si>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</si>
  <si>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</si>
  <si>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41,54</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</si>
  <si>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</si>
  <si>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</si>
  <si>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</si>
  <si>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</si>
  <si>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</si>
  <si>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</si>
  <si>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</si>
  <si>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</si>
  <si>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</si>
  <si>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</si>
  <si>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</si>
  <si>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</si>
  <si>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</si>
  <si>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3/4", PARA AGUA FRIA PREDIAL</t>
  </si>
  <si>
    <t>JOELHO PVC, SOLDAVEL, BB, 45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</si>
  <si>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</si>
  <si>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</si>
  <si>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</si>
  <si>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</si>
  <si>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</si>
  <si>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</si>
  <si>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</si>
  <si>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</si>
  <si>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</si>
  <si>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</si>
  <si>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</si>
  <si>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</si>
  <si>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</si>
  <si>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</si>
  <si>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</si>
  <si>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</si>
  <si>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</si>
  <si>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</si>
  <si>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</si>
  <si>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</si>
  <si>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</si>
  <si>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</si>
  <si>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</si>
  <si>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</si>
  <si>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</si>
  <si>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</si>
  <si>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1/4", AGUA FRIA PREDIAL</t>
  </si>
  <si>
    <t>22,31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</si>
  <si>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</si>
  <si>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</si>
  <si>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</si>
  <si>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</si>
  <si>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23,33</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</si>
  <si>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</si>
  <si>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</si>
  <si>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</si>
  <si>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</si>
  <si>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</si>
  <si>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</si>
  <si>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</si>
  <si>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</si>
  <si>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21,58</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</si>
  <si>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</si>
  <si>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</si>
  <si>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</si>
  <si>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</si>
  <si>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</si>
  <si>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</si>
  <si>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</si>
  <si>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</si>
  <si>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</si>
  <si>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15,51</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</si>
  <si>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</si>
  <si>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</si>
  <si>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</si>
  <si>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15,65</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</si>
  <si>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</si>
  <si>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</si>
  <si>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</si>
  <si>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</si>
  <si>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</si>
  <si>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</si>
  <si>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</si>
  <si>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</si>
  <si>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</si>
  <si>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</si>
  <si>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16,50</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</si>
  <si>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</si>
  <si>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</si>
  <si>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</si>
  <si>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</si>
  <si>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</si>
  <si>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</si>
  <si>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</si>
  <si>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JOELHO, PVC SERIE R, 45 GRAUS, DN 75 MM, PARA ESGOTO PREDIAL</t>
  </si>
  <si>
    <t>JOELHO, PVC SERIE R, 90 GRAUS, DN 150 MM, PARA ESGOTO PREDIAL</t>
  </si>
  <si>
    <t>58,82</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</si>
  <si>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</si>
  <si>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</si>
  <si>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</si>
  <si>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</si>
  <si>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</si>
  <si>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</si>
  <si>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</si>
  <si>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</si>
  <si>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</si>
  <si>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</si>
  <si>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</si>
  <si>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</si>
  <si>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</si>
  <si>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57,86</t>
  </si>
  <si>
    <t>JOELHO, ROSCA FEMEA, COM BASE FIXA, METALICO, PARA CONEXAO COM ANEL DESLIZANTE EM TUBO PEX, DN 16 MM X 1/2"</t>
  </si>
  <si>
    <t>9,23</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</si>
  <si>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</si>
  <si>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</si>
  <si>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</si>
  <si>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</si>
  <si>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</si>
  <si>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</si>
  <si>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</si>
  <si>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</si>
  <si>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</si>
  <si>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</si>
  <si>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</si>
  <si>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</si>
  <si>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</si>
  <si>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</si>
  <si>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</si>
  <si>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</si>
  <si>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</si>
  <si>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</si>
  <si>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</si>
  <si>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</si>
  <si>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</si>
  <si>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</si>
  <si>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</si>
  <si>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</si>
  <si>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</si>
  <si>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</si>
  <si>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</si>
  <si>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</si>
  <si>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</si>
  <si>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</si>
  <si>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</si>
  <si>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</si>
  <si>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</si>
  <si>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</si>
  <si>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12,30</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</si>
  <si>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</si>
  <si>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</si>
  <si>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</si>
  <si>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</si>
  <si>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</si>
  <si>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</si>
  <si>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</si>
  <si>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</si>
  <si>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</si>
  <si>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</si>
  <si>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</si>
  <si>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</si>
  <si>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</si>
  <si>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</si>
  <si>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</si>
  <si>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</si>
  <si>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</si>
  <si>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</si>
  <si>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</si>
  <si>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</si>
  <si>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</si>
  <si>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</si>
  <si>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</si>
  <si>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</si>
  <si>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</si>
  <si>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</si>
  <si>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</si>
  <si>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</si>
  <si>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</si>
  <si>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</si>
  <si>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</si>
  <si>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</si>
  <si>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</si>
  <si>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</si>
  <si>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</si>
  <si>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</si>
  <si>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</si>
  <si>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</si>
  <si>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</si>
  <si>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</si>
  <si>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</si>
  <si>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</si>
  <si>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</si>
  <si>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</si>
  <si>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</si>
  <si>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</si>
  <si>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</si>
  <si>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</si>
  <si>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</si>
  <si>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</si>
  <si>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</si>
  <si>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</si>
  <si>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</si>
  <si>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</si>
  <si>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</si>
  <si>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</si>
  <si>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</si>
  <si>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</si>
  <si>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</si>
  <si>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</si>
  <si>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</si>
  <si>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</si>
  <si>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</si>
  <si>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</si>
  <si>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39,44</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</si>
  <si>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</si>
  <si>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</si>
  <si>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</si>
  <si>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</si>
  <si>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</si>
  <si>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</si>
  <si>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</si>
  <si>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52,01</t>
  </si>
  <si>
    <t>LAJE PRE-MOLDADA TRELICADA (LAJOTAS + VIGOTAS) PARA PISO, UNIDIRECIONAL, SOBRECARGA DE 200 KG/M2, VAO ATE 6,00 M (SEM COLOCACAO)</t>
  </si>
  <si>
    <t>LAMPADA DE LUZ MISTA 160 W, BASE E27 (220 V)</t>
  </si>
  <si>
    <t>23,35</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</si>
  <si>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</si>
  <si>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</si>
  <si>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</si>
  <si>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</si>
  <si>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</si>
  <si>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</si>
  <si>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</si>
  <si>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</si>
  <si>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</si>
  <si>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</si>
  <si>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</si>
  <si>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</si>
  <si>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</si>
  <si>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9/10 W, BASE G13</t>
  </si>
  <si>
    <t>44,46</t>
  </si>
  <si>
    <t>LAMPADA LED 10 W BIVOLT BRANCA, FORMATO TRADICIONAL (BASE E27)</t>
  </si>
  <si>
    <t>37,90</t>
  </si>
  <si>
    <t>LAMPADA LED 6 W BIVOLT BRANCA, FORMATO TRADICIONAL (BASE E27)</t>
  </si>
  <si>
    <t>LAMPADA VAPOR DE SODIO OVOIDE 150 W (BASE E40)</t>
  </si>
  <si>
    <t>45,11</t>
  </si>
  <si>
    <t>LAMPADA VAPOR DE SODIO OVOIDE 250 W (BASE E40)</t>
  </si>
  <si>
    <t>LAMPADA VAPOR DE SODIO OVOIDE 400 W (BASE E40)</t>
  </si>
  <si>
    <t>LAMPADA VAPOR MERCURIO 125 W (BASE E27)</t>
  </si>
  <si>
    <t>20,82</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</si>
  <si>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</si>
  <si>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</si>
  <si>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</si>
  <si>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</si>
  <si>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</si>
  <si>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</si>
  <si>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</si>
  <si>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</si>
  <si>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</si>
  <si>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</si>
  <si>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</si>
  <si>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</si>
  <si>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</si>
  <si>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</si>
  <si>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</si>
  <si>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</si>
  <si>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</si>
  <si>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</si>
  <si>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</si>
  <si>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</si>
  <si>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</si>
  <si>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</si>
  <si>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</si>
  <si>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</si>
  <si>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</si>
  <si>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</si>
  <si>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</si>
  <si>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</si>
  <si>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</si>
  <si>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</si>
  <si>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</si>
  <si>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</si>
  <si>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</si>
  <si>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</si>
  <si>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</si>
  <si>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</si>
  <si>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</si>
  <si>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</si>
  <si>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</si>
  <si>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</si>
  <si>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</si>
  <si>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</si>
  <si>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</si>
  <si>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</si>
  <si>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</si>
  <si>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</si>
  <si>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</si>
  <si>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</si>
  <si>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</si>
  <si>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</si>
  <si>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</si>
  <si>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</si>
  <si>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</si>
  <si>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</si>
  <si>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</si>
  <si>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37,96</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</si>
  <si>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</si>
  <si>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</si>
  <si>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</si>
  <si>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</si>
  <si>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</si>
  <si>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</si>
  <si>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</si>
  <si>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</si>
  <si>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</si>
  <si>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</si>
  <si>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</si>
  <si>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</si>
  <si>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</si>
  <si>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</si>
  <si>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</si>
  <si>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</si>
  <si>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</si>
  <si>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24,34</t>
  </si>
  <si>
    <t>LUMINARIA DE SOBREPOR EM CHAPA DE ACO COM ALETAS PLASTICAS, PARA 2 LAMPADAS, BASE E27, POTENCIA MAXIMA 40/60 W (NAO INCLUI LAMPADAS)</t>
  </si>
  <si>
    <t>LUMINARIA DE SOBREPOR EM CHAPA DE ACO PARA 1 LAMPADA FLUORESCENTE DE *18* W, ALETADA, COMPLETA (LAMPADA E REATOR INCLUSOS)</t>
  </si>
  <si>
    <t>33,93</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</si>
  <si>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</si>
  <si>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</si>
  <si>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</si>
  <si>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</si>
  <si>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</si>
  <si>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</si>
  <si>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</si>
  <si>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</si>
  <si>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</si>
  <si>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</si>
  <si>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</si>
  <si>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103,85</t>
  </si>
  <si>
    <t>LUMINARIA LED PLAFON REDONDO DE SOBREPOR BIVOLT 12/13 W,  D = *17* CM</t>
  </si>
  <si>
    <t>LUMINARIA LED REFLETOR RETANGULAR BIVOLT, LUZ BRANCA, 10 W</t>
  </si>
  <si>
    <t>65,16</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</si>
  <si>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</si>
  <si>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</si>
  <si>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</si>
  <si>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</si>
  <si>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</si>
  <si>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</si>
  <si>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</si>
  <si>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</si>
  <si>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</si>
  <si>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</si>
  <si>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</si>
  <si>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</si>
  <si>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</si>
  <si>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</si>
  <si>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</si>
  <si>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</si>
  <si>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</si>
  <si>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</si>
  <si>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</si>
  <si>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</si>
  <si>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</si>
  <si>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</si>
  <si>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</si>
  <si>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</si>
  <si>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28,82</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</si>
  <si>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</si>
  <si>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</si>
  <si>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</si>
  <si>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</si>
  <si>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</si>
  <si>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</si>
  <si>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</si>
  <si>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</si>
  <si>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</si>
  <si>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</si>
  <si>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</si>
  <si>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</si>
  <si>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</si>
  <si>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</si>
  <si>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</si>
  <si>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</si>
  <si>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</si>
  <si>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</si>
  <si>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</si>
  <si>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</si>
  <si>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</si>
  <si>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</si>
  <si>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</si>
  <si>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</si>
  <si>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14,07</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</si>
  <si>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</si>
  <si>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</si>
  <si>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</si>
  <si>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</si>
  <si>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</si>
  <si>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</si>
  <si>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</si>
  <si>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</si>
  <si>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</si>
  <si>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</si>
  <si>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</si>
  <si>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</si>
  <si>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</si>
  <si>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12,09</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</si>
  <si>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</si>
  <si>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</si>
  <si>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</si>
  <si>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</si>
  <si>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</si>
  <si>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</si>
  <si>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</si>
  <si>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</si>
  <si>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</si>
  <si>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</si>
  <si>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</si>
  <si>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</si>
  <si>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22,39</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</si>
  <si>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</si>
  <si>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</si>
  <si>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</si>
  <si>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</si>
  <si>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</si>
  <si>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</si>
  <si>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</si>
  <si>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</si>
  <si>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12,97</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</si>
  <si>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</si>
  <si>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</si>
  <si>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</si>
  <si>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</si>
  <si>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</si>
  <si>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</si>
  <si>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</si>
  <si>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</si>
  <si>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</si>
  <si>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</si>
  <si>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</si>
  <si>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</si>
  <si>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</si>
  <si>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</si>
  <si>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</si>
  <si>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</si>
  <si>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</si>
  <si>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</si>
  <si>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</si>
  <si>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</si>
  <si>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</si>
  <si>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</si>
  <si>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43,99</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</si>
  <si>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</si>
  <si>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</si>
  <si>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</si>
  <si>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</si>
  <si>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</si>
  <si>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</si>
  <si>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11,79</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</si>
  <si>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</si>
  <si>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</si>
  <si>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</si>
  <si>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</si>
  <si>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</si>
  <si>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</si>
  <si>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</si>
  <si>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</si>
  <si>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</si>
  <si>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</si>
  <si>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</si>
  <si>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</si>
  <si>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</si>
  <si>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</si>
  <si>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6,59</t>
  </si>
  <si>
    <t>LUVA DUPLA, PVC LEVE, DN 150 MM</t>
  </si>
  <si>
    <t>LUVA EM ACO CARBONO, SOLDAVEL, PRESSAO 3.000 LBS, DN 1 1/2"</t>
  </si>
  <si>
    <t>21,76</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</si>
  <si>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</si>
  <si>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</si>
  <si>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</si>
  <si>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</si>
  <si>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</si>
  <si>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</si>
  <si>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</si>
  <si>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</si>
  <si>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</si>
  <si>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</si>
  <si>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</si>
  <si>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</si>
  <si>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</si>
  <si>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</si>
  <si>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</si>
  <si>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</si>
  <si>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22,96</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</si>
  <si>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</si>
  <si>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</si>
  <si>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</si>
  <si>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</si>
  <si>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</si>
  <si>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</si>
  <si>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</si>
  <si>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</si>
  <si>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</si>
  <si>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</si>
  <si>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</si>
  <si>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</si>
  <si>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</si>
  <si>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18,74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</si>
  <si>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</si>
  <si>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</si>
  <si>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</si>
  <si>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</si>
  <si>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</si>
  <si>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</si>
  <si>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</si>
  <si>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</si>
  <si>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</si>
  <si>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</si>
  <si>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33,09</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</si>
  <si>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</si>
  <si>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</si>
  <si>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</si>
  <si>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</si>
  <si>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</si>
  <si>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</si>
  <si>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</si>
  <si>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</si>
  <si>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</si>
  <si>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</si>
  <si>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</si>
  <si>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</si>
  <si>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</si>
  <si>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</si>
  <si>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</si>
  <si>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</si>
  <si>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</si>
  <si>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</si>
  <si>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</si>
  <si>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</si>
  <si>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</si>
  <si>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</si>
  <si>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</si>
  <si>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</si>
  <si>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</si>
  <si>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</si>
  <si>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</si>
  <si>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</si>
  <si>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</si>
  <si>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</si>
  <si>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</si>
  <si>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</si>
  <si>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</si>
  <si>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</si>
  <si>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</si>
  <si>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</si>
  <si>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</si>
  <si>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</si>
  <si>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</si>
  <si>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</si>
  <si>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</si>
  <si>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</si>
  <si>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</si>
  <si>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</si>
  <si>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</si>
  <si>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</si>
  <si>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1,09</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</si>
  <si>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</si>
  <si>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</si>
  <si>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</si>
  <si>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</si>
  <si>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</si>
  <si>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</si>
  <si>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</si>
  <si>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</si>
  <si>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</si>
  <si>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</si>
  <si>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</si>
  <si>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23,68</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</si>
  <si>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</si>
  <si>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</si>
  <si>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</si>
  <si>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</si>
  <si>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</si>
  <si>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</si>
  <si>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</si>
  <si>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</si>
  <si>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</si>
  <si>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</si>
  <si>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</si>
  <si>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</si>
  <si>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</si>
  <si>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</si>
  <si>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</si>
  <si>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</si>
  <si>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</si>
  <si>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</si>
  <si>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</si>
  <si>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</si>
  <si>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</si>
  <si>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</si>
  <si>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</si>
  <si>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</si>
  <si>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</si>
  <si>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</si>
  <si>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</si>
  <si>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</si>
  <si>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</si>
  <si>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</si>
  <si>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</si>
  <si>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</si>
  <si>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</si>
  <si>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</si>
  <si>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</si>
  <si>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</si>
  <si>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</si>
  <si>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</si>
  <si>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</si>
  <si>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</si>
  <si>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</si>
  <si>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</si>
  <si>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</si>
  <si>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</si>
  <si>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</si>
  <si>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89,83</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</si>
  <si>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</si>
  <si>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</si>
  <si>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</si>
  <si>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</si>
  <si>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</si>
  <si>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</si>
  <si>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</si>
  <si>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</si>
  <si>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</si>
  <si>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25,50</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</si>
  <si>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</si>
  <si>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</si>
  <si>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</si>
  <si>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</si>
  <si>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</si>
  <si>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</si>
  <si>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</si>
  <si>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</si>
  <si>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</si>
  <si>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</si>
  <si>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</si>
  <si>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</si>
  <si>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</si>
  <si>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</si>
  <si>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9,80</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</si>
  <si>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</si>
  <si>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</si>
  <si>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</si>
  <si>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</si>
  <si>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</si>
  <si>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</si>
  <si>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</si>
  <si>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505.925,24</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</si>
  <si>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</si>
  <si>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</si>
  <si>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</si>
  <si>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</si>
  <si>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</si>
  <si>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</si>
  <si>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</si>
  <si>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</si>
  <si>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</si>
  <si>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</si>
  <si>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</si>
  <si>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</si>
  <si>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</si>
  <si>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</si>
  <si>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</si>
  <si>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</si>
  <si>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</si>
  <si>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</si>
  <si>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</si>
  <si>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</si>
  <si>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</si>
  <si>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27,14</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</si>
  <si>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</si>
  <si>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</si>
  <si>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</si>
  <si>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</si>
  <si>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96,00</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</si>
  <si>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</si>
  <si>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</si>
  <si>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</si>
  <si>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</si>
  <si>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</si>
  <si>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162,08</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</si>
  <si>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</si>
  <si>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</si>
  <si>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</si>
  <si>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</si>
  <si>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</si>
  <si>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</si>
  <si>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15,07</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</si>
  <si>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</si>
  <si>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</si>
  <si>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</si>
  <si>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</si>
  <si>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</si>
  <si>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</si>
  <si>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</si>
  <si>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</si>
  <si>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</si>
  <si>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</si>
  <si>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</si>
  <si>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</si>
  <si>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</si>
  <si>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</si>
  <si>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</si>
  <si>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</si>
  <si>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</si>
  <si>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</si>
  <si>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</si>
  <si>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</si>
  <si>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</si>
  <si>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</si>
  <si>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</si>
  <si>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</si>
  <si>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</si>
  <si>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</si>
  <si>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</si>
  <si>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</si>
  <si>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</si>
  <si>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11.042,27</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</si>
  <si>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</si>
  <si>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</si>
  <si>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</si>
  <si>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</si>
  <si>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</si>
  <si>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</si>
  <si>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</si>
  <si>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</si>
  <si>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</si>
  <si>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</si>
  <si>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</si>
  <si>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</si>
  <si>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</si>
  <si>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</si>
  <si>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60,90</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</si>
  <si>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</si>
  <si>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</si>
  <si>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</si>
  <si>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</si>
  <si>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</si>
  <si>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</si>
  <si>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</si>
  <si>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</si>
  <si>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</si>
  <si>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163,71</t>
  </si>
  <si>
    <t>MOLA AEREA FECHA PORTA, PARA PORTAS COM LARGURA ATE 110 CM</t>
  </si>
  <si>
    <t>MOLA AEREA FECHA PORTA, PARA PORTAS COM LARGURA ATE 95 CM</t>
  </si>
  <si>
    <t>MOLA HIDRAULICA DE PISO P/ VIDRO TEMPERADO 10MM</t>
  </si>
  <si>
    <t>MONTADOR DE ELETROELETRONICOS</t>
  </si>
  <si>
    <t>13,03</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</si>
  <si>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</si>
  <si>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</si>
  <si>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</si>
  <si>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</si>
  <si>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</si>
  <si>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</si>
  <si>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</si>
  <si>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</si>
  <si>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</si>
  <si>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</si>
  <si>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</si>
  <si>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</si>
  <si>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</si>
  <si>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</si>
  <si>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</si>
  <si>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</si>
  <si>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</si>
  <si>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</si>
  <si>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</si>
  <si>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</si>
  <si>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</si>
  <si>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</si>
  <si>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</si>
  <si>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</si>
  <si>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</si>
  <si>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</si>
  <si>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</si>
  <si>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</si>
  <si>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</si>
  <si>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</si>
  <si>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</si>
  <si>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</si>
  <si>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</si>
  <si>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</si>
  <si>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24,77</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</si>
  <si>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</si>
  <si>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</si>
  <si>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</si>
  <si>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</si>
  <si>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</si>
  <si>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</si>
  <si>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</si>
  <si>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</si>
  <si>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</si>
  <si>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</si>
  <si>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</si>
  <si>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246,84</t>
  </si>
  <si>
    <t>MUFLA TERMINAL PRIMARIA UNIPOLAR USO INTERNO PARA CABO 35/120MM2 ISOLACAO 15/25KV EM EPR - BORRACHA DE SILICONE</t>
  </si>
  <si>
    <t>260,69</t>
  </si>
  <si>
    <t>MUFLA TERMINAL PRIMARIA UNIPOLAR USO INTERNO PARA CABO 35/70MM2 ISOLACAO 8,7/15KV EM EPR - BORRACHA DE SILICONE</t>
  </si>
  <si>
    <t>250,91</t>
  </si>
  <si>
    <t>MULTIEXERCITADOR COM SEIS FUNCOES, EM TUBO DE ACO CARBONO, PINTURA NO PROCESSO ELETROSTATICO - EQUIPAMENTO DE GINASTICA PARA ACADEMIA AO AR LIVRE / ACADEMIA DA TERCEIRA IDADE - ATI</t>
  </si>
  <si>
    <t>NIPEL PVC, ROSCAVEL, 1 1/4",  AGUA FRIA PREDIAL</t>
  </si>
  <si>
    <t>NIPEL PVC, ROSCAVEL, 1/2",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</si>
  <si>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</si>
  <si>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</si>
  <si>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</si>
  <si>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</si>
  <si>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</si>
  <si>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</si>
  <si>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</si>
  <si>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</si>
  <si>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</si>
  <si>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</si>
  <si>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</si>
  <si>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</si>
  <si>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</si>
  <si>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</si>
  <si>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</si>
  <si>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</si>
  <si>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</si>
  <si>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</si>
  <si>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</si>
  <si>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</si>
  <si>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</si>
  <si>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</si>
  <si>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</si>
  <si>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</si>
  <si>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</si>
  <si>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</si>
  <si>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</si>
  <si>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</si>
  <si>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</si>
  <si>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</si>
  <si>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</si>
  <si>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</si>
  <si>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</si>
  <si>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</si>
  <si>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</si>
  <si>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</si>
  <si>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</si>
  <si>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</si>
  <si>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</si>
  <si>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</si>
  <si>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</si>
  <si>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</si>
  <si>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</si>
  <si>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</si>
  <si>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</si>
  <si>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</si>
  <si>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</si>
  <si>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</si>
  <si>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</si>
  <si>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</si>
  <si>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</si>
  <si>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</si>
  <si>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17,36</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</si>
  <si>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</si>
  <si>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</si>
  <si>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</si>
  <si>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</si>
  <si>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</si>
  <si>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</si>
  <si>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</si>
  <si>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</si>
  <si>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</si>
  <si>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</si>
  <si>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</si>
  <si>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16,11</t>
  </si>
  <si>
    <t>OPERADOR DE MOTO SCRAPER (MENSALISTA)</t>
  </si>
  <si>
    <t>OPERADOR DE MOTONIVELADORA</t>
  </si>
  <si>
    <t>OPERADOR DE MOTONIVELADORA (MENSALISTA)</t>
  </si>
  <si>
    <t>OPERADOR DE PA CARREGADEIRA</t>
  </si>
  <si>
    <t>OPERADOR DE PA CARREGADEIRA (MENSALISTA)</t>
  </si>
  <si>
    <t>16,63</t>
  </si>
  <si>
    <t>OPERADOR DE ROLO COMPACTADOR</t>
  </si>
  <si>
    <t>12,79</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</si>
  <si>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</si>
  <si>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</si>
  <si>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</si>
  <si>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</si>
  <si>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</si>
  <si>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</si>
  <si>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</si>
  <si>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</si>
  <si>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</si>
  <si>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</si>
  <si>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</si>
  <si>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</si>
  <si>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</si>
  <si>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</si>
  <si>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</si>
  <si>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</si>
  <si>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</si>
  <si>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</si>
  <si>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</si>
  <si>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</si>
  <si>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</si>
  <si>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</si>
  <si>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</si>
  <si>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</si>
  <si>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</si>
  <si>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</si>
  <si>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</si>
  <si>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</si>
  <si>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</si>
  <si>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</si>
  <si>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</si>
  <si>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</si>
  <si>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</si>
  <si>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</si>
  <si>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</si>
  <si>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</si>
  <si>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</si>
  <si>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</si>
  <si>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</si>
  <si>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</si>
  <si>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</si>
  <si>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</si>
  <si>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</si>
  <si>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</si>
  <si>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12,89</t>
  </si>
  <si>
    <t>PARAFUSO FRANCES M16 EM ACO GALVANIZADO, COMPRIMENTO = 150 MM, DIAMETRO = 16 MM, CABECA ABAULADA</t>
  </si>
  <si>
    <t>PARAFUSO FRANCES M16 EM ACO GALVANIZADO, COMPRIMENTO = 45 MM, DIAMETRO = 16 MM, CABECA ABAULADA</t>
  </si>
  <si>
    <t>3,68</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</si>
  <si>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</si>
  <si>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</si>
  <si>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</si>
  <si>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</si>
  <si>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</si>
  <si>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</si>
  <si>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</si>
  <si>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</si>
  <si>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</si>
  <si>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</si>
  <si>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</si>
  <si>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</si>
  <si>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</si>
  <si>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</si>
  <si>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</si>
  <si>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</si>
  <si>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</si>
  <si>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</si>
  <si>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</si>
  <si>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</si>
  <si>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</si>
  <si>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</si>
  <si>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</si>
  <si>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</si>
  <si>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</si>
  <si>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</si>
  <si>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</si>
  <si>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</si>
  <si>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</si>
  <si>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</si>
  <si>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</si>
  <si>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</si>
  <si>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</si>
  <si>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</si>
  <si>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17,17</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</si>
  <si>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</si>
  <si>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</si>
  <si>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</si>
  <si>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</si>
  <si>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</si>
  <si>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</si>
  <si>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</si>
  <si>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29,56</t>
  </si>
  <si>
    <t>PARAFUSO, ASTM A307 - GRAU A, SEXTAVADO, ZINCADO, DIAMETRO 3/8" (9,52 MM), COMPRIMENTO 1 " (25,4 MM)</t>
  </si>
  <si>
    <t>71,13</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</si>
  <si>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</si>
  <si>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</si>
  <si>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</si>
  <si>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</si>
  <si>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</si>
  <si>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</si>
  <si>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</si>
  <si>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</si>
  <si>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</si>
  <si>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</si>
  <si>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</si>
  <si>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</si>
  <si>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</si>
  <si>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</si>
  <si>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</si>
  <si>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</si>
  <si>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</si>
  <si>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</si>
  <si>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</si>
  <si>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</si>
  <si>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</si>
  <si>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</si>
  <si>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</si>
  <si>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</si>
  <si>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</si>
  <si>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</si>
  <si>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</si>
  <si>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</si>
  <si>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</si>
  <si>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</si>
  <si>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</si>
  <si>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</si>
  <si>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</si>
  <si>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70,02</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</si>
  <si>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</si>
  <si>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</si>
  <si>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</si>
  <si>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</si>
  <si>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</si>
  <si>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</si>
  <si>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</si>
  <si>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</si>
  <si>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</si>
  <si>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</si>
  <si>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</si>
  <si>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</si>
  <si>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73,33</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</si>
  <si>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</si>
  <si>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</si>
  <si>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</si>
  <si>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</si>
  <si>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</si>
  <si>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</si>
  <si>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</si>
  <si>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21,85</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</si>
  <si>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</si>
  <si>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</si>
  <si>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</si>
  <si>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24,60</t>
  </si>
  <si>
    <t>PERFIL "U" DE ACO LAMINADO, "U" 102 X 9,3</t>
  </si>
  <si>
    <t>PERFIL "U" DE ACO LAMINADO, "U" 152 X 15,6</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</si>
  <si>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</si>
  <si>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</si>
  <si>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</si>
  <si>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</si>
  <si>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</si>
  <si>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</si>
  <si>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</si>
  <si>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</si>
  <si>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134,69</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</si>
  <si>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</si>
  <si>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</si>
  <si>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</si>
  <si>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</si>
  <si>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</si>
  <si>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</si>
  <si>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</si>
  <si>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</si>
  <si>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</si>
  <si>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</si>
  <si>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</si>
  <si>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</si>
  <si>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</si>
  <si>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</si>
  <si>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</si>
  <si>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</si>
  <si>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</si>
  <si>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</si>
  <si>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</si>
  <si>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</si>
  <si>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</si>
  <si>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</si>
  <si>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</si>
  <si>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</si>
  <si>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</si>
  <si>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</si>
  <si>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</si>
  <si>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</si>
  <si>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</si>
  <si>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</si>
  <si>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</si>
  <si>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</si>
  <si>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</si>
  <si>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40,56</t>
  </si>
  <si>
    <t>PILAR DE MADEIRA NAO APARELHADA *15 X 15* CM, MACARANDUBA, ANGELIM OU EQUIVALENTE DA REGIAO</t>
  </si>
  <si>
    <t>86,62</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</si>
  <si>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</si>
  <si>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</si>
  <si>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</si>
  <si>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</si>
  <si>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</si>
  <si>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44,29</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</si>
  <si>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</si>
  <si>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</si>
  <si>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</si>
  <si>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</si>
  <si>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17,92</t>
  </si>
  <si>
    <t>PINO ROSCA EXTERNA, EM ACO GALVANIZADO, PARA ISOLADOR DE 25KV, DIAMETRO 35MM, COMPRIMENTO *320* MM</t>
  </si>
  <si>
    <t>24,52</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</si>
  <si>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</si>
  <si>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</si>
  <si>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</si>
  <si>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</si>
  <si>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</si>
  <si>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</si>
  <si>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</si>
  <si>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</si>
  <si>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</si>
  <si>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</si>
  <si>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</si>
  <si>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182,72</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</si>
  <si>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</si>
  <si>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</si>
  <si>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</si>
  <si>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</si>
  <si>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</si>
  <si>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</si>
  <si>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</si>
  <si>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</si>
  <si>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</si>
  <si>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</si>
  <si>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</si>
  <si>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</si>
  <si>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</si>
  <si>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</si>
  <si>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</si>
  <si>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</si>
  <si>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</si>
  <si>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</si>
  <si>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</si>
  <si>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</si>
  <si>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</si>
  <si>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</si>
  <si>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</si>
  <si>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</si>
  <si>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</si>
  <si>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</si>
  <si>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</si>
  <si>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</si>
  <si>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150,00</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</si>
  <si>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</si>
  <si>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</si>
  <si>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</si>
  <si>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</si>
  <si>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</si>
  <si>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</si>
  <si>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43,79</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</si>
  <si>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</si>
  <si>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</si>
  <si>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</si>
  <si>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</si>
  <si>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</si>
  <si>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</si>
  <si>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</si>
  <si>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</si>
  <si>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</si>
  <si>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</si>
  <si>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</si>
  <si>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</si>
  <si>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</si>
  <si>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</si>
  <si>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</si>
  <si>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</si>
  <si>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</si>
  <si>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7,02</t>
  </si>
  <si>
    <t>PLACA NUMERACAO RESIDENCIAL EM CHAPA GALVANIZADA ESMALTADA 12 X 18 CM</t>
  </si>
  <si>
    <t>35,25</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</si>
  <si>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</si>
  <si>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</si>
  <si>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</si>
  <si>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52,98</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</si>
  <si>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</si>
  <si>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</si>
  <si>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</si>
  <si>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</si>
  <si>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</si>
  <si>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</si>
  <si>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</si>
  <si>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</si>
  <si>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</si>
  <si>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</si>
  <si>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37,69</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</si>
  <si>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</si>
  <si>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</si>
  <si>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</si>
  <si>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</si>
  <si>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</si>
  <si>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</si>
  <si>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200 MM, PARA REDE COLETORA ESGOTO (NBR 10569)</t>
  </si>
  <si>
    <t>53,37</t>
  </si>
  <si>
    <t>PLUG PVC, JE, DN 250 MM, PARA REDE COLETORA ESGOTO (NBR 10569)</t>
  </si>
  <si>
    <t>103,07</t>
  </si>
  <si>
    <t>PLUG PVC, JE, DN 350 MM, PARA REDE COLETORA ESGOTO (NBR 10569)</t>
  </si>
  <si>
    <t>PLUG PVC, ROSCAVEL 1", PARA AGUA FRIA PREDIAL</t>
  </si>
  <si>
    <t>PLUG PVC, ROSCAVEL 3/4", PARA  AGUA FRIA PREDIAL</t>
  </si>
  <si>
    <t>PLUG PVC, ROSCAVEL, 1 1/2",  AGUA FRIA PREDIAL</t>
  </si>
  <si>
    <t>PLUG PVC, ROSCAVEL, 1 1/4",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</si>
  <si>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</si>
  <si>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</si>
  <si>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</si>
  <si>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</si>
  <si>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</si>
  <si>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</si>
  <si>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</si>
  <si>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</si>
  <si>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</si>
  <si>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</si>
  <si>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</si>
  <si>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</si>
  <si>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</si>
  <si>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</si>
  <si>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</si>
  <si>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</si>
  <si>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</si>
  <si>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5/8"</t>
  </si>
  <si>
    <t>PORCA ZINCADA, SEXTAVADA, DIAMETRO 1"</t>
  </si>
  <si>
    <t>PORCA ZINCADA, SEXTAVADA, DIAMETRO 3/8"</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</si>
  <si>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</si>
  <si>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</si>
  <si>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</si>
  <si>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</si>
  <si>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</si>
  <si>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</si>
  <si>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</si>
  <si>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</si>
  <si>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</si>
  <si>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</si>
  <si>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</si>
  <si>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</si>
  <si>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</si>
  <si>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</si>
  <si>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</si>
  <si>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</si>
  <si>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</si>
  <si>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</si>
  <si>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</si>
  <si>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</si>
  <si>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</si>
  <si>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</si>
  <si>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96,89</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</si>
  <si>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</si>
  <si>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</si>
  <si>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</si>
  <si>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</si>
  <si>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</si>
  <si>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</si>
  <si>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</si>
  <si>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</si>
  <si>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</si>
  <si>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</si>
  <si>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</si>
  <si>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</si>
  <si>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</si>
  <si>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</si>
  <si>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</si>
  <si>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</si>
  <si>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</si>
  <si>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</si>
  <si>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</si>
  <si>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</si>
  <si>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</si>
  <si>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</si>
  <si>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</si>
  <si>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</si>
  <si>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</si>
  <si>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</si>
  <si>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</si>
  <si>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</si>
  <si>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</si>
  <si>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</si>
  <si>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</si>
  <si>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</si>
  <si>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</si>
  <si>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</si>
  <si>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</si>
  <si>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</si>
  <si>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</si>
  <si>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</si>
  <si>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</si>
  <si>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</si>
  <si>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</si>
  <si>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</si>
  <si>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</si>
  <si>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</si>
  <si>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</si>
  <si>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</si>
  <si>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</si>
  <si>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</si>
  <si>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</si>
  <si>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</si>
  <si>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</si>
  <si>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</si>
  <si>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</si>
  <si>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</si>
  <si>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</si>
  <si>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</si>
  <si>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</si>
  <si>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</si>
  <si>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</si>
  <si>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</si>
  <si>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</si>
  <si>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</si>
  <si>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</si>
  <si>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</si>
  <si>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</si>
  <si>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</si>
  <si>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</si>
  <si>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</si>
  <si>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</si>
  <si>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</si>
  <si>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</si>
  <si>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</si>
  <si>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</si>
  <si>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</si>
  <si>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</si>
  <si>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</si>
  <si>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</si>
  <si>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</si>
  <si>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</si>
  <si>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</si>
  <si>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</si>
  <si>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</si>
  <si>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</si>
  <si>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</si>
  <si>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</si>
  <si>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</si>
  <si>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</si>
  <si>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</si>
  <si>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</si>
  <si>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</si>
  <si>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</si>
  <si>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</si>
  <si>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</si>
  <si>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</si>
  <si>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</si>
  <si>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</si>
  <si>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</si>
  <si>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</si>
  <si>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</si>
  <si>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</si>
  <si>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</si>
  <si>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23,14</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</si>
  <si>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</si>
  <si>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</si>
  <si>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</si>
  <si>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</si>
  <si>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</si>
  <si>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</si>
  <si>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</si>
  <si>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</si>
  <si>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</si>
  <si>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</si>
  <si>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</si>
  <si>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9,85</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</si>
  <si>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</si>
  <si>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</si>
  <si>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</si>
  <si>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188,51</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</si>
  <si>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</si>
  <si>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</si>
  <si>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</si>
  <si>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</si>
  <si>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</si>
  <si>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</si>
  <si>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</si>
  <si>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</si>
  <si>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</si>
  <si>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</si>
  <si>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</si>
  <si>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</si>
  <si>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</si>
  <si>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17,27</t>
  </si>
  <si>
    <t>71,86</t>
  </si>
  <si>
    <t>45,72</t>
  </si>
  <si>
    <t>QUEROSENE</t>
  </si>
  <si>
    <t>RALO FOFO COM REQUADRO, QUADRADO 150 X 150 MM</t>
  </si>
  <si>
    <t>RALO FOFO COM REQUADRO, QUADRADO 200 X 200 MM</t>
  </si>
  <si>
    <t>RALO FOFO COM REQUADRO, QUADRADO 250 X 250 MM</t>
  </si>
  <si>
    <t>55,06</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</si>
  <si>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</si>
  <si>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</si>
  <si>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</si>
  <si>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</si>
  <si>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</si>
  <si>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</si>
  <si>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</si>
  <si>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4,91</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</si>
  <si>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</si>
  <si>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</si>
  <si>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</si>
  <si>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</si>
  <si>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</si>
  <si>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</si>
  <si>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</si>
  <si>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</si>
  <si>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</si>
  <si>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</si>
  <si>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</si>
  <si>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</si>
  <si>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</si>
  <si>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</si>
  <si>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</si>
  <si>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</si>
  <si>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</si>
  <si>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56,28</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</si>
  <si>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</si>
  <si>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</si>
  <si>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</si>
  <si>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</si>
  <si>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37,97</t>
  </si>
  <si>
    <t>REDUCAO EXCENTRICA PVC NBR 10569 P/REDE COLET ESG PB JE 200 X 150MM</t>
  </si>
  <si>
    <t>REDUCAO EXCENTRICA PVC NBR 10569 P/REDE COLET ESG PB JE 250 X 200MM</t>
  </si>
  <si>
    <t>137,76</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</si>
  <si>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</si>
  <si>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</si>
  <si>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</si>
  <si>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</si>
  <si>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</si>
  <si>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</si>
  <si>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</si>
  <si>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4,30</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</si>
  <si>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</si>
  <si>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</si>
  <si>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</si>
  <si>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</si>
  <si>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</si>
  <si>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</si>
  <si>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</si>
  <si>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</si>
  <si>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</si>
  <si>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</si>
  <si>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</si>
  <si>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</si>
  <si>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1/4", COM CORPO DIVIDIDO</t>
  </si>
  <si>
    <t>REGISTRO DE ESFERA, PVC, COM VOLANTE, VS, ROSCAVEL, DN 1/2", COM CORPO DIVIDIDO</t>
  </si>
  <si>
    <t>12,68</t>
  </si>
  <si>
    <t>24,80</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</si>
  <si>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</si>
  <si>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</si>
  <si>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</si>
  <si>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</si>
  <si>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</si>
  <si>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</si>
  <si>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</si>
  <si>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</si>
  <si>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</si>
  <si>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</si>
  <si>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</si>
  <si>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</si>
  <si>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38,49</t>
  </si>
  <si>
    <t>REGISTRO GAVETA BRUTO EM LATAO FORJADO, BITOLA 1 1/2 " (REF 1509)</t>
  </si>
  <si>
    <t>REGISTRO GAVETA BRUTO EM LATAO FORJADO, BITOLA 1 1/4 " (REF 1509)</t>
  </si>
  <si>
    <t>REGISTRO GAVETA BRUTO EM LATAO FORJADO, BITOLA 1/2 " (REF 1509)</t>
  </si>
  <si>
    <t>23,12</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</si>
  <si>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</si>
  <si>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</si>
  <si>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</si>
  <si>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</si>
  <si>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</si>
  <si>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</si>
  <si>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105,92</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</si>
  <si>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</si>
  <si>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</si>
  <si>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</si>
  <si>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</si>
  <si>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</si>
  <si>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100,00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</si>
  <si>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</si>
  <si>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</si>
  <si>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</si>
  <si>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</si>
  <si>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</si>
  <si>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</si>
  <si>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</si>
  <si>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</si>
  <si>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</si>
  <si>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</si>
  <si>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</si>
  <si>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</si>
  <si>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</si>
  <si>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</si>
  <si>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</si>
  <si>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</si>
  <si>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</si>
  <si>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</si>
  <si>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</si>
  <si>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</si>
  <si>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</si>
  <si>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</si>
  <si>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</si>
  <si>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</si>
  <si>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</si>
  <si>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</si>
  <si>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</si>
  <si>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</si>
  <si>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</si>
  <si>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</si>
  <si>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</si>
  <si>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</si>
  <si>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</si>
  <si>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</si>
  <si>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</si>
  <si>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</si>
  <si>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</si>
  <si>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</si>
  <si>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</si>
  <si>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</si>
  <si>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24,12</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</si>
  <si>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</si>
  <si>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</si>
  <si>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</si>
  <si>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</si>
  <si>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</si>
  <si>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8,93</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</si>
  <si>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</si>
  <si>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</si>
  <si>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</si>
  <si>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</si>
  <si>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</si>
  <si>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</si>
  <si>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</si>
  <si>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</si>
  <si>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</si>
  <si>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</si>
  <si>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</si>
  <si>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</si>
  <si>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</si>
  <si>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</si>
  <si>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</si>
  <si>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</si>
  <si>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</si>
  <si>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</si>
  <si>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8,08</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</si>
  <si>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</si>
  <si>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</si>
  <si>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</si>
  <si>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</si>
  <si>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</si>
  <si>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</si>
  <si>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</si>
  <si>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</si>
  <si>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</si>
  <si>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</si>
  <si>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</si>
  <si>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</si>
  <si>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37,47</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</si>
  <si>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</si>
  <si>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</si>
  <si>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</si>
  <si>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</si>
  <si>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</si>
  <si>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</si>
  <si>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</si>
  <si>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</si>
  <si>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</si>
  <si>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</si>
  <si>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</si>
  <si>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</si>
  <si>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</si>
  <si>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</si>
  <si>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89,59</t>
  </si>
  <si>
    <t>SELADOR ACRILICO PAREDES INTERNAS/EXTERNAS</t>
  </si>
  <si>
    <t>SELADOR HORIZONTAL PARA FITA DE ACO 1 "</t>
  </si>
  <si>
    <t>SELADOR PVA PAREDES INTERNAS</t>
  </si>
  <si>
    <t>SELANTE A BASE DE ALCATRAO E POLIURETANO PARA JUNTAS HORIZONTAIS</t>
  </si>
  <si>
    <t>SELANTE A BASE DE RESINAS ACRILICAS PARA TRINCAS</t>
  </si>
  <si>
    <t>23,55</t>
  </si>
  <si>
    <t>SELANTE DE BASE ASFALTICA PARA VEDACAO</t>
  </si>
  <si>
    <t>28,43</t>
  </si>
  <si>
    <t>SELANTE TIPO VEDA CALHA PARA METAL E FIBROCIMENTO</t>
  </si>
  <si>
    <t>51,54</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</si>
  <si>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</si>
  <si>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</si>
  <si>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</si>
  <si>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</si>
  <si>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</si>
  <si>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</si>
  <si>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</si>
  <si>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</si>
  <si>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</si>
  <si>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</si>
  <si>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</si>
  <si>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</si>
  <si>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</si>
  <si>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</si>
  <si>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</si>
  <si>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</si>
  <si>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</si>
  <si>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9,41</t>
  </si>
  <si>
    <t>SERVENTE DE OBRAS (MENSALISTA)</t>
  </si>
  <si>
    <t>SERVICO DE BOMBEAMENTO DE CONCRETO COM CONSUMO MINIMO DE 40 M3</t>
  </si>
  <si>
    <t>SIFAO EM METAL CROMADO PARA PIA AMERICANA, 1.1/2 X 1.1/2 "</t>
  </si>
  <si>
    <t>143,49</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</si>
  <si>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</si>
  <si>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</si>
  <si>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</si>
  <si>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</si>
  <si>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</si>
  <si>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</si>
  <si>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</si>
  <si>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</si>
  <si>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</si>
  <si>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</si>
  <si>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</si>
  <si>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</si>
  <si>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</si>
  <si>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</si>
  <si>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</si>
  <si>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</si>
  <si>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</si>
  <si>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</si>
  <si>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</si>
  <si>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</si>
  <si>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</si>
  <si>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</si>
  <si>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</si>
  <si>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17,12</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</si>
  <si>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</si>
  <si>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</si>
  <si>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</si>
  <si>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</si>
  <si>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</si>
  <si>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</si>
  <si>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</si>
  <si>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</si>
  <si>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</si>
  <si>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</si>
  <si>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</si>
  <si>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</si>
  <si>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</si>
  <si>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</si>
  <si>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</si>
  <si>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</si>
  <si>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</si>
  <si>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</si>
  <si>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</si>
  <si>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</si>
  <si>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</si>
  <si>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</si>
  <si>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</si>
  <si>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</si>
  <si>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</si>
  <si>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4.803,66</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</si>
  <si>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</si>
  <si>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</si>
  <si>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</si>
  <si>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</si>
  <si>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</si>
  <si>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</si>
  <si>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</si>
  <si>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</si>
  <si>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</si>
  <si>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105,50</t>
  </si>
  <si>
    <t>SUPORTE GUIA SIMPLES COM ROLDANA EM POLIPROPILENO PARA CHUMBAR, H = 20 CM</t>
  </si>
  <si>
    <t>SUPORTE ISOLADOR REFORCADO DIAMETRO NOMINAL 5/16", COM ROSCA SOBERBA E BUCHA</t>
  </si>
  <si>
    <t>9,14</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</si>
  <si>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</si>
  <si>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</si>
  <si>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</si>
  <si>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</si>
  <si>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</si>
  <si>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</si>
  <si>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</si>
  <si>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</si>
  <si>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</si>
  <si>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</si>
  <si>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</si>
  <si>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</si>
  <si>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</si>
  <si>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</si>
  <si>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</si>
  <si>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</si>
  <si>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</si>
  <si>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</si>
  <si>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</si>
  <si>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16,60</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</si>
  <si>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</si>
  <si>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</si>
  <si>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</si>
  <si>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</si>
  <si>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</si>
  <si>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</si>
  <si>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</si>
  <si>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</si>
  <si>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46,80</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</si>
  <si>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</si>
  <si>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</si>
  <si>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</si>
  <si>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</si>
  <si>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</si>
  <si>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</si>
  <si>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</si>
  <si>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</si>
  <si>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</si>
  <si>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</si>
  <si>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</si>
  <si>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</si>
  <si>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</si>
  <si>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</si>
  <si>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39,04</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</si>
  <si>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</si>
  <si>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</si>
  <si>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</si>
  <si>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</si>
  <si>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67,68</t>
  </si>
  <si>
    <t>TAMPAO COMPLETO PARA TIL, EM PVC, OCRE, DN 250 MM, PARA REDE COLETORA DE ESGOTO</t>
  </si>
  <si>
    <t>TAMPAO FOFO ARTICULADO P/ REGISTRO, CLASSE A15 CARGA MAX 1,5 T, *200 X 200* MM</t>
  </si>
  <si>
    <t>TAMPAO FOFO ARTICULADO P/ REGISTRO, CLASSE A15 CARGA MAXIMA 1,5 T, *400 X 400* MM</t>
  </si>
  <si>
    <t>120,46</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</si>
  <si>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</si>
  <si>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</si>
  <si>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</si>
  <si>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</si>
  <si>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</si>
  <si>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</si>
  <si>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</si>
  <si>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</si>
  <si>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</si>
  <si>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</si>
  <si>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</si>
  <si>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</si>
  <si>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</si>
  <si>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</si>
  <si>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</si>
  <si>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</si>
  <si>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</si>
  <si>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</si>
  <si>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</si>
  <si>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</si>
  <si>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</si>
  <si>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</si>
  <si>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</si>
  <si>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</si>
  <si>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</si>
  <si>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</si>
  <si>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</si>
  <si>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</si>
  <si>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</si>
  <si>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</si>
  <si>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</si>
  <si>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</si>
  <si>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</si>
  <si>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</si>
  <si>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</si>
  <si>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</si>
  <si>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</si>
  <si>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</si>
  <si>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28,84</t>
  </si>
  <si>
    <t>TE CPVC, SOLDAVEL, 90 GRAUS, 54 MM, PARA AGUA QUENTE PREDIAL</t>
  </si>
  <si>
    <t>TE CPVC, SOLDAVEL, 90 GRAUS, 73 MM, PARA AGUA QUENTE PREDIAL</t>
  </si>
  <si>
    <t>TE CPVC, SOLDAVEL, 90 GRAUS, 89 MM, PARA AGUA QUENTE PREDIAL</t>
  </si>
  <si>
    <t>137,89</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</si>
  <si>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</si>
  <si>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</si>
  <si>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</si>
  <si>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</si>
  <si>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</si>
  <si>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32,04</t>
  </si>
  <si>
    <t>TE DE COBRE (REF 611) SEM ANEL DE SOLDA, BOLSA X BOLSA X BOLSA, 42 MM</t>
  </si>
  <si>
    <t>TE DE COBRE (REF 611) SEM ANEL DE SOLDA, BOLSA X BOLSA X BOLSA, 54 MM</t>
  </si>
  <si>
    <t>81,58</t>
  </si>
  <si>
    <t>TE DE COBRE (REF 611) SEM ANEL DE SOLDA, BOLSA X BOLSA X BOLSA, 66 MM</t>
  </si>
  <si>
    <t>TE DE COBRE (REF 611) SEM ANEL DE SOLDA, BOLSA X BOLSA X BOLSA, 79 MM</t>
  </si>
  <si>
    <t>TE DE FERRO GALVANIZADO, DE 1 1/2"</t>
  </si>
  <si>
    <t>TE DE FERRO GALVANIZADO, DE 1 1/4"</t>
  </si>
  <si>
    <t>TE DE FERRO GALVANIZADO, DE 2 1/2"</t>
  </si>
  <si>
    <t>42,83</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</si>
  <si>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</si>
  <si>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</si>
  <si>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</si>
  <si>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</si>
  <si>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</si>
  <si>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</si>
  <si>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</si>
  <si>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</si>
  <si>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</si>
  <si>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</si>
  <si>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</si>
  <si>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</si>
  <si>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31,76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</si>
  <si>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</si>
  <si>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</si>
  <si>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</si>
  <si>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</si>
  <si>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</si>
  <si>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</si>
  <si>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</si>
  <si>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</si>
  <si>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</si>
  <si>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</si>
  <si>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</si>
  <si>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</si>
  <si>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</si>
  <si>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</si>
  <si>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</si>
  <si>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</si>
  <si>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</si>
  <si>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</si>
  <si>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</si>
  <si>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</si>
  <si>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</si>
  <si>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</si>
  <si>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</si>
  <si>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</si>
  <si>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</si>
  <si>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22,35</t>
  </si>
  <si>
    <t>TE DE REDUCAO METALICO, PARA CONEXAO COM ANEL DESLIZANTE EM TUBO PEX, DN 25 X 16 X 20 MM</t>
  </si>
  <si>
    <t>21,62</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</si>
  <si>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</si>
  <si>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</si>
  <si>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</si>
  <si>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</si>
  <si>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</si>
  <si>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</si>
  <si>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</si>
  <si>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</si>
  <si>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4,77</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</si>
  <si>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</si>
  <si>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</si>
  <si>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</si>
  <si>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</si>
  <si>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</si>
  <si>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</si>
  <si>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59,17</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</si>
  <si>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</si>
  <si>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</si>
  <si>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</si>
  <si>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</si>
  <si>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</si>
  <si>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</si>
  <si>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</si>
  <si>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</si>
  <si>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</si>
  <si>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</si>
  <si>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</si>
  <si>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</si>
  <si>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</si>
  <si>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48,79</t>
  </si>
  <si>
    <t>TE DE SERVICO INTEGRADO, EM POLIPROPILENO (PP), PARA TUBOS EM PEAD/PVC, 60 X 20 MM - LIGACAO PREDIAL DE AGUA</t>
  </si>
  <si>
    <t>30,73</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</si>
  <si>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</si>
  <si>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</si>
  <si>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</si>
  <si>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</si>
  <si>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</si>
  <si>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</si>
  <si>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</si>
  <si>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</si>
  <si>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</si>
  <si>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</si>
  <si>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</si>
  <si>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</si>
  <si>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</si>
  <si>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</si>
  <si>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28,86</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</si>
  <si>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</si>
  <si>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</si>
  <si>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</si>
  <si>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</si>
  <si>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</si>
  <si>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</si>
  <si>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</si>
  <si>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</si>
  <si>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</si>
  <si>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</si>
  <si>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</si>
  <si>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</si>
  <si>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</si>
  <si>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</si>
  <si>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</si>
  <si>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</si>
  <si>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</si>
  <si>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</si>
  <si>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</si>
  <si>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</si>
  <si>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</si>
  <si>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</si>
  <si>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</si>
  <si>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</si>
  <si>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SOLDAVEL, BBB, 90 GRAUS, DN 40 MM, PARA ESGOTO SECUNDARIO PREDIAL</t>
  </si>
  <si>
    <t>1,93</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</si>
  <si>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</si>
  <si>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</si>
  <si>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</si>
  <si>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</si>
  <si>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</si>
  <si>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</si>
  <si>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</si>
  <si>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</si>
  <si>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</si>
  <si>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</si>
  <si>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</si>
  <si>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</si>
  <si>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</si>
  <si>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</si>
  <si>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21,26</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</si>
  <si>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</si>
  <si>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</si>
  <si>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</si>
  <si>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</si>
  <si>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</si>
  <si>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</si>
  <si>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</si>
  <si>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</si>
  <si>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</si>
  <si>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</si>
  <si>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</si>
  <si>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</si>
  <si>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</si>
  <si>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</si>
  <si>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</si>
  <si>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</si>
  <si>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</si>
  <si>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</si>
  <si>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</si>
  <si>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</si>
  <si>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</si>
  <si>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</si>
  <si>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</si>
  <si>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</si>
  <si>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</si>
  <si>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</si>
  <si>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</si>
  <si>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</si>
  <si>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62,51</t>
  </si>
  <si>
    <t>TE SOLDAVEL, PVC, 90 GRAUS,50 MM, PARA AGUA FRIA PREDIAL (NBR 5648)</t>
  </si>
  <si>
    <t>TE 45 GRAUS DE FERRO GALVANIZADO, COM ROSCA BSP, DE 1 1/2"</t>
  </si>
  <si>
    <t>TE 45 GRAUS DE FERRO GALVANIZADO, COM ROSCA BSP, DE 1 1/4"</t>
  </si>
  <si>
    <t>TE 45 GRAUS DE FERRO GALVANIZADO, COM ROSCA BSP, DE 1/2"</t>
  </si>
  <si>
    <t>13,97</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</si>
  <si>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</si>
  <si>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</si>
  <si>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</si>
  <si>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</si>
  <si>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</si>
  <si>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</si>
  <si>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</si>
  <si>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</si>
  <si>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</si>
  <si>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</si>
  <si>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</si>
  <si>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</si>
  <si>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</si>
  <si>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19,69</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</si>
  <si>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</si>
  <si>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</si>
  <si>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</si>
  <si>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</si>
  <si>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</si>
  <si>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</si>
  <si>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</si>
  <si>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</si>
  <si>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</si>
  <si>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41,59</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</si>
  <si>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</si>
  <si>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</si>
  <si>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</si>
  <si>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</si>
  <si>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</si>
  <si>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</si>
  <si>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</si>
  <si>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</si>
  <si>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</si>
  <si>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</si>
  <si>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</si>
  <si>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</si>
  <si>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</si>
  <si>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16,24</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</si>
  <si>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</si>
  <si>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</si>
  <si>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</si>
  <si>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</si>
  <si>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</si>
  <si>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</si>
  <si>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</si>
  <si>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</si>
  <si>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</si>
  <si>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</si>
  <si>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</si>
  <si>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</si>
  <si>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</si>
  <si>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</si>
  <si>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1,71</t>
  </si>
  <si>
    <t>21,29</t>
  </si>
  <si>
    <t>TELA DE ANIAGEM (JUTA)</t>
  </si>
  <si>
    <t>15,26</t>
  </si>
  <si>
    <t>72,94</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</si>
  <si>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</si>
  <si>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</si>
  <si>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</si>
  <si>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</si>
  <si>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</si>
  <si>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</si>
  <si>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</si>
  <si>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</si>
  <si>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77,56</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</si>
  <si>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</si>
  <si>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</si>
  <si>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</si>
  <si>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27,87</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</si>
  <si>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</si>
  <si>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</si>
  <si>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</si>
  <si>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</si>
  <si>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</si>
  <si>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</si>
  <si>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</si>
  <si>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</si>
  <si>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</si>
  <si>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</si>
  <si>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</si>
  <si>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28,08</t>
  </si>
  <si>
    <t>TELHA DE FIBROCIMENTO ONDULADA E = 6 MM, DE 1,83 X 1,10 M (SEM AMIANTO)</t>
  </si>
  <si>
    <t>TELHA DE FIBROCIMENTO ONDULADA E = 6 MM, DE 2,44 X 1,10 M (SEM AMIANTO)</t>
  </si>
  <si>
    <t>44,72</t>
  </si>
  <si>
    <t>TELHA DE FIBROCIMENTO ONDULADA E = 6 MM, DE 3,66 X 1,10 M (SEM AMIANTO)</t>
  </si>
  <si>
    <t>TELHA DE FIBROCIMENTO ONDULADA E = 8 MM, DE 1,53 X 1,10 M (SEM AMIANTO)</t>
  </si>
  <si>
    <t>TELHA DE FIBROCIMENTO ONDULADA E = 8 MM, DE 1,83 X 1,10 M (SEM AMIANTO)</t>
  </si>
  <si>
    <t>44,11</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</si>
  <si>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</si>
  <si>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</si>
  <si>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</si>
  <si>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</si>
  <si>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</si>
  <si>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</si>
  <si>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</si>
  <si>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106,62</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</si>
  <si>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</si>
  <si>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</si>
  <si>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</si>
  <si>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</si>
  <si>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</si>
  <si>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</si>
  <si>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</si>
  <si>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128,34</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</si>
  <si>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</si>
  <si>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</si>
  <si>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</si>
  <si>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</si>
  <si>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</si>
  <si>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</si>
  <si>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</si>
  <si>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</si>
  <si>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</si>
  <si>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</si>
  <si>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</si>
  <si>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</si>
  <si>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</si>
  <si>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</si>
  <si>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</si>
  <si>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</si>
  <si>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</si>
  <si>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</si>
  <si>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</si>
  <si>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</si>
  <si>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75 MM, SERIE NORMAL, ESGOTO PREDIAL</t>
  </si>
  <si>
    <t>TERMINAL METALICO A PRESSAO PARA 1 CABO DE 120 MM2, COM 1 FURO DE FIXACAO</t>
  </si>
  <si>
    <t>16,08</t>
  </si>
  <si>
    <t>TERMINAL METALICO A PRESSAO PARA 1 CABO DE 150 A 185 MM2, COM 2 FUROS PARA FIXACAO</t>
  </si>
  <si>
    <t>84,28</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</si>
  <si>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</si>
  <si>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</si>
  <si>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</si>
  <si>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</si>
  <si>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</si>
  <si>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</si>
  <si>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</si>
  <si>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</si>
  <si>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</si>
  <si>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</si>
  <si>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41,33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</si>
  <si>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</si>
  <si>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</si>
  <si>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</si>
  <si>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</si>
  <si>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69,74</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</si>
  <si>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</si>
  <si>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</si>
  <si>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</si>
  <si>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</si>
  <si>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</si>
  <si>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</si>
  <si>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</si>
  <si>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</si>
  <si>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</si>
  <si>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</si>
  <si>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</si>
  <si>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</si>
  <si>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</si>
  <si>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</si>
  <si>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</si>
  <si>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13,24</t>
  </si>
  <si>
    <t>TINTA A BASE DE RESINA ACRILICA, PARA SINALIZACAO HORIZONTAL VIARIA (NBR 11862)</t>
  </si>
  <si>
    <t>TINTA ACRILICA PARA CERAMICA</t>
  </si>
  <si>
    <t>TINTA ACRILICA PREMIUM PARA PISO</t>
  </si>
  <si>
    <t>56,92</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</si>
  <si>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</si>
  <si>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</si>
  <si>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</si>
  <si>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</si>
  <si>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</si>
  <si>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</si>
  <si>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</si>
  <si>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</si>
  <si>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</si>
  <si>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</si>
  <si>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</si>
  <si>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31,94</t>
  </si>
  <si>
    <t>TINTA LATEX ACRILICA ECONOMICA, COR BRANCA</t>
  </si>
  <si>
    <t>TINTA LATEX ACRILICA STANDARD, COR BRANCA</t>
  </si>
  <si>
    <t>49,20</t>
  </si>
  <si>
    <t>TINTA MINERAL IMPERMEAVEL EM PO, BRANCA</t>
  </si>
  <si>
    <t>TINTA PROTETORA SUPERFICIE METALICA ALUMINIO</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</si>
  <si>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</si>
  <si>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</si>
  <si>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</si>
  <si>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</si>
  <si>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</si>
  <si>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</si>
  <si>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</si>
  <si>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</si>
  <si>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</si>
  <si>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</si>
  <si>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</si>
  <si>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</si>
  <si>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</si>
  <si>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(APENAS MODULO)</t>
  </si>
  <si>
    <t>TOMADAS (2 MODULOS) 2P+T 10A, 250V, CONJUNTO MONTADO PARA EMBUTIR 4" X 2" (PLACA + SUPORTE + MODULOS)</t>
  </si>
  <si>
    <t>TOPOGRAFO</t>
  </si>
  <si>
    <t>TOPOGRAFO (MENSALISTA)</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</si>
  <si>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</si>
  <si>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</si>
  <si>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</si>
  <si>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</si>
  <si>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</si>
  <si>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</si>
  <si>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</si>
  <si>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</si>
  <si>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</si>
  <si>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</si>
  <si>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</si>
  <si>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</si>
  <si>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</si>
  <si>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</si>
  <si>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</si>
  <si>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</si>
  <si>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</si>
  <si>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</si>
  <si>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</si>
  <si>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</si>
  <si>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</si>
  <si>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</si>
  <si>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32,28</t>
  </si>
  <si>
    <t>TORNEIRA DE BOIA VAZAO TOTAL PARA CAIXA D'AGUA, 3/4", COM HASTE E TORNEIRA METALICOS E BALAO PLASTICO</t>
  </si>
  <si>
    <t>TORNEIRA ELETRICA DE PAREDE, BICA ALTA, PARA COZINHA, 5500 W (110/220 V)</t>
  </si>
  <si>
    <t>114,16</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</si>
  <si>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</si>
  <si>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</si>
  <si>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</si>
  <si>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</si>
  <si>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</si>
  <si>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</si>
  <si>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</si>
  <si>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</si>
  <si>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</si>
  <si>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</si>
  <si>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</si>
  <si>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</si>
  <si>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</si>
  <si>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</si>
  <si>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</si>
  <si>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</si>
  <si>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</si>
  <si>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</si>
  <si>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</si>
  <si>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</si>
  <si>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</si>
  <si>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</si>
  <si>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</si>
  <si>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</si>
  <si>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</si>
  <si>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</si>
  <si>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</si>
  <si>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</si>
  <si>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</si>
  <si>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</si>
  <si>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</si>
  <si>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166.626,15</t>
  </si>
  <si>
    <t>TRATOR DE PNEUS COM POTENCIA DE 122 CV, TRACAO 4 X 4, PESO COM LASTRO DE 4510 KG</t>
  </si>
  <si>
    <t>193.074,75</t>
  </si>
  <si>
    <t>TRATOR DE PNEUS COM POTENCIA DE 15 CV, PESO COM LASTRO DE 1160 KG</t>
  </si>
  <si>
    <t>56.864,47</t>
  </si>
  <si>
    <t>TRATOR DE PNEUS COM POTENCIA DE 50 CV, TRACAO 4 X 2, PESO COM LASTRO DE 2714 KG</t>
  </si>
  <si>
    <t>92.214,34</t>
  </si>
  <si>
    <t>TRATOR DE PNEUS COM POTENCIA DE 85 CV, TRACAO 4 X 4, PESO COM LASTRO DE 4675 KG</t>
  </si>
  <si>
    <t>141.500,00</t>
  </si>
  <si>
    <t>TRATOR DE PNEUS COM POTENCIA DE 85 CV, TURBO,  PESO COM LASTRO DE 4900 KG</t>
  </si>
  <si>
    <t>136.309,45</t>
  </si>
  <si>
    <t>TRATOR DE PNEUS COM POTENCIA DE 95 CV, TRACAO 4 X 4, PESO MAXIMO DE 5225 KG</t>
  </si>
  <si>
    <t>152.079,43</t>
  </si>
  <si>
    <t>TRAVA-QUEDAS EM ACO PARA CORDA DE 12 MM, EXTENSOR DE 25 X 300 MM, COM MOSQUETAO TIPO GANCHO TRAVA DUPLA</t>
  </si>
  <si>
    <t>TRILHO EM ALUMINIO "U", COM ABAULADO PARA ROLDANA DE PORTA DE CORRER, *40 X 40* MM</t>
  </si>
  <si>
    <t>21,55</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</si>
  <si>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</si>
  <si>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</si>
  <si>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</si>
  <si>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</si>
  <si>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</si>
  <si>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6,75</t>
  </si>
  <si>
    <t>TUBO ACO CARBONO COM COSTURA, NBR 5580, CLASSE L, DN = 25 MM, E = 2,65 MM, 2,02 KG/M</t>
  </si>
  <si>
    <t>TUBO ACO CARBONO COM COSTURA, NBR 5580, CLASSE L, DN = 40 MM, E = 3,0 MM, 3,34 KG/M</t>
  </si>
  <si>
    <t>TUBO ACO CARBONO COM COSTURA, NBR 5580, CLASSE L, DN = 80 MM, E = 3,35 MM, 7,07 KG/M</t>
  </si>
  <si>
    <t>43,94</t>
  </si>
  <si>
    <t>TUBO ACO CARBONO COM COSTURA, NBR 5580, CLASSE M, DN = 25 MM, E = 3,35 MM, *2,50* KG//M</t>
  </si>
  <si>
    <t>TUBO ACO CARBONO COM COSTURA, NBR 5580, CLASSE M, DN = 40 MM, E = 3,35 MM, *3,71* KG//M</t>
  </si>
  <si>
    <t>24,14</t>
  </si>
  <si>
    <t>TUBO ACO CARBONO COM COSTURA, NBR 5580, CLASSE M, DN = 80 MM, E = 4,05 MM, *8,47* KG/M</t>
  </si>
  <si>
    <t>51,73</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</si>
  <si>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</si>
  <si>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</si>
  <si>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</si>
  <si>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</si>
  <si>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</si>
  <si>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</si>
  <si>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</si>
  <si>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</si>
  <si>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</si>
  <si>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</si>
  <si>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</si>
  <si>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</si>
  <si>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</si>
  <si>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</si>
  <si>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</si>
  <si>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</si>
  <si>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</si>
  <si>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</si>
  <si>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</si>
  <si>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20 MM ( 3/4"),  E = 2,25 MM,  *1,3* KG/M (NBR 5580)</t>
  </si>
  <si>
    <t>TUBO ACO GALVANIZADO COM COSTURA, CLASSE LEVE, DN 32 MM ( 1 1/4"),  E = 2,65 MM,  *2,71* KG/M (NBR 5580)</t>
  </si>
  <si>
    <t>TUBO ACO GALVANIZADO COM COSTURA, CLASSE LEVE, DN 40 MM ( 1 1/2"),  E = 3,00 MM,  *3,48* KG/M (NBR 5580)</t>
  </si>
  <si>
    <t>30,03</t>
  </si>
  <si>
    <t>TUBO ACO GALVANIZADO COM COSTURA, CLASSE LEVE, DN 50 MM ( 2"),  E = 3,00 MM,  *4,40* KG/M (NBR 5580)</t>
  </si>
  <si>
    <t>TUBO ACO GALVANIZADO COM COSTURA, CLASSE LEVE, DN 65 MM ( 2 1/2"),  E = 3,35 MM, * 6,23* KG/M (NBR 5580)</t>
  </si>
  <si>
    <t>TUBO ACO GALVANIZADO COM COSTURA, CLASSE MEDIA, DN 1.1/2", E = *3,25* MM, PESO *3,61* KG/M (NBR 5580)</t>
  </si>
  <si>
    <t>TUBO ACO GALVANIZADO COM COSTURA, CLASSE MEDIA, DN 1.1/4", E = *3,25* MM, PESO *3,14* KG/M (NBR 5580)</t>
  </si>
  <si>
    <t>TUBO ACO GALVANIZADO COM COSTURA, CLASSE MEDIA, DN 2.1/2", E = *3,65* MM, PESO *6,51* KG/M (NBR 5580)</t>
  </si>
  <si>
    <t>TUBO ACO GALVANIZADO COM COSTURA, CLASSE MEDIA, DN 3/4", E = *2,65* MM, PESO *1,58* KG/M (NBR 5580)</t>
  </si>
  <si>
    <t>TUBO ACO GALVANIZADO COM COSTURA, CLASSE MEDIA, DN 3", E = *4,05* MM, PESO *8,47* KG/M (NBR 5580)</t>
  </si>
  <si>
    <t>TUBO ACO GALVANIZADO COM COSTURA, CLASSE MEDIA, DN 5", E = *5,40* MM, PESO *17,80* KG/M (NBR 5580)</t>
  </si>
  <si>
    <t>161,92</t>
  </si>
  <si>
    <t>TUBO ACO INDUSTRIAL DN 2" (50,8 MM) E=1,50MM, PESO= 1,8237 KG/M</t>
  </si>
  <si>
    <t>TUBO COLETOR DE ESGOTO PVC, JEI, DN 100 MM (NBR  7362)</t>
  </si>
  <si>
    <t>TUBO COLETOR DE ESGOTO PVC, JEI, DN 200 MM (NBR 7362)</t>
  </si>
  <si>
    <t>TUBO COLETOR DE ESGOTO PVC, JEI, DN 250 MM (NBR 7362)</t>
  </si>
  <si>
    <t>66,02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</si>
  <si>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</si>
  <si>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</si>
  <si>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</si>
  <si>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</si>
  <si>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</si>
  <si>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</si>
  <si>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</si>
  <si>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600 MM, PARA ESGOTO SANITARIO (NBR 8890)</t>
  </si>
  <si>
    <t>155,13</t>
  </si>
  <si>
    <t>TUBO CONCRETO ARMADO, CLASSE EA-2, PB JE, DN 700 MM, PARA ESGOTO SANITARIO (NBR 8890)</t>
  </si>
  <si>
    <t>178,82</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</si>
  <si>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</si>
  <si>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</si>
  <si>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</si>
  <si>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</si>
  <si>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111,24</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</si>
  <si>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</si>
  <si>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</si>
  <si>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</si>
  <si>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</si>
  <si>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</si>
  <si>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</si>
  <si>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</si>
  <si>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</si>
  <si>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</si>
  <si>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</si>
  <si>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</si>
  <si>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47,67</t>
  </si>
  <si>
    <t>TUBO CONCRETO ARMADO, CLASSE PA-1, PB, DN 400 MM, PARA AGUAS PLUVIAIS (NBR 8890)</t>
  </si>
  <si>
    <t>TUBO CONCRETO ARMADO, CLASSE PA-1, PB, DN 500 MM, PARA AGUAS PLUVIAIS (NBR 8890)</t>
  </si>
  <si>
    <t>TUBO CONCRETO ARMADO, CLASSE PA-1, PB, DN 600 MM, PARA AGUAS PLUVIAIS (NBR 8890)</t>
  </si>
  <si>
    <t>88,00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</si>
  <si>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</si>
  <si>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</si>
  <si>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</si>
  <si>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</si>
  <si>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</si>
  <si>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</si>
  <si>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</si>
  <si>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</si>
  <si>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</si>
  <si>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</si>
  <si>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53,28</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</si>
  <si>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</si>
  <si>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</si>
  <si>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</si>
  <si>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</si>
  <si>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</si>
  <si>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</si>
  <si>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</si>
  <si>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</si>
  <si>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</si>
  <si>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</si>
  <si>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</si>
  <si>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78,31</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</si>
  <si>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</si>
  <si>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</si>
  <si>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</si>
  <si>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</si>
  <si>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</si>
  <si>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</si>
  <si>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</si>
  <si>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513,02</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</si>
  <si>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</si>
  <si>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</si>
  <si>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</si>
  <si>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</si>
  <si>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</si>
  <si>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</si>
  <si>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</si>
  <si>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</si>
  <si>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</si>
  <si>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</si>
  <si>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</si>
  <si>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</si>
  <si>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</si>
  <si>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</si>
  <si>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</si>
  <si>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</si>
  <si>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</si>
  <si>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</si>
  <si>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62,91</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</si>
  <si>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</si>
  <si>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</si>
  <si>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</si>
  <si>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60,41</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</si>
  <si>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</si>
  <si>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</si>
  <si>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</si>
  <si>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</si>
  <si>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55,77</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</si>
  <si>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</si>
  <si>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</si>
  <si>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</si>
  <si>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</si>
  <si>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</si>
  <si>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</si>
  <si>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</si>
  <si>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</si>
  <si>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</si>
  <si>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</si>
  <si>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</si>
  <si>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</si>
  <si>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</si>
  <si>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74,92</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</si>
  <si>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</si>
  <si>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</si>
  <si>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</si>
  <si>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</si>
  <si>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73,50</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</si>
  <si>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</si>
  <si>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</si>
  <si>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</si>
  <si>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</si>
  <si>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</si>
  <si>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232,09</t>
  </si>
  <si>
    <t>TUBO DE COBRE CLASSE "I", DN = 3 " (79 MM), PARA INSTALACOES INDUSTRIAIS DE ALTA PRESSAO E VAPOR</t>
  </si>
  <si>
    <t>TUBO DE COBRE CLASSE "I", DN = 3/4 " (22 MM), PARA INSTALACOES INDUSTRIAIS DE ALTA PRESSAO E VAPOR</t>
  </si>
  <si>
    <t>53,05</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</si>
  <si>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</si>
  <si>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</si>
  <si>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</si>
  <si>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11,05</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</si>
  <si>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</si>
  <si>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</si>
  <si>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</si>
  <si>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</si>
  <si>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</si>
  <si>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</si>
  <si>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</si>
  <si>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</si>
  <si>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</si>
  <si>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</si>
  <si>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</si>
  <si>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</si>
  <si>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</si>
  <si>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</si>
  <si>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</si>
  <si>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</si>
  <si>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99,53</t>
  </si>
  <si>
    <t>TUBO DE CONCRETO SIMPLES, CLASSE- PS1, PB, DN 200 MM, PARA AGUAS PLUVIAIS (NBR 8890)</t>
  </si>
  <si>
    <t>TUBO DE CONCRETO SIMPLES, CLASSE- PS1, PB, DN 300 MM, PARA AGUAS PLUVIAIS (NBR 8890)</t>
  </si>
  <si>
    <t>TUBO DE CONCRETO SIMPLES, CLASSE- PS1, PB, DN 400 MM, PARA AGUAS PLUVIAIS (NBR 8890)</t>
  </si>
  <si>
    <t>59,49</t>
  </si>
  <si>
    <t>TUBO DE CONCRETO SIMPLES, CLASSE- PS1, PB, DN 500 MM, PARA AGUAS PLUVIAIS (NBR 8890)</t>
  </si>
  <si>
    <t>TUBO DE CONCRETO SIMPLES, CLASSE- PS1, PB, DN 600 MM, PARA AGUAS PLUVIAIS (NBR 8890)</t>
  </si>
  <si>
    <t>TUBO DE CONCRETO SIMPLES, CLASSE- PS2, PB, DN 200 MM, PARA AGUAS PLUVIAIS (NBR 8890)</t>
  </si>
  <si>
    <t>41,94</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</si>
  <si>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</si>
  <si>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</si>
  <si>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</si>
  <si>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</si>
  <si>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120,08</t>
  </si>
  <si>
    <t>TUBO DE DESCARGA PVC, PARA LIGACAO CAIXA DE DESCARGA - EMBUTIR, 40 MM X 150 CM</t>
  </si>
  <si>
    <t>12,50</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</si>
  <si>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</si>
  <si>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</si>
  <si>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</si>
  <si>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</si>
  <si>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</si>
  <si>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</si>
  <si>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</si>
  <si>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</si>
  <si>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</si>
  <si>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</si>
  <si>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</si>
  <si>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</si>
  <si>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</si>
  <si>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</si>
  <si>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</si>
  <si>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</si>
  <si>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</si>
  <si>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</si>
  <si>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175,76</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</si>
  <si>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</si>
  <si>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</si>
  <si>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</si>
  <si>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</si>
  <si>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</si>
  <si>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</si>
  <si>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</si>
  <si>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</si>
  <si>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</si>
  <si>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</si>
  <si>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</si>
  <si>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</si>
  <si>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</si>
  <si>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</si>
  <si>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</si>
  <si>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</si>
  <si>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</si>
  <si>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</si>
  <si>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</si>
  <si>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18,28</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</si>
  <si>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</si>
  <si>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</si>
  <si>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</si>
  <si>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</si>
  <si>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</si>
  <si>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</si>
  <si>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</si>
  <si>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</si>
  <si>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</si>
  <si>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</si>
  <si>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</si>
  <si>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</si>
  <si>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</si>
  <si>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100,74</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</si>
  <si>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</si>
  <si>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</si>
  <si>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</si>
  <si>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</si>
  <si>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</si>
  <si>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</si>
  <si>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</si>
  <si>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</si>
  <si>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</si>
  <si>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</si>
  <si>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</si>
  <si>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15,32</t>
  </si>
  <si>
    <t>TUBO PPR, CLASSE PN 25, DN 50 MM, PARA AGUA QUENTE E FRIA PREDIAL</t>
  </si>
  <si>
    <t>TUBO PPR, CLASSE PN 25, DN 63 MM, PARA AGUA QUENTE E FRIA PREDIAL</t>
  </si>
  <si>
    <t>TUBO PPR, CLASSE PN 25, DN 75 MM, PARA AGUA QUENTE E FRIA PREDIAL</t>
  </si>
  <si>
    <t>57,02</t>
  </si>
  <si>
    <t>TUBO PPR, CLASSE PN 25, DN 90 MM, PARA AGUA QUENTE E FRIA PREDIAL</t>
  </si>
  <si>
    <t>84,42</t>
  </si>
  <si>
    <t>21,28</t>
  </si>
  <si>
    <t>TUBO PVC  SERIE NORMAL, DN 40 MM, PARA ESGOTO  PREDIAL (NBR 5688)</t>
  </si>
  <si>
    <t>TUBO PVC CORRUGADO, PAREDE DUPLA, JE, DN 150 MM, REDE COLETORA ESGOTO</t>
  </si>
  <si>
    <t>19,99</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</si>
  <si>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</si>
  <si>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</si>
  <si>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</si>
  <si>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</si>
  <si>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106,43</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</si>
  <si>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</si>
  <si>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</si>
  <si>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</si>
  <si>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</si>
  <si>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</si>
  <si>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</si>
  <si>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150 MM, PARA REDE DE  AGUA (NBR 7665)</t>
  </si>
  <si>
    <t>TUBO PVC DEFOFO, JEI, 1 MPA, DN 200 MM, PARA REDE DE AGUA (NBR 7665)</t>
  </si>
  <si>
    <t>TUBO PVC DEFOFO, JEI, 1 MPA, DN 250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</si>
  <si>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</si>
  <si>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</si>
  <si>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</si>
  <si>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</si>
  <si>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</si>
  <si>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</si>
  <si>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</si>
  <si>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</si>
  <si>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</si>
  <si>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</si>
  <si>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</si>
  <si>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</si>
  <si>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</si>
  <si>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</si>
  <si>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</si>
  <si>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20,71</t>
  </si>
  <si>
    <t>TUBO PVC, ROSCAVEL, 1 1/4", AGUA FRIA PREDIAL</t>
  </si>
  <si>
    <t>TUBO PVC, ROSCAVEL, 1/2", AGUA FRIA PREDIAL</t>
  </si>
  <si>
    <t>TUBO PVC, ROSCAVEL, 3", AGUA FRIA PREDIAL</t>
  </si>
  <si>
    <t>TUBO PVC, ROSCAVEL, 4",  AGUA FRIA PREDIAL</t>
  </si>
  <si>
    <t>TUBO PVC, ROSCAVEL, 5",  AGUA FRIA PREDIAL</t>
  </si>
  <si>
    <t>TUBO PVC, ROSCAVEL, 6",  AGUA FRIA PREDIAL</t>
  </si>
  <si>
    <t>107,63</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</si>
  <si>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</si>
  <si>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</si>
  <si>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</si>
  <si>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</si>
  <si>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</si>
  <si>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</si>
  <si>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</si>
  <si>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</si>
  <si>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</si>
  <si>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</si>
  <si>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</si>
  <si>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</si>
  <si>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</si>
  <si>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</si>
  <si>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</si>
  <si>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</si>
  <si>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</si>
  <si>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</si>
  <si>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</si>
  <si>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</si>
  <si>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</si>
  <si>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</si>
  <si>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</si>
  <si>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</si>
  <si>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</si>
  <si>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</si>
  <si>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</si>
  <si>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</si>
  <si>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</si>
  <si>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</si>
  <si>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</si>
  <si>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</si>
  <si>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</si>
  <si>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</si>
  <si>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</si>
  <si>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</si>
  <si>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</si>
  <si>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</si>
  <si>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</si>
  <si>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</si>
  <si>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65,76</t>
  </si>
  <si>
    <t>UNIAO DE FERRO GALVANIZADO, COM ROSCA BSP, COM ASSENTO PLANO, DE 3/4"</t>
  </si>
  <si>
    <t>UNIAO DE FERRO GALVANIZADO, COM ROSCA BSP, COM ASSENTO PLANO, DE 3"</t>
  </si>
  <si>
    <t>UNIAO DE FERRO GALVANIZADO, COM ROSCA BSP, COM ASSENTO PLANO, DE 4"</t>
  </si>
  <si>
    <t>236,62</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</si>
  <si>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</si>
  <si>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</si>
  <si>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</si>
  <si>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</si>
  <si>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</si>
  <si>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</si>
  <si>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</si>
  <si>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</si>
  <si>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</si>
  <si>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</si>
  <si>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</si>
  <si>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</si>
  <si>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</si>
  <si>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</si>
  <si>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</si>
  <si>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</si>
  <si>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</si>
  <si>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</si>
  <si>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</si>
  <si>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</si>
  <si>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</si>
  <si>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</si>
  <si>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</si>
  <si>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</si>
  <si>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</si>
  <si>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</si>
  <si>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</si>
  <si>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</si>
  <si>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</si>
  <si>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</si>
  <si>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</si>
  <si>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</si>
  <si>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</si>
  <si>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</si>
  <si>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</si>
  <si>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21,67</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</si>
  <si>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</si>
  <si>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</si>
  <si>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</si>
  <si>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</si>
  <si>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</si>
  <si>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</si>
  <si>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</si>
  <si>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</si>
  <si>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</si>
  <si>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</si>
  <si>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</si>
  <si>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</si>
  <si>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</si>
  <si>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</si>
  <si>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</si>
  <si>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</si>
  <si>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</si>
  <si>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</si>
  <si>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</si>
  <si>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54,01</t>
  </si>
  <si>
    <t>VALVULA DE ESFERA BRUTA EM BRONZE, BITOLA 1 1/2 " (REF 1552-B)</t>
  </si>
  <si>
    <t>VALVULA DE ESFERA BRUTA EM BRONZE, BITOLA 1 1/4 " (REF 1552-B)</t>
  </si>
  <si>
    <t>VALVULA DE ESFERA BRUTA EM BRONZE, BITOLA 1/2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</si>
  <si>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</si>
  <si>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</si>
  <si>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</si>
  <si>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</si>
  <si>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46,60</t>
  </si>
  <si>
    <t>VALVULA DE RETENCAO DE BRONZE, PE COM CRIVOS, EXTREMIDADE COM ROSCA, DE 2 1/2", PARA FUNDO DE POCO</t>
  </si>
  <si>
    <t>VALVULA DE RETENCAO DE BRONZE, PE COM CRIVOS, EXTREMIDADE COM ROSCA, DE 2", PARA FUNDO DE POCO</t>
  </si>
  <si>
    <t>119,59</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</si>
  <si>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</si>
  <si>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</si>
  <si>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</si>
  <si>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</si>
  <si>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</si>
  <si>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</si>
  <si>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</si>
  <si>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91,56</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</si>
  <si>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</si>
  <si>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</si>
  <si>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</si>
  <si>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67,37</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</si>
  <si>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</si>
  <si>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</si>
  <si>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</si>
  <si>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</si>
  <si>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40,47</t>
  </si>
  <si>
    <t>VALVULA DE RETENCAO VERTICAL, DE BRONZE (PN-16), 1", 200 PSI, EXTREMIDADES COM ROSCA</t>
  </si>
  <si>
    <t>VALVULA DE RETENCAO VERTICAL, DE BRONZE (PN-16), 2 1/2",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</si>
  <si>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</si>
  <si>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</si>
  <si>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</si>
  <si>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</si>
  <si>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</si>
  <si>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</si>
  <si>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</si>
  <si>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</si>
  <si>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</si>
  <si>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</si>
  <si>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TIPO AMERICANA PARA PIA DE COZINHA 3.1/2 " X 1.1/2 ", SEM ADAPTADOR</t>
  </si>
  <si>
    <t>13,14</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</si>
  <si>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</si>
  <si>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</si>
  <si>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</si>
  <si>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</si>
  <si>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</si>
  <si>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</si>
  <si>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</si>
  <si>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</si>
  <si>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</si>
  <si>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</si>
  <si>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</si>
  <si>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</si>
  <si>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</si>
  <si>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</si>
  <si>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</si>
  <si>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</si>
  <si>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</si>
  <si>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</si>
  <si>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22,26</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</si>
  <si>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</si>
  <si>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</si>
  <si>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</si>
  <si>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</si>
  <si>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</si>
  <si>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</si>
  <si>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</si>
  <si>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</si>
  <si>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</si>
  <si>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</si>
  <si>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</si>
  <si>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</si>
  <si>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</si>
  <si>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</si>
  <si>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</si>
  <si>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</si>
  <si>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</si>
  <si>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</si>
  <si>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</si>
  <si>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</si>
  <si>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</si>
  <si>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</si>
  <si>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</si>
  <si>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</si>
  <si>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</si>
  <si>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</si>
  <si>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</si>
  <si>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</si>
  <si>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</si>
  <si>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</si>
  <si>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</si>
  <si>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</si>
  <si>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</si>
  <si>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</si>
  <si>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</si>
  <si>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</si>
  <si>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</si>
  <si>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</si>
  <si>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</si>
  <si>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</si>
  <si>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</si>
  <si>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</si>
  <si>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</si>
  <si>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</si>
  <si>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</si>
  <si>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</si>
  <si>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</si>
  <si>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18,53</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</si>
  <si>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</si>
  <si>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</si>
  <si>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</si>
  <si>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</si>
  <si>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</si>
  <si>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18,87</t>
  </si>
  <si>
    <t>WASH PRIMER PARA TINTA AUTOMOTIVA</t>
  </si>
  <si>
    <t>12,10</t>
  </si>
  <si>
    <t>27,07</t>
  </si>
  <si>
    <t>37,16</t>
  </si>
  <si>
    <t>44,15</t>
  </si>
  <si>
    <t>32,00</t>
  </si>
  <si>
    <t>43,49</t>
  </si>
  <si>
    <t>66,48</t>
  </si>
  <si>
    <t>29,44</t>
  </si>
  <si>
    <t>189,21</t>
  </si>
  <si>
    <t>40,27</t>
  </si>
  <si>
    <t>44,86</t>
  </si>
  <si>
    <t>35,87</t>
  </si>
  <si>
    <t>79,60</t>
  </si>
  <si>
    <t>94,51</t>
  </si>
  <si>
    <t>215,02</t>
  </si>
  <si>
    <t>24,66</t>
  </si>
  <si>
    <t>45,76</t>
  </si>
  <si>
    <t>70,16</t>
  </si>
  <si>
    <t>63,25</t>
  </si>
  <si>
    <t>82,93</t>
  </si>
  <si>
    <t>95,70</t>
  </si>
  <si>
    <t>74,08</t>
  </si>
  <si>
    <t>77,69</t>
  </si>
  <si>
    <t>155,20</t>
  </si>
  <si>
    <t>114,98</t>
  </si>
  <si>
    <t>146,14</t>
  </si>
  <si>
    <t>126,92</t>
  </si>
  <si>
    <t>64,91</t>
  </si>
  <si>
    <t>6,94</t>
  </si>
  <si>
    <t>45,93</t>
  </si>
  <si>
    <t>24,15</t>
  </si>
  <si>
    <t>21,77</t>
  </si>
  <si>
    <t>7,40</t>
  </si>
  <si>
    <t>142,22</t>
  </si>
  <si>
    <t>93,14</t>
  </si>
  <si>
    <t>LAVADORA DE ALTA PRESSAO (LAVA-JATO) PARA AGUA FRIA, PRESSAO DE OPERACAO ENTRE 1400 E 1900 LIB/POL2, VAZAO MAXIMA ENTRE 400 E 700 L/H - CHP DIURNO. AF_04/2019</t>
  </si>
  <si>
    <t>16,02</t>
  </si>
  <si>
    <t>43,32</t>
  </si>
  <si>
    <t>34,58</t>
  </si>
  <si>
    <t>52,43</t>
  </si>
  <si>
    <t>25,55</t>
  </si>
  <si>
    <t>44,18</t>
  </si>
  <si>
    <t>43,51</t>
  </si>
  <si>
    <t>73,76</t>
  </si>
  <si>
    <t>112,61</t>
  </si>
  <si>
    <t>51,81</t>
  </si>
  <si>
    <t>LAVADORA DE ALTA PRESSAO (LAVA-JATO) PARA AGUA FRIA, PRESSAO DE OPERACAO ENTRE 1400 E 1900 LIB/POL2, VAZAO MAXIMA ENTRE 400 E 700 L/H - CHI DIURNO. AF_04/2019</t>
  </si>
  <si>
    <t>22,28</t>
  </si>
  <si>
    <t>27,86</t>
  </si>
  <si>
    <t>40,62</t>
  </si>
  <si>
    <t>58,91</t>
  </si>
  <si>
    <t>24,36</t>
  </si>
  <si>
    <t>27,29</t>
  </si>
  <si>
    <t>21,35</t>
  </si>
  <si>
    <t>3,32</t>
  </si>
  <si>
    <t>20,48</t>
  </si>
  <si>
    <t>128,39</t>
  </si>
  <si>
    <t>71,66</t>
  </si>
  <si>
    <t>29,62</t>
  </si>
  <si>
    <t>31,54</t>
  </si>
  <si>
    <t>12,71</t>
  </si>
  <si>
    <t>71,81</t>
  </si>
  <si>
    <t>21,79</t>
  </si>
  <si>
    <t>182,20</t>
  </si>
  <si>
    <t>24,62</t>
  </si>
  <si>
    <t>110,80</t>
  </si>
  <si>
    <t>37,98</t>
  </si>
  <si>
    <t>54,54</t>
  </si>
  <si>
    <t>14,32</t>
  </si>
  <si>
    <t>35,75</t>
  </si>
  <si>
    <t>32,93</t>
  </si>
  <si>
    <t>89,48</t>
  </si>
  <si>
    <t>28,32</t>
  </si>
  <si>
    <t>24,64</t>
  </si>
  <si>
    <t>125,97</t>
  </si>
  <si>
    <t>100,73</t>
  </si>
  <si>
    <t>37,94</t>
  </si>
  <si>
    <t>26,13</t>
  </si>
  <si>
    <t>25,15</t>
  </si>
  <si>
    <t>10,18</t>
  </si>
  <si>
    <t>42,48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</si>
  <si>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</si>
  <si>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</si>
  <si>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</si>
  <si>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</si>
  <si>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</si>
  <si>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</si>
  <si>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</si>
  <si>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</si>
  <si>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</si>
  <si>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</si>
  <si>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</si>
  <si>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</si>
  <si>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</si>
  <si>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</si>
  <si>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</si>
  <si>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</si>
  <si>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</si>
  <si>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</si>
  <si>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</si>
  <si>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</si>
  <si>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</si>
  <si>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</si>
  <si>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</si>
  <si>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</si>
  <si>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</si>
  <si>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</si>
  <si>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</si>
  <si>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</si>
  <si>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</si>
  <si>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</si>
  <si>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</si>
  <si>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</si>
  <si>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</si>
  <si>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</si>
  <si>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27,48</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</si>
  <si>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</si>
  <si>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</si>
  <si>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</si>
  <si>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</si>
  <si>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18,92</t>
  </si>
  <si>
    <t>FABRICAÇÃO E INSTALAÇÃO DE PONTALETES DE MADEIRA NÃO APARELHADA PARA TELHADOS COM ATÉ 2 ÁGUAS E COM TELHA ONDULADA DE FIBROCIMENTO, ALUMÍNIO OU PLÁSTICA EM EDIFÍCIO INSTITUCIONAL TÉRREO, INCLUSO TRANSPORTE VERTICAL. AF_07/2019</t>
  </si>
  <si>
    <t>19,85</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</si>
  <si>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</si>
  <si>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</si>
  <si>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</si>
  <si>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</si>
  <si>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</si>
  <si>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</si>
  <si>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</si>
  <si>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</si>
  <si>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</si>
  <si>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</si>
  <si>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</si>
  <si>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</si>
  <si>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</si>
  <si>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</si>
  <si>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</si>
  <si>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</si>
  <si>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</si>
  <si>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</si>
  <si>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</si>
  <si>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</si>
  <si>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</si>
  <si>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</si>
  <si>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</si>
  <si>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</si>
  <si>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</si>
  <si>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</si>
  <si>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</si>
  <si>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</si>
  <si>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</si>
  <si>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</si>
  <si>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</si>
  <si>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</si>
  <si>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</si>
  <si>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</si>
  <si>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</si>
  <si>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21,54</t>
  </si>
  <si>
    <t>CUMEEIRA E ESPIGÃO PARA TELHA DE CONCRETO EMBOÇADA COM ARGAMASSA TRAÇO 1:2:9 (CIMENTO, CAL E AREIA), PARA TELHADOS COM MAIS DE 2 ÁGUAS, INCLUSO TRANSPORTE VERTICAL. AF_07/2019</t>
  </si>
  <si>
    <t>31,74</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</si>
  <si>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</si>
  <si>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</si>
  <si>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27,13</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</si>
  <si>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</si>
  <si>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</si>
  <si>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</si>
  <si>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</si>
  <si>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</si>
  <si>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</si>
  <si>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</si>
  <si>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12,54</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</si>
  <si>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</si>
  <si>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</si>
  <si>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50,88</t>
  </si>
  <si>
    <t>RUFO EM FIBROCIMENTO PARA TELHA ONDULADA E = 6 MM, ABA DE 26 CM, INCLUSO TRANSPORTE VERTICAL, EXCETO CONTRARRUFO. AF_07/2019</t>
  </si>
  <si>
    <t>19,19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</si>
  <si>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</si>
  <si>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</si>
  <si>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</si>
  <si>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</si>
  <si>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</si>
  <si>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</si>
  <si>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</si>
  <si>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</si>
  <si>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</si>
  <si>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</si>
  <si>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</si>
  <si>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32,86</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</si>
  <si>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</si>
  <si>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</si>
  <si>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</si>
  <si>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40,08</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</si>
  <si>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</si>
  <si>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</si>
  <si>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</si>
  <si>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</si>
  <si>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</si>
  <si>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</si>
  <si>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</si>
  <si>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</si>
  <si>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33,81</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</si>
  <si>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</si>
  <si>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</si>
  <si>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</si>
  <si>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</si>
  <si>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</si>
  <si>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</si>
  <si>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</si>
  <si>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</si>
  <si>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</si>
  <si>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</si>
  <si>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</si>
  <si>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</si>
  <si>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</si>
  <si>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</si>
  <si>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</si>
  <si>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</si>
  <si>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</si>
  <si>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</si>
  <si>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</si>
  <si>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</si>
  <si>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</si>
  <si>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</si>
  <si>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8,00</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</si>
  <si>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</si>
  <si>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</si>
  <si>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</si>
  <si>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26,46</t>
  </si>
  <si>
    <t>96,87</t>
  </si>
  <si>
    <t>44,93</t>
  </si>
  <si>
    <t>39,79</t>
  </si>
  <si>
    <t>169,09</t>
  </si>
  <si>
    <t>145,10</t>
  </si>
  <si>
    <t>91,53</t>
  </si>
  <si>
    <t>132,59</t>
  </si>
  <si>
    <t>149,72</t>
  </si>
  <si>
    <t>136,53</t>
  </si>
  <si>
    <t>130,85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</si>
  <si>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</si>
  <si>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</si>
  <si>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</si>
  <si>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</si>
  <si>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</si>
  <si>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</si>
  <si>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</si>
  <si>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</si>
  <si>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</si>
  <si>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</si>
  <si>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</si>
  <si>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</si>
  <si>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</si>
  <si>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1.225,99</t>
  </si>
  <si>
    <t>58,73</t>
  </si>
  <si>
    <t>48,92</t>
  </si>
  <si>
    <t>18,08</t>
  </si>
  <si>
    <t>14,83</t>
  </si>
  <si>
    <t>35,27</t>
  </si>
  <si>
    <t>28,30</t>
  </si>
  <si>
    <t>381,89</t>
  </si>
  <si>
    <t>66,35</t>
  </si>
  <si>
    <t>25,47</t>
  </si>
  <si>
    <t>62,12</t>
  </si>
  <si>
    <t>128,28</t>
  </si>
  <si>
    <t>134,04</t>
  </si>
  <si>
    <t>191,51</t>
  </si>
  <si>
    <t>22,27</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</si>
  <si>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</si>
  <si>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</si>
  <si>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</si>
  <si>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</si>
  <si>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64,64</t>
  </si>
  <si>
    <t>CORRIMÃO SIMPLES, DIÂMETRO EXTERNO = 1 1/2", EM ALUMÍNIO. AF_04/2019_P</t>
  </si>
  <si>
    <t>GRADIL EM FERRO FIXADO EM VÃOS DE JANELAS, FORMADO POR BARRAS CHATAS DE 25X4,8 MM. AF_04/2019</t>
  </si>
  <si>
    <t>GRADIL EM ALUMÍNIO FIXADO EM VÃOS DE JANELAS, FORMADO POR TUBOS DE 3/4". AF_04/2019</t>
  </si>
  <si>
    <t>162,27</t>
  </si>
  <si>
    <t>172,57</t>
  </si>
  <si>
    <t>394,41</t>
  </si>
  <si>
    <t>280,30</t>
  </si>
  <si>
    <t>290,38</t>
  </si>
  <si>
    <t>505,09</t>
  </si>
  <si>
    <t>35,56</t>
  </si>
  <si>
    <t>62,43</t>
  </si>
  <si>
    <t>106,50</t>
  </si>
  <si>
    <t>LASTRO COM MATERIAL GRANULAR (PEDRA BRITADA N.2), APLICADO EM PISOS OU RADIERS, ESPESSURA DE *10 CM*. AF_08/2017</t>
  </si>
  <si>
    <t>81,68</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</si>
  <si>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</si>
  <si>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</si>
  <si>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</si>
  <si>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65,62</t>
  </si>
  <si>
    <t>15,28</t>
  </si>
  <si>
    <t>98,37</t>
  </si>
  <si>
    <t>65,92</t>
  </si>
  <si>
    <t>40,94</t>
  </si>
  <si>
    <t>43,29</t>
  </si>
  <si>
    <t>41,89</t>
  </si>
  <si>
    <t>31,27</t>
  </si>
  <si>
    <t>39,30</t>
  </si>
  <si>
    <t>78,85</t>
  </si>
  <si>
    <t>93,97</t>
  </si>
  <si>
    <t>60,77</t>
  </si>
  <si>
    <t>61,52</t>
  </si>
  <si>
    <t>68,41</t>
  </si>
  <si>
    <t>149,23</t>
  </si>
  <si>
    <t>41,51</t>
  </si>
  <si>
    <t>52,12</t>
  </si>
  <si>
    <t>59,93</t>
  </si>
  <si>
    <t>57,82</t>
  </si>
  <si>
    <t>32,99</t>
  </si>
  <si>
    <t>33,76</t>
  </si>
  <si>
    <t>32,09</t>
  </si>
  <si>
    <t>49,70</t>
  </si>
  <si>
    <t>22,95</t>
  </si>
  <si>
    <t>42,35</t>
  </si>
  <si>
    <t>38,09</t>
  </si>
  <si>
    <t>86,67</t>
  </si>
  <si>
    <t>78,72</t>
  </si>
  <si>
    <t>103,19</t>
  </si>
  <si>
    <t>79,10</t>
  </si>
  <si>
    <t>110,87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</si>
  <si>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</si>
  <si>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</si>
  <si>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</si>
  <si>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</si>
  <si>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</si>
  <si>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</si>
  <si>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</si>
  <si>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</si>
  <si>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</si>
  <si>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</si>
  <si>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</si>
  <si>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11,07</t>
  </si>
  <si>
    <t>8,40</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</si>
  <si>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</si>
  <si>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</si>
  <si>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</si>
  <si>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8,28</t>
  </si>
  <si>
    <t>88,62</t>
  </si>
  <si>
    <t>348,19</t>
  </si>
  <si>
    <t>248,86</t>
  </si>
  <si>
    <t>96,95</t>
  </si>
  <si>
    <t>13,71</t>
  </si>
  <si>
    <t>54,73</t>
  </si>
  <si>
    <t>15,30</t>
  </si>
  <si>
    <t>25,01</t>
  </si>
  <si>
    <t>45,86</t>
  </si>
  <si>
    <t>25,64</t>
  </si>
  <si>
    <t>24,55</t>
  </si>
  <si>
    <t>29,52</t>
  </si>
  <si>
    <t>11,26</t>
  </si>
  <si>
    <t>20,67</t>
  </si>
  <si>
    <t>76,17</t>
  </si>
  <si>
    <t>90,51</t>
  </si>
  <si>
    <t>376,16</t>
  </si>
  <si>
    <t>54,32</t>
  </si>
  <si>
    <t>94,69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</si>
  <si>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</si>
  <si>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</si>
  <si>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</si>
  <si>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132,29</t>
  </si>
  <si>
    <t>96,06</t>
  </si>
  <si>
    <t>40,83</t>
  </si>
  <si>
    <t>39,57</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</si>
  <si>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</si>
  <si>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</si>
  <si>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</si>
  <si>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</si>
  <si>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</si>
  <si>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</si>
  <si>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</si>
  <si>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</si>
  <si>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</si>
  <si>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</si>
  <si>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</si>
  <si>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</si>
  <si>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</si>
  <si>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</si>
  <si>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</si>
  <si>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</si>
  <si>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</si>
  <si>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</si>
  <si>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9,28</t>
  </si>
  <si>
    <t>15,04</t>
  </si>
  <si>
    <t>38,27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</si>
  <si>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</si>
  <si>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</si>
  <si>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</si>
  <si>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</si>
  <si>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18,83</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</si>
  <si>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</si>
  <si>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</si>
  <si>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</si>
  <si>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14,03</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</si>
  <si>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</si>
  <si>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</si>
  <si>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</si>
  <si>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73,32</t>
  </si>
  <si>
    <t>23,08</t>
  </si>
  <si>
    <t>29,55</t>
  </si>
  <si>
    <t>34,36</t>
  </si>
  <si>
    <t>20,46</t>
  </si>
  <si>
    <t>20,91</t>
  </si>
  <si>
    <t>66,12</t>
  </si>
  <si>
    <t>69,26</t>
  </si>
  <si>
    <t>72,86</t>
  </si>
  <si>
    <t>27,22</t>
  </si>
  <si>
    <t>45,37</t>
  </si>
  <si>
    <t>54,64</t>
  </si>
  <si>
    <t>70,62</t>
  </si>
  <si>
    <t>59,58</t>
  </si>
  <si>
    <t>23,88</t>
  </si>
  <si>
    <t>29,16</t>
  </si>
  <si>
    <t>19,22</t>
  </si>
  <si>
    <t>41,84</t>
  </si>
  <si>
    <t>54,47</t>
  </si>
  <si>
    <t>68,12</t>
  </si>
  <si>
    <t>39,32</t>
  </si>
  <si>
    <t>39,73</t>
  </si>
  <si>
    <t>131,55</t>
  </si>
  <si>
    <t>25,66</t>
  </si>
  <si>
    <t>14,33</t>
  </si>
  <si>
    <t>77,83</t>
  </si>
  <si>
    <t>29,01</t>
  </si>
  <si>
    <t>36,49</t>
  </si>
  <si>
    <t>48,89</t>
  </si>
  <si>
    <t>112,97</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</si>
  <si>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</si>
  <si>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</si>
  <si>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</si>
  <si>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</si>
  <si>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</si>
  <si>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</si>
  <si>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</si>
  <si>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</si>
  <si>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</si>
  <si>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</si>
  <si>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</si>
  <si>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</si>
  <si>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</si>
  <si>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</si>
  <si>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364,42</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</si>
  <si>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</si>
  <si>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</si>
  <si>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390,36</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</si>
  <si>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</si>
  <si>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</si>
  <si>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</si>
  <si>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</si>
  <si>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</si>
  <si>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</si>
  <si>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</si>
  <si>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</si>
  <si>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</si>
  <si>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</si>
  <si>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</si>
  <si>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</si>
  <si>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</si>
  <si>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</si>
  <si>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</si>
  <si>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</si>
  <si>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</si>
  <si>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</si>
  <si>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</si>
  <si>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</si>
  <si>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</si>
  <si>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</si>
  <si>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</si>
  <si>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</si>
  <si>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</si>
  <si>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</si>
  <si>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</si>
  <si>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</si>
  <si>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</si>
  <si>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</si>
  <si>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122,13</t>
  </si>
  <si>
    <t>48,67</t>
  </si>
  <si>
    <t>111,32</t>
  </si>
  <si>
    <t>112,82</t>
  </si>
  <si>
    <t>114,31</t>
  </si>
  <si>
    <t>53,51</t>
  </si>
  <si>
    <t>24,18</t>
  </si>
  <si>
    <t>107,15</t>
  </si>
  <si>
    <t>134,00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</si>
  <si>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</si>
  <si>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</si>
  <si>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</si>
  <si>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</si>
  <si>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</si>
  <si>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</si>
  <si>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</si>
  <si>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</si>
  <si>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</si>
  <si>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</si>
  <si>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</si>
  <si>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32,05</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</si>
  <si>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</si>
  <si>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</si>
  <si>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</si>
  <si>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</si>
  <si>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</si>
  <si>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</si>
  <si>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</si>
  <si>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</si>
  <si>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</si>
  <si>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</si>
  <si>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</si>
  <si>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</si>
  <si>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</si>
  <si>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</si>
  <si>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</si>
  <si>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</si>
  <si>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</si>
  <si>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</si>
  <si>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</si>
  <si>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</si>
  <si>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</si>
  <si>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</si>
  <si>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</si>
  <si>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</si>
  <si>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</si>
  <si>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</si>
  <si>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</si>
  <si>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</si>
  <si>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</si>
  <si>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</si>
  <si>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</si>
  <si>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</si>
  <si>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</si>
  <si>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</si>
  <si>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</si>
  <si>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</si>
  <si>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</si>
  <si>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</si>
  <si>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</si>
  <si>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</si>
  <si>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</si>
  <si>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25,24</t>
  </si>
  <si>
    <t>49,64</t>
  </si>
  <si>
    <t>35,69</t>
  </si>
  <si>
    <t>11,94</t>
  </si>
  <si>
    <t>35,70</t>
  </si>
  <si>
    <t>41,72</t>
  </si>
  <si>
    <t>58,69</t>
  </si>
  <si>
    <t>43,96</t>
  </si>
  <si>
    <t>46,58</t>
  </si>
  <si>
    <t>92,70</t>
  </si>
  <si>
    <t>32,41</t>
  </si>
  <si>
    <t>59,56</t>
  </si>
  <si>
    <t>86,91</t>
  </si>
  <si>
    <t>59,55</t>
  </si>
  <si>
    <t>24,26</t>
  </si>
  <si>
    <t>28,64</t>
  </si>
  <si>
    <t>29,69</t>
  </si>
  <si>
    <t>38,21</t>
  </si>
  <si>
    <t>88,04</t>
  </si>
  <si>
    <t>55,62</t>
  </si>
  <si>
    <t>43,72</t>
  </si>
  <si>
    <t>95,54</t>
  </si>
  <si>
    <t>147,30</t>
  </si>
  <si>
    <t>10,81</t>
  </si>
  <si>
    <t>8,05</t>
  </si>
  <si>
    <t>19,42</t>
  </si>
  <si>
    <t>28,33</t>
  </si>
  <si>
    <t>24,58</t>
  </si>
  <si>
    <t>44,16</t>
  </si>
  <si>
    <t>59,75</t>
  </si>
  <si>
    <t>25,83</t>
  </si>
  <si>
    <t>62,23</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</si>
  <si>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</si>
  <si>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</si>
  <si>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12,72</t>
  </si>
  <si>
    <t>7,96</t>
  </si>
  <si>
    <t>19,37</t>
  </si>
  <si>
    <t>24,01</t>
  </si>
  <si>
    <t>9,33</t>
  </si>
  <si>
    <t>124,47</t>
  </si>
  <si>
    <t>84,71</t>
  </si>
  <si>
    <t>JOELHO DE TRANSIÇÃO, 90 GRAUS, CPVC, SOLDÁVEL, DN 22MM X 1/2", INSTALADO EM RAMAL DE ALIMENTAÇAÕ DE ÁGUA - FORNECIMENTO E INSTALAÇÃO. AF_12/2014</t>
  </si>
  <si>
    <t>11,53</t>
  </si>
  <si>
    <t>18,69</t>
  </si>
  <si>
    <t>25,54</t>
  </si>
  <si>
    <t>19,65</t>
  </si>
  <si>
    <t>44,57</t>
  </si>
  <si>
    <t>127,72</t>
  </si>
  <si>
    <t>47,01</t>
  </si>
  <si>
    <t>17,10</t>
  </si>
  <si>
    <t>51,02</t>
  </si>
  <si>
    <t>104,84</t>
  </si>
  <si>
    <t>9,17</t>
  </si>
  <si>
    <t>65,51</t>
  </si>
  <si>
    <t>53,24</t>
  </si>
  <si>
    <t>18,24</t>
  </si>
  <si>
    <t>23,40</t>
  </si>
  <si>
    <t>63,72</t>
  </si>
  <si>
    <t>80,67</t>
  </si>
  <si>
    <t>86,58</t>
  </si>
  <si>
    <t>118,65</t>
  </si>
  <si>
    <t>22,91</t>
  </si>
  <si>
    <t>43,12</t>
  </si>
  <si>
    <t>58,14</t>
  </si>
  <si>
    <t>64,78</t>
  </si>
  <si>
    <t>33,12</t>
  </si>
  <si>
    <t>48,42</t>
  </si>
  <si>
    <t>64,12</t>
  </si>
  <si>
    <t>99,97</t>
  </si>
  <si>
    <t>76,54</t>
  </si>
  <si>
    <t>48,53</t>
  </si>
  <si>
    <t>65,99</t>
  </si>
  <si>
    <t>44,30</t>
  </si>
  <si>
    <t>86,24</t>
  </si>
  <si>
    <t>21,18</t>
  </si>
  <si>
    <t>30,18</t>
  </si>
  <si>
    <t>24,17</t>
  </si>
  <si>
    <t>26,54</t>
  </si>
  <si>
    <t>35,50</t>
  </si>
  <si>
    <t>17,46</t>
  </si>
  <si>
    <t>75,81</t>
  </si>
  <si>
    <t>103,46</t>
  </si>
  <si>
    <t>136,63</t>
  </si>
  <si>
    <t>65,43</t>
  </si>
  <si>
    <t>69,89</t>
  </si>
  <si>
    <t>135,65</t>
  </si>
  <si>
    <t>22,72</t>
  </si>
  <si>
    <t>35,01</t>
  </si>
  <si>
    <t>39,54</t>
  </si>
  <si>
    <t>38,29</t>
  </si>
  <si>
    <t>14,17</t>
  </si>
  <si>
    <t>24,24</t>
  </si>
  <si>
    <t>115,20</t>
  </si>
  <si>
    <t>130,30</t>
  </si>
  <si>
    <t>99,17</t>
  </si>
  <si>
    <t>15,37</t>
  </si>
  <si>
    <t>28,83</t>
  </si>
  <si>
    <t>24,07</t>
  </si>
  <si>
    <t>36,29</t>
  </si>
  <si>
    <t>21,71</t>
  </si>
  <si>
    <t>148,91</t>
  </si>
  <si>
    <t>42,46</t>
  </si>
  <si>
    <t>31,34</t>
  </si>
  <si>
    <t>56,14</t>
  </si>
  <si>
    <t>75,09</t>
  </si>
  <si>
    <t>257,49</t>
  </si>
  <si>
    <t>34,42</t>
  </si>
  <si>
    <t>43,67</t>
  </si>
  <si>
    <t>88,63</t>
  </si>
  <si>
    <t>29,97</t>
  </si>
  <si>
    <t>43,91</t>
  </si>
  <si>
    <t>53,61</t>
  </si>
  <si>
    <t>43,14</t>
  </si>
  <si>
    <t>188,79</t>
  </si>
  <si>
    <t>116,20</t>
  </si>
  <si>
    <t>41,06</t>
  </si>
  <si>
    <t>46,16</t>
  </si>
  <si>
    <t>379,12</t>
  </si>
  <si>
    <t>15,88</t>
  </si>
  <si>
    <t>135,66</t>
  </si>
  <si>
    <t>28,98</t>
  </si>
  <si>
    <t>REGISTRO DE PRESSÃO BRUTO, LATÃO,  ROSCÁVEL, 3/4, FORNECIDO E INSTALADO EM RAMAL DE ÁGUA. AF_12/2014</t>
  </si>
  <si>
    <t>36,71</t>
  </si>
  <si>
    <t>30,69</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</si>
  <si>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</si>
  <si>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</si>
  <si>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</si>
  <si>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</si>
  <si>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62,07</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</si>
  <si>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</si>
  <si>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</si>
  <si>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</si>
  <si>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</si>
  <si>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115,74</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</si>
  <si>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</si>
  <si>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</si>
  <si>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</si>
  <si>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240,46</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</si>
  <si>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</si>
  <si>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</si>
  <si>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</si>
  <si>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</si>
  <si>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</si>
  <si>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</si>
  <si>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</si>
  <si>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</si>
  <si>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</si>
  <si>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144,67</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</si>
  <si>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</si>
  <si>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</si>
  <si>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</si>
  <si>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220,47</t>
  </si>
  <si>
    <t>42,27</t>
  </si>
  <si>
    <t>33,21</t>
  </si>
  <si>
    <t>64,62</t>
  </si>
  <si>
    <t>38,10</t>
  </si>
  <si>
    <t>5,61</t>
  </si>
  <si>
    <t>11,84</t>
  </si>
  <si>
    <t>18,59</t>
  </si>
  <si>
    <t>30,21</t>
  </si>
  <si>
    <t>67,11</t>
  </si>
  <si>
    <t>64,66</t>
  </si>
  <si>
    <t>69,32</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</si>
  <si>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</si>
  <si>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</si>
  <si>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106,16</t>
  </si>
  <si>
    <t>101,32</t>
  </si>
  <si>
    <t>52,29</t>
  </si>
  <si>
    <t>180,30</t>
  </si>
  <si>
    <t>56,04</t>
  </si>
  <si>
    <t>33,27</t>
  </si>
  <si>
    <t>55,10</t>
  </si>
  <si>
    <t>59,37</t>
  </si>
  <si>
    <t>66,00</t>
  </si>
  <si>
    <t>64,83</t>
  </si>
  <si>
    <t>117,49</t>
  </si>
  <si>
    <t>55,27</t>
  </si>
  <si>
    <t>52,26</t>
  </si>
  <si>
    <t>47,24</t>
  </si>
  <si>
    <t>56,34</t>
  </si>
  <si>
    <t>50,10</t>
  </si>
  <si>
    <t>60,71</t>
  </si>
  <si>
    <t>53,71</t>
  </si>
  <si>
    <t>54,42</t>
  </si>
  <si>
    <t>53,44</t>
  </si>
  <si>
    <t>46,53</t>
  </si>
  <si>
    <t>62,48</t>
  </si>
  <si>
    <t>52,24</t>
  </si>
  <si>
    <t>57,94</t>
  </si>
  <si>
    <t>54,91</t>
  </si>
  <si>
    <t>47,16</t>
  </si>
  <si>
    <t>12,45</t>
  </si>
  <si>
    <t>93,37</t>
  </si>
  <si>
    <t>29,04</t>
  </si>
  <si>
    <t>45,16</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</si>
  <si>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</si>
  <si>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</si>
  <si>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</si>
  <si>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27,36</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</si>
  <si>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</si>
  <si>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</si>
  <si>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</si>
  <si>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</si>
  <si>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</si>
  <si>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</si>
  <si>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</si>
  <si>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</si>
  <si>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</si>
  <si>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</si>
  <si>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</si>
  <si>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</si>
  <si>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</si>
  <si>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</si>
  <si>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</si>
  <si>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</si>
  <si>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</si>
  <si>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</si>
  <si>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64,25</t>
  </si>
  <si>
    <t>ESPALHAMENTO DE MATERIAL COM TRATOR DE ESTEIRAS. AF_11/2019</t>
  </si>
  <si>
    <t>REGULARIZAÇÃO DE SUPERFÍCIES COM MOTONIVELADORA. AF_11/2019</t>
  </si>
  <si>
    <t>53,68</t>
  </si>
  <si>
    <t>54,03</t>
  </si>
  <si>
    <t>45,15</t>
  </si>
  <si>
    <t>59,86</t>
  </si>
  <si>
    <t>60,97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</si>
  <si>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</si>
  <si>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</si>
  <si>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</si>
  <si>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21,43</t>
  </si>
  <si>
    <t>26,36</t>
  </si>
  <si>
    <t>20,04</t>
  </si>
  <si>
    <t>38,45</t>
  </si>
  <si>
    <t>87,76</t>
  </si>
  <si>
    <t>77,16</t>
  </si>
  <si>
    <t>114,36</t>
  </si>
  <si>
    <t>32,82</t>
  </si>
  <si>
    <t>25,41</t>
  </si>
  <si>
    <t>42,63</t>
  </si>
  <si>
    <t>77,36</t>
  </si>
  <si>
    <t>128,01</t>
  </si>
  <si>
    <t>57,98</t>
  </si>
  <si>
    <t>41,86</t>
  </si>
  <si>
    <t>37,64</t>
  </si>
  <si>
    <t>69,36</t>
  </si>
  <si>
    <t>49,00</t>
  </si>
  <si>
    <t>27,55</t>
  </si>
  <si>
    <t>70,35</t>
  </si>
  <si>
    <t>28,38</t>
  </si>
  <si>
    <t>73,40</t>
  </si>
  <si>
    <t>87,88</t>
  </si>
  <si>
    <t>71,78</t>
  </si>
  <si>
    <t>38,39</t>
  </si>
  <si>
    <t>105,94</t>
  </si>
  <si>
    <t>32,81</t>
  </si>
  <si>
    <t>35,89</t>
  </si>
  <si>
    <t>18,99</t>
  </si>
  <si>
    <t>24,81</t>
  </si>
  <si>
    <t>26,20</t>
  </si>
  <si>
    <t>24,29</t>
  </si>
  <si>
    <t>22,00</t>
  </si>
  <si>
    <t>45,48</t>
  </si>
  <si>
    <t>62,49</t>
  </si>
  <si>
    <t>86,95</t>
  </si>
  <si>
    <t>48,24</t>
  </si>
  <si>
    <t>69,55</t>
  </si>
  <si>
    <t>118,95</t>
  </si>
  <si>
    <t>23,31</t>
  </si>
  <si>
    <t>50,91</t>
  </si>
  <si>
    <t>55,43</t>
  </si>
  <si>
    <t>96,41</t>
  </si>
  <si>
    <t>43,15</t>
  </si>
  <si>
    <t>4,66</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</si>
  <si>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</si>
  <si>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</si>
  <si>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</si>
  <si>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</si>
  <si>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</si>
  <si>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</si>
  <si>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</si>
  <si>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</si>
  <si>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</si>
  <si>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331,68</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</si>
  <si>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</si>
  <si>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</si>
  <si>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</si>
  <si>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</si>
  <si>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</si>
  <si>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</si>
  <si>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</si>
  <si>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</si>
  <si>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</si>
  <si>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</si>
  <si>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</si>
  <si>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</si>
  <si>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</si>
  <si>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</si>
  <si>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</si>
  <si>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</si>
  <si>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</si>
  <si>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</si>
  <si>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</si>
  <si>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</si>
  <si>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</si>
  <si>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</si>
  <si>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</si>
  <si>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</si>
  <si>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</si>
  <si>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233,99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</si>
  <si>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</si>
  <si>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</si>
  <si>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</si>
  <si>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</si>
  <si>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</si>
  <si>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</si>
  <si>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</si>
  <si>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</si>
  <si>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</si>
  <si>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</si>
  <si>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</si>
  <si>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</si>
  <si>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</si>
  <si>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344,36</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</si>
  <si>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</si>
  <si>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</si>
  <si>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</si>
  <si>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310,96</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</si>
  <si>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</si>
  <si>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</si>
  <si>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</si>
  <si>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</si>
  <si>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</si>
  <si>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</si>
  <si>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</si>
  <si>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</si>
  <si>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</si>
  <si>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</si>
  <si>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</si>
  <si>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292,57</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</si>
  <si>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</si>
  <si>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</si>
  <si>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</si>
  <si>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</si>
  <si>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</si>
  <si>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</si>
  <si>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</si>
  <si>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</si>
  <si>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</si>
  <si>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</si>
  <si>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</si>
  <si>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</si>
  <si>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</si>
  <si>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</si>
  <si>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</si>
  <si>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</si>
  <si>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</si>
  <si>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</si>
  <si>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</si>
  <si>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</si>
  <si>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</si>
  <si>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</si>
  <si>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</si>
  <si>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</si>
  <si>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</si>
  <si>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</si>
  <si>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</si>
  <si>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</si>
  <si>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</si>
  <si>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</si>
  <si>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</si>
  <si>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</si>
  <si>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</si>
  <si>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</si>
  <si>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</si>
  <si>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</si>
  <si>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</si>
  <si>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</si>
  <si>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</si>
  <si>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</si>
  <si>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</si>
  <si>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</si>
  <si>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</si>
  <si>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</si>
  <si>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</si>
  <si>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</si>
  <si>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</si>
  <si>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</si>
  <si>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</si>
  <si>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</si>
  <si>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</si>
  <si>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</si>
  <si>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</si>
  <si>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</si>
  <si>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</si>
  <si>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</si>
  <si>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</si>
  <si>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</si>
  <si>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</si>
  <si>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</si>
  <si>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</si>
  <si>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</si>
  <si>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274,33</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</si>
  <si>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</si>
  <si>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</si>
  <si>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</si>
  <si>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</si>
  <si>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</si>
  <si>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</si>
  <si>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</si>
  <si>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</si>
  <si>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379,83</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</si>
  <si>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</si>
  <si>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</si>
  <si>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</si>
  <si>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</si>
  <si>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</si>
  <si>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</si>
  <si>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</si>
  <si>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</si>
  <si>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</si>
  <si>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</si>
  <si>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</si>
  <si>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</si>
  <si>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</si>
  <si>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</si>
  <si>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</si>
  <si>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</si>
  <si>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</si>
  <si>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</si>
  <si>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</si>
  <si>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</si>
  <si>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</si>
  <si>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</si>
  <si>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</si>
  <si>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</si>
  <si>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</si>
  <si>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</si>
  <si>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</si>
  <si>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</si>
  <si>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</si>
  <si>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</si>
  <si>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</si>
  <si>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</si>
  <si>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</si>
  <si>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</si>
  <si>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</si>
  <si>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</si>
  <si>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</si>
  <si>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</si>
  <si>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</si>
  <si>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</si>
  <si>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</si>
  <si>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</si>
  <si>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</si>
  <si>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</si>
  <si>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0,00</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</si>
  <si>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</si>
  <si>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</si>
  <si>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</si>
  <si>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</si>
  <si>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</si>
  <si>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</si>
  <si>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</si>
  <si>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</si>
  <si>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</si>
  <si>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</si>
  <si>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</si>
  <si>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</si>
  <si>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</si>
  <si>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</si>
  <si>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</si>
  <si>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</si>
  <si>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</si>
  <si>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</si>
  <si>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</si>
  <si>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</si>
  <si>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</si>
  <si>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</si>
  <si>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</si>
  <si>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</si>
  <si>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</si>
  <si>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</si>
  <si>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</si>
  <si>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</si>
  <si>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</si>
  <si>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</si>
  <si>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</si>
  <si>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</si>
  <si>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</si>
  <si>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</si>
  <si>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</si>
  <si>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</si>
  <si>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</si>
  <si>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</si>
  <si>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</si>
  <si>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</si>
  <si>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</si>
  <si>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</si>
  <si>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</si>
  <si>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</si>
  <si>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</si>
  <si>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</si>
  <si>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</si>
  <si>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</si>
  <si>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</si>
  <si>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</si>
  <si>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</si>
  <si>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</si>
  <si>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</si>
  <si>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</si>
  <si>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</si>
  <si>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</si>
  <si>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</si>
  <si>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</si>
  <si>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</si>
  <si>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</si>
  <si>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</si>
  <si>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</si>
  <si>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</si>
  <si>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</si>
  <si>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</si>
  <si>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</si>
  <si>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</si>
  <si>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</si>
  <si>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</si>
  <si>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31,96</t>
  </si>
  <si>
    <t>42,06</t>
  </si>
  <si>
    <t>355,60</t>
  </si>
  <si>
    <t>147,07</t>
  </si>
  <si>
    <t>33,55</t>
  </si>
  <si>
    <t>176,86</t>
  </si>
  <si>
    <t>83,76</t>
  </si>
  <si>
    <t>16,82</t>
  </si>
  <si>
    <t>16,59</t>
  </si>
  <si>
    <t>101,10</t>
  </si>
  <si>
    <t>45,21</t>
  </si>
  <si>
    <t>34,04</t>
  </si>
  <si>
    <t>50,93</t>
  </si>
  <si>
    <t>30,24</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</si>
  <si>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</si>
  <si>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</si>
  <si>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</si>
  <si>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</si>
  <si>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</si>
  <si>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</si>
  <si>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</si>
  <si>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</si>
  <si>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</si>
  <si>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</si>
  <si>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</si>
  <si>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</si>
  <si>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</si>
  <si>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</si>
  <si>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</si>
  <si>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</si>
  <si>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14,08</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</si>
  <si>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</si>
  <si>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</si>
  <si>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</si>
  <si>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</si>
  <si>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</si>
  <si>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</si>
  <si>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</si>
  <si>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</si>
  <si>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50,43</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</si>
  <si>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</si>
  <si>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</si>
  <si>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</si>
  <si>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</si>
  <si>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</si>
  <si>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</si>
  <si>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</si>
  <si>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</si>
  <si>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</si>
  <si>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45,49</t>
  </si>
  <si>
    <t>MES DE COLETA: 05/2020</t>
  </si>
  <si>
    <t>LOCALIDADE: 2840 - SAO PAULO</t>
  </si>
  <si>
    <t>ENCARGOS SOCIAIS (%) HORISTA  85,06  MENSALISTA  47,88</t>
  </si>
  <si>
    <t>!EM PROCESSO DE DESATIVACAO! CADEADO EM ACO INOX, LARGURA DE *50* MM, COM HASTE EM ACO TEMPERADO, SEM MOLA - CHAVES INCLUIDAS</t>
  </si>
  <si>
    <t xml:space="preserve">UN    </t>
  </si>
  <si>
    <t>125,70</t>
  </si>
  <si>
    <t>!EM PROCESSO DE DESATIVACAO! CHAPA DE MADEIRA COMPENSADA DE PINUS, VIROLA OU EQUIVALENTE, DE *2,2 X 1,6* M, E = 6 MM</t>
  </si>
  <si>
    <t xml:space="preserve">M2    </t>
  </si>
  <si>
    <t>!EM PROCESSO DE DESATIVACAO! CHAPA DE MADEIRA COMPENSADA PLASTIFICADA PARA FORMA DE CONCRETO, DE 2,20 x 1,10 M, E = 6 MM</t>
  </si>
  <si>
    <t>!EM PROCESSO DE DESATIVACAO! CHAPA DE MADEIRA COMPENSADA PLASTIFICADA PARA FORMA DE CONCRETO, DE 2,20 X 1,10 m, E = 14 MM</t>
  </si>
  <si>
    <t>63,46</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</si>
  <si>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</si>
  <si>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</si>
  <si>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</si>
  <si>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</si>
  <si>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</si>
  <si>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</si>
  <si>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</si>
  <si>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82,36</t>
  </si>
  <si>
    <t>!EM PROCESSO DE DESATIVACAO! DOBRADICA EM ACO/FERRO, 3" X 2 1/2", E= 1,2 A 1,8 MM, SEM ANEL,  CROMADO OU ZINCADO, TAMPA BOLA, COM PARAFUSOS</t>
  </si>
  <si>
    <t xml:space="preserve">H     </t>
  </si>
  <si>
    <t>171,31</t>
  </si>
  <si>
    <t>145,15</t>
  </si>
  <si>
    <t>!EM PROCESSO DE DESATIVACAO! FUNDO SINTETICO NIVELADOR BRANCO FOSCO PARA MADEIRA</t>
  </si>
  <si>
    <t xml:space="preserve">GL    </t>
  </si>
  <si>
    <t>73,98</t>
  </si>
  <si>
    <t>!EM PROCESSO DE DESATIVACAO! GRADIL *1320 X 2170* MM (A X L) EM BARRA DE ACO CHATA *25 MM X 2* MM, ENTRELACADA COM BARRA ACO REDONDA *5* MM, MALHA *65 X 132* MM, GALVANIZADO E PINTURA ELETROSTATICA, COR PRETO</t>
  </si>
  <si>
    <t>336,94</t>
  </si>
  <si>
    <t>69,64</t>
  </si>
  <si>
    <t>47,06</t>
  </si>
  <si>
    <t>!EM PROCESSO DE DESATIVACAO! JANELA BASCULANTE, ACO, COM BATENTE/REQUADRO, 60 X 80 CM (SEM VIDROS)</t>
  </si>
  <si>
    <t>398,39</t>
  </si>
  <si>
    <t>!EM PROCESSO DE DESATIVACAO! JANELA DE CORRER, ACO, BATENTE/REQUADRO DE 6 A 14 CM, QUADRICULADA, PINTURA ANTICORROSIVA, SEM VIDRO, BANDEIRA COM BASCULA, 4 FLS, 120  X 150 CM (A X L)</t>
  </si>
  <si>
    <t>625,83</t>
  </si>
  <si>
    <t>!EM PROCESSO DE DESATIVACAO! JANELA DE CORRER, ACO, BATENTE/REQUADRO DE 6 A 14 CM, VENEZIANA, PINT ANTICORROSIVA, PINT ACABAMENTO, COM VIDRO, 6 FLS, 120  X 150 CM (A X L)</t>
  </si>
  <si>
    <t>634,53</t>
  </si>
  <si>
    <t>!EM PROCESSO DE DESATIVACAO! JANELA DE CORRER, ACO, COM BATENTE/REQUADRO DE 6 A 14 CM, SEM DIVISAO, PINT ANTICORROSIVA, PINT ACABAMENTO, COM VIDRO, SEM BANDEIRA, 2 FLS, 120  X 150 CM (A X L)</t>
  </si>
  <si>
    <t>868,99</t>
  </si>
  <si>
    <t>13,50</t>
  </si>
  <si>
    <t>22,12</t>
  </si>
  <si>
    <t>!EM PROCESSO DE DESATIVACAO! LONA PLASTICA, PRETA, LARGURA 8 M, E= 150 MICRA</t>
  </si>
  <si>
    <t xml:space="preserve">M     </t>
  </si>
  <si>
    <t>188,86</t>
  </si>
  <si>
    <t>!EM PROCESSO DE DESATIVACAO! MASSA CORRIDA PVA PARA PAREDES INTERNAS</t>
  </si>
  <si>
    <t xml:space="preserve">18L   </t>
  </si>
  <si>
    <t>74,85</t>
  </si>
  <si>
    <t>!EM PROCESSO DE DESATIVACAO! PORTA DE MADEIRA, FOLHA LEVE (NBR 15930), E = 35 MM, NUCLEO COLMEIA, CAPA LISA EM HDF, ACABAMENTO MELAMINICO EM PADRAO MADEIRA</t>
  </si>
  <si>
    <t>92,94</t>
  </si>
  <si>
    <t>!EM PROCESSO DE DESATIVACAO! PUXADOR CONCHA DE EMBUTIR, EM LATAO CROMADO, PARA PORTA / JANELA DE CORRER, LISO, SEM FURO PARA CHAVE, COM FUROS PARA FIXAR PARAFUSOS, *30 X 90* MM (LARGURA X ALTURA)</t>
  </si>
  <si>
    <t>!EM PROCESSO DE DESATIVACAO! SARRAFO DE MADEIRA NAO APARELHADA *2,5 X 15* CM, MACARANDUBA, ANGELIM OU EQUIVALENTE DA REGIAO</t>
  </si>
  <si>
    <t>11,22</t>
  </si>
  <si>
    <t>!EM PROCESSO DE DESATIVACAO! TABUA DE MADEIRA NAO APARELHADA *2,5 X 30 CM (1 X 12 ") PINUS, MISTA OU EQUIVALENTE DA REGIAO</t>
  </si>
  <si>
    <t>!EM PROCESSO DE DESATIVACAO! TINTA A OLEO BRILHANTE PARA MADEIRA E METAIS</t>
  </si>
  <si>
    <t>85,23</t>
  </si>
  <si>
    <t>!EM PROCESSO DE DESATIVACAO! TINTA ACRILICA PREMIUM PARA PISO</t>
  </si>
  <si>
    <t>49,95</t>
  </si>
  <si>
    <t>!EM PROCESSO DE DESATIVACAO! TINTA LATEX PVA PREMIUM, COR BRANCA</t>
  </si>
  <si>
    <t xml:space="preserve">L     </t>
  </si>
  <si>
    <t>64,71</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</si>
  <si>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</si>
  <si>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</si>
  <si>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</si>
  <si>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898,01</t>
  </si>
  <si>
    <t>!EM PROCESSO DE DESATIVACAO!MASSA A OLEO PARA MADEIRA</t>
  </si>
  <si>
    <t>!EM PROCESSO DE DESATIVACAO!MASSA ACRILICA PARA PAREDES INTERIOR/EXTERIOR</t>
  </si>
  <si>
    <t>62,83</t>
  </si>
  <si>
    <t>58,48</t>
  </si>
  <si>
    <t xml:space="preserve">KG    </t>
  </si>
  <si>
    <t>44,73</t>
  </si>
  <si>
    <t>ACO CA-25, 10,0 MM, OU 12,5 MM, OU 16,0 MM, OU 20,0 MM, OU 25,0 MM, VERGALHAO</t>
  </si>
  <si>
    <t>ACO CA-25, 16,0 MM, BARRA DE TRANSFERENCIA</t>
  </si>
  <si>
    <t>4,68</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</si>
  <si>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</si>
  <si>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</si>
  <si>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</si>
  <si>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</si>
  <si>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</si>
  <si>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</si>
  <si>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</si>
  <si>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</si>
  <si>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</si>
  <si>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</si>
  <si>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</si>
  <si>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</si>
  <si>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23,47</t>
  </si>
  <si>
    <t>34,99</t>
  </si>
  <si>
    <t>13,38</t>
  </si>
  <si>
    <t>21,97</t>
  </si>
  <si>
    <t>18,16</t>
  </si>
  <si>
    <t>264,04</t>
  </si>
  <si>
    <t>41,95</t>
  </si>
  <si>
    <t>187,08</t>
  </si>
  <si>
    <t>284,20</t>
  </si>
  <si>
    <t>169,57</t>
  </si>
  <si>
    <t>198,53</t>
  </si>
  <si>
    <t>22,33</t>
  </si>
  <si>
    <t>43,02</t>
  </si>
  <si>
    <t>35,16</t>
  </si>
  <si>
    <t>96,99</t>
  </si>
  <si>
    <t>50,64</t>
  </si>
  <si>
    <t>60,11</t>
  </si>
  <si>
    <t>40,20</t>
  </si>
  <si>
    <t>53,29</t>
  </si>
  <si>
    <t>ADITIVO ACELERADOR DE PEGA E ENDURECIMENTO PARA ARGAMASSAS E CONCRETOS, LIQUIDO E ISENTO DE CLORETOS</t>
  </si>
  <si>
    <t>13,22</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</si>
  <si>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</si>
  <si>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</si>
  <si>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</si>
  <si>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</si>
  <si>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5,36</t>
  </si>
  <si>
    <t>ADITIVO PLASTIFICANTE RETARDADOR DE PEGA E REDUTOR DE AGUA PARA CONCRETO, LIQUIDO E ISENTO DE CLORETOS</t>
  </si>
  <si>
    <t>1.405,07</t>
  </si>
  <si>
    <t>1.987,80</t>
  </si>
  <si>
    <t>2.432,37</t>
  </si>
  <si>
    <t>3.041,40</t>
  </si>
  <si>
    <t>AGENTE DE CURA, PROTETOR DA EVAPORACAO DA AGUA DE HIDRATACAO DO CONCRETO</t>
  </si>
  <si>
    <t xml:space="preserve">M3    </t>
  </si>
  <si>
    <t xml:space="preserve">MES   </t>
  </si>
  <si>
    <t>1.994,85</t>
  </si>
  <si>
    <t>2.180,99</t>
  </si>
  <si>
    <t>2.076,50</t>
  </si>
  <si>
    <t>2.064,19</t>
  </si>
  <si>
    <t>2.324,86</t>
  </si>
  <si>
    <t>2.139,67</t>
  </si>
  <si>
    <t>2.905,02</t>
  </si>
  <si>
    <t>132,56</t>
  </si>
  <si>
    <t>142,54</t>
  </si>
  <si>
    <t>88,26</t>
  </si>
  <si>
    <t>114,61</t>
  </si>
  <si>
    <t>487,58</t>
  </si>
  <si>
    <t>7.075,00</t>
  </si>
  <si>
    <t>3.279,38</t>
  </si>
  <si>
    <t>1.264,00</t>
  </si>
  <si>
    <t>2,07</t>
  </si>
  <si>
    <t>70,78</t>
  </si>
  <si>
    <t>108,72</t>
  </si>
  <si>
    <t>0,98</t>
  </si>
  <si>
    <t>70,27</t>
  </si>
  <si>
    <t>28,80</t>
  </si>
  <si>
    <t>35,06</t>
  </si>
  <si>
    <t>47,78</t>
  </si>
  <si>
    <t>58,44</t>
  </si>
  <si>
    <t>69,71</t>
  </si>
  <si>
    <t>85,15</t>
  </si>
  <si>
    <t>102,50</t>
  </si>
  <si>
    <t>175,32</t>
  </si>
  <si>
    <t>275,88</t>
  </si>
  <si>
    <t>358,99</t>
  </si>
  <si>
    <t>592,75</t>
  </si>
  <si>
    <t>13,02</t>
  </si>
  <si>
    <t>54,82</t>
  </si>
  <si>
    <t>82,29</t>
  </si>
  <si>
    <t>100,95</t>
  </si>
  <si>
    <t>106,74</t>
  </si>
  <si>
    <t>133,27</t>
  </si>
  <si>
    <t>125,37</t>
  </si>
  <si>
    <t>155,01</t>
  </si>
  <si>
    <t>2,32</t>
  </si>
  <si>
    <t>2.435,53</t>
  </si>
  <si>
    <t xml:space="preserve">DM3   </t>
  </si>
  <si>
    <t>91,88</t>
  </si>
  <si>
    <t>60,00</t>
  </si>
  <si>
    <t>98,94</t>
  </si>
  <si>
    <t>1.855,39</t>
  </si>
  <si>
    <t>APONTADOR OU APROPRIADOR DE MAO DE OBRA</t>
  </si>
  <si>
    <t>3.269,62</t>
  </si>
  <si>
    <t>2.378,80</t>
  </si>
  <si>
    <t>2.536,50</t>
  </si>
  <si>
    <t>5.521,32</t>
  </si>
  <si>
    <t>6.932,76</t>
  </si>
  <si>
    <t>8.980,63</t>
  </si>
  <si>
    <t>3.433,85</t>
  </si>
  <si>
    <t>5.042,81</t>
  </si>
  <si>
    <t>7.800,60</t>
  </si>
  <si>
    <t>2.400,00</t>
  </si>
  <si>
    <t>4.068,34</t>
  </si>
  <si>
    <t>5.399,47</t>
  </si>
  <si>
    <t>1.627,44</t>
  </si>
  <si>
    <t>2.415,99</t>
  </si>
  <si>
    <t>AR CONDICIONADO SPLIT INVERTER, HI-WALL (PAREDE), 24000 BTU/H, CICLO FRIO, 60HZ, CLASSIFICACAO A - SELO PROCEL, GAS HFC, CONTROLE S/FIO</t>
  </si>
  <si>
    <t>3.339,13</t>
  </si>
  <si>
    <t>1.453,44</t>
  </si>
  <si>
    <t>AR CONDICIONADO SPLIT INVERTER, PISO TETO, APRESENTANDO ENTRE 54000 E 58000 BTU/H, CICLO FRIO, 60HZ, CLASSIFICACAO ENERGETICA A OU B (SELO PROCEL), GAS HFC, CONTROLE S/FIO</t>
  </si>
  <si>
    <t>13.233,47</t>
  </si>
  <si>
    <t>6.265,64</t>
  </si>
  <si>
    <t>7.024,29</t>
  </si>
  <si>
    <t>7.935,96</t>
  </si>
  <si>
    <t>10.907,39</t>
  </si>
  <si>
    <t>AR CONDICIONADO SPLIT ON/OFF, CASSETE (TETO), FRIO 4 VIAS 18000 BTUS/H, CLASSIFICACAO ENERGETICA C - SELO PROCEL, GAS HFC, CONTROLE S/ FIO</t>
  </si>
  <si>
    <t>3.840,64</t>
  </si>
  <si>
    <t>AR CONDICIONADO SPLIT ON/OFF, CASSETE (TETO), FRIO 4 VIAS 24000 BTUS/H, CLASSIFICACAO ENERGETICA C - SELO PROCEL, GAS HFC, CONTROLE S/ FIO</t>
  </si>
  <si>
    <t>4.759,93</t>
  </si>
  <si>
    <t>AR CONDICIONADO SPLIT ON/OFF, CASSETE (TETO), FRIO 4 VIAS 36000 BTUS/H, CLASSIFICACAO ENERGETICA C - SELO PROCEL, GAS HFC, CONTROLE S/ FIO</t>
  </si>
  <si>
    <t>7.073,14</t>
  </si>
  <si>
    <t>AR CONDICIONADO SPLIT ON/OFF, CASSETE (TETO), FRIO 4 VIAS 48000 BTUS/H, CLASSIFICACAO ENERGETICA C - SELO PROCEL, GAS HFC, CONTROLE S/ FIO</t>
  </si>
  <si>
    <t>7.332,33</t>
  </si>
  <si>
    <t>AR CONDICIONADO SPLIT ON/OFF, CASSETE (TETO), FRIO 4 VIAS 60000 BTUS/H, CLASSIFICACAO ENERGETICA C - SELO PROCEL, GAS HFC, CONTROLE S/ FIO</t>
  </si>
  <si>
    <t>8.414,38</t>
  </si>
  <si>
    <t>4.595,68</t>
  </si>
  <si>
    <t>4.948,55</t>
  </si>
  <si>
    <t>7.313,00</t>
  </si>
  <si>
    <t>8.460,43</t>
  </si>
  <si>
    <t>8.850,69</t>
  </si>
  <si>
    <t>AR CONDICIONADO SPLIT ON/OFF, HI-WALL (PAREDE), 12000 BTUS/H, CICLO FRIO, 60 HZ, CLASSIFICACAO ENERGETICA A - SELO PROCEL, GAS HFC, CONTROLE S/ FIO</t>
  </si>
  <si>
    <t>1.306,13</t>
  </si>
  <si>
    <t>1.412,89</t>
  </si>
  <si>
    <t>AR CONDICIONADO SPLIT ON/OFF, HI-WALL (PAREDE), 18000 BTUS/H, CICLO FRIO, 60 HZ, CLASSIFICACAO ENERGETICA A - SELO PROCEL, GAS HFC, CONTROLE S/ FIO</t>
  </si>
  <si>
    <t>1.879,34</t>
  </si>
  <si>
    <t>2.095,76</t>
  </si>
  <si>
    <t>AR CONDICIONADO SPLIT ON/OFF, HI-WALL (PAREDE), 24000 BTUS/H, CICLO FRIO, 60 HZ, CLASSIFICACAO ENERGETICA A - SELO PROCEL, GAS HFC, CONTROLE S/ FIO</t>
  </si>
  <si>
    <t>2.461,77</t>
  </si>
  <si>
    <t>2.771,32</t>
  </si>
  <si>
    <t>AR CONDICIONADO SPLIT ON/OFF, HI-WALL (PAREDE), 9000 BTUS/H, CICLO FRIO, 60 HZ, CLASSIFICACAO ENERGETICA A - SELO PROCEL, GAS HFC, CONTROLE S/ FIO</t>
  </si>
  <si>
    <t>1.118,92</t>
  </si>
  <si>
    <t>1.232,05</t>
  </si>
  <si>
    <t>AR CONDICIONADO SPLIT ON/OFF, PISO TETO, 18.000 BTU/H, CICLO FRIO, 60HZ, CLASSIFICACAO ENERGETICA C - SELO PROCEL, GAS HFC, CONTROLE S/FIO</t>
  </si>
  <si>
    <t>3.501,27</t>
  </si>
  <si>
    <t>AR CONDICIONADO SPLIT ON/OFF, PISO TETO, 24.000 BTU/H, CICLO FRIO, 60HZ, CLASSIFICACAO ENERGETICA C - SELO PROCEL, GAS HFC, CONTROLE S/FIO</t>
  </si>
  <si>
    <t>3.693,13</t>
  </si>
  <si>
    <t>AR CONDICIONADO SPLIT ON/OFF, PISO TETO, 36.000 BTU/H, CICLO FRIO, 60HZ, CLASSIFICACAO ENERGETICA C - SELO PROCEL, GAS HFC, CONTROLE S/FIO</t>
  </si>
  <si>
    <t>4.900,82</t>
  </si>
  <si>
    <t>AR CONDICIONADO SPLIT ON/OFF, PISO TETO, 48.000 BTU/H, CICLO FRIO, 60HZ, CLASSIFICACAO ENERGETICA C - SELO PROCEL, GAS HFC, CONTROLE S/FIO</t>
  </si>
  <si>
    <t>5.938,00</t>
  </si>
  <si>
    <t>AR CONDICIONADO SPLIT ON/OFF, PISO TETO, 60.000 BTU/H, CICLO FRIO, 60HZ, CLASSIFICACAO ENERGETICA C - SELO PROCEL, GAS HFC, CONTROLE S/FIO</t>
  </si>
  <si>
    <t>6.679,26</t>
  </si>
  <si>
    <t>52.635,29</t>
  </si>
  <si>
    <t>16.474,73</t>
  </si>
  <si>
    <t>21.260,97</t>
  </si>
  <si>
    <t>30.933,04</t>
  </si>
  <si>
    <t>3.799,14</t>
  </si>
  <si>
    <t>12.304,58</t>
  </si>
  <si>
    <t>21,12</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</si>
  <si>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</si>
  <si>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</si>
  <si>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</si>
  <si>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</si>
  <si>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</si>
  <si>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</si>
  <si>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62,50</t>
  </si>
  <si>
    <t>37,00</t>
  </si>
  <si>
    <t>52,48</t>
  </si>
  <si>
    <t>46,87</t>
  </si>
  <si>
    <t>1.023,43</t>
  </si>
  <si>
    <t>78,12</t>
  </si>
  <si>
    <t>2,26</t>
  </si>
  <si>
    <t>312,72</t>
  </si>
  <si>
    <t>187,50</t>
  </si>
  <si>
    <t>15,31</t>
  </si>
  <si>
    <t>16,26</t>
  </si>
  <si>
    <t>2.861,89</t>
  </si>
  <si>
    <t>56,81</t>
  </si>
  <si>
    <t>9.987,88</t>
  </si>
  <si>
    <t>53,94</t>
  </si>
  <si>
    <t>9.486,01</t>
  </si>
  <si>
    <t>80,68</t>
  </si>
  <si>
    <t>14.186,97</t>
  </si>
  <si>
    <t>106,68</t>
  </si>
  <si>
    <t>18.756,43</t>
  </si>
  <si>
    <t>8,48</t>
  </si>
  <si>
    <t>2.803,62</t>
  </si>
  <si>
    <t>53,09</t>
  </si>
  <si>
    <t>24,95</t>
  </si>
  <si>
    <t>2.512,82</t>
  </si>
  <si>
    <t>2.084,60</t>
  </si>
  <si>
    <t>2.170,49</t>
  </si>
  <si>
    <t>17,15</t>
  </si>
  <si>
    <t>3.016,21</t>
  </si>
  <si>
    <t>AUXILIAR DE LABORATORISTA DE SOLOS E DE CONCRETO</t>
  </si>
  <si>
    <t>3.914,05</t>
  </si>
  <si>
    <t>2.482,62</t>
  </si>
  <si>
    <t>2.350,77</t>
  </si>
  <si>
    <t>13,69</t>
  </si>
  <si>
    <t>2.409,74</t>
  </si>
  <si>
    <t>2.483,82</t>
  </si>
  <si>
    <t>5.132,66</t>
  </si>
  <si>
    <t>34,74</t>
  </si>
  <si>
    <t>AZULEJISTA OU LADRILHEIRO</t>
  </si>
  <si>
    <t>2.859,70</t>
  </si>
  <si>
    <t>293,29</t>
  </si>
  <si>
    <t>110,00</t>
  </si>
  <si>
    <t>147,21</t>
  </si>
  <si>
    <t>548,03</t>
  </si>
  <si>
    <t>411,60</t>
  </si>
  <si>
    <t>153,00</t>
  </si>
  <si>
    <t>191,78</t>
  </si>
  <si>
    <t>432,19</t>
  </si>
  <si>
    <t>686,58</t>
  </si>
  <si>
    <t>370,47</t>
  </si>
  <si>
    <t>162,16</t>
  </si>
  <si>
    <t>215,63</t>
  </si>
  <si>
    <t>312,41</t>
  </si>
  <si>
    <t>158,51</t>
  </si>
  <si>
    <t>188,49</t>
  </si>
  <si>
    <t>440,47</t>
  </si>
  <si>
    <t>701,81</t>
  </si>
  <si>
    <t>879,32</t>
  </si>
  <si>
    <t>169,64</t>
  </si>
  <si>
    <t>682,74</t>
  </si>
  <si>
    <t>672,26</t>
  </si>
  <si>
    <t xml:space="preserve">PAR   </t>
  </si>
  <si>
    <t>1.605,18</t>
  </si>
  <si>
    <t>1.624,34</t>
  </si>
  <si>
    <t>560,00</t>
  </si>
  <si>
    <t>856,09</t>
  </si>
  <si>
    <t>828,98</t>
  </si>
  <si>
    <t>302,40</t>
  </si>
  <si>
    <t>347,05</t>
  </si>
  <si>
    <t>375,50</t>
  </si>
  <si>
    <t>133,14</t>
  </si>
  <si>
    <t>147,86</t>
  </si>
  <si>
    <t>157,66</t>
  </si>
  <si>
    <t>165,17</t>
  </si>
  <si>
    <t>114,64</t>
  </si>
  <si>
    <t>124,00</t>
  </si>
  <si>
    <t>129,84</t>
  </si>
  <si>
    <t>10,26</t>
  </si>
  <si>
    <t>27,47</t>
  </si>
  <si>
    <t>337,74</t>
  </si>
  <si>
    <t>75,55</t>
  </si>
  <si>
    <t>78,48</t>
  </si>
  <si>
    <t>9,82</t>
  </si>
  <si>
    <t>89,96</t>
  </si>
  <si>
    <t>332.215,39</t>
  </si>
  <si>
    <t xml:space="preserve">JG    </t>
  </si>
  <si>
    <t>80,42</t>
  </si>
  <si>
    <t>80,14</t>
  </si>
  <si>
    <t>108,42</t>
  </si>
  <si>
    <t>211,71</t>
  </si>
  <si>
    <t>3.299,50</t>
  </si>
  <si>
    <t>4.499,62</t>
  </si>
  <si>
    <t>4.127,17</t>
  </si>
  <si>
    <t>17.951,51</t>
  </si>
  <si>
    <t>3.774,85</t>
  </si>
  <si>
    <t>13.421,69</t>
  </si>
  <si>
    <t>16.312,95</t>
  </si>
  <si>
    <t>2.548,03</t>
  </si>
  <si>
    <t xml:space="preserve">MIL   </t>
  </si>
  <si>
    <t>460,00</t>
  </si>
  <si>
    <t>1,91</t>
  </si>
  <si>
    <t>3,48</t>
  </si>
  <si>
    <t>3,86</t>
  </si>
  <si>
    <t>65,84</t>
  </si>
  <si>
    <t>539,88</t>
  </si>
  <si>
    <t>13,39</t>
  </si>
  <si>
    <t>74,36</t>
  </si>
  <si>
    <t>94,70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</si>
  <si>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</si>
  <si>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</si>
  <si>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75,46</t>
  </si>
  <si>
    <t>36,68</t>
  </si>
  <si>
    <t>44,01</t>
  </si>
  <si>
    <t>32,33</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</si>
  <si>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</si>
  <si>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</si>
  <si>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31,89</t>
  </si>
  <si>
    <t>BLOQUETE/PISO INTERTRAVADO DE CONCRETO - MODELO SEXTAVADO / HEXAGONAL, 25 CM X 25 CM, E = 8 CM, RESISTENCIA DE 35 MPA (NBR 9781), COR NATURAL</t>
  </si>
  <si>
    <t>40,17</t>
  </si>
  <si>
    <t>142,70</t>
  </si>
  <si>
    <t>1.751,09</t>
  </si>
  <si>
    <t>1.472,35</t>
  </si>
  <si>
    <t>600,00</t>
  </si>
  <si>
    <t>8.669,94</t>
  </si>
  <si>
    <t>583,95</t>
  </si>
  <si>
    <t>911,29</t>
  </si>
  <si>
    <t>997,75</t>
  </si>
  <si>
    <t>984,34</t>
  </si>
  <si>
    <t>5.519,90</t>
  </si>
  <si>
    <t>2.559,54</t>
  </si>
  <si>
    <t>5.192,77</t>
  </si>
  <si>
    <t>1.055,21</t>
  </si>
  <si>
    <t>40.221,91</t>
  </si>
  <si>
    <t>43.092,79</t>
  </si>
  <si>
    <t>2.805,60</t>
  </si>
  <si>
    <t>4.033,90</t>
  </si>
  <si>
    <t>6.837,80</t>
  </si>
  <si>
    <t>6.491,95</t>
  </si>
  <si>
    <t>26.639,81</t>
  </si>
  <si>
    <t>9.797,63</t>
  </si>
  <si>
    <t>29.054,28</t>
  </si>
  <si>
    <t>13.192,50</t>
  </si>
  <si>
    <t>2.912,57</t>
  </si>
  <si>
    <t>3.518,00</t>
  </si>
  <si>
    <t>4.726,21</t>
  </si>
  <si>
    <t>26.385,00</t>
  </si>
  <si>
    <t>4.155,63</t>
  </si>
  <si>
    <t>6.596,25</t>
  </si>
  <si>
    <t>149.159,73</t>
  </si>
  <si>
    <t>61.783,76</t>
  </si>
  <si>
    <t>56,16</t>
  </si>
  <si>
    <t>18,88</t>
  </si>
  <si>
    <t>13,09</t>
  </si>
  <si>
    <t>98,20</t>
  </si>
  <si>
    <t>9,76</t>
  </si>
  <si>
    <t>26,84</t>
  </si>
  <si>
    <t>38,47</t>
  </si>
  <si>
    <t>38,66</t>
  </si>
  <si>
    <t>73,12</t>
  </si>
  <si>
    <t>200,12</t>
  </si>
  <si>
    <t>211,45</t>
  </si>
  <si>
    <t>226,83</t>
  </si>
  <si>
    <t>57,27</t>
  </si>
  <si>
    <t>12,53</t>
  </si>
  <si>
    <t>10,32</t>
  </si>
  <si>
    <t>32,12</t>
  </si>
  <si>
    <t>8,35</t>
  </si>
  <si>
    <t>12,85</t>
  </si>
  <si>
    <t>43,47</t>
  </si>
  <si>
    <t>45,41</t>
  </si>
  <si>
    <t>46,83</t>
  </si>
  <si>
    <t>25,84</t>
  </si>
  <si>
    <t>29,46</t>
  </si>
  <si>
    <t>51,98</t>
  </si>
  <si>
    <t>52,40</t>
  </si>
  <si>
    <t>82,92</t>
  </si>
  <si>
    <t>84,92</t>
  </si>
  <si>
    <t>80,56</t>
  </si>
  <si>
    <t>40,38</t>
  </si>
  <si>
    <t>CABO DE ACO GALVANIZADO, DIAMETRO 12,7 MM (1/2"), COM ALMA DE ACO CABO INDEPENDENTE 6 X 25 F</t>
  </si>
  <si>
    <t>CABO DE ACO GALVANIZADO, DIAMETRO 12,7 MM (1/2"), COM ALMA DE FIBRA 6 X 25 F</t>
  </si>
  <si>
    <t>34,75</t>
  </si>
  <si>
    <t>CABO DE ACO GALVANIZADO, DIAMETRO 9,53 MM (3/8"), COM ALMA DE FIBRA 6 X 25 F</t>
  </si>
  <si>
    <t>55,46</t>
  </si>
  <si>
    <t>84,81</t>
  </si>
  <si>
    <t>245,43</t>
  </si>
  <si>
    <t>42,33</t>
  </si>
  <si>
    <t>54,34</t>
  </si>
  <si>
    <t>35,24</t>
  </si>
  <si>
    <t>32,57</t>
  </si>
  <si>
    <t>38,51</t>
  </si>
  <si>
    <t>48,87</t>
  </si>
  <si>
    <t>54,95</t>
  </si>
  <si>
    <t>50,00</t>
  </si>
  <si>
    <t>60,78</t>
  </si>
  <si>
    <t>58,92</t>
  </si>
  <si>
    <t>74,42</t>
  </si>
  <si>
    <t>78,73</t>
  </si>
  <si>
    <t>80,65</t>
  </si>
  <si>
    <t>55,98</t>
  </si>
  <si>
    <t>85,02</t>
  </si>
  <si>
    <t>111,96</t>
  </si>
  <si>
    <t>140,11</t>
  </si>
  <si>
    <t>16,39</t>
  </si>
  <si>
    <t>182,78</t>
  </si>
  <si>
    <t>234,79</t>
  </si>
  <si>
    <t>32,37</t>
  </si>
  <si>
    <t>43,00</t>
  </si>
  <si>
    <t>55,39</t>
  </si>
  <si>
    <t>69,16</t>
  </si>
  <si>
    <t>84,16</t>
  </si>
  <si>
    <t>23,30</t>
  </si>
  <si>
    <t>42,97</t>
  </si>
  <si>
    <t>110,93</t>
  </si>
  <si>
    <t>130,41</t>
  </si>
  <si>
    <t>142,10</t>
  </si>
  <si>
    <t>176,66</t>
  </si>
  <si>
    <t>208,23</t>
  </si>
  <si>
    <t>245,00</t>
  </si>
  <si>
    <t>74,49</t>
  </si>
  <si>
    <t>334,88</t>
  </si>
  <si>
    <t>105,48</t>
  </si>
  <si>
    <t>67,81</t>
  </si>
  <si>
    <t>109,97</t>
  </si>
  <si>
    <t>136,11</t>
  </si>
  <si>
    <t>176,10</t>
  </si>
  <si>
    <t>218,19</t>
  </si>
  <si>
    <t>42,73</t>
  </si>
  <si>
    <t>2,24</t>
  </si>
  <si>
    <t>10,79</t>
  </si>
  <si>
    <t>9,79</t>
  </si>
  <si>
    <t>20,47</t>
  </si>
  <si>
    <t>183,40</t>
  </si>
  <si>
    <t>24,85</t>
  </si>
  <si>
    <t>76,70</t>
  </si>
  <si>
    <t>141,08</t>
  </si>
  <si>
    <t>90,27</t>
  </si>
  <si>
    <t>6,22</t>
  </si>
  <si>
    <t>45.253,13</t>
  </si>
  <si>
    <t>51.387,69</t>
  </si>
  <si>
    <t>33.930,62</t>
  </si>
  <si>
    <t>40.886,40</t>
  </si>
  <si>
    <t>844,68</t>
  </si>
  <si>
    <t>338,00</t>
  </si>
  <si>
    <t>686,47</t>
  </si>
  <si>
    <t>771,09</t>
  </si>
  <si>
    <t>194,06</t>
  </si>
  <si>
    <t>332,79</t>
  </si>
  <si>
    <t>CAIXA DE DERIVACAO PARA MEDIDOR DE ENERGIA, COM BARRAMENTO MONOFASICO, EM POLICARBONATO / TERMOPLASTICO - MODULO (PADRAO CONCESSIONARIA LOCAL)</t>
  </si>
  <si>
    <t>115,00</t>
  </si>
  <si>
    <t>CAIXA DE DERIVACAO PARA MEDIDOR DE ENERGIA, COM BARRAMENTO POLIFASICO, EM POLICARBONATO / TERMOPLASTICO - MODULO (PADRAO CONCESSIONARIA LOCAL)</t>
  </si>
  <si>
    <t>742,73</t>
  </si>
  <si>
    <t>385,41</t>
  </si>
  <si>
    <t>152,53</t>
  </si>
  <si>
    <t>192,94</t>
  </si>
  <si>
    <t>159,80</t>
  </si>
  <si>
    <t>195,21</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</si>
  <si>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</si>
  <si>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</si>
  <si>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</si>
  <si>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18,98</t>
  </si>
  <si>
    <t>CAIXA DE PASSAGEM ELETRICA DE PAREDE, DE EMBUTIR, EM PVC, COM TAMPA APARAFUSADA, DIMENSOES 200 X 200 X *90* MM</t>
  </si>
  <si>
    <t>31,21</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</si>
  <si>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</si>
  <si>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</si>
  <si>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</si>
  <si>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92,64</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</si>
  <si>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</si>
  <si>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</si>
  <si>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</si>
  <si>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245,61</t>
  </si>
  <si>
    <t>19,51</t>
  </si>
  <si>
    <t>38,35</t>
  </si>
  <si>
    <t>61,65</t>
  </si>
  <si>
    <t>92,21</t>
  </si>
  <si>
    <t>123,07</t>
  </si>
  <si>
    <t>148,74</t>
  </si>
  <si>
    <t>188,52</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</si>
  <si>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</si>
  <si>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</si>
  <si>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</si>
  <si>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863,99</t>
  </si>
  <si>
    <t>CAIXA DE PASSAGEM/ LUZ / TELEFONIA, DE EMBUTIR,  EM CHAPA DE ACO GALVANIZADO, DIMENSOES 20 X 20 X *12* CM (PADRAO CONCESSIONARIA LOCAL)</t>
  </si>
  <si>
    <t>37,19</t>
  </si>
  <si>
    <t>CAIXA DE PASSAGEM/ LUZ / TELEFONIA, DE EMBUTIR,  EM CHAPA DE ACO GALVANIZADO, DIMENSOES 200 X 200 X 20 CM (PADRAO CONCESSIONARIA LOCAL)</t>
  </si>
  <si>
    <t>1.687,67</t>
  </si>
  <si>
    <t>CAIXA DE PASSAGEM/ LUZ / TELEFONIA, DE EMBUTIR,  EM CHAPA DE ACO GALVANIZADO, DIMENSOES 40 X 40 X *12* CM (PADRAO CONCESSIONARIA LOCAL)</t>
  </si>
  <si>
    <t>82,39</t>
  </si>
  <si>
    <t>CAIXA DE PASSAGEM/ LUZ / TELEFONIA, DE EMBUTIR,  EM CHAPA DE ACO GALVANIZADO, DIMENSOES 60 X 60 X *12* CM (PADRAO CONCESSIONARIA LOCAL)</t>
  </si>
  <si>
    <t>CAIXA DE PASSAGEM/ LUZ / TELEFONIA, DE EMBUTIR,  EM CHAPA DE ACO GALVANIZADO, DIMENSOES 80 X 80 X *12* CM (PADRAO CONCESSIONARIA LOCAL)</t>
  </si>
  <si>
    <t>204,11</t>
  </si>
  <si>
    <t>CAIXA DE PASSAGEM/ LUZ / TELEFONIA, DE EMBUTIR, EM CHAPA DE ACO GALVANIZADO, DIMENSOES 120 X 120 X *12* CM (PADRAO CONCESSIONARIA LOCAL)</t>
  </si>
  <si>
    <t>410,60</t>
  </si>
  <si>
    <t>CAIXA DE PASSAGEM/ LUZ / TELEFONIA, DE SOBREPOR,  EM CHAPA DE ACO GALVANIZADO, DIMENSOES 80 X 80 X *12* CM (PADRAO CONCESSIONARIA LOCAL)</t>
  </si>
  <si>
    <t>255,67</t>
  </si>
  <si>
    <t>1.605,72</t>
  </si>
  <si>
    <t>513,79</t>
  </si>
  <si>
    <t>111,45</t>
  </si>
  <si>
    <t>51,76</t>
  </si>
  <si>
    <t>41,74</t>
  </si>
  <si>
    <t>96,42</t>
  </si>
  <si>
    <t>CAIXA INTERNA/EXTERNA DE MEDICAO PARA 1 MEDIDOR TRIFASICO, COM VISOR, EM CHAPA DE ACO 18 USG (PADRAO DA CONCESSIONARIA LOCAL)</t>
  </si>
  <si>
    <t>162,83</t>
  </si>
  <si>
    <t>CAIXA INTERNA/EXTERNA DE MEDICAO PARA 4 MEDIDORES MONOFASICOS, COM VISOR, EM CHAPA DE ACO 18 USG (PADRAO DA CONCESSIONARIA LOCAL)</t>
  </si>
  <si>
    <t>263,65</t>
  </si>
  <si>
    <t>CAIXA MODULAR PARA MEDIDOR DE ENERGIA AGRUPADA, EM POLICARBONATO /  TERMOPLASTICO, COM SUPORTE PARA DISJUNTOR (PADRAO DA CONCESSIONARIA LOCAL)</t>
  </si>
  <si>
    <t>68,17</t>
  </si>
  <si>
    <t>CAIXA PARA MEDICAO COLETIVA TIPO L, PADRAO BIFASICO OU TRIFASICO, PARA ATE 4 MEDIDORES, SEM BARRAMENTO E COM PORTAS INFERIOR E SUPERIOR</t>
  </si>
  <si>
    <t>1.074,03</t>
  </si>
  <si>
    <t>CAIXA PARA MEDICAO COLETIVA TIPO M, PADRAO BIFASICO OU TRIFASICO, PARA ATE 8 MEDIDORES, SEM BARRAMENTO E COM PORTAS INFERIOR E SUPERIOR</t>
  </si>
  <si>
    <t>1.801,88</t>
  </si>
  <si>
    <t>CAIXA PARA MEDICAO COLETIVA TIPO N, PADRAO BIFASICO OU TRIFASICO, PARA ATE 12 MEDIDORES, SEM BARRAMENTO E COM PORTAS INFERIOR E SUPERIOR</t>
  </si>
  <si>
    <t>2.266,26</t>
  </si>
  <si>
    <t>CAIXA PARA MEDIDOR MONOFASICO, EM POLICARBONATO /TERMOPLASTICO, COM DISJUNTOR (PADRAO DA CONCESSIONARIA LOCAL)</t>
  </si>
  <si>
    <t>CAIXA PARA MEDIDOR POLIFASICO, EM POLICARBONATO (TERMOPLASTICO), COM 1 DISJUNTOR</t>
  </si>
  <si>
    <t>36,91</t>
  </si>
  <si>
    <t>42,47</t>
  </si>
  <si>
    <t>76,33</t>
  </si>
  <si>
    <t>19,80</t>
  </si>
  <si>
    <t>3.483,86</t>
  </si>
  <si>
    <t>2.859,71</t>
  </si>
  <si>
    <t>17,51</t>
  </si>
  <si>
    <t>20,86</t>
  </si>
  <si>
    <t>CALHA QUADRADA DE CHAPA DE ACO GALVANIZADA NUM 24, CORTE 100 CM</t>
  </si>
  <si>
    <t>57,54</t>
  </si>
  <si>
    <t>CALHA QUADRADA DE CHAPA DE ACO GALVANIZADA NUM 24, CORTE 33 CM</t>
  </si>
  <si>
    <t>CALHA QUADRADA DE CHAPA DE ACO GALVANIZADA NUM 24, CORTE 50 CM</t>
  </si>
  <si>
    <t>35,51</t>
  </si>
  <si>
    <t>42,71</t>
  </si>
  <si>
    <t>25,22</t>
  </si>
  <si>
    <t>247.700,00</t>
  </si>
  <si>
    <t>258.674,05</t>
  </si>
  <si>
    <t>263.338,01</t>
  </si>
  <si>
    <t>217.913,28</t>
  </si>
  <si>
    <t>303.354,10</t>
  </si>
  <si>
    <t>304.529,91</t>
  </si>
  <si>
    <t>304.529,88</t>
  </si>
  <si>
    <t>276.154,14</t>
  </si>
  <si>
    <t>290.812,33</t>
  </si>
  <si>
    <t>203.019,94</t>
  </si>
  <si>
    <t>222.577,25</t>
  </si>
  <si>
    <t>221.793,40</t>
  </si>
  <si>
    <t>221.009,53</t>
  </si>
  <si>
    <t>316.679,74</t>
  </si>
  <si>
    <t>357.440,51</t>
  </si>
  <si>
    <t>321.618,06</t>
  </si>
  <si>
    <t>339.411,71</t>
  </si>
  <si>
    <t>335.492,41</t>
  </si>
  <si>
    <t>160.245,00</t>
  </si>
  <si>
    <t>116,49</t>
  </si>
  <si>
    <t>18,70</t>
  </si>
  <si>
    <t>23,03</t>
  </si>
  <si>
    <t>38,79</t>
  </si>
  <si>
    <t>19,31</t>
  </si>
  <si>
    <t>30,02</t>
  </si>
  <si>
    <t>71,59</t>
  </si>
  <si>
    <t>4,85</t>
  </si>
  <si>
    <t>58,53</t>
  </si>
  <si>
    <t>38,94</t>
  </si>
  <si>
    <t>74,86</t>
  </si>
  <si>
    <t>119,22</t>
  </si>
  <si>
    <t>202,56</t>
  </si>
  <si>
    <t>21,52</t>
  </si>
  <si>
    <t>98,99</t>
  </si>
  <si>
    <t>121,61</t>
  </si>
  <si>
    <t>124,18</t>
  </si>
  <si>
    <t>38,32</t>
  </si>
  <si>
    <t>65,24</t>
  </si>
  <si>
    <t>2.145,38</t>
  </si>
  <si>
    <t>2.724,58</t>
  </si>
  <si>
    <t>2.723,06</t>
  </si>
  <si>
    <t>3.371,77</t>
  </si>
  <si>
    <t>115,48</t>
  </si>
  <si>
    <t>10.548,00</t>
  </si>
  <si>
    <t>14.309,87</t>
  </si>
  <si>
    <t>15.490,07</t>
  </si>
  <si>
    <t>16.670,26</t>
  </si>
  <si>
    <t>17.850,46</t>
  </si>
  <si>
    <t>20.358,37</t>
  </si>
  <si>
    <t xml:space="preserve">T     </t>
  </si>
  <si>
    <t>1.424,69</t>
  </si>
  <si>
    <t>24,70</t>
  </si>
  <si>
    <t>32,30</t>
  </si>
  <si>
    <t>43,27</t>
  </si>
  <si>
    <t>8.560,87</t>
  </si>
  <si>
    <t>407.121,67</t>
  </si>
  <si>
    <t>349.163,45</t>
  </si>
  <si>
    <t>353.404,24</t>
  </si>
  <si>
    <t>401.750,00</t>
  </si>
  <si>
    <t>492.645,53</t>
  </si>
  <si>
    <t>1.863,14</t>
  </si>
  <si>
    <t>CENTRO DE MEDICAO AGRUPADA, EM POLICARBONATO / PVC, COM 12 MEDIDORES E PROTECAO GERAL (INCLUI BARRAMENTO, DISJUNTORES E ACESSORIOS DE FIXACAO) (PADRAO CONCESSIONARIA LOCAL)</t>
  </si>
  <si>
    <t>2.847,66</t>
  </si>
  <si>
    <t>CENTRO DE MEDICAO AGRUPADA, EM POLICARBONATO / PVC, COM 16 MEDIDORES E PROTECAO GERAL (INCLUI BARRAMENTO, DISJUNTORES E ACESSORIOS DE FIXACAO) (PADRAO CONCESSIONARIA LOCAL)</t>
  </si>
  <si>
    <t>3.796,88</t>
  </si>
  <si>
    <t>CENTRO DE MEDICAO AGRUPADA, EM POLICARBONATO / PVC, COM 4 MEDIDORES E PROTECAO GERAL (INCLUI BARRAMENTO, DISJUNTORES E ACESSORIOS DE FIXACAO) (PADRAO CONCESSIONARIA LOCAL)</t>
  </si>
  <si>
    <t>661,71</t>
  </si>
  <si>
    <t>CENTRO DE MEDICAO AGRUPADA, EM POLICARBONATO / PVC, COM 8 MEDIDORES E PROTECAO GERAL (INCLUI BARRAMENTO, DISJUNTORES E ACESSORIOS DE FIXACAO) (PADRAO CONCESSIONARIA LOCAL)</t>
  </si>
  <si>
    <t>1.460,34</t>
  </si>
  <si>
    <t>7,95</t>
  </si>
  <si>
    <t>942,96</t>
  </si>
  <si>
    <t>628,63</t>
  </si>
  <si>
    <t>CHAPA DE ACO CARBONO GALVANIZADA, PERFURADA (GRADE FUROS) E = 1,5 MM, DIAMETRO DO FURO = 9,52 MM (FUROS ALTERNADOS HORIZ.)</t>
  </si>
  <si>
    <t>5,89</t>
  </si>
  <si>
    <t>CHAPA DE ACO GALVANIZADA BITOLA GSG 24, E = 0,64 (5,12 KG/M2)</t>
  </si>
  <si>
    <t>6,52</t>
  </si>
  <si>
    <t>30,38</t>
  </si>
  <si>
    <t>20,49</t>
  </si>
  <si>
    <t>20,29</t>
  </si>
  <si>
    <t>47,92</t>
  </si>
  <si>
    <t>33,38</t>
  </si>
  <si>
    <t>25,06</t>
  </si>
  <si>
    <t>18,73</t>
  </si>
  <si>
    <t>26,93</t>
  </si>
  <si>
    <t>24,71</t>
  </si>
  <si>
    <t>21,75</t>
  </si>
  <si>
    <t>35,29</t>
  </si>
  <si>
    <t>CHAPA EM ACO GALVANIZADO PARA STEEL DECK, COM NERVURAS TRAPEZOIDAIS, LARGURA UTIL DE 915 MM E ESPESSURA DE 0,80 MM</t>
  </si>
  <si>
    <t>69,14</t>
  </si>
  <si>
    <t>CHAPA EM ACO GALVANIZADO PARA STEEL DECK, COM NERVURAS TRAPEZOIDAIS, LARGURA UTIL DE 915 MM E ESPESSURA DE 0,95 MM</t>
  </si>
  <si>
    <t>80,73</t>
  </si>
  <si>
    <t>CHAPA EM ACO GALVANIZADO PARA STEEL DECK, COM NERVURAS TRAPEZOIDAIS, LARGURA UTIL DE 915 MM E ESPESSURA DE 1,25 MM</t>
  </si>
  <si>
    <t>104,69</t>
  </si>
  <si>
    <t>63,53</t>
  </si>
  <si>
    <t>CHAPA/BOBINA LISA EM ALUMINIO, LIGA 1.200 - H14, QUALQUER ESPESSURA, QUALQUER LARGURA</t>
  </si>
  <si>
    <t>635,83</t>
  </si>
  <si>
    <t>337,93</t>
  </si>
  <si>
    <t>504,70</t>
  </si>
  <si>
    <t>281,78</t>
  </si>
  <si>
    <t>444,51</t>
  </si>
  <si>
    <t>302,85</t>
  </si>
  <si>
    <t>328,51</t>
  </si>
  <si>
    <t>455,39</t>
  </si>
  <si>
    <t>16,29</t>
  </si>
  <si>
    <t>181,27</t>
  </si>
  <si>
    <t>63,90</t>
  </si>
  <si>
    <t>206,69</t>
  </si>
  <si>
    <t>2.965,21</t>
  </si>
  <si>
    <t xml:space="preserve">50KG  </t>
  </si>
  <si>
    <t>18,05</t>
  </si>
  <si>
    <t>65,85</t>
  </si>
  <si>
    <t>15,53</t>
  </si>
  <si>
    <t>17,34</t>
  </si>
  <si>
    <t>8.805,00</t>
  </si>
  <si>
    <t>7.391,73</t>
  </si>
  <si>
    <t>6.380,43</t>
  </si>
  <si>
    <t>4.932,31</t>
  </si>
  <si>
    <t>87.210,13</t>
  </si>
  <si>
    <t>11.481,79</t>
  </si>
  <si>
    <t>10.910,54</t>
  </si>
  <si>
    <t>250,61</t>
  </si>
  <si>
    <t>259,89</t>
  </si>
  <si>
    <t>269,18</t>
  </si>
  <si>
    <t>274,62</t>
  </si>
  <si>
    <t>320,28</t>
  </si>
  <si>
    <t>326,52</t>
  </si>
  <si>
    <t>316,33</t>
  </si>
  <si>
    <t>227,41</t>
  </si>
  <si>
    <t>264,54</t>
  </si>
  <si>
    <t>279,21</t>
  </si>
  <si>
    <t>278,61</t>
  </si>
  <si>
    <t>337,29</t>
  </si>
  <si>
    <t>236,22</t>
  </si>
  <si>
    <t>275,67</t>
  </si>
  <si>
    <t>295,96</t>
  </si>
  <si>
    <t>307,76</t>
  </si>
  <si>
    <t>246,71</t>
  </si>
  <si>
    <t>284,96</t>
  </si>
  <si>
    <t>331,74</t>
  </si>
  <si>
    <t>257,25</t>
  </si>
  <si>
    <t>295,17</t>
  </si>
  <si>
    <t>268,71</t>
  </si>
  <si>
    <t>306,30</t>
  </si>
  <si>
    <t>408,41</t>
  </si>
  <si>
    <t>524,43</t>
  </si>
  <si>
    <t>724,00</t>
  </si>
  <si>
    <t>226,91</t>
  </si>
  <si>
    <t>229,07</t>
  </si>
  <si>
    <t>151,35</t>
  </si>
  <si>
    <t>20,24</t>
  </si>
  <si>
    <t>82,46</t>
  </si>
  <si>
    <t>137,37</t>
  </si>
  <si>
    <t>12,01</t>
  </si>
  <si>
    <t>35,66</t>
  </si>
  <si>
    <t>105,45</t>
  </si>
  <si>
    <t>164,53</t>
  </si>
  <si>
    <t>21,08</t>
  </si>
  <si>
    <t>162,82</t>
  </si>
  <si>
    <t>87,36</t>
  </si>
  <si>
    <t>10,61</t>
  </si>
  <si>
    <t>97,71</t>
  </si>
  <si>
    <t>162,66</t>
  </si>
  <si>
    <t>8,04</t>
  </si>
  <si>
    <t>7,06</t>
  </si>
  <si>
    <t>9,78</t>
  </si>
  <si>
    <t>54,00</t>
  </si>
  <si>
    <t>20,01</t>
  </si>
  <si>
    <t>77,14</t>
  </si>
  <si>
    <t>32,83</t>
  </si>
  <si>
    <t>93,01</t>
  </si>
  <si>
    <t>171,20</t>
  </si>
  <si>
    <t>8,44</t>
  </si>
  <si>
    <t>48,31</t>
  </si>
  <si>
    <t>14,31</t>
  </si>
  <si>
    <t>22,47</t>
  </si>
  <si>
    <t>3,74</t>
  </si>
  <si>
    <t>20,94</t>
  </si>
  <si>
    <t>33,23</t>
  </si>
  <si>
    <t>15,96</t>
  </si>
  <si>
    <t>26,07</t>
  </si>
  <si>
    <t>105,00</t>
  </si>
  <si>
    <t>128,33</t>
  </si>
  <si>
    <t>10,52</t>
  </si>
  <si>
    <t>18,39</t>
  </si>
  <si>
    <t>25,02</t>
  </si>
  <si>
    <t>21,86</t>
  </si>
  <si>
    <t>7,01</t>
  </si>
  <si>
    <t>11,77</t>
  </si>
  <si>
    <t>12,41</t>
  </si>
  <si>
    <t>20,10</t>
  </si>
  <si>
    <t>56,91</t>
  </si>
  <si>
    <t>2.122,51</t>
  </si>
  <si>
    <t>1.288,55</t>
  </si>
  <si>
    <t>10.897,50</t>
  </si>
  <si>
    <t>1.196,57</t>
  </si>
  <si>
    <t>1.789,61</t>
  </si>
  <si>
    <t>124,99</t>
  </si>
  <si>
    <t>4.038,42</t>
  </si>
  <si>
    <t>263,31</t>
  </si>
  <si>
    <t>9.828,57</t>
  </si>
  <si>
    <t>503,31</t>
  </si>
  <si>
    <t>101,94</t>
  </si>
  <si>
    <t>140,22</t>
  </si>
  <si>
    <t>3.087,46</t>
  </si>
  <si>
    <t>4.748,57</t>
  </si>
  <si>
    <t>217,02</t>
  </si>
  <si>
    <t>5.668,76</t>
  </si>
  <si>
    <t>388,14</t>
  </si>
  <si>
    <t>13.934,09</t>
  </si>
  <si>
    <t>728,88</t>
  </si>
  <si>
    <t>1.001,58</t>
  </si>
  <si>
    <t>19.863,41</t>
  </si>
  <si>
    <t xml:space="preserve">100M  </t>
  </si>
  <si>
    <t>499,39</t>
  </si>
  <si>
    <t>23,56</t>
  </si>
  <si>
    <t>9.463,66</t>
  </si>
  <si>
    <t>78.015,16</t>
  </si>
  <si>
    <t>508,13</t>
  </si>
  <si>
    <t>25,28</t>
  </si>
  <si>
    <t>61,59</t>
  </si>
  <si>
    <t>214,45</t>
  </si>
  <si>
    <t>205,64</t>
  </si>
  <si>
    <t>64,73</t>
  </si>
  <si>
    <t>36,56</t>
  </si>
  <si>
    <t>17,59</t>
  </si>
  <si>
    <t>60,58</t>
  </si>
  <si>
    <t>88,57</t>
  </si>
  <si>
    <t>169,26</t>
  </si>
  <si>
    <t>1.106,62</t>
  </si>
  <si>
    <t>33,95</t>
  </si>
  <si>
    <t>24,37</t>
  </si>
  <si>
    <t>108,18</t>
  </si>
  <si>
    <t>76,93</t>
  </si>
  <si>
    <t>146,30</t>
  </si>
  <si>
    <t>213,48</t>
  </si>
  <si>
    <t>545,64</t>
  </si>
  <si>
    <t>1.578,20</t>
  </si>
  <si>
    <t>53,07</t>
  </si>
  <si>
    <t>71,82</t>
  </si>
  <si>
    <t>73,93</t>
  </si>
  <si>
    <t>46,06</t>
  </si>
  <si>
    <t>36,08</t>
  </si>
  <si>
    <t>115,09</t>
  </si>
  <si>
    <t>63,61</t>
  </si>
  <si>
    <t>165,18</t>
  </si>
  <si>
    <t>129,35</t>
  </si>
  <si>
    <t>117,65</t>
  </si>
  <si>
    <t>79,08</t>
  </si>
  <si>
    <t>39,98</t>
  </si>
  <si>
    <t>104,40</t>
  </si>
  <si>
    <t>138,39</t>
  </si>
  <si>
    <t>28,69</t>
  </si>
  <si>
    <t>40,79</t>
  </si>
  <si>
    <t>17,95</t>
  </si>
  <si>
    <t>40,71</t>
  </si>
  <si>
    <t>26,08</t>
  </si>
  <si>
    <t>46,98</t>
  </si>
  <si>
    <t>80,22</t>
  </si>
  <si>
    <t>31,57</t>
  </si>
  <si>
    <t>58,61</t>
  </si>
  <si>
    <t>433,09</t>
  </si>
  <si>
    <t>674,59</t>
  </si>
  <si>
    <t>32,84</t>
  </si>
  <si>
    <t>103,78</t>
  </si>
  <si>
    <t>22,06</t>
  </si>
  <si>
    <t>42,66</t>
  </si>
  <si>
    <t>102,77</t>
  </si>
  <si>
    <t>55,37</t>
  </si>
  <si>
    <t>125,41</t>
  </si>
  <si>
    <t>28,11</t>
  </si>
  <si>
    <t>15,46</t>
  </si>
  <si>
    <t>255,59</t>
  </si>
  <si>
    <t>420,43</t>
  </si>
  <si>
    <t>319,67</t>
  </si>
  <si>
    <t>472,60</t>
  </si>
  <si>
    <t>104,61</t>
  </si>
  <si>
    <t>199,62</t>
  </si>
  <si>
    <t>19,15</t>
  </si>
  <si>
    <t>28,06</t>
  </si>
  <si>
    <t>42,68</t>
  </si>
  <si>
    <t>75,19</t>
  </si>
  <si>
    <t>101,70</t>
  </si>
  <si>
    <t>49,29</t>
  </si>
  <si>
    <t>174,01</t>
  </si>
  <si>
    <t>120,22</t>
  </si>
  <si>
    <t>79,80</t>
  </si>
  <si>
    <t>174,84</t>
  </si>
  <si>
    <t>360,44</t>
  </si>
  <si>
    <t>107,61</t>
  </si>
  <si>
    <t>59,69</t>
  </si>
  <si>
    <t>150,68</t>
  </si>
  <si>
    <t>52,71</t>
  </si>
  <si>
    <t>36,09</t>
  </si>
  <si>
    <t>23,61</t>
  </si>
  <si>
    <t>149,74</t>
  </si>
  <si>
    <t>74,95</t>
  </si>
  <si>
    <t>388,65</t>
  </si>
  <si>
    <t>16,87</t>
  </si>
  <si>
    <t>23,32</t>
  </si>
  <si>
    <t>27,81</t>
  </si>
  <si>
    <t>79,38</t>
  </si>
  <si>
    <t>185,96</t>
  </si>
  <si>
    <t>375,76</t>
  </si>
  <si>
    <t>125,87</t>
  </si>
  <si>
    <t>13,20</t>
  </si>
  <si>
    <t>180,01</t>
  </si>
  <si>
    <t>360,89</t>
  </si>
  <si>
    <t>171,62</t>
  </si>
  <si>
    <t>76,79</t>
  </si>
  <si>
    <t>223,51</t>
  </si>
  <si>
    <t>426,73</t>
  </si>
  <si>
    <t>1.067,42</t>
  </si>
  <si>
    <t>160,85</t>
  </si>
  <si>
    <t>81,90</t>
  </si>
  <si>
    <t>338,78</t>
  </si>
  <si>
    <t>26,11</t>
  </si>
  <si>
    <t>38,30</t>
  </si>
  <si>
    <t>17,04</t>
  </si>
  <si>
    <t>83,16</t>
  </si>
  <si>
    <t>20,03</t>
  </si>
  <si>
    <t>6.751,18</t>
  </si>
  <si>
    <t>57,70</t>
  </si>
  <si>
    <t>10.145,36</t>
  </si>
  <si>
    <t>61,84</t>
  </si>
  <si>
    <t>10.872,86</t>
  </si>
  <si>
    <t>9.155,04</t>
  </si>
  <si>
    <t>DESMOLDANTE PARA CONCRETO ESTAMPADO</t>
  </si>
  <si>
    <t>28,27</t>
  </si>
  <si>
    <t>40,16</t>
  </si>
  <si>
    <t>647,76</t>
  </si>
  <si>
    <t>1.038,99</t>
  </si>
  <si>
    <t>817,33</t>
  </si>
  <si>
    <t>1.265,48</t>
  </si>
  <si>
    <t>2.956,57</t>
  </si>
  <si>
    <t>272,80</t>
  </si>
  <si>
    <t>382,85</t>
  </si>
  <si>
    <t>641,13</t>
  </si>
  <si>
    <t>560,76</t>
  </si>
  <si>
    <t>1.039,10</t>
  </si>
  <si>
    <t>880,68</t>
  </si>
  <si>
    <t>1.450,47</t>
  </si>
  <si>
    <t>3.100,84</t>
  </si>
  <si>
    <t>35,43</t>
  </si>
  <si>
    <t>50,75</t>
  </si>
  <si>
    <t>44,08</t>
  </si>
  <si>
    <t>43,75</t>
  </si>
  <si>
    <t>21,36</t>
  </si>
  <si>
    <t>8,13</t>
  </si>
  <si>
    <t>76,89</t>
  </si>
  <si>
    <t>46,97</t>
  </si>
  <si>
    <t>52,84</t>
  </si>
  <si>
    <t>67,59</t>
  </si>
  <si>
    <t>120,14</t>
  </si>
  <si>
    <t>60,13</t>
  </si>
  <si>
    <t>72,26</t>
  </si>
  <si>
    <t>125,56</t>
  </si>
  <si>
    <t>81,11</t>
  </si>
  <si>
    <t>86,47</t>
  </si>
  <si>
    <t>98,11</t>
  </si>
  <si>
    <t>184,68</t>
  </si>
  <si>
    <t>90,49</t>
  </si>
  <si>
    <t>93,29</t>
  </si>
  <si>
    <t>109,91</t>
  </si>
  <si>
    <t>226,80</t>
  </si>
  <si>
    <t>192,50</t>
  </si>
  <si>
    <t>96,65</t>
  </si>
  <si>
    <t>105,20</t>
  </si>
  <si>
    <t>179,38</t>
  </si>
  <si>
    <t>109,44</t>
  </si>
  <si>
    <t>119,37</t>
  </si>
  <si>
    <t>200,96</t>
  </si>
  <si>
    <t>222,55</t>
  </si>
  <si>
    <t>110,12</t>
  </si>
  <si>
    <t>110,20</t>
  </si>
  <si>
    <t>224,19</t>
  </si>
  <si>
    <t>360,52</t>
  </si>
  <si>
    <t>136,73</t>
  </si>
  <si>
    <t>160,22</t>
  </si>
  <si>
    <t>154,41</t>
  </si>
  <si>
    <t>357,72</t>
  </si>
  <si>
    <t>49,15</t>
  </si>
  <si>
    <t>123,16</t>
  </si>
  <si>
    <t>133,46</t>
  </si>
  <si>
    <t>135,38</t>
  </si>
  <si>
    <t>132,43</t>
  </si>
  <si>
    <t>155,50</t>
  </si>
  <si>
    <t>165,96</t>
  </si>
  <si>
    <t>89,41</t>
  </si>
  <si>
    <t>104,07</t>
  </si>
  <si>
    <t>87,06</t>
  </si>
  <si>
    <t>232,96</t>
  </si>
  <si>
    <t>103,06</t>
  </si>
  <si>
    <t>207,07</t>
  </si>
  <si>
    <t>200,01</t>
  </si>
  <si>
    <t>88,24</t>
  </si>
  <si>
    <t>94,12</t>
  </si>
  <si>
    <t>75,30</t>
  </si>
  <si>
    <t>183,54</t>
  </si>
  <si>
    <t>223,54</t>
  </si>
  <si>
    <t>547,89</t>
  </si>
  <si>
    <t>469,48</t>
  </si>
  <si>
    <t>135,82</t>
  </si>
  <si>
    <t>82.683,52</t>
  </si>
  <si>
    <t>69,77</t>
  </si>
  <si>
    <t>446,66</t>
  </si>
  <si>
    <t>1.093,15</t>
  </si>
  <si>
    <t>165,71</t>
  </si>
  <si>
    <t>372,65</t>
  </si>
  <si>
    <t>12,51</t>
  </si>
  <si>
    <t>3.100,45</t>
  </si>
  <si>
    <t>18,52</t>
  </si>
  <si>
    <t>3.258,68</t>
  </si>
  <si>
    <t>12,22</t>
  </si>
  <si>
    <t>34,78</t>
  </si>
  <si>
    <t>54,20</t>
  </si>
  <si>
    <t>11,59</t>
  </si>
  <si>
    <t>29,51</t>
  </si>
  <si>
    <t>9,46</t>
  </si>
  <si>
    <t>3,45</t>
  </si>
  <si>
    <t>25,16</t>
  </si>
  <si>
    <t>4.427,63</t>
  </si>
  <si>
    <t>36.823,49</t>
  </si>
  <si>
    <t>173.364,31</t>
  </si>
  <si>
    <t>331.496,97</t>
  </si>
  <si>
    <t>114.582,21</t>
  </si>
  <si>
    <t>98.117,50</t>
  </si>
  <si>
    <t>216.078,76</t>
  </si>
  <si>
    <t>226.020,66</t>
  </si>
  <si>
    <t>2.314,85</t>
  </si>
  <si>
    <t>3.061,41</t>
  </si>
  <si>
    <t>5.569,75</t>
  </si>
  <si>
    <t>ENDURECEDOR MINERAL DE BASE CIMENTICIA PARA PISO DE CONCRETO</t>
  </si>
  <si>
    <t xml:space="preserve">KW/H  </t>
  </si>
  <si>
    <t>77,07</t>
  </si>
  <si>
    <t>13.550,24</t>
  </si>
  <si>
    <t>87,71</t>
  </si>
  <si>
    <t>15.422,96</t>
  </si>
  <si>
    <t>119,91</t>
  </si>
  <si>
    <t>21.082,77</t>
  </si>
  <si>
    <t>78,18</t>
  </si>
  <si>
    <t>13.747,91</t>
  </si>
  <si>
    <t>88,21</t>
  </si>
  <si>
    <t>15.510,36</t>
  </si>
  <si>
    <t>120,89</t>
  </si>
  <si>
    <t>21.255,48</t>
  </si>
  <si>
    <t>13.331,07</t>
  </si>
  <si>
    <t>74,52</t>
  </si>
  <si>
    <t>13.101,99</t>
  </si>
  <si>
    <t>EPI - FAMILIA ALMOXARIFE - MENSALISTA (ENCARGOS COMPLEMENTARES - COLETADO CAIXA)</t>
  </si>
  <si>
    <t>EPI - FAMILIA ENCARREGADO GERAL - MENSALISTA (ENCARGOS COMPLEMENTARES - COLETADO CAIXA)</t>
  </si>
  <si>
    <t>1.079.521,87</t>
  </si>
  <si>
    <t>1.606.921,87</t>
  </si>
  <si>
    <t>215,00</t>
  </si>
  <si>
    <t>608,89</t>
  </si>
  <si>
    <t>498.325,25</t>
  </si>
  <si>
    <t>451.562,50</t>
  </si>
  <si>
    <t>472.812,50</t>
  </si>
  <si>
    <t>405.502,57</t>
  </si>
  <si>
    <t>484.500,00</t>
  </si>
  <si>
    <t>371.875,00</t>
  </si>
  <si>
    <t>443.593,75</t>
  </si>
  <si>
    <t>479.731,50</t>
  </si>
  <si>
    <t>65,55</t>
  </si>
  <si>
    <t>147,38</t>
  </si>
  <si>
    <t>179,28</t>
  </si>
  <si>
    <t>44,98</t>
  </si>
  <si>
    <t>45,40</t>
  </si>
  <si>
    <t>74,10</t>
  </si>
  <si>
    <t>81,27</t>
  </si>
  <si>
    <t>685,00</t>
  </si>
  <si>
    <t>305,77</t>
  </si>
  <si>
    <t>13,05</t>
  </si>
  <si>
    <t>3.353,46</t>
  </si>
  <si>
    <t>ESTABILIZADOR BIVOLT AUTOMATICO, 1000 VA</t>
  </si>
  <si>
    <t>373,00</t>
  </si>
  <si>
    <t>ESTABILIZADOR BIVOLT AUTOMATICO, 1500 VA</t>
  </si>
  <si>
    <t>676,56</t>
  </si>
  <si>
    <t>ESTABILIZADOR BIVOLT AUTOMATICO, 2000 VA</t>
  </si>
  <si>
    <t>926,61</t>
  </si>
  <si>
    <t>ESTABILIZADOR BIVOLT AUTOMATICO, 300 VA</t>
  </si>
  <si>
    <t>148,16</t>
  </si>
  <si>
    <t>ESTABILIZADOR BIVOLT AUTOMATICO, 500 VA</t>
  </si>
  <si>
    <t>216,16</t>
  </si>
  <si>
    <t>62,55</t>
  </si>
  <si>
    <t>160,31</t>
  </si>
  <si>
    <t>20,18</t>
  </si>
  <si>
    <t>3.000,44</t>
  </si>
  <si>
    <t>36,62</t>
  </si>
  <si>
    <t>45,28</t>
  </si>
  <si>
    <t>113,75</t>
  </si>
  <si>
    <t>359,99</t>
  </si>
  <si>
    <t>390,00</t>
  </si>
  <si>
    <t>179,99</t>
  </si>
  <si>
    <t>109,99</t>
  </si>
  <si>
    <t>130,00</t>
  </si>
  <si>
    <t>154,99</t>
  </si>
  <si>
    <t>151,15</t>
  </si>
  <si>
    <t>30,22</t>
  </si>
  <si>
    <t>95,42</t>
  </si>
  <si>
    <t>124,26</t>
  </si>
  <si>
    <t>78,52</t>
  </si>
  <si>
    <t>257,95</t>
  </si>
  <si>
    <t>21,31</t>
  </si>
  <si>
    <t>43,77</t>
  </si>
  <si>
    <t>58,50</t>
  </si>
  <si>
    <t>32,23</t>
  </si>
  <si>
    <t>47,30</t>
  </si>
  <si>
    <t>78,61</t>
  </si>
  <si>
    <t>39,03</t>
  </si>
  <si>
    <t>53,22</t>
  </si>
  <si>
    <t>30,76</t>
  </si>
  <si>
    <t>FERRAMENTAS - FAMILIA ENCARREGADO GERAL - MENSALISTA (ENCARGOS COMPLEMENTARES - COLETADO CAIXA)</t>
  </si>
  <si>
    <t>908,67</t>
  </si>
  <si>
    <t>2.326,58</t>
  </si>
  <si>
    <t>3.180,01</t>
  </si>
  <si>
    <t xml:space="preserve">CENTO </t>
  </si>
  <si>
    <t>56,30</t>
  </si>
  <si>
    <t>46,66</t>
  </si>
  <si>
    <t>47,59</t>
  </si>
  <si>
    <t>46,03</t>
  </si>
  <si>
    <t>55,89</t>
  </si>
  <si>
    <t>39,48</t>
  </si>
  <si>
    <t>45,74</t>
  </si>
  <si>
    <t>122,90</t>
  </si>
  <si>
    <t>4,98</t>
  </si>
  <si>
    <t>94,77</t>
  </si>
  <si>
    <t>83,81</t>
  </si>
  <si>
    <t>59,25</t>
  </si>
  <si>
    <t>15,09</t>
  </si>
  <si>
    <t>80,12</t>
  </si>
  <si>
    <t>118,44</t>
  </si>
  <si>
    <t>199,00</t>
  </si>
  <si>
    <t>76,96</t>
  </si>
  <si>
    <t>83,95</t>
  </si>
  <si>
    <t>90,04</t>
  </si>
  <si>
    <t>90,00</t>
  </si>
  <si>
    <t>21,64</t>
  </si>
  <si>
    <t>2.379,35</t>
  </si>
  <si>
    <t>3.498,07</t>
  </si>
  <si>
    <t>3.753,12</t>
  </si>
  <si>
    <t>4.186,00</t>
  </si>
  <si>
    <t>1.349,13</t>
  </si>
  <si>
    <t>3.168,30</t>
  </si>
  <si>
    <t>534,31</t>
  </si>
  <si>
    <t>442,47</t>
  </si>
  <si>
    <t>3.701,38</t>
  </si>
  <si>
    <t>951,78</t>
  </si>
  <si>
    <t>2.928,88</t>
  </si>
  <si>
    <t>8.460,31</t>
  </si>
  <si>
    <t>4.591.152,06</t>
  </si>
  <si>
    <t>1.965.403,72</t>
  </si>
  <si>
    <t>13,15</t>
  </si>
  <si>
    <t>427,37</t>
  </si>
  <si>
    <t>1.173,69</t>
  </si>
  <si>
    <t>1.266,23</t>
  </si>
  <si>
    <t>1.392,94</t>
  </si>
  <si>
    <t>112,60</t>
  </si>
  <si>
    <t>121,83</t>
  </si>
  <si>
    <t>133,63</t>
  </si>
  <si>
    <t>403,58</t>
  </si>
  <si>
    <t>536,72</t>
  </si>
  <si>
    <t>752,44</t>
  </si>
  <si>
    <t>538,15</t>
  </si>
  <si>
    <t>625,80</t>
  </si>
  <si>
    <t>774,01</t>
  </si>
  <si>
    <t>995,34</t>
  </si>
  <si>
    <t>1.097,13</t>
  </si>
  <si>
    <t>560,54</t>
  </si>
  <si>
    <t>357,87</t>
  </si>
  <si>
    <t>300,85</t>
  </si>
  <si>
    <t>376,22</t>
  </si>
  <si>
    <t>250,64</t>
  </si>
  <si>
    <t>312,53</t>
  </si>
  <si>
    <t>1,11</t>
  </si>
  <si>
    <t>45,43</t>
  </si>
  <si>
    <t>5.282,42</t>
  </si>
  <si>
    <t>33.900,67</t>
  </si>
  <si>
    <t>26.578,13</t>
  </si>
  <si>
    <t>47,98</t>
  </si>
  <si>
    <t>24,59</t>
  </si>
  <si>
    <t>SC25KG</t>
  </si>
  <si>
    <t>111,57</t>
  </si>
  <si>
    <t>133,17</t>
  </si>
  <si>
    <t>494,33</t>
  </si>
  <si>
    <t>21,50</t>
  </si>
  <si>
    <t>179,92</t>
  </si>
  <si>
    <t>137,30</t>
  </si>
  <si>
    <t>174,48</t>
  </si>
  <si>
    <t>377.809,08</t>
  </si>
  <si>
    <t>428.042,35</t>
  </si>
  <si>
    <t>795.140,35</t>
  </si>
  <si>
    <t>146.282,53</t>
  </si>
  <si>
    <t>130.760,33</t>
  </si>
  <si>
    <t>2.852,51</t>
  </si>
  <si>
    <t>94.454,63</t>
  </si>
  <si>
    <t>110.788,88</t>
  </si>
  <si>
    <t>134.935,18</t>
  </si>
  <si>
    <t>156.240,73</t>
  </si>
  <si>
    <t>84.114,33</t>
  </si>
  <si>
    <t>82.097,40</t>
  </si>
  <si>
    <t>117.975,95</t>
  </si>
  <si>
    <t>76.700,00</t>
  </si>
  <si>
    <t>64.050,62</t>
  </si>
  <si>
    <t>109.789,92</t>
  </si>
  <si>
    <t>97.750,86</t>
  </si>
  <si>
    <t>117.515,26</t>
  </si>
  <si>
    <t>69.077,86</t>
  </si>
  <si>
    <t>145,59</t>
  </si>
  <si>
    <t>166,04</t>
  </si>
  <si>
    <t>165,69</t>
  </si>
  <si>
    <t>2.200,79</t>
  </si>
  <si>
    <t>2.512,44</t>
  </si>
  <si>
    <t>4.374,55</t>
  </si>
  <si>
    <t>660.657,27</t>
  </si>
  <si>
    <t>1.270.494,75</t>
  </si>
  <si>
    <t>2.159.841,08</t>
  </si>
  <si>
    <t>132.370,65</t>
  </si>
  <si>
    <t>208.493,79</t>
  </si>
  <si>
    <t>772.114,39</t>
  </si>
  <si>
    <t>52.123,44</t>
  </si>
  <si>
    <t>73.316,50</t>
  </si>
  <si>
    <t>171.377,31</t>
  </si>
  <si>
    <t>3.306,55</t>
  </si>
  <si>
    <t>2.994,99</t>
  </si>
  <si>
    <t>1.770,16</t>
  </si>
  <si>
    <t>1.864,33</t>
  </si>
  <si>
    <t>422,86</t>
  </si>
  <si>
    <t>702,79</t>
  </si>
  <si>
    <t>988,67</t>
  </si>
  <si>
    <t>309,70</t>
  </si>
  <si>
    <t>81,00</t>
  </si>
  <si>
    <t>107,20</t>
  </si>
  <si>
    <t>1.596,17</t>
  </si>
  <si>
    <t>2.084,55</t>
  </si>
  <si>
    <t>41,44</t>
  </si>
  <si>
    <t>3.189,16</t>
  </si>
  <si>
    <t>16,34</t>
  </si>
  <si>
    <t>18,03</t>
  </si>
  <si>
    <t>926,62</t>
  </si>
  <si>
    <t>64,09</t>
  </si>
  <si>
    <t>338,35</t>
  </si>
  <si>
    <t>576,08</t>
  </si>
  <si>
    <t>82,76</t>
  </si>
  <si>
    <t>185,54</t>
  </si>
  <si>
    <t>149,44</t>
  </si>
  <si>
    <t>137,82</t>
  </si>
  <si>
    <t>261,76</t>
  </si>
  <si>
    <t>201,19</t>
  </si>
  <si>
    <t>558,88</t>
  </si>
  <si>
    <t>162,60</t>
  </si>
  <si>
    <t>829,00</t>
  </si>
  <si>
    <t>473,64</t>
  </si>
  <si>
    <t>504,45</t>
  </si>
  <si>
    <t>418,34</t>
  </si>
  <si>
    <t>581,98</t>
  </si>
  <si>
    <t>720,40</t>
  </si>
  <si>
    <t>240,04</t>
  </si>
  <si>
    <t>281,96</t>
  </si>
  <si>
    <t>332,49</t>
  </si>
  <si>
    <t>233,53</t>
  </si>
  <si>
    <t>245,59</t>
  </si>
  <si>
    <t>393,94</t>
  </si>
  <si>
    <t>273,34</t>
  </si>
  <si>
    <t>308,95</t>
  </si>
  <si>
    <t>385,32</t>
  </si>
  <si>
    <t>434,13</t>
  </si>
  <si>
    <t>790,73</t>
  </si>
  <si>
    <t>1.002,16</t>
  </si>
  <si>
    <t>616,15</t>
  </si>
  <si>
    <t>620,87</t>
  </si>
  <si>
    <t>208,16</t>
  </si>
  <si>
    <t>107,96</t>
  </si>
  <si>
    <t>140,69</t>
  </si>
  <si>
    <t>280,81</t>
  </si>
  <si>
    <t>875,57</t>
  </si>
  <si>
    <t>354,17</t>
  </si>
  <si>
    <t>2.767,91</t>
  </si>
  <si>
    <t>38,73</t>
  </si>
  <si>
    <t>41,96</t>
  </si>
  <si>
    <t>112,09</t>
  </si>
  <si>
    <t>130,76</t>
  </si>
  <si>
    <t>41,20</t>
  </si>
  <si>
    <t>109,30</t>
  </si>
  <si>
    <t>127,01</t>
  </si>
  <si>
    <t>108,20</t>
  </si>
  <si>
    <t>72,14</t>
  </si>
  <si>
    <t>36,32</t>
  </si>
  <si>
    <t>2,56</t>
  </si>
  <si>
    <t>9,44</t>
  </si>
  <si>
    <t>3,73</t>
  </si>
  <si>
    <t>175,24</t>
  </si>
  <si>
    <t>83,07</t>
  </si>
  <si>
    <t>15,99</t>
  </si>
  <si>
    <t>22,98</t>
  </si>
  <si>
    <t>45,69</t>
  </si>
  <si>
    <t>92,31</t>
  </si>
  <si>
    <t>10,68</t>
  </si>
  <si>
    <t>14,82</t>
  </si>
  <si>
    <t>32,74</t>
  </si>
  <si>
    <t>18,79</t>
  </si>
  <si>
    <t>21,60</t>
  </si>
  <si>
    <t>24,86</t>
  </si>
  <si>
    <t>10,75</t>
  </si>
  <si>
    <t>22,19</t>
  </si>
  <si>
    <t>22,07</t>
  </si>
  <si>
    <t>4,18</t>
  </si>
  <si>
    <t>160,26</t>
  </si>
  <si>
    <t>50,40</t>
  </si>
  <si>
    <t>59,80</t>
  </si>
  <si>
    <t>70,17</t>
  </si>
  <si>
    <t>23,00</t>
  </si>
  <si>
    <t>494,48</t>
  </si>
  <si>
    <t>70,48</t>
  </si>
  <si>
    <t>94,67</t>
  </si>
  <si>
    <t>110,21</t>
  </si>
  <si>
    <t>124,28</t>
  </si>
  <si>
    <t>26,57</t>
  </si>
  <si>
    <t>64,36</t>
  </si>
  <si>
    <t>133,30</t>
  </si>
  <si>
    <t>372,96</t>
  </si>
  <si>
    <t>561,69</t>
  </si>
  <si>
    <t>782,42</t>
  </si>
  <si>
    <t>417,10</t>
  </si>
  <si>
    <t>522,21</t>
  </si>
  <si>
    <t>724,29</t>
  </si>
  <si>
    <t>956,66</t>
  </si>
  <si>
    <t>286,04</t>
  </si>
  <si>
    <t>331,79</t>
  </si>
  <si>
    <t>318,54</t>
  </si>
  <si>
    <t>92,50</t>
  </si>
  <si>
    <t>101,43</t>
  </si>
  <si>
    <t>173,05</t>
  </si>
  <si>
    <t>204,21</t>
  </si>
  <si>
    <t>203,53</t>
  </si>
  <si>
    <t>112,49</t>
  </si>
  <si>
    <t>343,92</t>
  </si>
  <si>
    <t>372,31</t>
  </si>
  <si>
    <t>347,47</t>
  </si>
  <si>
    <t>375,86</t>
  </si>
  <si>
    <t>351,02</t>
  </si>
  <si>
    <t>393,62</t>
  </si>
  <si>
    <t>368,78</t>
  </si>
  <si>
    <t>426,41</t>
  </si>
  <si>
    <t>440,04</t>
  </si>
  <si>
    <t>404,41</t>
  </si>
  <si>
    <t>442,74</t>
  </si>
  <si>
    <t>418,60</t>
  </si>
  <si>
    <t>468,43</t>
  </si>
  <si>
    <t>469,96</t>
  </si>
  <si>
    <t>522,58</t>
  </si>
  <si>
    <t>482,20</t>
  </si>
  <si>
    <t>566,91</t>
  </si>
  <si>
    <t>50,09</t>
  </si>
  <si>
    <t>46,50</t>
  </si>
  <si>
    <t>59,29</t>
  </si>
  <si>
    <t>30,15</t>
  </si>
  <si>
    <t>31,42</t>
  </si>
  <si>
    <t>31,31</t>
  </si>
  <si>
    <t>34,47</t>
  </si>
  <si>
    <t>36,22</t>
  </si>
  <si>
    <t>43,82</t>
  </si>
  <si>
    <t>250,08</t>
  </si>
  <si>
    <t>426,24</t>
  </si>
  <si>
    <t>45,45</t>
  </si>
  <si>
    <t>LAMBRI EM ALUMINIO, DE APROXIMADAMENTE 0,6 KG/M, COM APROXIMADAMENTE 168,0 MM DE LARGURA, 6,0 MM DE ALTURA E 6,0 M DE EXTENSAO</t>
  </si>
  <si>
    <t>25,97</t>
  </si>
  <si>
    <t>143,75</t>
  </si>
  <si>
    <t>41,23</t>
  </si>
  <si>
    <t>74,60</t>
  </si>
  <si>
    <t>6,76</t>
  </si>
  <si>
    <t>50,30</t>
  </si>
  <si>
    <t>30,70</t>
  </si>
  <si>
    <t>35,32</t>
  </si>
  <si>
    <t>69,11</t>
  </si>
  <si>
    <t>1.935,00</t>
  </si>
  <si>
    <t>113,02</t>
  </si>
  <si>
    <t>162,78</t>
  </si>
  <si>
    <t>178,58</t>
  </si>
  <si>
    <t>85,61</t>
  </si>
  <si>
    <t>76,83</t>
  </si>
  <si>
    <t>112,25</t>
  </si>
  <si>
    <t>201,27</t>
  </si>
  <si>
    <t>204,27</t>
  </si>
  <si>
    <t>2.092,10</t>
  </si>
  <si>
    <t>66,05</t>
  </si>
  <si>
    <t>19,17</t>
  </si>
  <si>
    <t>4.270,20</t>
  </si>
  <si>
    <t>706,23</t>
  </si>
  <si>
    <t>687,89</t>
  </si>
  <si>
    <t>M2XMES</t>
  </si>
  <si>
    <t xml:space="preserve">MXMES </t>
  </si>
  <si>
    <t>427,00</t>
  </si>
  <si>
    <t>522,00</t>
  </si>
  <si>
    <t>407,81</t>
  </si>
  <si>
    <t>652,50</t>
  </si>
  <si>
    <t>592,68</t>
  </si>
  <si>
    <t>42,18</t>
  </si>
  <si>
    <t>523,26</t>
  </si>
  <si>
    <t>127,91</t>
  </si>
  <si>
    <t>135,75</t>
  </si>
  <si>
    <t>LUMINARIA DE LED PARA ILUMINACAO PUBLICA, DE 138 W ATE 180 W, INVOLUCRO EM ALUMINIO OU ACO INOX</t>
  </si>
  <si>
    <t>767,45</t>
  </si>
  <si>
    <t>LUMINARIA DE LED PARA ILUMINACAO PUBLICA, DE 181 W ATE 239 W, INVOLUCRO EM ALUMINIO OU ACO INOX</t>
  </si>
  <si>
    <t>891,45</t>
  </si>
  <si>
    <t>LUMINARIA DE LED PARA ILUMINACAO PUBLICA, DE 240 W ATE 350 W, INVOLUCRO EM ALUMINIO OU ACO INOX</t>
  </si>
  <si>
    <t>1.476,82</t>
  </si>
  <si>
    <t>LUMINARIA DE LED PARA ILUMINACAO PUBLICA, DE 33 W ATE 50 W, INVOLUCRO EM ALUMINIO OU ACO INOX</t>
  </si>
  <si>
    <t>230,64</t>
  </si>
  <si>
    <t>LUMINARIA DE LED PARA ILUMINACAO PUBLICA, DE 51 W ATE 67 W, INVOLUCRO EM ALUMINIO OU ACO INOX</t>
  </si>
  <si>
    <t>425,59</t>
  </si>
  <si>
    <t>LUMINARIA DE LED PARA ILUMINACAO PUBLICA, DE 68 W ATE 97 W, INVOLUCRO EM ALUMINIO OU ACO INOX</t>
  </si>
  <si>
    <t>471,11</t>
  </si>
  <si>
    <t>LUMINARIA DE LED PARA ILUMINACAO PUBLICA, DE 98 W ATE 137 W, INVOLUCRO EM ALUMINIO OU ACO INOX</t>
  </si>
  <si>
    <t>568,07</t>
  </si>
  <si>
    <t>33,77</t>
  </si>
  <si>
    <t>49,83</t>
  </si>
  <si>
    <t>14,44</t>
  </si>
  <si>
    <t>15,13</t>
  </si>
  <si>
    <t>66,19</t>
  </si>
  <si>
    <t>177,23</t>
  </si>
  <si>
    <t>83,91</t>
  </si>
  <si>
    <t>103,36</t>
  </si>
  <si>
    <t>20,56</t>
  </si>
  <si>
    <t>34,70</t>
  </si>
  <si>
    <t>101,69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</si>
  <si>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</si>
  <si>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64,31</t>
  </si>
  <si>
    <t>52,05</t>
  </si>
  <si>
    <t>76,88</t>
  </si>
  <si>
    <t>39,12</t>
  </si>
  <si>
    <t>90,64</t>
  </si>
  <si>
    <t>101,86</t>
  </si>
  <si>
    <t>302,75</t>
  </si>
  <si>
    <t>238,04</t>
  </si>
  <si>
    <t>15,70</t>
  </si>
  <si>
    <t>32,53</t>
  </si>
  <si>
    <t>163,24</t>
  </si>
  <si>
    <t>87,70</t>
  </si>
  <si>
    <t>156,43</t>
  </si>
  <si>
    <t>284,93</t>
  </si>
  <si>
    <t>391,07</t>
  </si>
  <si>
    <t>43,97</t>
  </si>
  <si>
    <t>94,64</t>
  </si>
  <si>
    <t>154,74</t>
  </si>
  <si>
    <t>258,67</t>
  </si>
  <si>
    <t>39,43</t>
  </si>
  <si>
    <t>59,09</t>
  </si>
  <si>
    <t>13,77</t>
  </si>
  <si>
    <t>58,06</t>
  </si>
  <si>
    <t>166,80</t>
  </si>
  <si>
    <t>275,12</t>
  </si>
  <si>
    <t>12,08</t>
  </si>
  <si>
    <t>41,09</t>
  </si>
  <si>
    <t>23,43</t>
  </si>
  <si>
    <t>5,75</t>
  </si>
  <si>
    <t>62,61</t>
  </si>
  <si>
    <t>108,11</t>
  </si>
  <si>
    <t>27,38</t>
  </si>
  <si>
    <t>111,09</t>
  </si>
  <si>
    <t>55,22</t>
  </si>
  <si>
    <t>150,23</t>
  </si>
  <si>
    <t>106,60</t>
  </si>
  <si>
    <t>173,87</t>
  </si>
  <si>
    <t>86,48</t>
  </si>
  <si>
    <t>43,04</t>
  </si>
  <si>
    <t>117,07</t>
  </si>
  <si>
    <t>24,83</t>
  </si>
  <si>
    <t>9,01</t>
  </si>
  <si>
    <t>19,75</t>
  </si>
  <si>
    <t>1,86</t>
  </si>
  <si>
    <t>37,34</t>
  </si>
  <si>
    <t>77,88</t>
  </si>
  <si>
    <t>36,60</t>
  </si>
  <si>
    <t>17,79</t>
  </si>
  <si>
    <t>25,59</t>
  </si>
  <si>
    <t>30,57</t>
  </si>
  <si>
    <t>18,82</t>
  </si>
  <si>
    <t>1.943,07</t>
  </si>
  <si>
    <t>44,58</t>
  </si>
  <si>
    <t>153,65</t>
  </si>
  <si>
    <t>152,39</t>
  </si>
  <si>
    <t>16,17</t>
  </si>
  <si>
    <t>2.845,75</t>
  </si>
  <si>
    <t>56,59</t>
  </si>
  <si>
    <t>11,88</t>
  </si>
  <si>
    <t>23,90</t>
  </si>
  <si>
    <t>59,01</t>
  </si>
  <si>
    <t>119,31</t>
  </si>
  <si>
    <t>929,22</t>
  </si>
  <si>
    <t>240,24</t>
  </si>
  <si>
    <t>368,68</t>
  </si>
  <si>
    <t>393,66</t>
  </si>
  <si>
    <t>423,98</t>
  </si>
  <si>
    <t>428,15</t>
  </si>
  <si>
    <t>558,97</t>
  </si>
  <si>
    <t>476,91</t>
  </si>
  <si>
    <t>600,60</t>
  </si>
  <si>
    <t>730,23</t>
  </si>
  <si>
    <t>832,51</t>
  </si>
  <si>
    <t>377.259,43</t>
  </si>
  <si>
    <t>335.402,93</t>
  </si>
  <si>
    <t>83,64</t>
  </si>
  <si>
    <t>132,68</t>
  </si>
  <si>
    <t>35,99</t>
  </si>
  <si>
    <t>37,24</t>
  </si>
  <si>
    <t>45,73</t>
  </si>
  <si>
    <t>66,53</t>
  </si>
  <si>
    <t>48,97</t>
  </si>
  <si>
    <t>15,43</t>
  </si>
  <si>
    <t>17,49</t>
  </si>
  <si>
    <t>31,79</t>
  </si>
  <si>
    <t>42,96</t>
  </si>
  <si>
    <t>53,59</t>
  </si>
  <si>
    <t>58.739,81</t>
  </si>
  <si>
    <t>24.590,04</t>
  </si>
  <si>
    <t>12.070,69</t>
  </si>
  <si>
    <t>244.058,49</t>
  </si>
  <si>
    <t>449,72</t>
  </si>
  <si>
    <t>2.783,35</t>
  </si>
  <si>
    <t>37,02</t>
  </si>
  <si>
    <t>7.599,78</t>
  </si>
  <si>
    <t>14.168,85</t>
  </si>
  <si>
    <t>16.304,73</t>
  </si>
  <si>
    <t>15.399,57</t>
  </si>
  <si>
    <t>17.326,61</t>
  </si>
  <si>
    <t>31.882,16</t>
  </si>
  <si>
    <t>17.830,88</t>
  </si>
  <si>
    <t>17.494,82</t>
  </si>
  <si>
    <t>31,59</t>
  </si>
  <si>
    <t>46,89</t>
  </si>
  <si>
    <t>68,10</t>
  </si>
  <si>
    <t>33,73</t>
  </si>
  <si>
    <t>173,14</t>
  </si>
  <si>
    <t>194,75</t>
  </si>
  <si>
    <t>664,84</t>
  </si>
  <si>
    <t>678,30</t>
  </si>
  <si>
    <t>4.339,62</t>
  </si>
  <si>
    <t>19,07</t>
  </si>
  <si>
    <t>3.356,80</t>
  </si>
  <si>
    <t>1.631,89</t>
  </si>
  <si>
    <t>20,62</t>
  </si>
  <si>
    <t>25,00</t>
  </si>
  <si>
    <t>MEMBRANA IMPERMEABILIZANTE A BASE DE POLIUREIA, BICOMPONENTE, APLICACAO A FRIO</t>
  </si>
  <si>
    <t>66,29</t>
  </si>
  <si>
    <t>MEMBRANA IMPERMEABILIZANTE A BASE DE POLIURETANO</t>
  </si>
  <si>
    <t>MEMBRANA IMPERMEABILIZANTE ACRILICA MONOCOMPONENTE</t>
  </si>
  <si>
    <t>8.402,98</t>
  </si>
  <si>
    <t>8.453,47</t>
  </si>
  <si>
    <t>451,92</t>
  </si>
  <si>
    <t>539,12</t>
  </si>
  <si>
    <t>595,85</t>
  </si>
  <si>
    <t>250,07</t>
  </si>
  <si>
    <t>269,32</t>
  </si>
  <si>
    <t>170.871,38</t>
  </si>
  <si>
    <t>263.704,67</t>
  </si>
  <si>
    <t>259.381,64</t>
  </si>
  <si>
    <t>316.445,61</t>
  </si>
  <si>
    <t>325.966,12</t>
  </si>
  <si>
    <t>55,88</t>
  </si>
  <si>
    <t>181,87</t>
  </si>
  <si>
    <t>294,46</t>
  </si>
  <si>
    <t>8.268,45</t>
  </si>
  <si>
    <t>8.745,27</t>
  </si>
  <si>
    <t>10.405,70</t>
  </si>
  <si>
    <t>225,59</t>
  </si>
  <si>
    <t>41.388,16</t>
  </si>
  <si>
    <t>205,19</t>
  </si>
  <si>
    <t>130,23</t>
  </si>
  <si>
    <t>110,85</t>
  </si>
  <si>
    <t>1.475,60</t>
  </si>
  <si>
    <t>14,02</t>
  </si>
  <si>
    <t>2.466,50</t>
  </si>
  <si>
    <t>2.549,98</t>
  </si>
  <si>
    <t>3.075,34</t>
  </si>
  <si>
    <t>1.985,37</t>
  </si>
  <si>
    <t>5.304,54</t>
  </si>
  <si>
    <t>2.636,54</t>
  </si>
  <si>
    <t>2.478,04</t>
  </si>
  <si>
    <t>3.055,71</t>
  </si>
  <si>
    <t>537.000,00</t>
  </si>
  <si>
    <t>667.289,46</t>
  </si>
  <si>
    <t>702.408,24</t>
  </si>
  <si>
    <t>2.994,91</t>
  </si>
  <si>
    <t>1.485,08</t>
  </si>
  <si>
    <t>1.223,42</t>
  </si>
  <si>
    <t>1.196,81</t>
  </si>
  <si>
    <t>3.149,94</t>
  </si>
  <si>
    <t>2.971,20</t>
  </si>
  <si>
    <t>4.206,55</t>
  </si>
  <si>
    <t>2.744,28</t>
  </si>
  <si>
    <t>2.820,53</t>
  </si>
  <si>
    <t>2.911,35</t>
  </si>
  <si>
    <t>2.489,33</t>
  </si>
  <si>
    <t>37,17</t>
  </si>
  <si>
    <t>37,44</t>
  </si>
  <si>
    <t>115,17</t>
  </si>
  <si>
    <t>71,98</t>
  </si>
  <si>
    <t>3.581,17</t>
  </si>
  <si>
    <t>32,31</t>
  </si>
  <si>
    <t>52,57</t>
  </si>
  <si>
    <t>84,63</t>
  </si>
  <si>
    <t>186,81</t>
  </si>
  <si>
    <t>310,40</t>
  </si>
  <si>
    <t>14,42</t>
  </si>
  <si>
    <t>8,45</t>
  </si>
  <si>
    <t>44,76</t>
  </si>
  <si>
    <t>81,74</t>
  </si>
  <si>
    <t>72,19</t>
  </si>
  <si>
    <t>33,46</t>
  </si>
  <si>
    <t>87,45</t>
  </si>
  <si>
    <t>55,04</t>
  </si>
  <si>
    <t>3.128,96</t>
  </si>
  <si>
    <t>NOBREAK TRIFASICO, DE 10 KVA FATOR DE POTENCIA DE 0,8, AUTONOMIA MINIMA DE 30 MINUTOS A PLENA CARGA</t>
  </si>
  <si>
    <t>51.664,75</t>
  </si>
  <si>
    <t>NOBREAK TRIFASICO, DE 15 KVA FATOR DE POTENCIA DE 0,8, AUTONOMIA MINIMA DE 30 MINUTOS A PLENA CARGA</t>
  </si>
  <si>
    <t>75.414,41</t>
  </si>
  <si>
    <t>NOBREAK TRIFASICO, DE 20 KVA FATOR DE POTENCIA DE 0,8, AUTONOMIA MINIMA DE 30 MINUTOS A PLENA CARGA</t>
  </si>
  <si>
    <t>91.263,78</t>
  </si>
  <si>
    <t>NOBREAK TRIFASICO, DE 25 KVA FATOR DE POTENCIA DE 0,8, AUTONOMIA MINIMA DE 30 MINUTOS A PLENA CARGA</t>
  </si>
  <si>
    <t>142.966,78</t>
  </si>
  <si>
    <t>NOBREAK TRIFASICO, DE 5 KVA FATOR DE POTENCIA DE 0,8, AUTONOMIA MINIMA DE 30 MINUTOS A PLENA CARGA</t>
  </si>
  <si>
    <t>41.310,59</t>
  </si>
  <si>
    <t>20,64</t>
  </si>
  <si>
    <t>3.126,44</t>
  </si>
  <si>
    <t>2.840,12</t>
  </si>
  <si>
    <t>OPERADOR DE BETONEIRA ESTACIONARIA / MISTURADOR</t>
  </si>
  <si>
    <t>2.740,80</t>
  </si>
  <si>
    <t>2.673,21</t>
  </si>
  <si>
    <t>3.495,52</t>
  </si>
  <si>
    <t>21,78</t>
  </si>
  <si>
    <t>3.829,20</t>
  </si>
  <si>
    <t>OPERADOR DE GUINCHO OU GUINCHEIRO</t>
  </si>
  <si>
    <t>2.762,42</t>
  </si>
  <si>
    <t>3.428,00</t>
  </si>
  <si>
    <t>18,15</t>
  </si>
  <si>
    <t>3.192,84</t>
  </si>
  <si>
    <t>2.630,66</t>
  </si>
  <si>
    <t>3.555,10</t>
  </si>
  <si>
    <t>4.361,46</t>
  </si>
  <si>
    <t>3.154,42</t>
  </si>
  <si>
    <t>OPERADOR DE PAVIMENTADORA / MESA VIBROACABADORA</t>
  </si>
  <si>
    <t>OPERADOR DE PAVIMENTADORA / MESA VIBROACABADORA (MENSALISTA)</t>
  </si>
  <si>
    <t>3.670,30</t>
  </si>
  <si>
    <t>2.915,23</t>
  </si>
  <si>
    <t>3.425,90</t>
  </si>
  <si>
    <t>3.151,94</t>
  </si>
  <si>
    <t>PA CARREGADEIRA SOBRE RODAS, POTENCIA BRUTA *127* CV, CAPACIDADE DA CACAMBA DE 2,0 A 2,4 M3, PESO OPERACIONAL MAXIMO DE 10330 KG</t>
  </si>
  <si>
    <t>341.843,94</t>
  </si>
  <si>
    <t>PA CARREGADEIRA SOBRE RODAS, POTENCIA LIQUIDA 128 HP, CAPACIDADE DA CACAMBA DE 1,7 A 2,8 M3, PESO OPERACIONAL MAXIMO DE 11632 KG</t>
  </si>
  <si>
    <t>384.959,40</t>
  </si>
  <si>
    <t>PA CARREGADEIRA SOBRE RODAS, POTENCIA LIQUIDA 197 HP, CAPACIDADE DA CACAMBA DE 2,5 A 3,5 M3, PESO OPERACIONAL MAXIMO DE 18338 KG</t>
  </si>
  <si>
    <t>533.810,34</t>
  </si>
  <si>
    <t>PA CARREGADEIRA SOBRE RODAS, POTENCIA LIQUIDA 213 HP, CAPACIDADE DA CACAMBA DE 1,9 A 3,5 M3, PESO OPERACIONAL MAXIMO DE 19234 KG</t>
  </si>
  <si>
    <t>607.722,54</t>
  </si>
  <si>
    <t>PA CARREGADEIRA SOBRE RODAS, POTENCIA 152 HP, CAPACIDADE DA CACAMBA DE 1,53 A 2,30 M3, PESO OPERACIONAL MAXIMO DE 10216 KG</t>
  </si>
  <si>
    <t>354.675,91</t>
  </si>
  <si>
    <t>31,00</t>
  </si>
  <si>
    <t>50,81</t>
  </si>
  <si>
    <t>63,86</t>
  </si>
  <si>
    <t>118,91</t>
  </si>
  <si>
    <t>156,77</t>
  </si>
  <si>
    <t>PAINEL TERMOISOLANTE PARA FECHAMENTOS VERTICAIS (INCLUI PARAFUSOS DE FIXACAO) REVESTIDO EM ACO GALVALUME, LARGURA UTIL DE 1100 MM, REVESTIMENTO COM ESPESSURA DE 0,50 MM, COM PRE-PINTURA NAS DUAS FACES, NUCLEO EM POLIURETANO (PUR) COM ESPESSURA 40/50 MM</t>
  </si>
  <si>
    <t>152,22</t>
  </si>
  <si>
    <t>PAINEL TERMOISOLANTE PARA FECHAMENTOS VERTICAIS (INCLUI PARAFUSOS DE FIXACAO) REVESTIDO EM ACO GALVALUME, LARGURA UTIL DE 1100 MM, REVESTIMENTO COM ESPESSURA DE 0,50 MM, COM PRE-PINTURA NAS DUAS FACES, NUCLEO EM POLIURETANO (PUR) COM ESPESSURA 70/80 MM</t>
  </si>
  <si>
    <t>180,46</t>
  </si>
  <si>
    <t>1.150,84</t>
  </si>
  <si>
    <t>99,41</t>
  </si>
  <si>
    <t>293,40</t>
  </si>
  <si>
    <t>487,40</t>
  </si>
  <si>
    <t>14,21</t>
  </si>
  <si>
    <t>16,55</t>
  </si>
  <si>
    <t>78,46</t>
  </si>
  <si>
    <t>128,51</t>
  </si>
  <si>
    <t>1.363,50</t>
  </si>
  <si>
    <t>121,71</t>
  </si>
  <si>
    <t>154,44</t>
  </si>
  <si>
    <t>138,01</t>
  </si>
  <si>
    <t>161,01</t>
  </si>
  <si>
    <t>250,44</t>
  </si>
  <si>
    <t>463,73</t>
  </si>
  <si>
    <t>293,71</t>
  </si>
  <si>
    <t>517,22</t>
  </si>
  <si>
    <t>155,61</t>
  </si>
  <si>
    <t>271,22</t>
  </si>
  <si>
    <t>227,67</t>
  </si>
  <si>
    <t>365,75</t>
  </si>
  <si>
    <t>27,50</t>
  </si>
  <si>
    <t>26,59</t>
  </si>
  <si>
    <t>68,04</t>
  </si>
  <si>
    <t>55,71</t>
  </si>
  <si>
    <t>81,09</t>
  </si>
  <si>
    <t>86,42</t>
  </si>
  <si>
    <t>51,41</t>
  </si>
  <si>
    <t>156,33</t>
  </si>
  <si>
    <t>51,68</t>
  </si>
  <si>
    <t>72,73</t>
  </si>
  <si>
    <t>78,21</t>
  </si>
  <si>
    <t>108,25</t>
  </si>
  <si>
    <t>1,10</t>
  </si>
  <si>
    <t>9.682,23</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</si>
  <si>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</si>
  <si>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</si>
  <si>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</si>
  <si>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</si>
  <si>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</si>
  <si>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</si>
  <si>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</si>
  <si>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</si>
  <si>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</si>
  <si>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28,79</t>
  </si>
  <si>
    <t>3,78</t>
  </si>
  <si>
    <t>2.085.855,24</t>
  </si>
  <si>
    <t>3.243.421,03</t>
  </si>
  <si>
    <t>794.078,96</t>
  </si>
  <si>
    <t>51.178,69</t>
  </si>
  <si>
    <t>7.375,37</t>
  </si>
  <si>
    <t>23.088,13</t>
  </si>
  <si>
    <t>12.627,22</t>
  </si>
  <si>
    <t>680.109,05</t>
  </si>
  <si>
    <t>435.625,00</t>
  </si>
  <si>
    <t>454.514,46</t>
  </si>
  <si>
    <t>48.869,32</t>
  </si>
  <si>
    <t>32,73</t>
  </si>
  <si>
    <t>106,55</t>
  </si>
  <si>
    <t>38,67</t>
  </si>
  <si>
    <t>33,25</t>
  </si>
  <si>
    <t>44,10</t>
  </si>
  <si>
    <t>27,20</t>
  </si>
  <si>
    <t>28,50</t>
  </si>
  <si>
    <t>3.220,82</t>
  </si>
  <si>
    <t>4.038,63</t>
  </si>
  <si>
    <t>3.464,34</t>
  </si>
  <si>
    <t>50,48</t>
  </si>
  <si>
    <t>229,94</t>
  </si>
  <si>
    <t>139,66</t>
  </si>
  <si>
    <t>38,41</t>
  </si>
  <si>
    <t>223,83</t>
  </si>
  <si>
    <t>249,73</t>
  </si>
  <si>
    <t>42,19</t>
  </si>
  <si>
    <t>71,00</t>
  </si>
  <si>
    <t>327,50</t>
  </si>
  <si>
    <t>247,16</t>
  </si>
  <si>
    <t>315,82</t>
  </si>
  <si>
    <t>357,02</t>
  </si>
  <si>
    <t>56,24</t>
  </si>
  <si>
    <t>112,44</t>
  </si>
  <si>
    <t>136,32</t>
  </si>
  <si>
    <t>79,40</t>
  </si>
  <si>
    <t>102,24</t>
  </si>
  <si>
    <t>188,57</t>
  </si>
  <si>
    <t>85,20</t>
  </si>
  <si>
    <t>8,38</t>
  </si>
  <si>
    <t>153,50</t>
  </si>
  <si>
    <t>146,22</t>
  </si>
  <si>
    <t>380,08</t>
  </si>
  <si>
    <t>338,40</t>
  </si>
  <si>
    <t>132,34</t>
  </si>
  <si>
    <t>260,90</t>
  </si>
  <si>
    <t>299,65</t>
  </si>
  <si>
    <t>308,00</t>
  </si>
  <si>
    <t>55,47</t>
  </si>
  <si>
    <t>35,65</t>
  </si>
  <si>
    <t>30,05</t>
  </si>
  <si>
    <t>1.440,01</t>
  </si>
  <si>
    <t>904,50</t>
  </si>
  <si>
    <t>300,00</t>
  </si>
  <si>
    <t>27,46</t>
  </si>
  <si>
    <t>693,00</t>
  </si>
  <si>
    <t>864,00</t>
  </si>
  <si>
    <t>1.163,67</t>
  </si>
  <si>
    <t>64,90</t>
  </si>
  <si>
    <t>55,02</t>
  </si>
  <si>
    <t>25,04</t>
  </si>
  <si>
    <t>86,52</t>
  </si>
  <si>
    <t>167,10</t>
  </si>
  <si>
    <t>491,34</t>
  </si>
  <si>
    <t>50,87</t>
  </si>
  <si>
    <t>6.507,54</t>
  </si>
  <si>
    <t>297,42</t>
  </si>
  <si>
    <t>182,04</t>
  </si>
  <si>
    <t>635,63</t>
  </si>
  <si>
    <t>285,90</t>
  </si>
  <si>
    <t>353,58</t>
  </si>
  <si>
    <t>602,98</t>
  </si>
  <si>
    <t>488,91</t>
  </si>
  <si>
    <t>337,65</t>
  </si>
  <si>
    <t>618,30</t>
  </si>
  <si>
    <t>307,26</t>
  </si>
  <si>
    <t>313,20</t>
  </si>
  <si>
    <t>209,72</t>
  </si>
  <si>
    <t>340,79</t>
  </si>
  <si>
    <t>287,29</t>
  </si>
  <si>
    <t>427,99</t>
  </si>
  <si>
    <t>273,99</t>
  </si>
  <si>
    <t>184,95</t>
  </si>
  <si>
    <t>452,55</t>
  </si>
  <si>
    <t>375,85</t>
  </si>
  <si>
    <t>261,58</t>
  </si>
  <si>
    <t>105,86</t>
  </si>
  <si>
    <t>120,65</t>
  </si>
  <si>
    <t>241,17</t>
  </si>
  <si>
    <t>209,37</t>
  </si>
  <si>
    <t>184,53</t>
  </si>
  <si>
    <t>196,74</t>
  </si>
  <si>
    <t>203,98</t>
  </si>
  <si>
    <t>198,72</t>
  </si>
  <si>
    <t>140,53</t>
  </si>
  <si>
    <t>219,88</t>
  </si>
  <si>
    <t>241,31</t>
  </si>
  <si>
    <t>239,32</t>
  </si>
  <si>
    <t>212,21</t>
  </si>
  <si>
    <t>225,45</t>
  </si>
  <si>
    <t>128,85</t>
  </si>
  <si>
    <t>312,28</t>
  </si>
  <si>
    <t>221,44</t>
  </si>
  <si>
    <t>339,25</t>
  </si>
  <si>
    <t>394,96</t>
  </si>
  <si>
    <t>639,85</t>
  </si>
  <si>
    <t>33,44</t>
  </si>
  <si>
    <t>255,95</t>
  </si>
  <si>
    <t>394,86</t>
  </si>
  <si>
    <t>303,19</t>
  </si>
  <si>
    <t>275,15</t>
  </si>
  <si>
    <t>565,97</t>
  </si>
  <si>
    <t>363,01</t>
  </si>
  <si>
    <t>168,35</t>
  </si>
  <si>
    <t>958,07</t>
  </si>
  <si>
    <t>1.088,91</t>
  </si>
  <si>
    <t>926,10</t>
  </si>
  <si>
    <t>924,76</t>
  </si>
  <si>
    <t>690,00</t>
  </si>
  <si>
    <t>698,76</t>
  </si>
  <si>
    <t>968,03</t>
  </si>
  <si>
    <t>238,25</t>
  </si>
  <si>
    <t>566,32</t>
  </si>
  <si>
    <t>540,11</t>
  </si>
  <si>
    <t>752,13</t>
  </si>
  <si>
    <t>530,64</t>
  </si>
  <si>
    <t>754,43</t>
  </si>
  <si>
    <t>587,19</t>
  </si>
  <si>
    <t>960,05</t>
  </si>
  <si>
    <t>1.602,64</t>
  </si>
  <si>
    <t>750,85</t>
  </si>
  <si>
    <t>1.036,10</t>
  </si>
  <si>
    <t>805,07</t>
  </si>
  <si>
    <t>645,66</t>
  </si>
  <si>
    <t>536,00</t>
  </si>
  <si>
    <t>436,84</t>
  </si>
  <si>
    <t>575,66</t>
  </si>
  <si>
    <t>855,78</t>
  </si>
  <si>
    <t>896,19</t>
  </si>
  <si>
    <t>141,03</t>
  </si>
  <si>
    <t>616,40</t>
  </si>
  <si>
    <t>1.479,36</t>
  </si>
  <si>
    <t>263,47</t>
  </si>
  <si>
    <t>39,70</t>
  </si>
  <si>
    <t>68,69</t>
  </si>
  <si>
    <t>47,47</t>
  </si>
  <si>
    <t>51,70</t>
  </si>
  <si>
    <t>11,66</t>
  </si>
  <si>
    <t>12,95</t>
  </si>
  <si>
    <t>2.202,87</t>
  </si>
  <si>
    <t>192,11</t>
  </si>
  <si>
    <t>545,47</t>
  </si>
  <si>
    <t>53.799,46</t>
  </si>
  <si>
    <t>71.310,92</t>
  </si>
  <si>
    <t>427,79</t>
  </si>
  <si>
    <t>3,04</t>
  </si>
  <si>
    <t>8,74</t>
  </si>
  <si>
    <t>198,90</t>
  </si>
  <si>
    <t>23,21</t>
  </si>
  <si>
    <t>3.158,37</t>
  </si>
  <si>
    <t>117,79</t>
  </si>
  <si>
    <t>217,60</t>
  </si>
  <si>
    <t>QUADRO DE DISTRIBUICAO COM BARRAMENTO TRIFASICO, DE EMBUTIR, EM CHAPA DE ACO GALVANIZADO, PARA 18 DISJUNTORES DIN, 100 A, INCLUINDO BARRAMENTO</t>
  </si>
  <si>
    <t>304,94</t>
  </si>
  <si>
    <t>320,47</t>
  </si>
  <si>
    <t>450,07</t>
  </si>
  <si>
    <t>367,51</t>
  </si>
  <si>
    <t>775,95</t>
  </si>
  <si>
    <t>369,37</t>
  </si>
  <si>
    <t>539,27</t>
  </si>
  <si>
    <t>631,15</t>
  </si>
  <si>
    <t>QUADRO DE DISTRIBUICAO COM BARRAMENTO TRIFASICO, DE SOBREPOR, EM CHAPA DE ACO GALVANIZADO, PARA *42* DISJUNTORES DIN, 100 A</t>
  </si>
  <si>
    <t>629,07</t>
  </si>
  <si>
    <t>225,87</t>
  </si>
  <si>
    <t>282,23</t>
  </si>
  <si>
    <t>260,98</t>
  </si>
  <si>
    <t>380,34</t>
  </si>
  <si>
    <t>469,72</t>
  </si>
  <si>
    <t>564,62</t>
  </si>
  <si>
    <t>QUADRO DE DISTRIBUICAO, EM PVC, DE EMBUTIR, COM BARRAMENTO TERRA / NEUTRO, PARA 12 DISJUNTORES NEMA OU 16 DISJUNTORES DIN</t>
  </si>
  <si>
    <t>QUADRO DE DISTRIBUICAO, EM PVC, DE EMBUTIR, COM BARRAMENTO TERRA / NEUTRO, PARA 18 DISJUNTORES NEMA OU 24 DISJUNTORES DIN</t>
  </si>
  <si>
    <t>120,02</t>
  </si>
  <si>
    <t>QUADRO DE DISTRIBUICAO, EM PVC, DE EMBUTIR, COM BARRAMENTO TERRA / NEUTRO, PARA 27 DISJUNTORES NEMA OU 36 DISJUNTORES DIN</t>
  </si>
  <si>
    <t>260,12</t>
  </si>
  <si>
    <t>QUADRO DE DISTRIBUICAO, EM PVC, DE EMBUTIR, COM BARRAMENTO TERRA / NEUTRO, PARA 48 DISJUNTORES DIN</t>
  </si>
  <si>
    <t>203,36</t>
  </si>
  <si>
    <t>QUADRO DE DISTRIBUICAO, EM PVC, DE EMBUTIR, COM BARRAMENTO TERRA / NEUTRO, PARA 6 DISJUNTORES NEMA OU 8 DISJUNTORES DIN</t>
  </si>
  <si>
    <t>38,04</t>
  </si>
  <si>
    <t>QUADRO DE DISTRIBUICAO, SEM BARRAMENTO, EM PVC, DE EMBUTIR, PARA 12 DISJUNTORES NEMA OU 16 DISJUNTORES DIN</t>
  </si>
  <si>
    <t>39,40</t>
  </si>
  <si>
    <t>QUADRO DE DISTRIBUICAO, SEM BARRAMENTO, EM PVC, DE EMBUTIR, PARA 18 DISJUNTORES NEMA OU 24 DISJUNTORES DIN</t>
  </si>
  <si>
    <t>61,85</t>
  </si>
  <si>
    <t>QUADRO DE DISTRIBUICAO, SEM BARRAMENTO, EM PVC, DE EMBUTIR, PARA 27 DISJUNTORES NEMA OU 36 DISJUNTORES DIN</t>
  </si>
  <si>
    <t>106,09</t>
  </si>
  <si>
    <t>QUADRO DE DISTRIBUICAO, SEM BARRAMENTO, EM PVC, DE EMBUTIR, PARA 3 DISJUNTORES NEMA OU 4 DISJUNTORES DIN</t>
  </si>
  <si>
    <t>QUADRO DE DISTRIBUICAO, SEM BARRAMENTO, EM PVC, DE EMBUTIR, PARA 6 DISJUNTORES NEMA OU 8 DISJUNTORES DIN</t>
  </si>
  <si>
    <t>26,42</t>
  </si>
  <si>
    <t>QUADRO DE DISTRIBUICAO, SEM BARRAMENTO, EM PVC, DE SOBREPOR,  PARA 3 DISJUNTORES NEMA OU 4 DISJUNTORES DIN</t>
  </si>
  <si>
    <t>QUADRO DE DISTRIBUICAO, SEM BARRAMENTO, EM PVC, DE SOBREPOR, PARA 12 DISJUNTORES NEMA OU 16 DISJUNTORES DIN</t>
  </si>
  <si>
    <t>55,79</t>
  </si>
  <si>
    <t>QUADRO DE DISTRIBUICAO, SEM BARRAMENTO, EM PVC, DE SOBREPOR, PARA 18 DISJUNTORES NEMA OU 24 DISJUNTORES DIN</t>
  </si>
  <si>
    <t>81,78</t>
  </si>
  <si>
    <t>QUADRO DE DISTRIBUICAO, SEM BARRAMENTO, EM PVC, DE SOBREPOR, PARA 27 DISJUNTORES NEMA OU 36 DISJUNTORES DIN</t>
  </si>
  <si>
    <t>114,08</t>
  </si>
  <si>
    <t>QUADRO DE DISTRIBUICAO, SEM BARRAMENTO, EM PVC, DE SOBREPOR, PARA 6 DISJUNTORES NEMA OU 8 DISJUNTORES DIN</t>
  </si>
  <si>
    <t>33,20</t>
  </si>
  <si>
    <t>73,22</t>
  </si>
  <si>
    <t>144,16</t>
  </si>
  <si>
    <t>84,95</t>
  </si>
  <si>
    <t>8,58</t>
  </si>
  <si>
    <t>34,56</t>
  </si>
  <si>
    <t>94,43</t>
  </si>
  <si>
    <t>118,54</t>
  </si>
  <si>
    <t>54,33</t>
  </si>
  <si>
    <t>64,79</t>
  </si>
  <si>
    <t>74,64</t>
  </si>
  <si>
    <t>46,94</t>
  </si>
  <si>
    <t>51,64</t>
  </si>
  <si>
    <t>3.989.417,97</t>
  </si>
  <si>
    <t>61,56</t>
  </si>
  <si>
    <t>118,41</t>
  </si>
  <si>
    <t>223,35</t>
  </si>
  <si>
    <t>89,64</t>
  </si>
  <si>
    <t>22,24</t>
  </si>
  <si>
    <t>25,58</t>
  </si>
  <si>
    <t>18,25</t>
  </si>
  <si>
    <t>68,57</t>
  </si>
  <si>
    <t>47,66</t>
  </si>
  <si>
    <t>45,39</t>
  </si>
  <si>
    <t>21,13</t>
  </si>
  <si>
    <t>33,54</t>
  </si>
  <si>
    <t>46,33</t>
  </si>
  <si>
    <t>56,77</t>
  </si>
  <si>
    <t>44,97</t>
  </si>
  <si>
    <t>164,01</t>
  </si>
  <si>
    <t>198,56</t>
  </si>
  <si>
    <t>20,90</t>
  </si>
  <si>
    <t>413,73</t>
  </si>
  <si>
    <t>90,79</t>
  </si>
  <si>
    <t>86,80</t>
  </si>
  <si>
    <t>24,35</t>
  </si>
  <si>
    <t>125,50</t>
  </si>
  <si>
    <t>48,10</t>
  </si>
  <si>
    <t>31,06</t>
  </si>
  <si>
    <t>5.934,87</t>
  </si>
  <si>
    <t>12.853,69</t>
  </si>
  <si>
    <t>47,91</t>
  </si>
  <si>
    <t>56,70</t>
  </si>
  <si>
    <t>103,77</t>
  </si>
  <si>
    <t>70,08</t>
  </si>
  <si>
    <t>218.963,41</t>
  </si>
  <si>
    <t>237.500,00</t>
  </si>
  <si>
    <t>246.189,00</t>
  </si>
  <si>
    <t>167,93</t>
  </si>
  <si>
    <t>104,95</t>
  </si>
  <si>
    <t>39,41</t>
  </si>
  <si>
    <t>25,90</t>
  </si>
  <si>
    <t>72,97</t>
  </si>
  <si>
    <t>80,26</t>
  </si>
  <si>
    <t>1,37</t>
  </si>
  <si>
    <t>2.540,50</t>
  </si>
  <si>
    <t>6.904,53</t>
  </si>
  <si>
    <t>20,37</t>
  </si>
  <si>
    <t>48,74</t>
  </si>
  <si>
    <t>492.862,06</t>
  </si>
  <si>
    <t>464.300,00</t>
  </si>
  <si>
    <t>411.825,46</t>
  </si>
  <si>
    <t>308.878,87</t>
  </si>
  <si>
    <t>398.540,72</t>
  </si>
  <si>
    <t>297.085,55</t>
  </si>
  <si>
    <t>405.930,85</t>
  </si>
  <si>
    <t>89.676,24</t>
  </si>
  <si>
    <t>444.401,44</t>
  </si>
  <si>
    <t>364.807,14</t>
  </si>
  <si>
    <t>19.747,00</t>
  </si>
  <si>
    <t>1.349,51</t>
  </si>
  <si>
    <t>1.025,98</t>
  </si>
  <si>
    <t>RUFO INTERNO/EXTERNO DE CHAPA DE ACO GALVANIZADA NUM 24, CORTE 25 CM</t>
  </si>
  <si>
    <t>51,40</t>
  </si>
  <si>
    <t>175,12</t>
  </si>
  <si>
    <t>230,47</t>
  </si>
  <si>
    <t>68,18</t>
  </si>
  <si>
    <t>625,09</t>
  </si>
  <si>
    <t>22,84</t>
  </si>
  <si>
    <t>SELANTE ACRILICO PARA TRATAMENTO / ACABAMENTO SUPERFICIAL DE CONCRETO ESTAMPADO, APARENTE, PEDRAS E OUTROS</t>
  </si>
  <si>
    <t>20,17</t>
  </si>
  <si>
    <t>SELANTE ELASTICO MONOCOMPONENTE A BASE DE POLIURETANO (PU) PARA JUNTAS DIVERSAS</t>
  </si>
  <si>
    <t xml:space="preserve">310ML </t>
  </si>
  <si>
    <t>25,94</t>
  </si>
  <si>
    <t>SELANTE MONOCOMPONENTE A BASE DE SILICONE DE BAIXO MODULO, PARA JUNTAS DE PAVIMENTACAO</t>
  </si>
  <si>
    <t>117,85</t>
  </si>
  <si>
    <t>59,68</t>
  </si>
  <si>
    <t>131.739,35</t>
  </si>
  <si>
    <t>154.900,69</t>
  </si>
  <si>
    <t>119.789,87</t>
  </si>
  <si>
    <t>33,63</t>
  </si>
  <si>
    <t>37,93</t>
  </si>
  <si>
    <t>23,46</t>
  </si>
  <si>
    <t>26,40</t>
  </si>
  <si>
    <t>1.030,73</t>
  </si>
  <si>
    <t>4.152,76</t>
  </si>
  <si>
    <t>2.238,31</t>
  </si>
  <si>
    <t>133,09</t>
  </si>
  <si>
    <t>134,72</t>
  </si>
  <si>
    <t>105,90</t>
  </si>
  <si>
    <t>112,15</t>
  </si>
  <si>
    <t>15,22</t>
  </si>
  <si>
    <t>17,14</t>
  </si>
  <si>
    <t>2.665,57</t>
  </si>
  <si>
    <t>2.880,54</t>
  </si>
  <si>
    <t>1.436,41</t>
  </si>
  <si>
    <t>61,06</t>
  </si>
  <si>
    <t>128,37</t>
  </si>
  <si>
    <t>161,83</t>
  </si>
  <si>
    <t>186,73</t>
  </si>
  <si>
    <t>3.302,16</t>
  </si>
  <si>
    <t>3.256,90</t>
  </si>
  <si>
    <t>69,00</t>
  </si>
  <si>
    <t>67,91</t>
  </si>
  <si>
    <t>19,41</t>
  </si>
  <si>
    <t>19,00</t>
  </si>
  <si>
    <t>22,93</t>
  </si>
  <si>
    <t>726,33</t>
  </si>
  <si>
    <t>3.806,97</t>
  </si>
  <si>
    <t>4.967,43</t>
  </si>
  <si>
    <t>5.217,88</t>
  </si>
  <si>
    <t>528,05</t>
  </si>
  <si>
    <t>2.575,55</t>
  </si>
  <si>
    <t>3.531,46</t>
  </si>
  <si>
    <t>156,95</t>
  </si>
  <si>
    <t>1.503,52</t>
  </si>
  <si>
    <t>182,50</t>
  </si>
  <si>
    <t>226,52</t>
  </si>
  <si>
    <t>156,48</t>
  </si>
  <si>
    <t>9.754,19</t>
  </si>
  <si>
    <t>705,75</t>
  </si>
  <si>
    <t>1.029,35</t>
  </si>
  <si>
    <t>40,90</t>
  </si>
  <si>
    <t>65,73</t>
  </si>
  <si>
    <t>86,00</t>
  </si>
  <si>
    <t>109,72</t>
  </si>
  <si>
    <t>135,89</t>
  </si>
  <si>
    <t>64,07</t>
  </si>
  <si>
    <t>160,18</t>
  </si>
  <si>
    <t>406,18</t>
  </si>
  <si>
    <t>497,72</t>
  </si>
  <si>
    <t>207,66</t>
  </si>
  <si>
    <t>97,25</t>
  </si>
  <si>
    <t>227,69</t>
  </si>
  <si>
    <t>251,72</t>
  </si>
  <si>
    <t>320,37</t>
  </si>
  <si>
    <t>369,00</t>
  </si>
  <si>
    <t>439,93</t>
  </si>
  <si>
    <t>488,56</t>
  </si>
  <si>
    <t>1.556,66</t>
  </si>
  <si>
    <t>526,89</t>
  </si>
  <si>
    <t>323,57</t>
  </si>
  <si>
    <t>55.000,00</t>
  </si>
  <si>
    <t>67.692,30</t>
  </si>
  <si>
    <t>38.628,76</t>
  </si>
  <si>
    <t>45.894,65</t>
  </si>
  <si>
    <t>36.513,37</t>
  </si>
  <si>
    <t>76.475,75</t>
  </si>
  <si>
    <t>80.154,68</t>
  </si>
  <si>
    <t>94.088,62</t>
  </si>
  <si>
    <t>230,36</t>
  </si>
  <si>
    <t>480,28</t>
  </si>
  <si>
    <t>297,88</t>
  </si>
  <si>
    <t>282,25</t>
  </si>
  <si>
    <t>149,94</t>
  </si>
  <si>
    <t>189,75</t>
  </si>
  <si>
    <t>3.341,58</t>
  </si>
  <si>
    <t>122,87</t>
  </si>
  <si>
    <t>149,50</t>
  </si>
  <si>
    <t>896,62</t>
  </si>
  <si>
    <t>92,07</t>
  </si>
  <si>
    <t>262,10</t>
  </si>
  <si>
    <t>410,08</t>
  </si>
  <si>
    <t>75,66</t>
  </si>
  <si>
    <t>39,84</t>
  </si>
  <si>
    <t>101,33</t>
  </si>
  <si>
    <t>186,82</t>
  </si>
  <si>
    <t>266,87</t>
  </si>
  <si>
    <t>625,51</t>
  </si>
  <si>
    <t>28,35</t>
  </si>
  <si>
    <t>37,33</t>
  </si>
  <si>
    <t>175,40</t>
  </si>
  <si>
    <t>81,77</t>
  </si>
  <si>
    <t>84,15</t>
  </si>
  <si>
    <t>117,63</t>
  </si>
  <si>
    <t>222,72</t>
  </si>
  <si>
    <t>24,65</t>
  </si>
  <si>
    <t>40,85</t>
  </si>
  <si>
    <t>42,55</t>
  </si>
  <si>
    <t>33,91</t>
  </si>
  <si>
    <t>333,38</t>
  </si>
  <si>
    <t>370,12</t>
  </si>
  <si>
    <t>120,06</t>
  </si>
  <si>
    <t>13,72</t>
  </si>
  <si>
    <t>49,87</t>
  </si>
  <si>
    <t>139,50</t>
  </si>
  <si>
    <t>141,87</t>
  </si>
  <si>
    <t>215,04</t>
  </si>
  <si>
    <t>234,43</t>
  </si>
  <si>
    <t>238,10</t>
  </si>
  <si>
    <t>326,59</t>
  </si>
  <si>
    <t>110,73</t>
  </si>
  <si>
    <t>133,37</t>
  </si>
  <si>
    <t>25,61</t>
  </si>
  <si>
    <t>45,88</t>
  </si>
  <si>
    <t>58,31</t>
  </si>
  <si>
    <t>117,72</t>
  </si>
  <si>
    <t>48,22</t>
  </si>
  <si>
    <t>73,56</t>
  </si>
  <si>
    <t>19,09</t>
  </si>
  <si>
    <t>46,62</t>
  </si>
  <si>
    <t>17,32</t>
  </si>
  <si>
    <t>24,75</t>
  </si>
  <si>
    <t>26,73</t>
  </si>
  <si>
    <t>44,71</t>
  </si>
  <si>
    <t>128,57</t>
  </si>
  <si>
    <t>23,11</t>
  </si>
  <si>
    <t>42,08</t>
  </si>
  <si>
    <t>83,20</t>
  </si>
  <si>
    <t>245,03</t>
  </si>
  <si>
    <t>392,80</t>
  </si>
  <si>
    <t>77,71</t>
  </si>
  <si>
    <t>59,64</t>
  </si>
  <si>
    <t>38,83</t>
  </si>
  <si>
    <t>249,32</t>
  </si>
  <si>
    <t>127,68</t>
  </si>
  <si>
    <t>407,89</t>
  </si>
  <si>
    <t>35,46</t>
  </si>
  <si>
    <t>27,59</t>
  </si>
  <si>
    <t>87,56</t>
  </si>
  <si>
    <t>37,14</t>
  </si>
  <si>
    <t>60,32</t>
  </si>
  <si>
    <t>35,91</t>
  </si>
  <si>
    <t>97,53</t>
  </si>
  <si>
    <t>79,70</t>
  </si>
  <si>
    <t>255,98</t>
  </si>
  <si>
    <t>114,13</t>
  </si>
  <si>
    <t>382,84</t>
  </si>
  <si>
    <t>1.100,48</t>
  </si>
  <si>
    <t>1.369,73</t>
  </si>
  <si>
    <t>26,34</t>
  </si>
  <si>
    <t>32,97</t>
  </si>
  <si>
    <t>5.800,28</t>
  </si>
  <si>
    <t>5.716,15</t>
  </si>
  <si>
    <t>6.281,17</t>
  </si>
  <si>
    <t>3.970,20</t>
  </si>
  <si>
    <t>61,49</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</si>
  <si>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</si>
  <si>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</si>
  <si>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</si>
  <si>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</si>
  <si>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11,46</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</si>
  <si>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</si>
  <si>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</si>
  <si>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</si>
  <si>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23,52</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</si>
  <si>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</si>
  <si>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</si>
  <si>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</si>
  <si>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</si>
  <si>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</si>
  <si>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9,71</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</si>
  <si>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</si>
  <si>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</si>
  <si>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</si>
  <si>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</si>
  <si>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</si>
  <si>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67,64</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</si>
  <si>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</si>
  <si>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</si>
  <si>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</si>
  <si>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999,44</t>
  </si>
  <si>
    <t>2,00</t>
  </si>
  <si>
    <t>1.450,00</t>
  </si>
  <si>
    <t>28,00</t>
  </si>
  <si>
    <t>101,96</t>
  </si>
  <si>
    <t>136,79</t>
  </si>
  <si>
    <t>157,87</t>
  </si>
  <si>
    <t>129,11</t>
  </si>
  <si>
    <t>176,07</t>
  </si>
  <si>
    <t>197,19</t>
  </si>
  <si>
    <t>40,41</t>
  </si>
  <si>
    <t>39,81</t>
  </si>
  <si>
    <t>43,78</t>
  </si>
  <si>
    <t>110,03</t>
  </si>
  <si>
    <t>79,29</t>
  </si>
  <si>
    <t>114,37</t>
  </si>
  <si>
    <t>126,33</t>
  </si>
  <si>
    <t>61,42</t>
  </si>
  <si>
    <t>143,74</t>
  </si>
  <si>
    <t>159,72</t>
  </si>
  <si>
    <t>191,69</t>
  </si>
  <si>
    <t>207,67</t>
  </si>
  <si>
    <t>152,06</t>
  </si>
  <si>
    <t>242,31</t>
  </si>
  <si>
    <t>318,23</t>
  </si>
  <si>
    <t>391,24</t>
  </si>
  <si>
    <t>435,46</t>
  </si>
  <si>
    <t>487,51</t>
  </si>
  <si>
    <t>TELHA GALVALUME COM ISOLAMENTO TERMOACUSTICO EM ESPUMA RIGIDA DE POLIURETANO (PU) INJETADO, ESPESSURA DE 30 MM, DENSIDADE DE 35 KG/M3, COM DUAS FACES TRAPEZOIDAIS, ACABAMENTO NATURAL (NAO INCLUI ACESSORIOS DE FIXACAO)</t>
  </si>
  <si>
    <t>109,38</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</si>
  <si>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</si>
  <si>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</si>
  <si>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</si>
  <si>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100,48</t>
  </si>
  <si>
    <t>TELHA TERMOISOLANTE REVESTIDA EM ACO GALVANIZADO, FACE SUPERIOR EM TELHA TRAPEZOIDAL E FACE INFERIOR EM CHAPA PLANA (SEM ACESSORIOS DE FIXACAO), REVESTIMENTO COM ESPESSURA DE 0,50 MM COM PRE-PINTURA NAS DUAS FACES, NUCLEO EM POLIESTIRENO (EPS) DE 50 MM</t>
  </si>
  <si>
    <t>103,76</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</si>
  <si>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</si>
  <si>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</si>
  <si>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32,70</t>
  </si>
  <si>
    <t>TELHA TRAPEZOIDAL EM ALUMINIO, ALTURA DE *38* MM E ESPESSURA DE 0,5 MM (LARGURA TOTAL DE 1056 MM E COMPRIMENTO DE 5000 MM)</t>
  </si>
  <si>
    <t>249,68</t>
  </si>
  <si>
    <t>TELHA TRAPEZOIDAL EM ALUMINIO, ALTURA DE *38* MM E ESPESSURA DE 0,7 MM (LARGURA TOTAL DE 1056 MM E COMPRIMENTO DE 5000 MM)</t>
  </si>
  <si>
    <t>315,43</t>
  </si>
  <si>
    <t>TELHADOR  (MENSALISTA)</t>
  </si>
  <si>
    <t>2.725,35</t>
  </si>
  <si>
    <t>4,43</t>
  </si>
  <si>
    <t>72,28</t>
  </si>
  <si>
    <t>764,33</t>
  </si>
  <si>
    <t>1.072,75</t>
  </si>
  <si>
    <t>102,85</t>
  </si>
  <si>
    <t>31,69</t>
  </si>
  <si>
    <t>260,71</t>
  </si>
  <si>
    <t>TINTA / REVESTIMENTO A BASE DE RESINA EPOXI COM ALCATRAO, BICOMPONENTE</t>
  </si>
  <si>
    <t>54,85</t>
  </si>
  <si>
    <t>86,61</t>
  </si>
  <si>
    <t>93,34</t>
  </si>
  <si>
    <t>87,39</t>
  </si>
  <si>
    <t>63,59</t>
  </si>
  <si>
    <t>27,58</t>
  </si>
  <si>
    <t>30,35</t>
  </si>
  <si>
    <t>51,14</t>
  </si>
  <si>
    <t>38,90</t>
  </si>
  <si>
    <t>36,65</t>
  </si>
  <si>
    <t>27,67</t>
  </si>
  <si>
    <t>6.080,52</t>
  </si>
  <si>
    <t>50,73</t>
  </si>
  <si>
    <t>86,09</t>
  </si>
  <si>
    <t>553,75</t>
  </si>
  <si>
    <t>142,57</t>
  </si>
  <si>
    <t>73,46</t>
  </si>
  <si>
    <t>140,42</t>
  </si>
  <si>
    <t>82,19</t>
  </si>
  <si>
    <t>85,83</t>
  </si>
  <si>
    <t>43,85</t>
  </si>
  <si>
    <t>31,19</t>
  </si>
  <si>
    <t>106,72</t>
  </si>
  <si>
    <t>113,99</t>
  </si>
  <si>
    <t>46,84</t>
  </si>
  <si>
    <t>52,47</t>
  </si>
  <si>
    <t>138,56</t>
  </si>
  <si>
    <t>45,46</t>
  </si>
  <si>
    <t>47,37</t>
  </si>
  <si>
    <t>55.959,45</t>
  </si>
  <si>
    <t>8.650,13</t>
  </si>
  <si>
    <t>3.967,95</t>
  </si>
  <si>
    <t>10.909,88</t>
  </si>
  <si>
    <t>70.758,77</t>
  </si>
  <si>
    <t>15.304,95</t>
  </si>
  <si>
    <t>4.846,56</t>
  </si>
  <si>
    <t>17.855,78</t>
  </si>
  <si>
    <t>5.413,41</t>
  </si>
  <si>
    <t>29.137,80</t>
  </si>
  <si>
    <t>7.000,60</t>
  </si>
  <si>
    <t>39.967,47</t>
  </si>
  <si>
    <t>120,27</t>
  </si>
  <si>
    <t>573.272,14</t>
  </si>
  <si>
    <t>2.361.679,55</t>
  </si>
  <si>
    <t>556.157,77</t>
  </si>
  <si>
    <t>721.000,00</t>
  </si>
  <si>
    <t>716.590,14</t>
  </si>
  <si>
    <t>1.062.141,00</t>
  </si>
  <si>
    <t>582.091,70</t>
  </si>
  <si>
    <t>137,47</t>
  </si>
  <si>
    <t>TRELICA NERVURADA (ESPACADOR), ALTURA = 120,0 MM, DIAMETRO DOS BANZOS INFERIORES E SUPERIOR = 6,0 MM, DIAMETRO DA DIAGONAL = 4,2 MM</t>
  </si>
  <si>
    <t>22,17</t>
  </si>
  <si>
    <t>569,85</t>
  </si>
  <si>
    <t>44,22</t>
  </si>
  <si>
    <t>52,06</t>
  </si>
  <si>
    <t>42,26</t>
  </si>
  <si>
    <t>896,15</t>
  </si>
  <si>
    <t>51,86</t>
  </si>
  <si>
    <t>1.719,54</t>
  </si>
  <si>
    <t>952,88</t>
  </si>
  <si>
    <t>32,40</t>
  </si>
  <si>
    <t>153,92</t>
  </si>
  <si>
    <t>220,04</t>
  </si>
  <si>
    <t>414,87</t>
  </si>
  <si>
    <t>271,78</t>
  </si>
  <si>
    <t>545,22</t>
  </si>
  <si>
    <t>315,33</t>
  </si>
  <si>
    <t>344,00</t>
  </si>
  <si>
    <t>409,22</t>
  </si>
  <si>
    <t>27,28</t>
  </si>
  <si>
    <t>43,52</t>
  </si>
  <si>
    <t>72,68</t>
  </si>
  <si>
    <t>100,09</t>
  </si>
  <si>
    <t>149,86</t>
  </si>
  <si>
    <t>162,53</t>
  </si>
  <si>
    <t>19,39</t>
  </si>
  <si>
    <t>62,77</t>
  </si>
  <si>
    <t>107,03</t>
  </si>
  <si>
    <t>172,88</t>
  </si>
  <si>
    <t>214,11</t>
  </si>
  <si>
    <t>277,32</t>
  </si>
  <si>
    <t>339,78</t>
  </si>
  <si>
    <t>69,21</t>
  </si>
  <si>
    <t>94,42</t>
  </si>
  <si>
    <t>119,16</t>
  </si>
  <si>
    <t>160,41</t>
  </si>
  <si>
    <t>184,92</t>
  </si>
  <si>
    <t>230,29</t>
  </si>
  <si>
    <t>312,95</t>
  </si>
  <si>
    <t>428,94</t>
  </si>
  <si>
    <t>115,03</t>
  </si>
  <si>
    <t>197,71</t>
  </si>
  <si>
    <t>271,24</t>
  </si>
  <si>
    <t>392,13</t>
  </si>
  <si>
    <t>198,82</t>
  </si>
  <si>
    <t>281,76</t>
  </si>
  <si>
    <t>419,10</t>
  </si>
  <si>
    <t>913,06</t>
  </si>
  <si>
    <t>52,09</t>
  </si>
  <si>
    <t>68,79</t>
  </si>
  <si>
    <t>91,00</t>
  </si>
  <si>
    <t>127,73</t>
  </si>
  <si>
    <t>144,84</t>
  </si>
  <si>
    <t>219,56</t>
  </si>
  <si>
    <t>236,26</t>
  </si>
  <si>
    <t>319,33</t>
  </si>
  <si>
    <t>492,07</t>
  </si>
  <si>
    <t>1.068,62</t>
  </si>
  <si>
    <t>66,74</t>
  </si>
  <si>
    <t>87,32</t>
  </si>
  <si>
    <t>134,65</t>
  </si>
  <si>
    <t>150,06</t>
  </si>
  <si>
    <t>225,41</t>
  </si>
  <si>
    <t>295,54</t>
  </si>
  <si>
    <t>310,56</t>
  </si>
  <si>
    <t>403,55</t>
  </si>
  <si>
    <t>592,33</t>
  </si>
  <si>
    <t>80,98</t>
  </si>
  <si>
    <t>108,61</t>
  </si>
  <si>
    <t>159,04</t>
  </si>
  <si>
    <t>205,31</t>
  </si>
  <si>
    <t>280,93</t>
  </si>
  <si>
    <t>1.105,50</t>
  </si>
  <si>
    <t>315,18</t>
  </si>
  <si>
    <t>831,72</t>
  </si>
  <si>
    <t>1.735,07</t>
  </si>
  <si>
    <t>120,88</t>
  </si>
  <si>
    <t>142,97</t>
  </si>
  <si>
    <t>589,37</t>
  </si>
  <si>
    <t>26,04</t>
  </si>
  <si>
    <t>13,10</t>
  </si>
  <si>
    <t>54,40</t>
  </si>
  <si>
    <t>83,56</t>
  </si>
  <si>
    <t>132,41</t>
  </si>
  <si>
    <t>82,90</t>
  </si>
  <si>
    <t>94,61</t>
  </si>
  <si>
    <t>113,23</t>
  </si>
  <si>
    <t>114,83</t>
  </si>
  <si>
    <t>50,50</t>
  </si>
  <si>
    <t>62,94</t>
  </si>
  <si>
    <t>30,58</t>
  </si>
  <si>
    <t>210,53</t>
  </si>
  <si>
    <t>310,17</t>
  </si>
  <si>
    <t>49,47</t>
  </si>
  <si>
    <t>470,29</t>
  </si>
  <si>
    <t>372,38</t>
  </si>
  <si>
    <t>84,55</t>
  </si>
  <si>
    <t>122,62</t>
  </si>
  <si>
    <t>172,75</t>
  </si>
  <si>
    <t>252,54</t>
  </si>
  <si>
    <t>82,95</t>
  </si>
  <si>
    <t>145,78</t>
  </si>
  <si>
    <t>119,97</t>
  </si>
  <si>
    <t>36,73</t>
  </si>
  <si>
    <t>201,88</t>
  </si>
  <si>
    <t>261,94</t>
  </si>
  <si>
    <t>387,95</t>
  </si>
  <si>
    <t>59,87</t>
  </si>
  <si>
    <t>571,04</t>
  </si>
  <si>
    <t>19,18</t>
  </si>
  <si>
    <t>15,33</t>
  </si>
  <si>
    <t>162,74</t>
  </si>
  <si>
    <t>23,89</t>
  </si>
  <si>
    <t>69,66</t>
  </si>
  <si>
    <t>104,74</t>
  </si>
  <si>
    <t>129,15</t>
  </si>
  <si>
    <t>26,03</t>
  </si>
  <si>
    <t>39,86</t>
  </si>
  <si>
    <t>52,88</t>
  </si>
  <si>
    <t>27,96</t>
  </si>
  <si>
    <t>62,03</t>
  </si>
  <si>
    <t>80,05</t>
  </si>
  <si>
    <t>3.724,30</t>
  </si>
  <si>
    <t>91,28</t>
  </si>
  <si>
    <t>6.531,87</t>
  </si>
  <si>
    <t>8.912,98</t>
  </si>
  <si>
    <t>195,93</t>
  </si>
  <si>
    <t>8.455,02</t>
  </si>
  <si>
    <t>3.377,92</t>
  </si>
  <si>
    <t>305,43</t>
  </si>
  <si>
    <t>748,38</t>
  </si>
  <si>
    <t>1.205,36</t>
  </si>
  <si>
    <t>19,44</t>
  </si>
  <si>
    <t>2.116,17</t>
  </si>
  <si>
    <t>3.147,35</t>
  </si>
  <si>
    <t>1.578,31</t>
  </si>
  <si>
    <t>2.059,17</t>
  </si>
  <si>
    <t>55,70</t>
  </si>
  <si>
    <t>72,55</t>
  </si>
  <si>
    <t>173,18</t>
  </si>
  <si>
    <t>362,16</t>
  </si>
  <si>
    <t>892,48</t>
  </si>
  <si>
    <t>1.637,15</t>
  </si>
  <si>
    <t>2.795,75</t>
  </si>
  <si>
    <t>114,77</t>
  </si>
  <si>
    <t>46,30</t>
  </si>
  <si>
    <t>64,93</t>
  </si>
  <si>
    <t>130,66</t>
  </si>
  <si>
    <t>12,61</t>
  </si>
  <si>
    <t>33,68</t>
  </si>
  <si>
    <t>96,18</t>
  </si>
  <si>
    <t>32,42</t>
  </si>
  <si>
    <t>122,29</t>
  </si>
  <si>
    <t>172,56</t>
  </si>
  <si>
    <t>200,08</t>
  </si>
  <si>
    <t>95,50</t>
  </si>
  <si>
    <t>169,83</t>
  </si>
  <si>
    <t>74,41</t>
  </si>
  <si>
    <t>129,03</t>
  </si>
  <si>
    <t>215,81</t>
  </si>
  <si>
    <t>35,49</t>
  </si>
  <si>
    <t>161,85</t>
  </si>
  <si>
    <t>246,39</t>
  </si>
  <si>
    <t>349,87</t>
  </si>
  <si>
    <t>42,53</t>
  </si>
  <si>
    <t>26,16</t>
  </si>
  <si>
    <t>63,79</t>
  </si>
  <si>
    <t>19,11</t>
  </si>
  <si>
    <t>38,53</t>
  </si>
  <si>
    <t>55,45</t>
  </si>
  <si>
    <t>35,60</t>
  </si>
  <si>
    <t>5,42</t>
  </si>
  <si>
    <t>71,71</t>
  </si>
  <si>
    <t>86,57</t>
  </si>
  <si>
    <t>124,50</t>
  </si>
  <si>
    <t>130,53</t>
  </si>
  <si>
    <t>60,46</t>
  </si>
  <si>
    <t>30,16</t>
  </si>
  <si>
    <t>1.530,77</t>
  </si>
  <si>
    <t>1.951,37</t>
  </si>
  <si>
    <t>1.973,67</t>
  </si>
  <si>
    <t>155,55</t>
  </si>
  <si>
    <t>99,84</t>
  </si>
  <si>
    <t>251,54</t>
  </si>
  <si>
    <t>428,07</t>
  </si>
  <si>
    <t>173,45</t>
  </si>
  <si>
    <t>140,08</t>
  </si>
  <si>
    <t>44,96</t>
  </si>
  <si>
    <t>253,51</t>
  </si>
  <si>
    <t>320,24</t>
  </si>
  <si>
    <t>98,91</t>
  </si>
  <si>
    <t>41,60</t>
  </si>
  <si>
    <t>33,42</t>
  </si>
  <si>
    <t>14,58</t>
  </si>
  <si>
    <t>101,22</t>
  </si>
  <si>
    <t>61,18</t>
  </si>
  <si>
    <t>156,81</t>
  </si>
  <si>
    <t>220,14</t>
  </si>
  <si>
    <t>23,45</t>
  </si>
  <si>
    <t>26,76</t>
  </si>
  <si>
    <t>135,23</t>
  </si>
  <si>
    <t>171,25</t>
  </si>
  <si>
    <t>341,45</t>
  </si>
  <si>
    <t>120,16</t>
  </si>
  <si>
    <t>184,75</t>
  </si>
  <si>
    <t>76,85</t>
  </si>
  <si>
    <t>109,96</t>
  </si>
  <si>
    <t>9,72</t>
  </si>
  <si>
    <t>15,38</t>
  </si>
  <si>
    <t>83,79</t>
  </si>
  <si>
    <t>179,31</t>
  </si>
  <si>
    <t>83.655,82</t>
  </si>
  <si>
    <t>104.192,22</t>
  </si>
  <si>
    <t>2.026.746,48</t>
  </si>
  <si>
    <t>5.336.351,95</t>
  </si>
  <si>
    <t>1.650.000,00</t>
  </si>
  <si>
    <t>851.148,04</t>
  </si>
  <si>
    <t>219,00</t>
  </si>
  <si>
    <t>177,41</t>
  </si>
  <si>
    <t>83,15</t>
  </si>
  <si>
    <t>29,71</t>
  </si>
  <si>
    <t>128,21</t>
  </si>
  <si>
    <t>58,13</t>
  </si>
  <si>
    <t>230,22</t>
  </si>
  <si>
    <t>405,17</t>
  </si>
  <si>
    <t>120,37</t>
  </si>
  <si>
    <t>107,71</t>
  </si>
  <si>
    <t>71,95</t>
  </si>
  <si>
    <t>241,16</t>
  </si>
  <si>
    <t>168,64</t>
  </si>
  <si>
    <t>52,93</t>
  </si>
  <si>
    <t>333,10</t>
  </si>
  <si>
    <t>516,63</t>
  </si>
  <si>
    <t>64,08</t>
  </si>
  <si>
    <t>31,80</t>
  </si>
  <si>
    <t>37,07</t>
  </si>
  <si>
    <t>149,62</t>
  </si>
  <si>
    <t>204,31</t>
  </si>
  <si>
    <t>354,60</t>
  </si>
  <si>
    <t>41,14</t>
  </si>
  <si>
    <t>52,92</t>
  </si>
  <si>
    <t>65,75</t>
  </si>
  <si>
    <t>25,29</t>
  </si>
  <si>
    <t>44,07</t>
  </si>
  <si>
    <t>28,28</t>
  </si>
  <si>
    <t>45,55</t>
  </si>
  <si>
    <t>247,76</t>
  </si>
  <si>
    <t>35.934,71</t>
  </si>
  <si>
    <t>22,94</t>
  </si>
  <si>
    <t>975,91</t>
  </si>
  <si>
    <t>1.060,77</t>
  </si>
  <si>
    <t>1.189,93</t>
  </si>
  <si>
    <t>2.560,00</t>
  </si>
  <si>
    <t>2.296,54</t>
  </si>
  <si>
    <t>2.797,46</t>
  </si>
  <si>
    <t>3.202.084,29</t>
  </si>
  <si>
    <t>1.348.040,32</t>
  </si>
  <si>
    <t>1.357.808,82</t>
  </si>
  <si>
    <t>1.645.000,00</t>
  </si>
  <si>
    <t>1.457.446,47</t>
  </si>
  <si>
    <t>2.597,05</t>
  </si>
  <si>
    <t>510,56</t>
  </si>
  <si>
    <t>444,44</t>
  </si>
  <si>
    <t>1.155,55</t>
  </si>
  <si>
    <t>1.351,11</t>
  </si>
  <si>
    <t>398,22</t>
  </si>
  <si>
    <t>287,11</t>
  </si>
  <si>
    <t>213,33</t>
  </si>
  <si>
    <t>153,52</t>
  </si>
  <si>
    <t>266,66</t>
  </si>
  <si>
    <t>106,66</t>
  </si>
  <si>
    <t>151,11</t>
  </si>
  <si>
    <t>220,44</t>
  </si>
  <si>
    <t>88,88</t>
  </si>
  <si>
    <t>275,55</t>
  </si>
  <si>
    <t>249,63</t>
  </si>
  <si>
    <t>192,28</t>
  </si>
  <si>
    <t>270,00</t>
  </si>
  <si>
    <t>314,61</t>
  </si>
  <si>
    <t>177,74</t>
  </si>
  <si>
    <t>240,13</t>
  </si>
  <si>
    <t>49,28</t>
  </si>
  <si>
    <t>29,26</t>
  </si>
  <si>
    <t>2.333,54</t>
  </si>
  <si>
    <t>18,17</t>
  </si>
  <si>
    <t>155,59</t>
  </si>
  <si>
    <t>TOTAL DE INSUMOS : 5255</t>
  </si>
  <si>
    <t>PCI.817.01 - CUSTO DE COMPOSIÇÕES - SINTÉTICO                                               DATA DE EMISSÃO: 18/06/2020 00:19:36            DATA DE RT: 17/06/2020</t>
  </si>
  <si>
    <t>ENCARGOS SOCIAIS DESONERADOS: 85,06%(HORA)   47,88%(MÊS)</t>
  </si>
  <si>
    <t>ABRANGÊNCIA : NACIONAL                                              LOCALIDADE  : SAO PAULO                                                                                                           DATA DE PREÇO   : 05/2020 REFERÊNCIA COLETA : MEDIANO</t>
  </si>
  <si>
    <t>ORIGEM DE PREÇO</t>
  </si>
  <si>
    <t>M</t>
  </si>
  <si>
    <t>COEFICIENTE DE REPRESENTATIVIDADE</t>
  </si>
  <si>
    <t>24,43</t>
  </si>
  <si>
    <t>32,52</t>
  </si>
  <si>
    <t>17,31</t>
  </si>
  <si>
    <t>27,08</t>
  </si>
  <si>
    <t>33,33</t>
  </si>
  <si>
    <t>37,85</t>
  </si>
  <si>
    <t>42,36</t>
  </si>
  <si>
    <t>51,39</t>
  </si>
  <si>
    <t>60,42</t>
  </si>
  <si>
    <t>78,49</t>
  </si>
  <si>
    <t>89,74</t>
  </si>
  <si>
    <t>99,01</t>
  </si>
  <si>
    <t>23,94</t>
  </si>
  <si>
    <t>27,73</t>
  </si>
  <si>
    <t>31,56</t>
  </si>
  <si>
    <t>35,37</t>
  </si>
  <si>
    <t>42,99</t>
  </si>
  <si>
    <t>58,27</t>
  </si>
  <si>
    <t>65,89</t>
  </si>
  <si>
    <t>75,17</t>
  </si>
  <si>
    <t>186,36</t>
  </si>
  <si>
    <t>230,24</t>
  </si>
  <si>
    <t>302,27</t>
  </si>
  <si>
    <t>63,13</t>
  </si>
  <si>
    <t>101,56</t>
  </si>
  <si>
    <t>139,35</t>
  </si>
  <si>
    <t>194,76</t>
  </si>
  <si>
    <t>233,07</t>
  </si>
  <si>
    <t>631,43</t>
  </si>
  <si>
    <t>48,82</t>
  </si>
  <si>
    <t>71,37</t>
  </si>
  <si>
    <t>188,18</t>
  </si>
  <si>
    <t>232,06</t>
  </si>
  <si>
    <t>305,81</t>
  </si>
  <si>
    <t>42,50</t>
  </si>
  <si>
    <t>64,96</t>
  </si>
  <si>
    <t>103,39</t>
  </si>
  <si>
    <t>141,18</t>
  </si>
  <si>
    <t>196,59</t>
  </si>
  <si>
    <t>633,58</t>
  </si>
  <si>
    <t>45,51</t>
  </si>
  <si>
    <t>55,36</t>
  </si>
  <si>
    <t>70,06</t>
  </si>
  <si>
    <t>13,40</t>
  </si>
  <si>
    <t>128,41</t>
  </si>
  <si>
    <t>152,25</t>
  </si>
  <si>
    <t>892,37</t>
  </si>
  <si>
    <t>1.189,32</t>
  </si>
  <si>
    <t>24,49</t>
  </si>
  <si>
    <t>1.854,92</t>
  </si>
  <si>
    <t>128,63</t>
  </si>
  <si>
    <t>152,61</t>
  </si>
  <si>
    <t>895,12</t>
  </si>
  <si>
    <t>1.192,59</t>
  </si>
  <si>
    <t>27,76</t>
  </si>
  <si>
    <t>1.858,44</t>
  </si>
  <si>
    <t>105,26</t>
  </si>
  <si>
    <t>138,09</t>
  </si>
  <si>
    <t>8,21</t>
  </si>
  <si>
    <t>173,96</t>
  </si>
  <si>
    <t>9,88</t>
  </si>
  <si>
    <t>227,62</t>
  </si>
  <si>
    <t>446,54</t>
  </si>
  <si>
    <t>18,67</t>
  </si>
  <si>
    <t>111,13</t>
  </si>
  <si>
    <t>145,43</t>
  </si>
  <si>
    <t>183,01</t>
  </si>
  <si>
    <t>269,67</t>
  </si>
  <si>
    <t>25,30</t>
  </si>
  <si>
    <t>28,73</t>
  </si>
  <si>
    <t>463,60</t>
  </si>
  <si>
    <t>90,76</t>
  </si>
  <si>
    <t>147,41</t>
  </si>
  <si>
    <t>193,68</t>
  </si>
  <si>
    <t>220,99</t>
  </si>
  <si>
    <t>266,10</t>
  </si>
  <si>
    <t>298,18</t>
  </si>
  <si>
    <t>97,94</t>
  </si>
  <si>
    <t>124,88</t>
  </si>
  <si>
    <t>157,82</t>
  </si>
  <si>
    <t>205,74</t>
  </si>
  <si>
    <t>234,53</t>
  </si>
  <si>
    <t>281,13</t>
  </si>
  <si>
    <t>314,97</t>
  </si>
  <si>
    <t>37,11</t>
  </si>
  <si>
    <t>93,40</t>
  </si>
  <si>
    <t>407,08</t>
  </si>
  <si>
    <t>116,87</t>
  </si>
  <si>
    <t>588,99</t>
  </si>
  <si>
    <t>157,32</t>
  </si>
  <si>
    <t>74,18</t>
  </si>
  <si>
    <t>85,35</t>
  </si>
  <si>
    <t>110,19</t>
  </si>
  <si>
    <t>426,91</t>
  </si>
  <si>
    <t>136,70</t>
  </si>
  <si>
    <t>613,38</t>
  </si>
  <si>
    <t>181,71</t>
  </si>
  <si>
    <t>80,34</t>
  </si>
  <si>
    <t>60,48</t>
  </si>
  <si>
    <t>66,22</t>
  </si>
  <si>
    <t>86,06</t>
  </si>
  <si>
    <t>114,32</t>
  </si>
  <si>
    <t>3,96</t>
  </si>
  <si>
    <t>M2</t>
  </si>
  <si>
    <t>829,87</t>
  </si>
  <si>
    <t>752,22</t>
  </si>
  <si>
    <t>570,43</t>
  </si>
  <si>
    <t>648,17</t>
  </si>
  <si>
    <t>390,90</t>
  </si>
  <si>
    <t>400,31</t>
  </si>
  <si>
    <t>671,73</t>
  </si>
  <si>
    <t>729,76</t>
  </si>
  <si>
    <t>4.147,28</t>
  </si>
  <si>
    <t>6.230,49</t>
  </si>
  <si>
    <t>178,10</t>
  </si>
  <si>
    <t>294,73</t>
  </si>
  <si>
    <t>580,15</t>
  </si>
  <si>
    <t>800,33</t>
  </si>
  <si>
    <t>87,54</t>
  </si>
  <si>
    <t>90,11</t>
  </si>
  <si>
    <t>75,18</t>
  </si>
  <si>
    <t>77,01</t>
  </si>
  <si>
    <t>137,03</t>
  </si>
  <si>
    <t>88,44</t>
  </si>
  <si>
    <t>112,52</t>
  </si>
  <si>
    <t>93,36</t>
  </si>
  <si>
    <t>95,62</t>
  </si>
  <si>
    <t>111,03</t>
  </si>
  <si>
    <t>83,19</t>
  </si>
  <si>
    <t>69,83</t>
  </si>
  <si>
    <t>70,39</t>
  </si>
  <si>
    <t>3.527,37</t>
  </si>
  <si>
    <t>5.169,25</t>
  </si>
  <si>
    <t>CHP</t>
  </si>
  <si>
    <t>COLETADO</t>
  </si>
  <si>
    <t>115,21</t>
  </si>
  <si>
    <t>85,80</t>
  </si>
  <si>
    <t>80,13</t>
  </si>
  <si>
    <t>87,34</t>
  </si>
  <si>
    <t>180,11</t>
  </si>
  <si>
    <t>253,12</t>
  </si>
  <si>
    <t>144,07</t>
  </si>
  <si>
    <t>138,25</t>
  </si>
  <si>
    <t>353,28</t>
  </si>
  <si>
    <t>80,58</t>
  </si>
  <si>
    <t>76,65</t>
  </si>
  <si>
    <t>107,23</t>
  </si>
  <si>
    <t>104,03</t>
  </si>
  <si>
    <t>159,06</t>
  </si>
  <si>
    <t>131,46</t>
  </si>
  <si>
    <t>130,87</t>
  </si>
  <si>
    <t>113,67</t>
  </si>
  <si>
    <t>128,76</t>
  </si>
  <si>
    <t>132,97</t>
  </si>
  <si>
    <t>112,28</t>
  </si>
  <si>
    <t>116,22</t>
  </si>
  <si>
    <t>117,97</t>
  </si>
  <si>
    <t>130,97</t>
  </si>
  <si>
    <t>93,32</t>
  </si>
  <si>
    <t>157,83</t>
  </si>
  <si>
    <t>117,46</t>
  </si>
  <si>
    <t>134,27</t>
  </si>
  <si>
    <t>107,13</t>
  </si>
  <si>
    <t>100,49</t>
  </si>
  <si>
    <t>378,63</t>
  </si>
  <si>
    <t>876,28</t>
  </si>
  <si>
    <t>761,12</t>
  </si>
  <si>
    <t>217,88</t>
  </si>
  <si>
    <t>122,56</t>
  </si>
  <si>
    <t>169,37</t>
  </si>
  <si>
    <t>186,29</t>
  </si>
  <si>
    <t>348,00</t>
  </si>
  <si>
    <t>213,05</t>
  </si>
  <si>
    <t>98,22</t>
  </si>
  <si>
    <t>80,64</t>
  </si>
  <si>
    <t>97,26</t>
  </si>
  <si>
    <t>112,29</t>
  </si>
  <si>
    <t>49,84</t>
  </si>
  <si>
    <t>129,46</t>
  </si>
  <si>
    <t>117,06</t>
  </si>
  <si>
    <t>242,04</t>
  </si>
  <si>
    <t>24,61</t>
  </si>
  <si>
    <t>163,78</t>
  </si>
  <si>
    <t>212,54</t>
  </si>
  <si>
    <t>22,11</t>
  </si>
  <si>
    <t>513,71</t>
  </si>
  <si>
    <t>79,07</t>
  </si>
  <si>
    <t>291,94</t>
  </si>
  <si>
    <t>129,16</t>
  </si>
  <si>
    <t>MÁQUINA JATO DE PRESSAO PORTÁTIL, CAMARA DE 1 SAIDA, CAPACIDADE 280 L, DIAMETRO 670 MM, BICO DE JATO CURTO VENTURI DE 5/16'' , MANGUEIRA DE 1'' COM COMPRESSOR DE AR REBOCÁVEL 189 PCM E MOTOR DIESEL 63 CV - CHP DIURNO. AF_03/2016</t>
  </si>
  <si>
    <t>39,11</t>
  </si>
  <si>
    <t>87,92</t>
  </si>
  <si>
    <t>1.708,89</t>
  </si>
  <si>
    <t>120,31</t>
  </si>
  <si>
    <t>213,56</t>
  </si>
  <si>
    <t>121,67</t>
  </si>
  <si>
    <t>86,19</t>
  </si>
  <si>
    <t>122,12</t>
  </si>
  <si>
    <t>32,20</t>
  </si>
  <si>
    <t>98,13</t>
  </si>
  <si>
    <t>137,68</t>
  </si>
  <si>
    <t>135,20</t>
  </si>
  <si>
    <t>148,93</t>
  </si>
  <si>
    <t>136,85</t>
  </si>
  <si>
    <t>136,61</t>
  </si>
  <si>
    <t>104,51</t>
  </si>
  <si>
    <t>145,06</t>
  </si>
  <si>
    <t>104,75</t>
  </si>
  <si>
    <t>69,65</t>
  </si>
  <si>
    <t>133,77</t>
  </si>
  <si>
    <t>115,62</t>
  </si>
  <si>
    <t>USINA DE MISTURA ASFÁLTICA À QUENTE, TIPO CONTRA FLUXO, PROD 100 A 140 TON/HORA - CHP DIURNO. AF_12/2019</t>
  </si>
  <si>
    <t>384,02</t>
  </si>
  <si>
    <t>USINA DE ASFALTO, TIPO GRAVIMÉTRICA, PROD 150 TON/HORA - CHP DIURNO. AF_12/2019</t>
  </si>
  <si>
    <t>811,19</t>
  </si>
  <si>
    <t>CHI</t>
  </si>
  <si>
    <t>41,99</t>
  </si>
  <si>
    <t>40,26</t>
  </si>
  <si>
    <t>39,08</t>
  </si>
  <si>
    <t>32,77</t>
  </si>
  <si>
    <t>103,01</t>
  </si>
  <si>
    <t>35,73</t>
  </si>
  <si>
    <t>51,31</t>
  </si>
  <si>
    <t>35,63</t>
  </si>
  <si>
    <t>54,66</t>
  </si>
  <si>
    <t>56,36</t>
  </si>
  <si>
    <t>20,65</t>
  </si>
  <si>
    <t>35,34</t>
  </si>
  <si>
    <t>46,05</t>
  </si>
  <si>
    <t>46,19</t>
  </si>
  <si>
    <t>56,40</t>
  </si>
  <si>
    <t>45,20</t>
  </si>
  <si>
    <t>131,69</t>
  </si>
  <si>
    <t>273,74</t>
  </si>
  <si>
    <t>241,19</t>
  </si>
  <si>
    <t>88,99</t>
  </si>
  <si>
    <t>149,28</t>
  </si>
  <si>
    <t>46,42</t>
  </si>
  <si>
    <t>37,46</t>
  </si>
  <si>
    <t>39,76</t>
  </si>
  <si>
    <t>40,14</t>
  </si>
  <si>
    <t>23,34</t>
  </si>
  <si>
    <t>33,04</t>
  </si>
  <si>
    <t>22,76</t>
  </si>
  <si>
    <t>29,42</t>
  </si>
  <si>
    <t>47,39</t>
  </si>
  <si>
    <t>20,69</t>
  </si>
  <si>
    <t>219,55</t>
  </si>
  <si>
    <t>39,80</t>
  </si>
  <si>
    <t>47,31</t>
  </si>
  <si>
    <t>19,34</t>
  </si>
  <si>
    <t>MÁQUINA JATO DE PRESSAO PORTÁTIL, CAMARA DE 1 SAIDA, CAPACIDADE 280 L, DIAMETRO 670 MM, BICO DE JATO CURTO VENTURI DE 5/16'' , MANGUEIRA DE 1'' COM COMPRESSOR DE AR REBOCÁVEL 189 PCM E MOTOR DIESEL 63 CV - CHI DIURNO. AF_03/2016</t>
  </si>
  <si>
    <t>172,40</t>
  </si>
  <si>
    <t>134,68</t>
  </si>
  <si>
    <t>48,02</t>
  </si>
  <si>
    <t>58,02</t>
  </si>
  <si>
    <t>56,84</t>
  </si>
  <si>
    <t>37,78</t>
  </si>
  <si>
    <t>63,95</t>
  </si>
  <si>
    <t>50,96</t>
  </si>
  <si>
    <t>USINA DE MISTURA ASFÁLTICA À QUENTE, TIPO CONTRA FLUXO, PROD 100 A 140 TON/HORA - CHI DIURNO. AF_12/2019</t>
  </si>
  <si>
    <t>118,05</t>
  </si>
  <si>
    <t>USINA DE ASFALTO, TIPO GRAVIMÉTRICA, PROD 150 TON/HORA - CHI DIURNO. AF_12/2019</t>
  </si>
  <si>
    <t>274,27</t>
  </si>
  <si>
    <t>23,80</t>
  </si>
  <si>
    <t>105,77</t>
  </si>
  <si>
    <t>59,65</t>
  </si>
  <si>
    <t>46,69</t>
  </si>
  <si>
    <t>107,99</t>
  </si>
  <si>
    <t>30,92</t>
  </si>
  <si>
    <t>78,76</t>
  </si>
  <si>
    <t>24,21</t>
  </si>
  <si>
    <t>24,74</t>
  </si>
  <si>
    <t>40,58</t>
  </si>
  <si>
    <t>28,45</t>
  </si>
  <si>
    <t>131,30</t>
  </si>
  <si>
    <t>31,11</t>
  </si>
  <si>
    <t>56,79</t>
  </si>
  <si>
    <t>95,83</t>
  </si>
  <si>
    <t>37,36</t>
  </si>
  <si>
    <t>23,48</t>
  </si>
  <si>
    <t>88,71</t>
  </si>
  <si>
    <t>9,36</t>
  </si>
  <si>
    <t>22,70</t>
  </si>
  <si>
    <t>38,91</t>
  </si>
  <si>
    <t>44,78</t>
  </si>
  <si>
    <t>29,89</t>
  </si>
  <si>
    <t>91,78</t>
  </si>
  <si>
    <t>83,23</t>
  </si>
  <si>
    <t>214,40</t>
  </si>
  <si>
    <t>382,44</t>
  </si>
  <si>
    <t>220,10</t>
  </si>
  <si>
    <t>65,80</t>
  </si>
  <si>
    <t>186,30</t>
  </si>
  <si>
    <t>332,31</t>
  </si>
  <si>
    <t>187,62</t>
  </si>
  <si>
    <t>53,92</t>
  </si>
  <si>
    <t>36,06</t>
  </si>
  <si>
    <t>87,82</t>
  </si>
  <si>
    <t>20,32</t>
  </si>
  <si>
    <t>4,11</t>
  </si>
  <si>
    <t>111,17</t>
  </si>
  <si>
    <t>139,12</t>
  </si>
  <si>
    <t>59,60</t>
  </si>
  <si>
    <t>59,19</t>
  </si>
  <si>
    <t>26,10</t>
  </si>
  <si>
    <t>41,00</t>
  </si>
  <si>
    <t>70,92</t>
  </si>
  <si>
    <t>106,89</t>
  </si>
  <si>
    <t>66,66</t>
  </si>
  <si>
    <t>37,71</t>
  </si>
  <si>
    <t>150,01</t>
  </si>
  <si>
    <t>27,63</t>
  </si>
  <si>
    <t>137,52</t>
  </si>
  <si>
    <t>17,81</t>
  </si>
  <si>
    <t>172,87</t>
  </si>
  <si>
    <t>216,33</t>
  </si>
  <si>
    <t>26,44</t>
  </si>
  <si>
    <t>81,69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</si>
  <si>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</si>
  <si>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</si>
  <si>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</si>
  <si>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</si>
  <si>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33,40</t>
  </si>
  <si>
    <t>79,83</t>
  </si>
  <si>
    <t>1.430,40</t>
  </si>
  <si>
    <t>14,78</t>
  </si>
  <si>
    <t>29,96</t>
  </si>
  <si>
    <t>1,23</t>
  </si>
  <si>
    <t>29,64</t>
  </si>
  <si>
    <t>34,88</t>
  </si>
  <si>
    <t>33,58</t>
  </si>
  <si>
    <t>136,00</t>
  </si>
  <si>
    <t>31,81</t>
  </si>
  <si>
    <t>26,26</t>
  </si>
  <si>
    <t>USINA DE MISTURA ASFÁLTICA À QUENTE, TIPO CONTRA FLUXO, PROD 100 A 140 TON/HORA - DEPRECIAÇÃO. AF_12/2019</t>
  </si>
  <si>
    <t>81,06</t>
  </si>
  <si>
    <t>USINA DE MISTURA ASFÁLTICA À QUENTE, TIPO CONTRA FLUXO, PROD 100 A 140 TON/HORA - JUROS. AF_12/2019</t>
  </si>
  <si>
    <t>USINA DE MISTURA ASFÁLTICA À QUENTE, TIPO CONTRA FLUXO, PROD 100 A 140 TON/HORA - MANUTENÇÃO. AF_12/2019</t>
  </si>
  <si>
    <t>130,31</t>
  </si>
  <si>
    <t>USINA DE MISTURA ASFÁLTICA À QUENTE, TIPO CONTRA FLUXO, PROD 100 A 140 TON/HORA - MATERIAIS NA OPERAÇÃO. AF_12/2019</t>
  </si>
  <si>
    <t>USINA DE ASFALTO, TIPO GRAVIMÉTRICA, PROD 150 TON/HORA - DEPRECIAÇÃO. AF_12/2019</t>
  </si>
  <si>
    <t>213,45</t>
  </si>
  <si>
    <t>USINA DE ASFALTO, TIPO GRAVIMÉTRICA, PROD 150 TON/HORA - JUROS. AF_12/2019</t>
  </si>
  <si>
    <t>38,42</t>
  </si>
  <si>
    <t>USINA DE ASFALTO, TIPO GRAVIMÉTRICA, PROD 150 TON/HORA - MANUTENÇÃO. AF_12/2019</t>
  </si>
  <si>
    <t>343,12</t>
  </si>
  <si>
    <t>USINA DE ASFALTO, TIPO GRAVIMÉTRICA, PROD 150 TON/HORA - MATERIAIS NA OPERAÇÃO. AF_12/2019</t>
  </si>
  <si>
    <t>193,80</t>
  </si>
  <si>
    <t>300,42</t>
  </si>
  <si>
    <t>349,92</t>
  </si>
  <si>
    <t>397,91</t>
  </si>
  <si>
    <t>475,19</t>
  </si>
  <si>
    <t>50,94</t>
  </si>
  <si>
    <t>58,26</t>
  </si>
  <si>
    <t>54,49</t>
  </si>
  <si>
    <t>66,64</t>
  </si>
  <si>
    <t>656,23</t>
  </si>
  <si>
    <t>809,83</t>
  </si>
  <si>
    <t>849,93</t>
  </si>
  <si>
    <t>947,46</t>
  </si>
  <si>
    <t>1.206,53</t>
  </si>
  <si>
    <t>1.481,47</t>
  </si>
  <si>
    <t>1.534,58</t>
  </si>
  <si>
    <t>1.672,91</t>
  </si>
  <si>
    <t>1.941,43</t>
  </si>
  <si>
    <t>2.001,81</t>
  </si>
  <si>
    <t>648,29</t>
  </si>
  <si>
    <t>796,72</t>
  </si>
  <si>
    <t>836,81</t>
  </si>
  <si>
    <t>939,52</t>
  </si>
  <si>
    <t>1.192,56</t>
  </si>
  <si>
    <t>1.460,16</t>
  </si>
  <si>
    <t>1.514,22</t>
  </si>
  <si>
    <t>1.639,44</t>
  </si>
  <si>
    <t>1.900,72</t>
  </si>
  <si>
    <t>1.952,31</t>
  </si>
  <si>
    <t>34,11</t>
  </si>
  <si>
    <t>29,15</t>
  </si>
  <si>
    <t>14,41</t>
  </si>
  <si>
    <t>36,48</t>
  </si>
  <si>
    <t>23,91</t>
  </si>
  <si>
    <t>33,08</t>
  </si>
  <si>
    <t>72,69</t>
  </si>
  <si>
    <t>45,75</t>
  </si>
  <si>
    <t>131,62</t>
  </si>
  <si>
    <t>27,74</t>
  </si>
  <si>
    <t>34,85</t>
  </si>
  <si>
    <t>29,38</t>
  </si>
  <si>
    <t>40,12</t>
  </si>
  <si>
    <t>38,43</t>
  </si>
  <si>
    <t>39,49</t>
  </si>
  <si>
    <t>49,11</t>
  </si>
  <si>
    <t>42,38</t>
  </si>
  <si>
    <t>57,81</t>
  </si>
  <si>
    <t>111,38</t>
  </si>
  <si>
    <t>43,62</t>
  </si>
  <si>
    <t>140,54</t>
  </si>
  <si>
    <t>175,14</t>
  </si>
  <si>
    <t>209,41</t>
  </si>
  <si>
    <t>264,53</t>
  </si>
  <si>
    <t>75,56</t>
  </si>
  <si>
    <t>82,08</t>
  </si>
  <si>
    <t>48,72</t>
  </si>
  <si>
    <t>77,04</t>
  </si>
  <si>
    <t>443,22</t>
  </si>
  <si>
    <t>511,08</t>
  </si>
  <si>
    <t>578,92</t>
  </si>
  <si>
    <t>735,97</t>
  </si>
  <si>
    <t>803,81</t>
  </si>
  <si>
    <t>905,93</t>
  </si>
  <si>
    <t>1.045,53</t>
  </si>
  <si>
    <t>1.171,40</t>
  </si>
  <si>
    <t>1.239,26</t>
  </si>
  <si>
    <t>1.324,27</t>
  </si>
  <si>
    <t>493,91</t>
  </si>
  <si>
    <t>561,76</t>
  </si>
  <si>
    <t>701,64</t>
  </si>
  <si>
    <t>769,48</t>
  </si>
  <si>
    <t>871,60</t>
  </si>
  <si>
    <t>976,87</t>
  </si>
  <si>
    <t>1.119,91</t>
  </si>
  <si>
    <t>1.187,76</t>
  </si>
  <si>
    <t>1.255,61</t>
  </si>
  <si>
    <t>675,21</t>
  </si>
  <si>
    <t>938,29</t>
  </si>
  <si>
    <t>979,61</t>
  </si>
  <si>
    <t>1.085,37</t>
  </si>
  <si>
    <t>1.366,03</t>
  </si>
  <si>
    <t>1.789,80</t>
  </si>
  <si>
    <t>1.850,79</t>
  </si>
  <si>
    <t>2.016,04</t>
  </si>
  <si>
    <t>2.331,14</t>
  </si>
  <si>
    <t>2.475,64</t>
  </si>
  <si>
    <t>659,33</t>
  </si>
  <si>
    <t>917,93</t>
  </si>
  <si>
    <t>959,26</t>
  </si>
  <si>
    <t>1.124,92</t>
  </si>
  <si>
    <t>1.311,10</t>
  </si>
  <si>
    <t>1.702,00</t>
  </si>
  <si>
    <t>1.752,72</t>
  </si>
  <si>
    <t>1.884,35</t>
  </si>
  <si>
    <t>2.139,88</t>
  </si>
  <si>
    <t>2.085,76</t>
  </si>
  <si>
    <t>582,98</t>
  </si>
  <si>
    <t>28,48</t>
  </si>
  <si>
    <t>M3</t>
  </si>
  <si>
    <t>86,40</t>
  </si>
  <si>
    <t>97,34</t>
  </si>
  <si>
    <t>60,57</t>
  </si>
  <si>
    <t>62,06</t>
  </si>
  <si>
    <t>32,80</t>
  </si>
  <si>
    <t>170,01</t>
  </si>
  <si>
    <t>104,22</t>
  </si>
  <si>
    <t>63,49</t>
  </si>
  <si>
    <t>54,06</t>
  </si>
  <si>
    <t>486,85</t>
  </si>
  <si>
    <t>468,25</t>
  </si>
  <si>
    <t>609,76</t>
  </si>
  <si>
    <t>558,48</t>
  </si>
  <si>
    <t>679,36</t>
  </si>
  <si>
    <t>609,80</t>
  </si>
  <si>
    <t>706,18</t>
  </si>
  <si>
    <t>1.232,14</t>
  </si>
  <si>
    <t>1.537,69</t>
  </si>
  <si>
    <t>1.842,10</t>
  </si>
  <si>
    <t>474,77</t>
  </si>
  <si>
    <t>434,21</t>
  </si>
  <si>
    <t>181,85</t>
  </si>
  <si>
    <t>205,41</t>
  </si>
  <si>
    <t>234,06</t>
  </si>
  <si>
    <t>565,09</t>
  </si>
  <si>
    <t>72,77</t>
  </si>
  <si>
    <t>109,20</t>
  </si>
  <si>
    <t>95,00</t>
  </si>
  <si>
    <t>125,20</t>
  </si>
  <si>
    <t>80,88</t>
  </si>
  <si>
    <t>94,30</t>
  </si>
  <si>
    <t>99,09</t>
  </si>
  <si>
    <t>110,29</t>
  </si>
  <si>
    <t>104,55</t>
  </si>
  <si>
    <t>82,37</t>
  </si>
  <si>
    <t>90,07</t>
  </si>
  <si>
    <t>120,09</t>
  </si>
  <si>
    <t>127,89</t>
  </si>
  <si>
    <t>94,13</t>
  </si>
  <si>
    <t>133,96</t>
  </si>
  <si>
    <t>86,93</t>
  </si>
  <si>
    <t>100,67</t>
  </si>
  <si>
    <t>89,25</t>
  </si>
  <si>
    <t>102,87</t>
  </si>
  <si>
    <t>116,74</t>
  </si>
  <si>
    <t>123,54</t>
  </si>
  <si>
    <t>155,42</t>
  </si>
  <si>
    <t>143,29</t>
  </si>
  <si>
    <t>136,07</t>
  </si>
  <si>
    <t>130,96</t>
  </si>
  <si>
    <t>163,26</t>
  </si>
  <si>
    <t>150,43</t>
  </si>
  <si>
    <t>142,87</t>
  </si>
  <si>
    <t>137,56</t>
  </si>
  <si>
    <t>133,40</t>
  </si>
  <si>
    <t>147,28</t>
  </si>
  <si>
    <t>135,19</t>
  </si>
  <si>
    <t>120,63</t>
  </si>
  <si>
    <t>118,93</t>
  </si>
  <si>
    <t>142,32</t>
  </si>
  <si>
    <t>134,81</t>
  </si>
  <si>
    <t>129,51</t>
  </si>
  <si>
    <t>121,60</t>
  </si>
  <si>
    <t>493,93</t>
  </si>
  <si>
    <t>304,96</t>
  </si>
  <si>
    <t>391,05</t>
  </si>
  <si>
    <t>337,99</t>
  </si>
  <si>
    <t>355,27</t>
  </si>
  <si>
    <t>571,45</t>
  </si>
  <si>
    <t>932,70</t>
  </si>
  <si>
    <t>1.393,42</t>
  </si>
  <si>
    <t>1.959,92</t>
  </si>
  <si>
    <t>2.637,28</t>
  </si>
  <si>
    <t>805,49</t>
  </si>
  <si>
    <t>1.322,86</t>
  </si>
  <si>
    <t>1.980,40</t>
  </si>
  <si>
    <t>2.500,85</t>
  </si>
  <si>
    <t>3.743,78</t>
  </si>
  <si>
    <t>1.712,57</t>
  </si>
  <si>
    <t>2.567,04</t>
  </si>
  <si>
    <t>3.610,41</t>
  </si>
  <si>
    <t>4.850,35</t>
  </si>
  <si>
    <t>1.326,37</t>
  </si>
  <si>
    <t>771,62</t>
  </si>
  <si>
    <t>354,35</t>
  </si>
  <si>
    <t>836,22</t>
  </si>
  <si>
    <t>1.561,00</t>
  </si>
  <si>
    <t>955,30</t>
  </si>
  <si>
    <t>309,25</t>
  </si>
  <si>
    <t>1.157,69</t>
  </si>
  <si>
    <t>2.247,18</t>
  </si>
  <si>
    <t>1.360,08</t>
  </si>
  <si>
    <t>534,90</t>
  </si>
  <si>
    <t>2.840,82</t>
  </si>
  <si>
    <t>1.663,70</t>
  </si>
  <si>
    <t>1.950,02</t>
  </si>
  <si>
    <t>1.027,45</t>
  </si>
  <si>
    <t>2.460,25</t>
  </si>
  <si>
    <t>1.231,22</t>
  </si>
  <si>
    <t>1.435,02</t>
  </si>
  <si>
    <t>1.638,80</t>
  </si>
  <si>
    <t>4.010,41</t>
  </si>
  <si>
    <t>1.842,63</t>
  </si>
  <si>
    <t>2.046,42</t>
  </si>
  <si>
    <t>5.035,71</t>
  </si>
  <si>
    <t>2.250,20</t>
  </si>
  <si>
    <t>3.032,83</t>
  </si>
  <si>
    <t>3.683,81</t>
  </si>
  <si>
    <t>4.319,41</t>
  </si>
  <si>
    <t>4.954,92</t>
  </si>
  <si>
    <t>5.590,49</t>
  </si>
  <si>
    <t>6.226,08</t>
  </si>
  <si>
    <t>2.481,09</t>
  </si>
  <si>
    <t>4.447,73</t>
  </si>
  <si>
    <t>1.869,75</t>
  </si>
  <si>
    <t>5.200,07</t>
  </si>
  <si>
    <t>2.073,54</t>
  </si>
  <si>
    <t>5.987,69</t>
  </si>
  <si>
    <t>2.277,32</t>
  </si>
  <si>
    <t>6.744,42</t>
  </si>
  <si>
    <t>7.501,12</t>
  </si>
  <si>
    <t>2.690,52</t>
  </si>
  <si>
    <t>6.109,78</t>
  </si>
  <si>
    <t>2.282,99</t>
  </si>
  <si>
    <t>7.013,59</t>
  </si>
  <si>
    <t>2.486,75</t>
  </si>
  <si>
    <t>7.917,46</t>
  </si>
  <si>
    <t>8.821,33</t>
  </si>
  <si>
    <t>2.899,93</t>
  </si>
  <si>
    <t>8.088,86</t>
  </si>
  <si>
    <t>2.696,17</t>
  </si>
  <si>
    <t>9.125,69</t>
  </si>
  <si>
    <t>10.162,54</t>
  </si>
  <si>
    <t>3.109,40</t>
  </si>
  <si>
    <t>10.340,87</t>
  </si>
  <si>
    <t>11.511,71</t>
  </si>
  <si>
    <t>3.318,84</t>
  </si>
  <si>
    <t>12.868,93</t>
  </si>
  <si>
    <t>3.472,90</t>
  </si>
  <si>
    <t>166,10</t>
  </si>
  <si>
    <t>751,07</t>
  </si>
  <si>
    <t>1.908,44</t>
  </si>
  <si>
    <t>4.523,02</t>
  </si>
  <si>
    <t>2.970,39</t>
  </si>
  <si>
    <t>3.480,57</t>
  </si>
  <si>
    <t>255,48</t>
  </si>
  <si>
    <t>838,22</t>
  </si>
  <si>
    <t>992,84</t>
  </si>
  <si>
    <t>1.147,47</t>
  </si>
  <si>
    <t>1.230,52</t>
  </si>
  <si>
    <t>1.313,57</t>
  </si>
  <si>
    <t>1.307,36</t>
  </si>
  <si>
    <t>1.461,98</t>
  </si>
  <si>
    <t>1.616,61</t>
  </si>
  <si>
    <t>1.699,66</t>
  </si>
  <si>
    <t>1.782,71</t>
  </si>
  <si>
    <t>2.927,22</t>
  </si>
  <si>
    <t>3.607,26</t>
  </si>
  <si>
    <t>3.982,79</t>
  </si>
  <si>
    <t>4.358,33</t>
  </si>
  <si>
    <t>2.716,32</t>
  </si>
  <si>
    <t>3.396,36</t>
  </si>
  <si>
    <t>4.076,40</t>
  </si>
  <si>
    <t>4.451,93</t>
  </si>
  <si>
    <t>4.827,47</t>
  </si>
  <si>
    <t>337,90</t>
  </si>
  <si>
    <t>1.381,04</t>
  </si>
  <si>
    <t>2.160,44</t>
  </si>
  <si>
    <t>1.290,57</t>
  </si>
  <si>
    <t>3.572,73</t>
  </si>
  <si>
    <t>520,85</t>
  </si>
  <si>
    <t>1.576,90</t>
  </si>
  <si>
    <t>2.733,14</t>
  </si>
  <si>
    <t>1.583,37</t>
  </si>
  <si>
    <t>1.893,08</t>
  </si>
  <si>
    <t>989,35</t>
  </si>
  <si>
    <t>4.188,24</t>
  </si>
  <si>
    <t>2.387,99</t>
  </si>
  <si>
    <t>1.185,19</t>
  </si>
  <si>
    <t>1.772,78</t>
  </si>
  <si>
    <t>2.882,82</t>
  </si>
  <si>
    <t>3.377,70</t>
  </si>
  <si>
    <t>799,57</t>
  </si>
  <si>
    <t>1.163,80</t>
  </si>
  <si>
    <t>3.892,22</t>
  </si>
  <si>
    <t>1.968,63</t>
  </si>
  <si>
    <t>249,24</t>
  </si>
  <si>
    <t>4.389,52</t>
  </si>
  <si>
    <t>1.495,06</t>
  </si>
  <si>
    <t>2.191,50</t>
  </si>
  <si>
    <t>900,20</t>
  </si>
  <si>
    <t>5.419,15</t>
  </si>
  <si>
    <t>4.886,90</t>
  </si>
  <si>
    <t>6.783,85</t>
  </si>
  <si>
    <t>301,06</t>
  </si>
  <si>
    <t>2.164,47</t>
  </si>
  <si>
    <t>2.941,83</t>
  </si>
  <si>
    <t>1.831,93</t>
  </si>
  <si>
    <t>1.095,38</t>
  </si>
  <si>
    <t>6.034,65</t>
  </si>
  <si>
    <t>2.387,32</t>
  </si>
  <si>
    <t>2.382,66</t>
  </si>
  <si>
    <t>7.655,94</t>
  </si>
  <si>
    <t>2.583,15</t>
  </si>
  <si>
    <t>8.528,03</t>
  </si>
  <si>
    <t>4.310,41</t>
  </si>
  <si>
    <t>2.783,64</t>
  </si>
  <si>
    <t>7.818,09</t>
  </si>
  <si>
    <t>2.587,81</t>
  </si>
  <si>
    <t>8.817,51</t>
  </si>
  <si>
    <t>1.795,13</t>
  </si>
  <si>
    <t>9.816,93</t>
  </si>
  <si>
    <t>2.984,17</t>
  </si>
  <si>
    <t>9.985,30</t>
  </si>
  <si>
    <t>5.038,23</t>
  </si>
  <si>
    <t>11.112,97</t>
  </si>
  <si>
    <t>3.184,68</t>
  </si>
  <si>
    <t>12.416,23</t>
  </si>
  <si>
    <t>1.990,98</t>
  </si>
  <si>
    <t>163,29</t>
  </si>
  <si>
    <t>704,98</t>
  </si>
  <si>
    <t>5.801,33</t>
  </si>
  <si>
    <t>2.186,83</t>
  </si>
  <si>
    <t>6.533,54</t>
  </si>
  <si>
    <t>7.265,72</t>
  </si>
  <si>
    <t>5.911,81</t>
  </si>
  <si>
    <t>3.339,54</t>
  </si>
  <si>
    <t>55,84</t>
  </si>
  <si>
    <t>63,23</t>
  </si>
  <si>
    <t>41,88</t>
  </si>
  <si>
    <t>34,79</t>
  </si>
  <si>
    <t>43,21</t>
  </si>
  <si>
    <t>51,10</t>
  </si>
  <si>
    <t>61,86</t>
  </si>
  <si>
    <t>28,19</t>
  </si>
  <si>
    <t>37,60</t>
  </si>
  <si>
    <t>40,06</t>
  </si>
  <si>
    <t>49,46</t>
  </si>
  <si>
    <t>96,26</t>
  </si>
  <si>
    <t>23,99</t>
  </si>
  <si>
    <t>30,30</t>
  </si>
  <si>
    <t>18,37</t>
  </si>
  <si>
    <t>KIT DE PORTA-PRONTA DE MADEIRA EM ACABAMENTO MELAMÍNICO BRANCO, FOLHA LEVE OU MÉDIA, 60X210CM, EXCLUSIVE FECHADURA, FIXAÇÃO COM PREENCHIMENTO PARCIAL DE ESPUMA EXPANSIVA - FORNECIMENTO E INSTALAÇÃO. AF_12/2019</t>
  </si>
  <si>
    <t>450,29</t>
  </si>
  <si>
    <t>KIT DE PORTA-PRONTA DE MADEIRA EM ACABAMENTO MELAMÍNICO BRANCO, FOLHA LEVE OU MÉDIA, 70X210CM, EXCLUSIVE FECHADURA, FIXAÇÃO COM PREENCHIMENTO PARCIAL DE ESPUMA EXPANSIVA - FORNECIMENTO E INSTALAÇÃO. AF_12/2019</t>
  </si>
  <si>
    <t>465,35</t>
  </si>
  <si>
    <t>KIT DE PORTA-PRONTA DE MADEIRA EM ACABAMENTO MELAMÍNICO BRANCO, FOLHA LEVE OU MÉDIA, 80X210CM, EXCLUSIVE FECHADURA, FIXAÇÃO COM PREENCHIMENTO PARCIAL DE ESPUMA EXPANSIVA - FORNECIMENTO E INSTALAÇÃO. AF_12/2019</t>
  </si>
  <si>
    <t>469,46</t>
  </si>
  <si>
    <t>KIT DE PORTA-PRONTA DE MADEIRA EM ACABAMENTO MELAMÍNICO BRANCO, FOLHA PESADA OU SUPERPESADA, 80X210CM, EXCLUSIVE FECHADURA, FIXAÇÃO COM PREENCHIMENTO PARCIAL DE ESPUMA EXPANSIVA - FORNECIMENTO E INSTALAÇÃO. AF_12/2019</t>
  </si>
  <si>
    <t>502,50</t>
  </si>
  <si>
    <t>KIT DE PORTA-PRONTA DE MADEIRA EM ACABAMENTO MELAMÍNICO BRANCO, FOLHA PESADA OU SUPERPESADA, 90X210CM, EXCLUSIVE FECHADURA, FIXAÇÃO COM PREENCHIMENTO TOTAL DE ESPUMA EXPANSIVA - FORNECIMENTO E INSTALAÇÃO. AF_12/2019</t>
  </si>
  <si>
    <t>540,55</t>
  </si>
  <si>
    <t>KIT DE PORTA-PRONTA DE MADEIRA EM ACABAMENTO MELAMÍNICO BRANCO, FOLHA LEVE OU MÉDIA, E BATENTE METÁLICO, 60X210CM, EXCLUSIVE FECHADURA, FIXAÇÃO COM ARGAMASSA - FORNECIMENTO E INSTALAÇÃO. AF_12/2019</t>
  </si>
  <si>
    <t>489,17</t>
  </si>
  <si>
    <t>KIT DE PORTA-PRONTA DE MADEIRA EM ACABAMENTO MELAMÍNICO BRANCO, FOLHA LEVE OU MÉDIA, E BATENTE METÁLICO, 70X210CM,  EXCLUSIVE FECHADURA, FIXAÇÃO COM ARGAMASSA - FORNECIMENTO E INSTALAÇÃO. AF_12/2019</t>
  </si>
  <si>
    <t>508,80</t>
  </si>
  <si>
    <t>KIT DE PORTA-PRONTA DE MADEIRA EM ACABAMENTO MELAMÍNICO BRANCO, FOLHA LEVE OU MÉDIA, E BATENTE METÁLICO, 80X210CM, EXCLUSIVE FECHADURA, FIXAÇÃO COM ARGAMASSA - FORNECIMENTO E INSTALAÇÃO. AF_12/2019</t>
  </si>
  <si>
    <t>517,49</t>
  </si>
  <si>
    <t>KIT DE PORTA-PRONTA DE MADEIRA EM ACABAMENTO MELAMÍNICO BRANCO, FOLHA LEVE OU MÉDIA, E BATENTE METÁLICO, 90X210CM,  EXCLUSIVE FECHADURA, FIXAÇÃO COM ARGAMASSA - FORNECIMENTO E INSTALAÇÃO. AF_12/2019</t>
  </si>
  <si>
    <t>549,19</t>
  </si>
  <si>
    <t>KIT DE PORTA-PRONTA DE MADEIRA EM ACABAMENTO MELAMÍNICO BRANCO, FOLHA PESADA OU SUPERPESADA, E BATENTE METÁLICO, 80X210CM, EXCLUSIVE FECHADURA, FIXAÇÃO COM ARGAMASSA - FORNECIMENTO E INSTALAÇÃO. AF_12/2019</t>
  </si>
  <si>
    <t>553,43</t>
  </si>
  <si>
    <t>KIT DE PORTA-PRONTA DE MADEIRA EM ACABAMENTO MELAMÍNICO BRANCO, FOLHA PESADA OU SUPERPESADA, E BATENTE METÁLICO, 90X210CM, EXCLUSIVE FECHADURA, FIXAÇÃO COM ARGAMASSA - FORNECIMENTO E INSTALAÇÃO. AF_12/2019</t>
  </si>
  <si>
    <t>572,41</t>
  </si>
  <si>
    <t>BATENTE PARA PORTA DE MADEIRA, PADRÃO MÉDIO - FORNECIMENTO E MONTAGEM. AF_12/2019</t>
  </si>
  <si>
    <t>180,82</t>
  </si>
  <si>
    <t>BATENTE PARA PORTA DE MADEIRA, FIXAÇÃO COM ARGAMASSA, PADRÃO MÉDIO - FORNECIMENTO E INSTALAÇÃO. AF_12/2019_P</t>
  </si>
  <si>
    <t>250,99</t>
  </si>
  <si>
    <t>PORTA DE MADEIRA PARA PINTURA, SEMI-OCA (LEVE OU MÉDIA), 60X210CM, ESPESSURA DE 3,5CM, INCLUSO DOBRADIÇAS - FORNECIMENTO E INSTALAÇÃO. AF_12/2019</t>
  </si>
  <si>
    <t>303,39</t>
  </si>
  <si>
    <t>PORTA DE MADEIRA PARA PINTURA, SEMI-OCA (LEVE OU MÉDIA), 70X210CM, ESPESSURA DE 3,5CM, INCLUSO DOBRADIÇAS - FORNECIMENTO E INSTALAÇÃO. AF_12/2019</t>
  </si>
  <si>
    <t>330,46</t>
  </si>
  <si>
    <t>PORTA DE MADEIRA PARA PINTURA, SEMI-OCA (LEVE OU MÉDIA), 80X210CM, ESPESSURA DE 3,5CM, INCLUSO DOBRADIÇAS - FORNECIMENTO E INSTALAÇÃO. AF_12/2019</t>
  </si>
  <si>
    <t>326,73</t>
  </si>
  <si>
    <t>PORTA DE MADEIRA PARA PINTURA, SEMI-OCA (LEVE OU MÉDIA), 90X210CM, ESPESSURA DE 3,5CM, INCLUSO DOBRADIÇAS - FORNECIMENTO E INSTALAÇÃO. AF_12/2019</t>
  </si>
  <si>
    <t>343,90</t>
  </si>
  <si>
    <t>PORTA DE MADEIRA PARA PINTURA, SEMI-OCA (PESADA OU SUPERPESADA), 80X210CM, ESPESSURA DE 3,5CM, INCLUSO DOBRADIÇAS - FORNECIMENTO E INSTALAÇÃO. AF_12/2019</t>
  </si>
  <si>
    <t>353,81</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</si>
  <si>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</si>
  <si>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</si>
  <si>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118,38</t>
  </si>
  <si>
    <t>FECHADURA DE EMBUTIR PARA PORTA DE BANHEIRO, COMPLETA, ACABAMENTO PADRÃO MÉDIO, INCLUSO EXECUÇÃO DE FURO - FORNECIMENTO E INSTALAÇÃO. AF_12/2019</t>
  </si>
  <si>
    <t>92,87</t>
  </si>
  <si>
    <t>KIT DE PORTA DE MADEIRA PARA PINTURA, SEMI-OCA (LEVE OU MÉDIA), PADRÃO MÉDIO, 60X210CM, ESPESSURA DE 3,5CM, ITENS INCLUSOS: DOBRADIÇAS, MONTAGEM E INSTALAÇÃO DO BATENTE, FECHADURA COM EXECUÇÃO DO FURO - FORNECIMENTO E INSTALAÇÃO. AF_12/2019</t>
  </si>
  <si>
    <t>700,62</t>
  </si>
  <si>
    <t>KIT DE PORTA DE MADEIRA PARA PINTURA, SEMI-OCA (LEVE OU MÉDIA), PADRÃO MÉDIO, 70X210CM, ESPESSURA DE 3,5CM, ITENS INCLUSOS: DOBRADIÇAS, MONTAGEM E INSTALAÇÃO DO BATENTE, FECHADURA COM EXECUÇÃO DO FURO - FORNECIMENTO E INSTALAÇÃO. AF_12/2019</t>
  </si>
  <si>
    <t>737,39</t>
  </si>
  <si>
    <t>KIT DE PORTA DE MADEIRA PARA PINTURA, SEMI-OCA (LEVE OU MÉDIA), PADRÃO MÉDIO, 80X210CM, ESPESSURA DE 3,5CM, ITENS INCLUSOS: DOBRADIÇAS, MONTAGEM E INSTALAÇÃO DO BATENTE, FECHADURA COM EXECUÇÃO DO FURO - FORNECIMENTO E INSTALAÇÃO. AF_12/2019</t>
  </si>
  <si>
    <t>751,70</t>
  </si>
  <si>
    <t>KIT DE PORTA DE MADEIRA PARA PINTURA, SEMI-OCA (LEVE OU MÉDIA), PADRÃO MÉDIO, 90X210CM, ESPESSURA DE 3,5CM, ITENS INCLUSOS: DOBRADIÇAS, MONTAGEM E INSTALAÇÃO DO BATENTE, FECHADURA COM EXECUÇÃO DO FURO - FORNECIMENTO E INSTALAÇÃO. AF_12/2019</t>
  </si>
  <si>
    <t>769,98</t>
  </si>
  <si>
    <t>KIT DE PORTA DE MADEIRA PARA PINTURA, SEMI-OCA (LEVE OU MÉDIA), PADRÃO MÉDIO, 60X210CM, ESPESSURA DE 3,5CM, ITENS INCLUSOS: DOBRADIÇAS, MONTAGEM E INSTALAÇÃO DO BATENTE, SEM FECHADURA - FORNECIMENTO E INSTALAÇÃO. AF_12/2019</t>
  </si>
  <si>
    <t>607,75</t>
  </si>
  <si>
    <t>KIT DE PORTA DE MADEIRA PARA PINTURA, SEMI-OCA (LEVE OU MÉDIA), PADRÃO MÉDIO, 70X210CM, ESPESSURA DE 3,5CM, ITENS INCLUSOS: DOBRADIÇAS, MONTAGEM E INSTALAÇÃO DO BATENTE, SEM FECHADURA - FORNECIMENTO E INSTALAÇÃO. AF_12/2019</t>
  </si>
  <si>
    <t>635,93</t>
  </si>
  <si>
    <t>KIT DE PORTA DE MADEIRA PARA PINTURA, SEMI-OCA (LEVE OU MÉDIA), PADRÃO MÉDIO, 80X210CM, ESPESSURA DE 3,5CM, ITENS INCLUSOS: DOBRADIÇAS, MONTAGEM E INSTALAÇÃO DO BATENTE, SEM FECHADURA - FORNECIMENTO E INSTALAÇÃO. AF_12/2019</t>
  </si>
  <si>
    <t>633,32</t>
  </si>
  <si>
    <t>KIT DE PORTA DE MADEIRA PARA PINTURA, SEMI-OCA (LEVE OU MÉDIA), PADRÃO MÉDIO, 90X210CM, ESPESSURA DE 3,5CM, ITENS INCLUSOS: DOBRADIÇAS, MONTAGEM E INSTALAÇÃO DO BATENTE, SEM FECHADURA - FORNECIMENTO E INSTALAÇÃO. AF_12/2019</t>
  </si>
  <si>
    <t>651,60</t>
  </si>
  <si>
    <t>PORTA DE MADEIRA PARA VERNIZ, SEMI-OCA (LEVE OU MÉDIA), 60X210CM, ESPESSURA DE 3,5CM, INCLUSO DOBRADIÇAS - FORNECIMENTO E INSTALAÇÃO. AF_12/2019</t>
  </si>
  <si>
    <t>310,63</t>
  </si>
  <si>
    <t>PORTA DE MADEIRA PARA VERNIZ, SEMI-OCA (LEVE OU MÉDIA), 70X210CM, ESPESSURA DE 3,5CM, INCLUSO DOBRADIÇAS - FORNECIMENTO E INSTALAÇÃO. AF_12/2019</t>
  </si>
  <si>
    <t>251,11</t>
  </si>
  <si>
    <t>PORTA DE MADEIRA PARA VERNIZ, SEMI-OCA (LEVE OU MÉDIA), 80X210CM, ESPESSURA DE 3,5CM, INCLUSO DOBRADIÇAS - FORNECIMENTO E INSTALAÇÃO. AF_12/2019</t>
  </si>
  <si>
    <t>353,84</t>
  </si>
  <si>
    <t>PORTA DE MADEIRA PARA VERNIZ, SEMI-OCA (LEVE OU MÉDIA), 90X210CM, ESPESSURA DE 3,5CM, INCLUSO DOBRADIÇAS - FORNECIMENTO E INSTALAÇÃO. AF_12/2019</t>
  </si>
  <si>
    <t>338,33</t>
  </si>
  <si>
    <t>KIT DE PORTA DE MADEIRA PARA VERNIZ, SEMI-OCA (LEVE OU MÉDIA), PADRÃO MÉDIO, 60X210CM, ESPESSURA DE 3,5CM, ITENS INCLUSOS: DOBRADIÇAS, MONTAGEM E INSTALAÇÃO DO BATENTE, SEM FECHADURA - FORNECIMENTO E INSTALAÇÃO. AF_12/2019</t>
  </si>
  <si>
    <t>614,99</t>
  </si>
  <si>
    <t>KIT DE PORTA DE MADEIRA PARA VERNIZ, SEMI-OCA (LEVE OU MÉDIA), PADRÃO MÉDIO, 70X210CM, ESPESSURA DE 3,5CM, ITENS INCLUSOS: DOBRADIÇAS, MONTAGEM E INSTALAÇÃO DO BATENTE, SEM FECHADURA - FORNECIMENTO E INSTALAÇÃO. AF_12/2019</t>
  </si>
  <si>
    <t>556,58</t>
  </si>
  <si>
    <t>KIT DE PORTA DE MADEIRA PARA VERNIZ, SEMI-OCA (LEVE OU MÉDIA), PADRÃO MÉDIO, 80X210CM, ESPESSURA DE 3,5CM, ITENS INCLUSOS: DOBRADIÇAS, MONTAGEM E INSTALAÇÃO DO BATENTE, SEM FECHADURA - FORNECIMENTO E INSTALAÇÃO. AF_12/2019</t>
  </si>
  <si>
    <t>660,43</t>
  </si>
  <si>
    <t>KIT DE PORTA DE MADEIRA PARA VERNIZ, SEMI-OCA (LEVE OU MÉDIA), PADRÃO MÉDIO, 90X210CM, ESPESSURA DE 3,5CM, ITENS INCLUSOS: DOBRADIÇAS, MONTAGEM E INSTALAÇÃO DO BATENTE, SEM FECHADURA - FORNECIMENTO E INSTALAÇÃO. AF_12/2019</t>
  </si>
  <si>
    <t>646,03</t>
  </si>
  <si>
    <t>BATENTE PARA PORTA DE MADEIRA, PADRÃO POPULAR - FORNECIMENTO E MONTAGEM. AF_12/2019</t>
  </si>
  <si>
    <t>147,58</t>
  </si>
  <si>
    <t>BATENTE PARA PORTA DE MADEIRA, FIXAÇÃO COM ARGAMASSA, PADRÃO POPULAR. FORNECIMENTO E INSTALAÇÃO. AF_12/2019_P</t>
  </si>
  <si>
    <t>217,75</t>
  </si>
  <si>
    <t>PORTA DE MADEIRA FRISADA, SEMI-OCA (LEVE OU MÉDIA), 60X210CM, ESPESSURA DE 3CM, INCLUSO DOBRADIÇAS - FORNECIMENTO E INSTALAÇÃO. AF_12/2019</t>
  </si>
  <si>
    <t>291,18</t>
  </si>
  <si>
    <t>PORTA DE MADEIRA FRISADA, SEMI-OCA (LEVE OU MÉDIA), 70X210CM, ESPESSURA DE 3CM, INCLUSO DOBRADIÇAS - FORNECIMENTO E INSTALAÇÃO. AF_12/2019</t>
  </si>
  <si>
    <t>309,30</t>
  </si>
  <si>
    <t>PORTA DE MADEIRA FRISADA, SEMI-OCA (LEVE OU MÉDIA), 80X210CM, ESPESSURA DE 3,5CM, INCLUSO DOBRADIÇAS - FORNECIMENTO E INSTALAÇÃO. AF_12/2019</t>
  </si>
  <si>
    <t>355,83</t>
  </si>
  <si>
    <t>PORTA DE MADEIRA TIPO VENEZIANA, 80X210CM, ESPESSURA DE 3CM, INCLUSO DOBRADIÇAS - FORNECIMENTO E INSTALAÇÃO. AF_12/2019</t>
  </si>
  <si>
    <t>553,97</t>
  </si>
  <si>
    <t>PORTA DE MADEIRA, TIPO MEXICANA, MACIÇA (PESADA OU SUPERPESADA), 80X210CM, ESPESSURA DE 3,5CM, INCLUSO DOBRADIÇAS - FORNECIMENTO E INSTALAÇÃO. AF_12/2019</t>
  </si>
  <si>
    <t>763,79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</si>
  <si>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</si>
  <si>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</si>
  <si>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</si>
  <si>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101,46</t>
  </si>
  <si>
    <t>FECHADURA DE EMBUTIR PARA PORTAS INTERNAS, COMPLETA, ACABAMENTO PADRÃO POPULAR, COM EXECUÇÃO DE FURO - FORNECIMENTO E INSTALAÇÃO. AF_12/2019</t>
  </si>
  <si>
    <t>70,15</t>
  </si>
  <si>
    <t>KIT DE PORTA DE MADEIRA PARA PINTURA, SEMI-OCA (LEVE OU MÉDIA), PADRÃO POPULAR, 60X210CM, ESPESSURA DE 3,5CM, ITENS INCLUSOS: DOBRADIÇAS, MONTAGEM E INSTALAÇÃO DO BATENTE, FECHADURA COM EXECUÇÃO DO FURO - FORNECIMENTO E INSTALAÇÃO. AF_12/2019</t>
  </si>
  <si>
    <t>633,45</t>
  </si>
  <si>
    <t>KIT DE PORTA DE MADEIRA PARA PINTURA, SEMI-OCA (LEVE OU MÉDIA), PADRÃO POPULAR, 70X210CM, ESPESSURA DE 3,5CM, ITENS INCLUSOS: DOBRADIÇAS, MONTAGEM E INSTALAÇÃO DO BATENTE, FECHADURA COM EXECUÇÃO DO FURO - FORNECIMENTO E INSTALAÇÃO. AF_12/2019</t>
  </si>
  <si>
    <t>665,00</t>
  </si>
  <si>
    <t>KIT DE PORTA DE MADEIRA PARA PINTURA, SEMI-OCA (LEVE OU MÉDIA), PADRÃO POPULAR, 80X210CM, ESPESSURA DE 3,5CM, ITENS INCLUSOS: DOBRADIÇAS, MONTAGEM E INSTALAÇÃO DO BATENTE, FECHADURA COM EXECUÇÃO DO FURO - FORNECIMENTO E INSTALAÇÃO. AF_12/2019</t>
  </si>
  <si>
    <t>680,42</t>
  </si>
  <si>
    <t>KIT DE PORTA DE MADEIRA PARA PINTURA, SEMI-OCA (LEVE OU MÉDIA), PADRÃO POPULAR, 90X210CM, ESPESSURA DE 3,5CM, ITENS INCLUSOS: DOBRADIÇAS, MONTAGEM E INSTALAÇÃO DO BATENTE, FECHADURA COM EXECUÇÃO DO FURO - FORNECIMENTO E INSTALAÇÃO. AF_12/2019</t>
  </si>
  <si>
    <t>698,54</t>
  </si>
  <si>
    <t>KIT DE PORTA DE MADEIRA PARA PINTURA, SEMI-OCA (LEVE OU MÉDIA), PADRÃO POPULAR, 60X210CM, ESPESSURA DE 3,5CM, ITENS INCLUSOS: DOBRADIÇAS, MONTAGEM E INSTALAÇÃO DO BATENTE, SEM FECHADURA - FORNECIMENTO E INSTALAÇÃO. AF_12/2019</t>
  </si>
  <si>
    <t>566,83</t>
  </si>
  <si>
    <t>KIT DE PORTA DE MADEIRA PARA PINTURA, SEMI-OCA (LEVE OU MÉDIA), PADRÃO POPULAR, 70X210CM, ESPESSURA DE 3,5CM, ITENS INCLUSOS: DOBRADIÇAS, MONTAGEM E INSTALAÇÃO DO BATENTE, SEM FECHADURA - FORNECIMENTO E INSTALAÇÃO. AF_12/2019</t>
  </si>
  <si>
    <t>594,85</t>
  </si>
  <si>
    <t>KIT DE PORTA DE MADEIRA PARA PINTURA, SEMI-OCA (LEVE OU MÉDIA), PADRÃO POPULAR, 80X210CM, ESPESSURA DE 3,5CM, ITENS INCLUSOS: DOBRADIÇAS, MONTAGEM E INSTALAÇÃO DO BATENTE, SEM FECHADURA - FORNECIMENTO E INSTALAÇÃO. AF_12/2019</t>
  </si>
  <si>
    <t>592,08</t>
  </si>
  <si>
    <t>KIT DE PORTA DE MADEIRA PARA PINTURA, SEMI-OCA (LEVE OU MÉDIA), PADRÃO POPULAR, 90X210CM, ESPESSURA DE 3,5CM, ITENS INCLUSOS: DOBRADIÇAS, MONTAGEM E INSTALAÇÃO DO BATENTE, SEM FECHADURA - FORNECIMENTO E INSTALAÇÃO. AF_12/2019</t>
  </si>
  <si>
    <t>610,20</t>
  </si>
  <si>
    <t>KIT DE PORTA DE MADEIRA PARA VERNIZ, SEMI-OCA (LEVE OU MÉDIA), PADRÃO POPULAR, 60X210CM, ESPESSURA DE 3,5CM, ITENS INCLUSOS: DOBRADIÇAS, MONTAGEM E INSTALAÇÃO DO BATENTE, SEM FECHADURA - FORNECIMENTO E INSTALAÇÃO. AF_12/2019</t>
  </si>
  <si>
    <t>574,07</t>
  </si>
  <si>
    <t>KIT DE PORTA DE MADEIRA PARA VERNIZ, SEMI-OCA (LEVE OU MÉDIA), PADRÃO POPULAR, 70X210CM, ESPESSURA DE 3,5CM, ITENS INCLUSOS: DOBRADIÇAS, MONTAGEM E INSTALAÇÃO DO BATENTE, SEM FECHADURA - FORNECIMENTO E INSTALAÇÃO. AF_12/2019</t>
  </si>
  <si>
    <t>515,50</t>
  </si>
  <si>
    <t>KIT DE PORTA DE MADEIRA PARA VERNIZ, SEMI-OCA (LEVE OU MÉDIA), PADRÃO POPULAR, 80X210CM, ESPESSURA DE 3,5CM, ITENS INCLUSOS: DOBRADIÇAS, MONTAGEM E INSTALAÇÃO DO BATENTE, SEM FECHADURA - FORNECIMENTO E INSTALAÇÃO. AF_12/2019</t>
  </si>
  <si>
    <t>619,19</t>
  </si>
  <si>
    <t>KIT DE PORTA DE MADEIRA PARA VERNIZ, SEMI-OCA (LEVE OU MÉDIA), PADRÃO POPULAR, 90X210CM, ESPESSURA DE 3,5CM, ITENS INCLUSOS: DOBRADIÇAS, MONTAGEM E INSTALAÇÃO DO BATENTE, SEM FECHADURA - FORNECIMENTO E INSTALAÇÃO. AF_12/2019</t>
  </si>
  <si>
    <t>604,63</t>
  </si>
  <si>
    <t>KIT DE PORTA DE MADEIRA FRISADA, SEMI-OCA (LEVE OU MÉDIA), PADRÃO MÉDIO 60X210CM, ESPESSURA DE 3CM, ITENS INCLUSOS: DOBRADIÇAS, MONTAGEM E INSTALAÇÃO DO BATENTE, SEM FECHADURA - FORNECIMENTO E INSTALAÇÃO. AF_12/2019</t>
  </si>
  <si>
    <t>595,54</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</si>
  <si>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</si>
  <si>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</si>
  <si>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614,77</t>
  </si>
  <si>
    <t>KIT DE PORTA DE MADEIRA FRISADA, SEMI-OCA (LEVE OU MÉDIA), PADRÃO POPULAR, 70X210CM, ESPESSURA DE 3CM, ITENS INCLUSOS: DOBRADIÇAS, MONTAGEM E INSTALAÇÃO DO BATENTE, SEM FECHADURA - FORNECIMENTO E INSTALAÇÃO. AF_12/2019</t>
  </si>
  <si>
    <t>573,69</t>
  </si>
  <si>
    <t>KIT DE PORTA DE MADEIRA FRISADA, SEMI-OCA (LEVE OU MÉDIA), PADRÃO MÉDIO, 80X210CM, ESPESSURA DE 3,5CM, ITENS INCLUSOS: DOBRADIÇAS, MONTAGEM E INSTALAÇÃO DO BATENTE, SEM FECHADURA - FORNECIMENTO E INSTALAÇÃO. AF_12/2019</t>
  </si>
  <si>
    <t>662,42</t>
  </si>
  <si>
    <t>KIT DE PORTA DE MADEIRA FRISADA, SEMI-OCA (LEVE OU MÉDIA), PADRÃO POPULAR, 80X210CM, ESPESSURA DE 3,5CM, ITENS INCLUSOS: DOBRADIÇAS, MONTAGEM E INSTALAÇÃO DO BATENTE, SEM FECHADURA - FORNECIMENTO E INSTALAÇÃO. AF_12/2019</t>
  </si>
  <si>
    <t>621,18</t>
  </si>
  <si>
    <t>KIT DE PORTA DE MADEIRA TIPO VENEZIANA, PADRÃO MÉDIO, 80X210CM, ESPESSURA DE 3CM, ITENS INCLUSOS: DOBRADIÇAS, MONTAGEM E INSTALAÇÃO DO BATENTE, SEM FECHADURA - FORNECIMENTO E INSTALAÇÃO. AF_12/2019</t>
  </si>
  <si>
    <t>860,56</t>
  </si>
  <si>
    <t>KIT DE PORTA DE MADEIRA TIPO VENEZIANA, PADRÃO POPULAR, 80X210CM, ESPESSURA DE 3CM, ITENS INCLUSOS: DOBRADIÇAS, MONTAGEM E INSTALAÇÃO DO BATENTE, SEM FECHADURA - FORNECIMENTO E INSTALAÇÃO. AF_12/2019</t>
  </si>
  <si>
    <t>819,32</t>
  </si>
  <si>
    <t>KIT DE PORTA DE MADEIRA TIPO MEXICANA, MACIÇA (PESADA OU SUPERPESADA), PADRÃO MÉDIO, 80X210CM, ESPESSURA DE 3CM, ITENS INCLUSOS: DOBRADIÇAS, MONTAGEM E INSTALAÇÃO DO BATENTE, SEM FECHADURA - FORNECIMENTO E INSTALAÇÃO. AF_12/2019</t>
  </si>
  <si>
    <t>1.070,38</t>
  </si>
  <si>
    <t>KIT DE PORTA DE MADEIRA TIPO MEXICANA, MACIÇA (PESADA OU SUPERPESADA), PADRÃO POPULAR, 80X210CM, ESPESSURA DE 3CM, ITENS INCLUSOS: DOBRADIÇAS, MONTAGEM E INSTALAÇÃO DO BATENTE, SEM FECHADURA - FORNECIMENTO E INSTALAÇÃO. AF_12/2019</t>
  </si>
  <si>
    <t>1.029,14</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</si>
  <si>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</si>
  <si>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</si>
  <si>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</si>
  <si>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519,39</t>
  </si>
  <si>
    <t>BATENTE PARA PORTA COM BANDEIRA, FIXAÇÃO COM PARAFUSO E BUCHA. AF_12/2019</t>
  </si>
  <si>
    <t>121,39</t>
  </si>
  <si>
    <t>KIT DE PORTA DE MADEIRA PARA VERNIZ, SEMI-OCA (LEVE OU MÉDIA), PADRÃO MÉDIO, 60X210CM, ESPESSURA DE 3,5CM, ITENS INCLUSOS: DOBRADIÇAS, MONTAGEM E INSTALAÇÃO DE BATENTE, FECHADURA COM EXECUÇÃO DO FURO - FORNECIMENTO E INSTALAÇÃO. AF_12/2019</t>
  </si>
  <si>
    <t>707,86</t>
  </si>
  <si>
    <t>KIT DE PORTA DE MADEIRA PARA VERNIZ, SEMI-OCA (LEVE OU MÉDIA), PADRÃO POPULAR, 60X210CM, ESPESSURA DE 3,5CM, ITENS INCLUSOS: DOBRADIÇAS, MONTAGEM E INSTALAÇÃO DE BATENTE, FECHADURA COM EXECUÇÃO DO FURO - FORNECIMENTO E INSTALAÇÃO. AF_12/2019</t>
  </si>
  <si>
    <t>640,69</t>
  </si>
  <si>
    <t>KIT DE PORTA DE MADEIRA PARA VERNIZ, SEMI-OCA (LEVE OU MÉDIA), PADRÃO MÉDIO, 70X210CM, ESPESSURA DE 3,5CM, ITENS INCLUSOS: DOBRADIÇAS, MONTAGEM E INSTALAÇÃO DE BATENTE, FECHADURA COM EXECUÇÃO DO FURO - FORNECIMENTO E INSTALAÇÃO. AF_12/2019</t>
  </si>
  <si>
    <t>658,04</t>
  </si>
  <si>
    <t>KIT DE PORTA DE MADEIRA FRISADA, SEMI-OCA (LEVE OU MÉDIA), PADRÃO MÉDIO, 70X210CM, ESPESSURA DE 3CM, ITENS INCLUSOS: DOBRADIÇAS, MONTAGEM E INSTALAÇÃO DE BATENTE, FECHADURA COM EXECUÇÃO DO FURO - FORNECIMENTO E INSTALAÇÃO. AF_12/2019</t>
  </si>
  <si>
    <t>716,23</t>
  </si>
  <si>
    <t>KIT DE PORTA DE MADEIRA FRISADA, SEMI-OCA (LEVE OU MÉDIA), PADRÃO POPULAR, 70X210CM, ESPESSURA DE 3CM, ITENS INCLUSOS: DOBRADIÇAS, MONTAGEM E INSTALAÇÃO DE BATENTE, FECHADURA COM EXECUÇÃO DO FURO - FORNECIMENTO E INSTALAÇÃO. AF_12/2019</t>
  </si>
  <si>
    <t>643,84</t>
  </si>
  <si>
    <t>KIT DE PORTA DE MADEIRA PARA VERNIZ, SEMI-OCA (LEVE OU MÉDIA), PADRÃO MÉDIO, 80X210CM, ESPESSURA DE 3,5CM, ITENS INCLUSOS: DOBRADIÇAS, MONTAGEM E INSTALAÇÃO DE BATENTE, FECHADURA COM EXECUÇÃO DO FURO - FORNECIMENTO E INSTALAÇÃO. AF_12/2019</t>
  </si>
  <si>
    <t>778,81</t>
  </si>
  <si>
    <t>KIT DE PORTA DE MADEIRA PARA VERNIZ, SEMI-OCA (LEVE OU MÉDIA), PADRÃO POPULAR, 80X210CM, ESPESSURA DE 3,5CM, ITENS INCLUSOS: DOBRADIÇAS, MONTAGEM E INSTALAÇÃO DE BATENTE, FECHADURA COM EXECUÇÃO DO FURO - FORNECIMENTO E INSTALAÇÃO. AF_12/2019</t>
  </si>
  <si>
    <t>707,53</t>
  </si>
  <si>
    <t>KIT DE PORTA DE MADEIRA PARA VERNIZ, SEMI-OCA (LEVE OU MÉDIA), PADRÃO MÉDIO, 90X210CM, ESPESSURA DE 3,5CM, ITENS INCLUSOS: DOBRADIÇAS, MONTAGEM E INSTALAÇÃO DE BATENTE, FECHADURA COM EXECUÇÃO DO FURO - FORNECIMENTO E INSTALAÇÃO. AF_12/2019</t>
  </si>
  <si>
    <t>764,41</t>
  </si>
  <si>
    <t>KIT DE PORTA DE MADEIRA PARA VERNIZ, SEMI-OCA (LEVE OU MÉDIA), PADRÃO POPULAR, 90X210CM, ESPESSURA DE 3CM, ITENS INCLUSOS: DOBRADIÇAS, MONTAGEM E INSTALAÇÃO DE BATENTE, FECHADURA COM EXECUÇÃO DO FURO - FORNECIMENTO E INSTALAÇÃO. AF_12/2019</t>
  </si>
  <si>
    <t>692,97</t>
  </si>
  <si>
    <t>KIT DE PORTA DE MADEIRA FRISADA, SEMI-OCA (LEVE OU MÉDIA), PADRÃO MÉDIO, 60X210CM, ESPESSURA DE 3,5CM, ITENS INCLUSOS: DOBRADIÇAS, MONTAGEM E INSTALAÇÃO DE BATENTE, FECHADURA COM EXECUÇÃO DO FURO - FORNECIMENTO E INSTALAÇÃO. AF_12/2019</t>
  </si>
  <si>
    <t>688,41</t>
  </si>
  <si>
    <t>KIT DE PORTA DE MADEIRA FRISADA, SEMI-OCA (LEVE OU MÉDIA), PADRÃO POPULAR, 60X210CM, ESPESSURA DE 3CM, ITENS INCLUSOS: DOBRADIÇAS, MONTAGEM E INSTALAÇÃO DE BATENTE, FECHADURA COM EXECUÇÃO DO FURO - FORNECIMENTO E INSTALAÇÃO. AF_12/2019</t>
  </si>
  <si>
    <t>621,24</t>
  </si>
  <si>
    <t>KIT DE PORTA DE MADEIRA FRISADA, SEMI-OCA (LEVE OU MÉDIA), PADRÃO MÉDIO, 80X210CM, ESPESSURA DE 3,5CM, ITENS INCLUSOS: DOBRADIÇAS, MONTAGEM E INSTALAÇÃO DE BATENTE, FECHADURA COM EXECUÇÃO DO FURO - FORNECIMENTO E INSTALAÇÃO. AF_12/2019</t>
  </si>
  <si>
    <t>780,80</t>
  </si>
  <si>
    <t>KIT DE PORTA DE MADEIRA FRISADA, SEMI-OCA (LEVE OU MÉDIA), PADRÃO POPULAR, 80X210CM, ESPESSURA DE 3,5CM, ITENS INCLUSOS: DOBRADIÇAS, MONTAGEM E INSTALAÇÃO DE BATENTE, FECHADURA COM EXECUÇÃO DO FURO - FORNECIMENTO E INSTALAÇÃO. AF_12/2019</t>
  </si>
  <si>
    <t>709,52</t>
  </si>
  <si>
    <t>KIT DE PORTA DE MADEIRA TIPO VENEZIANA, 80X210CM (ESPESSURA DE 3CM), PADRÃO MÉDIO, ITENS INCLUSOS: DOBRADIÇAS, MONTAGEM E INSTALAÇÃO DE BATENTE, FECHADURA COM EXECUÇÃO DO FURO - FORNECIMENTO E INSTALAÇÃO. AF_12/2019</t>
  </si>
  <si>
    <t>978,94</t>
  </si>
  <si>
    <t>KIT DE PORTA DE MADEIRA TIPO VENEZIANA, 80X210CM (ESPESSURA DE 3CM), PADRÃO POPULAR, ITENS INCLUSOS: DOBRADIÇAS, MONTAGEM E INSTALAÇÃO DE BATENTE, FECHADURA COM EXECUÇÃO DO FURO - FORNECIMENTO E INSTALAÇÃO. AF_12/2019</t>
  </si>
  <si>
    <t>907,66</t>
  </si>
  <si>
    <t>KIT DE PORTA DE MADEIRA TIPO MEXICANA, MACIÇA (PESADA OU SUPERPESADA), PADRÃO MÉDIO, 80X210CM, ESPESSURA DE 3,5CM, ITENS INCLUSOS: DOBRADIÇAS, MONTAGEM E INSTALAÇÃO DE BATENTE, FECHADURA COM EXECUÇÃO DO FURO - FORNECIMENTO E INSTALAÇÃO. AF_12/2019</t>
  </si>
  <si>
    <t>1.188,76</t>
  </si>
  <si>
    <t>KIT DE PORTA DE MADEIRA TIPO MEXICANA, MACIÇA (PESADA OU SUPERPESADA), PADRÃO POPULAR, 80X210CM, ESPESSURA DE 3,5CM, ITENS INCLUSOS: DOBRADIÇAS, MONTAGEM E INSTALAÇÃO DE BATENTE, FECHADURA COM EXECUÇÃO DO FURO - FORNECIMENTO E INSTALAÇÃO. AF_12/2019</t>
  </si>
  <si>
    <t>1.117,48</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</si>
  <si>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</si>
  <si>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</si>
  <si>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</si>
  <si>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59,24</t>
  </si>
  <si>
    <t>RECOLOCAÇÃO DE FOLHAS DE PORTA DE MADEIRA LEVE OU MÉDIA DE 90CM DE LARGURA, CONSIDERANDO REAPROVEITAMENTO DO MATERIAL. AF_12/2019</t>
  </si>
  <si>
    <t>64,75</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</si>
  <si>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</si>
  <si>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</si>
  <si>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683,05</t>
  </si>
  <si>
    <t>KIT DE PORTA DE MADEIRA PARA VERNIZ, SEMI-OCA (LEVE OU MÉDIA), PADRÃO POPULAR, 70X210CM, ESPESSURA DE 3,5CM, ITENS INCLUSOS: DOBRADIÇAS, MONTAGEM E INSTALAÇÃO DE BATENTE, FECHADURA COM EXECUÇÃO DO FURO - FORNECIMENTO E INSTALAÇÃO. AF_12/2019</t>
  </si>
  <si>
    <t>585,65</t>
  </si>
  <si>
    <t>JANELA DE MADEIRA - CEDRINHO/ANGELIM OU EQUIVALENTE DA REGIÃO - DE ABRIR COM 4 FOLHAS (2 VENEZIANAS E 2 GUILHOTINAS PARA VIDRO), COM BATENTE, ALIZAR E FERRAGENS. EXCLUSIVE VIDROS, ACABAMENTO E CONTRAMARCO. FORNECIMENTO E INSTALAÇÃO. AF_12/2019</t>
  </si>
  <si>
    <t>708,81</t>
  </si>
  <si>
    <t>JANELA DE MADEIRA (PINUS/EUCALIPTO OU EQUIV.) DE ABRIR COM 4 FOLHAS (2 VENEZIANAS E 2 GUILHOTINAS PARA VIDRO), COM BATENTE, ALIZAR E FERRAGENS. EXCLUSIVE VIDROS, ACABAMENTO E CONTRAMARCO. FORNECIMENTO E INSTALAÇÃO. AF_12/2019</t>
  </si>
  <si>
    <t>561,58</t>
  </si>
  <si>
    <t>JANELA DE MADEIRA (IMBUIA/CEDRO OU EQUIV.) DE ABRIR COM 4 FOLHAS (2 VENEZIANAS E 2 GUILHOTINAS PARA VIDRO), COM BATENTE, ALIZAR E FERRAGENS. EXCLUSIVE VIDROS, ACABAMENTO E CONTRAMARCO. FORNECIMENTO E INSTALAÇÃO. AF_12/2019</t>
  </si>
  <si>
    <t>916,94</t>
  </si>
  <si>
    <t>JANELA DE MADEIRA (CEDRINHO/ANGELIM OU EQUIV.) TIPO MAXIM-AR, PARA VIDRO, COM BATENTE, ALIZAR E FERRAGENS. EXCLUSIVE VIDRO, ACABAMENTO E CONTRAMARCO. FORNECIMENTO E INSTALAÇÃO. AF_12/2019</t>
  </si>
  <si>
    <t>1.112,41</t>
  </si>
  <si>
    <t>JANELA DE MADEIRA (PINUS/EUCALIPTO OU EQUIV.) TIPO BASCULANTE COM 2 FOLHAS PARA VIDRO, COM BATENTE, ALIZAR E FERRAGENS. EXCLUSIVE VIDROS, ACABAMENTO E CONTRAMARCO. FORNECIMENTO E INSTALAÇÃO. AF_12/2019</t>
  </si>
  <si>
    <t>659,19</t>
  </si>
  <si>
    <t>JANELA DE MADEIRA (CEDRINHO/ANGELIM OU EQUIV.) DE CORRER COM 6 FOLHAS (2 VENEZ. FIXAS, 2 VENEZ. DE CORRER E 2 DE CORRER PARA VIDRO), COM BATENTE, ALIZAR E FERRAGENS. EXCLUSIVE VIDROS, ACABAMENTO E CONTRAMARCO. FORNECIMENTO E INSTALAÇÃO. AF_12/2019</t>
  </si>
  <si>
    <t>879,55</t>
  </si>
  <si>
    <t>JANELA DE MADEIRA (IMBUIA/CEDRO OU EQUIV) DE CORRER COM 6 FOLHAS (2 VENEZIANAS FIXAS, 2 VENEZIANAS DE CORRER E 2 DE CORRER PARA VIDRO), COM BATENTE, ALIZAR E FERRAGENS. EXCLUSIVE VIDROS, ACABAMENTO E CONTRAMARCO. FORNECIMENTO E INSTALAÇÃO. AF_12/2019</t>
  </si>
  <si>
    <t>1.091,09</t>
  </si>
  <si>
    <t>JANELA DE MADEIRA (PINUS/EUCALIPTO OU EQUIV.) DE CORRER COM 6 FOLHAS (2 VENEZ. FIXAS, 2 VENEZ. DE CORRER E 2 DE CORRER PARA VIDRO), COM BATENTE, ALIZAR E FERRAGENS. EXCLUSIVE VIDROS, ACABAMENTO E CONTRAMARCO. FORNECIMENTO EINSTALAÇÃO. AF_12/2019</t>
  </si>
  <si>
    <t>705,08</t>
  </si>
  <si>
    <t>PORTA DE FERRO, DE ABRIR, TIPO GRADE COM CHAPA, COM GUARNIÇÕES. AF_12/2019</t>
  </si>
  <si>
    <t>325,85</t>
  </si>
  <si>
    <t>JANELA DE AÇO TIPO BASCULANTE PARA VIDROS, COM BATENTE, FERRAGENS E PINTURA ANTICORROSIVA. EXCLUSIVE VIDROS, ACABAMENTO, ALIZAR E CONTRAMARCO. FORNECIMENTO E INSTALAÇÃO. AF_12/2019</t>
  </si>
  <si>
    <t>600,44</t>
  </si>
  <si>
    <t>JANELA DE AÇO DE CORRER COM 2 FOLHAS PARA VIDRO, COM VIDROS, BATENTE, FERRAGENS E PINTURAS ANTICORROSIVA E DE ACABAMENTO. EXCLUSIVE ALIZAR E CONTRAMARCO. FORNECIMENTO E INSTALAÇÃO. AF_12/2019</t>
  </si>
  <si>
    <t>538,49</t>
  </si>
  <si>
    <t>JANELA DE AÇO DE CORRER COM 4 FOLHAS PARA VIDRO, COM BATENTE, FERRAGENS E PINTURA ANTICORROSIVA. EXCLUSIVE VIDROS, ALIZAR E CONTRAMARCO. FORNECIMENTO E INSTALAÇÃO. AF_12/2019</t>
  </si>
  <si>
    <t>566,61</t>
  </si>
  <si>
    <t>JANELA DE AÇO DE CORRER COM 6 FOLHAS (4 VENEZIANAS E 2 PARA VIDRO), COM VIDROS, BATENTE, FERRAGENS E PINTURAS ANTICORROSIVA E DE ACABAMENTO. EXCLUSIVE ALIZAR E CONTRAMARCO. FORNECIMENTO E INSTALAÇÃO. AF_12/2019</t>
  </si>
  <si>
    <t>711,54</t>
  </si>
  <si>
    <t>CONTRAMARCO DE AÇO, FIXAÇÃO COM ARGAMASSA - FORNECIMENTO E INSTALAÇÃO. AF_12/2019</t>
  </si>
  <si>
    <t>42,42</t>
  </si>
  <si>
    <t>CONTRAMARCO DE AÇO, FIXAÇÃO COM PARAFUSO - FORNECIMENTO E INSTALAÇÃO. AF_12/2019</t>
  </si>
  <si>
    <t>391,22</t>
  </si>
  <si>
    <t>337,48</t>
  </si>
  <si>
    <t>785,52</t>
  </si>
  <si>
    <t>69,96</t>
  </si>
  <si>
    <t>66,06</t>
  </si>
  <si>
    <t>433,65</t>
  </si>
  <si>
    <t>446,04</t>
  </si>
  <si>
    <t>256,98</t>
  </si>
  <si>
    <t>PORTA CORTA-FOGO 90X210X4CM - FORNECIMENTO E INSTALAÇÃO. AF_12/2019</t>
  </si>
  <si>
    <t>758,34</t>
  </si>
  <si>
    <t>PORTA DE ALUMÍNIO DE ABRIR COM LAMBRI, COM GUARNIÇÃO, FIXAÇÃO COM PARAFUSOS - FORNECIMENTO E INSTALAÇÃO. AF_12/2019</t>
  </si>
  <si>
    <t>565,82</t>
  </si>
  <si>
    <t>PORTA EM ALUMÍNIO DE ABRIR TIPO VENEZIANA COM GUARNIÇÃO, FIXAÇÃO COM PARAFUSOS - FORNECIMENTO E INSTALAÇÃO. AF_12/2019</t>
  </si>
  <si>
    <t>416,11</t>
  </si>
  <si>
    <t>PORTA DE ALUMÍNIO DE ABRIR PARA VIDRO SEM GUARNIÇÃO, 87X210CM, FIXAÇÃO COM PARAFUSOS, INCLUSIVE VIDROS - FORNECIMENTO E INSTALAÇÃO. AF_12/2019</t>
  </si>
  <si>
    <t>667,41</t>
  </si>
  <si>
    <t>PORTA EM AÇO DE ABRIR PARA VIDRO SEM GUARNIÇÃO, 87X210CM, FIXAÇÃO COM PARAFUSOS, EXCLUSIVE VIDROS - FORNECIMENTO E INSTALAÇÃO. AF_12/2019</t>
  </si>
  <si>
    <t>358,58</t>
  </si>
  <si>
    <t>PORTA EM AÇO DE ABRIR TIPO VENEZIANA SEM GUARNIÇÃO, 87X210CM, FIXAÇÃO COM PARAFUSOS - FORNECIMENTO E INSTALAÇÃO. AF_12/2019</t>
  </si>
  <si>
    <t>427,75</t>
  </si>
  <si>
    <t>PORTA DE CORRER DE ALUMÍNIO, COM DUAS FOLHAS PARA VIDRO, INCLUSO VIDRO LISO INCOLOR, FECHADURA E PUXADOR, SEM ALIZAR. AF_12/2019</t>
  </si>
  <si>
    <t>338,29</t>
  </si>
  <si>
    <t>763,70</t>
  </si>
  <si>
    <t>1.496,06</t>
  </si>
  <si>
    <t>PUXADOR CENTRAL PARA ESQUADRIA DE MADEIRA. AF_12/2019</t>
  </si>
  <si>
    <t>PORTA CADEADO ZINCADO OXIDADO PRETO COM CADEADO DE AÇO INOX, LARGURA DE *50* MM. AF_12/2019</t>
  </si>
  <si>
    <t>143,77</t>
  </si>
  <si>
    <t>TARJETA TIPO LIVRE/OCUPADO PARA PORTA DE BANHEIRO. AF_12/2019</t>
  </si>
  <si>
    <t>CREMONA EM LATÃO CROMADO OU POLIDO, COMPLETA. AF_12/2019</t>
  </si>
  <si>
    <t>90,14</t>
  </si>
  <si>
    <t>FECHO DE EMBUTIR TIPO UNHA 22CM. AF_12/2019</t>
  </si>
  <si>
    <t>53,33</t>
  </si>
  <si>
    <t>FECHO DE EMBUTIR TIPO UNHA 40CM. AF_12/2019</t>
  </si>
  <si>
    <t>DOBRADIÇA EM AÇO/FERRO, 3" X 21/2", E=1,9 A 2MM, SEN ANEL, CROMADO OU ZINCADO, TAMPA BOLA, COM PARAFUSOS. AF_12/2019</t>
  </si>
  <si>
    <t>40,44</t>
  </si>
  <si>
    <t>DOBRADIÇA TIPO VAI E VEM EM LATÃO POLIDO 3". AF_12/2019</t>
  </si>
  <si>
    <t>105,41</t>
  </si>
  <si>
    <t>176,52</t>
  </si>
  <si>
    <t>221,50</t>
  </si>
  <si>
    <t>278,85</t>
  </si>
  <si>
    <t>302,87</t>
  </si>
  <si>
    <t>2.459,75</t>
  </si>
  <si>
    <t>396,44</t>
  </si>
  <si>
    <t>433,06</t>
  </si>
  <si>
    <t>161,69</t>
  </si>
  <si>
    <t>188,36</t>
  </si>
  <si>
    <t>179,47</t>
  </si>
  <si>
    <t>250,58</t>
  </si>
  <si>
    <t>126,13</t>
  </si>
  <si>
    <t>367,92</t>
  </si>
  <si>
    <t>JANELA DE ALUMÍNIO TIPO MAXIM-AR, COM VIDROS, BATENTE E FERRAGENS. EXCLUSIVE ALIZAR, ACABAMENTO E CONTRAMARCO. FORNECIMENTO E INSTALAÇÃO. AF_12/2019</t>
  </si>
  <si>
    <t>357,70</t>
  </si>
  <si>
    <t>JANELA DE ALUMÍNIO DE CORRER COM 2 FOLHAS PARA VIDROS, COM VIDROS, BATENTE, ACABAMENTO COM ACETATO OU BRILHANTE E FERRAGENS. EXCLUSIVE ALIZAR E CONTRAMARCO. FORNECIMENTO E INSTALAÇÃO. AF_12/2019</t>
  </si>
  <si>
    <t>217,46</t>
  </si>
  <si>
    <t>JANELA DE ALUMÍNIO DE CORRER COM 3 FOLHAS (2 VENEZIANAS E 1 PARA VIDRO), COM VIDROS, BATENTE E FERRAGENS. EXCLUSIVE ACABAMENTO, ALIZAR E CONTRAMARCO. FORNECIMENTO E INSTALAÇÃO. AF_12/2019</t>
  </si>
  <si>
    <t>323,56</t>
  </si>
  <si>
    <t>JANELA DE ALUMÍNIO DE CORRER COM 4 FOLHAS PARA VIDROS, COM VIDROS, BATENTE, ACABAMENTO COM ACETATO OU BRILHANTE E FERRAGENS. EXCLUSIVE ALIZAR E CONTRAMARCO. FORNECIMENTO E INSTALAÇÃO. AF_12/2019</t>
  </si>
  <si>
    <t>254,21</t>
  </si>
  <si>
    <t>JANELA DE ALUMÍNIO DE CORRER COM 6 FOLHAS (2 VENEZIANAS FIXAS, 2 VENEZIANAS DE CORRER E 2 PARA VIDRO), COM VIDROS, BATENTE, ACABAMENTO COM ACETATO OU BRILHANTE E FERRAGENS. EXCLUSIVE ALIZAR E CONTRAMARCO. FORNECIMENTO E INSTALAÇÃO. AF_12/2019</t>
  </si>
  <si>
    <t>368,26</t>
  </si>
  <si>
    <t>JANELA FIXA DE ALUMÍNIO PARA VIDRO, COM VIDRO, BATENTE E FERRAGENS. EXCLUSIVE ACABAMENTO, ALIZAR E CONTRAMARCO. FORNECIMENTO E INSTALAÇÃO. AF_12/2019</t>
  </si>
  <si>
    <t>239,77</t>
  </si>
  <si>
    <t>TUBULÃO A CÉU ABERTO, DIÂMETRO DO FUSTE DE 70CM, ESCAVAÇÃO MANUAL, SEM ALARGAMENTO DE BASE, CONCRETO FEITO EM OBRA E LANÇADO COM JERICA. AF_05/2020</t>
  </si>
  <si>
    <t>846,83</t>
  </si>
  <si>
    <t>TUBULÃO A CÉU ABERTO, DIÂMETRO DO FUSTE DE 80CM, ESCAVAÇÃO MANUAL, SEM ALARGAMENTO DE BASE, CONCRETO FEITO EM OBRA E LANÇADO COM JERICA. AF_05/2020</t>
  </si>
  <si>
    <t>793,25</t>
  </si>
  <si>
    <t>TUBULÃO A CÉU ABERTO, DIÂMETRO DO FUSTE DE 100CM, ESCAVAÇÃO MANUAL, SEM ALARGAMENTO DE BASE, CONCRETO FEITO EM OBRA E LANÇADO COM JERICA. AF_05/2020</t>
  </si>
  <si>
    <t>720,29</t>
  </si>
  <si>
    <t>TUBULÃO A CÉU ABERTO, DIÂMETRO DO FUSTE DE 120CM, ESCAVAÇÃO MANUAL, SEM ALARGAMENTO DE BASE, CONCRETO FEITO EM OBRA E LANÇADO COM JERICA. AF_05/2020</t>
  </si>
  <si>
    <t>653,27</t>
  </si>
  <si>
    <t>TUBULÃO A CÉU ABERTO, DIÂMETRO DO FUSTE DE 70CM, ESCAVAÇÃO MECÂNICA, SEM ALARGAMENTO DE BASE, CONCRETO FEITO EM OBRA E LANÇADO COM JERICA. AF_05/2020</t>
  </si>
  <si>
    <t>545,44</t>
  </si>
  <si>
    <t>TUBULÃO A CÉU ABERTO, DIÂMETRO DO FUSTE DE 80CM, ESCAVAÇÃO MECÂNICA, SEM ALARGAMENTO DE BASE, CONCRETO FEITO EM OBRA E LANÇADO COM JERICA. AF_05/2020</t>
  </si>
  <si>
    <t>531,82</t>
  </si>
  <si>
    <t>TUBULÃO A CÉU ABERTO, DIÂMETRO DO FUSTE DE 100CM, ESCAVAÇÃO MECÂNICA, SEM ALARGAMENTO DE BASE, CONCRETO FEITO EM OBRA E LANÇADO COM JERICA. AF_05/2020</t>
  </si>
  <si>
    <t>513,75</t>
  </si>
  <si>
    <t>TUBULÃO A CÉU ABERTO, DIÂMETRO DO FUSTE DE 120CM, ESCAVAÇÃO MECÂNICA, SEM ALARGAMENTO DE BASE, CONCRETO FEITO EM OBRA E LANÇADO COM JERICA. AF_05/2020</t>
  </si>
  <si>
    <t>482,38</t>
  </si>
  <si>
    <t>TUBULÃO A CÉU ABERTO, DIÂMETRO DO FUSTE DE 70CM, ESCAVAÇÃO MANUAL, SEM ALARGAMENTO DE BASE, CONCRETO USINADO E LANÇADO COM BOMBA OU DIRETAMENTE DO CAMINHÃO. AF_05/2020</t>
  </si>
  <si>
    <t>854,43</t>
  </si>
  <si>
    <t>TUBULÃO A CÉU ABERTO, DIÂMETRO DO FUSTE DE 80CM, ESCAVAÇÃO MANUAL, SEM ALARGAMENTO DE BASE, CONCRETO USINADO E LANÇADO COM BOMBA OU DIRETAMENTE DO CAMINHÃO. AF_05/2020</t>
  </si>
  <si>
    <t>800,91</t>
  </si>
  <si>
    <t>TUBULÃO A CÉU ABERTO, DIÂMETRO DO FUSTE DE 100CM, ESCAVAÇÃO MANUAL, SEM ALARGAMENTO DE BASE, CONCRETO USINADO E LANÇADO COM BOMBA OU DIRETAMENTE DO CAMINHÃO. AF_05/2020</t>
  </si>
  <si>
    <t>728,40</t>
  </si>
  <si>
    <t>TUBULÃO A CÉU ABERTO, DIÂMETRO DO FUSTE DE 120CM, ESCAVAÇÃO MANUAL, SEM ALARGAMENTO DE BASE, CONCRETO USINADO E LANÇADO COM BOMBA OU DIRETAMENTE DO CAMINHÃO. AF_05/2020</t>
  </si>
  <si>
    <t>661,48</t>
  </si>
  <si>
    <t>TUBULÃO A CÉU ABERTO, DIÂMETRO DO FUSTE DE 70CM, ESCAVAÇÃO MECÂNICA, SEM ALARGAMENTO DE BASE, CONCRETO USINADO E LANÇADO COM BOMBA OU DIRETAMENTE DO CAMINHÃO. AF_05/2020</t>
  </si>
  <si>
    <t>548,29</t>
  </si>
  <si>
    <t>TUBULÃO A CÉU ABERTO, DIÂMETRO DO FUSTE DE 80CM, ESCAVAÇÃO MECÂNICA, SEM ALARGAMENTO DE BASE, CONCRETO USINADO E LANÇADO COM BOMBA OU DIRETAMENTE DO CAMINHÃO. AF_05/2020</t>
  </si>
  <si>
    <t>534,98</t>
  </si>
  <si>
    <t>TUBULÃO A CÉU ABERTO, DIÂMETRO DO FUSTE DE 100CM, ESCAVAÇÃO MECÂNICA, SEM ALARGAMENTO DE BASE, CONCRETO USINADO E LANÇADO COM BOMBA OU DIRETAMENTE DO CAMINHÃO. AF_05/2020</t>
  </si>
  <si>
    <t>517,88</t>
  </si>
  <si>
    <t>TUBULÃO A CÉU ABERTO, DIÂMETRO DO FUSTE DE 120CM, ESCAVAÇÃO MECÂNICA, SEM ALARGAMENTO DE BASE, CONCRETO USINADO E LANÇADO COM BOMBA OU DIRETAMENTE DO CAMINHÃO. AF_05/2020</t>
  </si>
  <si>
    <t>487,17</t>
  </si>
  <si>
    <t>ALARGAMENTO DE BASE DE TUBULÃO A CÉU ABERTO, ESCAVAÇÃO MANUAL, CONCRETO FEITO EM OBRA E LANÇADO COM JERICA. AF_05/2020</t>
  </si>
  <si>
    <t>575,53</t>
  </si>
  <si>
    <t>ALARGAMENTO DE BASE DE TUBULÃO A CÉU ABERTO, ESCAVAÇÃO MANUAL, CONCRETO USINADO E LANÇADO COM BOMBA OU DIRETAMENTE DO CAMINHÃO. AF_05/2020</t>
  </si>
  <si>
    <t>586,98</t>
  </si>
  <si>
    <t>41,77</t>
  </si>
  <si>
    <t>65,49</t>
  </si>
  <si>
    <t>ESTACA HÉLICE CONTÍNUA, DIÂMETRO DE 30 CM, INCLUSO CONCRETO FCK=20MPA E ARMADURA MÍNIMA (EXCLUSIVE MOBILIZAÇÃO E DESMOBILIZAÇÃO). AF_12/2019</t>
  </si>
  <si>
    <t>79,18</t>
  </si>
  <si>
    <t>ESTACA HÉLICE CONTÍNUA , DIÂMETRO DE 50 CM, INCLUSO CONCRETO FCK=20MPA E ARMADURA MÍNIMA (EXCLUSIVE MOBILIZAÇÃO E DESMOBILIZAÇÃO). AF_12/2019</t>
  </si>
  <si>
    <t>149,68</t>
  </si>
  <si>
    <t>ESTACA HÉLICE CONTÍNUA, DIÂMETRO DE 70 CM, INCLUSO CONCRETO FCK=20MPA E ARMADURA MÍNIMA (EXCLUSIVE MOBILIZAÇÃO E DESMOBILIZAÇÃO). AF_12/2019</t>
  </si>
  <si>
    <t>247,86</t>
  </si>
  <si>
    <t>ESTACA HÉLICE CONTÍNUA, DIÂMETRO DE 80 CM, INCLUSO CONCRETO FCK=20MPA E ARMADURA MÍNIMA (EXCLUSIVE MOBILIZAÇÃO E DESMOBILIZAÇÃO). AF_12/2019.</t>
  </si>
  <si>
    <t>331,77</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</si>
  <si>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</si>
  <si>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</si>
  <si>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</si>
  <si>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89,27</t>
  </si>
  <si>
    <t>ESTACA PRÉ-MOLDADA DE CONCRETO CENTRIFUGADO, SEÇÃO CIRCULAR, CAPACIDADE DE 100 TONELADAS, INCLUSO EMENDA (EXCLUSIVE MOBILIZAÇÃO E DESMOBILIZAÇÃO). AF_12/2019</t>
  </si>
  <si>
    <t>203,22</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</si>
  <si>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</si>
  <si>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</si>
  <si>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</si>
  <si>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</si>
  <si>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</si>
  <si>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</si>
  <si>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</si>
  <si>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68,95</t>
  </si>
  <si>
    <t>ESTACA ESCAVADA MECANICAMENTE, SEM FLUIDO ESTABILIZANTE, COM 60CM DE DIÂMETRO, CONCRETO LANÇADO POR CAMINHÃO BETONEIRA (EXCLUSIVE MOBILIZAÇÃO E DESMOBILIZAÇÃO). AF_01/2020</t>
  </si>
  <si>
    <t>131,31</t>
  </si>
  <si>
    <t>ESTACA ESCAVADA MECANICAMENTE, SEM FLUIDO ESTABILIZANTE, COM 25CM DE DIÂMETRO, CONCRETO LANÇADO MANUALMENTE (EXCLUSIVE MOBILIZAÇÃO E DESMOBILIZAÇÃO). AF_01/2020</t>
  </si>
  <si>
    <t>56,62</t>
  </si>
  <si>
    <t>ESTACA ESCAVADA MECANICAMENTE, SEM FLUIDO ESTABILIZANTE, COM 60CM DE DIÂMETRO, CONCRETO LANÇADO POR BOMBA LANÇA (EXCLUSIVE MOBILIZAÇÃO E DESMOBILIZAÇÃO). AF_01/2020</t>
  </si>
  <si>
    <t>152,01</t>
  </si>
  <si>
    <t>ESTACA RAÍZ, DIÂMETRO DE 20CM, SEM PRESENÇA DE ROCHA (EXCLUSIVE MOBILIZAÇÃO E DESMOBILIZAÇÃO). AF_03/2020</t>
  </si>
  <si>
    <t>156,39</t>
  </si>
  <si>
    <t>ESTACA RAÍZ, DIÂMETRO DE 31CM, SEM PRESENÇA DE ROCHA (EXCLUSIVE MOBILIZAÇÃO E DESMOBILIZAÇÃO). AF_03/2020</t>
  </si>
  <si>
    <t>229,62</t>
  </si>
  <si>
    <t>ESTACA RAÍZ, DIÂMETRO DE 40CM, SEM PRESENÇA DE ROCHA (EXCLUSIVE MOBILIZAÇÃO E DESMOBILIZAÇÃO). AF_03/2020</t>
  </si>
  <si>
    <t>293,63</t>
  </si>
  <si>
    <t>ESTACA RAÍZ, DIÂMETRO DE 45CM, SEM PRESENÇA DE ROCHA (EXCLUSIVE MOBILIZAÇÃO E DESMOBILIZAÇÃO). AF_03/2020</t>
  </si>
  <si>
    <t>389,22</t>
  </si>
  <si>
    <t>ESTACA RAÍZ, DIÂMETRO DE 20CM, PERFURADA EM ROCHA (EXCLUSIVE MOBILIZAÇÃO E DESMOBILIZAÇÃO). AF_03/2020</t>
  </si>
  <si>
    <t>206,11</t>
  </si>
  <si>
    <t>ESTACA RAÍZ, DIÂMETRO DE 31CM, PERFURADA EM ROCHA (EXCLUSIVE MOBILIZAÇÃO E DESMOBILIZAÇÃO). AF_03/2020</t>
  </si>
  <si>
    <t>291,72</t>
  </si>
  <si>
    <t>ESTACA RAÍZ, DIÂMETRO DE 40CM, PERFURADA EM ROCHA (EXCLUSIVE MOBILIZAÇÃO E DESMOBILIZAÇÃO). AF_03/2020</t>
  </si>
  <si>
    <t>371,76</t>
  </si>
  <si>
    <t>ESTACA RAÍZ, DIÂMETRO DE 45CM, PERFURADA EM ROCHA (EXCLUSIVE MOBILIZAÇÃO E DESMOBILIZAÇÃO). AF_03/2020</t>
  </si>
  <si>
    <t>480,34</t>
  </si>
  <si>
    <t>ESTACA BROCA DE CONCRETO, DIÂMETRO DE 20CM, ESCAVAÇÃO MANUAL COM TRADO CONCHA, COM ARMADURA DE ARRANQUE. AF_05/2020</t>
  </si>
  <si>
    <t>ESTACA BROCA DE CONCRETO, DIÂMETRO DE 25CM, ESCAVAÇÃO MANUAL COM TRADO CONCHA, COM ARMADURA DE ARRANQUE. AF_05/2020</t>
  </si>
  <si>
    <t>58,38</t>
  </si>
  <si>
    <t>ESTACA BROCA DE CONCRETO, DIÂMETRO DE 30CM, ESCAVAÇÃO MANUAL COM TRADO CONCHA, COM ARMADURA DE ARRANQUE. AF_05/2020</t>
  </si>
  <si>
    <t>79,57</t>
  </si>
  <si>
    <t>ESTACA BROCA DE CONCRETO, DIÂMETRO DE 30CM, ESCAVAÇÃO MANUAL COM TRADO CONCHA, INTEIRAMENTE ARMADA. AF_05/2020</t>
  </si>
  <si>
    <t>100,64</t>
  </si>
  <si>
    <t>415,02</t>
  </si>
  <si>
    <t>154,46</t>
  </si>
  <si>
    <t>93,88</t>
  </si>
  <si>
    <t>140,35</t>
  </si>
  <si>
    <t>88,91</t>
  </si>
  <si>
    <t>87,98</t>
  </si>
  <si>
    <t>351,50</t>
  </si>
  <si>
    <t>329,64</t>
  </si>
  <si>
    <t>318,43</t>
  </si>
  <si>
    <t>ACABAMENTO POLIDO PARA PISO DE CONCRETO ARMADO DE ALTA RESISTÊNCIA. AF_09/2017</t>
  </si>
  <si>
    <t>88,90</t>
  </si>
  <si>
    <t>16,03</t>
  </si>
  <si>
    <t>91,96</t>
  </si>
  <si>
    <t>72,66</t>
  </si>
  <si>
    <t>82,56</t>
  </si>
  <si>
    <t>63,87</t>
  </si>
  <si>
    <t>16,33</t>
  </si>
  <si>
    <t>152,51</t>
  </si>
  <si>
    <t>114,18</t>
  </si>
  <si>
    <t>105,73</t>
  </si>
  <si>
    <t>112,07</t>
  </si>
  <si>
    <t>103,66</t>
  </si>
  <si>
    <t>55,96</t>
  </si>
  <si>
    <t>75,80</t>
  </si>
  <si>
    <t>69,31</t>
  </si>
  <si>
    <t>51,95</t>
  </si>
  <si>
    <t>46,32</t>
  </si>
  <si>
    <t>41,46</t>
  </si>
  <si>
    <t>57,44</t>
  </si>
  <si>
    <t>52,22</t>
  </si>
  <si>
    <t>37,65</t>
  </si>
  <si>
    <t>52,82</t>
  </si>
  <si>
    <t>47,87</t>
  </si>
  <si>
    <t>40,76</t>
  </si>
  <si>
    <t>35,97</t>
  </si>
  <si>
    <t>50,61</t>
  </si>
  <si>
    <t>45,83</t>
  </si>
  <si>
    <t>34,76</t>
  </si>
  <si>
    <t>49,03</t>
  </si>
  <si>
    <t>44,39</t>
  </si>
  <si>
    <t>144,34</t>
  </si>
  <si>
    <t>104,38</t>
  </si>
  <si>
    <t>150,77</t>
  </si>
  <si>
    <t>233,49</t>
  </si>
  <si>
    <t>106,34</t>
  </si>
  <si>
    <t>109,88</t>
  </si>
  <si>
    <t>128,07</t>
  </si>
  <si>
    <t>214,21</t>
  </si>
  <si>
    <t>201,74</t>
  </si>
  <si>
    <t>101,72</t>
  </si>
  <si>
    <t>193,64</t>
  </si>
  <si>
    <t>66,03</t>
  </si>
  <si>
    <t>71,68</t>
  </si>
  <si>
    <t>81,29</t>
  </si>
  <si>
    <t>53,63</t>
  </si>
  <si>
    <t>65,33</t>
  </si>
  <si>
    <t>61,51</t>
  </si>
  <si>
    <t>68,34</t>
  </si>
  <si>
    <t>178,26</t>
  </si>
  <si>
    <t>45,18</t>
  </si>
  <si>
    <t>58,22</t>
  </si>
  <si>
    <t>170,62</t>
  </si>
  <si>
    <t>51,77</t>
  </si>
  <si>
    <t>189,89</t>
  </si>
  <si>
    <t>178,74</t>
  </si>
  <si>
    <t>145,30</t>
  </si>
  <si>
    <t>135,44</t>
  </si>
  <si>
    <t>74,27</t>
  </si>
  <si>
    <t>71,75</t>
  </si>
  <si>
    <t>67,65</t>
  </si>
  <si>
    <t>38,85</t>
  </si>
  <si>
    <t>36,63</t>
  </si>
  <si>
    <t>69,02</t>
  </si>
  <si>
    <t>66,69</t>
  </si>
  <si>
    <t>38,01</t>
  </si>
  <si>
    <t>35,85</t>
  </si>
  <si>
    <t>73,85</t>
  </si>
  <si>
    <t>71,76</t>
  </si>
  <si>
    <t>58,81</t>
  </si>
  <si>
    <t>27,60</t>
  </si>
  <si>
    <t>54,71</t>
  </si>
  <si>
    <t>51,82</t>
  </si>
  <si>
    <t>50,54</t>
  </si>
  <si>
    <t>49,22</t>
  </si>
  <si>
    <t>49,33</t>
  </si>
  <si>
    <t>48,50</t>
  </si>
  <si>
    <t>47,04</t>
  </si>
  <si>
    <t>16,07</t>
  </si>
  <si>
    <t>85,22</t>
  </si>
  <si>
    <t>109,26</t>
  </si>
  <si>
    <t>255,61</t>
  </si>
  <si>
    <t>212,15</t>
  </si>
  <si>
    <t>146,88</t>
  </si>
  <si>
    <t>118,30</t>
  </si>
  <si>
    <t>105,47</t>
  </si>
  <si>
    <t>97,51</t>
  </si>
  <si>
    <t>146,16</t>
  </si>
  <si>
    <t>131,12</t>
  </si>
  <si>
    <t>121,89</t>
  </si>
  <si>
    <t>149,73</t>
  </si>
  <si>
    <t>206,77</t>
  </si>
  <si>
    <t>102,47</t>
  </si>
  <si>
    <t>137,34</t>
  </si>
  <si>
    <t>67,04</t>
  </si>
  <si>
    <t>57,31</t>
  </si>
  <si>
    <t>101,19</t>
  </si>
  <si>
    <t>48,59</t>
  </si>
  <si>
    <t>117,54</t>
  </si>
  <si>
    <t>179,03</t>
  </si>
  <si>
    <t>79,47</t>
  </si>
  <si>
    <t>137,88</t>
  </si>
  <si>
    <t>6,31</t>
  </si>
  <si>
    <t>6,10</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</si>
  <si>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</si>
  <si>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</si>
  <si>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</si>
  <si>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603,55</t>
  </si>
  <si>
    <t>487,59</t>
  </si>
  <si>
    <t>573,89</t>
  </si>
  <si>
    <t>259,90</t>
  </si>
  <si>
    <t>269,95</t>
  </si>
  <si>
    <t>297,48</t>
  </si>
  <si>
    <t>331,16</t>
  </si>
  <si>
    <t>265,89</t>
  </si>
  <si>
    <t>277,19</t>
  </si>
  <si>
    <t>305,84</t>
  </si>
  <si>
    <t>342,35</t>
  </si>
  <si>
    <t>339,56</t>
  </si>
  <si>
    <t>328,68</t>
  </si>
  <si>
    <t>363,69</t>
  </si>
  <si>
    <t>343,53</t>
  </si>
  <si>
    <t>331,32</t>
  </si>
  <si>
    <t>321,57</t>
  </si>
  <si>
    <t>327,05</t>
  </si>
  <si>
    <t>334,54</t>
  </si>
  <si>
    <t>301,07</t>
  </si>
  <si>
    <t>439,89</t>
  </si>
  <si>
    <t>294,83</t>
  </si>
  <si>
    <t>334,10</t>
  </si>
  <si>
    <t>285,97</t>
  </si>
  <si>
    <t>330,37</t>
  </si>
  <si>
    <t>322,15</t>
  </si>
  <si>
    <t>318,93</t>
  </si>
  <si>
    <t>317,57</t>
  </si>
  <si>
    <t>315,28</t>
  </si>
  <si>
    <t>378,12</t>
  </si>
  <si>
    <t>354,75</t>
  </si>
  <si>
    <t>344,86</t>
  </si>
  <si>
    <t>328,37</t>
  </si>
  <si>
    <t>347,75</t>
  </si>
  <si>
    <t>324,84</t>
  </si>
  <si>
    <t>313,52</t>
  </si>
  <si>
    <t>318,69</t>
  </si>
  <si>
    <t>306,68</t>
  </si>
  <si>
    <t>289,26</t>
  </si>
  <si>
    <t>283,32</t>
  </si>
  <si>
    <t>505,40</t>
  </si>
  <si>
    <t>738,46</t>
  </si>
  <si>
    <t>179,34</t>
  </si>
  <si>
    <t>30,04</t>
  </si>
  <si>
    <t>225,51</t>
  </si>
  <si>
    <t>246,60</t>
  </si>
  <si>
    <t>269,23</t>
  </si>
  <si>
    <t>275,63</t>
  </si>
  <si>
    <t>283,94</t>
  </si>
  <si>
    <t>321,36</t>
  </si>
  <si>
    <t>221,13</t>
  </si>
  <si>
    <t>239,69</t>
  </si>
  <si>
    <t>256,65</t>
  </si>
  <si>
    <t>268,32</t>
  </si>
  <si>
    <t>276,45</t>
  </si>
  <si>
    <t>312,13</t>
  </si>
  <si>
    <t>337,72</t>
  </si>
  <si>
    <t>357,71</t>
  </si>
  <si>
    <t>414,46</t>
  </si>
  <si>
    <t>484,55</t>
  </si>
  <si>
    <t>345,49</t>
  </si>
  <si>
    <t>351,91</t>
  </si>
  <si>
    <t>311,19</t>
  </si>
  <si>
    <t>371,92</t>
  </si>
  <si>
    <t>348,24</t>
  </si>
  <si>
    <t>397,21</t>
  </si>
  <si>
    <t>375,89</t>
  </si>
  <si>
    <t>362,81</t>
  </si>
  <si>
    <t>415,41</t>
  </si>
  <si>
    <t>332,25</t>
  </si>
  <si>
    <t>337,73</t>
  </si>
  <si>
    <t>366,31</t>
  </si>
  <si>
    <t>80,79</t>
  </si>
  <si>
    <t>109,63</t>
  </si>
  <si>
    <t>65,14</t>
  </si>
  <si>
    <t>ALVENARIA DE EMBASAMENTO COM BLOCO ESTRUTURAL DE CONCRETO, DE 14X19X29CM E ARGAMASSA DE ASSENTAMENTO COM PREPARO EM BETONEIRA. AF_05/2020</t>
  </si>
  <si>
    <t>574,40</t>
  </si>
  <si>
    <t>ALVENARIA DE EMBASAMENTO COM BLOCO ESTRUTURAL DE CERÂMICA, DE 14X19X29CM E ARGAMASSA DE ASSENTAMENTO COM PREPARO EM BETONEIRA. AF_05/2020</t>
  </si>
  <si>
    <t>453,16</t>
  </si>
  <si>
    <t>29,19</t>
  </si>
  <si>
    <t>43,37</t>
  </si>
  <si>
    <t>49,05</t>
  </si>
  <si>
    <t>28,31</t>
  </si>
  <si>
    <t>42,29</t>
  </si>
  <si>
    <t>46,54</t>
  </si>
  <si>
    <t>2.275,57</t>
  </si>
  <si>
    <t>1.324,85</t>
  </si>
  <si>
    <t>2.242,73</t>
  </si>
  <si>
    <t>1.572,77</t>
  </si>
  <si>
    <t>1.978,55</t>
  </si>
  <si>
    <t>1.531,09</t>
  </si>
  <si>
    <t>1.941,12</t>
  </si>
  <si>
    <t>1.894,74</t>
  </si>
  <si>
    <t>2.474,20</t>
  </si>
  <si>
    <t>2.158,04</t>
  </si>
  <si>
    <t>1.747,12</t>
  </si>
  <si>
    <t>1.005,72</t>
  </si>
  <si>
    <t>2.377,50</t>
  </si>
  <si>
    <t>3.253,09</t>
  </si>
  <si>
    <t>1.976,84</t>
  </si>
  <si>
    <t>1.345,30</t>
  </si>
  <si>
    <t>76,67</t>
  </si>
  <si>
    <t>53,60</t>
  </si>
  <si>
    <t>74,00</t>
  </si>
  <si>
    <t>75,88</t>
  </si>
  <si>
    <t>91,61</t>
  </si>
  <si>
    <t>86,28</t>
  </si>
  <si>
    <t>83,54</t>
  </si>
  <si>
    <t>395,16</t>
  </si>
  <si>
    <t>401,04</t>
  </si>
  <si>
    <t>406,91</t>
  </si>
  <si>
    <t>412,80</t>
  </si>
  <si>
    <t>424,55</t>
  </si>
  <si>
    <t>76,59</t>
  </si>
  <si>
    <t>107,22</t>
  </si>
  <si>
    <t>143,96</t>
  </si>
  <si>
    <t>189,55</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</si>
  <si>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</si>
  <si>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</si>
  <si>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</si>
  <si>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</si>
  <si>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</si>
  <si>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</si>
  <si>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</si>
  <si>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</si>
  <si>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</si>
  <si>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</si>
  <si>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9,67</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</si>
  <si>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</si>
  <si>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</si>
  <si>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</si>
  <si>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</si>
  <si>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</si>
  <si>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</si>
  <si>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35,41</t>
  </si>
  <si>
    <t>39,96</t>
  </si>
  <si>
    <t>77,68</t>
  </si>
  <si>
    <t>141,61</t>
  </si>
  <si>
    <t>IMPERMEABILIZAÇÃO DE SUPERFÍCIE COM MEMBRANA À BASE DE POLIURETANO, 2 DEMÃOS. AF_06/2018</t>
  </si>
  <si>
    <t>102,39</t>
  </si>
  <si>
    <t>IMPERMEABILIZAÇÃO DE SUPERFÍCIE COM MEMBRANA À BASE DE RESINA ACRÍLICA, 3 DEMÃOS. AF_06/2018</t>
  </si>
  <si>
    <t>35,10</t>
  </si>
  <si>
    <t>43,70</t>
  </si>
  <si>
    <t>65,06</t>
  </si>
  <si>
    <t>27,68</t>
  </si>
  <si>
    <t>14,50</t>
  </si>
  <si>
    <t>38,44</t>
  </si>
  <si>
    <t>43,61</t>
  </si>
  <si>
    <t>10,51</t>
  </si>
  <si>
    <t>12,11</t>
  </si>
  <si>
    <t>23,38</t>
  </si>
  <si>
    <t>40,18</t>
  </si>
  <si>
    <t>64,60</t>
  </si>
  <si>
    <t>19,12</t>
  </si>
  <si>
    <t>19,64</t>
  </si>
  <si>
    <t>37,18</t>
  </si>
  <si>
    <t>63,08</t>
  </si>
  <si>
    <t>77,57</t>
  </si>
  <si>
    <t>77,78</t>
  </si>
  <si>
    <t>94,16</t>
  </si>
  <si>
    <t>95,03</t>
  </si>
  <si>
    <t>123,74</t>
  </si>
  <si>
    <t>150,97</t>
  </si>
  <si>
    <t>155,03</t>
  </si>
  <si>
    <t>159,44</t>
  </si>
  <si>
    <t>23,63</t>
  </si>
  <si>
    <t>8,22</t>
  </si>
  <si>
    <t>21,72</t>
  </si>
  <si>
    <t>25,93</t>
  </si>
  <si>
    <t>26,31</t>
  </si>
  <si>
    <t>28,59</t>
  </si>
  <si>
    <t>47,07</t>
  </si>
  <si>
    <t>128,73</t>
  </si>
  <si>
    <t>203,31</t>
  </si>
  <si>
    <t>389,86</t>
  </si>
  <si>
    <t>521,95</t>
  </si>
  <si>
    <t>591,81</t>
  </si>
  <si>
    <t>154,68</t>
  </si>
  <si>
    <t>287,04</t>
  </si>
  <si>
    <t>390,84</t>
  </si>
  <si>
    <t>432,92</t>
  </si>
  <si>
    <t>91,25</t>
  </si>
  <si>
    <t>3.553,84</t>
  </si>
  <si>
    <t>240,92</t>
  </si>
  <si>
    <t>284,56</t>
  </si>
  <si>
    <t>435,23</t>
  </si>
  <si>
    <t>1.202,33</t>
  </si>
  <si>
    <t>71,04</t>
  </si>
  <si>
    <t>256,93</t>
  </si>
  <si>
    <t>657,60</t>
  </si>
  <si>
    <t>897,15</t>
  </si>
  <si>
    <t>1.466,94</t>
  </si>
  <si>
    <t>399,32</t>
  </si>
  <si>
    <t>57,90</t>
  </si>
  <si>
    <t>385,18</t>
  </si>
  <si>
    <t>444,01</t>
  </si>
  <si>
    <t>511,64</t>
  </si>
  <si>
    <t>703,99</t>
  </si>
  <si>
    <t>1.023,03</t>
  </si>
  <si>
    <t>299,96</t>
  </si>
  <si>
    <t>67,60</t>
  </si>
  <si>
    <t>15,94</t>
  </si>
  <si>
    <t>41,19</t>
  </si>
  <si>
    <t>53,56</t>
  </si>
  <si>
    <t>50,34</t>
  </si>
  <si>
    <t>51,90</t>
  </si>
  <si>
    <t>54,79</t>
  </si>
  <si>
    <t>58,34</t>
  </si>
  <si>
    <t>71,33</t>
  </si>
  <si>
    <t>QUADRO DE MEDIÇÃO GERAL DE ENERGIA COM 8 MEDIDORES - FORNECIMENTO E INSTALAÇÃO. AF_04/2016</t>
  </si>
  <si>
    <t>1.611,05</t>
  </si>
  <si>
    <t>QUADRO DE MEDIÇÃO GERAL DE ENERGIA COM 12 MEDIDORES - FORNECIMENTO E INSTALAÇÃO. AF_04/2016</t>
  </si>
  <si>
    <t>3.073,73</t>
  </si>
  <si>
    <t>QUADRO DE MEDIÇÃO GERAL DE ENERGIA COM 16 MEDIDORES - FORNECIMENTO E INSTALAÇÃO. AF_04/2016</t>
  </si>
  <si>
    <t>4.098,30</t>
  </si>
  <si>
    <t>44,91</t>
  </si>
  <si>
    <t>57,61</t>
  </si>
  <si>
    <t>52,41</t>
  </si>
  <si>
    <t>47,26</t>
  </si>
  <si>
    <t>74,51</t>
  </si>
  <si>
    <t>53,53</t>
  </si>
  <si>
    <t>89,61</t>
  </si>
  <si>
    <t>39,07</t>
  </si>
  <si>
    <t>38,03</t>
  </si>
  <si>
    <t>14,20</t>
  </si>
  <si>
    <t>20,88</t>
  </si>
  <si>
    <t>30,28</t>
  </si>
  <si>
    <t>36,96</t>
  </si>
  <si>
    <t>17,68</t>
  </si>
  <si>
    <t>19,40</t>
  </si>
  <si>
    <t>23,07</t>
  </si>
  <si>
    <t>40,05</t>
  </si>
  <si>
    <t>46,73</t>
  </si>
  <si>
    <t>53,18</t>
  </si>
  <si>
    <t>49,80</t>
  </si>
  <si>
    <t>50,84</t>
  </si>
  <si>
    <t>56,48</t>
  </si>
  <si>
    <t>69,04</t>
  </si>
  <si>
    <t>86,43</t>
  </si>
  <si>
    <t>97,02</t>
  </si>
  <si>
    <t>55,67</t>
  </si>
  <si>
    <t>51,44</t>
  </si>
  <si>
    <t>37,26</t>
  </si>
  <si>
    <t>54,15</t>
  </si>
  <si>
    <t>60,83</t>
  </si>
  <si>
    <t>55,12</t>
  </si>
  <si>
    <t>61,80</t>
  </si>
  <si>
    <t>49,96</t>
  </si>
  <si>
    <t>56,64</t>
  </si>
  <si>
    <t>81,46</t>
  </si>
  <si>
    <t>42,09</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</si>
  <si>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</si>
  <si>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</si>
  <si>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61,02</t>
  </si>
  <si>
    <t>LUMINÁRIA TIPO CALHA, DE SOBREPOR, COM 2 LÂMPADAS TUBULARES FLUORESCENTES DE 18 W, COM REATOR DE PARTIDA RÁPIDA - FORNECIMENTO E INSTALAÇÃO. AF_02/2020</t>
  </si>
  <si>
    <t>59,53</t>
  </si>
  <si>
    <t>LUMINÁRIA TIPO CALHA, DE SOBREPOR, COM 2 LÂMPADAS TUBULARES FLUORESCENTES DE 36 W, COM REATOR DE PARTIDA RÁPIDA - FORNECIMENTO E INSTALAÇÃO. AF_02/2020</t>
  </si>
  <si>
    <t>78,92</t>
  </si>
  <si>
    <t>LUMINÁRIA TIPO CALHA, DE EMBUTIR, COM 2 LÂMPADAS FLUORESCENTES DE 14 W, COM REATOR DE PARTIDA RÁPIDA - FORNECIMENTO E INSTALAÇÃO. AF_02/2020</t>
  </si>
  <si>
    <t>138,81</t>
  </si>
  <si>
    <t>LUMINÁRIA TIPO PLAFON EM PLÁSTICO, DE SOBREPOR, COM 1 LÂMPADA FLUORESCENTE DE 15 W, SEM REATOR - FORNECIMENTO E INSTALAÇÃO. AF_02/2020</t>
  </si>
  <si>
    <t>30,32</t>
  </si>
  <si>
    <t>LUMINÁRIA TIPO PLAFON REDONDO COM VIDRO FOSCO, DE SOBREPOR, COM 1 LÂMPADA FLUORESCENTE DE 15 W, SEM REATOR - FORNECIMENTO E INSTALAÇÃO. AF_02/2020</t>
  </si>
  <si>
    <t>57,12</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</si>
  <si>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</si>
  <si>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</si>
  <si>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</si>
  <si>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</si>
  <si>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76,24</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</si>
  <si>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</si>
  <si>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</si>
  <si>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</si>
  <si>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</si>
  <si>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</si>
  <si>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27,98</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</si>
  <si>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</si>
  <si>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</si>
  <si>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</si>
  <si>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</si>
  <si>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</si>
  <si>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</si>
  <si>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43,24</t>
  </si>
  <si>
    <t>LÂMPADA TUBULAR FLUORESCENTE T8 DE 16/18 W, BASE G13 - FORNECIMENTO E INSTALAÇÃO. AF_02/2020_P</t>
  </si>
  <si>
    <t>LÂMPADA TUBULAR FLUORESCENTE T8 DE 32/36 W, BASE G13 - FORNECIMENTO E INSTALAÇÃO. AF_02/2020_P</t>
  </si>
  <si>
    <t>37,39</t>
  </si>
  <si>
    <t>LÂMPADA TUBULAR FLUORESCENTE T10 DE 20/40 W, BASE G13 - FORNECIMENTO E INSTALAÇÃO. AF_02/2020_P</t>
  </si>
  <si>
    <t>LÂMPADA TUBULAR FLUORESCENTE T5 DE 14 W, BASE G13 - FORNECIMENTO E INSTALAÇÃO. AF_02/2020_P</t>
  </si>
  <si>
    <t>35,67</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</si>
  <si>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</si>
  <si>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</si>
  <si>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</si>
  <si>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</si>
  <si>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119,07</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</si>
  <si>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</si>
  <si>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</si>
  <si>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</si>
  <si>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82,52</t>
  </si>
  <si>
    <t>REATOR DE PARTIDA RÁPIDA PARA LÂMPADA FLUORESCENTE 2X40W - FORNECIMENTO E INSTALAÇÃO. AF_02/2020</t>
  </si>
  <si>
    <t>40,02</t>
  </si>
  <si>
    <t>REATOR DE PARTIDA RÁPIDA PARA LÂMPADA FLUORESCENTE 1X20W - FORNECIMENTO E INSTALAÇÃO. AF_02/2020</t>
  </si>
  <si>
    <t>28,46</t>
  </si>
  <si>
    <t>REATOR DE PARTIDA RÁPIDA PARA LÂMPADA FLUORESCENTE 1X40W - FORNECIMENTO E INSTALAÇÃO. AF_02/2020</t>
  </si>
  <si>
    <t>160,71</t>
  </si>
  <si>
    <t>85,96</t>
  </si>
  <si>
    <t>10,40</t>
  </si>
  <si>
    <t>84,74</t>
  </si>
  <si>
    <t>143,76</t>
  </si>
  <si>
    <t>92,91</t>
  </si>
  <si>
    <t>167,12</t>
  </si>
  <si>
    <t>263,37</t>
  </si>
  <si>
    <t>287,58</t>
  </si>
  <si>
    <t>326,86</t>
  </si>
  <si>
    <t>299,55</t>
  </si>
  <si>
    <t>370,52</t>
  </si>
  <si>
    <t>312,76</t>
  </si>
  <si>
    <t>355,33</t>
  </si>
  <si>
    <t>338,14</t>
  </si>
  <si>
    <t>405,86</t>
  </si>
  <si>
    <t>364,87</t>
  </si>
  <si>
    <t>417,52</t>
  </si>
  <si>
    <t>415,12</t>
  </si>
  <si>
    <t>467,41</t>
  </si>
  <si>
    <t>405,27</t>
  </si>
  <si>
    <t>448,55</t>
  </si>
  <si>
    <t>434,35</t>
  </si>
  <si>
    <t>507,50</t>
  </si>
  <si>
    <t>521,74</t>
  </si>
  <si>
    <t>620,19</t>
  </si>
  <si>
    <t>613,55</t>
  </si>
  <si>
    <t>694,71</t>
  </si>
  <si>
    <t>266,82</t>
  </si>
  <si>
    <t>332,07</t>
  </si>
  <si>
    <t>439,71</t>
  </si>
  <si>
    <t>574,00</t>
  </si>
  <si>
    <t>920,33</t>
  </si>
  <si>
    <t>349,71</t>
  </si>
  <si>
    <t>599,00</t>
  </si>
  <si>
    <t>954,99</t>
  </si>
  <si>
    <t>357,99</t>
  </si>
  <si>
    <t>611,33</t>
  </si>
  <si>
    <t>973,80</t>
  </si>
  <si>
    <t>366,15</t>
  </si>
  <si>
    <t>480,32</t>
  </si>
  <si>
    <t>623,32</t>
  </si>
  <si>
    <t>992,20</t>
  </si>
  <si>
    <t>500,09</t>
  </si>
  <si>
    <t>647,09</t>
  </si>
  <si>
    <t>1.031,29</t>
  </si>
  <si>
    <t>670,81</t>
  </si>
  <si>
    <t>1.072,54</t>
  </si>
  <si>
    <t>335,77</t>
  </si>
  <si>
    <t>1.911,83</t>
  </si>
  <si>
    <t>2.143,55</t>
  </si>
  <si>
    <t>1.224,19</t>
  </si>
  <si>
    <t>1.323,69</t>
  </si>
  <si>
    <t>107,58</t>
  </si>
  <si>
    <t>143,24</t>
  </si>
  <si>
    <t>22,80</t>
  </si>
  <si>
    <t>52,02</t>
  </si>
  <si>
    <t>47,79</t>
  </si>
  <si>
    <t>141,97</t>
  </si>
  <si>
    <t>278,40</t>
  </si>
  <si>
    <t>31,62</t>
  </si>
  <si>
    <t>99,02</t>
  </si>
  <si>
    <t>52,10</t>
  </si>
  <si>
    <t>363,25</t>
  </si>
  <si>
    <t>267,97</t>
  </si>
  <si>
    <t>109,82</t>
  </si>
  <si>
    <t>87,27</t>
  </si>
  <si>
    <t>97,73</t>
  </si>
  <si>
    <t>REFLETOR EM ALUMÍNIO, DE SUPORTE E ALÇA, COM 1 LÂMPADA VAPOR DE MERCÚRIO DE 125 W, COM REATOR ALTO FATOR DE POTÊNCIA - FORNECIMENTO E INSTALAÇÃO. AF_02/2020</t>
  </si>
  <si>
    <t>193,01</t>
  </si>
  <si>
    <t>REFLETOR EM ALUMÍNIO, DE SUPORTE E ALÇA, COM LÂMPADA VAPOR DE MERCÚRIO DE 250 W, COM REATOR ALTO FATOR DE POTÊNCIA - FORNECIMENTO E INSTALAÇÃO. AF_02/2020</t>
  </si>
  <si>
    <t>206,49</t>
  </si>
  <si>
    <t>LUMINÁRIA ARANDELA TIPO MEIA LUA, DE SOBREPOR, COM 1 LÂMPADA LED DE 6 W, SEM REATOR - FORNECIMENTO E INSTALAÇÃO. AF_02/2020</t>
  </si>
  <si>
    <t>53,91</t>
  </si>
  <si>
    <t>LUMINÁRIA ARANDELA TIPO MEIA LUA, DE SOBREPOR, COM 1 LÂMPADA FLUORESCENTE DE 15 W, SEM REATOR - FORNECIMENTO E INSTALAÇÃO. AF_02/2020</t>
  </si>
  <si>
    <t>56,83</t>
  </si>
  <si>
    <t>LUMINÁRIA ARANDELA TIPO TARTARUGA, DE SOBREPOR, COM 1 LÂMPADA LED DE 6 W, SEM REATOR - FORNECIMENTO E INSTALAÇÃO. AF_02/2020</t>
  </si>
  <si>
    <t>63,85</t>
  </si>
  <si>
    <t>LUMINÁRIA ARANDELA TIPO TARTARUGA, COM GRADE, DE SOBREPOR, COM 1 LÂMPADA FLUORESCENTE DE 15 W, SEM REATOR - FORNECIMENTO E INSTALAÇÃO. AF_02/2020</t>
  </si>
  <si>
    <t>7.083,22</t>
  </si>
  <si>
    <t>8.753,40</t>
  </si>
  <si>
    <t>11.033,81</t>
  </si>
  <si>
    <t>15.449,53</t>
  </si>
  <si>
    <t>18.021,02</t>
  </si>
  <si>
    <t>29.323,69</t>
  </si>
  <si>
    <t>4.887,87</t>
  </si>
  <si>
    <t>5.475,37</t>
  </si>
  <si>
    <t>40.174,02</t>
  </si>
  <si>
    <t>56.186,65</t>
  </si>
  <si>
    <t>114,99</t>
  </si>
  <si>
    <t>135,22</t>
  </si>
  <si>
    <t>160,62</t>
  </si>
  <si>
    <t>151,65</t>
  </si>
  <si>
    <t>152,96</t>
  </si>
  <si>
    <t>137,95</t>
  </si>
  <si>
    <t>166,07</t>
  </si>
  <si>
    <t>163,75</t>
  </si>
  <si>
    <t>176,48</t>
  </si>
  <si>
    <t>200,46</t>
  </si>
  <si>
    <t>38,07</t>
  </si>
  <si>
    <t>59,30</t>
  </si>
  <si>
    <t>74,71</t>
  </si>
  <si>
    <t>34,72</t>
  </si>
  <si>
    <t>48,49</t>
  </si>
  <si>
    <t>57,48</t>
  </si>
  <si>
    <t>85,91</t>
  </si>
  <si>
    <t>122,19</t>
  </si>
  <si>
    <t>179,65</t>
  </si>
  <si>
    <t>118,22</t>
  </si>
  <si>
    <t>71,80</t>
  </si>
  <si>
    <t>849,40</t>
  </si>
  <si>
    <t>181,76</t>
  </si>
  <si>
    <t>CAIXA DE INCÊNDIO 60X90X17CM - FORNECIMENTO E INSTALAÇÃO</t>
  </si>
  <si>
    <t>224,36</t>
  </si>
  <si>
    <t>122,55</t>
  </si>
  <si>
    <t>402,56</t>
  </si>
  <si>
    <t>129,83</t>
  </si>
  <si>
    <t>133,59</t>
  </si>
  <si>
    <t>1.910,19</t>
  </si>
  <si>
    <t>149,84</t>
  </si>
  <si>
    <t>985,33</t>
  </si>
  <si>
    <t>176,39</t>
  </si>
  <si>
    <t>320,95</t>
  </si>
  <si>
    <t>1.048,84</t>
  </si>
  <si>
    <t>596,37</t>
  </si>
  <si>
    <t>268,48</t>
  </si>
  <si>
    <t>3,47</t>
  </si>
  <si>
    <t>102,58</t>
  </si>
  <si>
    <t>298,24</t>
  </si>
  <si>
    <t>75,21</t>
  </si>
  <si>
    <t>127,97</t>
  </si>
  <si>
    <t>191,64</t>
  </si>
  <si>
    <t>270,77</t>
  </si>
  <si>
    <t>5.723,66</t>
  </si>
  <si>
    <t>1.301,86</t>
  </si>
  <si>
    <t>3.776,83</t>
  </si>
  <si>
    <t>5.466,04</t>
  </si>
  <si>
    <t>1.745,62</t>
  </si>
  <si>
    <t>2.024,36</t>
  </si>
  <si>
    <t>1.328,48</t>
  </si>
  <si>
    <t>857,22</t>
  </si>
  <si>
    <t>5.092,47</t>
  </si>
  <si>
    <t>4.258,19</t>
  </si>
  <si>
    <t>410,95</t>
  </si>
  <si>
    <t>526,56</t>
  </si>
  <si>
    <t>873,23</t>
  </si>
  <si>
    <t>39,22</t>
  </si>
  <si>
    <t>735,15</t>
  </si>
  <si>
    <t>24,56</t>
  </si>
  <si>
    <t>41,87</t>
  </si>
  <si>
    <t>62,11</t>
  </si>
  <si>
    <t>27,33</t>
  </si>
  <si>
    <t>38,18</t>
  </si>
  <si>
    <t>45,44</t>
  </si>
  <si>
    <t>90,26</t>
  </si>
  <si>
    <t>142,41</t>
  </si>
  <si>
    <t>35,33</t>
  </si>
  <si>
    <t>30,78</t>
  </si>
  <si>
    <t>51,07</t>
  </si>
  <si>
    <t>47,11</t>
  </si>
  <si>
    <t>68,11</t>
  </si>
  <si>
    <t>56,00</t>
  </si>
  <si>
    <t>36,54</t>
  </si>
  <si>
    <t>46,23</t>
  </si>
  <si>
    <t>66,54</t>
  </si>
  <si>
    <t>89,34</t>
  </si>
  <si>
    <t>128,92</t>
  </si>
  <si>
    <t>180,78</t>
  </si>
  <si>
    <t>113,88</t>
  </si>
  <si>
    <t>245,36</t>
  </si>
  <si>
    <t>298,87</t>
  </si>
  <si>
    <t>50,36</t>
  </si>
  <si>
    <t>40,86</t>
  </si>
  <si>
    <t>107,35</t>
  </si>
  <si>
    <t>119,99</t>
  </si>
  <si>
    <t>33,57</t>
  </si>
  <si>
    <t>119,85</t>
  </si>
  <si>
    <t>137,73</t>
  </si>
  <si>
    <t>68,24</t>
  </si>
  <si>
    <t>89,23</t>
  </si>
  <si>
    <t>78,26</t>
  </si>
  <si>
    <t>64,17</t>
  </si>
  <si>
    <t>76,74</t>
  </si>
  <si>
    <t>97,81</t>
  </si>
  <si>
    <t>95,66</t>
  </si>
  <si>
    <t>53,73</t>
  </si>
  <si>
    <t>65,83</t>
  </si>
  <si>
    <t>86,45</t>
  </si>
  <si>
    <t>98,90</t>
  </si>
  <si>
    <t>69,80</t>
  </si>
  <si>
    <t>90,42</t>
  </si>
  <si>
    <t>26,92</t>
  </si>
  <si>
    <t>64,70</t>
  </si>
  <si>
    <t>74,75</t>
  </si>
  <si>
    <t>104,27</t>
  </si>
  <si>
    <t>143,79</t>
  </si>
  <si>
    <t>260,30</t>
  </si>
  <si>
    <t>369,83</t>
  </si>
  <si>
    <t>56,90</t>
  </si>
  <si>
    <t>78,35</t>
  </si>
  <si>
    <t>26,50</t>
  </si>
  <si>
    <t>64,68</t>
  </si>
  <si>
    <t>93,31</t>
  </si>
  <si>
    <t>25,56</t>
  </si>
  <si>
    <t>15,36</t>
  </si>
  <si>
    <t>23,36</t>
  </si>
  <si>
    <t>34,33</t>
  </si>
  <si>
    <t>55,92</t>
  </si>
  <si>
    <t>136,19</t>
  </si>
  <si>
    <t>113,73</t>
  </si>
  <si>
    <t>155,89</t>
  </si>
  <si>
    <t>79,25</t>
  </si>
  <si>
    <t>129,04</t>
  </si>
  <si>
    <t>25,03</t>
  </si>
  <si>
    <t>82,35</t>
  </si>
  <si>
    <t>113,12</t>
  </si>
  <si>
    <t>148,37</t>
  </si>
  <si>
    <t>33,65</t>
  </si>
  <si>
    <t>52,37</t>
  </si>
  <si>
    <t>66,47</t>
  </si>
  <si>
    <t>99,67</t>
  </si>
  <si>
    <t>119,79</t>
  </si>
  <si>
    <t>129,59</t>
  </si>
  <si>
    <t>56,21</t>
  </si>
  <si>
    <t>70,60</t>
  </si>
  <si>
    <t>70,74</t>
  </si>
  <si>
    <t>90,40</t>
  </si>
  <si>
    <t>62,99</t>
  </si>
  <si>
    <t>125,11</t>
  </si>
  <si>
    <t>151,86</t>
  </si>
  <si>
    <t>209,85</t>
  </si>
  <si>
    <t>271,85</t>
  </si>
  <si>
    <t>66,83</t>
  </si>
  <si>
    <t>91,04</t>
  </si>
  <si>
    <t>110,84</t>
  </si>
  <si>
    <t>31,71</t>
  </si>
  <si>
    <t>KIT CAVALETE PARA GÁS - SEM MEDIDOR OU REGULADOR - ENTRADA INDIVIDUAL PRINCIPAL, EM AÇO GALVANIZADO DN 15 E 25 MM (1/2" E 1") - FORNECIMENTO E INSTALAÇÃO. AF_01/2020</t>
  </si>
  <si>
    <t>466,92</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</si>
  <si>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</si>
  <si>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</si>
  <si>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</si>
  <si>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</si>
  <si>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37,15</t>
  </si>
  <si>
    <t>TUBO, PEX, MULTICAMADA, DN 16, INSTALADO EM RAMAL INTERNO DE INSTALAÇÕES DE GÁS - FORNECIMENTO E INSTALAÇÃO. AF_01/2020</t>
  </si>
  <si>
    <t>TUBO, PEX, MULTICAMADA, DN 20, INSTALADO EM RAMAL INTERNO DE INSTALAÇÕES DE GÁS - FORNECIMENTO E INSTALAÇÃO. AF_01/2020</t>
  </si>
  <si>
    <t>20,05</t>
  </si>
  <si>
    <t>TUBO, PEX, MULTICAMADA, DN 26, INSTALADO EM RAMAL INTERNO DE INSTALAÇÕES DE GÁS - FORNECIMENTO E INSTALAÇÃO. AF_01/2020</t>
  </si>
  <si>
    <t>TUBO, PEX, MULTICAMADA, DN 32, INSTALADO EM RAMAL INTERNO DE INSTALAÇÕES DE GÁS - FORNECIMENTO E INSTALAÇÃO. AF_01/2020</t>
  </si>
  <si>
    <t>184,70</t>
  </si>
  <si>
    <t>257,96</t>
  </si>
  <si>
    <t>596,18</t>
  </si>
  <si>
    <t>257,09</t>
  </si>
  <si>
    <t>107,73</t>
  </si>
  <si>
    <t>187,01</t>
  </si>
  <si>
    <t>299,37</t>
  </si>
  <si>
    <t>149,34</t>
  </si>
  <si>
    <t>148,50</t>
  </si>
  <si>
    <t>153,42</t>
  </si>
  <si>
    <t>209,04</t>
  </si>
  <si>
    <t>334,65</t>
  </si>
  <si>
    <t>231,30</t>
  </si>
  <si>
    <t>317,41</t>
  </si>
  <si>
    <t>682,12</t>
  </si>
  <si>
    <t>24,16</t>
  </si>
  <si>
    <t>4,08</t>
  </si>
  <si>
    <t>15,06</t>
  </si>
  <si>
    <t>7,31</t>
  </si>
  <si>
    <t>14,35</t>
  </si>
  <si>
    <t>36,47</t>
  </si>
  <si>
    <t>80,99</t>
  </si>
  <si>
    <t>61,22</t>
  </si>
  <si>
    <t>35,02</t>
  </si>
  <si>
    <t>95,40</t>
  </si>
  <si>
    <t>72,13</t>
  </si>
  <si>
    <t>70,95</t>
  </si>
  <si>
    <t>54,63</t>
  </si>
  <si>
    <t>39,52</t>
  </si>
  <si>
    <t>36,87</t>
  </si>
  <si>
    <t>51,92</t>
  </si>
  <si>
    <t>45,90</t>
  </si>
  <si>
    <t>89,78</t>
  </si>
  <si>
    <t>28,99</t>
  </si>
  <si>
    <t>23,28</t>
  </si>
  <si>
    <t>90,10</t>
  </si>
  <si>
    <t>73,70</t>
  </si>
  <si>
    <t>128,88</t>
  </si>
  <si>
    <t>46,59</t>
  </si>
  <si>
    <t>194,74</t>
  </si>
  <si>
    <t>93,19</t>
  </si>
  <si>
    <t>25,36</t>
  </si>
  <si>
    <t>43,05</t>
  </si>
  <si>
    <t>50,03</t>
  </si>
  <si>
    <t>30,50</t>
  </si>
  <si>
    <t>34,69</t>
  </si>
  <si>
    <t>112,01</t>
  </si>
  <si>
    <t>52,66</t>
  </si>
  <si>
    <t>49,74</t>
  </si>
  <si>
    <t>13,35</t>
  </si>
  <si>
    <t>153,51</t>
  </si>
  <si>
    <t>132,82</t>
  </si>
  <si>
    <t>118,71</t>
  </si>
  <si>
    <t>33,32</t>
  </si>
  <si>
    <t>8,97</t>
  </si>
  <si>
    <t>18,77</t>
  </si>
  <si>
    <t>28,49</t>
  </si>
  <si>
    <t>19,54</t>
  </si>
  <si>
    <t>21,89</t>
  </si>
  <si>
    <t>14,27</t>
  </si>
  <si>
    <t>119,74</t>
  </si>
  <si>
    <t>122,53</t>
  </si>
  <si>
    <t>140,68</t>
  </si>
  <si>
    <t>144,43</t>
  </si>
  <si>
    <t>10,66</t>
  </si>
  <si>
    <t>18,96</t>
  </si>
  <si>
    <t>27,56</t>
  </si>
  <si>
    <t>109,07</t>
  </si>
  <si>
    <t>10,62</t>
  </si>
  <si>
    <t>111,44</t>
  </si>
  <si>
    <t>39,71</t>
  </si>
  <si>
    <t>23,59</t>
  </si>
  <si>
    <t>179,91</t>
  </si>
  <si>
    <t>130,03</t>
  </si>
  <si>
    <t>113,11</t>
  </si>
  <si>
    <t>190,56</t>
  </si>
  <si>
    <t>61,50</t>
  </si>
  <si>
    <t>137,53</t>
  </si>
  <si>
    <t>168,78</t>
  </si>
  <si>
    <t>45,31</t>
  </si>
  <si>
    <t>58,12</t>
  </si>
  <si>
    <t>60,18</t>
  </si>
  <si>
    <t>29,94</t>
  </si>
  <si>
    <t>33,96</t>
  </si>
  <si>
    <t>129,56</t>
  </si>
  <si>
    <t>32,63</t>
  </si>
  <si>
    <t>49,14</t>
  </si>
  <si>
    <t>230,39</t>
  </si>
  <si>
    <t>46,35</t>
  </si>
  <si>
    <t>61,05</t>
  </si>
  <si>
    <t>110,69</t>
  </si>
  <si>
    <t>284,53</t>
  </si>
  <si>
    <t>27,54</t>
  </si>
  <si>
    <t>25,51</t>
  </si>
  <si>
    <t>32,96</t>
  </si>
  <si>
    <t>60,60</t>
  </si>
  <si>
    <t>66,78</t>
  </si>
  <si>
    <t>83,14</t>
  </si>
  <si>
    <t>102,75</t>
  </si>
  <si>
    <t>96,71</t>
  </si>
  <si>
    <t>134,19</t>
  </si>
  <si>
    <t>91,57</t>
  </si>
  <si>
    <t>132,00</t>
  </si>
  <si>
    <t>32,64</t>
  </si>
  <si>
    <t>36,94</t>
  </si>
  <si>
    <t>61,94</t>
  </si>
  <si>
    <t>85,92</t>
  </si>
  <si>
    <t>91,41</t>
  </si>
  <si>
    <t>49,53</t>
  </si>
  <si>
    <t>54,41</t>
  </si>
  <si>
    <t>69,98</t>
  </si>
  <si>
    <t>68,61</t>
  </si>
  <si>
    <t>104,82</t>
  </si>
  <si>
    <t>98,78</t>
  </si>
  <si>
    <t>138,36</t>
  </si>
  <si>
    <t>126,72</t>
  </si>
  <si>
    <t>91,45</t>
  </si>
  <si>
    <t>167,83</t>
  </si>
  <si>
    <t>27,42</t>
  </si>
  <si>
    <t>35,81</t>
  </si>
  <si>
    <t>48,52</t>
  </si>
  <si>
    <t>54,70</t>
  </si>
  <si>
    <t>70,32</t>
  </si>
  <si>
    <t>78,70</t>
  </si>
  <si>
    <t>103,34</t>
  </si>
  <si>
    <t>107,95</t>
  </si>
  <si>
    <t>26,24</t>
  </si>
  <si>
    <t>38,26</t>
  </si>
  <si>
    <t>51,55</t>
  </si>
  <si>
    <t>87,12</t>
  </si>
  <si>
    <t>187,38</t>
  </si>
  <si>
    <t>54,81</t>
  </si>
  <si>
    <t>87,08</t>
  </si>
  <si>
    <t>190,16</t>
  </si>
  <si>
    <t>46,27</t>
  </si>
  <si>
    <t>55,25</t>
  </si>
  <si>
    <t>75,89</t>
  </si>
  <si>
    <t>174,56</t>
  </si>
  <si>
    <t>31,25</t>
  </si>
  <si>
    <t>39,28</t>
  </si>
  <si>
    <t>49,37</t>
  </si>
  <si>
    <t>69,38</t>
  </si>
  <si>
    <t>90,90</t>
  </si>
  <si>
    <t>93,18</t>
  </si>
  <si>
    <t>95,96</t>
  </si>
  <si>
    <t>38,14</t>
  </si>
  <si>
    <t>57,30</t>
  </si>
  <si>
    <t>80,36</t>
  </si>
  <si>
    <t>335,51</t>
  </si>
  <si>
    <t>51,56</t>
  </si>
  <si>
    <t>422,66</t>
  </si>
  <si>
    <t>530,49</t>
  </si>
  <si>
    <t>735,05</t>
  </si>
  <si>
    <t>969,63</t>
  </si>
  <si>
    <t>337,20</t>
  </si>
  <si>
    <t>31,49</t>
  </si>
  <si>
    <t>370,68</t>
  </si>
  <si>
    <t>57,93</t>
  </si>
  <si>
    <t>290,55</t>
  </si>
  <si>
    <t>338,71</t>
  </si>
  <si>
    <t>373,42</t>
  </si>
  <si>
    <t>41,18</t>
  </si>
  <si>
    <t>17,80</t>
  </si>
  <si>
    <t>38,22</t>
  </si>
  <si>
    <t>189,95</t>
  </si>
  <si>
    <t>35,19</t>
  </si>
  <si>
    <t>52,58</t>
  </si>
  <si>
    <t>75,70</t>
  </si>
  <si>
    <t>70,21</t>
  </si>
  <si>
    <t>52,34</t>
  </si>
  <si>
    <t>75,54</t>
  </si>
  <si>
    <t>67,82</t>
  </si>
  <si>
    <t>103,64</t>
  </si>
  <si>
    <t>136,34</t>
  </si>
  <si>
    <t>54,99</t>
  </si>
  <si>
    <t>129,08</t>
  </si>
  <si>
    <t>190,10</t>
  </si>
  <si>
    <t>264,90</t>
  </si>
  <si>
    <t>92,23</t>
  </si>
  <si>
    <t>245,09</t>
  </si>
  <si>
    <t>204,65</t>
  </si>
  <si>
    <t>241,36</t>
  </si>
  <si>
    <t>543,85</t>
  </si>
  <si>
    <t>134,15</t>
  </si>
  <si>
    <t>304,18</t>
  </si>
  <si>
    <t>459,26</t>
  </si>
  <si>
    <t>945,80</t>
  </si>
  <si>
    <t>25,19</t>
  </si>
  <si>
    <t>27,80</t>
  </si>
  <si>
    <t>80,63</t>
  </si>
  <si>
    <t>85,66</t>
  </si>
  <si>
    <t>86,35</t>
  </si>
  <si>
    <t>202,97</t>
  </si>
  <si>
    <t>166,12</t>
  </si>
  <si>
    <t>114,24</t>
  </si>
  <si>
    <t>167,00</t>
  </si>
  <si>
    <t>158,49</t>
  </si>
  <si>
    <t>151,96</t>
  </si>
  <si>
    <t>205,04</t>
  </si>
  <si>
    <t>282,00</t>
  </si>
  <si>
    <t>109,61</t>
  </si>
  <si>
    <t>132,94</t>
  </si>
  <si>
    <t>18,45</t>
  </si>
  <si>
    <t>25,65</t>
  </si>
  <si>
    <t>52,36</t>
  </si>
  <si>
    <t>148,94</t>
  </si>
  <si>
    <t>65,95</t>
  </si>
  <si>
    <t>137,94</t>
  </si>
  <si>
    <t>179,01</t>
  </si>
  <si>
    <t>43,50</t>
  </si>
  <si>
    <t>187,53</t>
  </si>
  <si>
    <t>216,49</t>
  </si>
  <si>
    <t>302,16</t>
  </si>
  <si>
    <t>98,43</t>
  </si>
  <si>
    <t>49,21</t>
  </si>
  <si>
    <t>15,14</t>
  </si>
  <si>
    <t>20,72</t>
  </si>
  <si>
    <t>37,30</t>
  </si>
  <si>
    <t>9,49</t>
  </si>
  <si>
    <t>18,21</t>
  </si>
  <si>
    <t>27,57</t>
  </si>
  <si>
    <t>59,62</t>
  </si>
  <si>
    <t>134,07</t>
  </si>
  <si>
    <t>60,33</t>
  </si>
  <si>
    <t>95,13</t>
  </si>
  <si>
    <t>20,77</t>
  </si>
  <si>
    <t>152,24</t>
  </si>
  <si>
    <t>41,13</t>
  </si>
  <si>
    <t>95,09</t>
  </si>
  <si>
    <t>63,80</t>
  </si>
  <si>
    <t>88,61</t>
  </si>
  <si>
    <t>134,02</t>
  </si>
  <si>
    <t>152,16</t>
  </si>
  <si>
    <t>214,82</t>
  </si>
  <si>
    <t>110,63</t>
  </si>
  <si>
    <t>222,43</t>
  </si>
  <si>
    <t>108,64</t>
  </si>
  <si>
    <t>181,69</t>
  </si>
  <si>
    <t>24,31</t>
  </si>
  <si>
    <t>35,28</t>
  </si>
  <si>
    <t>30,61</t>
  </si>
  <si>
    <t>32,55</t>
  </si>
  <si>
    <t>25,45</t>
  </si>
  <si>
    <t>41,16</t>
  </si>
  <si>
    <t>51,67</t>
  </si>
  <si>
    <t>64,29</t>
  </si>
  <si>
    <t>58,86</t>
  </si>
  <si>
    <t>72,24</t>
  </si>
  <si>
    <t>149,70</t>
  </si>
  <si>
    <t>160,00</t>
  </si>
  <si>
    <t>163,23</t>
  </si>
  <si>
    <t>196,76</t>
  </si>
  <si>
    <t>76,97</t>
  </si>
  <si>
    <t>78,42</t>
  </si>
  <si>
    <t>90,05</t>
  </si>
  <si>
    <t>92,84</t>
  </si>
  <si>
    <t>103,04</t>
  </si>
  <si>
    <t>106,04</t>
  </si>
  <si>
    <t>116,59</t>
  </si>
  <si>
    <t>139,77</t>
  </si>
  <si>
    <t>154,42</t>
  </si>
  <si>
    <t>76,99</t>
  </si>
  <si>
    <t>89,17</t>
  </si>
  <si>
    <t>159,32</t>
  </si>
  <si>
    <t>192,48</t>
  </si>
  <si>
    <t>125,34</t>
  </si>
  <si>
    <t>206,14</t>
  </si>
  <si>
    <t>217,25</t>
  </si>
  <si>
    <t>450,91</t>
  </si>
  <si>
    <t>195,11</t>
  </si>
  <si>
    <t>491,25</t>
  </si>
  <si>
    <t>20,55</t>
  </si>
  <si>
    <t>63,37</t>
  </si>
  <si>
    <t>113,31</t>
  </si>
  <si>
    <t>137,92</t>
  </si>
  <si>
    <t>150,34</t>
  </si>
  <si>
    <t>183,50</t>
  </si>
  <si>
    <t>55,26</t>
  </si>
  <si>
    <t>111,90</t>
  </si>
  <si>
    <t>189,23</t>
  </si>
  <si>
    <t>200,34</t>
  </si>
  <si>
    <t>437,40</t>
  </si>
  <si>
    <t>387,53</t>
  </si>
  <si>
    <t>58,79</t>
  </si>
  <si>
    <t>109,78</t>
  </si>
  <si>
    <t>167,87</t>
  </si>
  <si>
    <t>302,26</t>
  </si>
  <si>
    <t>473,31</t>
  </si>
  <si>
    <t>30,26</t>
  </si>
  <si>
    <t>37,77</t>
  </si>
  <si>
    <t>55,23</t>
  </si>
  <si>
    <t>101,65</t>
  </si>
  <si>
    <t>126,26</t>
  </si>
  <si>
    <t>134,98</t>
  </si>
  <si>
    <t>168,14</t>
  </si>
  <si>
    <t>49,45</t>
  </si>
  <si>
    <t>68,01</t>
  </si>
  <si>
    <t>92,76</t>
  </si>
  <si>
    <t>171,61</t>
  </si>
  <si>
    <t>414,43</t>
  </si>
  <si>
    <t>364,56</t>
  </si>
  <si>
    <t>54,46</t>
  </si>
  <si>
    <t>77,59</t>
  </si>
  <si>
    <t>98,23</t>
  </si>
  <si>
    <t>151,61</t>
  </si>
  <si>
    <t>282,24</t>
  </si>
  <si>
    <t>442,66</t>
  </si>
  <si>
    <t>88,73</t>
  </si>
  <si>
    <t>21,23</t>
  </si>
  <si>
    <t>196,49</t>
  </si>
  <si>
    <t>243,63</t>
  </si>
  <si>
    <t>780,89</t>
  </si>
  <si>
    <t>636,95</t>
  </si>
  <si>
    <t>141,58</t>
  </si>
  <si>
    <t>224,93</t>
  </si>
  <si>
    <t>442,22</t>
  </si>
  <si>
    <t>609,47</t>
  </si>
  <si>
    <t>712,42</t>
  </si>
  <si>
    <t>181,15</t>
  </si>
  <si>
    <t>336,80</t>
  </si>
  <si>
    <t>474,95</t>
  </si>
  <si>
    <t>553,22</t>
  </si>
  <si>
    <t>125,72</t>
  </si>
  <si>
    <t>519,80</t>
  </si>
  <si>
    <t>859,83</t>
  </si>
  <si>
    <t>217,94</t>
  </si>
  <si>
    <t>387,54</t>
  </si>
  <si>
    <t>138,18</t>
  </si>
  <si>
    <t>219,09</t>
  </si>
  <si>
    <t>429,12</t>
  </si>
  <si>
    <t>591,52</t>
  </si>
  <si>
    <t>689,20</t>
  </si>
  <si>
    <t>176,34</t>
  </si>
  <si>
    <t>328,55</t>
  </si>
  <si>
    <t>463,17</t>
  </si>
  <si>
    <t>537,31</t>
  </si>
  <si>
    <t>49,59</t>
  </si>
  <si>
    <t>56,15</t>
  </si>
  <si>
    <t>TANQUE DE LOUÇA BRANCA COM COLUNA, 30L OU EQUIVALENTE - FORNECIMENTO E INSTALAÇÃO. AF_01/2020</t>
  </si>
  <si>
    <t>605,14</t>
  </si>
  <si>
    <t>TANQUE DE LOUÇA BRANCA SUSPENSO, 18L OU EQUIVALENTE - FORNECIMENTO E INSTALAÇÃO. AF_01/2020</t>
  </si>
  <si>
    <t>370,44</t>
  </si>
  <si>
    <t>TANQUE DE MÁRMORE SINTÉTICO COM COLUNA, 22L OU EQUIVALENTE   FORNECIMENTO E INSTALAÇÃO. AF_01/2020</t>
  </si>
  <si>
    <t>384,77</t>
  </si>
  <si>
    <t>TANQUE DE MÁRMORE SINTÉTICO SUSPENSO, 22L OU EQUIVALENTE - FORNECIMENTO E INSTALAÇÃO. AF_01/2020</t>
  </si>
  <si>
    <t>219,82</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</si>
  <si>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</si>
  <si>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</si>
  <si>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</si>
  <si>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</si>
  <si>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</si>
  <si>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113,64</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</si>
  <si>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</si>
  <si>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</si>
  <si>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</si>
  <si>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</si>
  <si>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</si>
  <si>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</si>
  <si>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30,89</t>
  </si>
  <si>
    <t>VASO SANITÁRIO SIFONADO COM CAIXA ACOPLADA LOUÇA BRANCA - FORNECIMENTO E INSTALAÇÃO. AF_01/2020</t>
  </si>
  <si>
    <t>355,55</t>
  </si>
  <si>
    <t>BANCADA DE GRANITO CINZA POLIDO, DE 1,50 X 0,60 M, PARA PIA DE COZINHA - FORNECIMENTO E INSTALAÇÃO. AF_01/2020</t>
  </si>
  <si>
    <t>590,86</t>
  </si>
  <si>
    <t>BANCADA DE MÁRMORE BRANCO POLIDO, DE 1,50 X 0,60 M, PARA PIA DE COZINHA - FORNECIMENTO E INSTALAÇÃO. AF_01/2020</t>
  </si>
  <si>
    <t>466,38</t>
  </si>
  <si>
    <t>BANCADA DE MÁRMORE SINTÉTICO, DE 120 X 60CM, COM CUBA INTEGRADA - FORNECIMENTO E INSTALAÇÃO. AF_01/2020</t>
  </si>
  <si>
    <t>214,32</t>
  </si>
  <si>
    <t>BANCADA DE GRANITO CINZA POLIDO, DE 0,50 X 0,60 M, PARA LAVATÓRIO - FORNECIMENTO E INSTALAÇÃO. AF_01/2020</t>
  </si>
  <si>
    <t>280,69</t>
  </si>
  <si>
    <t>BANCADA DE MÁRMORE BRANCO POLIDO, DE 0,50 X 0,60 M, PARA LAVATÓRIO - FORNECIMENTO E INSTALAÇÃO. AF_01/2020</t>
  </si>
  <si>
    <t>CUBA DE EMBUTIR RETANGULAR DE AÇO INOXIDÁVEL, 46 X 30 X 12 CM - FORNECIMENTO E INSTALAÇÃO. AF_01/2020</t>
  </si>
  <si>
    <t>140,70</t>
  </si>
  <si>
    <t>CUBA DE EMBUTIR OVAL EM LOUÇA BRANCA, 35 X 50CM OU EQUIVALENTE - FORNECIMENTO E INSTALAÇÃO. AF_01/2020</t>
  </si>
  <si>
    <t>111,39</t>
  </si>
  <si>
    <t>LAVATÓRIO LOUÇA BRANCA COM COLUNA, *44 X 35,5* CM, PADRÃO POPULAR - FORNECIMENTO E INSTALAÇÃO. AF_01/2020</t>
  </si>
  <si>
    <t>213,40</t>
  </si>
  <si>
    <t>LAVATÓRIO LOUÇA BRANCA COM COLUNA, 45 X 55CM OU EQUIVALENTE, PADRÃO MÉDIO - FORNECIMENTO E INSTALAÇÃO. AF_01/2020</t>
  </si>
  <si>
    <t>280,52</t>
  </si>
  <si>
    <t>LAVATÓRIO LOUÇA BRANCA SUSPENSO, 29,5 X 39CM OU EQUIVALENTE, PADRÃO POPULAR - FORNECIMENTO E INSTALAÇÃO. AF_01/2020</t>
  </si>
  <si>
    <t>108,29</t>
  </si>
  <si>
    <t>APARELHO MISTURADOR DE MESA PARA LAVATÓRIO, PADRÃO MÉDIO - FORNECIMENTO E INSTALAÇÃO. AF_01/2020</t>
  </si>
  <si>
    <t>194,97</t>
  </si>
  <si>
    <t>TORNEIRA CROMADA DE MESA, 1/2 OU 3/4, PARA LAVATÓRIO, PADRÃO POPULAR - FORNECIMENTO E INSTALAÇÃO. AF_01/2020</t>
  </si>
  <si>
    <t>APARELHO MISTURADOR DE MESA PARA PIA DE COZINHA, PADRÃO MÉDIO - FORNECIMENTO E INSTALAÇÃO. AF_01/2020</t>
  </si>
  <si>
    <t>232,03</t>
  </si>
  <si>
    <t>TORNEIRA CROMADA TUBO MÓVEL, DE MESA, 1/2 OU 3/4, PARA PIA DE COZINHA, PADRÃO ALTO - FORNECIMENTO E INSTALAÇÃO. AF_01/2020</t>
  </si>
  <si>
    <t>TORNEIRA CROMADA TUBO MÓVEL, DE PAREDE, 1/2 OU 3/4, PARA PIA DE COZINHA, PADRÃO MÉDIO - FORNECIMENTO E INSTALAÇÃO. AF_01/2020</t>
  </si>
  <si>
    <t>85,49</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</si>
  <si>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</si>
  <si>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</si>
  <si>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</si>
  <si>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</si>
  <si>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76,19</t>
  </si>
  <si>
    <t>TORNEIRA PLÁSTICA 3/4 PARA TANQUE - FORNECIMENTO E INSTALAÇÃO. AF_01/2020</t>
  </si>
  <si>
    <t>37,72</t>
  </si>
  <si>
    <t>TANQUE DE LOUÇA BRANCA COM COLUNA, 30L OU EQUIVALENTE, INCLUSO SIFÃO FLEXÍVEL EM PVC, VÁLVULA METÁLICA E TORNEIRA DE METAL CROMADO PADRÃO MÉDIO - FORNECIMENTO E INSTALAÇÃO. AF_01/2020</t>
  </si>
  <si>
    <t>676,32</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</si>
  <si>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</si>
  <si>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</si>
  <si>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661,04</t>
  </si>
  <si>
    <t>TANQUE DE LOUÇA BRANCA SUSPENSO, 18L OU EQUIVALENTE, INCLUSO SIFÃO TIPO GARRAFA EM METAL CROMADO, VÁLVULA METÁLICA E TORNEIRA DE METAL CROMADO PADRÃO MÉDIO - FORNECIMENTO E INSTALAÇÃO. AF_01/2020</t>
  </si>
  <si>
    <t>543,84</t>
  </si>
  <si>
    <t>TANQUE DE LOUÇA BRANCA SUSPENSO, 18L OU EQUIVALENTE, INCLUSO SIFÃO TIPO GARRAFA EM PVC, VÁLVULA PLÁSTICA E TORNEIRA DE METAL CROMADO PADRÃO POPULAR - FORNECIMENTO E INSTALAÇÃO. AF_01/2020</t>
  </si>
  <si>
    <t>415,05</t>
  </si>
  <si>
    <t>TANQUE DE LOUÇA BRANCA SUSPENSO, 18L OU EQUIVALENTE, INCLUSO SIFÃO TIPO GARRAFA EM PVC, VÁLVULA PLÁSTICA E TORNEIRA DE PLÁSTICO - FORNECIMENTO E INSTALAÇÃO. AF_01/2020</t>
  </si>
  <si>
    <t>434,96</t>
  </si>
  <si>
    <t>TANQUE DE MÁRMORE SINTÉTICO COM COLUNA, 22L OU EQUIVALENTE, INCLUSO SIFÃO FLEXÍVEL EM PVC, VÁLVULA PLÁSTICA E TORNEIRA DE METAL CROMADO PADRÃO POPULAR - FORNECIMENTO E INSTALAÇÃO. AF_01/2020</t>
  </si>
  <si>
    <t>420,76</t>
  </si>
  <si>
    <t>TANQUE DE MÁRMORE SINTÉTICO COM COLUNA, 22L OU EQUIVALENTE, INCLUSO SIFÃO FLEXÍVEL EM PVC, VÁLVULA PLÁSTICA E TORNEIRA DE PLÁSTICO - FORNECIMENTO E INSTALAÇÃO. AF_01/2020</t>
  </si>
  <si>
    <t>440,67</t>
  </si>
  <si>
    <t>TANQUE DE MÁRMORE SINTÉTICO SUSPENSO, 22L OU EQUIVALENTE, INCLUSO SIFÃO TIPO GARRAFA EM PVC, VÁLVULA PLÁSTICA E TORNEIRA DE METAL CROMADO PADRÃO POPULAR - FORNEC. E INSTALAÇÃO. AF_01/2020</t>
  </si>
  <si>
    <t>264,43</t>
  </si>
  <si>
    <t>TANQUE DE MÁRMORE SINTÉTICO SUSPENSO, 22L OU EQUIVALENTE, INCLUSO SIFÃO TIPO GARRAFA EM PVC, VÁLVULA PLÁSTICA E TORNEIRA DE PLÁSTICO - FORNECIMENTO E INSTALAÇÃO. AF_01/2020</t>
  </si>
  <si>
    <t>284,34</t>
  </si>
  <si>
    <t>TANQUE DE MÁRMORE SINTÉTICO SUSPENSO, 22L OU EQUIVALENTE, INCLUSO SIFÃO FLEXÍVEL EM PVC, VÁLVULA PLÁSTICA E TORNEIRA DE METAL CROMADO PADRÃO POPULAR - FORNECIMENTO E INSTALAÇÃO. AF_01/2020</t>
  </si>
  <si>
    <t>255,81</t>
  </si>
  <si>
    <t>TANQUE DE MÁRMORE SINTÉTICO SUSPENSO, 22L OU EQUIVALENTE, INCLUSO SIFÃO FLEXÍVEL EM PVC, VÁLVULA PLÁSTICA E TORNEIRA DE PLÁSTICO - FORNECIMENTO E INSTALAÇÃO. AF_01/2020</t>
  </si>
  <si>
    <t>275,72</t>
  </si>
  <si>
    <t>VASO SANITÁRIO SIFONADO COM CAIXA ACOPLADA LOUÇA BRANCA, INCLUSO ENGATE FLEXÍVEL EM PLÁSTICO BRANCO, 1/2  X 40CM - FORNECIMENTO E INSTALAÇÃO. AF_01/2020</t>
  </si>
  <si>
    <t>367,39</t>
  </si>
  <si>
    <t>VASO SANITÁRIO SIFONADO COM CAIXA ACOPLADA LOUÇA BRANCA - PADRÃO MÉDIO, INCLUSO ENGATE FLEXÍVEL EM METAL CROMADO, 1/2  X 40CM - FORNECIMENTO E INSTALAÇÃO. AF_01/2020</t>
  </si>
  <si>
    <t>386,44</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</si>
  <si>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</si>
  <si>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</si>
  <si>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283,95</t>
  </si>
  <si>
    <t>CUBA DE EMBUTIR DE AÇO INOXIDÁVEL MÉDIA, INCLUSO VÁLVULA TIPO AMERICANA EM METAL CROMADO E SIFÃO FLEXÍVEL EM PVC - FORNECIMENTO E INSTALAÇÃO. AF_01/2020</t>
  </si>
  <si>
    <t>193,25</t>
  </si>
  <si>
    <t>CUBA DE EMBUTIR DE AÇO INOXIDÁVEL MÉDIA, INCLUSO VÁLVULA TIPO AMERICANA E SIFÃO TIPO GARRAFA EM METAL CROMADO - FORNECIMENTO E INSTALAÇÃO. AF_01/2020</t>
  </si>
  <si>
    <t>295,47</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</si>
  <si>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</si>
  <si>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</si>
  <si>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249,29</t>
  </si>
  <si>
    <t>LAVATÓRIO LOUÇA BRANCA COM COLUNA, *44 X 35,5* CM, PADRÃO POPULAR, INCLUSO SIFÃO FLEXÍVEL EM PVC, VÁLVULA E ENGATE FLEXÍVEL 30CM EM PLÁSTICO E COM TORNEIRA CROMADA PADRÃO POPULAR - FORNECIMENTO E INSTALAÇÃO. AF_01/2020</t>
  </si>
  <si>
    <t>285,37</t>
  </si>
  <si>
    <t>LAVATÓRIO LOUÇA BRANCA COM COLUNA, 45 X 55CM OU EQUIVALENTE, PADRÃO MÉDIO, INCLUSO SIFÃO TIPO GARRAFA, VÁLVULA E ENGATE FLEXÍVEL DE 40CM EM METAL CROMADO, COM APARELHO MISTURADOR PADRÃO MÉDIO - FORNECIMENTO E INSTALAÇÃO. AF_01/2020</t>
  </si>
  <si>
    <t>675,17</t>
  </si>
  <si>
    <t>LAVATÓRIO LOUÇA BRANCA COM COLUNA, 45 X 55CM OU EQUIVALENTE, PADRÃO MÉDIO, INCLUSO SIFÃO TIPO GARRAFA, VÁLVULA E ENGATE FLEXÍVEL DE 40CM EM METAL CROMADO, COM TORNEIRA CROMADA DE MESA, PADRÃO MÉDIO - FORNECIMENTO E INSTALAÇÃO. AF_01/2020</t>
  </si>
  <si>
    <t>525,50</t>
  </si>
  <si>
    <t>LAVATÓRIO LOUÇA BRANCA SUSPENSO, 29,5 X 39CM OU EQUIVALENTE, PADRÃO POPULAR, INCLUSO SIFÃO TIPO GARRAFA EM PVC, VÁLVULA E ENGATE FLEXÍVEL 30CM EM PLÁSTICO E TORNEIRA CROMADA DE MESA, PADRÃO POPULAR - FORNECIMENTO E INSTALAÇÃO. AF_01/2020</t>
  </si>
  <si>
    <t>188,88</t>
  </si>
  <si>
    <t>LAVATÓRIO LOUÇA BRANCA SUSPENSO, 29,5 X 39CM OU EQUIVALENTE, PADRÃO POPULAR, INCLUSO SIFÃO FLEXÍVEL EM PVC, VÁLVULA E ENGATE FLEXÍVEL 30CM EM PLÁSTICO E TORNEIRA CROMADA DE MESA, PADRÃO POPULAR - FORNECIMENTO E INSTALAÇÃO. AF_01/2020</t>
  </si>
  <si>
    <t>180,26</t>
  </si>
  <si>
    <t>BANCADA MÁRMORE BRANCO, 50 X 60 CM, INCLUSO CUBA DE EMBUTIR OVAL EM LOUÇA BRANCA 35 X 50 CM, VÁLVULA, SIFÃO TIPO GARRAFA E ENGATE FLEXÍVEL 40 CM EM METAL CROMADO E APARELHO MISTURADOR DE MESA, PADRÃO MÉDIO - FORNEC. E INSTALAÇÃO. AF_01/2020</t>
  </si>
  <si>
    <t>740,03</t>
  </si>
  <si>
    <t>BANCADA GRANITO CINZA,  50 X 60 CM, INCL. CUBA DE EMBUTIR OVAL LOUÇA BRANCA 35 X 50 CM, VÁLVULA METAL CROMADO, SIFÃO FLEXÍVEL PVC, ENGATE 30 CM FLEXÍVEL PLÁSTICO E TORNEIRA CROMADA DE MESA, PADRÃO POPULAR - FORNEC. E INSTALAÇÃO. AF_01/2020</t>
  </si>
  <si>
    <t>481,55</t>
  </si>
  <si>
    <t>BANCADA GRANITO CINZA  150 X 60 CM, COM CUBA DE EMBUTIR DE AÇO, VÁLVULA AMERICANA EM METAL, SIFÃO FLEXÍVEL EM PVC, ENGATE FLEXÍVEL 30 CM, TORNEIRA CROMADA LONGA, DE PAREDE, 1/2 OU 3/4, P/ COZINHA, PADRÃO POPULAR - FORNEC. E INSTALAÇÃO. AF_01/2020</t>
  </si>
  <si>
    <t>831,13</t>
  </si>
  <si>
    <t>BANCADA MÁRMORE BRANCO 150 X 60 CM, COM CUBA DE EMBUTIR DE AÇO, VÁLVULA AMERICANA E SIFÃO TIPO GARRAFA EM METAL , ENGATE FLEXÍVEL 30 CM, TORNEIRA CROMADA, DE MESA, 1/2 OU 3/4, PARA PIA COZINHA, PADRÃO ALTO - FORNEC. E INSTALAÇÃO. AF_01/2020</t>
  </si>
  <si>
    <t>861,01</t>
  </si>
  <si>
    <t>VASO SANITARIO SIFONADO CONVENCIONAL COM  LOUÇA BRANCA - FORNECIMENTO E INSTALAÇÃO. AF_01/2020</t>
  </si>
  <si>
    <t>164,34</t>
  </si>
  <si>
    <t>170,69</t>
  </si>
  <si>
    <t>VASO SANITARIO SIFONADO CONVENCIONAL PARA PCD SEM FURO FRONTAL COM  LOUÇA BRANCA SEM ASSENTO -  FORNECIMENTO E INSTALAÇÃO. AF_01/2020</t>
  </si>
  <si>
    <t>620,83</t>
  </si>
  <si>
    <t>VASO SANITARIO SIFONADO CONVENCIONAL PARA PCD SEM FURO FRONTAL COM LOUÇA BRANCA SEM ASSENTO, INCLUSO CONJUNTO DE LIGAÇÃO PARA BACIA SANITÁRIA AJUSTÁVEL - FORNECIMENTO E INSTALAÇÃO. AF_01/2020</t>
  </si>
  <si>
    <t>627,18</t>
  </si>
  <si>
    <t>PORTA TOALHA ROSTO EM METAL CROMADO, TIPO ARGOLA, INCLUSO FIXAÇÃO. AF_01/2020</t>
  </si>
  <si>
    <t>PORTA TOALHA BANHO EM METAL CROMADO, TIPO BARRA, INCLUSO FIXAÇÃO. AF_01/2020</t>
  </si>
  <si>
    <t>69,82</t>
  </si>
  <si>
    <t>PAPELEIRA DE PAREDE EM METAL CROMADO SEM TAMPA, INCLUSO FIXAÇÃO. AF_01/2020</t>
  </si>
  <si>
    <t>SABONETEIRA DE PAREDE EM METAL CROMADO, INCLUSO FIXAÇÃO. AF_01/2020</t>
  </si>
  <si>
    <t>KIT DE ACESSORIOS PARA BANHEIRO EM METAL CROMADO, 5 PECAS, INCLUSO FIXAÇÃO. AF_01/2020</t>
  </si>
  <si>
    <t>165,77</t>
  </si>
  <si>
    <t>SABONETEIRA PLASTICA TIPO DISPENSER PARA SABONETE LIQUIDO COM RESERVATORIO 800 A 1500 ML, INCLUSO FIXAÇÃO. AF_01/2020</t>
  </si>
  <si>
    <t>60,27</t>
  </si>
  <si>
    <t>VASO SANITÁRIO INFANTIL LOUÇA BRANCA - FORNECIMENTO E INSTALACAO. AF_01/2020</t>
  </si>
  <si>
    <t>302,10</t>
  </si>
  <si>
    <t>ASSENTO SANITÁRIO CONVENCIONAL - FORNECIMENTO E INSTALACAO. AF_01/2020</t>
  </si>
  <si>
    <t>ASSENTO SANITÁRIO INFANTIL - FORNECIMENTO E INSTALACAO. AF_01/2020</t>
  </si>
  <si>
    <t>57,40</t>
  </si>
  <si>
    <t>CUBA DE EMBUTIR RETANGULAR DE AÇO INOXIDÁVEL, 56 X 33 X 12 CM - FORNECIMENTO E INSTALAÇÃO. AF_01/2020</t>
  </si>
  <si>
    <t>154,04</t>
  </si>
  <si>
    <t>TORNEIRA CROMADA DE MESA PARA LAVATÓRIO COM SENSOR DE PRESENCA. AF_01/2020</t>
  </si>
  <si>
    <t>571,91</t>
  </si>
  <si>
    <t>SABONETEIRA DE PAREDE EM PLASTICO ABS COM ACABAMENTO CROMADO E ACRILICO, INCLUSO FIXAÇÃO. AF_01/2020</t>
  </si>
  <si>
    <t>MANOPLA E CANOPLA CROMADA  FORNECIMENTO E INSTALAÇÃO. AF_01/2020</t>
  </si>
  <si>
    <t>ACABAMENTO MONOCOMANDO PARA CHUVEIRO  FORNECIMENTO E INSTALAÇÃO. AF_01/2020</t>
  </si>
  <si>
    <t>214,86</t>
  </si>
  <si>
    <t>MICTÓRIO SIFONADO LOUÇA BRANCA  PADRÃO MÉDIO  FORNECIMENTO E INSTALAÇÃO. AF_01/2020</t>
  </si>
  <si>
    <t>496,44</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</si>
  <si>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</si>
  <si>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</si>
  <si>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</si>
  <si>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</si>
  <si>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446,31</t>
  </si>
  <si>
    <t>BARRA DE APOIO EM "L", EM ACO INOX POLIDO 80 X 80 CM, FIXADA NA PAREDE - FORNECIMENTO E INSTALACAO. AF_01/2020</t>
  </si>
  <si>
    <t>490,96</t>
  </si>
  <si>
    <t>BARRA DE APOIO LATERAL ARTICULADA, COM TRAVA, EM ACO INOX POLIDO, FIXADA NA PAREDE - FORNECIMENTO E INSTALAÇÃO. AF_01/2020</t>
  </si>
  <si>
    <t>439,45</t>
  </si>
  <si>
    <t>BARRA DE APOIO RETA, EM ACO INOX POLIDO, COMPRIMENTO 60CM, FIXADA NA PAREDE - FORNECIMENTO E INSTALAÇÃO. AF_01/2020</t>
  </si>
  <si>
    <t>BARRA DE APOIO RETA, EM ACO INOX POLIDO, COMPRIMENTO 70 CM,  FIXADA NA PAREDE - FORNECIMENTO E INSTALAÇÃO. AF_01/2020</t>
  </si>
  <si>
    <t>243,79</t>
  </si>
  <si>
    <t>BARRA DE APOIO RETA, EM ACO INOX POLIDO, COMPRIMENTO 80 CM,  FIXADA NA PAREDE - FORNECIMENTO E INSTALAÇÃO. AF_01/2020</t>
  </si>
  <si>
    <t>253,59</t>
  </si>
  <si>
    <t>BARRA DE APOIO RETA, EM ACO INOX POLIDO, COMPRIMENTO 90 CM,  FIXADA NA PAREDE - FORNECIMENTO E INSTALAÇÃO. AF_01/2020</t>
  </si>
  <si>
    <t>261,10</t>
  </si>
  <si>
    <t>BARRA DE APOIO RETA, EM ALUMINIO, COMPRIMENTO 60 CM,  FIXADA NA PAREDE - FORNECIMENTO E INSTALAÇÃO. AF_01/2020</t>
  </si>
  <si>
    <t>195,90</t>
  </si>
  <si>
    <t>BARRA DE APOIO RETA, EM ALUMINIO, COMPRIMENTO 70 CM,  FIXADA NA PAREDE - FORNECIMENTO E INSTALAÇÃO. AF_01/2020</t>
  </si>
  <si>
    <t>210,57</t>
  </si>
  <si>
    <t>BARRA DE APOIO RETA, EM ALUMINIO, COMPRIMENTO 80 CM,  FIXADA NA PAREDE - FORNECIMENTO E INSTALAÇÃO. AF_01/2020</t>
  </si>
  <si>
    <t>219,93</t>
  </si>
  <si>
    <t>BARRA DE APOIO RETA, EM ALUMINIO, COMPRIMENTO 90 CM,  FIXADA NA PAREDE - FORNECIMENTO E INSTALAÇÃO. AF_01/2020</t>
  </si>
  <si>
    <t>225,77</t>
  </si>
  <si>
    <t>PUXADOR PARA PCD, FIXADO NA PORTA - FORNECIMENTO E INSTALAÇÃO. AF_01/2020</t>
  </si>
  <si>
    <t>BANCO ARTICULADO, EM ACO INOX, PARA PCD, FIXADO NA PAREDE - FORNECIMENTO E INSTALAÇÃO. AF_01/2020</t>
  </si>
  <si>
    <t>810,66</t>
  </si>
  <si>
    <t>20,93</t>
  </si>
  <si>
    <t>1.063,12</t>
  </si>
  <si>
    <t>1.549,45</t>
  </si>
  <si>
    <t>2.252,10</t>
  </si>
  <si>
    <t>2.988,56</t>
  </si>
  <si>
    <t>3.448,54</t>
  </si>
  <si>
    <t>4.528,07</t>
  </si>
  <si>
    <t>3.649,27</t>
  </si>
  <si>
    <t>4.880,39</t>
  </si>
  <si>
    <t>6.906,40</t>
  </si>
  <si>
    <t>9.257,69</t>
  </si>
  <si>
    <t>10.616,54</t>
  </si>
  <si>
    <t>11.665,32</t>
  </si>
  <si>
    <t>3.038,43</t>
  </si>
  <si>
    <t>4.735,21</t>
  </si>
  <si>
    <t>7.329,91</t>
  </si>
  <si>
    <t>9.518,71</t>
  </si>
  <si>
    <t>10.954,68</t>
  </si>
  <si>
    <t>12.888,11</t>
  </si>
  <si>
    <t>3.065,58</t>
  </si>
  <si>
    <t>5.365,54</t>
  </si>
  <si>
    <t>6.894,46</t>
  </si>
  <si>
    <t>10.209,89</t>
  </si>
  <si>
    <t>2.834,57</t>
  </si>
  <si>
    <t>3.755,64</t>
  </si>
  <si>
    <t>5.285,07</t>
  </si>
  <si>
    <t>7.158,73</t>
  </si>
  <si>
    <t>8.110,18</t>
  </si>
  <si>
    <t>8.711,31</t>
  </si>
  <si>
    <t>2.408,16</t>
  </si>
  <si>
    <t>3.802,97</t>
  </si>
  <si>
    <t>5.962,49</t>
  </si>
  <si>
    <t>7.683,79</t>
  </si>
  <si>
    <t>9.026,86</t>
  </si>
  <si>
    <t>10.650,64</t>
  </si>
  <si>
    <t>2.004,67</t>
  </si>
  <si>
    <t>3.442,01</t>
  </si>
  <si>
    <t>4.491,66</t>
  </si>
  <si>
    <t>6.645,08</t>
  </si>
  <si>
    <t>631,61</t>
  </si>
  <si>
    <t>401,46</t>
  </si>
  <si>
    <t>469,14</t>
  </si>
  <si>
    <t>89,06</t>
  </si>
  <si>
    <t>180,60</t>
  </si>
  <si>
    <t>221,22</t>
  </si>
  <si>
    <t>39,87</t>
  </si>
  <si>
    <t>373,61</t>
  </si>
  <si>
    <t>214,24</t>
  </si>
  <si>
    <t>58,89</t>
  </si>
  <si>
    <t>61,79</t>
  </si>
  <si>
    <t>56,97</t>
  </si>
  <si>
    <t>106,31</t>
  </si>
  <si>
    <t>76,43</t>
  </si>
  <si>
    <t>111,84</t>
  </si>
  <si>
    <t>196,77</t>
  </si>
  <si>
    <t>232,62</t>
  </si>
  <si>
    <t>447,79</t>
  </si>
  <si>
    <t>93,23</t>
  </si>
  <si>
    <t>118,26</t>
  </si>
  <si>
    <t>122,25</t>
  </si>
  <si>
    <t>32,68</t>
  </si>
  <si>
    <t>37,58</t>
  </si>
  <si>
    <t>57,59</t>
  </si>
  <si>
    <t>127,43</t>
  </si>
  <si>
    <t>122,86</t>
  </si>
  <si>
    <t>210,73</t>
  </si>
  <si>
    <t>60,51</t>
  </si>
  <si>
    <t>65,09</t>
  </si>
  <si>
    <t>77,09</t>
  </si>
  <si>
    <t>100,46</t>
  </si>
  <si>
    <t>160,97</t>
  </si>
  <si>
    <t>60,96</t>
  </si>
  <si>
    <t>139,17</t>
  </si>
  <si>
    <t>151,83</t>
  </si>
  <si>
    <t>201,40</t>
  </si>
  <si>
    <t>273,92</t>
  </si>
  <si>
    <t>367,16</t>
  </si>
  <si>
    <t>550,69</t>
  </si>
  <si>
    <t>67,87</t>
  </si>
  <si>
    <t>238,37</t>
  </si>
  <si>
    <t>388,66</t>
  </si>
  <si>
    <t>250,46</t>
  </si>
  <si>
    <t>125,53</t>
  </si>
  <si>
    <t>136,41</t>
  </si>
  <si>
    <t>398,73</t>
  </si>
  <si>
    <t>481,22</t>
  </si>
  <si>
    <t>598,52</t>
  </si>
  <si>
    <t>223,33</t>
  </si>
  <si>
    <t>330,05</t>
  </si>
  <si>
    <t>431,73</t>
  </si>
  <si>
    <t>294,05</t>
  </si>
  <si>
    <t>438,01</t>
  </si>
  <si>
    <t>574,16</t>
  </si>
  <si>
    <t>99,15</t>
  </si>
  <si>
    <t>105,10</t>
  </si>
  <si>
    <t>82,57</t>
  </si>
  <si>
    <t>30,12</t>
  </si>
  <si>
    <t>86,68</t>
  </si>
  <si>
    <t>110,72</t>
  </si>
  <si>
    <t>SUPORTE PARA ATÉ 3 TUBOS HORIZONTAIS, ESPAÇADO A CADA 1 M, EM PERFILADO DE SEÇÃO 38X76 MM, POR METRO DE TUBULAÇÃO FIXADA. AF_05/2015</t>
  </si>
  <si>
    <t>26,74</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</si>
  <si>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</si>
  <si>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</si>
  <si>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</si>
  <si>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16,71</t>
  </si>
  <si>
    <t>35,15</t>
  </si>
  <si>
    <t>1.804,10</t>
  </si>
  <si>
    <t>1.305,74</t>
  </si>
  <si>
    <t>1.053,39</t>
  </si>
  <si>
    <t>899,11</t>
  </si>
  <si>
    <t>SUPORTE PARA DUTO EM CHAPA GALVANIZADA BITOLA 26, ESPAÇADO A CADA 1 M, EM PERFILADO DE SEÇÃO 38X76 MM, POR ÁREA DE DUTO FIXADO. AF_07/2017</t>
  </si>
  <si>
    <t>75,67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</si>
  <si>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</si>
  <si>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</si>
  <si>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</si>
  <si>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</si>
  <si>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40,99</t>
  </si>
  <si>
    <t>479,60</t>
  </si>
  <si>
    <t>623,48</t>
  </si>
  <si>
    <t>203,07</t>
  </si>
  <si>
    <t>324,92</t>
  </si>
  <si>
    <t>649,84</t>
  </si>
  <si>
    <t>974,76</t>
  </si>
  <si>
    <t>1.299,12</t>
  </si>
  <si>
    <t>1.766,81</t>
  </si>
  <si>
    <t>1.974,67</t>
  </si>
  <si>
    <t>519,65</t>
  </si>
  <si>
    <t>675,54</t>
  </si>
  <si>
    <t>1.039,30</t>
  </si>
  <si>
    <t>1.662,88</t>
  </si>
  <si>
    <t>406,15</t>
  </si>
  <si>
    <t>812,30</t>
  </si>
  <si>
    <t>839,57</t>
  </si>
  <si>
    <t>684,31</t>
  </si>
  <si>
    <t>530,38</t>
  </si>
  <si>
    <t>380,19</t>
  </si>
  <si>
    <t>426,90</t>
  </si>
  <si>
    <t>340,19</t>
  </si>
  <si>
    <t>255,32</t>
  </si>
  <si>
    <t>73,58</t>
  </si>
  <si>
    <t>29,17</t>
  </si>
  <si>
    <t>125,93</t>
  </si>
  <si>
    <t>80,80</t>
  </si>
  <si>
    <t>145,98</t>
  </si>
  <si>
    <t>253,80</t>
  </si>
  <si>
    <t>106,21</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</si>
  <si>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</si>
  <si>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</si>
  <si>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</si>
  <si>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</si>
  <si>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</si>
  <si>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</si>
  <si>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</si>
  <si>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</si>
  <si>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12,93</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</si>
  <si>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</si>
  <si>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</si>
  <si>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</si>
  <si>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</si>
  <si>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</si>
  <si>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</si>
  <si>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</si>
  <si>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</si>
  <si>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</si>
  <si>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</si>
  <si>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</si>
  <si>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14,85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</si>
  <si>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</si>
  <si>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</si>
  <si>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</si>
  <si>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</si>
  <si>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</si>
  <si>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</si>
  <si>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</si>
  <si>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</si>
  <si>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</si>
  <si>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</si>
  <si>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</si>
  <si>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</si>
  <si>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</si>
  <si>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</si>
  <si>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</si>
  <si>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</si>
  <si>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</si>
  <si>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</si>
  <si>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</si>
  <si>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</si>
  <si>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</si>
  <si>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</si>
  <si>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</si>
  <si>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</si>
  <si>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</si>
  <si>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</si>
  <si>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</si>
  <si>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</si>
  <si>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</si>
  <si>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</si>
  <si>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</si>
  <si>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</si>
  <si>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</si>
  <si>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</si>
  <si>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</si>
  <si>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</si>
  <si>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</si>
  <si>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</si>
  <si>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</si>
  <si>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</si>
  <si>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</si>
  <si>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16,49</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</si>
  <si>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</si>
  <si>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</si>
  <si>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</si>
  <si>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</si>
  <si>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10,54</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</si>
  <si>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</si>
  <si>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</si>
  <si>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</si>
  <si>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</si>
  <si>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</si>
  <si>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</si>
  <si>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</si>
  <si>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</si>
  <si>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270,45</t>
  </si>
  <si>
    <t>71,32</t>
  </si>
  <si>
    <t>16,40</t>
  </si>
  <si>
    <t>25,21</t>
  </si>
  <si>
    <t>37,42</t>
  </si>
  <si>
    <t>72,37</t>
  </si>
  <si>
    <t>65,98</t>
  </si>
  <si>
    <t>64,69</t>
  </si>
  <si>
    <t>64,05</t>
  </si>
  <si>
    <t>79,89</t>
  </si>
  <si>
    <t>69,75</t>
  </si>
  <si>
    <t>65,74</t>
  </si>
  <si>
    <t>85,07</t>
  </si>
  <si>
    <t>M3XKM</t>
  </si>
  <si>
    <t>161,70</t>
  </si>
  <si>
    <t>202,27</t>
  </si>
  <si>
    <t>165,81</t>
  </si>
  <si>
    <t>206,42</t>
  </si>
  <si>
    <t>140,75</t>
  </si>
  <si>
    <t>181,33</t>
  </si>
  <si>
    <t>144,88</t>
  </si>
  <si>
    <t>185,44</t>
  </si>
  <si>
    <t>129,62</t>
  </si>
  <si>
    <t>162,72</t>
  </si>
  <si>
    <t>135,87</t>
  </si>
  <si>
    <t>169,77</t>
  </si>
  <si>
    <t>105,81</t>
  </si>
  <si>
    <t>135,69</t>
  </si>
  <si>
    <t>37,73</t>
  </si>
  <si>
    <t>38,81</t>
  </si>
  <si>
    <t>52,50</t>
  </si>
  <si>
    <t>48,00</t>
  </si>
  <si>
    <t>57,77</t>
  </si>
  <si>
    <t>59,21</t>
  </si>
  <si>
    <t>59,02</t>
  </si>
  <si>
    <t>70,54</t>
  </si>
  <si>
    <t>51,75</t>
  </si>
  <si>
    <t>61,61</t>
  </si>
  <si>
    <t>63,05</t>
  </si>
  <si>
    <t>69,19</t>
  </si>
  <si>
    <t>65,47</t>
  </si>
  <si>
    <t>75,99</t>
  </si>
  <si>
    <t>118,17</t>
  </si>
  <si>
    <t>119,58</t>
  </si>
  <si>
    <t>59,71</t>
  </si>
  <si>
    <t>63,21</t>
  </si>
  <si>
    <t>95,91</t>
  </si>
  <si>
    <t>97,32</t>
  </si>
  <si>
    <t>74,88</t>
  </si>
  <si>
    <t>76,18</t>
  </si>
  <si>
    <t>89,72</t>
  </si>
  <si>
    <t>137,85</t>
  </si>
  <si>
    <t>139,26</t>
  </si>
  <si>
    <t>65,41</t>
  </si>
  <si>
    <t>62,01</t>
  </si>
  <si>
    <t>70,89</t>
  </si>
  <si>
    <t>107,80</t>
  </si>
  <si>
    <t>109,21</t>
  </si>
  <si>
    <t>65,71</t>
  </si>
  <si>
    <t>67,76</t>
  </si>
  <si>
    <t>115,22</t>
  </si>
  <si>
    <t>60,25</t>
  </si>
  <si>
    <t>ALVENARIA DE VEDAÇÃO DE BLOCOS CERÂMICOS MACIÇOS DE 5X10X20CM (ESPESSURA 10CM) E ARGAMASSA DE ASSENTAMENTO COM PREPARO EM BETONEIRA. AF_05/2020</t>
  </si>
  <si>
    <t>89,55</t>
  </si>
  <si>
    <t>43,89</t>
  </si>
  <si>
    <t>57,69</t>
  </si>
  <si>
    <t>59,03</t>
  </si>
  <si>
    <t>53,13</t>
  </si>
  <si>
    <t>65,04</t>
  </si>
  <si>
    <t>56,57</t>
  </si>
  <si>
    <t>57,91</t>
  </si>
  <si>
    <t>66,68</t>
  </si>
  <si>
    <t>68,40</t>
  </si>
  <si>
    <t>59,00</t>
  </si>
  <si>
    <t>60,72</t>
  </si>
  <si>
    <t>70,31</t>
  </si>
  <si>
    <t>63,84</t>
  </si>
  <si>
    <t>78,94</t>
  </si>
  <si>
    <t>69,30</t>
  </si>
  <si>
    <t>71,20</t>
  </si>
  <si>
    <t>ALVENARIA DE VEDAÇÃO COM ELEMENTO VAZADO DE CERÂMICA (COBOGÓ) DE 7X20X20CM E ARGAMASSA DE ASSENTAMENTO COM PREPARO EM BETONEIRA. AF_05/2020</t>
  </si>
  <si>
    <t>126,96</t>
  </si>
  <si>
    <t>47,20</t>
  </si>
  <si>
    <t>74,67</t>
  </si>
  <si>
    <t>75,02</t>
  </si>
  <si>
    <t>43,44</t>
  </si>
  <si>
    <t>44,35</t>
  </si>
  <si>
    <t>69,94</t>
  </si>
  <si>
    <t>53,49</t>
  </si>
  <si>
    <t>66,88</t>
  </si>
  <si>
    <t>67,96</t>
  </si>
  <si>
    <t>81,39</t>
  </si>
  <si>
    <t>61,01</t>
  </si>
  <si>
    <t>72,56</t>
  </si>
  <si>
    <t>73,90</t>
  </si>
  <si>
    <t>47,08</t>
  </si>
  <si>
    <t>47,90</t>
  </si>
  <si>
    <t>60,99</t>
  </si>
  <si>
    <t>56,01</t>
  </si>
  <si>
    <t>58,16</t>
  </si>
  <si>
    <t>79,99</t>
  </si>
  <si>
    <t>77,22</t>
  </si>
  <si>
    <t>79,98</t>
  </si>
  <si>
    <t>64,43</t>
  </si>
  <si>
    <t>61,87</t>
  </si>
  <si>
    <t>76,69</t>
  </si>
  <si>
    <t>71,85</t>
  </si>
  <si>
    <t>85,63</t>
  </si>
  <si>
    <t>72,90</t>
  </si>
  <si>
    <t>70,57</t>
  </si>
  <si>
    <t>92,24</t>
  </si>
  <si>
    <t>75,04</t>
  </si>
  <si>
    <t>101,07</t>
  </si>
  <si>
    <t>52,28</t>
  </si>
  <si>
    <t>ALVENARIA DE VEDAÇÃO COM ELEMENTO VAZADO DE CONCRETO (COBOGÓ) DE 7X50X50CM E ARGAMASSA DE ASSENTAMENTO COM PREPARO EM BETONEIRA. AF_05/2020</t>
  </si>
  <si>
    <t>135,11</t>
  </si>
  <si>
    <t>ALVENARIA DE VEDAÇÃO COM BLOCO DE VIDRO VAZADO, TIPO VENEZIANA, DE 6X20X20CM E ARGAMASSA DE ASSENTAMENTO COM PREPARO EM BETONEIRA. AF_05/2020</t>
  </si>
  <si>
    <t>641,23</t>
  </si>
  <si>
    <t>ALVENARIA DE VEDAÇÃO COM BLOCO DE VIDRO, TIPO CANELADO, DE 8X19X19CM E ARGAMASSA DE ASSENTAMENTO COM PREPARO EM BETONEIRA. AF_05/2020</t>
  </si>
  <si>
    <t>476,76</t>
  </si>
  <si>
    <t>54,17</t>
  </si>
  <si>
    <t>295,39</t>
  </si>
  <si>
    <t>214,76</t>
  </si>
  <si>
    <t>617,31</t>
  </si>
  <si>
    <t>695,72</t>
  </si>
  <si>
    <t>84,25</t>
  </si>
  <si>
    <t>109,64</t>
  </si>
  <si>
    <t>102,35</t>
  </si>
  <si>
    <t>109,80</t>
  </si>
  <si>
    <t>121,17</t>
  </si>
  <si>
    <t>135,18</t>
  </si>
  <si>
    <t>127,59</t>
  </si>
  <si>
    <t>135,33</t>
  </si>
  <si>
    <t>146,39</t>
  </si>
  <si>
    <t>160,73</t>
  </si>
  <si>
    <t>48,44</t>
  </si>
  <si>
    <t>22,92</t>
  </si>
  <si>
    <t>ALVENARIA DE VEDAÇÃO DE BLOCOS DE CONCRETO CELULAR DE 10X30X60CM (ESPESSURA 10CM) E ARGAMASSA DE ASSENTAMENTO COM PREPARO EM BETONEIRA. AF_05/2020</t>
  </si>
  <si>
    <t>77,29</t>
  </si>
  <si>
    <t>ALVENARIA DE VEDAÇÃO DE BLOCOS DE CONCRETO CELULAR DE 15X30X60CM (ESPESSURA 15CM) E ARGAMASSA DE ASSENTAMENTO COM PREPARO EM BETONEIRA. AF_05/2020</t>
  </si>
  <si>
    <t>115,40</t>
  </si>
  <si>
    <t>ALVENARIA DE VEDAÇÃO DE BLOCOS DE CONCRETO CELULAR DE 20X30X60CM (ESPESSURA 20CM) E ARGAMASSA DE ASSENTAMENTO COM PREPARO EM BETONEIRA. AF_05/2020</t>
  </si>
  <si>
    <t>52,97</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</si>
  <si>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</si>
  <si>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</si>
  <si>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60,23</t>
  </si>
  <si>
    <t>96,44</t>
  </si>
  <si>
    <t>126,63</t>
  </si>
  <si>
    <t>167,32</t>
  </si>
  <si>
    <t>EXECUÇÃO E COMPACTAÇÃO DE BASE E OU SUB BASE PARA PAVIMENTAÇÃO DE PEDRA RACHÃO  - EXCLUSIVE CARGA E TRANSPORTE. AF_11/2019</t>
  </si>
  <si>
    <t>89,51</t>
  </si>
  <si>
    <t>50,72</t>
  </si>
  <si>
    <t>90,67</t>
  </si>
  <si>
    <t>105,97</t>
  </si>
  <si>
    <t>121,00</t>
  </si>
  <si>
    <t>100,28</t>
  </si>
  <si>
    <t>114,29</t>
  </si>
  <si>
    <t>61,69</t>
  </si>
  <si>
    <t>83,40</t>
  </si>
  <si>
    <t>51,78</t>
  </si>
  <si>
    <t>53,11</t>
  </si>
  <si>
    <t>53,76</t>
  </si>
  <si>
    <t>54,97</t>
  </si>
  <si>
    <t>66,09</t>
  </si>
  <si>
    <t>54,76</t>
  </si>
  <si>
    <t>43,08</t>
  </si>
  <si>
    <t>55,34</t>
  </si>
  <si>
    <t>66,41</t>
  </si>
  <si>
    <t>67,66</t>
  </si>
  <si>
    <t>46,55</t>
  </si>
  <si>
    <t>57,78</t>
  </si>
  <si>
    <t>32,25</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</si>
  <si>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</si>
  <si>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</si>
  <si>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</si>
  <si>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</si>
  <si>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</si>
  <si>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</si>
  <si>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</si>
  <si>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</si>
  <si>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</si>
  <si>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70,66</t>
  </si>
  <si>
    <t>EXECUÇÃO DE PAVIMENTO EM PARALELEPÍPEDOS, REJUNTAMENTO COM PEDRISCO E EMULSÃO ASFÁLTICA. AF_05/2020_P</t>
  </si>
  <si>
    <t>97,42</t>
  </si>
  <si>
    <t>EXECUÇÃO DE PAVIMENTO EM PARALELEPÍPEDOS, REJUNTAMENTO COM ARGAMASSA TRAÇO 1:3 (CIMENTO E AREIA). AF_05/2020</t>
  </si>
  <si>
    <t>79,61</t>
  </si>
  <si>
    <t>EXECUÇÃO DE PAVIMENTO EM PEDRAS POLIÉDRICAS, REJUNTAMENTO COM PÓ DE PEDRA. AF_05/2020</t>
  </si>
  <si>
    <t>EXECUÇÃO DE PAVIMENTO EM PEDRAS POLIÉDRICAS, REJUNTAMENTO COM PEDRISCO E EMULSÃO ASFÁLTICA AF_05/2020_P</t>
  </si>
  <si>
    <t>68,46</t>
  </si>
  <si>
    <t>EXECUÇÃO DE PAVIMENTO EM PEDRAS POLIÉDRICAS, REJUNTAMENTO COM ARGAMASSA TRAÇO 1:3 (CIMENTO E AREIA). AF_05/2020</t>
  </si>
  <si>
    <t>47,80</t>
  </si>
  <si>
    <t>912,96</t>
  </si>
  <si>
    <t>865,08</t>
  </si>
  <si>
    <t>USINAGEM DE BRITA GRADUADA SIMPLES. AF_03/2020</t>
  </si>
  <si>
    <t>USINAGEM DE BRITA GRADUADA TRATADA COM CIMENTO. AF_03/2020</t>
  </si>
  <si>
    <t>118,03</t>
  </si>
  <si>
    <t>USINAGEM DE CONCRETO PARA COMPACTAÇÃO COM ROLO. AF_03/2020</t>
  </si>
  <si>
    <t>159,76</t>
  </si>
  <si>
    <t>USINAGEM DE CONCRETO ASFÁLTICO COM CAP 50/70, PARA CAMADA DE BINDER, PADRÃO DNIT FAIXA B, EM USINA DE ASFALTO CONTÍNUA DE 80 TON/H. AF_03/2020</t>
  </si>
  <si>
    <t>269,14</t>
  </si>
  <si>
    <t>USINAGEM DE CONCRETO ASFÁLTICO COM CAP 50/70, PARA CAMADA DE ROLAMENTO, PADRÃO DNIT FAIXA C, EM USINA DE ASFALTO CONTÍNUA DE 80 TON/H. AF_03/2020</t>
  </si>
  <si>
    <t>273,08</t>
  </si>
  <si>
    <t>USINAGEM DE CONCRETO ASFÁLTICO COM CAP 50/70, PARA CAMADA DE BINDER, PADRÃO DNIT FAIXA B, EM USINA DE ASFALTO CONTÍNUA DE 140 TON/H. AF_03/2020_P</t>
  </si>
  <si>
    <t>237,92</t>
  </si>
  <si>
    <t>USINAGEM DE CONCRETO ASFÁLTICO COM CAP 50/70, PARA CAMADA DE ROLAMENTO, PADRÃO DNIT FAIXA C, EM USINA DE ASFALTO CONTÍNUA DE 140 TON/H. AF_03/2020_P</t>
  </si>
  <si>
    <t>242,72</t>
  </si>
  <si>
    <t>USINAGEM DE CONCRETO ASFÁLTICO COM CAP 50/70, PARA CAMADA DE BINDER, PADRÃO DNIT FAIXA B, EM USINA DE ASFALTO GRAVIMÉTRICA DE 150 TON/H. AF_03/2020_P</t>
  </si>
  <si>
    <t>241,72</t>
  </si>
  <si>
    <t>USINAGEM DE CONCRETO ASFÁLTICO COM CAP 50/70 PARA CAMADA DE ROLAMENTO, PADRÃO DNIT FAIXA C, EM USINA DE ASFALTO GRAVIMÉTRICA DE 150 TON/H. AF_03/2020_P</t>
  </si>
  <si>
    <t>245,66</t>
  </si>
  <si>
    <t>USINAGEM DE PRÉ MISTURADO A FRIO, PARA CAMADA DE BINDER, PADRÃO DNIT FAIXA B. AF_03/2020_P</t>
  </si>
  <si>
    <t>253,77</t>
  </si>
  <si>
    <t>USINAGEM DE PRÉ MISTURADO A FRIO, PARA CAMADA DE ROLAMENTO, PADRÃO DNIT FAIXA C. AF_03/2020_P</t>
  </si>
  <si>
    <t>274,72</t>
  </si>
  <si>
    <t>9,84</t>
  </si>
  <si>
    <t>19,66</t>
  </si>
  <si>
    <t>14,24</t>
  </si>
  <si>
    <t>26,87</t>
  </si>
  <si>
    <t>17,52</t>
  </si>
  <si>
    <t>23,51</t>
  </si>
  <si>
    <t>20,28</t>
  </si>
  <si>
    <t>20,02</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</si>
  <si>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</si>
  <si>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</si>
  <si>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</si>
  <si>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</si>
  <si>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</si>
  <si>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</si>
  <si>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</si>
  <si>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</si>
  <si>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</si>
  <si>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</si>
  <si>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</si>
  <si>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</si>
  <si>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</si>
  <si>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</si>
  <si>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</si>
  <si>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</si>
  <si>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</si>
  <si>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</si>
  <si>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</si>
  <si>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</si>
  <si>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</si>
  <si>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</si>
  <si>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</si>
  <si>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</si>
  <si>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</si>
  <si>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</si>
  <si>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</si>
  <si>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20,42</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</si>
  <si>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</si>
  <si>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</si>
  <si>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</si>
  <si>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</si>
  <si>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</si>
  <si>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</si>
  <si>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39,38</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</si>
  <si>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</si>
  <si>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</si>
  <si>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</si>
  <si>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39,62</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</si>
  <si>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</si>
  <si>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</si>
  <si>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</si>
  <si>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</si>
  <si>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</si>
  <si>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41,76</t>
  </si>
  <si>
    <t>ML</t>
  </si>
  <si>
    <t>163,14</t>
  </si>
  <si>
    <t>136,58</t>
  </si>
  <si>
    <t>33,01</t>
  </si>
  <si>
    <t>33,92</t>
  </si>
  <si>
    <t>66,94</t>
  </si>
  <si>
    <t>102,37</t>
  </si>
  <si>
    <t>91,70</t>
  </si>
  <si>
    <t>85,31</t>
  </si>
  <si>
    <t>105,25</t>
  </si>
  <si>
    <t>97,70</t>
  </si>
  <si>
    <t>40,23</t>
  </si>
  <si>
    <t>34,27</t>
  </si>
  <si>
    <t>203,57</t>
  </si>
  <si>
    <t>43,30</t>
  </si>
  <si>
    <t>148,32</t>
  </si>
  <si>
    <t>336,56</t>
  </si>
  <si>
    <t>407,14</t>
  </si>
  <si>
    <t>130,12</t>
  </si>
  <si>
    <t>23,95</t>
  </si>
  <si>
    <t>29,49</t>
  </si>
  <si>
    <t>87,69</t>
  </si>
  <si>
    <t>PISO EM PEDRA PORTUGUESA ASSENTADO SOBRE ARGAMASSA SECA DE CIMENTO E AREIA, TRAÇO 1:3, REJUNTADO COM CIMENTO COMUM. AF_05/2020</t>
  </si>
  <si>
    <t>PISO EM LADRILHO HIDRÁULICO APLICADO EM AMBIENTES EXTERNOS. AF_05/2020</t>
  </si>
  <si>
    <t>102,60</t>
  </si>
  <si>
    <t>169,11</t>
  </si>
  <si>
    <t>154,86</t>
  </si>
  <si>
    <t>68,89</t>
  </si>
  <si>
    <t>PISO PODOTÁTIL, DIRECIONAL OU ALERTA, ASSENTADO SOBRE ARGAMASSA. AF_05/2020</t>
  </si>
  <si>
    <t>110,33</t>
  </si>
  <si>
    <t>53,26</t>
  </si>
  <si>
    <t>99,03</t>
  </si>
  <si>
    <t>PISO DE MARMORE/GRANITO</t>
  </si>
  <si>
    <t>0119</t>
  </si>
  <si>
    <t>PISO EM GRANITO APLICADO EM CALÇADAS OU PISOS EXTERNOS. AF_05/2020</t>
  </si>
  <si>
    <t>345,36</t>
  </si>
  <si>
    <t>PISO EM MÁRMORE APLICADO EM CALÇADAS OU PISOS EXTERNOS. AF_05/2020</t>
  </si>
  <si>
    <t>415,94</t>
  </si>
  <si>
    <t>73,42</t>
  </si>
  <si>
    <t>17,86</t>
  </si>
  <si>
    <t>25,95</t>
  </si>
  <si>
    <t>76,25</t>
  </si>
  <si>
    <t>513,69</t>
  </si>
  <si>
    <t>394,56</t>
  </si>
  <si>
    <t>76,01</t>
  </si>
  <si>
    <t>64,11</t>
  </si>
  <si>
    <t>86,16</t>
  </si>
  <si>
    <t>57,95</t>
  </si>
  <si>
    <t>69,33</t>
  </si>
  <si>
    <t>83,04</t>
  </si>
  <si>
    <t>92,40</t>
  </si>
  <si>
    <t>32,08</t>
  </si>
  <si>
    <t>77,34</t>
  </si>
  <si>
    <t>86,70</t>
  </si>
  <si>
    <t>37,29</t>
  </si>
  <si>
    <t>89,13</t>
  </si>
  <si>
    <t>99,85</t>
  </si>
  <si>
    <t>108,39</t>
  </si>
  <si>
    <t>61,68</t>
  </si>
  <si>
    <t>67,15</t>
  </si>
  <si>
    <t>37,56</t>
  </si>
  <si>
    <t>78,53</t>
  </si>
  <si>
    <t>86,15</t>
  </si>
  <si>
    <t>76,08</t>
  </si>
  <si>
    <t>83,70</t>
  </si>
  <si>
    <t>44,54</t>
  </si>
  <si>
    <t>89,80</t>
  </si>
  <si>
    <t>99,16</t>
  </si>
  <si>
    <t>62,17</t>
  </si>
  <si>
    <t>124,73</t>
  </si>
  <si>
    <t>122,42</t>
  </si>
  <si>
    <t>134,10</t>
  </si>
  <si>
    <t>65,65</t>
  </si>
  <si>
    <t>73,01</t>
  </si>
  <si>
    <t>137,91</t>
  </si>
  <si>
    <t>151,33</t>
  </si>
  <si>
    <t>50,51</t>
  </si>
  <si>
    <t>108,22</t>
  </si>
  <si>
    <t>118,94</t>
  </si>
  <si>
    <t>53,82</t>
  </si>
  <si>
    <t>60,22</t>
  </si>
  <si>
    <t>116,66</t>
  </si>
  <si>
    <t>67,22</t>
  </si>
  <si>
    <t>132,12</t>
  </si>
  <si>
    <t>145,54</t>
  </si>
  <si>
    <t>32,69</t>
  </si>
  <si>
    <t>34,38</t>
  </si>
  <si>
    <t>23,69</t>
  </si>
  <si>
    <t>34,19</t>
  </si>
  <si>
    <t>32,02</t>
  </si>
  <si>
    <t>48,29</t>
  </si>
  <si>
    <t>45,65</t>
  </si>
  <si>
    <t>42,24</t>
  </si>
  <si>
    <t>53,14</t>
  </si>
  <si>
    <t>83,31</t>
  </si>
  <si>
    <t>72,42</t>
  </si>
  <si>
    <t>78,47</t>
  </si>
  <si>
    <t>100,21</t>
  </si>
  <si>
    <t>29,76</t>
  </si>
  <si>
    <t>52,56</t>
  </si>
  <si>
    <t>44,44</t>
  </si>
  <si>
    <t>45,64</t>
  </si>
  <si>
    <t>51,29</t>
  </si>
  <si>
    <t>70,67</t>
  </si>
  <si>
    <t>73,73</t>
  </si>
  <si>
    <t>76,98</t>
  </si>
  <si>
    <t>81,07</t>
  </si>
  <si>
    <t>96,13</t>
  </si>
  <si>
    <t>82,88</t>
  </si>
  <si>
    <t>88,02</t>
  </si>
  <si>
    <t>121,37</t>
  </si>
  <si>
    <t>127,02</t>
  </si>
  <si>
    <t>146,38</t>
  </si>
  <si>
    <t>58,23</t>
  </si>
  <si>
    <t>71,89</t>
  </si>
  <si>
    <t>86,55</t>
  </si>
  <si>
    <t>130,81</t>
  </si>
  <si>
    <t>89,56</t>
  </si>
  <si>
    <t>124,20</t>
  </si>
  <si>
    <t>86,90</t>
  </si>
  <si>
    <t>137,09</t>
  </si>
  <si>
    <t>90,65</t>
  </si>
  <si>
    <t>142,17</t>
  </si>
  <si>
    <t>100,93</t>
  </si>
  <si>
    <t>93,74</t>
  </si>
  <si>
    <t>149,24</t>
  </si>
  <si>
    <t>105,89</t>
  </si>
  <si>
    <t>148,46</t>
  </si>
  <si>
    <t>134,54</t>
  </si>
  <si>
    <t>114,66</t>
  </si>
  <si>
    <t>217,03</t>
  </si>
  <si>
    <t>199,23</t>
  </si>
  <si>
    <t>210,04</t>
  </si>
  <si>
    <t>252,96</t>
  </si>
  <si>
    <t>46,75</t>
  </si>
  <si>
    <t>56,06</t>
  </si>
  <si>
    <t>63,03</t>
  </si>
  <si>
    <t>240,95</t>
  </si>
  <si>
    <t>221,99</t>
  </si>
  <si>
    <t>232,80</t>
  </si>
  <si>
    <t>279,67</t>
  </si>
  <si>
    <t>53,45</t>
  </si>
  <si>
    <t>51,71</t>
  </si>
  <si>
    <t>44,80</t>
  </si>
  <si>
    <t>49,75</t>
  </si>
  <si>
    <t>95,12</t>
  </si>
  <si>
    <t>134,16</t>
  </si>
  <si>
    <t>98,89</t>
  </si>
  <si>
    <t>116,94</t>
  </si>
  <si>
    <t>39,64</t>
  </si>
  <si>
    <t>56,41</t>
  </si>
  <si>
    <t>35,17</t>
  </si>
  <si>
    <t>101,18</t>
  </si>
  <si>
    <t>38,80</t>
  </si>
  <si>
    <t>258,57</t>
  </si>
  <si>
    <t>249,19</t>
  </si>
  <si>
    <t>261,97</t>
  </si>
  <si>
    <t>252,10</t>
  </si>
  <si>
    <t>323,30</t>
  </si>
  <si>
    <t>301,72</t>
  </si>
  <si>
    <t>310,51</t>
  </si>
  <si>
    <t>298,41</t>
  </si>
  <si>
    <t>312,57</t>
  </si>
  <si>
    <t>298,94</t>
  </si>
  <si>
    <t>315,96</t>
  </si>
  <si>
    <t>286,25</t>
  </si>
  <si>
    <t>369,42</t>
  </si>
  <si>
    <t>253,05</t>
  </si>
  <si>
    <t>340,87</t>
  </si>
  <si>
    <t>328,59</t>
  </si>
  <si>
    <t>308,45</t>
  </si>
  <si>
    <t>307,43</t>
  </si>
  <si>
    <t>300,01</t>
  </si>
  <si>
    <t>288,53</t>
  </si>
  <si>
    <t>262,01</t>
  </si>
  <si>
    <t>250,57</t>
  </si>
  <si>
    <t>305,68</t>
  </si>
  <si>
    <t>295,10</t>
  </si>
  <si>
    <t>285,91</t>
  </si>
  <si>
    <t>268,85</t>
  </si>
  <si>
    <t>1.693,78</t>
  </si>
  <si>
    <t>1.690,07</t>
  </si>
  <si>
    <t>1.747,69</t>
  </si>
  <si>
    <t>1.737,12</t>
  </si>
  <si>
    <t>1.710,51</t>
  </si>
  <si>
    <t>1.701,42</t>
  </si>
  <si>
    <t>225,76</t>
  </si>
  <si>
    <t>301,31</t>
  </si>
  <si>
    <t>239,79</t>
  </si>
  <si>
    <t>344,82</t>
  </si>
  <si>
    <t>287,55</t>
  </si>
  <si>
    <t>318,18</t>
  </si>
  <si>
    <t>283,06</t>
  </si>
  <si>
    <t>310,84</t>
  </si>
  <si>
    <t>289,43</t>
  </si>
  <si>
    <t>306,02</t>
  </si>
  <si>
    <t>289,82</t>
  </si>
  <si>
    <t>485,60</t>
  </si>
  <si>
    <t>372,54</t>
  </si>
  <si>
    <t>342,93</t>
  </si>
  <si>
    <t>409,36</t>
  </si>
  <si>
    <t>345,29</t>
  </si>
  <si>
    <t>308,07</t>
  </si>
  <si>
    <t>366,94</t>
  </si>
  <si>
    <t>313,78</t>
  </si>
  <si>
    <t>334,74</t>
  </si>
  <si>
    <t>263,55</t>
  </si>
  <si>
    <t>304,84</t>
  </si>
  <si>
    <t>239,20</t>
  </si>
  <si>
    <t>381,59</t>
  </si>
  <si>
    <t>312,37</t>
  </si>
  <si>
    <t>279,27</t>
  </si>
  <si>
    <t>322,95</t>
  </si>
  <si>
    <t>275,51</t>
  </si>
  <si>
    <t>251,60</t>
  </si>
  <si>
    <t>1.686,91</t>
  </si>
  <si>
    <t>1.655,09</t>
  </si>
  <si>
    <t>1.751,50</t>
  </si>
  <si>
    <t>1.703,84</t>
  </si>
  <si>
    <t>1.691,64</t>
  </si>
  <si>
    <t>1.709,29</t>
  </si>
  <si>
    <t>1.668,80</t>
  </si>
  <si>
    <t>353,41</t>
  </si>
  <si>
    <t>370,74</t>
  </si>
  <si>
    <t>418,43</t>
  </si>
  <si>
    <t>411,25</t>
  </si>
  <si>
    <t>416,74</t>
  </si>
  <si>
    <t>405,59</t>
  </si>
  <si>
    <t>396,94</t>
  </si>
  <si>
    <t>484,16</t>
  </si>
  <si>
    <t>437,72</t>
  </si>
  <si>
    <t>401,80</t>
  </si>
  <si>
    <t>366,40</t>
  </si>
  <si>
    <t>413,81</t>
  </si>
  <si>
    <t>381,26</t>
  </si>
  <si>
    <t>1.786,98</t>
  </si>
  <si>
    <t>1.833,10</t>
  </si>
  <si>
    <t>1.801,19</t>
  </si>
  <si>
    <t>921,63</t>
  </si>
  <si>
    <t>910,55</t>
  </si>
  <si>
    <t>897,65</t>
  </si>
  <si>
    <t>1.306,07</t>
  </si>
  <si>
    <t>1.291,64</t>
  </si>
  <si>
    <t>1.280,88</t>
  </si>
  <si>
    <t>3.013,32</t>
  </si>
  <si>
    <t>3.017,24</t>
  </si>
  <si>
    <t>3.025,55</t>
  </si>
  <si>
    <t>4.364,69</t>
  </si>
  <si>
    <t>4.399,47</t>
  </si>
  <si>
    <t>4.433,76</t>
  </si>
  <si>
    <t>3.426,30</t>
  </si>
  <si>
    <t>3.448,48</t>
  </si>
  <si>
    <t>3.470,73</t>
  </si>
  <si>
    <t>1.077,49</t>
  </si>
  <si>
    <t>1.468,24</t>
  </si>
  <si>
    <t>4.613,66</t>
  </si>
  <si>
    <t>3.656,06</t>
  </si>
  <si>
    <t>3.144,68</t>
  </si>
  <si>
    <t>3.140,05</t>
  </si>
  <si>
    <t>941,28</t>
  </si>
  <si>
    <t>924,73</t>
  </si>
  <si>
    <t>780,34</t>
  </si>
  <si>
    <t>380,98</t>
  </si>
  <si>
    <t>305,18</t>
  </si>
  <si>
    <t>389,35</t>
  </si>
  <si>
    <t>264,74</t>
  </si>
  <si>
    <t>353,93</t>
  </si>
  <si>
    <t>295,35</t>
  </si>
  <si>
    <t>ARGAMASSA TRAÇO 1:1,93 (EM VOLUME DE CIMENTO E AREIA MÉDIA ÚMIDA), FCK 20 MPA, PREPARO MECÂNICO COM MISTURADOR DUPLO HORIZONTAL DE ALTA TURBULÊNCIA. AF_03/2020</t>
  </si>
  <si>
    <t>469,92</t>
  </si>
  <si>
    <t>328,76</t>
  </si>
  <si>
    <t>293,07</t>
  </si>
  <si>
    <t>299,30</t>
  </si>
  <si>
    <t>270,87</t>
  </si>
  <si>
    <t>319,70</t>
  </si>
  <si>
    <t>275,13</t>
  </si>
  <si>
    <t>253,99</t>
  </si>
  <si>
    <t>418,48</t>
  </si>
  <si>
    <t>479,80</t>
  </si>
  <si>
    <t>410,04</t>
  </si>
  <si>
    <t>393,87</t>
  </si>
  <si>
    <t>501,34</t>
  </si>
  <si>
    <t>361,75</t>
  </si>
  <si>
    <t>407,58</t>
  </si>
  <si>
    <t>363,72</t>
  </si>
  <si>
    <t>343,88</t>
  </si>
  <si>
    <t>447,02</t>
  </si>
  <si>
    <t>274,58</t>
  </si>
  <si>
    <t>291,13</t>
  </si>
  <si>
    <t>301,13</t>
  </si>
  <si>
    <t>267,51</t>
  </si>
  <si>
    <t>415,16</t>
  </si>
  <si>
    <t>358,69</t>
  </si>
  <si>
    <t>KGXKM</t>
  </si>
  <si>
    <t>1.231,56</t>
  </si>
  <si>
    <t>890,21</t>
  </si>
  <si>
    <t>317,08</t>
  </si>
  <si>
    <t>UNXKM</t>
  </si>
  <si>
    <t>M2XKM</t>
  </si>
  <si>
    <t>LXKM</t>
  </si>
  <si>
    <t>MXKM</t>
  </si>
  <si>
    <t>52,63</t>
  </si>
  <si>
    <t>33,59</t>
  </si>
  <si>
    <t>480,48</t>
  </si>
  <si>
    <t>359,98</t>
  </si>
  <si>
    <t>1.386,19</t>
  </si>
  <si>
    <t>43,18</t>
  </si>
  <si>
    <t>33,84</t>
  </si>
  <si>
    <t>50,22</t>
  </si>
  <si>
    <t>38,75</t>
  </si>
  <si>
    <t>37,43</t>
  </si>
  <si>
    <t>23,96</t>
  </si>
  <si>
    <t>70,24</t>
  </si>
  <si>
    <t>28,22</t>
  </si>
  <si>
    <t>127,93</t>
  </si>
  <si>
    <t>50,90</t>
  </si>
  <si>
    <t>522,73</t>
  </si>
  <si>
    <t>143,32</t>
  </si>
  <si>
    <t>87,96</t>
  </si>
  <si>
    <t>492,17</t>
  </si>
  <si>
    <t>232,67</t>
  </si>
  <si>
    <t>231,22</t>
  </si>
  <si>
    <t>106,83</t>
  </si>
  <si>
    <t>16,23</t>
  </si>
  <si>
    <t>83,62</t>
  </si>
  <si>
    <t>169,39</t>
  </si>
  <si>
    <t>124,71</t>
  </si>
  <si>
    <t>172,70</t>
  </si>
  <si>
    <t>123,19</t>
  </si>
  <si>
    <t>37,06</t>
  </si>
  <si>
    <t>LOCAÇÃO COM CAVALETE COM ALTURA DE 1,00 M - 2 UTILIZAÇÕES. AF_10/2018</t>
  </si>
  <si>
    <t>97,36</t>
  </si>
  <si>
    <t>LOCAÇÃO COM CAVALETE COM ALTURA DE 0,50 M - 2 UTILIZAÇÕES. AF_10/2018</t>
  </si>
  <si>
    <t>65,44</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</si>
  <si>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</si>
  <si>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</si>
  <si>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</si>
  <si>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</si>
  <si>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</si>
  <si>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41,25</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</si>
  <si>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</si>
  <si>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</si>
  <si>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</si>
  <si>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</si>
  <si>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</si>
  <si>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</si>
  <si>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</si>
  <si>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39,89</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</si>
  <si>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</si>
  <si>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</si>
  <si>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</si>
  <si>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</si>
  <si>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122,31</t>
  </si>
  <si>
    <t>97,13</t>
  </si>
  <si>
    <t>249,05</t>
  </si>
  <si>
    <t>112,41</t>
  </si>
  <si>
    <t>13,81</t>
  </si>
  <si>
    <t>129,10</t>
  </si>
  <si>
    <t>60,21</t>
  </si>
  <si>
    <t>206,61</t>
  </si>
  <si>
    <t>70,44</t>
  </si>
  <si>
    <t>197,51</t>
  </si>
  <si>
    <t>500,59</t>
  </si>
  <si>
    <t>801,58</t>
  </si>
  <si>
    <t>26,75</t>
  </si>
  <si>
    <t>22,41</t>
  </si>
  <si>
    <t>28,37</t>
  </si>
  <si>
    <t>25,37</t>
  </si>
  <si>
    <t>18,55</t>
  </si>
  <si>
    <t>19,78</t>
  </si>
  <si>
    <t>82,13</t>
  </si>
  <si>
    <t>108,28</t>
  </si>
  <si>
    <t>39,53</t>
  </si>
  <si>
    <t>63,06</t>
  </si>
  <si>
    <t>89,60</t>
  </si>
  <si>
    <t>75,52</t>
  </si>
  <si>
    <t>MES</t>
  </si>
  <si>
    <t>3.970,69</t>
  </si>
  <si>
    <t>10.364,54</t>
  </si>
  <si>
    <t>6.961,19</t>
  </si>
  <si>
    <t>11.094,00</t>
  </si>
  <si>
    <t>9.371,54</t>
  </si>
  <si>
    <t>3.488,73</t>
  </si>
  <si>
    <t>3.506,73</t>
  </si>
  <si>
    <t>13.844,63</t>
  </si>
  <si>
    <t>3.224,85</t>
  </si>
  <si>
    <t>15.731,95</t>
  </si>
  <si>
    <t>21.435,91</t>
  </si>
  <si>
    <t>10.220,52</t>
  </si>
  <si>
    <t>14.438,09</t>
  </si>
  <si>
    <t>19.027,65</t>
  </si>
  <si>
    <t>5.904,84</t>
  </si>
  <si>
    <t>8.820,85</t>
  </si>
  <si>
    <t>6.906,91</t>
  </si>
  <si>
    <t>105,69</t>
  </si>
  <si>
    <t>120,29</t>
  </si>
  <si>
    <t>164,44</t>
  </si>
  <si>
    <t>62,42</t>
  </si>
  <si>
    <t>62,38</t>
  </si>
  <si>
    <t>79,79</t>
  </si>
  <si>
    <t>89,90</t>
  </si>
  <si>
    <t>83,86</t>
  </si>
  <si>
    <t>2.720,10</t>
  </si>
  <si>
    <t>20.105,74</t>
  </si>
  <si>
    <t>9.700,32</t>
  </si>
  <si>
    <t>14.020,47</t>
  </si>
  <si>
    <t>15.793,67</t>
  </si>
  <si>
    <t>6.541,34</t>
  </si>
  <si>
    <t>6.055,88</t>
  </si>
  <si>
    <t>MOBILIZAÇÃO DE EQUIPAMENTOS NECESSÁRIOS A IMPLANTAÇÃO DA OBRA- TRANSPORTE DOS EQUIPAMENTOS E MATERIAIS NECESSÁRIOS A ORGANIZAÇÃO E FUNCIONAMENTO DO CANTEIRO DE OBRAS</t>
  </si>
  <si>
    <t>VELOCIDADE MÉDIA CAMINHÃO EM RODOVIA PAVIMENTADA</t>
  </si>
  <si>
    <t>KM/H</t>
  </si>
  <si>
    <t xml:space="preserve">MÁQUINAS E EQUIMAMENTOS </t>
  </si>
  <si>
    <t>Quant.</t>
  </si>
  <si>
    <t>Coef. (H/KM)</t>
  </si>
  <si>
    <t>Total (H)</t>
  </si>
  <si>
    <t>1.1</t>
  </si>
  <si>
    <t>PÁ CARREGADEIRA SOBRE RODAS, POTÊNCIA LÍQUIDA 128 HP, CAPACIDADE DA CAÇAMBA 1,7 A 2,8 M3, PESO OPERACIONAL 11632 KG</t>
  </si>
  <si>
    <t>1.2</t>
  </si>
  <si>
    <t>TRATOR DE PNEUS, POTÊNCIA 85 CV, TRAÇÃO 4X4, PESO COM LASTRO DE 4.675 KG</t>
  </si>
  <si>
    <t>1.3</t>
  </si>
  <si>
    <t>USINA DE MISTURA ASFÁLTICA &amp;Agrave; QUENTE, TIPO CONTRA FLUXO, PROD 40 A 80 TON/HORA</t>
  </si>
  <si>
    <t>1.4</t>
  </si>
  <si>
    <t>1.5</t>
  </si>
  <si>
    <t>RETROESCAVADEIRA SOBRE RODAS COM CARREGADEIRA, TRAÇÃO 4X4, POTÊNCIA LÍQ. 88 HP, CAÇAMBA CARREG. CAP. MÍN. 1 M3, CAÇAMBA RETRO CAP. 0,26 M3, PESO OPERACIONAL MÍN. 6.674 KG, PROFUNDIDADE ESCAVAÇÃO MÁX. 4,37 M</t>
  </si>
  <si>
    <t>1.6</t>
  </si>
  <si>
    <t>1.7</t>
  </si>
  <si>
    <t>COMPACTADOR DE SOLOS DE PERCUSSÃO (SOQUETE) COM MOTOR A GASOLINA 4 TEMPOS, POTÊNCIA 4 CV</t>
  </si>
  <si>
    <t>1.8</t>
  </si>
  <si>
    <t>COMPRESSOR DE AR REBOCAVEL, VAZÃO 250 PCM, PRESSAO DE TRABALHO 102 PSI, MOTOR A DIESEL POTÊNCIA 81 CV</t>
  </si>
  <si>
    <t>1.9</t>
  </si>
  <si>
    <t>CORTADORA DE PISO COM MOTOR 4 TEMPOS A GASOLINA, POTÊNCIA DE 13 HP, COM DISCO DE CORTE DIAMANTADO SEGMENTADO PARA CONCRETO, DIÂMETRO DE 350 MM, FURO DE 1" (14 X 1")</t>
  </si>
  <si>
    <t>1.10</t>
  </si>
  <si>
    <t>MARTELO PERFURADOR PNEUMÁTICO MANUAL, HASTE 25 X 75 MM, 21 KG</t>
  </si>
  <si>
    <t>1.11</t>
  </si>
  <si>
    <t xml:space="preserve">VIBROACABADORA DE ASFALTO SOBRE ESTEIRAS, LARGURA DE PAVIMENTAÇÃO 1,90 M A 5,30 M, POTÊNCIA 105 HP CAPACIDADE 450 T/H </t>
  </si>
  <si>
    <t>1.12</t>
  </si>
  <si>
    <t>Distância Sorocaba / Canteiro de Obras</t>
  </si>
  <si>
    <t>ANEXO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</si>
</sst>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 #,##0.00_);_(* \(#,##0.00\);_(* &quot;-&quot;??_);_(@_)"/>
    <numFmt numFmtId="165" formatCode="0.00000"/>
    <numFmt numFmtId="166" formatCode="dd/mm/yy;@"/>
    <numFmt numFmtId="167" formatCode="0.0000"/>
    <numFmt numFmtId="168" formatCode="d/m;@"/>
    <numFmt numFmtId="172" formatCode="#,##0.00&quot; km&quot;"/>
  </numFmts>
  <fonts count="24" x14ac:knownFonts="1">
    <font>
      <sz val="10"/>
      <name val="Arial"/>
    </font>
    <font>
      <sz val="10"/>
      <name val="Arial"/>
      <family val="2"/>
    </font>
    <font>
      <sz val="8"/>
      <name val="Arial"/>
      <family val="2"/>
    </font>
    <font>
      <sz val="11"/>
      <name val="Arial"/>
      <family val="2"/>
    </font>
    <font>
      <b/>
      <sz val="11"/>
      <name val="Arial"/>
      <family val="2"/>
    </font>
    <font>
      <b/>
      <sz val="10"/>
      <name val="Arial"/>
      <family val="2"/>
    </font>
    <font>
      <b/>
      <sz val="9"/>
      <name val="Arial"/>
      <family val="2"/>
    </font>
    <font>
      <sz val="9"/>
      <name val="Arial"/>
      <family val="2"/>
    </font>
    <font>
      <b/>
      <sz val="8"/>
      <name val="Arial"/>
      <family val="2"/>
    </font>
    <font>
      <b/>
      <sz val="12"/>
      <name val="Arial"/>
      <family val="2"/>
    </font>
    <font>
      <b/>
      <sz val="10"/>
      <color indexed="10"/>
      <name val="Arial"/>
      <family val="2"/>
    </font>
    <font>
      <b/>
      <sz val="11"/>
      <color indexed="8"/>
      <name val="Calibri"/>
      <family val="2"/>
    </font>
    <font>
      <sz val="10"/>
      <name val="Arial"/>
      <family val="2"/>
    </font>
    <font>
      <sz val="12"/>
      <name val="Arial"/>
      <family val="2"/>
    </font>
    <font>
      <sz val="10"/>
      <name val="Arial Black"/>
      <family val="2"/>
    </font>
    <font>
      <b/>
      <u/>
      <sz val="8"/>
      <name val="Arial"/>
      <family val="2"/>
    </font>
    <font>
      <sz val="10"/>
      <name val="Courier New"/>
      <family val="3"/>
    </font>
    <font>
      <u/>
      <sz val="10"/>
      <color theme="10"/>
      <name val="Arial"/>
      <family val="2"/>
    </font>
    <font>
      <i/>
      <sz val="10"/>
      <name val="Arial"/>
      <family val="2"/>
    </font>
    <font>
      <b/>
      <sz val="11"/>
      <color theme="1"/>
      <name val="Calibri"/>
      <family val="2"/>
      <scheme val="minor"/>
    </font>
    <font>
      <u/>
      <sz val="8"/>
      <color theme="10"/>
      <name val="Arial"/>
      <family val="2"/>
    </font>
    <font>
      <sz val="10"/>
      <name val="Courier New"/>
      <family val="3"/>
    </font>
    <font>
      <sz val="10"/>
      <color indexed="8"/>
      <name val="Arial"/>
      <family val="2"/>
    </font>
    <font>
      <sz val="10"/>
      <color indexed="8"/>
      <name val="Arial"/>
      <family val="2"/>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2"/>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rgb="FFFF0000"/>
        <bgColor indexed="64"/>
      </patternFill>
    </fill>
    <fill>
      <patternFill patternType="solid">
        <fgColor indexed="22"/>
        <bgColor indexed="64"/>
      </patternFill>
    </fill>
    <fill>
      <patternFill patternType="solid">
        <fgColor indexed="44"/>
        <bgColor indexed="64"/>
      </patternFill>
    </fill>
    <fill>
      <patternFill patternType="solid">
        <fgColor rgb="FFF2F2F2"/>
      </patternFill>
    </fill>
  </fills>
  <borders count="81">
    <border>
      <left/>
      <right/>
      <top/>
      <bottom/>
      <diagonal/>
    </border>
    <border>
      <left/>
      <right/>
      <top style="thin">
        <color indexed="56"/>
      </top>
      <bottom style="double">
        <color indexed="56"/>
      </bottom>
      <diagonal/>
    </border>
    <border>
      <left style="thin">
        <color indexed="64"/>
      </left>
      <right style="thin">
        <color indexed="64"/>
      </right>
      <top/>
      <bottom/>
      <diagonal/>
    </border>
    <border>
      <left/>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right/>
      <top style="medium">
        <color indexed="64"/>
      </top>
      <bottom style="medium">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uble">
        <color auto="1"/>
      </left>
      <right/>
      <top style="double">
        <color auto="1"/>
      </top>
      <bottom/>
      <diagonal/>
    </border>
    <border>
      <left style="double">
        <color auto="1"/>
      </left>
      <right style="double">
        <color auto="1"/>
      </right>
      <top style="double">
        <color auto="1"/>
      </top>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thin">
        <color indexed="64"/>
      </right>
      <top/>
      <bottom style="hair">
        <color indexed="64"/>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hair">
        <color indexed="64"/>
      </top>
      <bottom style="medium">
        <color indexed="64"/>
      </bottom>
      <diagonal/>
    </border>
    <border>
      <left style="medium">
        <color indexed="64"/>
      </left>
      <right style="thin">
        <color indexed="64"/>
      </right>
      <top/>
      <bottom style="hair">
        <color indexed="64"/>
      </bottom>
      <diagonal/>
    </border>
    <border>
      <left style="thin">
        <color indexed="64"/>
      </left>
      <right/>
      <top style="hair">
        <color indexed="64"/>
      </top>
      <bottom style="medium">
        <color indexed="64"/>
      </bottom>
      <diagonal/>
    </border>
    <border>
      <left style="thin">
        <color indexed="64"/>
      </left>
      <right/>
      <top/>
      <bottom style="hair">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s>
  <cellStyleXfs count="45">
    <xf numFmtId="0" fontId="0" fillId="0" borderId="0"/>
    <xf numFmtId="0" fontId="1"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 fillId="0" borderId="0" applyProtection="0"/>
    <xf numFmtId="0" fontId="12" fillId="0" borderId="0" applyProtection="0"/>
    <xf numFmtId="0" fontId="12" fillId="0" borderId="0" applyProtection="0"/>
    <xf numFmtId="0" fontId="12" fillId="0" borderId="0" applyProtection="0"/>
    <xf numFmtId="0" fontId="12"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9" fontId="1" fillId="0" borderId="0" applyFont="0" applyFill="0" applyBorder="0" applyAlignment="0" applyProtection="0"/>
    <xf numFmtId="0" fontId="11" fillId="0" borderId="1" applyNumberFormat="0" applyFill="0" applyAlignment="0" applyProtection="0"/>
    <xf numFmtId="164" fontId="1" fillId="0" borderId="0" applyFont="0" applyFill="0" applyBorder="0" applyAlignment="0" applyProtection="0"/>
    <xf numFmtId="0" fontId="1" fillId="0" borderId="0"/>
    <xf numFmtId="0" fontId="17" fillId="0" borderId="0" applyNumberFormat="0" applyFill="0" applyBorder="0" applyAlignment="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applyProtection="0"/>
    <xf numFmtId="0" fontId="1" fillId="0" borderId="0"/>
    <xf numFmtId="0" fontId="1" fillId="0" borderId="0"/>
    <xf numFmtId="0" fontId="1" fillId="0" borderId="0"/>
    <xf numFmtId="0" fontId="22" fillId="0" borderId="0"/>
  </cellStyleXfs>
  <cellXfs count="652">
    <xf numFmtId="0" fontId="0" fillId="0" borderId="0" xfId="0"/>
    <xf numFmtId="0" fontId="3" fillId="0" borderId="0" xfId="0" applyFont="1" applyAlignment="1">
      <alignment wrapText="1"/>
    </xf>
    <xf numFmtId="0" fontId="3" fillId="0" borderId="0" xfId="0" applyFont="1" applyAlignment="1">
      <alignment horizontal="center" vertical="center" wrapText="1"/>
    </xf>
    <xf numFmtId="0" fontId="10" fillId="0" borderId="0" xfId="0" applyFont="1" applyAlignment="1">
      <alignment horizontal="left" vertical="center"/>
    </xf>
    <xf numFmtId="164" fontId="3" fillId="0" borderId="0" xfId="25" applyFont="1" applyAlignment="1">
      <alignment wrapText="1"/>
    </xf>
    <xf numFmtId="0" fontId="3" fillId="2" borderId="0" xfId="0" applyFont="1" applyFill="1"/>
    <xf numFmtId="0" fontId="3" fillId="2" borderId="0" xfId="0" applyFont="1" applyFill="1" applyAlignment="1">
      <alignment wrapText="1"/>
    </xf>
    <xf numFmtId="0" fontId="12" fillId="0" borderId="0" xfId="0" applyFont="1" applyAlignment="1">
      <alignment vertical="center"/>
    </xf>
    <xf numFmtId="0" fontId="5" fillId="0" borderId="0" xfId="0" applyFont="1" applyAlignment="1">
      <alignment vertical="center"/>
    </xf>
    <xf numFmtId="0" fontId="5" fillId="0" borderId="0" xfId="0" applyFont="1" applyAlignment="1">
      <alignment horizontal="center" vertical="center"/>
    </xf>
    <xf numFmtId="0" fontId="1" fillId="0" borderId="0" xfId="0" applyFont="1" applyAlignment="1">
      <alignment vertical="center"/>
    </xf>
    <xf numFmtId="165" fontId="1" fillId="0" borderId="0" xfId="0" applyNumberFormat="1" applyFont="1" applyAlignment="1">
      <alignment vertical="center"/>
    </xf>
    <xf numFmtId="0" fontId="5" fillId="0" borderId="24" xfId="0" applyFont="1" applyBorder="1" applyAlignment="1">
      <alignment horizontal="center" vertical="center"/>
    </xf>
    <xf numFmtId="0" fontId="5" fillId="0" borderId="25" xfId="0" applyFont="1" applyBorder="1" applyAlignment="1">
      <alignment vertical="center"/>
    </xf>
    <xf numFmtId="2" fontId="1" fillId="0" borderId="25" xfId="0" applyNumberFormat="1" applyFont="1" applyBorder="1" applyAlignment="1">
      <alignment horizontal="center" vertical="center" wrapText="1"/>
    </xf>
    <xf numFmtId="1" fontId="1" fillId="0" borderId="25" xfId="23" applyNumberFormat="1" applyBorder="1" applyAlignment="1">
      <alignment horizontal="center" vertical="center"/>
    </xf>
    <xf numFmtId="164" fontId="1" fillId="0" borderId="0" xfId="25" applyAlignment="1">
      <alignment vertical="center"/>
    </xf>
    <xf numFmtId="0" fontId="5" fillId="0" borderId="14" xfId="0" applyFont="1" applyBorder="1" applyAlignment="1">
      <alignment horizontal="center" vertical="center"/>
    </xf>
    <xf numFmtId="0" fontId="5" fillId="0" borderId="4" xfId="0" applyFont="1" applyBorder="1" applyAlignment="1">
      <alignment vertical="center"/>
    </xf>
    <xf numFmtId="2" fontId="1" fillId="2" borderId="4" xfId="0" applyNumberFormat="1" applyFont="1" applyFill="1" applyBorder="1" applyAlignment="1">
      <alignment horizontal="center" vertical="center" wrapText="1"/>
    </xf>
    <xf numFmtId="1" fontId="1" fillId="2" borderId="4" xfId="23" applyNumberFormat="1" applyFill="1" applyBorder="1" applyAlignment="1">
      <alignment horizontal="center" vertical="center"/>
    </xf>
    <xf numFmtId="2" fontId="1" fillId="0" borderId="4" xfId="0" applyNumberFormat="1" applyFont="1" applyBorder="1" applyAlignment="1">
      <alignment horizontal="center" vertical="center" wrapText="1"/>
    </xf>
    <xf numFmtId="1" fontId="1" fillId="0" borderId="4" xfId="23" applyNumberFormat="1" applyBorder="1" applyAlignment="1">
      <alignment horizontal="center" vertical="center"/>
    </xf>
    <xf numFmtId="4" fontId="1" fillId="0" borderId="0" xfId="0" applyNumberFormat="1" applyFont="1" applyAlignment="1">
      <alignment vertical="center"/>
    </xf>
    <xf numFmtId="0" fontId="14" fillId="0" borderId="0" xfId="0" applyFont="1" applyAlignment="1">
      <alignment vertical="center"/>
    </xf>
    <xf numFmtId="4" fontId="14" fillId="0" borderId="0" xfId="0" applyNumberFormat="1" applyFont="1" applyAlignment="1">
      <alignment vertical="center"/>
    </xf>
    <xf numFmtId="164" fontId="14" fillId="0" borderId="0" xfId="0" applyNumberFormat="1" applyFont="1" applyAlignment="1">
      <alignment vertical="center"/>
    </xf>
    <xf numFmtId="165" fontId="14" fillId="0" borderId="0" xfId="0" applyNumberFormat="1" applyFont="1" applyAlignment="1">
      <alignment vertical="center"/>
    </xf>
    <xf numFmtId="0" fontId="3" fillId="0" borderId="0" xfId="0" applyFont="1"/>
    <xf numFmtId="0" fontId="4" fillId="2" borderId="1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horizontal="left" vertical="center" wrapText="1"/>
    </xf>
    <xf numFmtId="4" fontId="4" fillId="2" borderId="3" xfId="0" applyNumberFormat="1" applyFont="1" applyFill="1" applyBorder="1" applyAlignment="1">
      <alignment horizontal="right" vertical="center" wrapText="1"/>
    </xf>
    <xf numFmtId="164" fontId="4" fillId="2" borderId="3" xfId="0" applyNumberFormat="1" applyFont="1" applyFill="1" applyBorder="1" applyAlignment="1">
      <alignment horizontal="center" vertical="center" wrapText="1"/>
    </xf>
    <xf numFmtId="164" fontId="4" fillId="2" borderId="5" xfId="0" applyNumberFormat="1" applyFont="1" applyFill="1" applyBorder="1" applyAlignment="1">
      <alignment vertical="center" wrapText="1"/>
    </xf>
    <xf numFmtId="0" fontId="4" fillId="0" borderId="0" xfId="0" applyFont="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horizontal="right" vertical="center" wrapText="1"/>
    </xf>
    <xf numFmtId="164" fontId="3" fillId="0" borderId="0" xfId="0" applyNumberFormat="1" applyFont="1" applyAlignment="1">
      <alignment horizontal="center" vertical="center" wrapText="1"/>
    </xf>
    <xf numFmtId="164" fontId="3" fillId="0" borderId="0" xfId="0" applyNumberFormat="1" applyFont="1" applyAlignment="1">
      <alignment vertical="center" wrapText="1"/>
    </xf>
    <xf numFmtId="0" fontId="3" fillId="0" borderId="3" xfId="0" applyFont="1" applyBorder="1" applyAlignment="1">
      <alignment vertical="center" wrapText="1"/>
    </xf>
    <xf numFmtId="2" fontId="3" fillId="0" borderId="0" xfId="0" applyNumberFormat="1" applyFont="1"/>
    <xf numFmtId="0" fontId="5" fillId="0" borderId="0" xfId="0" applyFont="1" applyAlignment="1">
      <alignment horizontal="right"/>
    </xf>
    <xf numFmtId="0" fontId="9" fillId="0" borderId="18" xfId="0" applyFont="1" applyBorder="1" applyAlignment="1">
      <alignment horizontal="right" vertical="center"/>
    </xf>
    <xf numFmtId="0" fontId="4" fillId="4" borderId="7" xfId="0" applyFont="1" applyFill="1" applyBorder="1" applyAlignment="1">
      <alignment horizontal="center" vertical="center" wrapText="1"/>
    </xf>
    <xf numFmtId="164" fontId="5" fillId="4" borderId="8" xfId="25" applyFont="1" applyFill="1" applyBorder="1" applyAlignment="1">
      <alignment vertical="center"/>
    </xf>
    <xf numFmtId="2" fontId="5" fillId="4" borderId="4" xfId="23" applyNumberFormat="1" applyFont="1" applyFill="1" applyBorder="1" applyAlignment="1">
      <alignment horizontal="center" vertical="center"/>
    </xf>
    <xf numFmtId="2" fontId="5" fillId="4" borderId="8" xfId="23" applyNumberFormat="1" applyFont="1" applyFill="1" applyBorder="1" applyAlignment="1">
      <alignment horizontal="center" vertical="center"/>
    </xf>
    <xf numFmtId="164" fontId="5" fillId="4" borderId="15" xfId="25" applyFont="1" applyFill="1" applyBorder="1" applyAlignment="1">
      <alignment horizontal="center" vertical="center"/>
    </xf>
    <xf numFmtId="164" fontId="5" fillId="4" borderId="9" xfId="25" applyFont="1" applyFill="1" applyBorder="1" applyAlignment="1">
      <alignment horizontal="center" vertical="center"/>
    </xf>
    <xf numFmtId="0" fontId="4" fillId="4" borderId="17" xfId="0" applyFont="1" applyFill="1" applyBorder="1" applyAlignment="1">
      <alignment horizontal="center" vertical="center" wrapText="1"/>
    </xf>
    <xf numFmtId="0" fontId="4" fillId="4" borderId="18" xfId="0" applyFont="1" applyFill="1" applyBorder="1" applyAlignment="1">
      <alignment horizontal="center" vertical="center" wrapText="1"/>
    </xf>
    <xf numFmtId="4" fontId="4" fillId="4" borderId="18" xfId="0" applyNumberFormat="1" applyFont="1" applyFill="1" applyBorder="1" applyAlignment="1">
      <alignment horizontal="right" vertical="center" wrapText="1"/>
    </xf>
    <xf numFmtId="164" fontId="4" fillId="4" borderId="18" xfId="0" applyNumberFormat="1"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7" xfId="0" applyFont="1" applyFill="1" applyBorder="1" applyAlignment="1">
      <alignment horizontal="right" vertical="center" wrapText="1"/>
    </xf>
    <xf numFmtId="164" fontId="4" fillId="4" borderId="7" xfId="0" applyNumberFormat="1" applyFont="1" applyFill="1" applyBorder="1" applyAlignment="1">
      <alignment horizontal="center" vertical="center" wrapText="1"/>
    </xf>
    <xf numFmtId="164" fontId="4" fillId="4" borderId="10" xfId="0" applyNumberFormat="1" applyFont="1" applyFill="1" applyBorder="1" applyAlignment="1">
      <alignment horizontal="left" vertical="center" wrapText="1"/>
    </xf>
    <xf numFmtId="0" fontId="4" fillId="4" borderId="7" xfId="0" applyFont="1" applyFill="1" applyBorder="1" applyAlignment="1">
      <alignment horizontal="left" vertical="center"/>
    </xf>
    <xf numFmtId="4" fontId="4" fillId="4" borderId="7" xfId="0" applyNumberFormat="1" applyFont="1" applyFill="1" applyBorder="1" applyAlignment="1">
      <alignment horizontal="right" vertical="center" wrapText="1"/>
    </xf>
    <xf numFmtId="164" fontId="4" fillId="4" borderId="10" xfId="0" applyNumberFormat="1" applyFont="1" applyFill="1" applyBorder="1" applyAlignment="1">
      <alignment vertical="center" wrapText="1"/>
    </xf>
    <xf numFmtId="164" fontId="5" fillId="4" borderId="28" xfId="0" applyNumberFormat="1" applyFont="1" applyFill="1" applyBorder="1" applyAlignment="1">
      <alignment horizontal="center" vertical="center" wrapText="1"/>
    </xf>
    <xf numFmtId="164" fontId="5" fillId="4" borderId="34" xfId="0" applyNumberFormat="1" applyFont="1" applyFill="1" applyBorder="1" applyAlignment="1">
      <alignment horizontal="center" vertical="center" wrapText="1"/>
    </xf>
    <xf numFmtId="164" fontId="5" fillId="4" borderId="29" xfId="0" applyNumberFormat="1" applyFont="1" applyFill="1" applyBorder="1" applyAlignment="1">
      <alignment horizontal="center" vertical="center" wrapText="1"/>
    </xf>
    <xf numFmtId="164" fontId="5" fillId="4" borderId="36" xfId="0" applyNumberFormat="1" applyFont="1" applyFill="1" applyBorder="1" applyAlignment="1">
      <alignment horizontal="center" vertical="center" wrapText="1"/>
    </xf>
    <xf numFmtId="164" fontId="8" fillId="4" borderId="29" xfId="0" applyNumberFormat="1" applyFont="1" applyFill="1" applyBorder="1" applyAlignment="1">
      <alignment horizontal="center" vertical="center" wrapText="1"/>
    </xf>
    <xf numFmtId="43" fontId="3" fillId="0" borderId="0" xfId="0" applyNumberFormat="1" applyFont="1"/>
    <xf numFmtId="0" fontId="3" fillId="0" borderId="11" xfId="0" applyFont="1" applyBorder="1" applyAlignment="1">
      <alignment horizontal="center" vertical="center" wrapText="1"/>
    </xf>
    <xf numFmtId="164" fontId="3" fillId="0" borderId="4" xfId="25" applyFont="1" applyBorder="1" applyAlignment="1">
      <alignment horizontal="center" vertical="center" wrapText="1"/>
    </xf>
    <xf numFmtId="0" fontId="3" fillId="0" borderId="4" xfId="0" applyFont="1" applyBorder="1" applyAlignment="1">
      <alignment horizontal="left" vertical="center" wrapText="1"/>
    </xf>
    <xf numFmtId="0" fontId="3" fillId="0" borderId="4" xfId="0" applyFont="1" applyBorder="1" applyAlignment="1">
      <alignment vertical="center" wrapText="1"/>
    </xf>
    <xf numFmtId="0" fontId="3" fillId="3" borderId="4" xfId="0" applyFont="1" applyFill="1" applyBorder="1" applyAlignment="1">
      <alignment horizontal="left" vertical="center" wrapText="1"/>
    </xf>
    <xf numFmtId="0" fontId="3" fillId="3" borderId="4" xfId="0" applyFont="1" applyFill="1" applyBorder="1" applyAlignment="1">
      <alignment horizontal="center" vertical="center" wrapText="1"/>
    </xf>
    <xf numFmtId="164" fontId="3" fillId="3" borderId="4" xfId="25" applyFont="1" applyFill="1" applyBorder="1" applyAlignment="1">
      <alignment horizontal="center" vertical="center" wrapText="1"/>
    </xf>
    <xf numFmtId="164" fontId="3" fillId="3" borderId="8" xfId="25" applyFont="1" applyFill="1" applyBorder="1" applyAlignment="1">
      <alignment horizontal="center" vertical="center" wrapText="1"/>
    </xf>
    <xf numFmtId="0" fontId="3" fillId="0" borderId="4" xfId="0" applyFont="1" applyBorder="1" applyAlignment="1">
      <alignment horizontal="center" vertical="center"/>
    </xf>
    <xf numFmtId="0" fontId="3" fillId="0" borderId="4" xfId="0" applyFont="1" applyBorder="1" applyAlignment="1">
      <alignment horizontal="left" vertical="distributed" wrapText="1"/>
    </xf>
    <xf numFmtId="164" fontId="3" fillId="2" borderId="4" xfId="25" applyFont="1" applyFill="1" applyBorder="1" applyAlignment="1">
      <alignment horizontal="center" vertical="center" wrapText="1"/>
    </xf>
    <xf numFmtId="164" fontId="1" fillId="0" borderId="44" xfId="25" applyBorder="1" applyAlignment="1">
      <alignment vertical="center"/>
    </xf>
    <xf numFmtId="164" fontId="1" fillId="0" borderId="43" xfId="25" applyBorder="1" applyAlignment="1">
      <alignment vertical="center"/>
    </xf>
    <xf numFmtId="0" fontId="4" fillId="2" borderId="12"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7" xfId="0" applyFont="1" applyFill="1" applyBorder="1" applyAlignment="1">
      <alignment horizontal="left" vertical="center" wrapText="1"/>
    </xf>
    <xf numFmtId="4" fontId="4" fillId="2" borderId="7" xfId="0" applyNumberFormat="1" applyFont="1" applyFill="1" applyBorder="1" applyAlignment="1">
      <alignment horizontal="right" vertical="center" wrapText="1"/>
    </xf>
    <xf numFmtId="164" fontId="4" fillId="2" borderId="7" xfId="0" applyNumberFormat="1" applyFont="1" applyFill="1" applyBorder="1" applyAlignment="1">
      <alignment horizontal="center" vertical="center" wrapText="1"/>
    </xf>
    <xf numFmtId="164" fontId="4" fillId="2" borderId="10" xfId="0" applyNumberFormat="1" applyFont="1" applyFill="1" applyBorder="1" applyAlignment="1">
      <alignment vertical="center" wrapText="1"/>
    </xf>
    <xf numFmtId="0" fontId="4" fillId="2" borderId="45" xfId="0" applyFont="1" applyFill="1" applyBorder="1" applyAlignment="1">
      <alignment horizontal="center" vertical="center" wrapText="1"/>
    </xf>
    <xf numFmtId="0" fontId="4" fillId="2" borderId="46" xfId="0" applyFont="1" applyFill="1" applyBorder="1" applyAlignment="1">
      <alignment horizontal="center" vertical="center" wrapText="1"/>
    </xf>
    <xf numFmtId="0" fontId="3" fillId="2" borderId="46" xfId="0" applyFont="1" applyFill="1" applyBorder="1" applyAlignment="1">
      <alignment horizontal="center" vertical="center" wrapText="1"/>
    </xf>
    <xf numFmtId="0" fontId="1" fillId="2" borderId="46" xfId="0" applyFont="1" applyFill="1" applyBorder="1" applyAlignment="1">
      <alignment horizontal="center" vertical="center" wrapText="1"/>
    </xf>
    <xf numFmtId="0" fontId="3" fillId="2" borderId="4" xfId="0" applyFont="1" applyFill="1" applyBorder="1" applyAlignment="1">
      <alignment horizontal="left" vertical="center" wrapText="1"/>
    </xf>
    <xf numFmtId="0" fontId="4" fillId="2" borderId="4" xfId="0" applyFont="1" applyFill="1" applyBorder="1" applyAlignment="1">
      <alignment horizontal="center" vertical="center" wrapText="1"/>
    </xf>
    <xf numFmtId="0" fontId="4" fillId="2" borderId="4" xfId="0" applyFont="1" applyFill="1" applyBorder="1" applyAlignment="1">
      <alignment horizontal="left" vertical="center" wrapText="1"/>
    </xf>
    <xf numFmtId="0" fontId="3" fillId="3" borderId="4" xfId="0" applyFont="1" applyFill="1" applyBorder="1" applyAlignment="1">
      <alignment horizontal="left" vertical="distributed" wrapText="1"/>
    </xf>
    <xf numFmtId="164" fontId="7" fillId="2" borderId="46" xfId="25" applyFont="1" applyFill="1" applyBorder="1" applyAlignment="1">
      <alignment horizontal="right" vertical="center" wrapText="1"/>
    </xf>
    <xf numFmtId="164" fontId="8" fillId="2" borderId="46" xfId="25" applyFont="1" applyFill="1" applyBorder="1" applyAlignment="1">
      <alignment horizontal="center" vertical="center" wrapText="1"/>
    </xf>
    <xf numFmtId="164" fontId="5" fillId="2" borderId="47" xfId="25" applyFont="1" applyFill="1" applyBorder="1" applyAlignment="1">
      <alignment horizontal="center" vertical="center" wrapText="1"/>
    </xf>
    <xf numFmtId="164" fontId="3" fillId="0" borderId="4" xfId="25" applyFont="1" applyBorder="1" applyAlignment="1">
      <alignment horizontal="right" vertical="center"/>
    </xf>
    <xf numFmtId="0" fontId="13" fillId="0" borderId="12" xfId="0" applyFont="1" applyBorder="1" applyAlignment="1">
      <alignment vertical="center"/>
    </xf>
    <xf numFmtId="0" fontId="13" fillId="0" borderId="7" xfId="0" applyFont="1" applyBorder="1" applyAlignment="1">
      <alignment vertical="center"/>
    </xf>
    <xf numFmtId="4" fontId="13" fillId="0" borderId="7" xfId="0" applyNumberFormat="1" applyFont="1" applyBorder="1" applyAlignment="1">
      <alignment horizontal="center" vertical="center"/>
    </xf>
    <xf numFmtId="0" fontId="13" fillId="0" borderId="10" xfId="0" applyFont="1" applyBorder="1" applyAlignment="1">
      <alignment vertical="center"/>
    </xf>
    <xf numFmtId="0" fontId="9" fillId="4" borderId="17" xfId="0" applyFont="1" applyFill="1" applyBorder="1" applyAlignment="1">
      <alignment vertical="center"/>
    </xf>
    <xf numFmtId="0" fontId="9" fillId="4" borderId="18" xfId="0" applyFont="1" applyFill="1" applyBorder="1" applyAlignment="1">
      <alignment vertical="center"/>
    </xf>
    <xf numFmtId="4" fontId="9" fillId="4" borderId="18" xfId="0" applyNumberFormat="1" applyFont="1" applyFill="1" applyBorder="1" applyAlignment="1">
      <alignment horizontal="center" vertical="center"/>
    </xf>
    <xf numFmtId="0" fontId="13" fillId="4" borderId="0" xfId="0" applyFont="1" applyFill="1" applyAlignment="1">
      <alignment vertical="center"/>
    </xf>
    <xf numFmtId="0" fontId="9" fillId="0" borderId="17" xfId="0" applyFont="1" applyBorder="1" applyAlignment="1">
      <alignment vertical="center"/>
    </xf>
    <xf numFmtId="0" fontId="9" fillId="0" borderId="18" xfId="0" applyFont="1" applyBorder="1" applyAlignment="1">
      <alignment vertical="center"/>
    </xf>
    <xf numFmtId="4" fontId="9" fillId="0" borderId="18" xfId="0" applyNumberFormat="1" applyFont="1" applyBorder="1" applyAlignment="1">
      <alignment horizontal="center" vertical="center"/>
    </xf>
    <xf numFmtId="0" fontId="9" fillId="0" borderId="7" xfId="0" applyFont="1" applyBorder="1" applyAlignment="1">
      <alignment vertical="center"/>
    </xf>
    <xf numFmtId="166" fontId="9" fillId="0" borderId="19" xfId="0" applyNumberFormat="1" applyFont="1" applyBorder="1" applyAlignment="1">
      <alignment horizontal="center" vertical="center"/>
    </xf>
    <xf numFmtId="0" fontId="9" fillId="4" borderId="12" xfId="0" applyFont="1" applyFill="1" applyBorder="1" applyAlignment="1">
      <alignment vertical="center"/>
    </xf>
    <xf numFmtId="0" fontId="9" fillId="4" borderId="7" xfId="0" applyFont="1" applyFill="1" applyBorder="1" applyAlignment="1">
      <alignment vertical="center"/>
    </xf>
    <xf numFmtId="0" fontId="9" fillId="4" borderId="7" xfId="0" applyFont="1" applyFill="1" applyBorder="1" applyAlignment="1">
      <alignment horizontal="right" vertical="center"/>
    </xf>
    <xf numFmtId="0" fontId="9" fillId="4" borderId="10" xfId="0" quotePrefix="1" applyFont="1" applyFill="1" applyBorder="1" applyAlignment="1">
      <alignment vertical="center"/>
    </xf>
    <xf numFmtId="0" fontId="9" fillId="0" borderId="20" xfId="0" applyFont="1" applyBorder="1" applyAlignment="1">
      <alignment vertical="center"/>
    </xf>
    <xf numFmtId="0" fontId="9" fillId="0" borderId="0" xfId="0" applyFont="1" applyAlignment="1">
      <alignment vertical="center"/>
    </xf>
    <xf numFmtId="4" fontId="9" fillId="0" borderId="0" xfId="0" applyNumberFormat="1" applyFont="1" applyAlignment="1">
      <alignment horizontal="center" vertical="center"/>
    </xf>
    <xf numFmtId="0" fontId="9" fillId="4" borderId="21" xfId="0" applyFont="1" applyFill="1" applyBorder="1" applyAlignment="1">
      <alignment horizontal="center" vertical="center"/>
    </xf>
    <xf numFmtId="0" fontId="9" fillId="4" borderId="22" xfId="0" applyFont="1" applyFill="1" applyBorder="1" applyAlignment="1">
      <alignment horizontal="center" vertical="center"/>
    </xf>
    <xf numFmtId="0" fontId="9" fillId="4" borderId="23" xfId="0" applyFont="1" applyFill="1" applyBorder="1" applyAlignment="1">
      <alignment horizontal="center" vertical="center"/>
    </xf>
    <xf numFmtId="0" fontId="3" fillId="0" borderId="4" xfId="0" applyFont="1" applyBorder="1" applyAlignment="1">
      <alignment horizontal="center" vertical="center" wrapText="1"/>
    </xf>
    <xf numFmtId="0" fontId="3" fillId="2" borderId="4" xfId="0" applyFont="1" applyFill="1" applyBorder="1" applyAlignment="1">
      <alignment horizontal="center" vertical="center" wrapText="1"/>
    </xf>
    <xf numFmtId="1" fontId="1" fillId="6" borderId="4" xfId="23" applyNumberFormat="1" applyFill="1" applyBorder="1" applyAlignment="1">
      <alignment horizontal="center" vertical="center"/>
    </xf>
    <xf numFmtId="14" fontId="9" fillId="4" borderId="19" xfId="0" quotePrefix="1" applyNumberFormat="1" applyFont="1" applyFill="1" applyBorder="1" applyAlignment="1">
      <alignment horizontal="left" vertical="center" wrapText="1"/>
    </xf>
    <xf numFmtId="164" fontId="0" fillId="0" borderId="0" xfId="25" applyFont="1" applyAlignment="1">
      <alignment vertical="center"/>
    </xf>
    <xf numFmtId="0" fontId="4" fillId="5" borderId="4" xfId="0" applyFont="1" applyFill="1" applyBorder="1" applyAlignment="1">
      <alignment horizontal="center" vertical="center" wrapText="1"/>
    </xf>
    <xf numFmtId="0" fontId="3" fillId="0" borderId="14" xfId="0" applyFont="1" applyBorder="1" applyAlignment="1">
      <alignment horizontal="center" vertical="center"/>
    </xf>
    <xf numFmtId="164" fontId="3" fillId="0" borderId="8" xfId="25" applyFont="1" applyBorder="1" applyAlignment="1">
      <alignment horizontal="center" vertical="center" wrapText="1"/>
    </xf>
    <xf numFmtId="0" fontId="3" fillId="0" borderId="14" xfId="0" applyFont="1" applyBorder="1" applyAlignment="1">
      <alignment horizontal="center" vertical="center" wrapText="1"/>
    </xf>
    <xf numFmtId="0" fontId="3" fillId="2" borderId="14" xfId="0" applyFont="1" applyFill="1" applyBorder="1" applyAlignment="1">
      <alignment horizontal="center" vertical="center" wrapText="1"/>
    </xf>
    <xf numFmtId="164" fontId="3" fillId="2" borderId="8" xfId="25" applyFont="1" applyFill="1" applyBorder="1" applyAlignment="1">
      <alignment vertical="center" wrapText="1"/>
    </xf>
    <xf numFmtId="0" fontId="4" fillId="2" borderId="14" xfId="0" applyFont="1" applyFill="1" applyBorder="1" applyAlignment="1">
      <alignment horizontal="center" vertical="center" wrapText="1"/>
    </xf>
    <xf numFmtId="164" fontId="4" fillId="2" borderId="8" xfId="25" applyFont="1" applyFill="1" applyBorder="1" applyAlignment="1">
      <alignment vertical="center" wrapText="1"/>
    </xf>
    <xf numFmtId="164" fontId="3" fillId="0" borderId="8" xfId="25" applyFont="1" applyBorder="1" applyAlignment="1">
      <alignment vertical="center" wrapText="1"/>
    </xf>
    <xf numFmtId="0" fontId="3" fillId="3" borderId="4" xfId="0" applyFont="1" applyFill="1" applyBorder="1" applyAlignment="1">
      <alignment horizontal="center" vertical="center"/>
    </xf>
    <xf numFmtId="0" fontId="13" fillId="4" borderId="7" xfId="0" applyFont="1" applyFill="1" applyBorder="1" applyAlignment="1">
      <alignment vertical="center"/>
    </xf>
    <xf numFmtId="0" fontId="13" fillId="4" borderId="10" xfId="0" applyFont="1" applyFill="1" applyBorder="1" applyAlignment="1">
      <alignment vertical="center"/>
    </xf>
    <xf numFmtId="0" fontId="9" fillId="4" borderId="10" xfId="0" applyFont="1" applyFill="1" applyBorder="1" applyAlignment="1">
      <alignment horizontal="center" vertical="center"/>
    </xf>
    <xf numFmtId="0" fontId="4" fillId="0" borderId="0" xfId="0" applyFont="1"/>
    <xf numFmtId="0" fontId="4" fillId="3" borderId="4" xfId="0" applyFont="1" applyFill="1" applyBorder="1" applyAlignment="1">
      <alignment horizontal="center" vertical="center" wrapText="1"/>
    </xf>
    <xf numFmtId="0" fontId="5" fillId="7" borderId="14" xfId="0" applyFont="1" applyFill="1" applyBorder="1" applyAlignment="1">
      <alignment horizontal="center" vertical="center"/>
    </xf>
    <xf numFmtId="0" fontId="5" fillId="7" borderId="4" xfId="0" applyFont="1" applyFill="1" applyBorder="1" applyAlignment="1">
      <alignment vertical="center"/>
    </xf>
    <xf numFmtId="2" fontId="1" fillId="7" borderId="4" xfId="0" applyNumberFormat="1" applyFont="1" applyFill="1" applyBorder="1" applyAlignment="1">
      <alignment horizontal="center" vertical="center" wrapText="1"/>
    </xf>
    <xf numFmtId="1" fontId="1" fillId="7" borderId="4" xfId="23" applyNumberFormat="1" applyFill="1" applyBorder="1" applyAlignment="1">
      <alignment horizontal="center" vertical="center"/>
    </xf>
    <xf numFmtId="164" fontId="5" fillId="0" borderId="26" xfId="25" applyFont="1" applyBorder="1" applyAlignment="1">
      <alignment horizontal="right" vertical="center"/>
    </xf>
    <xf numFmtId="164" fontId="5" fillId="0" borderId="8" xfId="25" applyFont="1" applyBorder="1" applyAlignment="1">
      <alignment horizontal="right" vertical="center"/>
    </xf>
    <xf numFmtId="164" fontId="5" fillId="7" borderId="8" xfId="25" applyFont="1" applyFill="1" applyBorder="1" applyAlignment="1">
      <alignment horizontal="right" vertical="center"/>
    </xf>
    <xf numFmtId="164" fontId="5" fillId="4" borderId="4" xfId="25" applyFont="1" applyFill="1" applyBorder="1" applyAlignment="1">
      <alignment horizontal="center" vertical="center"/>
    </xf>
    <xf numFmtId="2" fontId="5" fillId="4" borderId="25" xfId="23" applyNumberFormat="1" applyFont="1" applyFill="1" applyBorder="1" applyAlignment="1">
      <alignment horizontal="center" vertical="center"/>
    </xf>
    <xf numFmtId="164" fontId="5" fillId="4" borderId="26" xfId="25" applyFont="1" applyFill="1" applyBorder="1" applyAlignment="1">
      <alignment vertical="center"/>
    </xf>
    <xf numFmtId="166" fontId="9" fillId="4" borderId="10" xfId="0" quotePrefix="1" applyNumberFormat="1" applyFont="1" applyFill="1" applyBorder="1" applyAlignment="1">
      <alignment vertical="center"/>
    </xf>
    <xf numFmtId="4" fontId="9" fillId="4" borderId="7" xfId="0" applyNumberFormat="1" applyFont="1" applyFill="1" applyBorder="1" applyAlignment="1">
      <alignment horizontal="center" vertical="center"/>
    </xf>
    <xf numFmtId="0" fontId="4" fillId="4" borderId="7" xfId="0" applyFont="1" applyFill="1" applyBorder="1" applyAlignment="1">
      <alignment horizontal="left" vertical="center" wrapText="1"/>
    </xf>
    <xf numFmtId="164" fontId="3" fillId="0" borderId="15" xfId="25" applyFont="1" applyBorder="1" applyAlignment="1">
      <alignment horizontal="center" vertical="center" wrapText="1"/>
    </xf>
    <xf numFmtId="164" fontId="3" fillId="0" borderId="9" xfId="25" applyFont="1" applyBorder="1" applyAlignment="1">
      <alignment horizontal="center" vertical="center" wrapText="1"/>
    </xf>
    <xf numFmtId="0" fontId="3" fillId="0" borderId="15" xfId="0" applyFont="1" applyBorder="1" applyAlignment="1">
      <alignment horizontal="center" vertical="center" wrapText="1"/>
    </xf>
    <xf numFmtId="0" fontId="3" fillId="0" borderId="15" xfId="0" applyFont="1" applyBorder="1" applyAlignment="1">
      <alignment horizontal="left" vertical="center" wrapText="1"/>
    </xf>
    <xf numFmtId="0" fontId="3" fillId="0" borderId="12" xfId="0" applyFont="1" applyBorder="1" applyAlignment="1">
      <alignment vertical="center" wrapText="1"/>
    </xf>
    <xf numFmtId="0" fontId="3" fillId="0" borderId="7" xfId="0" applyFont="1" applyBorder="1" applyAlignment="1">
      <alignment vertical="center" wrapText="1"/>
    </xf>
    <xf numFmtId="0" fontId="3" fillId="0" borderId="10" xfId="0" applyFont="1" applyBorder="1" applyAlignment="1">
      <alignment vertical="center" wrapText="1"/>
    </xf>
    <xf numFmtId="0" fontId="3" fillId="0" borderId="11" xfId="0" applyFont="1" applyBorder="1" applyAlignment="1">
      <alignment vertical="center" wrapText="1"/>
    </xf>
    <xf numFmtId="0" fontId="3" fillId="0" borderId="5" xfId="0" applyFont="1" applyBorder="1" applyAlignment="1">
      <alignment vertical="center" wrapText="1"/>
    </xf>
    <xf numFmtId="0" fontId="9" fillId="5" borderId="13" xfId="0" applyFont="1" applyFill="1" applyBorder="1" applyAlignment="1">
      <alignment horizontal="center" vertical="center"/>
    </xf>
    <xf numFmtId="0" fontId="9" fillId="5" borderId="2" xfId="0" applyFont="1" applyFill="1" applyBorder="1" applyAlignment="1">
      <alignment horizontal="center" vertical="center"/>
    </xf>
    <xf numFmtId="0" fontId="9" fillId="5" borderId="6" xfId="0" applyFont="1" applyFill="1" applyBorder="1" applyAlignment="1">
      <alignment horizontal="center" vertical="center"/>
    </xf>
    <xf numFmtId="0" fontId="13" fillId="0" borderId="33" xfId="0" applyFont="1" applyBorder="1" applyAlignment="1">
      <alignment horizontal="center"/>
    </xf>
    <xf numFmtId="0" fontId="13" fillId="0" borderId="28" xfId="0" applyFont="1" applyBorder="1" applyAlignment="1">
      <alignment horizontal="center"/>
    </xf>
    <xf numFmtId="0" fontId="13" fillId="0" borderId="34" xfId="0" applyFont="1" applyBorder="1" applyAlignment="1">
      <alignment horizontal="right"/>
    </xf>
    <xf numFmtId="0" fontId="1" fillId="0" borderId="0" xfId="0" applyFont="1" applyAlignment="1">
      <alignment horizontal="right"/>
    </xf>
    <xf numFmtId="0" fontId="9" fillId="0" borderId="35" xfId="0" applyFont="1" applyBorder="1" applyAlignment="1">
      <alignment horizontal="center"/>
    </xf>
    <xf numFmtId="0" fontId="9" fillId="0" borderId="29" xfId="0" applyFont="1" applyBorder="1"/>
    <xf numFmtId="0" fontId="9" fillId="0" borderId="29" xfId="0" applyFont="1" applyBorder="1" applyAlignment="1">
      <alignment horizontal="center"/>
    </xf>
    <xf numFmtId="164" fontId="9" fillId="0" borderId="36" xfId="25" applyFont="1" applyBorder="1"/>
    <xf numFmtId="164" fontId="5" fillId="0" borderId="0" xfId="25" applyFont="1"/>
    <xf numFmtId="0" fontId="13" fillId="0" borderId="35" xfId="0" applyFont="1" applyBorder="1" applyAlignment="1">
      <alignment horizontal="center"/>
    </xf>
    <xf numFmtId="0" fontId="13" fillId="0" borderId="29" xfId="0" applyFont="1" applyBorder="1"/>
    <xf numFmtId="0" fontId="13" fillId="0" borderId="29" xfId="0" applyFont="1" applyBorder="1" applyAlignment="1">
      <alignment horizontal="center"/>
    </xf>
    <xf numFmtId="0" fontId="13" fillId="0" borderId="36" xfId="0" applyFont="1" applyBorder="1"/>
    <xf numFmtId="10" fontId="9" fillId="0" borderId="29" xfId="0" applyNumberFormat="1" applyFont="1" applyBorder="1" applyAlignment="1">
      <alignment horizontal="center"/>
    </xf>
    <xf numFmtId="43" fontId="9" fillId="0" borderId="36" xfId="0" applyNumberFormat="1" applyFont="1" applyBorder="1"/>
    <xf numFmtId="43" fontId="5" fillId="0" borderId="0" xfId="0" applyNumberFormat="1" applyFont="1"/>
    <xf numFmtId="10" fontId="13" fillId="0" borderId="29" xfId="0" applyNumberFormat="1" applyFont="1" applyBorder="1" applyAlignment="1">
      <alignment horizontal="center"/>
    </xf>
    <xf numFmtId="43" fontId="13" fillId="0" borderId="36" xfId="0" applyNumberFormat="1" applyFont="1" applyBorder="1"/>
    <xf numFmtId="43" fontId="0" fillId="0" borderId="0" xfId="0" applyNumberFormat="1"/>
    <xf numFmtId="0" fontId="13" fillId="0" borderId="11" xfId="0" applyFont="1" applyBorder="1" applyAlignment="1">
      <alignment horizontal="center"/>
    </xf>
    <xf numFmtId="0" fontId="13" fillId="0" borderId="3" xfId="0" applyFont="1" applyBorder="1" applyAlignment="1">
      <alignment horizontal="center"/>
    </xf>
    <xf numFmtId="0" fontId="13" fillId="0" borderId="5" xfId="0" applyFont="1" applyBorder="1" applyAlignment="1">
      <alignment horizontal="center"/>
    </xf>
    <xf numFmtId="164" fontId="3" fillId="2" borderId="0" xfId="25" applyFont="1" applyFill="1"/>
    <xf numFmtId="0" fontId="0" fillId="0" borderId="50" xfId="0" applyBorder="1"/>
    <xf numFmtId="0" fontId="0" fillId="0" borderId="49" xfId="0" applyBorder="1"/>
    <xf numFmtId="0" fontId="0" fillId="0" borderId="51" xfId="0" applyBorder="1"/>
    <xf numFmtId="0" fontId="9" fillId="0" borderId="20" xfId="0" applyFont="1" applyBorder="1"/>
    <xf numFmtId="0" fontId="0" fillId="0" borderId="52" xfId="0" applyBorder="1"/>
    <xf numFmtId="0" fontId="0" fillId="0" borderId="17" xfId="0" applyBorder="1"/>
    <xf numFmtId="0" fontId="0" fillId="0" borderId="18" xfId="0" applyBorder="1"/>
    <xf numFmtId="0" fontId="0" fillId="0" borderId="19" xfId="0" applyBorder="1"/>
    <xf numFmtId="0" fontId="3" fillId="2" borderId="0" xfId="0" applyFont="1" applyFill="1" applyAlignment="1">
      <alignment horizontal="center" vertical="center"/>
    </xf>
    <xf numFmtId="0" fontId="3" fillId="5" borderId="0" xfId="0" applyFont="1" applyFill="1" applyAlignment="1">
      <alignment horizontal="center" vertical="center" wrapText="1"/>
    </xf>
    <xf numFmtId="0" fontId="3" fillId="5" borderId="0" xfId="0" applyFont="1" applyFill="1" applyAlignment="1">
      <alignment horizontal="left" vertical="center" wrapText="1"/>
    </xf>
    <xf numFmtId="0" fontId="3" fillId="0" borderId="12"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0" xfId="0" applyFont="1" applyBorder="1" applyAlignment="1">
      <alignment horizontal="left" vertical="center" wrapText="1"/>
    </xf>
    <xf numFmtId="0" fontId="9" fillId="5" borderId="35" xfId="0" applyFont="1" applyFill="1" applyBorder="1" applyAlignment="1">
      <alignment horizontal="center"/>
    </xf>
    <xf numFmtId="0" fontId="9" fillId="5" borderId="29" xfId="0" applyFont="1" applyFill="1" applyBorder="1"/>
    <xf numFmtId="0" fontId="9" fillId="5" borderId="29" xfId="0" applyFont="1" applyFill="1" applyBorder="1" applyAlignment="1">
      <alignment horizontal="center"/>
    </xf>
    <xf numFmtId="164" fontId="9" fillId="5" borderId="36" xfId="25" applyFont="1" applyFill="1" applyBorder="1"/>
    <xf numFmtId="10" fontId="9" fillId="5" borderId="29" xfId="0" applyNumberFormat="1" applyFont="1" applyFill="1" applyBorder="1" applyAlignment="1">
      <alignment horizontal="center"/>
    </xf>
    <xf numFmtId="0" fontId="13" fillId="5" borderId="29" xfId="0" applyFont="1" applyFill="1" applyBorder="1" applyAlignment="1">
      <alignment horizontal="center"/>
    </xf>
    <xf numFmtId="43" fontId="9" fillId="5" borderId="36" xfId="0" applyNumberFormat="1" applyFont="1" applyFill="1" applyBorder="1"/>
    <xf numFmtId="0" fontId="13" fillId="5" borderId="36" xfId="0" applyFont="1" applyFill="1" applyBorder="1"/>
    <xf numFmtId="0" fontId="4" fillId="5" borderId="14" xfId="0" applyFont="1" applyFill="1" applyBorder="1" applyAlignment="1">
      <alignment horizontal="center" vertical="center" wrapText="1"/>
    </xf>
    <xf numFmtId="164" fontId="3" fillId="2" borderId="8" xfId="25" applyFont="1" applyFill="1" applyBorder="1" applyAlignment="1">
      <alignment horizontal="center" vertical="center" wrapText="1"/>
    </xf>
    <xf numFmtId="0" fontId="3" fillId="2" borderId="20" xfId="0" applyFont="1" applyFill="1" applyBorder="1"/>
    <xf numFmtId="0" fontId="3" fillId="3" borderId="0" xfId="0" applyFont="1" applyFill="1"/>
    <xf numFmtId="0" fontId="3" fillId="3" borderId="0" xfId="0" applyFont="1" applyFill="1" applyAlignment="1">
      <alignment wrapText="1"/>
    </xf>
    <xf numFmtId="164" fontId="3" fillId="0" borderId="4" xfId="25" applyFont="1" applyBorder="1" applyAlignment="1">
      <alignment horizontal="center" vertical="center"/>
    </xf>
    <xf numFmtId="164" fontId="3" fillId="3" borderId="4" xfId="25" applyFont="1" applyFill="1" applyBorder="1" applyAlignment="1">
      <alignment horizontal="center" vertical="center"/>
    </xf>
    <xf numFmtId="0" fontId="3" fillId="0" borderId="0" xfId="0" applyFont="1" applyAlignment="1">
      <alignment horizontal="center" vertical="center"/>
    </xf>
    <xf numFmtId="0" fontId="4" fillId="5" borderId="4" xfId="0" quotePrefix="1" applyFont="1" applyFill="1" applyBorder="1" applyAlignment="1">
      <alignment horizontal="center"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horizontal="right" vertical="center" wrapText="1"/>
    </xf>
    <xf numFmtId="164" fontId="4" fillId="5" borderId="4" xfId="0" applyNumberFormat="1" applyFont="1" applyFill="1" applyBorder="1" applyAlignment="1">
      <alignment horizontal="center" vertical="center" wrapText="1"/>
    </xf>
    <xf numFmtId="4" fontId="3" fillId="0" borderId="4" xfId="0" applyNumberFormat="1" applyFont="1" applyBorder="1" applyAlignment="1">
      <alignment horizontal="right" vertical="center" wrapText="1"/>
    </xf>
    <xf numFmtId="164" fontId="3" fillId="0" borderId="4" xfId="0" applyNumberFormat="1" applyFont="1" applyBorder="1" applyAlignment="1">
      <alignment horizontal="center" vertical="center" wrapText="1"/>
    </xf>
    <xf numFmtId="164" fontId="3" fillId="2" borderId="4" xfId="0" applyNumberFormat="1" applyFont="1" applyFill="1" applyBorder="1" applyAlignment="1">
      <alignment horizontal="center" vertical="center" wrapText="1"/>
    </xf>
    <xf numFmtId="164" fontId="3" fillId="0" borderId="0" xfId="25" applyFont="1"/>
    <xf numFmtId="4" fontId="3" fillId="2" borderId="4" xfId="0" applyNumberFormat="1" applyFont="1" applyFill="1" applyBorder="1" applyAlignment="1">
      <alignment horizontal="right" vertical="center" wrapText="1"/>
    </xf>
    <xf numFmtId="164" fontId="3" fillId="2" borderId="0" xfId="25" applyFont="1" applyFill="1" applyAlignment="1">
      <alignment wrapText="1"/>
    </xf>
    <xf numFmtId="164" fontId="4" fillId="3" borderId="0" xfId="25" applyFont="1" applyFill="1"/>
    <xf numFmtId="164" fontId="4" fillId="3" borderId="0" xfId="25" applyFont="1" applyFill="1" applyAlignment="1">
      <alignment wrapText="1"/>
    </xf>
    <xf numFmtId="164" fontId="3" fillId="9" borderId="0" xfId="25" applyFont="1" applyFill="1"/>
    <xf numFmtId="164" fontId="3" fillId="9" borderId="0" xfId="25" applyFont="1" applyFill="1" applyAlignment="1">
      <alignment wrapText="1"/>
    </xf>
    <xf numFmtId="0" fontId="3" fillId="0" borderId="20" xfId="0" applyFont="1" applyBorder="1"/>
    <xf numFmtId="0" fontId="3" fillId="10" borderId="20" xfId="0" applyFont="1" applyFill="1" applyBorder="1"/>
    <xf numFmtId="0" fontId="3" fillId="10" borderId="0" xfId="0" applyFont="1" applyFill="1"/>
    <xf numFmtId="0" fontId="3" fillId="10" borderId="0" xfId="0" applyFont="1" applyFill="1" applyAlignment="1">
      <alignment wrapText="1"/>
    </xf>
    <xf numFmtId="164" fontId="3" fillId="10" borderId="0" xfId="25" applyFont="1" applyFill="1"/>
    <xf numFmtId="164" fontId="3" fillId="10" borderId="0" xfId="25" applyFont="1" applyFill="1" applyAlignment="1">
      <alignment wrapText="1"/>
    </xf>
    <xf numFmtId="0" fontId="3" fillId="8" borderId="0" xfId="0" applyFont="1" applyFill="1" applyAlignment="1">
      <alignment wrapText="1"/>
    </xf>
    <xf numFmtId="164" fontId="3" fillId="2" borderId="4" xfId="25" applyFont="1" applyFill="1" applyBorder="1" applyAlignment="1">
      <alignment wrapText="1"/>
    </xf>
    <xf numFmtId="164" fontId="3" fillId="3" borderId="0" xfId="25" applyFont="1" applyFill="1"/>
    <xf numFmtId="164" fontId="3" fillId="3" borderId="0" xfId="25" applyFont="1" applyFill="1" applyAlignment="1">
      <alignment wrapText="1"/>
    </xf>
    <xf numFmtId="0" fontId="3" fillId="0" borderId="4" xfId="0" applyFont="1" applyBorder="1" applyAlignment="1">
      <alignment horizontal="center"/>
    </xf>
    <xf numFmtId="0" fontId="3" fillId="0" borderId="4" xfId="0" applyFont="1" applyBorder="1" applyAlignment="1">
      <alignment vertical="distributed" wrapText="1"/>
    </xf>
    <xf numFmtId="0" fontId="3" fillId="9" borderId="0" xfId="0" applyFont="1" applyFill="1"/>
    <xf numFmtId="0" fontId="3" fillId="9" borderId="0" xfId="0" applyFont="1" applyFill="1" applyAlignment="1">
      <alignment wrapText="1"/>
    </xf>
    <xf numFmtId="0" fontId="3" fillId="3" borderId="4" xfId="0" applyFont="1" applyFill="1" applyBorder="1" applyAlignment="1">
      <alignment vertical="distributed" wrapText="1"/>
    </xf>
    <xf numFmtId="164" fontId="3" fillId="8" borderId="0" xfId="25" applyFont="1" applyFill="1"/>
    <xf numFmtId="164" fontId="3" fillId="8" borderId="0" xfId="25" applyFont="1" applyFill="1" applyAlignment="1">
      <alignment wrapText="1"/>
    </xf>
    <xf numFmtId="0" fontId="3" fillId="9" borderId="0" xfId="0" applyFont="1" applyFill="1" applyAlignment="1">
      <alignment horizontal="center" vertical="center"/>
    </xf>
    <xf numFmtId="0" fontId="3" fillId="11" borderId="0" xfId="0" applyFont="1" applyFill="1"/>
    <xf numFmtId="0" fontId="3" fillId="11" borderId="0" xfId="0" applyFont="1" applyFill="1" applyAlignment="1">
      <alignment wrapText="1"/>
    </xf>
    <xf numFmtId="17" fontId="5" fillId="0" borderId="29" xfId="0" applyNumberFormat="1" applyFont="1" applyBorder="1"/>
    <xf numFmtId="0" fontId="0" fillId="0" borderId="29" xfId="0" applyBorder="1"/>
    <xf numFmtId="0" fontId="5" fillId="0" borderId="29" xfId="0" applyFont="1" applyBorder="1"/>
    <xf numFmtId="0" fontId="1" fillId="0" borderId="29" xfId="0" applyFont="1" applyBorder="1"/>
    <xf numFmtId="2" fontId="5" fillId="0" borderId="29" xfId="0" applyNumberFormat="1" applyFont="1" applyBorder="1"/>
    <xf numFmtId="0" fontId="5" fillId="0" borderId="0" xfId="0" applyFont="1"/>
    <xf numFmtId="0" fontId="1" fillId="0" borderId="0" xfId="0" applyFont="1"/>
    <xf numFmtId="2" fontId="0" fillId="0" borderId="0" xfId="0" applyNumberFormat="1"/>
    <xf numFmtId="2" fontId="0" fillId="0" borderId="0" xfId="0" applyNumberFormat="1" applyAlignment="1">
      <alignment horizontal="center"/>
    </xf>
    <xf numFmtId="0" fontId="5" fillId="0" borderId="0" xfId="0" applyFont="1" applyAlignment="1">
      <alignment horizontal="center"/>
    </xf>
    <xf numFmtId="2" fontId="5" fillId="0" borderId="0" xfId="0" applyNumberFormat="1" applyFont="1"/>
    <xf numFmtId="164" fontId="0" fillId="0" borderId="0" xfId="25" applyFont="1"/>
    <xf numFmtId="164" fontId="3" fillId="8" borderId="4" xfId="25" applyFont="1" applyFill="1" applyBorder="1" applyAlignment="1">
      <alignment horizontal="center" vertical="center" wrapText="1"/>
    </xf>
    <xf numFmtId="164" fontId="0" fillId="0" borderId="0" xfId="25" applyFont="1" applyAlignment="1">
      <alignment horizontal="center"/>
    </xf>
    <xf numFmtId="164" fontId="5" fillId="0" borderId="0" xfId="0" applyNumberFormat="1" applyFont="1"/>
    <xf numFmtId="164" fontId="3" fillId="8" borderId="4" xfId="0" applyNumberFormat="1"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4" xfId="0" applyFont="1" applyFill="1" applyBorder="1" applyAlignment="1">
      <alignment horizontal="left" vertical="center" wrapText="1"/>
    </xf>
    <xf numFmtId="4" fontId="3" fillId="8" borderId="4" xfId="0" applyNumberFormat="1" applyFont="1" applyFill="1" applyBorder="1" applyAlignment="1">
      <alignment horizontal="right" vertical="center" wrapText="1"/>
    </xf>
    <xf numFmtId="17" fontId="0" fillId="0" borderId="0" xfId="0" applyNumberFormat="1"/>
    <xf numFmtId="3" fontId="0" fillId="0" borderId="0" xfId="0" applyNumberFormat="1"/>
    <xf numFmtId="0" fontId="0" fillId="10" borderId="0" xfId="0" applyFill="1"/>
    <xf numFmtId="164" fontId="0" fillId="10" borderId="0" xfId="25" applyFont="1" applyFill="1"/>
    <xf numFmtId="164" fontId="0" fillId="0" borderId="0" xfId="0" applyNumberFormat="1"/>
    <xf numFmtId="0" fontId="5" fillId="0" borderId="29" xfId="0" applyFont="1" applyBorder="1" applyAlignment="1">
      <alignment horizontal="center"/>
    </xf>
    <xf numFmtId="164" fontId="3" fillId="8" borderId="8" xfId="25"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3" xfId="0" applyFont="1" applyFill="1" applyBorder="1" applyAlignment="1">
      <alignment horizontal="left" vertical="center" wrapText="1"/>
    </xf>
    <xf numFmtId="4" fontId="3" fillId="0" borderId="3" xfId="0" applyNumberFormat="1" applyFont="1" applyBorder="1" applyAlignment="1">
      <alignment horizontal="center" vertical="center" wrapText="1"/>
    </xf>
    <xf numFmtId="2" fontId="3" fillId="2" borderId="3" xfId="0" applyNumberFormat="1" applyFont="1" applyFill="1" applyBorder="1" applyAlignment="1">
      <alignment horizontal="center" wrapText="1"/>
    </xf>
    <xf numFmtId="164" fontId="3" fillId="2" borderId="3" xfId="0" applyNumberFormat="1" applyFont="1" applyFill="1" applyBorder="1" applyAlignment="1">
      <alignment horizontal="center" vertical="center" wrapText="1"/>
    </xf>
    <xf numFmtId="164" fontId="3" fillId="2" borderId="5" xfId="0" applyNumberFormat="1" applyFont="1" applyFill="1" applyBorder="1" applyAlignment="1">
      <alignment vertical="center" wrapText="1"/>
    </xf>
    <xf numFmtId="0" fontId="4" fillId="0" borderId="17" xfId="0" applyFont="1" applyBorder="1" applyAlignment="1">
      <alignment horizontal="center" vertical="center" wrapText="1"/>
    </xf>
    <xf numFmtId="0" fontId="4" fillId="2" borderId="18" xfId="0" applyFont="1" applyFill="1" applyBorder="1" applyAlignment="1">
      <alignment horizontal="center" vertical="center" wrapText="1"/>
    </xf>
    <xf numFmtId="4" fontId="4" fillId="0" borderId="18" xfId="0" applyNumberFormat="1" applyFont="1" applyBorder="1" applyAlignment="1">
      <alignment horizontal="center" vertical="center" wrapText="1"/>
    </xf>
    <xf numFmtId="2" fontId="4" fillId="2" borderId="18" xfId="0" applyNumberFormat="1" applyFont="1" applyFill="1" applyBorder="1" applyAlignment="1">
      <alignment horizontal="center" wrapText="1"/>
    </xf>
    <xf numFmtId="164" fontId="4" fillId="2" borderId="18" xfId="0" applyNumberFormat="1" applyFont="1" applyFill="1" applyBorder="1" applyAlignment="1">
      <alignment horizontal="center" vertical="center" wrapText="1"/>
    </xf>
    <xf numFmtId="14" fontId="9" fillId="2" borderId="19" xfId="0" applyNumberFormat="1" applyFont="1" applyFill="1" applyBorder="1" applyAlignment="1">
      <alignment horizontal="left" vertical="center" wrapText="1"/>
    </xf>
    <xf numFmtId="0" fontId="3" fillId="0" borderId="60" xfId="0" applyFont="1" applyBorder="1" applyAlignment="1">
      <alignment horizontal="center"/>
    </xf>
    <xf numFmtId="9" fontId="3" fillId="0" borderId="61" xfId="23" applyFont="1" applyBorder="1"/>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2" fontId="4" fillId="2" borderId="7" xfId="0" applyNumberFormat="1" applyFont="1" applyFill="1" applyBorder="1" applyAlignment="1">
      <alignment horizontal="center" wrapText="1"/>
    </xf>
    <xf numFmtId="164" fontId="4" fillId="2" borderId="10" xfId="0" applyNumberFormat="1" applyFont="1" applyFill="1" applyBorder="1" applyAlignment="1">
      <alignment horizontal="left" vertical="center" wrapText="1"/>
    </xf>
    <xf numFmtId="0" fontId="4" fillId="2" borderId="7" xfId="0" applyFont="1" applyFill="1" applyBorder="1" applyAlignment="1">
      <alignment horizontal="left" vertical="center"/>
    </xf>
    <xf numFmtId="4" fontId="4" fillId="0" borderId="7" xfId="0" applyNumberFormat="1" applyFont="1" applyBorder="1" applyAlignment="1">
      <alignment horizontal="center" vertical="center" wrapText="1"/>
    </xf>
    <xf numFmtId="167" fontId="3" fillId="0" borderId="0" xfId="0" applyNumberFormat="1" applyFont="1"/>
    <xf numFmtId="0" fontId="3" fillId="0" borderId="62" xfId="0" applyFont="1" applyBorder="1" applyAlignment="1">
      <alignment horizontal="center" vertical="center" wrapText="1"/>
    </xf>
    <xf numFmtId="0" fontId="3" fillId="2" borderId="63" xfId="0" applyFont="1" applyFill="1" applyBorder="1" applyAlignment="1">
      <alignment horizontal="center" vertical="center" wrapText="1"/>
    </xf>
    <xf numFmtId="0" fontId="3" fillId="2" borderId="63" xfId="0" applyFont="1" applyFill="1" applyBorder="1" applyAlignment="1">
      <alignment horizontal="left" vertical="center" wrapText="1"/>
    </xf>
    <xf numFmtId="4" fontId="3" fillId="0" borderId="63" xfId="0" applyNumberFormat="1" applyFont="1" applyBorder="1" applyAlignment="1">
      <alignment horizontal="center" vertical="center" wrapText="1"/>
    </xf>
    <xf numFmtId="2" fontId="3" fillId="2" borderId="63" xfId="0" applyNumberFormat="1" applyFont="1" applyFill="1" applyBorder="1" applyAlignment="1">
      <alignment horizontal="center" wrapText="1"/>
    </xf>
    <xf numFmtId="164" fontId="3" fillId="2" borderId="63" xfId="0" applyNumberFormat="1" applyFont="1" applyFill="1" applyBorder="1" applyAlignment="1">
      <alignment horizontal="center" vertical="center" wrapText="1"/>
    </xf>
    <xf numFmtId="164" fontId="3" fillId="2" borderId="64" xfId="0" applyNumberFormat="1" applyFont="1" applyFill="1" applyBorder="1" applyAlignment="1">
      <alignment vertical="center" wrapText="1"/>
    </xf>
    <xf numFmtId="2" fontId="4" fillId="2" borderId="28" xfId="0" applyNumberFormat="1" applyFont="1" applyFill="1" applyBorder="1" applyAlignment="1">
      <alignment horizontal="center" wrapText="1"/>
    </xf>
    <xf numFmtId="164" fontId="5" fillId="2" borderId="28" xfId="0" applyNumberFormat="1" applyFont="1" applyFill="1" applyBorder="1" applyAlignment="1">
      <alignment horizontal="center" vertical="center" wrapText="1"/>
    </xf>
    <xf numFmtId="164" fontId="5" fillId="2" borderId="34" xfId="0" applyNumberFormat="1" applyFont="1" applyFill="1" applyBorder="1" applyAlignment="1">
      <alignment horizontal="center" vertical="center" wrapText="1"/>
    </xf>
    <xf numFmtId="2" fontId="4" fillId="2" borderId="29" xfId="0" applyNumberFormat="1" applyFont="1" applyFill="1" applyBorder="1" applyAlignment="1">
      <alignment horizontal="center" wrapText="1"/>
    </xf>
    <xf numFmtId="164" fontId="5" fillId="2" borderId="29" xfId="0" applyNumberFormat="1" applyFont="1" applyFill="1" applyBorder="1" applyAlignment="1">
      <alignment horizontal="center" vertical="center" wrapText="1"/>
    </xf>
    <xf numFmtId="164" fontId="5" fillId="2" borderId="36" xfId="0" applyNumberFormat="1" applyFont="1" applyFill="1" applyBorder="1" applyAlignment="1">
      <alignment horizontal="center" vertical="center" wrapText="1"/>
    </xf>
    <xf numFmtId="164" fontId="8" fillId="2" borderId="29" xfId="0" applyNumberFormat="1" applyFont="1" applyFill="1" applyBorder="1" applyAlignment="1">
      <alignment horizontal="center" vertical="center" wrapText="1"/>
    </xf>
    <xf numFmtId="0" fontId="3" fillId="0" borderId="68" xfId="0" applyFont="1" applyBorder="1" applyAlignment="1">
      <alignment horizontal="center" vertical="center" wrapText="1"/>
    </xf>
    <xf numFmtId="0" fontId="3" fillId="2" borderId="2" xfId="0" applyFont="1" applyFill="1" applyBorder="1" applyAlignment="1">
      <alignment horizontal="center" vertical="center" wrapText="1"/>
    </xf>
    <xf numFmtId="0" fontId="4" fillId="2" borderId="69" xfId="0" applyFont="1" applyFill="1" applyBorder="1" applyAlignment="1">
      <alignment horizontal="center" vertical="center" wrapText="1"/>
    </xf>
    <xf numFmtId="0" fontId="3" fillId="2" borderId="69" xfId="0" applyFont="1" applyFill="1" applyBorder="1" applyAlignment="1">
      <alignment horizontal="center" vertical="center" wrapText="1"/>
    </xf>
    <xf numFmtId="4" fontId="3" fillId="0" borderId="69" xfId="0" applyNumberFormat="1" applyFont="1" applyBorder="1" applyAlignment="1">
      <alignment horizontal="center" vertical="center" wrapText="1"/>
    </xf>
    <xf numFmtId="2" fontId="3" fillId="2" borderId="2" xfId="0" applyNumberFormat="1" applyFont="1" applyFill="1" applyBorder="1" applyAlignment="1">
      <alignment horizontal="center" wrapText="1"/>
    </xf>
    <xf numFmtId="164" fontId="3" fillId="2" borderId="2" xfId="0" applyNumberFormat="1" applyFont="1" applyFill="1" applyBorder="1" applyAlignment="1">
      <alignment horizontal="center" vertical="center" wrapText="1"/>
    </xf>
    <xf numFmtId="164" fontId="3" fillId="2" borderId="6" xfId="0" applyNumberFormat="1" applyFont="1" applyFill="1" applyBorder="1" applyAlignment="1">
      <alignment vertical="center" wrapText="1"/>
    </xf>
    <xf numFmtId="0" fontId="4" fillId="0" borderId="14" xfId="0" applyFont="1" applyBorder="1" applyAlignment="1">
      <alignment horizontal="center" vertical="center" wrapText="1"/>
    </xf>
    <xf numFmtId="4" fontId="3" fillId="0" borderId="4" xfId="0" applyNumberFormat="1" applyFont="1" applyBorder="1" applyAlignment="1">
      <alignment horizontal="center" vertical="center" wrapText="1"/>
    </xf>
    <xf numFmtId="2" fontId="3" fillId="0" borderId="4" xfId="0" applyNumberFormat="1" applyFont="1" applyBorder="1" applyAlignment="1">
      <alignment horizontal="center" wrapText="1"/>
    </xf>
    <xf numFmtId="164" fontId="3" fillId="2" borderId="58" xfId="0" applyNumberFormat="1" applyFont="1" applyFill="1" applyBorder="1" applyAlignment="1">
      <alignment horizontal="center" vertical="center" wrapText="1"/>
    </xf>
    <xf numFmtId="164" fontId="4" fillId="2" borderId="8" xfId="0" applyNumberFormat="1" applyFont="1" applyFill="1" applyBorder="1" applyAlignment="1">
      <alignment vertical="center" wrapText="1"/>
    </xf>
    <xf numFmtId="4" fontId="4" fillId="0" borderId="4" xfId="0" applyNumberFormat="1" applyFont="1" applyBorder="1" applyAlignment="1">
      <alignment horizontal="center" vertical="center" wrapText="1"/>
    </xf>
    <xf numFmtId="2" fontId="4" fillId="0" borderId="4" xfId="0" applyNumberFormat="1" applyFont="1" applyBorder="1" applyAlignment="1">
      <alignment horizontal="center" wrapText="1"/>
    </xf>
    <xf numFmtId="164" fontId="4" fillId="2" borderId="58" xfId="0" applyNumberFormat="1" applyFont="1" applyFill="1" applyBorder="1" applyAlignment="1">
      <alignment horizontal="center" vertical="center" wrapText="1"/>
    </xf>
    <xf numFmtId="0" fontId="4" fillId="2" borderId="4" xfId="0" applyFont="1" applyFill="1" applyBorder="1" applyAlignment="1">
      <alignment vertical="center" wrapText="1"/>
    </xf>
    <xf numFmtId="0" fontId="4" fillId="0" borderId="16" xfId="0" applyFont="1" applyBorder="1" applyAlignment="1">
      <alignment horizontal="center" vertical="center" wrapText="1"/>
    </xf>
    <xf numFmtId="0" fontId="3" fillId="2" borderId="15" xfId="0" applyFont="1" applyFill="1" applyBorder="1" applyAlignment="1">
      <alignment horizontal="center" vertical="center" wrapText="1"/>
    </xf>
    <xf numFmtId="0" fontId="4" fillId="2" borderId="15" xfId="0" applyFont="1" applyFill="1" applyBorder="1" applyAlignment="1">
      <alignment horizontal="left" vertical="center" wrapText="1"/>
    </xf>
    <xf numFmtId="4" fontId="3" fillId="0" borderId="15" xfId="0" applyNumberFormat="1" applyFont="1" applyBorder="1" applyAlignment="1">
      <alignment horizontal="center" vertical="center" wrapText="1"/>
    </xf>
    <xf numFmtId="2" fontId="3" fillId="0" borderId="15" xfId="0" applyNumberFormat="1" applyFont="1" applyBorder="1" applyAlignment="1">
      <alignment horizontal="center" wrapText="1"/>
    </xf>
    <xf numFmtId="164" fontId="3" fillId="2" borderId="70" xfId="0" applyNumberFormat="1" applyFont="1" applyFill="1" applyBorder="1" applyAlignment="1">
      <alignment horizontal="center" vertical="center" wrapText="1"/>
    </xf>
    <xf numFmtId="164" fontId="4" fillId="2" borderId="9" xfId="0" applyNumberFormat="1" applyFont="1" applyFill="1" applyBorder="1" applyAlignment="1">
      <alignment vertical="center" wrapText="1"/>
    </xf>
    <xf numFmtId="0" fontId="4" fillId="0" borderId="71" xfId="0" applyFont="1" applyBorder="1" applyAlignment="1">
      <alignment horizontal="center" vertical="center" wrapText="1"/>
    </xf>
    <xf numFmtId="0" fontId="3" fillId="2" borderId="48" xfId="0" applyFont="1" applyFill="1" applyBorder="1" applyAlignment="1">
      <alignment horizontal="center" vertical="center" wrapText="1"/>
    </xf>
    <xf numFmtId="0" fontId="4" fillId="2" borderId="48" xfId="0" applyFont="1" applyFill="1" applyBorder="1" applyAlignment="1">
      <alignment horizontal="left" vertical="center" wrapText="1"/>
    </xf>
    <xf numFmtId="4" fontId="3" fillId="0" borderId="48" xfId="0" applyNumberFormat="1" applyFont="1" applyBorder="1" applyAlignment="1">
      <alignment horizontal="center" vertical="center" wrapText="1"/>
    </xf>
    <xf numFmtId="2" fontId="3" fillId="0" borderId="48" xfId="0" applyNumberFormat="1" applyFont="1" applyBorder="1" applyAlignment="1">
      <alignment horizontal="center" wrapText="1"/>
    </xf>
    <xf numFmtId="164" fontId="3" fillId="2" borderId="56" xfId="0" applyNumberFormat="1" applyFont="1" applyFill="1" applyBorder="1" applyAlignment="1">
      <alignment horizontal="center" vertical="center" wrapText="1"/>
    </xf>
    <xf numFmtId="164" fontId="4" fillId="2" borderId="57" xfId="0" applyNumberFormat="1" applyFont="1" applyFill="1" applyBorder="1" applyAlignment="1">
      <alignment vertical="center" wrapText="1"/>
    </xf>
    <xf numFmtId="2" fontId="3" fillId="0" borderId="4" xfId="0" applyNumberFormat="1" applyFont="1" applyBorder="1" applyAlignment="1">
      <alignment horizontal="center"/>
    </xf>
    <xf numFmtId="164" fontId="3" fillId="2" borderId="8" xfId="0" applyNumberFormat="1" applyFont="1" applyFill="1" applyBorder="1" applyAlignment="1">
      <alignment vertical="center" wrapText="1"/>
    </xf>
    <xf numFmtId="164" fontId="3" fillId="0" borderId="58" xfId="0" applyNumberFormat="1" applyFont="1" applyBorder="1" applyAlignment="1">
      <alignment horizontal="center" vertical="center" wrapText="1"/>
    </xf>
    <xf numFmtId="164" fontId="3" fillId="0" borderId="8" xfId="0" applyNumberFormat="1" applyFont="1" applyBorder="1" applyAlignment="1">
      <alignment vertical="center" wrapText="1"/>
    </xf>
    <xf numFmtId="0" fontId="3" fillId="0" borderId="16" xfId="0" applyFont="1" applyBorder="1" applyAlignment="1">
      <alignment horizontal="center" vertical="center" wrapText="1"/>
    </xf>
    <xf numFmtId="164" fontId="3" fillId="0" borderId="70" xfId="0" applyNumberFormat="1" applyFont="1" applyBorder="1" applyAlignment="1">
      <alignment horizontal="center" vertical="center" wrapText="1"/>
    </xf>
    <xf numFmtId="164" fontId="3" fillId="0" borderId="9" xfId="0" applyNumberFormat="1" applyFont="1" applyBorder="1" applyAlignment="1">
      <alignment vertical="center" wrapText="1"/>
    </xf>
    <xf numFmtId="0" fontId="3" fillId="0" borderId="71" xfId="0" applyFont="1" applyBorder="1" applyAlignment="1">
      <alignment horizontal="center" vertical="center" wrapText="1"/>
    </xf>
    <xf numFmtId="0" fontId="3" fillId="0" borderId="48" xfId="0" applyFont="1" applyBorder="1" applyAlignment="1">
      <alignment horizontal="left" vertical="center" wrapText="1"/>
    </xf>
    <xf numFmtId="0" fontId="3" fillId="0" borderId="48" xfId="0" applyFont="1" applyBorder="1" applyAlignment="1">
      <alignment horizontal="center" vertical="center" wrapText="1"/>
    </xf>
    <xf numFmtId="164" fontId="3" fillId="0" borderId="56" xfId="0" applyNumberFormat="1" applyFont="1" applyBorder="1" applyAlignment="1">
      <alignment horizontal="center" vertical="center" wrapText="1"/>
    </xf>
    <xf numFmtId="164" fontId="3" fillId="0" borderId="57" xfId="0" applyNumberFormat="1" applyFont="1" applyBorder="1" applyAlignment="1">
      <alignment vertical="center" wrapText="1"/>
    </xf>
    <xf numFmtId="2" fontId="3" fillId="0" borderId="4" xfId="0" applyNumberFormat="1" applyFont="1" applyBorder="1" applyAlignment="1">
      <alignment horizontal="center" vertical="center"/>
    </xf>
    <xf numFmtId="0" fontId="3" fillId="3" borderId="59" xfId="0" applyFont="1" applyFill="1" applyBorder="1" applyAlignment="1">
      <alignment horizontal="center" vertical="center" wrapText="1"/>
    </xf>
    <xf numFmtId="0" fontId="3" fillId="3" borderId="58" xfId="0" applyFont="1" applyFill="1" applyBorder="1" applyAlignment="1">
      <alignment horizontal="center" vertical="center" wrapText="1"/>
    </xf>
    <xf numFmtId="2" fontId="3" fillId="0" borderId="15" xfId="0" applyNumberFormat="1" applyFont="1" applyBorder="1" applyAlignment="1">
      <alignment horizontal="center"/>
    </xf>
    <xf numFmtId="2" fontId="3" fillId="0" borderId="48" xfId="0" applyNumberFormat="1" applyFont="1" applyBorder="1" applyAlignment="1">
      <alignment horizontal="center"/>
    </xf>
    <xf numFmtId="4" fontId="3" fillId="3" borderId="4" xfId="0" applyNumberFormat="1" applyFont="1" applyFill="1" applyBorder="1" applyAlignment="1">
      <alignment horizontal="center" vertical="center" wrapText="1"/>
    </xf>
    <xf numFmtId="2" fontId="3" fillId="3" borderId="4" xfId="0" applyNumberFormat="1" applyFont="1" applyFill="1" applyBorder="1" applyAlignment="1">
      <alignment horizontal="center"/>
    </xf>
    <xf numFmtId="164" fontId="3" fillId="3" borderId="58" xfId="0" applyNumberFormat="1" applyFont="1" applyFill="1" applyBorder="1" applyAlignment="1">
      <alignment horizontal="center" vertical="center" wrapText="1"/>
    </xf>
    <xf numFmtId="164" fontId="3" fillId="3" borderId="8" xfId="0" applyNumberFormat="1" applyFont="1" applyFill="1" applyBorder="1" applyAlignment="1">
      <alignment vertical="center" wrapText="1"/>
    </xf>
    <xf numFmtId="0" fontId="3" fillId="2" borderId="48" xfId="0" applyFont="1" applyFill="1" applyBorder="1" applyAlignment="1">
      <alignment horizontal="left" vertical="center" wrapText="1"/>
    </xf>
    <xf numFmtId="164" fontId="3" fillId="2" borderId="57" xfId="0" applyNumberFormat="1" applyFont="1" applyFill="1" applyBorder="1" applyAlignment="1">
      <alignment vertical="center" wrapText="1"/>
    </xf>
    <xf numFmtId="0" fontId="4" fillId="2" borderId="15" xfId="0" applyFont="1" applyFill="1" applyBorder="1" applyAlignment="1">
      <alignment horizontal="center" vertical="center" wrapText="1"/>
    </xf>
    <xf numFmtId="4" fontId="4" fillId="0" borderId="15" xfId="0" applyNumberFormat="1" applyFont="1" applyBorder="1" applyAlignment="1">
      <alignment horizontal="center" vertical="center" wrapText="1"/>
    </xf>
    <xf numFmtId="2" fontId="4" fillId="0" borderId="15" xfId="0" applyNumberFormat="1" applyFont="1" applyBorder="1" applyAlignment="1">
      <alignment horizontal="center" wrapText="1"/>
    </xf>
    <xf numFmtId="2" fontId="3" fillId="2" borderId="0" xfId="0" applyNumberFormat="1" applyFont="1" applyFill="1" applyAlignment="1">
      <alignment horizontal="center" wrapText="1"/>
    </xf>
    <xf numFmtId="2" fontId="3" fillId="0" borderId="0" xfId="0" applyNumberFormat="1" applyFont="1" applyAlignment="1">
      <alignment horizontal="center" wrapText="1"/>
    </xf>
    <xf numFmtId="0" fontId="3" fillId="0" borderId="4" xfId="0" quotePrefix="1" applyFont="1" applyBorder="1" applyAlignment="1">
      <alignment horizontal="center" vertical="center"/>
    </xf>
    <xf numFmtId="164" fontId="3" fillId="0" borderId="4" xfId="25" applyFont="1" applyBorder="1" applyAlignment="1">
      <alignment vertical="center"/>
    </xf>
    <xf numFmtId="0" fontId="3" fillId="0" borderId="0" xfId="0" applyFont="1" applyAlignment="1">
      <alignment vertical="distributed"/>
    </xf>
    <xf numFmtId="0" fontId="3" fillId="0" borderId="0" xfId="0" applyFont="1" applyAlignment="1">
      <alignment vertical="distributed" wrapText="1"/>
    </xf>
    <xf numFmtId="164" fontId="3" fillId="0" borderId="4" xfId="25" applyFont="1" applyBorder="1" applyAlignment="1">
      <alignment vertical="center" wrapText="1"/>
    </xf>
    <xf numFmtId="0" fontId="3" fillId="8" borderId="4" xfId="0" applyFont="1" applyFill="1" applyBorder="1" applyAlignment="1">
      <alignment vertical="center" wrapText="1"/>
    </xf>
    <xf numFmtId="164" fontId="3" fillId="8" borderId="4" xfId="25" applyFont="1" applyFill="1" applyBorder="1" applyAlignment="1">
      <alignment vertical="center" wrapText="1"/>
    </xf>
    <xf numFmtId="0" fontId="3" fillId="8" borderId="0" xfId="0" applyFont="1" applyFill="1"/>
    <xf numFmtId="164" fontId="4" fillId="5" borderId="8" xfId="0" applyNumberFormat="1" applyFont="1" applyFill="1" applyBorder="1" applyAlignment="1">
      <alignment vertical="center" wrapText="1"/>
    </xf>
    <xf numFmtId="164" fontId="3" fillId="2" borderId="14" xfId="25" applyFont="1" applyFill="1" applyBorder="1" applyAlignment="1">
      <alignment wrapText="1"/>
    </xf>
    <xf numFmtId="164" fontId="3" fillId="2" borderId="8" xfId="25" applyFont="1" applyFill="1" applyBorder="1" applyAlignment="1">
      <alignment wrapText="1"/>
    </xf>
    <xf numFmtId="164" fontId="3" fillId="8" borderId="8" xfId="0" applyNumberFormat="1" applyFont="1" applyFill="1" applyBorder="1" applyAlignment="1">
      <alignment vertical="center" wrapText="1"/>
    </xf>
    <xf numFmtId="164" fontId="3" fillId="0" borderId="8" xfId="25" applyFont="1" applyBorder="1" applyAlignment="1">
      <alignment vertical="center"/>
    </xf>
    <xf numFmtId="4" fontId="0" fillId="0" borderId="4" xfId="0" applyNumberFormat="1" applyBorder="1" applyAlignment="1">
      <alignment horizontal="right" vertical="top"/>
    </xf>
    <xf numFmtId="0" fontId="3" fillId="8" borderId="14" xfId="0" applyFont="1" applyFill="1" applyBorder="1" applyAlignment="1">
      <alignment horizontal="center" vertical="center" wrapText="1"/>
    </xf>
    <xf numFmtId="1" fontId="1" fillId="3" borderId="4" xfId="23" applyNumberFormat="1" applyFill="1" applyBorder="1" applyAlignment="1">
      <alignment horizontal="center" vertical="center"/>
    </xf>
    <xf numFmtId="0" fontId="5" fillId="0" borderId="0" xfId="11" applyFont="1" applyAlignment="1">
      <alignment horizontal="centerContinuous" wrapText="1"/>
    </xf>
    <xf numFmtId="0" fontId="1" fillId="0" borderId="0" xfId="11"/>
    <xf numFmtId="0" fontId="5" fillId="12" borderId="0" xfId="11" applyFont="1" applyFill="1" applyAlignment="1">
      <alignment horizontal="centerContinuous"/>
    </xf>
    <xf numFmtId="4" fontId="8" fillId="12" borderId="74" xfId="11" applyNumberFormat="1" applyFont="1" applyFill="1" applyBorder="1" applyAlignment="1">
      <alignment horizontal="center" vertical="center"/>
    </xf>
    <xf numFmtId="4" fontId="8" fillId="12" borderId="29" xfId="11" applyNumberFormat="1" applyFont="1" applyFill="1" applyBorder="1" applyAlignment="1">
      <alignment horizontal="center" vertical="center"/>
    </xf>
    <xf numFmtId="0" fontId="8" fillId="12" borderId="74" xfId="11" applyFont="1" applyFill="1" applyBorder="1" applyAlignment="1">
      <alignment horizontal="centerContinuous" vertical="center"/>
    </xf>
    <xf numFmtId="0" fontId="8" fillId="12" borderId="54" xfId="11" applyFont="1" applyFill="1" applyBorder="1" applyAlignment="1">
      <alignment horizontal="centerContinuous" vertical="center"/>
    </xf>
    <xf numFmtId="0" fontId="5" fillId="12" borderId="29" xfId="11" applyFont="1" applyFill="1" applyBorder="1" applyAlignment="1">
      <alignment horizontal="centerContinuous"/>
    </xf>
    <xf numFmtId="49" fontId="2" fillId="13" borderId="2" xfId="11" applyNumberFormat="1" applyFont="1" applyFill="1" applyBorder="1" applyAlignment="1">
      <alignment horizontal="left" vertical="center"/>
    </xf>
    <xf numFmtId="168" fontId="2" fillId="13" borderId="55" xfId="11" applyNumberFormat="1" applyFont="1" applyFill="1" applyBorder="1" applyAlignment="1">
      <alignment horizontal="center" vertical="center"/>
    </xf>
    <xf numFmtId="0" fontId="2" fillId="13" borderId="66" xfId="11" applyFont="1" applyFill="1" applyBorder="1" applyAlignment="1">
      <alignment horizontal="center" vertical="center"/>
    </xf>
    <xf numFmtId="10" fontId="2" fillId="13" borderId="69" xfId="11" applyNumberFormat="1" applyFont="1" applyFill="1" applyBorder="1" applyAlignment="1">
      <alignment horizontal="center" vertical="center"/>
    </xf>
    <xf numFmtId="0" fontId="1" fillId="12" borderId="29" xfId="11" applyFill="1" applyBorder="1"/>
    <xf numFmtId="10" fontId="5" fillId="12" borderId="29" xfId="11" applyNumberFormat="1" applyFont="1" applyFill="1" applyBorder="1"/>
    <xf numFmtId="49" fontId="2" fillId="0" borderId="2" xfId="11" applyNumberFormat="1" applyFont="1" applyBorder="1" applyAlignment="1">
      <alignment horizontal="left" vertical="center"/>
    </xf>
    <xf numFmtId="168" fontId="2" fillId="0" borderId="55" xfId="11" applyNumberFormat="1" applyFont="1" applyBorder="1" applyAlignment="1">
      <alignment horizontal="center" vertical="center"/>
    </xf>
    <xf numFmtId="0" fontId="2" fillId="0" borderId="66" xfId="11" applyFont="1" applyBorder="1" applyAlignment="1">
      <alignment horizontal="center" vertical="center"/>
    </xf>
    <xf numFmtId="10" fontId="2" fillId="0" borderId="2" xfId="11" applyNumberFormat="1" applyFont="1" applyBorder="1" applyAlignment="1">
      <alignment horizontal="center" vertical="center"/>
    </xf>
    <xf numFmtId="10" fontId="2" fillId="13" borderId="2" xfId="11" applyNumberFormat="1" applyFont="1" applyFill="1" applyBorder="1" applyAlignment="1">
      <alignment horizontal="center" vertical="center"/>
    </xf>
    <xf numFmtId="0" fontId="1" fillId="13" borderId="29" xfId="11" applyFill="1" applyBorder="1" applyAlignment="1">
      <alignment horizontal="centerContinuous"/>
    </xf>
    <xf numFmtId="9" fontId="5" fillId="13" borderId="29" xfId="11" applyNumberFormat="1" applyFont="1" applyFill="1" applyBorder="1" applyAlignment="1">
      <alignment horizontal="right"/>
    </xf>
    <xf numFmtId="0" fontId="2" fillId="0" borderId="66" xfId="11" applyFont="1" applyBorder="1" applyAlignment="1">
      <alignment horizontal="center" vertical="center" wrapText="1"/>
    </xf>
    <xf numFmtId="10" fontId="2" fillId="0" borderId="2" xfId="11" applyNumberFormat="1" applyFont="1" applyBorder="1" applyAlignment="1">
      <alignment horizontal="center" vertical="center" wrapText="1"/>
    </xf>
    <xf numFmtId="49" fontId="2" fillId="13" borderId="2" xfId="11" applyNumberFormat="1" applyFont="1" applyFill="1" applyBorder="1" applyAlignment="1">
      <alignment horizontal="left" vertical="center" wrapText="1"/>
    </xf>
    <xf numFmtId="168" fontId="2" fillId="13" borderId="55" xfId="11" applyNumberFormat="1" applyFont="1" applyFill="1" applyBorder="1" applyAlignment="1">
      <alignment horizontal="center" vertical="center" wrapText="1"/>
    </xf>
    <xf numFmtId="0" fontId="1" fillId="0" borderId="0" xfId="11" applyAlignment="1">
      <alignment wrapText="1"/>
    </xf>
    <xf numFmtId="0" fontId="2" fillId="13" borderId="66" xfId="11" applyFont="1" applyFill="1" applyBorder="1" applyAlignment="1">
      <alignment horizontal="center" vertical="center" wrapText="1"/>
    </xf>
    <xf numFmtId="10" fontId="2" fillId="13" borderId="2" xfId="11" applyNumberFormat="1" applyFont="1" applyFill="1" applyBorder="1" applyAlignment="1">
      <alignment horizontal="center" vertical="center" wrapText="1"/>
    </xf>
    <xf numFmtId="0" fontId="5" fillId="12" borderId="29" xfId="11" applyFont="1" applyFill="1" applyBorder="1" applyAlignment="1">
      <alignment wrapText="1"/>
    </xf>
    <xf numFmtId="10" fontId="5" fillId="12" borderId="29" xfId="11" applyNumberFormat="1" applyFont="1" applyFill="1" applyBorder="1" applyAlignment="1">
      <alignment wrapText="1"/>
    </xf>
    <xf numFmtId="49" fontId="2" fillId="0" borderId="2" xfId="11" applyNumberFormat="1" applyFont="1" applyBorder="1" applyAlignment="1">
      <alignment horizontal="justify" vertical="center" wrapText="1"/>
    </xf>
    <xf numFmtId="168" fontId="2" fillId="0" borderId="55" xfId="11" applyNumberFormat="1" applyFont="1" applyBorder="1" applyAlignment="1">
      <alignment horizontal="center" vertical="center" wrapText="1"/>
    </xf>
    <xf numFmtId="0" fontId="5" fillId="0" borderId="0" xfId="11" applyFont="1" applyAlignment="1">
      <alignment horizontal="centerContinuous" vertical="center" wrapText="1"/>
    </xf>
    <xf numFmtId="0" fontId="1" fillId="0" borderId="0" xfId="11" applyAlignment="1">
      <alignment horizontal="centerContinuous" vertical="center" wrapText="1"/>
    </xf>
    <xf numFmtId="10" fontId="1" fillId="0" borderId="0" xfId="11" applyNumberFormat="1" applyAlignment="1">
      <alignment horizontal="right" vertical="center"/>
    </xf>
    <xf numFmtId="49" fontId="2" fillId="12" borderId="75" xfId="11" applyNumberFormat="1" applyFont="1" applyFill="1" applyBorder="1" applyAlignment="1">
      <alignment horizontal="centerContinuous" vertical="center"/>
    </xf>
    <xf numFmtId="49" fontId="2" fillId="12" borderId="76" xfId="11" applyNumberFormat="1" applyFont="1" applyFill="1" applyBorder="1" applyAlignment="1">
      <alignment horizontal="centerContinuous" vertical="center"/>
    </xf>
    <xf numFmtId="0" fontId="8" fillId="12" borderId="69" xfId="11" applyFont="1" applyFill="1" applyBorder="1" applyAlignment="1">
      <alignment horizontal="centerContinuous" vertical="center"/>
    </xf>
    <xf numFmtId="10" fontId="8" fillId="12" borderId="69" xfId="11" applyNumberFormat="1" applyFont="1" applyFill="1" applyBorder="1" applyAlignment="1">
      <alignment vertical="center"/>
    </xf>
    <xf numFmtId="49" fontId="8" fillId="12" borderId="66" xfId="11" applyNumberFormat="1" applyFont="1" applyFill="1" applyBorder="1" applyAlignment="1">
      <alignment horizontal="centerContinuous"/>
    </xf>
    <xf numFmtId="49" fontId="8" fillId="12" borderId="55" xfId="11" applyNumberFormat="1" applyFont="1" applyFill="1" applyBorder="1" applyAlignment="1">
      <alignment horizontal="centerContinuous"/>
    </xf>
    <xf numFmtId="0" fontId="8" fillId="12" borderId="2" xfId="11" applyFont="1" applyFill="1" applyBorder="1" applyAlignment="1">
      <alignment horizontal="centerContinuous" vertical="center"/>
    </xf>
    <xf numFmtId="10" fontId="8" fillId="12" borderId="2" xfId="11" applyNumberFormat="1" applyFont="1" applyFill="1" applyBorder="1" applyAlignment="1">
      <alignment horizontal="center" vertical="center"/>
    </xf>
    <xf numFmtId="49" fontId="8" fillId="12" borderId="67" xfId="11" applyNumberFormat="1" applyFont="1" applyFill="1" applyBorder="1" applyAlignment="1">
      <alignment horizontal="centerContinuous" vertical="top"/>
    </xf>
    <xf numFmtId="49" fontId="8" fillId="12" borderId="77" xfId="11" applyNumberFormat="1" applyFont="1" applyFill="1" applyBorder="1" applyAlignment="1">
      <alignment horizontal="centerContinuous" vertical="top"/>
    </xf>
    <xf numFmtId="0" fontId="8" fillId="12" borderId="37" xfId="11" applyFont="1" applyFill="1" applyBorder="1" applyAlignment="1">
      <alignment horizontal="centerContinuous" vertical="center"/>
    </xf>
    <xf numFmtId="10" fontId="8" fillId="12" borderId="37" xfId="11" applyNumberFormat="1" applyFont="1" applyFill="1" applyBorder="1" applyAlignment="1">
      <alignment vertical="center"/>
    </xf>
    <xf numFmtId="0" fontId="3" fillId="2" borderId="0" xfId="0" applyFont="1" applyFill="1" applyAlignment="1">
      <alignment vertical="distributed"/>
    </xf>
    <xf numFmtId="0" fontId="3" fillId="2" borderId="0" xfId="0" applyFont="1" applyFill="1" applyAlignment="1">
      <alignment vertical="distributed" wrapText="1"/>
    </xf>
    <xf numFmtId="0" fontId="3" fillId="0" borderId="4" xfId="0" applyFont="1" applyBorder="1" applyAlignment="1">
      <alignment horizontal="center" vertical="distributed" wrapText="1"/>
    </xf>
    <xf numFmtId="164" fontId="3" fillId="0" borderId="4" xfId="25" applyFont="1" applyBorder="1" applyAlignment="1">
      <alignment horizontal="center" vertical="distributed" wrapText="1"/>
    </xf>
    <xf numFmtId="0" fontId="3" fillId="0" borderId="0" xfId="0" applyFont="1" applyAlignment="1">
      <alignment horizontal="left" vertical="distributed"/>
    </xf>
    <xf numFmtId="164" fontId="3" fillId="10" borderId="4" xfId="25" applyFont="1" applyFill="1" applyBorder="1" applyAlignment="1">
      <alignment horizontal="center" vertical="distributed" wrapText="1"/>
    </xf>
    <xf numFmtId="4" fontId="3" fillId="5" borderId="4" xfId="0" applyNumberFormat="1" applyFont="1" applyFill="1" applyBorder="1" applyAlignment="1">
      <alignment horizontal="center" vertical="center" wrapText="1"/>
    </xf>
    <xf numFmtId="164" fontId="3" fillId="5" borderId="4" xfId="0" applyNumberFormat="1" applyFont="1" applyFill="1" applyBorder="1" applyAlignment="1">
      <alignment horizontal="center" vertical="center" wrapText="1"/>
    </xf>
    <xf numFmtId="164" fontId="4" fillId="5" borderId="4" xfId="0" applyNumberFormat="1" applyFont="1" applyFill="1" applyBorder="1" applyAlignment="1">
      <alignment vertical="center" wrapText="1"/>
    </xf>
    <xf numFmtId="4" fontId="3" fillId="0" borderId="4" xfId="0" applyNumberFormat="1" applyFont="1" applyBorder="1" applyAlignment="1">
      <alignment horizontal="center" vertical="distributed" wrapText="1"/>
    </xf>
    <xf numFmtId="0" fontId="3" fillId="0" borderId="4" xfId="0" applyFont="1" applyBorder="1" applyAlignment="1">
      <alignment horizontal="center" vertical="distributed"/>
    </xf>
    <xf numFmtId="0" fontId="3" fillId="0" borderId="4" xfId="0" applyFont="1" applyBorder="1" applyAlignment="1">
      <alignment vertical="distributed"/>
    </xf>
    <xf numFmtId="0" fontId="0" fillId="0" borderId="0" xfId="0" applyAlignment="1">
      <alignment horizontal="center"/>
    </xf>
    <xf numFmtId="0" fontId="0" fillId="0" borderId="29" xfId="0" applyBorder="1" applyAlignment="1">
      <alignment horizontal="center" vertical="center"/>
    </xf>
    <xf numFmtId="0" fontId="0" fillId="0" borderId="0" xfId="0" applyAlignment="1">
      <alignment horizontal="center" vertical="center"/>
    </xf>
    <xf numFmtId="0" fontId="0" fillId="0" borderId="0" xfId="0" applyAlignment="1">
      <alignment vertical="center"/>
    </xf>
    <xf numFmtId="0" fontId="3" fillId="0" borderId="35" xfId="0" applyFont="1" applyBorder="1" applyAlignment="1">
      <alignment horizontal="center" vertical="center" wrapText="1"/>
    </xf>
    <xf numFmtId="0" fontId="0" fillId="0" borderId="30" xfId="0" applyBorder="1"/>
    <xf numFmtId="0" fontId="4" fillId="4" borderId="7" xfId="0" applyFont="1" applyFill="1" applyBorder="1" applyAlignment="1">
      <alignment vertical="center" wrapText="1"/>
    </xf>
    <xf numFmtId="0" fontId="1" fillId="0" borderId="29" xfId="0" applyFont="1" applyBorder="1" applyAlignment="1">
      <alignment vertical="center" wrapText="1"/>
    </xf>
    <xf numFmtId="0" fontId="1" fillId="0" borderId="29" xfId="0" applyFont="1" applyBorder="1" applyAlignment="1">
      <alignment horizontal="center" vertical="center"/>
    </xf>
    <xf numFmtId="0" fontId="5" fillId="5" borderId="27" xfId="0" applyFont="1" applyFill="1" applyBorder="1" applyAlignment="1">
      <alignment horizontal="center" vertical="center" wrapText="1"/>
    </xf>
    <xf numFmtId="0" fontId="0" fillId="0" borderId="41" xfId="0" applyBorder="1"/>
    <xf numFmtId="0" fontId="0" fillId="0" borderId="42" xfId="0" applyBorder="1"/>
    <xf numFmtId="0" fontId="1" fillId="0" borderId="69" xfId="0" applyFont="1" applyBorder="1" applyAlignment="1">
      <alignment vertical="center" wrapText="1"/>
    </xf>
    <xf numFmtId="0" fontId="5" fillId="5" borderId="32" xfId="0" applyFont="1" applyFill="1" applyBorder="1" applyAlignment="1">
      <alignment horizontal="center" vertical="center" wrapText="1"/>
    </xf>
    <xf numFmtId="0" fontId="1" fillId="0" borderId="28" xfId="0" applyFont="1" applyBorder="1" applyAlignment="1">
      <alignment horizontal="center" vertical="center"/>
    </xf>
    <xf numFmtId="0" fontId="0" fillId="0" borderId="28" xfId="0" applyBorder="1" applyAlignment="1">
      <alignment horizontal="center" vertical="center"/>
    </xf>
    <xf numFmtId="14" fontId="0" fillId="0" borderId="28" xfId="0" applyNumberFormat="1" applyBorder="1" applyAlignment="1">
      <alignment vertical="center"/>
    </xf>
    <xf numFmtId="0" fontId="0" fillId="0" borderId="28" xfId="0" applyBorder="1" applyAlignment="1">
      <alignment vertical="center"/>
    </xf>
    <xf numFmtId="0" fontId="1" fillId="0" borderId="28" xfId="0" applyFont="1" applyBorder="1" applyAlignment="1">
      <alignment vertical="center"/>
    </xf>
    <xf numFmtId="0" fontId="1" fillId="0" borderId="28" xfId="0" applyFont="1" applyBorder="1" applyAlignment="1">
      <alignment vertical="center" wrapText="1"/>
    </xf>
    <xf numFmtId="0" fontId="17" fillId="0" borderId="28" xfId="27" applyBorder="1" applyAlignment="1">
      <alignment horizontal="center" vertical="center"/>
    </xf>
    <xf numFmtId="14" fontId="0" fillId="0" borderId="29" xfId="0" applyNumberFormat="1" applyBorder="1" applyAlignment="1">
      <alignment vertical="center"/>
    </xf>
    <xf numFmtId="0" fontId="0" fillId="0" borderId="29" xfId="0" applyBorder="1" applyAlignment="1">
      <alignment vertical="center"/>
    </xf>
    <xf numFmtId="0" fontId="1" fillId="0" borderId="29" xfId="0" applyFont="1" applyBorder="1" applyAlignment="1">
      <alignment vertical="center"/>
    </xf>
    <xf numFmtId="0" fontId="17" fillId="0" borderId="29" xfId="27" applyBorder="1" applyAlignment="1">
      <alignment horizontal="center" vertical="center"/>
    </xf>
    <xf numFmtId="14" fontId="0" fillId="0" borderId="29" xfId="0" applyNumberFormat="1" applyBorder="1" applyAlignment="1">
      <alignment horizontal="center" vertical="center"/>
    </xf>
    <xf numFmtId="0" fontId="1" fillId="0" borderId="29" xfId="0" applyFont="1" applyBorder="1" applyAlignment="1">
      <alignment horizontal="center"/>
    </xf>
    <xf numFmtId="0" fontId="18" fillId="0" borderId="28" xfId="0" applyFont="1" applyBorder="1" applyAlignment="1">
      <alignment horizontal="center" vertical="center"/>
    </xf>
    <xf numFmtId="0" fontId="18" fillId="0" borderId="29" xfId="0" applyFont="1" applyBorder="1" applyAlignment="1">
      <alignment horizontal="center" vertical="center"/>
    </xf>
    <xf numFmtId="0" fontId="17" fillId="14" borderId="29" xfId="27" applyFill="1" applyBorder="1" applyAlignment="1">
      <alignment horizontal="center" vertical="center"/>
    </xf>
    <xf numFmtId="0" fontId="4" fillId="4" borderId="10" xfId="0" applyFont="1" applyFill="1" applyBorder="1" applyAlignment="1">
      <alignment horizontal="center" vertical="center" wrapText="1"/>
    </xf>
    <xf numFmtId="17" fontId="4" fillId="4" borderId="10" xfId="0" quotePrefix="1" applyNumberFormat="1" applyFont="1" applyFill="1" applyBorder="1" applyAlignment="1">
      <alignment vertical="center" wrapText="1"/>
    </xf>
    <xf numFmtId="164" fontId="1" fillId="0" borderId="36" xfId="25" applyBorder="1" applyAlignment="1">
      <alignment horizontal="right" vertical="center"/>
    </xf>
    <xf numFmtId="0" fontId="1" fillId="0" borderId="29" xfId="0" applyFont="1" applyBorder="1" applyAlignment="1">
      <alignment horizontal="left" vertical="center"/>
    </xf>
    <xf numFmtId="0" fontId="0" fillId="0" borderId="30" xfId="0" applyBorder="1" applyAlignment="1">
      <alignment horizontal="left" vertical="center"/>
    </xf>
    <xf numFmtId="0" fontId="0" fillId="0" borderId="0" xfId="0" applyAlignment="1">
      <alignment horizontal="left" vertical="center"/>
    </xf>
    <xf numFmtId="0" fontId="1" fillId="0" borderId="69" xfId="0" applyFont="1" applyBorder="1" applyAlignment="1">
      <alignment horizontal="left" vertical="center"/>
    </xf>
    <xf numFmtId="164" fontId="1" fillId="0" borderId="78" xfId="25" applyBorder="1" applyAlignment="1">
      <alignment horizontal="right" vertical="center"/>
    </xf>
    <xf numFmtId="0" fontId="5" fillId="5" borderId="80" xfId="0" applyFont="1" applyFill="1" applyBorder="1" applyAlignment="1">
      <alignment horizontal="center" vertical="center" wrapText="1"/>
    </xf>
    <xf numFmtId="0" fontId="5" fillId="5" borderId="31" xfId="0" applyFont="1" applyFill="1" applyBorder="1" applyAlignment="1">
      <alignment horizontal="center" vertical="center" wrapText="1"/>
    </xf>
    <xf numFmtId="0" fontId="0" fillId="0" borderId="0" xfId="0" applyAlignment="1">
      <alignment wrapText="1"/>
    </xf>
    <xf numFmtId="0" fontId="3" fillId="8" borderId="29" xfId="0" applyFont="1" applyFill="1" applyBorder="1" applyAlignment="1">
      <alignment vertical="center" wrapText="1"/>
    </xf>
    <xf numFmtId="0" fontId="3" fillId="8" borderId="35" xfId="0" applyFont="1" applyFill="1" applyBorder="1" applyAlignment="1">
      <alignment horizontal="center" vertical="center" wrapText="1"/>
    </xf>
    <xf numFmtId="0" fontId="1" fillId="8" borderId="29" xfId="0" applyFont="1" applyFill="1" applyBorder="1" applyAlignment="1">
      <alignment vertical="center" wrapText="1"/>
    </xf>
    <xf numFmtId="0" fontId="1" fillId="8" borderId="29" xfId="0" applyFont="1" applyFill="1" applyBorder="1" applyAlignment="1">
      <alignment horizontal="left" vertical="center"/>
    </xf>
    <xf numFmtId="164" fontId="1" fillId="8" borderId="36" xfId="25" applyFill="1" applyBorder="1" applyAlignment="1">
      <alignment horizontal="right" vertical="center"/>
    </xf>
    <xf numFmtId="0" fontId="3" fillId="8" borderId="29" xfId="0" applyFont="1" applyFill="1" applyBorder="1" applyAlignment="1">
      <alignment horizontal="left" vertical="center" wrapText="1"/>
    </xf>
    <xf numFmtId="0" fontId="0" fillId="5" borderId="29" xfId="0" applyFill="1" applyBorder="1" applyAlignment="1">
      <alignment horizontal="center"/>
    </xf>
    <xf numFmtId="0" fontId="19" fillId="5" borderId="29" xfId="0" applyFont="1" applyFill="1" applyBorder="1" applyAlignment="1">
      <alignment horizontal="center"/>
    </xf>
    <xf numFmtId="0" fontId="5" fillId="10" borderId="0" xfId="0" applyFont="1" applyFill="1" applyAlignment="1">
      <alignment horizontal="center" vertical="center"/>
    </xf>
    <xf numFmtId="0" fontId="0" fillId="0" borderId="0" xfId="0" applyAlignment="1">
      <alignment horizontal="right"/>
    </xf>
    <xf numFmtId="0" fontId="3" fillId="0" borderId="29" xfId="0" applyFont="1" applyFill="1" applyBorder="1" applyAlignment="1">
      <alignment vertical="center" wrapText="1"/>
    </xf>
    <xf numFmtId="0" fontId="0" fillId="0" borderId="0" xfId="0" applyFill="1"/>
    <xf numFmtId="0" fontId="1" fillId="0" borderId="29" xfId="0" applyFont="1" applyFill="1" applyBorder="1" applyAlignment="1">
      <alignment vertical="center" wrapText="1"/>
    </xf>
    <xf numFmtId="0" fontId="1" fillId="0" borderId="29" xfId="0" applyFont="1" applyFill="1" applyBorder="1" applyAlignment="1">
      <alignment horizontal="center" vertical="center"/>
    </xf>
    <xf numFmtId="0" fontId="0" fillId="0" borderId="0" xfId="0"/>
    <xf numFmtId="0" fontId="0" fillId="0" borderId="0" xfId="0" applyAlignment="1">
      <alignment horizontal="center"/>
    </xf>
    <xf numFmtId="0" fontId="0" fillId="0" borderId="0" xfId="0"/>
    <xf numFmtId="0" fontId="17" fillId="0" borderId="0" xfId="27" applyAlignment="1" applyProtection="1">
      <alignment horizontal="center"/>
    </xf>
    <xf numFmtId="0" fontId="1" fillId="0" borderId="29" xfId="0" quotePrefix="1" applyFont="1" applyBorder="1" applyAlignment="1">
      <alignment horizontal="center" vertical="center"/>
    </xf>
    <xf numFmtId="0" fontId="18" fillId="0" borderId="29" xfId="0" applyFont="1" applyFill="1" applyBorder="1" applyAlignment="1">
      <alignment horizontal="center" vertical="center"/>
    </xf>
    <xf numFmtId="14" fontId="0" fillId="0" borderId="29" xfId="0" applyNumberFormat="1" applyFill="1" applyBorder="1" applyAlignment="1">
      <alignment horizontal="center" vertical="center"/>
    </xf>
    <xf numFmtId="0" fontId="17" fillId="0" borderId="29" xfId="27" applyFill="1" applyBorder="1" applyAlignment="1">
      <alignment horizontal="center" vertical="center"/>
    </xf>
    <xf numFmtId="0" fontId="20" fillId="0" borderId="29" xfId="27" applyFont="1" applyFill="1" applyBorder="1" applyAlignment="1">
      <alignment horizontal="center" vertical="center"/>
    </xf>
    <xf numFmtId="3" fontId="1" fillId="0" borderId="29" xfId="0" applyNumberFormat="1" applyFont="1" applyFill="1" applyBorder="1" applyAlignment="1">
      <alignment horizontal="center" vertical="center"/>
    </xf>
    <xf numFmtId="0" fontId="1" fillId="0" borderId="29" xfId="0" quotePrefix="1" applyFont="1" applyFill="1" applyBorder="1" applyAlignment="1">
      <alignment horizontal="center" vertical="center"/>
    </xf>
    <xf numFmtId="0" fontId="0" fillId="0" borderId="0" xfId="0"/>
    <xf numFmtId="0" fontId="0" fillId="0" borderId="0" xfId="0"/>
    <xf numFmtId="0" fontId="0" fillId="0" borderId="0" xfId="0"/>
    <xf numFmtId="0" fontId="21" fillId="0" borderId="0" xfId="0" applyFont="1" applyAlignment="1">
      <alignment horizontal="left"/>
    </xf>
    <xf numFmtId="0" fontId="21" fillId="0" borderId="0" xfId="0" applyFont="1" applyAlignment="1">
      <alignment horizontal="right"/>
    </xf>
    <xf numFmtId="0" fontId="21" fillId="0" borderId="0" xfId="0" applyFont="1" applyAlignment="1">
      <alignment horizontal="left" wrapText="1"/>
    </xf>
    <xf numFmtId="0" fontId="21" fillId="0" borderId="0" xfId="0" applyNumberFormat="1" applyFont="1" applyAlignment="1">
      <alignment horizontal="left"/>
    </xf>
    <xf numFmtId="2" fontId="21" fillId="0" borderId="0" xfId="0" applyNumberFormat="1" applyFont="1" applyAlignment="1">
      <alignment horizontal="left"/>
    </xf>
    <xf numFmtId="0" fontId="13" fillId="3" borderId="0" xfId="42" applyFont="1" applyFill="1" applyAlignment="1">
      <alignment horizontal="center" vertical="center"/>
    </xf>
    <xf numFmtId="0" fontId="13" fillId="3" borderId="0" xfId="42" applyFont="1" applyFill="1" applyBorder="1" applyAlignment="1">
      <alignment horizontal="center" vertical="center"/>
    </xf>
    <xf numFmtId="0" fontId="13" fillId="3" borderId="29" xfId="42" applyFont="1" applyFill="1" applyBorder="1" applyAlignment="1">
      <alignment horizontal="center" vertical="center"/>
    </xf>
    <xf numFmtId="0" fontId="13" fillId="3" borderId="29" xfId="42" applyFont="1" applyFill="1" applyBorder="1" applyAlignment="1">
      <alignment horizontal="right" vertical="center"/>
    </xf>
    <xf numFmtId="0" fontId="9" fillId="3" borderId="29" xfId="42" applyNumberFormat="1" applyFont="1" applyFill="1" applyBorder="1" applyAlignment="1">
      <alignment horizontal="center" vertical="center" wrapText="1"/>
    </xf>
    <xf numFmtId="0" fontId="9" fillId="3" borderId="29" xfId="43" applyNumberFormat="1" applyFont="1" applyFill="1" applyBorder="1" applyAlignment="1">
      <alignment horizontal="center" vertical="center" wrapText="1"/>
    </xf>
    <xf numFmtId="0" fontId="13" fillId="0" borderId="29" xfId="43" applyFont="1" applyFill="1" applyBorder="1" applyAlignment="1">
      <alignment horizontal="center" vertical="center"/>
    </xf>
    <xf numFmtId="0" fontId="3" fillId="0" borderId="29" xfId="43" applyFont="1" applyFill="1" applyBorder="1" applyAlignment="1">
      <alignment horizontal="left" vertical="center" wrapText="1"/>
    </xf>
    <xf numFmtId="172" fontId="3" fillId="0" borderId="29" xfId="43" applyNumberFormat="1" applyFont="1" applyFill="1" applyBorder="1" applyAlignment="1">
      <alignment horizontal="center" vertical="center" wrapText="1"/>
    </xf>
    <xf numFmtId="0" fontId="3" fillId="0" borderId="29" xfId="43" applyFont="1" applyFill="1" applyBorder="1" applyAlignment="1">
      <alignment horizontal="center" vertical="center"/>
    </xf>
    <xf numFmtId="2" fontId="3" fillId="0" borderId="29" xfId="43" applyNumberFormat="1" applyFont="1" applyFill="1" applyBorder="1" applyAlignment="1">
      <alignment horizontal="center" vertical="center"/>
    </xf>
    <xf numFmtId="0" fontId="13" fillId="0" borderId="0" xfId="42" applyFont="1" applyFill="1" applyAlignment="1">
      <alignment horizontal="center" vertical="center"/>
    </xf>
    <xf numFmtId="0" fontId="13" fillId="0" borderId="29" xfId="43" applyFont="1" applyFill="1" applyBorder="1" applyAlignment="1">
      <alignment horizontal="left" vertical="center" wrapText="1"/>
    </xf>
    <xf numFmtId="172" fontId="13" fillId="0" borderId="29" xfId="43" applyNumberFormat="1" applyFont="1" applyFill="1" applyBorder="1" applyAlignment="1">
      <alignment horizontal="center" vertical="center" wrapText="1"/>
    </xf>
    <xf numFmtId="164" fontId="9" fillId="0" borderId="29" xfId="25" applyFont="1" applyFill="1" applyBorder="1" applyAlignment="1">
      <alignment horizontal="center" vertical="center" wrapText="1"/>
    </xf>
    <xf numFmtId="0" fontId="13" fillId="3" borderId="29" xfId="42" applyFont="1" applyFill="1" applyBorder="1" applyAlignment="1">
      <alignment horizontal="center" vertical="center" wrapText="1"/>
    </xf>
    <xf numFmtId="2" fontId="16" fillId="0" borderId="0" xfId="0" applyNumberFormat="1" applyFont="1" applyAlignment="1">
      <alignment horizontal="left"/>
    </xf>
    <xf numFmtId="0" fontId="1" fillId="0" borderId="0" xfId="0" applyFont="1" applyAlignment="1">
      <alignment wrapText="1"/>
    </xf>
    <xf numFmtId="0" fontId="4" fillId="4" borderId="12" xfId="0" applyFont="1" applyFill="1" applyBorder="1" applyAlignment="1">
      <alignment horizontal="left" vertical="center" wrapText="1"/>
    </xf>
    <xf numFmtId="0" fontId="4" fillId="4" borderId="7" xfId="0" applyFont="1" applyFill="1" applyBorder="1" applyAlignment="1">
      <alignment horizontal="left" vertical="center" wrapText="1"/>
    </xf>
    <xf numFmtId="0" fontId="4" fillId="4" borderId="10" xfId="0" applyFont="1" applyFill="1" applyBorder="1" applyAlignment="1">
      <alignment horizontal="left" vertical="center" wrapText="1"/>
    </xf>
    <xf numFmtId="0" fontId="4" fillId="4" borderId="12" xfId="0" applyFont="1" applyFill="1" applyBorder="1" applyAlignment="1">
      <alignment horizontal="left" vertical="center"/>
    </xf>
    <xf numFmtId="0" fontId="4" fillId="4" borderId="7" xfId="0" applyFont="1" applyFill="1" applyBorder="1" applyAlignment="1">
      <alignment horizontal="left" vertical="center"/>
    </xf>
    <xf numFmtId="4" fontId="9" fillId="4" borderId="12" xfId="0" applyNumberFormat="1" applyFont="1" applyFill="1" applyBorder="1" applyAlignment="1">
      <alignment horizontal="center" vertical="center"/>
    </xf>
    <xf numFmtId="4" fontId="9" fillId="4" borderId="7" xfId="0" applyNumberFormat="1" applyFont="1" applyFill="1" applyBorder="1" applyAlignment="1">
      <alignment horizontal="center" vertical="center"/>
    </xf>
    <xf numFmtId="0" fontId="1" fillId="4" borderId="16" xfId="0" applyFont="1" applyFill="1" applyBorder="1" applyAlignment="1">
      <alignment horizontal="right" vertical="center" wrapText="1"/>
    </xf>
    <xf numFmtId="0" fontId="1" fillId="4" borderId="15" xfId="0" applyFont="1" applyFill="1" applyBorder="1" applyAlignment="1">
      <alignment horizontal="right" vertical="center" wrapText="1"/>
    </xf>
    <xf numFmtId="0" fontId="1" fillId="4" borderId="24" xfId="0" applyFont="1" applyFill="1" applyBorder="1" applyAlignment="1">
      <alignment horizontal="right" vertical="center" wrapText="1"/>
    </xf>
    <xf numFmtId="0" fontId="1" fillId="4" borderId="25" xfId="0" applyFont="1" applyFill="1" applyBorder="1" applyAlignment="1">
      <alignment horizontal="right" vertical="center" wrapText="1"/>
    </xf>
    <xf numFmtId="0" fontId="1" fillId="4" borderId="14" xfId="0" applyFont="1" applyFill="1" applyBorder="1" applyAlignment="1">
      <alignment horizontal="right" vertical="center" wrapText="1"/>
    </xf>
    <xf numFmtId="0" fontId="1" fillId="4" borderId="4" xfId="0" applyFont="1" applyFill="1" applyBorder="1" applyAlignment="1">
      <alignment horizontal="right" vertical="center" wrapText="1"/>
    </xf>
    <xf numFmtId="0" fontId="4" fillId="4" borderId="38" xfId="0" applyFont="1" applyFill="1" applyBorder="1" applyAlignment="1">
      <alignment horizontal="center" vertical="center" wrapText="1"/>
    </xf>
    <xf numFmtId="0" fontId="4" fillId="4" borderId="39" xfId="0" applyFont="1" applyFill="1" applyBorder="1" applyAlignment="1">
      <alignment horizontal="center" vertical="center" wrapText="1"/>
    </xf>
    <xf numFmtId="0" fontId="4" fillId="4" borderId="40" xfId="0" applyFont="1" applyFill="1" applyBorder="1" applyAlignment="1">
      <alignment horizontal="center" vertical="center" wrapText="1"/>
    </xf>
    <xf numFmtId="0" fontId="4" fillId="4" borderId="18" xfId="0" applyFont="1" applyFill="1" applyBorder="1" applyAlignment="1">
      <alignment horizontal="left" vertical="center" wrapText="1"/>
    </xf>
    <xf numFmtId="0" fontId="5" fillId="4" borderId="7" xfId="0" applyFont="1" applyFill="1" applyBorder="1" applyAlignment="1">
      <alignment horizontal="left" vertical="center" wrapText="1"/>
    </xf>
    <xf numFmtId="0" fontId="4" fillId="4" borderId="33" xfId="0" applyFont="1" applyFill="1" applyBorder="1" applyAlignment="1">
      <alignment horizontal="center" vertical="center" wrapText="1"/>
    </xf>
    <xf numFmtId="0" fontId="4" fillId="4" borderId="35" xfId="0" applyFont="1" applyFill="1" applyBorder="1" applyAlignment="1">
      <alignment horizontal="center" vertical="center" wrapText="1"/>
    </xf>
    <xf numFmtId="0" fontId="4" fillId="4" borderId="28" xfId="0" applyFont="1" applyFill="1" applyBorder="1" applyAlignment="1">
      <alignment horizontal="center" vertical="center" wrapText="1"/>
    </xf>
    <xf numFmtId="0" fontId="4" fillId="4" borderId="29" xfId="0" applyFont="1" applyFill="1" applyBorder="1" applyAlignment="1">
      <alignment horizontal="center" vertical="center" wrapText="1"/>
    </xf>
    <xf numFmtId="0" fontId="4" fillId="4" borderId="27" xfId="0" applyFont="1" applyFill="1" applyBorder="1" applyAlignment="1">
      <alignment horizontal="center" vertical="center" wrapText="1"/>
    </xf>
    <xf numFmtId="0" fontId="4" fillId="4" borderId="2" xfId="0" applyFont="1" applyFill="1" applyBorder="1" applyAlignment="1">
      <alignment horizontal="center" vertical="center" wrapText="1"/>
    </xf>
    <xf numFmtId="0" fontId="3" fillId="4" borderId="37" xfId="0" applyFont="1" applyFill="1" applyBorder="1" applyAlignment="1">
      <alignment horizontal="center" vertical="center" wrapText="1"/>
    </xf>
    <xf numFmtId="0" fontId="5" fillId="4" borderId="28" xfId="0" applyFont="1" applyFill="1" applyBorder="1" applyAlignment="1">
      <alignment horizontal="center" vertical="center" wrapText="1"/>
    </xf>
    <xf numFmtId="0" fontId="5" fillId="4" borderId="29" xfId="0" applyFont="1" applyFill="1" applyBorder="1" applyAlignment="1">
      <alignment horizontal="center" vertical="center" wrapText="1"/>
    </xf>
    <xf numFmtId="0" fontId="1" fillId="4" borderId="29" xfId="0" applyFont="1" applyFill="1" applyBorder="1" applyAlignment="1">
      <alignment horizontal="center" vertical="center" wrapText="1"/>
    </xf>
    <xf numFmtId="4" fontId="6" fillId="4" borderId="28" xfId="0" applyNumberFormat="1" applyFont="1" applyFill="1" applyBorder="1" applyAlignment="1">
      <alignment horizontal="right" vertical="center" wrapText="1"/>
    </xf>
    <xf numFmtId="4" fontId="6" fillId="4" borderId="29" xfId="0" applyNumberFormat="1" applyFont="1" applyFill="1" applyBorder="1" applyAlignment="1">
      <alignment horizontal="right" vertical="center" wrapText="1"/>
    </xf>
    <xf numFmtId="0" fontId="7" fillId="4" borderId="29" xfId="0" applyFont="1" applyFill="1" applyBorder="1" applyAlignment="1">
      <alignment horizontal="right" vertical="center" wrapText="1"/>
    </xf>
    <xf numFmtId="0" fontId="13" fillId="0" borderId="11" xfId="0" applyFont="1" applyBorder="1" applyAlignment="1">
      <alignment horizontal="center"/>
    </xf>
    <xf numFmtId="0" fontId="13" fillId="0" borderId="3" xfId="0" applyFont="1" applyBorder="1" applyAlignment="1">
      <alignment horizontal="center"/>
    </xf>
    <xf numFmtId="0" fontId="13" fillId="0" borderId="5" xfId="0" applyFont="1" applyBorder="1" applyAlignment="1">
      <alignment horizontal="center"/>
    </xf>
    <xf numFmtId="0" fontId="9" fillId="5" borderId="38" xfId="0" applyFont="1" applyFill="1" applyBorder="1" applyAlignment="1">
      <alignment vertical="center" wrapText="1"/>
    </xf>
    <xf numFmtId="0" fontId="9" fillId="5" borderId="39" xfId="0" applyFont="1" applyFill="1" applyBorder="1" applyAlignment="1">
      <alignment vertical="center" wrapText="1"/>
    </xf>
    <xf numFmtId="0" fontId="9" fillId="5" borderId="40" xfId="0" applyFont="1" applyFill="1" applyBorder="1" applyAlignment="1">
      <alignment vertical="center" wrapText="1"/>
    </xf>
    <xf numFmtId="0" fontId="9" fillId="5" borderId="12" xfId="0" applyFont="1" applyFill="1" applyBorder="1" applyAlignment="1">
      <alignment vertical="center" wrapText="1"/>
    </xf>
    <xf numFmtId="0" fontId="9" fillId="5" borderId="7" xfId="0" applyFont="1" applyFill="1" applyBorder="1" applyAlignment="1">
      <alignment vertical="center" wrapText="1"/>
    </xf>
    <xf numFmtId="0" fontId="9" fillId="5" borderId="10" xfId="0" applyFont="1" applyFill="1" applyBorder="1" applyAlignment="1">
      <alignment vertical="center" wrapText="1"/>
    </xf>
    <xf numFmtId="0" fontId="9" fillId="5" borderId="12" xfId="0" applyFont="1" applyFill="1" applyBorder="1" applyAlignment="1">
      <alignment horizontal="left" vertical="center" wrapText="1"/>
    </xf>
    <xf numFmtId="0" fontId="9" fillId="5" borderId="7" xfId="0" applyFont="1" applyFill="1" applyBorder="1" applyAlignment="1">
      <alignment horizontal="left" vertical="center" wrapText="1"/>
    </xf>
    <xf numFmtId="0" fontId="9" fillId="5" borderId="7" xfId="0" applyFont="1" applyFill="1" applyBorder="1" applyAlignment="1">
      <alignment horizontal="center" vertical="center" wrapText="1"/>
    </xf>
    <xf numFmtId="0" fontId="9" fillId="5" borderId="10" xfId="0" applyFont="1" applyFill="1" applyBorder="1" applyAlignment="1">
      <alignment horizontal="center" vertical="center" wrapText="1"/>
    </xf>
    <xf numFmtId="0" fontId="9" fillId="5" borderId="38" xfId="0" applyFont="1" applyFill="1" applyBorder="1" applyAlignment="1">
      <alignment horizontal="center" vertical="center" wrapText="1"/>
    </xf>
    <xf numFmtId="0" fontId="9" fillId="5" borderId="39" xfId="0" applyFont="1" applyFill="1" applyBorder="1" applyAlignment="1">
      <alignment horizontal="center" vertical="center" wrapText="1"/>
    </xf>
    <xf numFmtId="0" fontId="9" fillId="5" borderId="40" xfId="0" applyFont="1" applyFill="1" applyBorder="1" applyAlignment="1">
      <alignment horizontal="center" vertical="center" wrapText="1"/>
    </xf>
    <xf numFmtId="0" fontId="5" fillId="5" borderId="7" xfId="0" applyFont="1" applyFill="1" applyBorder="1" applyAlignment="1">
      <alignment horizontal="left" vertical="center" wrapText="1"/>
    </xf>
    <xf numFmtId="0" fontId="3" fillId="3" borderId="59" xfId="0" applyFont="1" applyFill="1" applyBorder="1" applyAlignment="1">
      <alignment horizontal="center" vertical="center" wrapText="1"/>
    </xf>
    <xf numFmtId="0" fontId="3" fillId="3" borderId="58" xfId="0" applyFont="1" applyFill="1" applyBorder="1" applyAlignment="1">
      <alignment horizontal="center" vertical="center" wrapText="1"/>
    </xf>
    <xf numFmtId="0" fontId="3" fillId="3" borderId="72" xfId="0" applyFont="1" applyFill="1" applyBorder="1" applyAlignment="1">
      <alignment horizontal="center" vertical="center" wrapText="1"/>
    </xf>
    <xf numFmtId="0" fontId="3" fillId="3" borderId="70" xfId="0" applyFont="1" applyFill="1" applyBorder="1" applyAlignment="1">
      <alignment horizontal="center" vertical="center" wrapText="1"/>
    </xf>
    <xf numFmtId="0" fontId="3" fillId="3" borderId="73" xfId="0" applyFont="1" applyFill="1" applyBorder="1" applyAlignment="1">
      <alignment horizontal="center" vertical="center" wrapText="1"/>
    </xf>
    <xf numFmtId="0" fontId="3" fillId="3" borderId="56"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18" xfId="0" applyFont="1" applyFill="1" applyBorder="1" applyAlignment="1">
      <alignment horizontal="left" vertical="center" wrapText="1"/>
    </xf>
    <xf numFmtId="0" fontId="4" fillId="2" borderId="7" xfId="0" applyFont="1" applyFill="1" applyBorder="1" applyAlignment="1">
      <alignment horizontal="left" vertical="center" wrapText="1"/>
    </xf>
    <xf numFmtId="0" fontId="1" fillId="2" borderId="7" xfId="0" applyFont="1" applyFill="1" applyBorder="1" applyAlignment="1">
      <alignment horizontal="left" vertical="center" wrapText="1"/>
    </xf>
    <xf numFmtId="0" fontId="4" fillId="0" borderId="33" xfId="0" applyFont="1" applyBorder="1" applyAlignment="1">
      <alignment horizontal="center" vertical="center" wrapText="1"/>
    </xf>
    <xf numFmtId="0" fontId="4" fillId="0" borderId="35" xfId="0" applyFont="1" applyBorder="1" applyAlignment="1">
      <alignment horizontal="center" vertical="center" wrapText="1"/>
    </xf>
    <xf numFmtId="0" fontId="3" fillId="0" borderId="35" xfId="0" applyFont="1" applyBorder="1" applyAlignment="1">
      <alignment horizontal="center" vertical="center" wrapText="1"/>
    </xf>
    <xf numFmtId="0" fontId="4" fillId="2" borderId="28" xfId="0" applyFont="1" applyFill="1" applyBorder="1" applyAlignment="1">
      <alignment horizontal="center" vertical="center" wrapText="1"/>
    </xf>
    <xf numFmtId="0" fontId="4" fillId="2" borderId="29" xfId="0" applyFont="1" applyFill="1" applyBorder="1" applyAlignment="1">
      <alignment horizontal="center" vertical="center" wrapText="1"/>
    </xf>
    <xf numFmtId="0" fontId="4" fillId="2" borderId="65" xfId="0" applyFont="1" applyFill="1" applyBorder="1" applyAlignment="1">
      <alignment horizontal="center" vertical="center" wrapText="1"/>
    </xf>
    <xf numFmtId="0" fontId="4" fillId="2" borderId="66"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5" fillId="2" borderId="53" xfId="0" applyFont="1" applyFill="1" applyBorder="1" applyAlignment="1">
      <alignment horizontal="center" vertical="center" wrapText="1"/>
    </xf>
    <xf numFmtId="0" fontId="5" fillId="2" borderId="54" xfId="0" applyFont="1" applyFill="1" applyBorder="1" applyAlignment="1">
      <alignment horizontal="center" vertical="center" wrapText="1"/>
    </xf>
    <xf numFmtId="0" fontId="1" fillId="2" borderId="54" xfId="0" applyFont="1" applyFill="1" applyBorder="1" applyAlignment="1">
      <alignment horizontal="center" vertical="center" wrapText="1"/>
    </xf>
    <xf numFmtId="4" fontId="6" fillId="0" borderId="28" xfId="0" applyNumberFormat="1" applyFont="1" applyBorder="1" applyAlignment="1">
      <alignment horizontal="center" vertical="center" wrapText="1"/>
    </xf>
    <xf numFmtId="4" fontId="6" fillId="0" borderId="29" xfId="0" applyNumberFormat="1" applyFont="1" applyBorder="1" applyAlignment="1">
      <alignment horizontal="center" vertical="center" wrapText="1"/>
    </xf>
    <xf numFmtId="0" fontId="7" fillId="0" borderId="29" xfId="0" applyFont="1" applyBorder="1" applyAlignment="1">
      <alignment horizontal="center" vertical="center" wrapText="1"/>
    </xf>
    <xf numFmtId="0" fontId="5" fillId="0" borderId="29" xfId="0" applyFont="1" applyBorder="1" applyAlignment="1">
      <alignment horizontal="center"/>
    </xf>
    <xf numFmtId="0" fontId="0" fillId="0" borderId="29" xfId="0" applyBorder="1" applyAlignment="1">
      <alignment horizontal="center"/>
    </xf>
    <xf numFmtId="0" fontId="5" fillId="5" borderId="28" xfId="0" applyFont="1" applyFill="1" applyBorder="1" applyAlignment="1">
      <alignment horizontal="center" vertical="center" wrapText="1"/>
    </xf>
    <xf numFmtId="0" fontId="5" fillId="5" borderId="37" xfId="0" applyFont="1" applyFill="1" applyBorder="1" applyAlignment="1">
      <alignment horizontal="center" vertical="center" wrapText="1"/>
    </xf>
    <xf numFmtId="0" fontId="5" fillId="5" borderId="29" xfId="0" applyFont="1" applyFill="1" applyBorder="1" applyAlignment="1">
      <alignment horizontal="center" vertical="center" wrapText="1"/>
    </xf>
    <xf numFmtId="0" fontId="5" fillId="7" borderId="11" xfId="0" applyFont="1" applyFill="1" applyBorder="1" applyAlignment="1">
      <alignment horizontal="center" vertical="center" wrapText="1"/>
    </xf>
    <xf numFmtId="0" fontId="5" fillId="7" borderId="3" xfId="0" applyFont="1" applyFill="1" applyBorder="1" applyAlignment="1">
      <alignment horizontal="center" vertical="center" wrapText="1"/>
    </xf>
    <xf numFmtId="0" fontId="5" fillId="7" borderId="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 fillId="2" borderId="12"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4" borderId="10" xfId="0" applyFont="1" applyFill="1" applyBorder="1" applyAlignment="1">
      <alignment horizontal="left" vertical="center"/>
    </xf>
    <xf numFmtId="0" fontId="5" fillId="5" borderId="33" xfId="0" applyFont="1" applyFill="1" applyBorder="1" applyAlignment="1">
      <alignment horizontal="center" vertical="center" wrapText="1"/>
    </xf>
    <xf numFmtId="0" fontId="5" fillId="5" borderId="79" xfId="0" applyFont="1" applyFill="1" applyBorder="1" applyAlignment="1">
      <alignment horizontal="center" vertical="center" wrapText="1"/>
    </xf>
    <xf numFmtId="0" fontId="5" fillId="5" borderId="35" xfId="0" applyFont="1" applyFill="1" applyBorder="1" applyAlignment="1">
      <alignment horizontal="center" vertical="center" wrapText="1"/>
    </xf>
    <xf numFmtId="0" fontId="9" fillId="0" borderId="29" xfId="43" applyFont="1" applyFill="1" applyBorder="1" applyAlignment="1">
      <alignment horizontal="center" vertical="center"/>
    </xf>
    <xf numFmtId="0" fontId="9" fillId="3" borderId="0" xfId="41" applyFont="1" applyFill="1" applyBorder="1" applyAlignment="1">
      <alignment horizontal="center" vertical="center"/>
    </xf>
    <xf numFmtId="0" fontId="9" fillId="3" borderId="0" xfId="41" applyFont="1" applyFill="1" applyBorder="1" applyAlignment="1">
      <alignment horizontal="center" vertical="center" wrapText="1"/>
    </xf>
    <xf numFmtId="172" fontId="3" fillId="0" borderId="69" xfId="43" applyNumberFormat="1" applyFont="1" applyFill="1" applyBorder="1" applyAlignment="1">
      <alignment horizontal="center" vertical="center" wrapText="1"/>
    </xf>
    <xf numFmtId="172" fontId="3" fillId="0" borderId="2" xfId="43" applyNumberFormat="1" applyFont="1" applyFill="1" applyBorder="1" applyAlignment="1">
      <alignment horizontal="center" vertical="center" wrapText="1"/>
    </xf>
    <xf numFmtId="172" fontId="3" fillId="0" borderId="37" xfId="43" applyNumberFormat="1" applyFont="1" applyFill="1" applyBorder="1" applyAlignment="1">
      <alignment horizontal="center" vertical="center" wrapText="1"/>
    </xf>
    <xf numFmtId="0" fontId="3" fillId="0" borderId="69" xfId="43" applyFont="1" applyFill="1" applyBorder="1" applyAlignment="1">
      <alignment horizontal="center" vertical="center"/>
    </xf>
    <xf numFmtId="0" fontId="3" fillId="0" borderId="2" xfId="43" applyFont="1" applyFill="1" applyBorder="1" applyAlignment="1">
      <alignment horizontal="center" vertical="center"/>
    </xf>
    <xf numFmtId="0" fontId="3" fillId="0" borderId="37" xfId="43" applyFont="1" applyFill="1" applyBorder="1" applyAlignment="1">
      <alignment horizontal="center" vertical="center"/>
    </xf>
    <xf numFmtId="2" fontId="3" fillId="0" borderId="69" xfId="43" applyNumberFormat="1" applyFont="1" applyFill="1" applyBorder="1" applyAlignment="1">
      <alignment horizontal="center" vertical="center"/>
    </xf>
    <xf numFmtId="2" fontId="3" fillId="0" borderId="2" xfId="43" applyNumberFormat="1" applyFont="1" applyFill="1" applyBorder="1" applyAlignment="1">
      <alignment horizontal="center" vertical="center"/>
    </xf>
    <xf numFmtId="2" fontId="3" fillId="0" borderId="37" xfId="43" applyNumberFormat="1" applyFont="1" applyFill="1" applyBorder="1" applyAlignment="1">
      <alignment horizontal="center" vertical="center"/>
    </xf>
    <xf numFmtId="0" fontId="21" fillId="0" borderId="0" xfId="0" applyFont="1" applyAlignment="1">
      <alignment horizontal="left" wrapText="1"/>
    </xf>
    <xf numFmtId="0" fontId="0" fillId="0" borderId="0" xfId="0"/>
    <xf numFmtId="0" fontId="4" fillId="2" borderId="12" xfId="0" applyFont="1" applyFill="1" applyBorder="1" applyAlignment="1">
      <alignment horizontal="left" vertical="center" wrapText="1"/>
    </xf>
    <xf numFmtId="0" fontId="4" fillId="2" borderId="10" xfId="0" applyFont="1" applyFill="1" applyBorder="1" applyAlignment="1">
      <alignment horizontal="left" vertical="center" wrapText="1"/>
    </xf>
    <xf numFmtId="0" fontId="5" fillId="5" borderId="28" xfId="0" applyFont="1" applyFill="1" applyBorder="1" applyAlignment="1">
      <alignment horizontal="left" vertical="center" wrapText="1"/>
    </xf>
    <xf numFmtId="0" fontId="5" fillId="5" borderId="37" xfId="0" applyFont="1" applyFill="1" applyBorder="1" applyAlignment="1">
      <alignment horizontal="left" vertical="center" wrapText="1"/>
    </xf>
    <xf numFmtId="0" fontId="5" fillId="5" borderId="29" xfId="0" applyFont="1" applyFill="1" applyBorder="1" applyAlignment="1">
      <alignment horizontal="left" vertical="center" wrapText="1"/>
    </xf>
    <xf numFmtId="0" fontId="0" fillId="0" borderId="0" xfId="0" applyAlignment="1">
      <alignment horizontal="center"/>
    </xf>
  </cellXfs>
  <cellStyles count="45">
    <cellStyle name="Hiperlink" xfId="27" builtinId="8"/>
    <cellStyle name="Normal" xfId="0" builtinId="0"/>
    <cellStyle name="Normal 10" xfId="1" xr:uid="{00000000-0005-0000-0000-000002000000}"/>
    <cellStyle name="Normal 11" xfId="2" xr:uid="{00000000-0005-0000-0000-000003000000}"/>
    <cellStyle name="Normal 11 2" xfId="28" xr:uid="{00000000-0005-0000-0000-000004000000}"/>
    <cellStyle name="Normal 12" xfId="3" xr:uid="{00000000-0005-0000-0000-000005000000}"/>
    <cellStyle name="Normal 12 2" xfId="29" xr:uid="{00000000-0005-0000-0000-000006000000}"/>
    <cellStyle name="Normal 13" xfId="4" xr:uid="{00000000-0005-0000-0000-000007000000}"/>
    <cellStyle name="Normal 13 2" xfId="30" xr:uid="{00000000-0005-0000-0000-000008000000}"/>
    <cellStyle name="Normal 14" xfId="5" xr:uid="{00000000-0005-0000-0000-000009000000}"/>
    <cellStyle name="Normal 14 2" xfId="31" xr:uid="{00000000-0005-0000-0000-00000A000000}"/>
    <cellStyle name="Normal 15" xfId="6" xr:uid="{00000000-0005-0000-0000-00000B000000}"/>
    <cellStyle name="Normal 15 2" xfId="32" xr:uid="{00000000-0005-0000-0000-00000C000000}"/>
    <cellStyle name="Normal 16" xfId="7" xr:uid="{00000000-0005-0000-0000-00000D000000}"/>
    <cellStyle name="Normal 16 2" xfId="33" xr:uid="{00000000-0005-0000-0000-00000E000000}"/>
    <cellStyle name="Normal 17" xfId="8" xr:uid="{00000000-0005-0000-0000-00000F000000}"/>
    <cellStyle name="Normal 17 2" xfId="34" xr:uid="{00000000-0005-0000-0000-000010000000}"/>
    <cellStyle name="Normal 18" xfId="9" xr:uid="{00000000-0005-0000-0000-000011000000}"/>
    <cellStyle name="Normal 18 2" xfId="35" xr:uid="{00000000-0005-0000-0000-000012000000}"/>
    <cellStyle name="Normal 19" xfId="10" xr:uid="{00000000-0005-0000-0000-000013000000}"/>
    <cellStyle name="Normal 19 2" xfId="36" xr:uid="{00000000-0005-0000-0000-000014000000}"/>
    <cellStyle name="Normal 2" xfId="11" xr:uid="{00000000-0005-0000-0000-000015000000}"/>
    <cellStyle name="Normal 2 2" xfId="41" xr:uid="{00000000-0005-0000-0000-000016000000}"/>
    <cellStyle name="Normal 20" xfId="12" xr:uid="{00000000-0005-0000-0000-000017000000}"/>
    <cellStyle name="Normal 20 2" xfId="37" xr:uid="{00000000-0005-0000-0000-000018000000}"/>
    <cellStyle name="Normal 21" xfId="13" xr:uid="{00000000-0005-0000-0000-000019000000}"/>
    <cellStyle name="Normal 21 2" xfId="38" xr:uid="{00000000-0005-0000-0000-00001A000000}"/>
    <cellStyle name="Normal 22" xfId="14" xr:uid="{00000000-0005-0000-0000-00001B000000}"/>
    <cellStyle name="Normal 22 2" xfId="39" xr:uid="{00000000-0005-0000-0000-00001C000000}"/>
    <cellStyle name="Normal 23" xfId="15" xr:uid="{00000000-0005-0000-0000-00001D000000}"/>
    <cellStyle name="Normal 23 2" xfId="40" xr:uid="{00000000-0005-0000-0000-00001E000000}"/>
    <cellStyle name="Normal 24" xfId="26" xr:uid="{00000000-0005-0000-0000-00001F000000}"/>
    <cellStyle name="Normal 24 2" xfId="43" xr:uid="{00000000-0005-0000-0000-000020000000}"/>
    <cellStyle name="Normal 25" xfId="44" xr:uid="{00000000-0005-0000-0000-000021000000}"/>
    <cellStyle name="Normal 29 2" xfId="42" xr:uid="{00000000-0005-0000-0000-000022000000}"/>
    <cellStyle name="Normal 3" xfId="16" xr:uid="{00000000-0005-0000-0000-000023000000}"/>
    <cellStyle name="Normal 4" xfId="17" xr:uid="{00000000-0005-0000-0000-000024000000}"/>
    <cellStyle name="Normal 5" xfId="18" xr:uid="{00000000-0005-0000-0000-000025000000}"/>
    <cellStyle name="Normal 6" xfId="19" xr:uid="{00000000-0005-0000-0000-000026000000}"/>
    <cellStyle name="Normal 7" xfId="20" xr:uid="{00000000-0005-0000-0000-000027000000}"/>
    <cellStyle name="Normal 8" xfId="21" xr:uid="{00000000-0005-0000-0000-000028000000}"/>
    <cellStyle name="Normal 9" xfId="22" xr:uid="{00000000-0005-0000-0000-000029000000}"/>
    <cellStyle name="Porcentagem" xfId="23" builtinId="5"/>
    <cellStyle name="Total 2" xfId="24" xr:uid="{00000000-0005-0000-0000-00002C000000}"/>
    <cellStyle name="Vírgula" xfId="25" builtinId="3"/>
  </cellStyles>
  <dxfs count="1">
    <dxf>
      <font>
        <color rgb="FF9C0006"/>
      </font>
      <fill>
        <patternFill>
          <bgColor rgb="FFFFC7CE"/>
        </patternFill>
      </fill>
    </dxf>
  </dxfs>
  <tableStyles count="0" defaultTableStyle="TableStyleMedium9" defaultPivotStyle="PivotStyleLight16"/>
  <colors>
    <mruColors>
      <color rgb="FFFF66FF"/>
      <color rgb="FFD60093"/>
      <color rgb="FF33CC33"/>
      <color rgb="FF660033"/>
      <color rgb="FF996600"/>
      <color rgb="FF8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6.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6.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Carm&#243;polis%20de%20Minas\Jap&#227;o%20Grande\Or&#231;amento\OR&#199;AMENTO\BASES\SINAPI\SERVI&#199;O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arm&#243;polis%20de%20Minas\Jap&#227;o%20Grande\Or&#231;amento\OR&#199;AMENTO\BASES\SINAPI\INSUM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Carm&#243;polis%20de%20Minas\Jap&#227;o%20Grande\Or&#231;amento\OR&#199;AMENTO\BASES\COPASA\MATERIAIS-2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arm&#243;polis%20de%20Minas\Jap&#227;o%20Grande\Or&#231;amento\OR&#199;AMENTO\BASES\COPASA\MATERIAIS-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arm&#243;polis%20de%20Minas\Jap&#227;o%20Grande\Or&#231;amento\OR&#199;AMENTO\BASES\COPASA\SERVI&#199;OS-6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S&#227;o%20Roque%20de%20Minas\_S&#227;o%20Jose%20do%20Barreiro%20Esgoto\Or&#231;amento\Or&#231;amento%20-%20SJB%20-%202&#186;%20VERS&#195;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0-original"/>
      <sheetName val="1-original-concatenada"/>
      <sheetName val="2-ordenada-por-preço"/>
      <sheetName val="3-Texto substituído e ordenado"/>
      <sheetName val="Plan2"/>
      <sheetName val="Plan3"/>
    </sheetNames>
    <sheetDataSet>
      <sheetData sheetId="0" refreshError="1">
        <row r="31">
          <cell r="A31">
            <v>660</v>
          </cell>
          <cell r="B31" t="str">
            <v>CONCRETO DOSADO 10 MPA SOMENTE MATERIAIS INCL 5% PERDAS</v>
          </cell>
          <cell r="C31" t="str">
            <v>M3</v>
          </cell>
          <cell r="D31" t="str">
            <v>184,99</v>
          </cell>
        </row>
        <row r="32">
          <cell r="A32">
            <v>661</v>
          </cell>
          <cell r="B32" t="str">
            <v>CONCRETO DOSADO 15 MPA SOMENTE MATERIAIS INCL 5% PERDAS</v>
          </cell>
          <cell r="C32" t="str">
            <v>M3</v>
          </cell>
          <cell r="D32" t="str">
            <v>200,41</v>
          </cell>
        </row>
        <row r="33">
          <cell r="A33">
            <v>1847</v>
          </cell>
          <cell r="B33" t="str">
            <v>ARGAMASSA CIMENTO/AREIA GROSSA SEM PENEIRAR 1:3 PREPARO MANUAL</v>
          </cell>
          <cell r="C33" t="str">
            <v>M3</v>
          </cell>
          <cell r="D33" t="str">
            <v>299,22</v>
          </cell>
        </row>
        <row r="34">
          <cell r="A34">
            <v>1852</v>
          </cell>
          <cell r="B34" t="str">
            <v>ARGAMASSA CIMENTO/AREIA GROSSA 1:6 C/PREPARO MANUAL</v>
          </cell>
          <cell r="C34" t="str">
            <v>M3</v>
          </cell>
          <cell r="D34" t="str">
            <v>224,48</v>
          </cell>
        </row>
        <row r="35">
          <cell r="A35">
            <v>1855</v>
          </cell>
          <cell r="B35" t="str">
            <v>ARGAMASSA MISTA CIMENTO/CAL HIDRATADA/AREIA FINA 1:2:9</v>
          </cell>
          <cell r="C35" t="str">
            <v>M3</v>
          </cell>
          <cell r="D35" t="str">
            <v>256,55</v>
          </cell>
        </row>
        <row r="36">
          <cell r="A36">
            <v>1857</v>
          </cell>
          <cell r="B36" t="str">
            <v xml:space="preserve">ABERTURA/ENCHIM RASGO ALVEN P/DUTOS D=1/2" A 1 1/2" ARG CIM/C.HID/AREI   </v>
          </cell>
          <cell r="C36" t="str">
            <v>M</v>
          </cell>
          <cell r="D36" t="str">
            <v>2,30</v>
          </cell>
        </row>
        <row r="37">
          <cell r="A37">
            <v>1980</v>
          </cell>
          <cell r="B37" t="str">
            <v>FORMA MADEIRA 1,4 VEZES PINHO 3A ESP=2,5CM P/PECAS CONCRETO</v>
          </cell>
          <cell r="C37" t="str">
            <v>M2</v>
          </cell>
          <cell r="D37" t="str">
            <v>27,71</v>
          </cell>
        </row>
        <row r="38">
          <cell r="A38">
            <v>2596</v>
          </cell>
          <cell r="B38" t="str">
            <v>BARRA DE ACO CA-25 REDONDA DIAM DE 6,3 A 8,00MM (1/4 A 5/16) SEM</v>
          </cell>
          <cell r="C38" t="str">
            <v>KG</v>
          </cell>
          <cell r="D38" t="str">
            <v>4,55</v>
          </cell>
        </row>
        <row r="39">
          <cell r="A39">
            <v>2913</v>
          </cell>
          <cell r="B39" t="str">
            <v xml:space="preserve">BETONEIRA MOTOR GAS P/320L MIST SECA (CP) CARREG MEC E TAMBOR REVERSI-   </v>
          </cell>
          <cell r="C39" t="str">
            <v>H</v>
          </cell>
          <cell r="D39" t="str">
            <v>6,79</v>
          </cell>
        </row>
        <row r="40">
          <cell r="A40">
            <v>2963</v>
          </cell>
          <cell r="B40" t="str">
            <v xml:space="preserve">TRATOR CARREGADEIRA E RETRO-ESCAVADEIRA DIESEL 75CV (CP) INCL OPERADOR   </v>
          </cell>
          <cell r="C40" t="str">
            <v>H</v>
          </cell>
          <cell r="D40" t="str">
            <v>86,87</v>
          </cell>
        </row>
        <row r="41">
          <cell r="A41">
            <v>3061</v>
          </cell>
          <cell r="B41" t="str">
            <v>ESCAVACAO MEC VALA N ESCOR MAT 1A CAT C/RETROESCAV ATE 1,50M</v>
          </cell>
          <cell r="C41" t="str">
            <v>M3</v>
          </cell>
          <cell r="D41" t="str">
            <v>4,68</v>
          </cell>
        </row>
        <row r="42">
          <cell r="A42">
            <v>3062</v>
          </cell>
          <cell r="B42" t="str">
            <v xml:space="preserve">ESCAVACAO DE VALA NAO ESCORADA EM MATERIAL DE 1A CATEGORIA   COM PROFUN   </v>
          </cell>
          <cell r="C42" t="str">
            <v>M3</v>
          </cell>
          <cell r="D42" t="str">
            <v>5,67</v>
          </cell>
        </row>
        <row r="43">
          <cell r="A43">
            <v>3063</v>
          </cell>
          <cell r="B43" t="str">
            <v>ESCAV VALA ESCORADA ATE 1,50M C/RETROESCAV MAT 1A C/PEDRAS/</v>
          </cell>
          <cell r="C43" t="str">
            <v>M3</v>
          </cell>
          <cell r="D43" t="str">
            <v>14,52</v>
          </cell>
        </row>
        <row r="44">
          <cell r="A44">
            <v>3065</v>
          </cell>
          <cell r="B44" t="str">
            <v>ESCAV VALA ESCOR C/RETROESCAV DE 1,5 A 3M PROF MAT 1AC/PE-</v>
          </cell>
          <cell r="C44" t="str">
            <v>M3</v>
          </cell>
          <cell r="D44" t="str">
            <v>18,62</v>
          </cell>
        </row>
        <row r="45">
          <cell r="A45">
            <v>3066</v>
          </cell>
          <cell r="B45" t="str">
            <v>ESCAVACAO VALA N ESCOR ATE 1,5M C/RETROESCAV MAT 1A CAT C/PE</v>
          </cell>
          <cell r="C45" t="str">
            <v>M3</v>
          </cell>
          <cell r="D45" t="str">
            <v>11,85</v>
          </cell>
        </row>
        <row r="46">
          <cell r="A46">
            <v>3069</v>
          </cell>
          <cell r="B46" t="str">
            <v>ESCAVACAO VALA N ESCOR MAT 1A C/RETROESCAV ENTRE 1,5 E 3MC/</v>
          </cell>
          <cell r="C46" t="str">
            <v>M3</v>
          </cell>
          <cell r="D46" t="str">
            <v>14,41</v>
          </cell>
        </row>
        <row r="47">
          <cell r="A47">
            <v>3071</v>
          </cell>
          <cell r="B47" t="str">
            <v>ESCAVACAO VALA ESCORADA MAT 1A CAT C/RETROESCAV DE 1,5 A 3M</v>
          </cell>
          <cell r="C47" t="str">
            <v>M3</v>
          </cell>
          <cell r="D47" t="str">
            <v>6,96</v>
          </cell>
        </row>
        <row r="48">
          <cell r="A48">
            <v>3496</v>
          </cell>
          <cell r="B48" t="str">
            <v xml:space="preserve">ALUGUEL ELEVADOR EQUIPADO P/TRANSP CONCR A 10M ALT-CP-S/OPERADOR COM G   </v>
          </cell>
          <cell r="C48" t="str">
            <v>H</v>
          </cell>
          <cell r="D48" t="str">
            <v>7,01</v>
          </cell>
        </row>
        <row r="49">
          <cell r="A49">
            <v>3533</v>
          </cell>
          <cell r="B49" t="str">
            <v>VIBRADOR DE IMERSAO MOTOR ELETR 2CV (CP) TUBO DE 48X48 C/MANGOTE</v>
          </cell>
          <cell r="C49" t="str">
            <v>H</v>
          </cell>
          <cell r="D49" t="str">
            <v>1,00</v>
          </cell>
        </row>
        <row r="50">
          <cell r="A50">
            <v>3636</v>
          </cell>
          <cell r="B50" t="str">
            <v xml:space="preserve">TRATOR CARREGADEIRA E RETRO-ESCAVADEIRA DIESEL 75CV, INCL OPERADOR-CAP   </v>
          </cell>
          <cell r="C50" t="str">
            <v>H</v>
          </cell>
          <cell r="D50" t="str">
            <v>35,56</v>
          </cell>
        </row>
        <row r="51">
          <cell r="A51">
            <v>3732</v>
          </cell>
          <cell r="B51" t="str">
            <v>ALUGUEL ELEVADOR EQUIPADO P/TRANSP CONCR A 10M ALT-CI-S/OPERADOR COM</v>
          </cell>
          <cell r="C51" t="str">
            <v>H</v>
          </cell>
          <cell r="D51" t="str">
            <v>3,80</v>
          </cell>
        </row>
        <row r="52">
          <cell r="A52">
            <v>3775</v>
          </cell>
          <cell r="B52" t="str">
            <v xml:space="preserve">BETONEIRA MOTOR GAS P/320L MIST SECA (CI) CARREG MEC E TAMBOR REVERSI-   </v>
          </cell>
          <cell r="C52" t="str">
            <v>H</v>
          </cell>
          <cell r="D52" t="str">
            <v>1,01</v>
          </cell>
        </row>
        <row r="53">
          <cell r="A53">
            <v>3783</v>
          </cell>
          <cell r="B53" t="str">
            <v>VIBRADOR DE IMERSAO MOTOR ELETR 2CV (CI) TUBO 48X480MM C/MANGOTE</v>
          </cell>
          <cell r="C53" t="str">
            <v>H</v>
          </cell>
          <cell r="D53" t="str">
            <v>0,61</v>
          </cell>
        </row>
        <row r="54">
          <cell r="A54">
            <v>4877</v>
          </cell>
          <cell r="B54" t="str">
            <v xml:space="preserve">BETONEIRA 320L ELETRICA TRIFASICA C/CARREGADOR MECANICO C/OPERADOR - P   </v>
          </cell>
          <cell r="C54" t="str">
            <v>H</v>
          </cell>
          <cell r="D54" t="str">
            <v>9,24</v>
          </cell>
        </row>
        <row r="55">
          <cell r="A55">
            <v>4884</v>
          </cell>
          <cell r="B55" t="str">
            <v>ARGAMASSA TRACO 1:3 (CIMENTO E AREIA), PREPARO MANUAL</v>
          </cell>
          <cell r="C55" t="str">
            <v>M3</v>
          </cell>
          <cell r="D55" t="str">
            <v>311,14</v>
          </cell>
        </row>
        <row r="56">
          <cell r="A56">
            <v>4886</v>
          </cell>
          <cell r="B56" t="str">
            <v>ARGAMASSA TRACO 1:5 (CIMENTO E AREIA), PREPARO MANUAL</v>
          </cell>
          <cell r="C56" t="str">
            <v>M3</v>
          </cell>
          <cell r="D56" t="str">
            <v>242,64</v>
          </cell>
        </row>
        <row r="57">
          <cell r="A57">
            <v>4889</v>
          </cell>
          <cell r="B57" t="str">
            <v>ARGAMASSA TRACO 1:8 (CIMENTO E AREIA), PREPARO MANUAL</v>
          </cell>
          <cell r="C57" t="str">
            <v>M3</v>
          </cell>
          <cell r="D57" t="str">
            <v>206,28</v>
          </cell>
        </row>
        <row r="58">
          <cell r="A58">
            <v>5089</v>
          </cell>
          <cell r="B58" t="str">
            <v xml:space="preserve">ROLO COMPACTADOR VIBRATORIO PE DE CARNEIRO PARA SOLOS, POTENCIA 80HP,     </v>
          </cell>
          <cell r="C58" t="str">
            <v>H</v>
          </cell>
          <cell r="D58" t="str">
            <v>13,98</v>
          </cell>
        </row>
        <row r="59">
          <cell r="A59">
            <v>5619</v>
          </cell>
          <cell r="B59" t="str">
            <v xml:space="preserve">CONCRETO ESTRUTURAL FCK=15MPA, VIRADO EM BETONEIRA, NA OBRA, INCLUSIVE   </v>
          </cell>
          <cell r="C59" t="str">
            <v>M3</v>
          </cell>
          <cell r="D59" t="str">
            <v>302,80</v>
          </cell>
        </row>
        <row r="60">
          <cell r="A60">
            <v>5621</v>
          </cell>
          <cell r="B60" t="str">
            <v xml:space="preserve">FORMA PARA PAREDES E LAJES DE GALERIAS CELULARES, NÃO INCLUIDO DESMOLD   </v>
          </cell>
          <cell r="C60" t="str">
            <v>M2</v>
          </cell>
          <cell r="D60" t="str">
            <v>35,57</v>
          </cell>
        </row>
        <row r="61">
          <cell r="A61">
            <v>5622</v>
          </cell>
          <cell r="B61" t="str">
            <v>REGULARIZACAO E COMPACTACAO MANUAL DE TERRENO COM SOQUETE</v>
          </cell>
          <cell r="C61" t="str">
            <v>M2</v>
          </cell>
          <cell r="D61" t="str">
            <v>1,80</v>
          </cell>
        </row>
        <row r="62">
          <cell r="A62">
            <v>5623</v>
          </cell>
          <cell r="B62" t="str">
            <v>CAMINHAO BASCULANTE 4,0M3 TOCO 162CV PBT=11800KG - JUROS</v>
          </cell>
          <cell r="C62" t="str">
            <v>H</v>
          </cell>
          <cell r="D62" t="str">
            <v>4,16</v>
          </cell>
        </row>
        <row r="63">
          <cell r="A63">
            <v>5624</v>
          </cell>
          <cell r="B63" t="str">
            <v>CAMINHAO BASCULANTE 4,0M3 TOCO 162CV PBT=11800KG - OPERACAO</v>
          </cell>
          <cell r="C63" t="str">
            <v>H</v>
          </cell>
          <cell r="D63" t="str">
            <v>47,80</v>
          </cell>
        </row>
        <row r="64">
          <cell r="A64">
            <v>5625</v>
          </cell>
          <cell r="B64" t="str">
            <v>CONCRETO PARA BERCO DE GALERIA, INCLUSIVE PREPARO E LANCAMENTO</v>
          </cell>
          <cell r="C64" t="str">
            <v>M3</v>
          </cell>
          <cell r="D64" t="str">
            <v>249,51</v>
          </cell>
        </row>
        <row r="65">
          <cell r="A65">
            <v>5626</v>
          </cell>
          <cell r="B65" t="str">
            <v>TRANSPORTE DE MATERIAL DE QUALQUER NATUREZA DMT &gt; 10 KM</v>
          </cell>
          <cell r="C65" t="str">
            <v>T/KM</v>
          </cell>
          <cell r="D65" t="str">
            <v>0,56</v>
          </cell>
        </row>
        <row r="66">
          <cell r="A66">
            <v>5627</v>
          </cell>
          <cell r="B66" t="str">
            <v xml:space="preserve">ESCAVADEIRA HIDRAULICA SOBRE ESTEIRA 105HP, PESO OPERACIONAL 17T, CAP.   </v>
          </cell>
          <cell r="C66" t="str">
            <v>H</v>
          </cell>
          <cell r="D66" t="str">
            <v>42,90</v>
          </cell>
        </row>
        <row r="67">
          <cell r="A67">
            <v>5628</v>
          </cell>
          <cell r="B67" t="str">
            <v xml:space="preserve">ESCAVADEIRA HIDRAULICA SOBRE ESTEIRA 105HP, PESO OPERACIONAL 17T, CAP.   </v>
          </cell>
          <cell r="C67" t="str">
            <v>H</v>
          </cell>
          <cell r="D67" t="str">
            <v>16,22</v>
          </cell>
        </row>
        <row r="68">
          <cell r="A68">
            <v>5629</v>
          </cell>
          <cell r="B68" t="str">
            <v xml:space="preserve">ESCAVADEIRA HIDRAULICA SOBRE ESTEIRA 105HP, PESO OPERACIONAL 17T, CAP.   </v>
          </cell>
          <cell r="C68" t="str">
            <v>H</v>
          </cell>
          <cell r="D68" t="str">
            <v>34,35</v>
          </cell>
        </row>
        <row r="69">
          <cell r="A69">
            <v>5630</v>
          </cell>
          <cell r="B69" t="str">
            <v xml:space="preserve">ESCAVADEIRA HIDRAULICA SOBRE ESTEIRA 105HP, PESO OPERACIONAL 17T, CAP.   </v>
          </cell>
          <cell r="C69" t="str">
            <v>H</v>
          </cell>
          <cell r="D69" t="str">
            <v>47,12</v>
          </cell>
        </row>
        <row r="70">
          <cell r="A70">
            <v>5631</v>
          </cell>
          <cell r="B70" t="str">
            <v xml:space="preserve">ESCAVADEIRA HIDRAULICA SOBRE ESTEIRA 105HP, PESO OPERACIONAL 17T, CAP.   </v>
          </cell>
          <cell r="C70" t="str">
            <v>CHP</v>
          </cell>
          <cell r="D70" t="str">
            <v>148,28</v>
          </cell>
        </row>
        <row r="71">
          <cell r="A71">
            <v>5632</v>
          </cell>
          <cell r="B71" t="str">
            <v xml:space="preserve">ESCAVADEIRA HIDRAULICA SOBRE ESTEIRA 105HP, PESO OPERACIONAL 17T, CAP.   </v>
          </cell>
          <cell r="C71" t="str">
            <v>CHI</v>
          </cell>
          <cell r="D71" t="str">
            <v>66,80</v>
          </cell>
        </row>
        <row r="72">
          <cell r="A72">
            <v>5651</v>
          </cell>
          <cell r="B72" t="str">
            <v>FORMA DE MADEIRA COMUM PARA FUNDACOES</v>
          </cell>
          <cell r="C72" t="str">
            <v>M2</v>
          </cell>
          <cell r="D72" t="str">
            <v>21,92</v>
          </cell>
        </row>
        <row r="73">
          <cell r="A73">
            <v>5652</v>
          </cell>
          <cell r="B73" t="str">
            <v>CONCRETO NAO ESTRUTURAL, CONSUMO MINIMO 150 KG/M3 (1:4:5)</v>
          </cell>
          <cell r="C73" t="str">
            <v>M3</v>
          </cell>
          <cell r="D73" t="str">
            <v>200,76</v>
          </cell>
        </row>
        <row r="74">
          <cell r="A74">
            <v>5653</v>
          </cell>
          <cell r="B74" t="str">
            <v xml:space="preserve">PA CARREGADEIRA SOBRE RODAS, POTENCIA 105HP, CAPACIDADE DA CACAMBA 1,4   </v>
          </cell>
          <cell r="C74" t="str">
            <v>H</v>
          </cell>
          <cell r="D74" t="str">
            <v>50,68</v>
          </cell>
        </row>
        <row r="75">
          <cell r="A75">
            <v>5654</v>
          </cell>
          <cell r="B75" t="str">
            <v xml:space="preserve">PA CARREGADEIRA SOBRE RODAS, POTENCIA 105HP, CAPACIDADE DA CACAMBA 1,4   </v>
          </cell>
          <cell r="C75" t="str">
            <v>H</v>
          </cell>
          <cell r="D75" t="str">
            <v>38,42</v>
          </cell>
        </row>
        <row r="76">
          <cell r="A76">
            <v>5655</v>
          </cell>
          <cell r="B76" t="str">
            <v xml:space="preserve">PA CARREGADEIRA SOBRE RODAS, POTENCIA 105HP, CAPACIDADE DA CACAMBA 1,4   </v>
          </cell>
          <cell r="C76" t="str">
            <v>H</v>
          </cell>
          <cell r="D76" t="str">
            <v>38,37</v>
          </cell>
        </row>
        <row r="77">
          <cell r="A77">
            <v>5656</v>
          </cell>
          <cell r="B77" t="str">
            <v xml:space="preserve">PA CARREGADEIRA SOBRE RODAS, POTENCIA 105HP, CAPACIDADE DA CACAMBA 1,4   </v>
          </cell>
          <cell r="C77" t="str">
            <v>H</v>
          </cell>
          <cell r="D77" t="str">
            <v>8,26</v>
          </cell>
        </row>
        <row r="78">
          <cell r="A78">
            <v>5657</v>
          </cell>
          <cell r="B78" t="str">
            <v>GRADE ARADORA COM 24 DISCOS DE 24 SOBRE PNEUS - DEPRECIACAO/JUROS H</v>
          </cell>
          <cell r="C78" t="str">
            <v>H</v>
          </cell>
          <cell r="D78" t="str">
            <v>3,49</v>
          </cell>
        </row>
        <row r="79">
          <cell r="A79">
            <v>5658</v>
          </cell>
          <cell r="B79" t="str">
            <v>GRADE ARADORA COM 24 DISCOS DE 24" SOBRE PNEUS - MANUTENCAO</v>
          </cell>
          <cell r="C79" t="str">
            <v>H</v>
          </cell>
          <cell r="D79" t="str">
            <v>1,16</v>
          </cell>
        </row>
        <row r="80">
          <cell r="A80">
            <v>5663</v>
          </cell>
          <cell r="B80" t="str">
            <v>RETRO-ESCAVADEIRA, 4 X 4, 86 CV (VU= 5 ANOS) - DEPRECIAÇÃO E JUROS</v>
          </cell>
          <cell r="C80" t="str">
            <v>H</v>
          </cell>
          <cell r="D80" t="str">
            <v>29,70</v>
          </cell>
        </row>
        <row r="81">
          <cell r="A81">
            <v>5664</v>
          </cell>
          <cell r="B81" t="str">
            <v>RETRO-ESCAVADEIRA, 4 X 4, 86 CV (VU= 5 ANOS) - MANUTENÇÃO</v>
          </cell>
          <cell r="C81" t="str">
            <v>H</v>
          </cell>
          <cell r="D81" t="str">
            <v>22,52</v>
          </cell>
        </row>
        <row r="82">
          <cell r="A82">
            <v>5665</v>
          </cell>
          <cell r="B82" t="str">
            <v>RETRO-ESCAVADEIRA, 4 X 4, 86 CV (VU= 5 ANOS) - MÃO DE OBRA/OPERAÇÃO</v>
          </cell>
          <cell r="C82" t="str">
            <v>H</v>
          </cell>
          <cell r="D82" t="str">
            <v>7,68</v>
          </cell>
        </row>
        <row r="83">
          <cell r="A83">
            <v>5666</v>
          </cell>
          <cell r="B83" t="str">
            <v>RETROESCAVADEIRA SOBRE RODAS 79 HP</v>
          </cell>
          <cell r="C83" t="str">
            <v>H</v>
          </cell>
          <cell r="D83" t="str">
            <v>27,43</v>
          </cell>
        </row>
        <row r="84">
          <cell r="A84">
            <v>5667</v>
          </cell>
          <cell r="B84" t="str">
            <v xml:space="preserve">RETROESCAVADEIRA C/ CARREGADEIRA SOBRE PNEUS C/TRANSMISSÃO MECÂNICA 79   </v>
          </cell>
          <cell r="C84" t="str">
            <v>H</v>
          </cell>
          <cell r="D84" t="str">
            <v>20,78</v>
          </cell>
        </row>
        <row r="85">
          <cell r="A85">
            <v>5668</v>
          </cell>
          <cell r="B85" t="str">
            <v>RETRO-ESCAVADEIRA, 75CV (VU= 5 ANOS)-CUSTO DE MATERIAIS NA OPERACAO</v>
          </cell>
          <cell r="C85" t="str">
            <v>H</v>
          </cell>
          <cell r="D85" t="str">
            <v>21,88</v>
          </cell>
        </row>
        <row r="86">
          <cell r="A86">
            <v>5669</v>
          </cell>
          <cell r="B86" t="str">
            <v>RETRO-ESCAVADEIRA, 75CV (VU= 5 ANOS)-MÃO DE OBRA/OPERAÇÃO</v>
          </cell>
          <cell r="C86" t="str">
            <v>H</v>
          </cell>
          <cell r="D86" t="str">
            <v>7,68</v>
          </cell>
        </row>
        <row r="87">
          <cell r="A87">
            <v>5670</v>
          </cell>
          <cell r="B87" t="str">
            <v xml:space="preserve">ROLO COMPACTADOR VIBRATORIO, CILINDRO LISO, AUTO-PROPELIDO 80HP, PESO     </v>
          </cell>
          <cell r="C87" t="str">
            <v>H</v>
          </cell>
          <cell r="D87" t="str">
            <v>24,27</v>
          </cell>
        </row>
        <row r="88">
          <cell r="A88">
            <v>5671</v>
          </cell>
          <cell r="B88" t="str">
            <v xml:space="preserve">ROLO COMPACTADOR VIBRATORIO DE UM CILINDRO LISO DE ACO, POTENCIA 80HP,   </v>
          </cell>
          <cell r="C88" t="str">
            <v>H</v>
          </cell>
          <cell r="D88" t="str">
            <v>14,62</v>
          </cell>
        </row>
        <row r="89">
          <cell r="A89">
            <v>5672</v>
          </cell>
          <cell r="B89" t="str">
            <v xml:space="preserve">ROLO COMPACTADOR VIBRATÓRIO DE CILINDRO LISO, AUTO-PROP., POTÊNCIA 80H   </v>
          </cell>
          <cell r="C89" t="str">
            <v>H</v>
          </cell>
          <cell r="D89" t="str">
            <v>7,68</v>
          </cell>
        </row>
        <row r="90">
          <cell r="A90">
            <v>5673</v>
          </cell>
          <cell r="B90" t="str">
            <v xml:space="preserve">ROLO COMPACTADOR VIBRATORIO LISO AUTO-PROP, POTÊNCIA 83 CV - 6,6T, IM   </v>
          </cell>
          <cell r="C90" t="str">
            <v>H</v>
          </cell>
          <cell r="D90" t="str">
            <v>8,48</v>
          </cell>
        </row>
        <row r="91">
          <cell r="A91">
            <v>5674</v>
          </cell>
          <cell r="B91" t="str">
            <v xml:space="preserve">ROLO COMPACTADOR VIBRATÓRIO,AUTO-PROPEL., DE CILINDRO LISO, 83 CV, PE   </v>
          </cell>
          <cell r="C91" t="str">
            <v>H</v>
          </cell>
          <cell r="D91" t="str">
            <v>12,75</v>
          </cell>
        </row>
        <row r="92">
          <cell r="A92">
            <v>5675</v>
          </cell>
          <cell r="B92" t="str">
            <v xml:space="preserve">ROLO COMPACTADOR VIBRATÓRIO, TANDEM, CILINDRO LISO DE AÇO, AUTO-PROPEL   </v>
          </cell>
          <cell r="C92" t="str">
            <v>H</v>
          </cell>
          <cell r="D92" t="str">
            <v>7,91</v>
          </cell>
        </row>
        <row r="93">
          <cell r="A93">
            <v>5676</v>
          </cell>
          <cell r="B93" t="str">
            <v xml:space="preserve">ROLO COMPACTADOR VIBRATORIO, TANDEM, CILINDRO LISO, AUTO-PROPEL. 40HP     </v>
          </cell>
          <cell r="C93" t="str">
            <v>H</v>
          </cell>
          <cell r="D93" t="str">
            <v>4,76</v>
          </cell>
        </row>
        <row r="94">
          <cell r="A94">
            <v>5677</v>
          </cell>
          <cell r="B94" t="str">
            <v xml:space="preserve">ROLO COMPACTADOR VIBRATORIO, TANDEM, CILINDRO LISO AUTO-PROPEL. 40HP -   </v>
          </cell>
          <cell r="C94" t="str">
            <v>H</v>
          </cell>
          <cell r="D94" t="str">
            <v>14,14</v>
          </cell>
        </row>
        <row r="95">
          <cell r="A95">
            <v>5678</v>
          </cell>
          <cell r="B95" t="str">
            <v>RETRO-ESCAVADEIRA, 4 X 4, 86 CV (VU= 5 ANOS) - CHP DIURNO</v>
          </cell>
          <cell r="C95" t="str">
            <v>CHP</v>
          </cell>
          <cell r="D95" t="str">
            <v>85,47</v>
          </cell>
        </row>
        <row r="96">
          <cell r="A96">
            <v>5679</v>
          </cell>
          <cell r="B96" t="str">
            <v>RETRO-ESCAVADEIRA, 4 X 4, 86 CV (VU= 5 ANOS) - CHI DIURNO</v>
          </cell>
          <cell r="C96" t="str">
            <v>CHI</v>
          </cell>
          <cell r="D96" t="str">
            <v>37,38</v>
          </cell>
        </row>
        <row r="97">
          <cell r="A97">
            <v>5680</v>
          </cell>
          <cell r="B97" t="str">
            <v>RETRO-ESCAVADEIRA, 75CV (VU= 5 ANOS) -CHP DIURNO</v>
          </cell>
          <cell r="C97" t="str">
            <v>CHP</v>
          </cell>
          <cell r="D97" t="str">
            <v>77,77</v>
          </cell>
        </row>
        <row r="98">
          <cell r="A98">
            <v>5681</v>
          </cell>
          <cell r="B98" t="str">
            <v>RETRO-ESCAVADEIRA, 75CV (VU= 5 ANOS) -CHI DIURNO</v>
          </cell>
          <cell r="C98" t="str">
            <v>CHI</v>
          </cell>
          <cell r="D98" t="str">
            <v>35,11</v>
          </cell>
        </row>
        <row r="99">
          <cell r="A99">
            <v>5682</v>
          </cell>
          <cell r="B99" t="str">
            <v xml:space="preserve">ROLO COMPACTADOR VIBRATÓRIO, CILINDRO LISO, AUTO-PROPEL. 80HP, PESO MÁ   </v>
          </cell>
          <cell r="C99" t="str">
            <v>CHP</v>
          </cell>
          <cell r="D99" t="str">
            <v>90,33</v>
          </cell>
        </row>
        <row r="100">
          <cell r="A100">
            <v>5683</v>
          </cell>
          <cell r="B100" t="str">
            <v xml:space="preserve">ROLO COMPACTADOR VIBRATÓRIO DE CILINDRO LISO, AUTO-PROPEL. DE AÇO, 80H   </v>
          </cell>
          <cell r="C100" t="str">
            <v>CHI</v>
          </cell>
          <cell r="D100" t="str">
            <v>31,95</v>
          </cell>
        </row>
        <row r="101">
          <cell r="A101">
            <v>5684</v>
          </cell>
          <cell r="B101" t="str">
            <v xml:space="preserve">ROLO COMPACTADOR VIBRATÓRIO DE CILINDRO LISO, AUTO-PROPEL. 83 CV - 6   </v>
          </cell>
          <cell r="C101" t="str">
            <v>CHP</v>
          </cell>
          <cell r="D101" t="str">
            <v>72,66</v>
          </cell>
        </row>
        <row r="102">
          <cell r="A102">
            <v>5685</v>
          </cell>
          <cell r="B102" t="str">
            <v xml:space="preserve">ROLO COMPACTADOR VIBRATÓRIO DE CILINDRO LISO, 83 HP - 6,6T, IMPACTO     </v>
          </cell>
          <cell r="C102" t="str">
            <v>CHI</v>
          </cell>
          <cell r="D102" t="str">
            <v>16,16</v>
          </cell>
        </row>
        <row r="103">
          <cell r="A103">
            <v>5686</v>
          </cell>
          <cell r="B103" t="str">
            <v xml:space="preserve">ROLO COMPACTADOR VIBRATÓRIO, TANDEM, AUTO PROPEL., CILINDRO LISO DE AÇ   </v>
          </cell>
          <cell r="C103" t="str">
            <v>CHP</v>
          </cell>
          <cell r="D103" t="str">
            <v>34,49</v>
          </cell>
        </row>
        <row r="104">
          <cell r="A104">
            <v>5687</v>
          </cell>
          <cell r="B104" t="str">
            <v xml:space="preserve">PA CARREGADEIRA SOBRE RODAS, POTENCIA 105HP, CAPACIDADE DA CACAMBA 1,4   </v>
          </cell>
          <cell r="C104" t="str">
            <v>CHP</v>
          </cell>
          <cell r="D104" t="str">
            <v>135,74</v>
          </cell>
        </row>
        <row r="105">
          <cell r="A105">
            <v>5688</v>
          </cell>
          <cell r="B105" t="str">
            <v xml:space="preserve">PA CARREGADEIRA SOBRE RODAS, POTENCIA 105HP, CAPACIDADE DA CACAMBA 1,4   </v>
          </cell>
          <cell r="C105" t="str">
            <v>CHI</v>
          </cell>
          <cell r="D105" t="str">
            <v>58,94</v>
          </cell>
        </row>
        <row r="106">
          <cell r="A106">
            <v>5689</v>
          </cell>
          <cell r="B106" t="str">
            <v>GRADE ARADORA COM 24 DISCOS DE 24" SOBRE PNEUS - CHP DIURNO</v>
          </cell>
          <cell r="C106" t="str">
            <v>CHP</v>
          </cell>
          <cell r="D106" t="str">
            <v>4,66</v>
          </cell>
        </row>
        <row r="107">
          <cell r="A107">
            <v>5690</v>
          </cell>
          <cell r="B107" t="str">
            <v>GRADE ARADORA COM 24 DISCOS DE 24   SOBRE PNEUS - CHI DIURNO C</v>
          </cell>
          <cell r="C107" t="str">
            <v>HI</v>
          </cell>
          <cell r="D107" t="str">
            <v>3,49</v>
          </cell>
        </row>
        <row r="108">
          <cell r="A108">
            <v>5691</v>
          </cell>
          <cell r="B108" t="str">
            <v>BOMBA CENTRIFUGA C/ MOTOR A GASOLINA 3,5CV - DEPRECIAÇÃO E JUROS</v>
          </cell>
          <cell r="C108" t="str">
            <v>H</v>
          </cell>
          <cell r="D108" t="str">
            <v>0,29</v>
          </cell>
        </row>
        <row r="109">
          <cell r="A109">
            <v>5692</v>
          </cell>
          <cell r="B109" t="str">
            <v>BOMBA CENTRIFUGA C/ MOTOR A GASOLINA 3,5CV - MANUTENÇÃO</v>
          </cell>
          <cell r="C109" t="str">
            <v>H</v>
          </cell>
          <cell r="D109" t="str">
            <v>0,11</v>
          </cell>
        </row>
        <row r="110">
          <cell r="A110">
            <v>5693</v>
          </cell>
          <cell r="B110" t="str">
            <v>BOMBA C/MOTOR A GASOLINA AUTOESCORVANTE PARA AGUA SUJA - 3/4 HP</v>
          </cell>
          <cell r="C110" t="str">
            <v>H</v>
          </cell>
          <cell r="D110" t="str">
            <v>2,72</v>
          </cell>
        </row>
        <row r="111">
          <cell r="A111">
            <v>5694</v>
          </cell>
          <cell r="B111" t="str">
            <v>CAMINHAO BASCULANTE, 162HP- 6M3 (VU=5ANOS) - DEPRECIACAO E JUROS</v>
          </cell>
          <cell r="C111" t="str">
            <v>H</v>
          </cell>
          <cell r="D111" t="str">
            <v>19,25</v>
          </cell>
        </row>
        <row r="112">
          <cell r="A112">
            <v>5695</v>
          </cell>
          <cell r="B112" t="str">
            <v>CAMINHAO BASCULANTE, 162HP- 6M3 (VU=5ANOS) - MANUTENCAO</v>
          </cell>
          <cell r="C112" t="str">
            <v>H</v>
          </cell>
          <cell r="D112" t="str">
            <v>16,77</v>
          </cell>
        </row>
        <row r="113">
          <cell r="A113">
            <v>5696</v>
          </cell>
          <cell r="B113" t="str">
            <v>USINA DE ASFALTO A QUENTE FIXA CAP.40/80 TON/H-DEPRECIACA0 E JUROS</v>
          </cell>
          <cell r="C113" t="str">
            <v>H</v>
          </cell>
          <cell r="D113" t="str">
            <v>232,88</v>
          </cell>
        </row>
        <row r="114">
          <cell r="A114">
            <v>5697</v>
          </cell>
          <cell r="B114" t="str">
            <v>USINA DE ASFALTO A QUENTE FIXA CAP.40/80 TON/H-MANUTENCAO</v>
          </cell>
          <cell r="C114" t="str">
            <v>H</v>
          </cell>
          <cell r="D114" t="str">
            <v>152,10</v>
          </cell>
        </row>
        <row r="115">
          <cell r="A115">
            <v>5698</v>
          </cell>
          <cell r="B115" t="str">
            <v>USINA DE ASFALTO A QUENTE FIXA CAP.40/80 TON/H-MATERIAL E OPERACAO</v>
          </cell>
          <cell r="C115" t="str">
            <v>H</v>
          </cell>
          <cell r="D115" t="str">
            <v>8,74</v>
          </cell>
        </row>
        <row r="116">
          <cell r="A116">
            <v>5699</v>
          </cell>
          <cell r="B116" t="str">
            <v xml:space="preserve">USINA DA ASFALTO A QUENTE, FIXA, CAPACIDADE 40 A 80TON/H - MÃO-DE-OBRA   </v>
          </cell>
          <cell r="C116" t="str">
            <v>H</v>
          </cell>
          <cell r="D116" t="str">
            <v>26,83</v>
          </cell>
        </row>
        <row r="117">
          <cell r="A117">
            <v>5700</v>
          </cell>
          <cell r="B117" t="str">
            <v xml:space="preserve">USINA DA ASFALTO A QUENTE, FIXA, CAPACIDADE 40 A 80TON/H - MÃO-DE-OBRA   </v>
          </cell>
          <cell r="C117" t="str">
            <v>H</v>
          </cell>
          <cell r="D117" t="str">
            <v>32,20</v>
          </cell>
        </row>
        <row r="118">
          <cell r="A118">
            <v>5701</v>
          </cell>
          <cell r="B118" t="str">
            <v>CAMINHAO BASCULANTE, 162HP- 6M3 /MAO-DE-OBRA NA OPERACAO NOTURNA</v>
          </cell>
          <cell r="C118" t="str">
            <v>H</v>
          </cell>
          <cell r="D118" t="str">
            <v>7,17</v>
          </cell>
        </row>
        <row r="119">
          <cell r="A119">
            <v>5702</v>
          </cell>
          <cell r="B119" t="str">
            <v xml:space="preserve">USINA DE CONCRETO FIXA CAPACIDADE 90/120 M³, 63HP - DEPRECIAÇÃO E JURO   </v>
          </cell>
          <cell r="C119" t="str">
            <v>H</v>
          </cell>
          <cell r="D119" t="str">
            <v>25,01</v>
          </cell>
        </row>
        <row r="120">
          <cell r="A120">
            <v>5703</v>
          </cell>
          <cell r="B120" t="str">
            <v xml:space="preserve">USINA DE CONCRETO FIXA CAPACIDADE 90/120 M³, 63HP - MATERIAIS NA OPERA   </v>
          </cell>
          <cell r="C120" t="str">
            <v>H</v>
          </cell>
          <cell r="D120" t="str">
            <v>24,43</v>
          </cell>
        </row>
        <row r="121">
          <cell r="A121">
            <v>5704</v>
          </cell>
          <cell r="B121" t="str">
            <v xml:space="preserve">USINA DE CONCRETO FIXA CAPACIDADE 90/120 M³, 63HP - MÃO-DE-OBRA NA OPE   </v>
          </cell>
          <cell r="C121" t="str">
            <v>H</v>
          </cell>
          <cell r="D121" t="str">
            <v>17,89</v>
          </cell>
        </row>
        <row r="122">
          <cell r="A122">
            <v>5705</v>
          </cell>
          <cell r="B122" t="str">
            <v xml:space="preserve">CAMINHAO CARROCERIA ABERTA,EM MADEIRA, TOCO, 170CV - 11T (VU=6ANOS) -     </v>
          </cell>
          <cell r="C122" t="str">
            <v>H</v>
          </cell>
          <cell r="D122" t="str">
            <v>9,80</v>
          </cell>
        </row>
        <row r="123">
          <cell r="A123">
            <v>5706</v>
          </cell>
          <cell r="B123" t="str">
            <v xml:space="preserve">USINA MISTURADORA DE SOLOS, DOSADORES TRIPLOS, CALHA VIBRATÓRIA, CAPCI   </v>
          </cell>
          <cell r="C123" t="str">
            <v>H</v>
          </cell>
          <cell r="D123" t="str">
            <v>138,18</v>
          </cell>
        </row>
        <row r="124">
          <cell r="A124">
            <v>5707</v>
          </cell>
          <cell r="B124" t="str">
            <v xml:space="preserve">USINA MISTURADORA DE SOLOS, DOSADORES TRIPLOS, CALHA VIBRATÓRIA, CAPCI   </v>
          </cell>
          <cell r="C124" t="str">
            <v>H</v>
          </cell>
          <cell r="D124" t="str">
            <v>90,15</v>
          </cell>
        </row>
        <row r="125">
          <cell r="A125">
            <v>5708</v>
          </cell>
          <cell r="B125" t="str">
            <v xml:space="preserve">USINA MISTURADORA DE SOLOS, DOSADORES TRIPLOS, CALHA VIBRATÓRIA, CAPCI   </v>
          </cell>
          <cell r="C125" t="str">
            <v>H</v>
          </cell>
          <cell r="D125" t="str">
            <v>37,57</v>
          </cell>
        </row>
        <row r="126">
          <cell r="A126">
            <v>5709</v>
          </cell>
          <cell r="B126" t="str">
            <v xml:space="preserve">VIBROACABADORA SOBRE ESTEIRAS POTENCIA MAX. 105CV CAPACIDADE ATE 450 T   </v>
          </cell>
          <cell r="C126" t="str">
            <v>H</v>
          </cell>
          <cell r="D126" t="str">
            <v>121,28</v>
          </cell>
        </row>
        <row r="127">
          <cell r="A127">
            <v>5710</v>
          </cell>
          <cell r="B127" t="str">
            <v xml:space="preserve">VIBROACABADORA SOBRE ESTEIRAS POTENCIA MAX. 105CV CAPACIDADE ATE 450 T   </v>
          </cell>
          <cell r="C127" t="str">
            <v>H</v>
          </cell>
          <cell r="D127" t="str">
            <v>72,83</v>
          </cell>
        </row>
        <row r="128">
          <cell r="A128">
            <v>5711</v>
          </cell>
          <cell r="B128" t="str">
            <v xml:space="preserve">VIBROACABADORA SOBRE ESTEIRAS POTENCIA MAX. 105CV CAPACIDADE ATE 450 T   </v>
          </cell>
          <cell r="C128" t="str">
            <v>H</v>
          </cell>
          <cell r="D128" t="str">
            <v>18,34</v>
          </cell>
        </row>
        <row r="129">
          <cell r="A129">
            <v>5712</v>
          </cell>
          <cell r="B129" t="str">
            <v xml:space="preserve">VASSOURA MECÂNICA REBOCÁVEL C/ ESCOVA CILÍNDRICA LARGURA = 2,44M - DEP   </v>
          </cell>
          <cell r="C129" t="str">
            <v>H</v>
          </cell>
          <cell r="D129" t="str">
            <v>3,09</v>
          </cell>
        </row>
        <row r="130">
          <cell r="A130">
            <v>5713</v>
          </cell>
          <cell r="B130" t="str">
            <v xml:space="preserve">TRATOR PNEUS TRAÇÃO 4X2, 82CV, PESO C/ LASTRO 4,555 T (VU=5ANOS) -DEPR   </v>
          </cell>
          <cell r="C130" t="str">
            <v>H</v>
          </cell>
          <cell r="D130" t="str">
            <v>12,19</v>
          </cell>
        </row>
        <row r="131">
          <cell r="A131">
            <v>5714</v>
          </cell>
          <cell r="B131" t="str">
            <v xml:space="preserve">TRATOR PNEUS TRAÇÃO 4X2, 82 CV, PESO C/ LASTRO 4,555 T (VU=5ANOS) - MA   </v>
          </cell>
          <cell r="C131" t="str">
            <v>H</v>
          </cell>
          <cell r="D131" t="str">
            <v>7,39</v>
          </cell>
        </row>
        <row r="132">
          <cell r="A132">
            <v>5715</v>
          </cell>
          <cell r="B132" t="str">
            <v xml:space="preserve">TRATOR PNEUS TRAÇÃO 4X2, 82 CV, PESO C/ LASTRO 4,555 T - MATERIAIS NA     </v>
          </cell>
          <cell r="C132" t="str">
            <v>H</v>
          </cell>
          <cell r="D132" t="str">
            <v>36,35</v>
          </cell>
        </row>
        <row r="133">
          <cell r="A133">
            <v>5716</v>
          </cell>
          <cell r="B133" t="str">
            <v xml:space="preserve">TRATOR PNEUS TRAÇÃO 4X2, 82 CV, PESO C/ LASTRO 4,555 T - MÃO-DE-OBRA O   </v>
          </cell>
          <cell r="C133" t="str">
            <v>H</v>
          </cell>
          <cell r="D133" t="str">
            <v>8,44</v>
          </cell>
        </row>
        <row r="134">
          <cell r="A134">
            <v>5717</v>
          </cell>
          <cell r="B134" t="str">
            <v xml:space="preserve">TRATOR DE ESTEIRAS POTENCIA 165 HP, PESO OPERACIONAL 17,1T (VU=5ANOS)     </v>
          </cell>
          <cell r="C134" t="str">
            <v>H</v>
          </cell>
          <cell r="D134" t="str">
            <v>105,73</v>
          </cell>
        </row>
        <row r="135">
          <cell r="A135">
            <v>5718</v>
          </cell>
          <cell r="B135" t="str">
            <v xml:space="preserve">TRATOR DE ESTEIRAS POTENCIA 165 HP, PESO OPERACIONAL 17,1T - VALOR MAT   </v>
          </cell>
          <cell r="C135" t="str">
            <v>H</v>
          </cell>
          <cell r="D135" t="str">
            <v>53,86</v>
          </cell>
        </row>
        <row r="136">
          <cell r="A136">
            <v>5720</v>
          </cell>
          <cell r="B136" t="str">
            <v xml:space="preserve">TRATOR DE ESTEIRAS 153HP PESO OPERACIONAL 15T, COM RODA MOTRIZ ELEVADA   </v>
          </cell>
          <cell r="C136" t="str">
            <v>H</v>
          </cell>
          <cell r="D136" t="str">
            <v>108,46</v>
          </cell>
        </row>
        <row r="137">
          <cell r="A137">
            <v>5721</v>
          </cell>
          <cell r="B137" t="str">
            <v xml:space="preserve">TRATOR DE ESTEIRAS 153HP PESO OPERACIONAL 15T, COM RODA MOTRIZ ELEVADA   </v>
          </cell>
          <cell r="C137" t="str">
            <v>H</v>
          </cell>
          <cell r="D137" t="str">
            <v>51,50</v>
          </cell>
        </row>
        <row r="138">
          <cell r="A138">
            <v>5722</v>
          </cell>
          <cell r="B138" t="str">
            <v xml:space="preserve">TRATOR DE ESTEIRAS COM LAMINA - POTENCIA 305 HP - PESO OPERACIONAL 37     </v>
          </cell>
          <cell r="C138" t="str">
            <v>H</v>
          </cell>
          <cell r="D138" t="str">
            <v>102,66</v>
          </cell>
        </row>
        <row r="139">
          <cell r="A139">
            <v>5723</v>
          </cell>
          <cell r="B139" t="str">
            <v xml:space="preserve">TRATOR DE ESTEIRAS 99HP, PESO OPERACIONAL 8,5T (VU=5ANOS) - DEPRECIAO   </v>
          </cell>
          <cell r="C139" t="str">
            <v>H</v>
          </cell>
          <cell r="D139" t="str">
            <v>59,72</v>
          </cell>
        </row>
        <row r="140">
          <cell r="A140">
            <v>5724</v>
          </cell>
          <cell r="B140" t="str">
            <v xml:space="preserve">TRATOR DE ESTEIRAS 99HP, PESO OPERACIONAL 8,5T (VU=5ANOS) - MANUTENCA   </v>
          </cell>
          <cell r="C140" t="str">
            <v>H</v>
          </cell>
          <cell r="D140" t="str">
            <v>45,27</v>
          </cell>
        </row>
        <row r="141">
          <cell r="A141">
            <v>5725</v>
          </cell>
          <cell r="B141" t="str">
            <v xml:space="preserve">TRATOR DE ESTEIRAS 99HP, PESO OPERACIONAL 8,5T - MAO-DE-OBRA NA OPERAC   </v>
          </cell>
          <cell r="C141" t="str">
            <v>H</v>
          </cell>
          <cell r="D141" t="str">
            <v>8,44</v>
          </cell>
        </row>
        <row r="142">
          <cell r="A142">
            <v>5726</v>
          </cell>
          <cell r="B142" t="str">
            <v xml:space="preserve">TRATOR DE ESTEIRAS 99HP, PESO OPERACIONAL 8,5T - MAO-DE-OBRA NA OPERAC   </v>
          </cell>
          <cell r="C142" t="str">
            <v>H</v>
          </cell>
          <cell r="D142" t="str">
            <v>10,13</v>
          </cell>
        </row>
        <row r="143">
          <cell r="A143">
            <v>5727</v>
          </cell>
          <cell r="B143" t="str">
            <v xml:space="preserve">ROLO COMPACTADOR VIBRATÓRIO REBOCÁVEL CILINDRO LISO, 4,7T, IMPACTO DIN   </v>
          </cell>
          <cell r="C143" t="str">
            <v>H</v>
          </cell>
          <cell r="D143" t="str">
            <v>2,34</v>
          </cell>
        </row>
        <row r="144">
          <cell r="A144">
            <v>5728</v>
          </cell>
          <cell r="B144" t="str">
            <v xml:space="preserve">ROLO COMPACTADOR VIBRATÓRIO, TANDEM, AUTO-PROPEL.,CILINDRO LISO, 58CV   </v>
          </cell>
          <cell r="C144" t="str">
            <v>H</v>
          </cell>
          <cell r="D144" t="str">
            <v>18,09</v>
          </cell>
        </row>
        <row r="145">
          <cell r="A145">
            <v>5729</v>
          </cell>
          <cell r="B145" t="str">
            <v xml:space="preserve">ROLO COMPACTADOR VIBRATÓRIO, TANDEM, AUTO-PROPEL.,CILINDRO LISO, 58CV   </v>
          </cell>
          <cell r="C145" t="str">
            <v>H</v>
          </cell>
          <cell r="D145" t="str">
            <v>10,86</v>
          </cell>
        </row>
        <row r="146">
          <cell r="A146">
            <v>5730</v>
          </cell>
          <cell r="B146" t="str">
            <v xml:space="preserve">ROLO COMPACTADOR VIBRATÓRIO, TANDEM, AUTO-PROPEL.,CILINDRO LISO, 58CV   </v>
          </cell>
          <cell r="C146" t="str">
            <v>H</v>
          </cell>
          <cell r="D146" t="str">
            <v>25,58</v>
          </cell>
        </row>
        <row r="147">
          <cell r="A147">
            <v>5731</v>
          </cell>
          <cell r="B147" t="str">
            <v xml:space="preserve">ROLO COMPACTADOR VIBRATÓRIO, TANDEM, AUTO-PROPEL.,CILINDRO LISO, 58CV   </v>
          </cell>
          <cell r="C147" t="str">
            <v>H</v>
          </cell>
          <cell r="D147" t="str">
            <v>9,21</v>
          </cell>
        </row>
        <row r="148">
          <cell r="A148">
            <v>5732</v>
          </cell>
          <cell r="B148" t="str">
            <v xml:space="preserve">ROLO COMPACTADOR PNEUMÁTICO, AUTO-PROPEL., PRESSÃO VARIÁVEL, 99HP, PE   </v>
          </cell>
          <cell r="C148" t="str">
            <v>H</v>
          </cell>
          <cell r="D148" t="str">
            <v>19,78</v>
          </cell>
        </row>
        <row r="149">
          <cell r="A149">
            <v>5733</v>
          </cell>
          <cell r="B149" t="str">
            <v xml:space="preserve">ROLO COMPACTADOR PNEUMÁTICO, AUTO-PROPEL., PRESSÃO VARIÁVEL, 99HP, PES   </v>
          </cell>
          <cell r="C149" t="str">
            <v>H</v>
          </cell>
          <cell r="D149" t="str">
            <v>48,81</v>
          </cell>
        </row>
        <row r="150">
          <cell r="A150">
            <v>5734</v>
          </cell>
          <cell r="B150" t="str">
            <v>RETRO-ESCAVADEIRA, 74HP (VU=6 ANOS)- DEPRECIAÇÃO E JUROS</v>
          </cell>
          <cell r="C150" t="str">
            <v>H</v>
          </cell>
          <cell r="D150" t="str">
            <v>27,21</v>
          </cell>
        </row>
        <row r="151">
          <cell r="A151">
            <v>5735</v>
          </cell>
          <cell r="B151" t="str">
            <v>RETRO-ESCAVADEIRA, 74HP (VU= 6 ANOS) - MANUTENÇÃO</v>
          </cell>
          <cell r="C151" t="str">
            <v>H</v>
          </cell>
          <cell r="D151" t="str">
            <v>15,81</v>
          </cell>
        </row>
        <row r="152">
          <cell r="A152">
            <v>5736</v>
          </cell>
          <cell r="B152" t="str">
            <v>RETRO-ESCAVADEIRA, 74HP (VU= 5 ANOS) - MATERIAIS OPERAÇÃO</v>
          </cell>
          <cell r="C152" t="str">
            <v>H</v>
          </cell>
          <cell r="D152" t="str">
            <v>28,27</v>
          </cell>
        </row>
        <row r="153">
          <cell r="A153">
            <v>5737</v>
          </cell>
          <cell r="B153" t="str">
            <v>RETRO-ESCAVADEIRA, 74HP (VU=6 ANOS) - MÃO-DE-OBRA/OPERAÇÃO</v>
          </cell>
          <cell r="C153" t="str">
            <v>H</v>
          </cell>
          <cell r="D153" t="str">
            <v>7,68</v>
          </cell>
        </row>
        <row r="154">
          <cell r="A154">
            <v>5738</v>
          </cell>
          <cell r="B154" t="str">
            <v xml:space="preserve">ROLO COMPACTADOR VIBRATÓRIO PÉ DE CARNEIRO, OPERADO POR CONTROLE REMOT   </v>
          </cell>
          <cell r="C154" t="str">
            <v>H</v>
          </cell>
          <cell r="D154" t="str">
            <v>5,04</v>
          </cell>
        </row>
        <row r="155">
          <cell r="A155">
            <v>5739</v>
          </cell>
          <cell r="B155" t="str">
            <v xml:space="preserve">ROLO COMPACTADOR VIBRATÓRIO PÉ DE CARNEIRO, OPERADO POR CONTROLE REMOT   </v>
          </cell>
          <cell r="C155" t="str">
            <v>H</v>
          </cell>
          <cell r="D155" t="str">
            <v>1,68</v>
          </cell>
        </row>
        <row r="156">
          <cell r="A156">
            <v>5740</v>
          </cell>
          <cell r="B156" t="str">
            <v xml:space="preserve">EQUIPAMENTO PARA LAMA ASFALTICA COM SILO DE AGREGADO 6M3, DOSADOR DE C   </v>
          </cell>
          <cell r="C156" t="str">
            <v>H</v>
          </cell>
          <cell r="D156" t="str">
            <v>41,72</v>
          </cell>
        </row>
        <row r="157">
          <cell r="A157">
            <v>5741</v>
          </cell>
          <cell r="B157" t="str">
            <v xml:space="preserve">EQUIPAMENTO PARA LAMA ASFALTICA COM SILO DE AGREGADO 6M3, DOSADOR DE C   </v>
          </cell>
          <cell r="C157" t="str">
            <v>H</v>
          </cell>
          <cell r="D157" t="str">
            <v>18,80</v>
          </cell>
        </row>
        <row r="158">
          <cell r="A158">
            <v>5742</v>
          </cell>
          <cell r="B158" t="str">
            <v xml:space="preserve">EQUIPAMENTO PARA LAMA ASFALTICA COM SILO DE AGREGADO 6M3, DOSADOR DE C   </v>
          </cell>
          <cell r="C158" t="str">
            <v>H</v>
          </cell>
          <cell r="D158" t="str">
            <v>43,08</v>
          </cell>
        </row>
        <row r="159">
          <cell r="A159">
            <v>5743</v>
          </cell>
          <cell r="B159" t="str">
            <v xml:space="preserve">EQUIPAMENTO PARA LAMA ASFALTICA COM SILO DE AGREGADO 6M3, DOSADOR DE C   </v>
          </cell>
          <cell r="C159" t="str">
            <v>H</v>
          </cell>
          <cell r="D159" t="str">
            <v>7,87</v>
          </cell>
        </row>
        <row r="160">
          <cell r="A160">
            <v>5744</v>
          </cell>
          <cell r="B160" t="str">
            <v xml:space="preserve">EQUIPAMENTO PARA LAMA ASFALTICA COM SILO DE AGREGADO 6M3, DOSADOR DE C   </v>
          </cell>
          <cell r="C160" t="str">
            <v>H</v>
          </cell>
          <cell r="D160" t="str">
            <v>9,44</v>
          </cell>
        </row>
        <row r="161">
          <cell r="A161">
            <v>5745</v>
          </cell>
          <cell r="B161" t="str">
            <v xml:space="preserve">CAMINHAO PIPA 6.000L TOCO 162CV - PBT=11800KG   C/BOMBA GASOLINA - DEPR   </v>
          </cell>
          <cell r="C161" t="str">
            <v>H</v>
          </cell>
          <cell r="D161" t="str">
            <v>17,73</v>
          </cell>
        </row>
        <row r="162">
          <cell r="A162">
            <v>5746</v>
          </cell>
          <cell r="B162" t="str">
            <v xml:space="preserve">CAMINHAO PIPA 6.000L TOCO 162CV - PBT=11800KG   C/BOMBA GASOLINA -MANUT   </v>
          </cell>
          <cell r="C162" t="str">
            <v>H</v>
          </cell>
          <cell r="D162" t="str">
            <v>10,69</v>
          </cell>
        </row>
        <row r="163">
          <cell r="A163">
            <v>5747</v>
          </cell>
          <cell r="B163" t="str">
            <v xml:space="preserve">CAMINHAO PIPA 6000L TOCO, 162CV - 7,5T (VU=6ANOS) (INCLUI TANQUE DE AC   </v>
          </cell>
          <cell r="C163" t="str">
            <v>H</v>
          </cell>
          <cell r="D163" t="str">
            <v>31,30</v>
          </cell>
        </row>
        <row r="164">
          <cell r="A164">
            <v>5748</v>
          </cell>
          <cell r="B164" t="str">
            <v xml:space="preserve">CAMINHAO PIPA 6000L TOCO, 162CV - 7,5T (VU=6ANOS) (INCLUI TANQUE DE AC   </v>
          </cell>
          <cell r="C164" t="str">
            <v>H</v>
          </cell>
          <cell r="D164" t="str">
            <v>7,87</v>
          </cell>
        </row>
        <row r="165">
          <cell r="A165">
            <v>5750</v>
          </cell>
          <cell r="B165" t="str">
            <v xml:space="preserve">CAMINHAO TOCO, 177CV - 14T (VU=6ANOS) (NAO INCLUI CARROCERIA) - DEPREC   </v>
          </cell>
          <cell r="C165" t="str">
            <v>H</v>
          </cell>
          <cell r="D165" t="str">
            <v>16,47</v>
          </cell>
        </row>
        <row r="166">
          <cell r="A166">
            <v>5751</v>
          </cell>
          <cell r="B166" t="str">
            <v xml:space="preserve">CAMINHAO TOCO, 177CV - 14T (VU=6ANOS) (NAO INCLUI CARROCERIA) - MANUTE   </v>
          </cell>
          <cell r="C166" t="str">
            <v>H</v>
          </cell>
          <cell r="D166" t="str">
            <v>11,95</v>
          </cell>
        </row>
        <row r="167">
          <cell r="A167">
            <v>5752</v>
          </cell>
          <cell r="B167" t="str">
            <v xml:space="preserve">CAMINHAO TOCO, 177CV - 14T (VU=6ANOS) (NAO INCLUI CARROCERIA) - MAO-DE   </v>
          </cell>
          <cell r="C167" t="str">
            <v>H</v>
          </cell>
          <cell r="D167" t="str">
            <v>9,44</v>
          </cell>
        </row>
        <row r="168">
          <cell r="A168">
            <v>5753</v>
          </cell>
          <cell r="B168" t="str">
            <v xml:space="preserve">CAMINHAO TOCO, 170CV - 11T (VU=6ANOS) (NAO INCLUI CARROCERIA) - DEPREC   </v>
          </cell>
          <cell r="C168" t="str">
            <v>H</v>
          </cell>
          <cell r="D168" t="str">
            <v>16,16</v>
          </cell>
        </row>
        <row r="169">
          <cell r="A169">
            <v>5754</v>
          </cell>
          <cell r="B169" t="str">
            <v xml:space="preserve">CAMINHAO TOCO, 170CV - 11T (VU=6ANOS) (NAO INCLUI CARROCERIA) - MANUTE   </v>
          </cell>
          <cell r="C169" t="str">
            <v>H</v>
          </cell>
          <cell r="D169" t="str">
            <v>9,39</v>
          </cell>
        </row>
        <row r="170">
          <cell r="A170">
            <v>5755</v>
          </cell>
          <cell r="B170" t="str">
            <v xml:space="preserve">CAMINHAO TOCO, 170CV - 11T (VU=6ANOS) (NAO INCLUI CARROCERIA) - MAO-DE   </v>
          </cell>
          <cell r="C170" t="str">
            <v>H</v>
          </cell>
          <cell r="D170" t="str">
            <v>7,87</v>
          </cell>
        </row>
        <row r="171">
          <cell r="A171">
            <v>5756</v>
          </cell>
          <cell r="B171" t="str">
            <v xml:space="preserve">CAMINHAO PIPA 6000L TOCO, 162CV - 7,5T (VU=6ANOS) (INCLUI TANQUE DE AC   </v>
          </cell>
          <cell r="C171" t="str">
            <v>H</v>
          </cell>
          <cell r="D171" t="str">
            <v>15,47</v>
          </cell>
        </row>
        <row r="172">
          <cell r="A172">
            <v>5757</v>
          </cell>
          <cell r="B172" t="str">
            <v xml:space="preserve">CAMINHAO PIPA 6000L TOCO, 162CV - 7,5T (VU=6ANOS) (INCLUI TANQUE DE AC   </v>
          </cell>
          <cell r="C172" t="str">
            <v>H</v>
          </cell>
          <cell r="D172" t="str">
            <v>8,94</v>
          </cell>
        </row>
        <row r="173">
          <cell r="A173">
            <v>5758</v>
          </cell>
          <cell r="B173" t="str">
            <v xml:space="preserve">CAMINHAO PIPA 6000L TOCO, 162CV - 7,5T (VU=6ANOS) (INCLUI TANQUE DE AC   </v>
          </cell>
          <cell r="C173" t="str">
            <v>H</v>
          </cell>
          <cell r="D173" t="str">
            <v>50,51</v>
          </cell>
        </row>
        <row r="174">
          <cell r="A174">
            <v>5759</v>
          </cell>
          <cell r="B174" t="str">
            <v xml:space="preserve">CAMINHAO PIPA F12000 142HP TANQUE 6000L/MAO-DE-OBRA NA OPERACAO DIURNA   </v>
          </cell>
          <cell r="C174" t="str">
            <v>H</v>
          </cell>
          <cell r="D174" t="str">
            <v>5,98</v>
          </cell>
        </row>
        <row r="175">
          <cell r="A175">
            <v>5760</v>
          </cell>
          <cell r="B175" t="str">
            <v xml:space="preserve">CAMINHAO PIPA 6000L TOCO, 162CV - 7,5T (VU=6ANOS) (INCLUI TANQUE DE AC   </v>
          </cell>
          <cell r="C175" t="str">
            <v>H</v>
          </cell>
          <cell r="D175" t="str">
            <v>9,44</v>
          </cell>
        </row>
        <row r="176">
          <cell r="A176">
            <v>5761</v>
          </cell>
          <cell r="B176" t="str">
            <v xml:space="preserve">CAMINHAO PIPA 6000L TOCO, 162CV - 7,5T (VU=6ANOS) (INCLUI TANQUE DE AC   </v>
          </cell>
          <cell r="C176" t="str">
            <v>CHP</v>
          </cell>
          <cell r="D176" t="str">
            <v>82,79</v>
          </cell>
        </row>
        <row r="177">
          <cell r="A177">
            <v>5762</v>
          </cell>
          <cell r="B177" t="str">
            <v xml:space="preserve">CAMINHAO PIPA 10000L TRUCADO, 208CV - 21,1T (VU=6ANOS) (INCLUI TANQUE     </v>
          </cell>
          <cell r="C177" t="str">
            <v>H</v>
          </cell>
          <cell r="D177" t="str">
            <v>17,04</v>
          </cell>
        </row>
        <row r="178">
          <cell r="A178">
            <v>5763</v>
          </cell>
          <cell r="B178" t="str">
            <v xml:space="preserve">CAMINHAO PIPA 10000L TRUCADO, 208CV - 21,1T (VU=6ANOS) (INCLUI TANQUE     </v>
          </cell>
          <cell r="C178" t="str">
            <v>H</v>
          </cell>
          <cell r="D178" t="str">
            <v>9,85</v>
          </cell>
        </row>
        <row r="179">
          <cell r="A179">
            <v>5764</v>
          </cell>
          <cell r="B179" t="str">
            <v xml:space="preserve">CAMINHAO PIPA 10000L TRUCADO, 208CV - 21,1T (VU=6ANOS) (INCLUI TANQUE     </v>
          </cell>
          <cell r="C179" t="str">
            <v>H</v>
          </cell>
          <cell r="D179" t="str">
            <v>9,44</v>
          </cell>
        </row>
        <row r="180">
          <cell r="A180">
            <v>5765</v>
          </cell>
          <cell r="B180" t="str">
            <v xml:space="preserve">DISTRIBUIDOR DE BETUME COM TANQUE DE 2500L, REBOCAVEL, PNEUMATICO COM     </v>
          </cell>
          <cell r="C180" t="str">
            <v>H</v>
          </cell>
          <cell r="D180" t="str">
            <v>6,08</v>
          </cell>
        </row>
        <row r="181">
          <cell r="A181">
            <v>5766</v>
          </cell>
          <cell r="B181" t="str">
            <v xml:space="preserve">DISTRIBUIDOR DE BETUME COM TANQUE DE 2500L, REBOCAVEL, PNEUMATICO COM     </v>
          </cell>
          <cell r="C181" t="str">
            <v>H</v>
          </cell>
          <cell r="D181" t="str">
            <v>28,03</v>
          </cell>
        </row>
        <row r="182">
          <cell r="A182">
            <v>5767</v>
          </cell>
          <cell r="B182" t="str">
            <v xml:space="preserve">DISTRIBUIDOR DE BETUME COM TANQUE DE 2500L, REBOCAVEL, PNEUMATICO COM     </v>
          </cell>
          <cell r="C182" t="str">
            <v>H</v>
          </cell>
          <cell r="D182" t="str">
            <v>0,05</v>
          </cell>
        </row>
        <row r="183">
          <cell r="A183">
            <v>5768</v>
          </cell>
          <cell r="B183" t="str">
            <v xml:space="preserve">DISTRIBUIDOR DE BETUME COM TANQUE DE 2500L, REBOCAVEL, PNEUMATICO COM     </v>
          </cell>
          <cell r="C183" t="str">
            <v>H</v>
          </cell>
          <cell r="D183" t="str">
            <v>0,06</v>
          </cell>
        </row>
        <row r="184">
          <cell r="A184">
            <v>5769</v>
          </cell>
          <cell r="B184" t="str">
            <v xml:space="preserve">DISTRIBUIDOR DE ASFALTO MONTADO SOBRE CAMINHAO TOCO 162 HP, COM TANQUE   </v>
          </cell>
          <cell r="C184" t="str">
            <v>H</v>
          </cell>
          <cell r="D184" t="str">
            <v>26,59</v>
          </cell>
        </row>
        <row r="185">
          <cell r="A185">
            <v>5770</v>
          </cell>
          <cell r="B185" t="str">
            <v xml:space="preserve">DISTRIBUIDOR DE ASFALTO MONTADO SOBRE CAMINHAO TOCO 162 HP, COM TANQUE   </v>
          </cell>
          <cell r="C185" t="str">
            <v>H</v>
          </cell>
          <cell r="D185" t="str">
            <v>15,73</v>
          </cell>
        </row>
        <row r="186">
          <cell r="A186">
            <v>5771</v>
          </cell>
          <cell r="B186" t="str">
            <v xml:space="preserve">DISTRIBUIDOR DE ASFALTO CAP 5.000L SOBRE CAMINHAO TOCO 142HP - CUSTO C   </v>
          </cell>
          <cell r="C186" t="str">
            <v>H</v>
          </cell>
          <cell r="D186" t="str">
            <v>18,88</v>
          </cell>
        </row>
        <row r="187">
          <cell r="A187">
            <v>5775</v>
          </cell>
          <cell r="B187" t="str">
            <v xml:space="preserve">LANCA ELEVATORIA TELESCOPICA DE ACIONAMENTO HIDRAULICO, CAPACIDADE DE     </v>
          </cell>
          <cell r="C187" t="str">
            <v>H</v>
          </cell>
          <cell r="D187" t="str">
            <v>85,16</v>
          </cell>
        </row>
        <row r="188">
          <cell r="A188">
            <v>5776</v>
          </cell>
          <cell r="B188" t="str">
            <v xml:space="preserve">LANCA ELEVATORIA TELESCOPICA DE ACIONAMENTO HIDRAULICO, CAPACIDADE DE     </v>
          </cell>
          <cell r="C188" t="str">
            <v>H</v>
          </cell>
          <cell r="D188" t="str">
            <v>44,43</v>
          </cell>
        </row>
        <row r="189">
          <cell r="A189">
            <v>5777</v>
          </cell>
          <cell r="B189" t="str">
            <v xml:space="preserve">GUINDASTE MUNK COM CESTO, CARGA MAXIMA 5,75T (A 2M) E 2,3T ( A 5M), AL   </v>
          </cell>
          <cell r="C189" t="str">
            <v>H</v>
          </cell>
          <cell r="D189" t="str">
            <v>13,20</v>
          </cell>
        </row>
        <row r="190">
          <cell r="A190">
            <v>5778</v>
          </cell>
          <cell r="B190" t="str">
            <v>MOTONIVELADORA 140HP (VU=6ANOS) - DEPRECIACAO E JUROS</v>
          </cell>
          <cell r="C190" t="str">
            <v>H</v>
          </cell>
          <cell r="D190" t="str">
            <v>63,42</v>
          </cell>
        </row>
        <row r="191">
          <cell r="A191">
            <v>5779</v>
          </cell>
          <cell r="B191" t="str">
            <v>MOTONIVELADORA 140HP (VU=6ANOS) - MANUTENCAO</v>
          </cell>
          <cell r="C191" t="str">
            <v>H</v>
          </cell>
          <cell r="D191" t="str">
            <v>36,85</v>
          </cell>
        </row>
        <row r="192">
          <cell r="A192">
            <v>5782</v>
          </cell>
          <cell r="B192" t="str">
            <v>MOTOSCRAPER 270HP - CUSTO COM MATERIAIS NA OPERACAO</v>
          </cell>
          <cell r="C192" t="str">
            <v>H</v>
          </cell>
          <cell r="D192" t="str">
            <v>90,88</v>
          </cell>
        </row>
        <row r="193">
          <cell r="A193">
            <v>5783</v>
          </cell>
          <cell r="B193" t="str">
            <v>MOTOSCRAPER 270HP -CUSTO COM MA0-DE-0BRA NA OPERACAO DIURNA</v>
          </cell>
          <cell r="C193" t="str">
            <v>H</v>
          </cell>
          <cell r="D193" t="str">
            <v>7,68</v>
          </cell>
        </row>
        <row r="194">
          <cell r="A194">
            <v>5786</v>
          </cell>
          <cell r="B194" t="str">
            <v xml:space="preserve">PA CARREGADEIRA SOBRE RODAS 180 HP - CAPACIDADE DA CACAMBA. 2,5 A 3,3     </v>
          </cell>
          <cell r="C194" t="str">
            <v>H</v>
          </cell>
          <cell r="D194" t="str">
            <v>95,20</v>
          </cell>
        </row>
        <row r="195">
          <cell r="A195">
            <v>5787</v>
          </cell>
          <cell r="B195" t="str">
            <v xml:space="preserve">PA CARREGADEIRA SOBRE RODAS 180 HP - CAPACIDADE DA CACAMBA. 2,5 A 3,3     </v>
          </cell>
          <cell r="C195" t="str">
            <v>H</v>
          </cell>
          <cell r="D195" t="str">
            <v>57,22</v>
          </cell>
        </row>
        <row r="196">
          <cell r="A196">
            <v>5788</v>
          </cell>
          <cell r="B196" t="str">
            <v xml:space="preserve">PA CARREGADEIRA SOBRE RODAS 180 HP - CAPACIDADE DA CACAMBA. 2,5 A 3,3     </v>
          </cell>
          <cell r="C196" t="str">
            <v>H</v>
          </cell>
          <cell r="D196" t="str">
            <v>8,26</v>
          </cell>
        </row>
        <row r="197">
          <cell r="A197">
            <v>5789</v>
          </cell>
          <cell r="B197" t="str">
            <v xml:space="preserve">PA CARREGADEIRA SOBRE RODAS 180 HP - CAPACIDADE DA CACAMBA. 2,5 A 3,3     </v>
          </cell>
          <cell r="C197" t="str">
            <v>H</v>
          </cell>
          <cell r="D197" t="str">
            <v>9,91</v>
          </cell>
        </row>
        <row r="198">
          <cell r="A198">
            <v>5790</v>
          </cell>
          <cell r="B198" t="str">
            <v xml:space="preserve">ROLO COMPACTADOR VIBRATÓRIO DE UM CILINDRO AÇO LISO, POTÊNCIA 80HP, PE   </v>
          </cell>
          <cell r="C198" t="str">
            <v>H</v>
          </cell>
          <cell r="D198" t="str">
            <v>24,39</v>
          </cell>
        </row>
        <row r="199">
          <cell r="A199">
            <v>5791</v>
          </cell>
          <cell r="B199" t="str">
            <v xml:space="preserve">ROLO COMPACTADOR VIBRATÓRIO, AUTO-PREOPEL.,CILINDRO LISO, 80HP - 8,1T     </v>
          </cell>
          <cell r="C199" t="str">
            <v>H</v>
          </cell>
          <cell r="D199" t="str">
            <v>14,64</v>
          </cell>
        </row>
        <row r="200">
          <cell r="A200">
            <v>5792</v>
          </cell>
          <cell r="B200" t="str">
            <v xml:space="preserve">ROLO COMPACTADOR VIBRATÓRIO, AUTO-PREOPEL.,CILINDRO LISO, 80HP - 8,1T     </v>
          </cell>
          <cell r="C200" t="str">
            <v>H</v>
          </cell>
          <cell r="D200" t="str">
            <v>25,58</v>
          </cell>
        </row>
        <row r="201">
          <cell r="A201">
            <v>5793</v>
          </cell>
          <cell r="B201" t="str">
            <v xml:space="preserve">ROLO COMPACTADOR VIBRATÓRIO DE UM CILINDRO LISO, POTÊNCIA 80HP, PESO O   </v>
          </cell>
          <cell r="C201" t="str">
            <v>H</v>
          </cell>
          <cell r="D201" t="str">
            <v>9,21</v>
          </cell>
        </row>
        <row r="202">
          <cell r="A202">
            <v>5794</v>
          </cell>
          <cell r="B202" t="str">
            <v xml:space="preserve">MARTELETE OU ROMPEDOR PNEUMÁTICO MANUAL 28KG, FREQUENCIA DE IMPACTO 12   </v>
          </cell>
          <cell r="C202" t="str">
            <v>H</v>
          </cell>
          <cell r="D202" t="str">
            <v>1,70</v>
          </cell>
        </row>
        <row r="203">
          <cell r="A203">
            <v>5795</v>
          </cell>
          <cell r="B203" t="str">
            <v xml:space="preserve">MARTELETE OU ROMPEDOR PNEUMÁTICO MANUAL 28KG, FREQUENCIA DE IMPACTO 12   </v>
          </cell>
          <cell r="C203" t="str">
            <v>CHP</v>
          </cell>
          <cell r="D203" t="str">
            <v>11,54</v>
          </cell>
        </row>
        <row r="204">
          <cell r="A204">
            <v>5796</v>
          </cell>
          <cell r="B204" t="str">
            <v xml:space="preserve">MARTELETE OU ROMPEDOR PNEUMÁTICO MANUAL 28KG, FREQUENCIA DE IMPACTO 12   </v>
          </cell>
          <cell r="C204" t="str">
            <v>H</v>
          </cell>
          <cell r="D204" t="str">
            <v>7,60</v>
          </cell>
        </row>
        <row r="205">
          <cell r="A205">
            <v>5797</v>
          </cell>
          <cell r="B205" t="str">
            <v xml:space="preserve">COMPRESSOR DE AR REBOCAVEL, DESCARGA LIVRE EFETIVA 180PCM, PRESSAO DE     </v>
          </cell>
          <cell r="C205" t="str">
            <v>H</v>
          </cell>
          <cell r="D205" t="str">
            <v>2,41</v>
          </cell>
        </row>
        <row r="206">
          <cell r="A206">
            <v>5798</v>
          </cell>
          <cell r="B206" t="str">
            <v xml:space="preserve">COMPRESSOR DE AR REBOCAVEL, DESCARGA LIVRE EFETIVA 180PCM, PRESSAO DE     </v>
          </cell>
          <cell r="C206" t="str">
            <v>H</v>
          </cell>
          <cell r="D206" t="str">
            <v>5,46</v>
          </cell>
        </row>
        <row r="207">
          <cell r="A207">
            <v>5799</v>
          </cell>
          <cell r="B207" t="str">
            <v xml:space="preserve">BOMBA ELETRICA TRIFASICA SUBMERSA 3CV PARA DRENAGEM - JUROS E DEPRECIA   </v>
          </cell>
          <cell r="C207" t="str">
            <v>H</v>
          </cell>
          <cell r="D207" t="str">
            <v>0,47</v>
          </cell>
        </row>
        <row r="208">
          <cell r="A208">
            <v>5800</v>
          </cell>
          <cell r="B208" t="str">
            <v>BOMBA ELETRICA SUBMERSA MONOFASICA 3CV - MANUTENCAO</v>
          </cell>
          <cell r="C208" t="str">
            <v>H</v>
          </cell>
          <cell r="D208" t="str">
            <v>0,19</v>
          </cell>
        </row>
        <row r="209">
          <cell r="A209">
            <v>5801</v>
          </cell>
          <cell r="B209" t="str">
            <v xml:space="preserve">COMPACTADOR DE SOLOS COM PLACA VIBRATORIA, 46X51CM, 5HP, 156KG, DIESEL   </v>
          </cell>
          <cell r="C209" t="str">
            <v>H</v>
          </cell>
          <cell r="D209" t="str">
            <v>3,72</v>
          </cell>
        </row>
        <row r="210">
          <cell r="A210">
            <v>5802</v>
          </cell>
          <cell r="B210" t="str">
            <v xml:space="preserve">COMPACTADOR DE SOLOS COM PLACA VIBRATORIA, 46X51CM, 5HP, 156KG, DIESEL   </v>
          </cell>
          <cell r="C210" t="str">
            <v>H</v>
          </cell>
          <cell r="D210" t="str">
            <v>1,47</v>
          </cell>
        </row>
        <row r="211">
          <cell r="A211">
            <v>5803</v>
          </cell>
          <cell r="B211" t="str">
            <v xml:space="preserve">COMPACTADOR DE SOLOS COM PLACA VIBRATORIA, 46X51CM, 5HP, 156KG, DIESEL   </v>
          </cell>
          <cell r="C211" t="str">
            <v>H</v>
          </cell>
          <cell r="D211" t="str">
            <v>1,35</v>
          </cell>
        </row>
        <row r="212">
          <cell r="A212">
            <v>5804</v>
          </cell>
          <cell r="B212" t="str">
            <v xml:space="preserve">COMPACTADOR DE SOLOS COM PLACA VIBRATORIA, 46X51CM, 5HP, 156KG, DIESEL   </v>
          </cell>
          <cell r="C212" t="str">
            <v>H</v>
          </cell>
          <cell r="D212" t="str">
            <v>5,46</v>
          </cell>
        </row>
        <row r="213">
          <cell r="A213">
            <v>5806</v>
          </cell>
          <cell r="B213" t="str">
            <v xml:space="preserve">BOMBA C/MOTOR A GASOLINA AUTOESCORVANTE P/AGUA SUJA 3/4HP -CHI DIURNA     </v>
          </cell>
          <cell r="C213" t="str">
            <v>CHI</v>
          </cell>
          <cell r="D213" t="str">
            <v>0,29</v>
          </cell>
        </row>
        <row r="214">
          <cell r="A214">
            <v>5808</v>
          </cell>
          <cell r="B214" t="str">
            <v>USINA DE ASFALTO A QUENTE FIXA CAP.40/80 TON/H - CHP DIURNO</v>
          </cell>
          <cell r="C214" t="str">
            <v>CHP</v>
          </cell>
          <cell r="D214" t="str">
            <v>420,55</v>
          </cell>
        </row>
        <row r="215">
          <cell r="A215">
            <v>5809</v>
          </cell>
          <cell r="B215" t="str">
            <v>USINA DE ASFALTO A QUENTE FIXA CAP.40/80 TON/H - CHP NOTURNO</v>
          </cell>
          <cell r="C215" t="str">
            <v>CHP-N</v>
          </cell>
          <cell r="D215" t="str">
            <v>425,92</v>
          </cell>
        </row>
        <row r="216">
          <cell r="A216">
            <v>5811</v>
          </cell>
          <cell r="B216" t="str">
            <v>CAMINHAO BASCULANTE, 6M3,12T - 162HP (VU=5ANOS) - CHP DIURNO</v>
          </cell>
          <cell r="C216" t="str">
            <v>CHP</v>
          </cell>
          <cell r="D216" t="str">
            <v>85,76</v>
          </cell>
        </row>
        <row r="217">
          <cell r="A217">
            <v>5812</v>
          </cell>
          <cell r="B217" t="str">
            <v>CAMINHAO BASCULANTE, 6M3,12T - 162HP (VU=5ANOS) - CHP NOTURNO</v>
          </cell>
          <cell r="C217" t="str">
            <v>CHP-N</v>
          </cell>
          <cell r="D217" t="str">
            <v>86,96</v>
          </cell>
        </row>
        <row r="218">
          <cell r="A218">
            <v>5822</v>
          </cell>
          <cell r="B218" t="str">
            <v>CAMINHAO BASCULANTE, 6M3, 12T - 162HP (VU=5ANOS) - CHI NOTURNO</v>
          </cell>
          <cell r="C218" t="str">
            <v>CHI-N</v>
          </cell>
          <cell r="D218" t="str">
            <v>26,43</v>
          </cell>
        </row>
        <row r="219">
          <cell r="A219">
            <v>5823</v>
          </cell>
          <cell r="B219" t="str">
            <v>USINA DE CONCRETO FIXA CAPACIDADE 90/120 M³, 63HP - CHP DIURNO</v>
          </cell>
          <cell r="C219" t="str">
            <v>CHP</v>
          </cell>
          <cell r="D219" t="str">
            <v>85,93</v>
          </cell>
        </row>
        <row r="220">
          <cell r="A220">
            <v>5824</v>
          </cell>
          <cell r="B220" t="str">
            <v xml:space="preserve">CAMINHAO CARROCERIA ABERTA,EM MADEIRA, TOCO, 170CV - 11T (VU=6ANOS) -     </v>
          </cell>
          <cell r="C220" t="str">
            <v>CHP</v>
          </cell>
          <cell r="D220" t="str">
            <v>78,29</v>
          </cell>
        </row>
        <row r="221">
          <cell r="A221">
            <v>5825</v>
          </cell>
          <cell r="B221" t="str">
            <v xml:space="preserve">CAMINHAO CARROCERIA ABERTA,EM MADEIRA, TOCO, 170CV - 11T (VU=6ANOS) -   </v>
          </cell>
          <cell r="C221" t="str">
            <v>CHP-N</v>
          </cell>
          <cell r="D221" t="str">
            <v>77,60</v>
          </cell>
        </row>
        <row r="222">
          <cell r="A222">
            <v>5826</v>
          </cell>
          <cell r="B222" t="str">
            <v xml:space="preserve">CAMINHAO CARROCERIA ABERTA,EM MADEIRA, TOCO, 170CV - 11T (VU=6ANOS) -     </v>
          </cell>
          <cell r="C222" t="str">
            <v>CHI</v>
          </cell>
          <cell r="D222" t="str">
            <v>24,74</v>
          </cell>
        </row>
        <row r="223">
          <cell r="A223">
            <v>5827</v>
          </cell>
          <cell r="B223" t="str">
            <v xml:space="preserve">CAMINHAO CARROCERIA ABERTA,EM MADEIRA, TOCO, 170CV - 11T (VU=6ANOS) -     </v>
          </cell>
          <cell r="C223" t="str">
            <v>CHI-N</v>
          </cell>
          <cell r="D223" t="str">
            <v>24,04</v>
          </cell>
        </row>
        <row r="224">
          <cell r="A224">
            <v>5828</v>
          </cell>
          <cell r="B224" t="str">
            <v>USINA DE CONCRETO FIXA CAPACIDADE 90/120 M³, 63HP - CHP NOTURNO</v>
          </cell>
          <cell r="C224" t="str">
            <v>CHP-N</v>
          </cell>
          <cell r="D224" t="str">
            <v>89,51</v>
          </cell>
        </row>
        <row r="225">
          <cell r="A225">
            <v>5829</v>
          </cell>
          <cell r="B225" t="str">
            <v>USINA DE CONCRETO FIXA CAPACIDADE 90/120 M³, 63HP - CHI DIURNO</v>
          </cell>
          <cell r="C225" t="str">
            <v>CHI</v>
          </cell>
          <cell r="D225" t="str">
            <v>42,90</v>
          </cell>
        </row>
        <row r="226">
          <cell r="A226">
            <v>5830</v>
          </cell>
          <cell r="B226" t="str">
            <v>USINA DE CONCRETO FIXA CAPACIDADE 90/120 M³, 63HP - CHI NOTURNO</v>
          </cell>
          <cell r="C226" t="str">
            <v>CHI-N</v>
          </cell>
          <cell r="D226" t="str">
            <v>46,48</v>
          </cell>
        </row>
        <row r="227">
          <cell r="A227">
            <v>5831</v>
          </cell>
          <cell r="B227" t="str">
            <v xml:space="preserve">USINA MISTURADORA DE SOLOS CAPCIDADE DE 100/200 T, 110HP - CHP DIURNO     </v>
          </cell>
          <cell r="C227" t="str">
            <v>CHP</v>
          </cell>
          <cell r="D227" t="str">
            <v>288,73</v>
          </cell>
        </row>
        <row r="228">
          <cell r="A228">
            <v>5832</v>
          </cell>
          <cell r="B228" t="str">
            <v xml:space="preserve">USINA MISTURADORA DE SOLOS CAPCIDADE DE 100/200 T, 110HP - CHP NOTURNO   </v>
          </cell>
          <cell r="C228" t="str">
            <v>CHP-N</v>
          </cell>
          <cell r="D228" t="str">
            <v>294,99</v>
          </cell>
        </row>
        <row r="229">
          <cell r="A229">
            <v>5834</v>
          </cell>
          <cell r="B229" t="str">
            <v xml:space="preserve">USINA MISTURADORA DE SOLOS, DOSADORES TRIPLOS, CALHA VIBRATÓRIA, CAPCI   </v>
          </cell>
          <cell r="C229" t="str">
            <v>CHI-N</v>
          </cell>
          <cell r="D229" t="str">
            <v>175,75</v>
          </cell>
        </row>
        <row r="230">
          <cell r="A230">
            <v>5835</v>
          </cell>
          <cell r="B230" t="str">
            <v xml:space="preserve">VIBROACABADORA SOBRE ESTEIRAS POTENCIA MAX. 105CV CAPACIDADE ATE 450 T   </v>
          </cell>
          <cell r="C230" t="str">
            <v>CHP</v>
          </cell>
          <cell r="D230" t="str">
            <v>220,13</v>
          </cell>
        </row>
        <row r="231">
          <cell r="A231">
            <v>5836</v>
          </cell>
          <cell r="B231" t="str">
            <v xml:space="preserve">VIBROACABADORA SOBRE ESTEIRAS POTENCIA MAX. 105CV CAPACIDADE ATE 450 T   </v>
          </cell>
          <cell r="C231" t="str">
            <v>CHP-N</v>
          </cell>
          <cell r="D231" t="str">
            <v>221,66</v>
          </cell>
        </row>
        <row r="232">
          <cell r="A232">
            <v>5837</v>
          </cell>
          <cell r="B232" t="str">
            <v xml:space="preserve">VIBROACABADORA SOBRE ESTEIRAS POTENCIA MAX. 105CV CAPACIDADE ATE 450 T   </v>
          </cell>
          <cell r="C232" t="str">
            <v>CHI</v>
          </cell>
          <cell r="D232" t="str">
            <v>128,96</v>
          </cell>
        </row>
        <row r="233">
          <cell r="A233">
            <v>5838</v>
          </cell>
          <cell r="B233" t="str">
            <v xml:space="preserve">VIBROACABADORA SOBRE ESTEIRAS POTENCIA MAX. 105CV CAPACIDADE ATE 450 T   </v>
          </cell>
          <cell r="C233" t="str">
            <v>CHI-N</v>
          </cell>
          <cell r="D233" t="str">
            <v>130,49</v>
          </cell>
        </row>
        <row r="234">
          <cell r="A234">
            <v>5839</v>
          </cell>
          <cell r="B234" t="str">
            <v xml:space="preserve">VASSOURA MECÂNICA REBOCÁVEL C/ ESCOVA CILÍNDRICA LARGURA = 2,44M - CHP   </v>
          </cell>
          <cell r="C234" t="str">
            <v>CHP</v>
          </cell>
          <cell r="D234" t="str">
            <v>4,11</v>
          </cell>
        </row>
        <row r="235">
          <cell r="A235">
            <v>5841</v>
          </cell>
          <cell r="B235" t="str">
            <v xml:space="preserve">VASSOURA MECÂNICA REBOCÁVEL C/ ESCOVA CILÍNDRICA LARGURA = 2,44M - CHI   </v>
          </cell>
          <cell r="C235" t="str">
            <v>CHI</v>
          </cell>
          <cell r="D235" t="str">
            <v>3,09</v>
          </cell>
        </row>
        <row r="236">
          <cell r="A236">
            <v>5843</v>
          </cell>
          <cell r="B236" t="str">
            <v>TRATOR DE PNEUS 110 A 126 HP - CHP DIURNO</v>
          </cell>
          <cell r="C236" t="str">
            <v>CHP</v>
          </cell>
          <cell r="D236" t="str">
            <v>87,57</v>
          </cell>
        </row>
        <row r="237">
          <cell r="A237">
            <v>5844</v>
          </cell>
          <cell r="B237" t="str">
            <v>TRATOR DE PNEUS 110 A 126 HP - CHP NOTURNO</v>
          </cell>
          <cell r="C237" t="str">
            <v>CHP-N</v>
          </cell>
          <cell r="D237" t="str">
            <v>95,22</v>
          </cell>
        </row>
        <row r="238">
          <cell r="A238">
            <v>5845</v>
          </cell>
          <cell r="B238" t="str">
            <v>TRATOR DE PNEUS 110 A 126 HP - CHI DIURNO</v>
          </cell>
          <cell r="C238" t="str">
            <v>CHI</v>
          </cell>
          <cell r="D238" t="str">
            <v>31,29</v>
          </cell>
        </row>
        <row r="239">
          <cell r="A239">
            <v>5846</v>
          </cell>
          <cell r="B239" t="str">
            <v>TRATOR DE PNEUS 110 A 126 HP - CHI NOTURNO</v>
          </cell>
          <cell r="C239" t="str">
            <v>CHI-N</v>
          </cell>
          <cell r="D239" t="str">
            <v>38,95</v>
          </cell>
        </row>
        <row r="240">
          <cell r="A240">
            <v>5847</v>
          </cell>
          <cell r="B240" t="str">
            <v xml:space="preserve">TRATOR DE ESTEIRAS POTENCIA 165 HP, PESO OPERACIONAL 17,1T - CHP DIUR   </v>
          </cell>
          <cell r="C240" t="str">
            <v>CHP</v>
          </cell>
          <cell r="D240" t="str">
            <v>253,16</v>
          </cell>
        </row>
        <row r="241">
          <cell r="A241">
            <v>5848</v>
          </cell>
          <cell r="B241" t="str">
            <v xml:space="preserve">TRATOR DE ESTEIRAS POTENCIA 165 HP, PESO OPERACIONAL 17,1T - CHP NOTUR   </v>
          </cell>
          <cell r="C241" t="str">
            <v>CHP-N</v>
          </cell>
          <cell r="D241" t="str">
            <v>249,87</v>
          </cell>
        </row>
        <row r="242">
          <cell r="A242">
            <v>5849</v>
          </cell>
          <cell r="B242" t="str">
            <v xml:space="preserve">TRATOR DE ESTEIRAS POTENCIA 165 HP, PESO OPERACIONAL 17,1T - CHI DIURN   </v>
          </cell>
          <cell r="C242" t="str">
            <v>CHI</v>
          </cell>
          <cell r="D242" t="str">
            <v>119,14</v>
          </cell>
        </row>
        <row r="243">
          <cell r="A243">
            <v>5850</v>
          </cell>
          <cell r="B243" t="str">
            <v xml:space="preserve">TRATOR DE ESTEIRAS POTENCIA 165 HP, PESO OPERACIONAL 17,1 - CHI NOTURN   </v>
          </cell>
          <cell r="C243" t="str">
            <v>CHI-N</v>
          </cell>
          <cell r="D243" t="str">
            <v>115,86</v>
          </cell>
        </row>
        <row r="244">
          <cell r="A244">
            <v>5851</v>
          </cell>
          <cell r="B244" t="str">
            <v xml:space="preserve">TRATOR DE ESTEIRAS 153HP PESO OPERACIONAL 15T, COM RODA MOTRIZ ELEVADA   </v>
          </cell>
          <cell r="C244" t="str">
            <v>CHP</v>
          </cell>
          <cell r="D244" t="str">
            <v>250,63</v>
          </cell>
        </row>
        <row r="245">
          <cell r="A245">
            <v>5852</v>
          </cell>
          <cell r="B245" t="str">
            <v xml:space="preserve">TRATOR DE ESTEIRAS 153HP PESO OPERACIONAL 15T, COM RODA MOTRIZ ELEVADA   </v>
          </cell>
          <cell r="C245" t="str">
            <v>CHP-N</v>
          </cell>
          <cell r="D245" t="str">
            <v>252,32</v>
          </cell>
        </row>
        <row r="246">
          <cell r="A246">
            <v>5853</v>
          </cell>
          <cell r="B246" t="str">
            <v xml:space="preserve">TRATOR DE ESTEIRAS 153HP PESO OPERACIONAL 15T, COM RODA MOTRIZ ELEVADA   </v>
          </cell>
          <cell r="C246" t="str">
            <v>CHI</v>
          </cell>
          <cell r="D246" t="str">
            <v>116,90</v>
          </cell>
        </row>
        <row r="247">
          <cell r="A247">
            <v>5854</v>
          </cell>
          <cell r="B247" t="str">
            <v xml:space="preserve">TRATOR DE ESTEIRAS 153HP PESO OPERACIONAL 15T, COM RODA MOTRIZ ELEVADA   </v>
          </cell>
          <cell r="C247" t="str">
            <v>CHI-N</v>
          </cell>
          <cell r="D247" t="str">
            <v>118,59</v>
          </cell>
        </row>
        <row r="248">
          <cell r="A248">
            <v>5855</v>
          </cell>
          <cell r="B248" t="str">
            <v xml:space="preserve">TRATOR DE ESTEIRAS COM LAMINA - POTENCIA 305 HP - PESO OPERACIONAL 37     </v>
          </cell>
          <cell r="C248" t="str">
            <v>CHP</v>
          </cell>
          <cell r="D248" t="str">
            <v>594,49</v>
          </cell>
        </row>
        <row r="249">
          <cell r="A249">
            <v>5856</v>
          </cell>
          <cell r="B249" t="str">
            <v xml:space="preserve">TRATOR DE ESTEIRAS COM LAMINA - POTENCIA 305 HP - PESO OPERACIONAL 37     </v>
          </cell>
          <cell r="C249" t="str">
            <v>CHP-N</v>
          </cell>
          <cell r="D249" t="str">
            <v>596,18</v>
          </cell>
        </row>
        <row r="250">
          <cell r="A250">
            <v>5857</v>
          </cell>
          <cell r="B250" t="str">
            <v xml:space="preserve">TRATOR DE ESTEIRAS COM LAMINA - POTENCIA 305 HP - PESO OPERACIONAL 37     </v>
          </cell>
          <cell r="C250" t="str">
            <v>CHI</v>
          </cell>
          <cell r="D250" t="str">
            <v>283,38</v>
          </cell>
        </row>
        <row r="251">
          <cell r="A251">
            <v>5858</v>
          </cell>
          <cell r="B251" t="str">
            <v xml:space="preserve">TRATOR DE ESTEIRAS COM LAMINA - POTENCIA 305 HP - PESO OPERACIONAL 37     </v>
          </cell>
          <cell r="C251" t="str">
            <v>CHI-N</v>
          </cell>
          <cell r="D251" t="str">
            <v>285,07</v>
          </cell>
        </row>
        <row r="252">
          <cell r="A252">
            <v>5860</v>
          </cell>
          <cell r="B252" t="str">
            <v>TRATOR DE ESTEIRAS 99HP, PESO OPERACIONAL 8,5T - CHP NOTURNO</v>
          </cell>
          <cell r="C252" t="str">
            <v>CHP-N</v>
          </cell>
          <cell r="D252" t="str">
            <v>142,05</v>
          </cell>
        </row>
        <row r="253">
          <cell r="A253">
            <v>5861</v>
          </cell>
          <cell r="B253" t="str">
            <v>TRATOR DE ESTEIRAS 99HP, PESO OPERACIONAL 8,5T - CHI DIURNO</v>
          </cell>
          <cell r="C253" t="str">
            <v>CHI</v>
          </cell>
          <cell r="D253" t="str">
            <v>68,16</v>
          </cell>
        </row>
        <row r="254">
          <cell r="A254">
            <v>5862</v>
          </cell>
          <cell r="B254" t="str">
            <v>TRATOR DE ESTEIRAS 99HP, PESO OPERACIONAL 8,5T - CHI NOTURNO</v>
          </cell>
          <cell r="C254" t="str">
            <v>CHI-N</v>
          </cell>
          <cell r="D254" t="str">
            <v>69,85</v>
          </cell>
        </row>
        <row r="255">
          <cell r="A255">
            <v>5863</v>
          </cell>
          <cell r="B255" t="str">
            <v xml:space="preserve">ROLO COMPACTADOR VIBRATÓRIO REBOCÁVEL AÇO LISO, PESO 4,7T, IMPACTO DIN   </v>
          </cell>
          <cell r="C255" t="str">
            <v>CHP</v>
          </cell>
          <cell r="D255" t="str">
            <v>42,61</v>
          </cell>
        </row>
        <row r="256">
          <cell r="A256">
            <v>5864</v>
          </cell>
          <cell r="B256" t="str">
            <v xml:space="preserve">ROLO COMPACTADOR VIBRATÓRIO REBOCÁVEL AÇO LISO, PESO 4,7T, IMPACTO DIN   </v>
          </cell>
          <cell r="C256" t="str">
            <v>CHP-N</v>
          </cell>
          <cell r="D256" t="str">
            <v>44,14</v>
          </cell>
        </row>
        <row r="257">
          <cell r="A257">
            <v>5865</v>
          </cell>
          <cell r="B257" t="str">
            <v xml:space="preserve">ROLO COMPACTADOR VIBRATÓRIO REBOCÁVEL AÇO LISO, PESO 4,7T, IMPACTO DIN   </v>
          </cell>
          <cell r="C257" t="str">
            <v>CHI</v>
          </cell>
          <cell r="D257" t="str">
            <v>14,69</v>
          </cell>
        </row>
        <row r="258">
          <cell r="A258">
            <v>5866</v>
          </cell>
          <cell r="B258" t="str">
            <v xml:space="preserve">ROLO COMPACTADOR VIBRATÓRIO REBOCÁVEL AÇO LISO, PESO 4,7T, IMPACTO DIN   </v>
          </cell>
          <cell r="C258" t="str">
            <v>CHI-N</v>
          </cell>
          <cell r="D258" t="str">
            <v>16,22</v>
          </cell>
        </row>
        <row r="259">
          <cell r="A259">
            <v>5867</v>
          </cell>
          <cell r="B259" t="str">
            <v xml:space="preserve">ROLO COMPACTADOR VIBRATÓRIO TANDEM AÇO LISO, POTÊNCIA 58CV, PESO SEM/C   </v>
          </cell>
          <cell r="C259" t="str">
            <v>CHP</v>
          </cell>
          <cell r="D259" t="str">
            <v>67,95</v>
          </cell>
        </row>
        <row r="260">
          <cell r="A260">
            <v>5868</v>
          </cell>
          <cell r="B260" t="str">
            <v xml:space="preserve">ROLO COMPACTADOR VIBRATÓRIO TANDEM AÇO LISO, POTÊNCIA 58CV, PESO SEM/C   </v>
          </cell>
          <cell r="C260" t="str">
            <v>CHP-N</v>
          </cell>
          <cell r="D260" t="str">
            <v>63,75</v>
          </cell>
        </row>
        <row r="261">
          <cell r="A261">
            <v>5869</v>
          </cell>
          <cell r="B261" t="str">
            <v xml:space="preserve">ROLO COMPACTADOR VIBRATÓRIO TANDEM AÇO LISO, POTÊNCIA 58CV, PESO SEM/C   </v>
          </cell>
          <cell r="C261" t="str">
            <v>CHI</v>
          </cell>
          <cell r="D261" t="str">
            <v>31,51</v>
          </cell>
        </row>
        <row r="262">
          <cell r="A262">
            <v>5870</v>
          </cell>
          <cell r="B262" t="str">
            <v xml:space="preserve">ROLO COMPACTADOR VIBRATÓRIO TANDEM AÇO LISO, POTÊNCIA 58CV, PESO SEM/C   </v>
          </cell>
          <cell r="C262" t="str">
            <v>CHI-N</v>
          </cell>
          <cell r="D262" t="str">
            <v>27,31</v>
          </cell>
        </row>
        <row r="263">
          <cell r="A263">
            <v>5871</v>
          </cell>
          <cell r="B263" t="str">
            <v xml:space="preserve">ROLO COMPACTADOR DE PNEUS ESTÁTICO PARA ASFALTO, PRESSÃO VARIÁVEL, POT   </v>
          </cell>
          <cell r="C263" t="str">
            <v>CHP</v>
          </cell>
          <cell r="D263" t="str">
            <v>109,21</v>
          </cell>
        </row>
        <row r="264">
          <cell r="A264">
            <v>5872</v>
          </cell>
          <cell r="B264" t="str">
            <v xml:space="preserve">ROLO COMPACTADOR DE PNEUS ESTÁTICO PARA ASFALTO, PRESSÃO VARIÁVEL, POT   </v>
          </cell>
          <cell r="C264" t="str">
            <v>CHP-N</v>
          </cell>
          <cell r="D264" t="str">
            <v>117,63</v>
          </cell>
        </row>
        <row r="265">
          <cell r="A265">
            <v>5873</v>
          </cell>
          <cell r="B265" t="str">
            <v xml:space="preserve">ROLO COMPACTADOR DE PNEUS ESTÁTICO PARA ASFALTO, PRESSÃO VARIÁVEL, POT   </v>
          </cell>
          <cell r="C265" t="str">
            <v>CHI</v>
          </cell>
          <cell r="D265" t="str">
            <v>40,62</v>
          </cell>
        </row>
        <row r="266">
          <cell r="A266">
            <v>5874</v>
          </cell>
          <cell r="B266" t="str">
            <v xml:space="preserve">ROLO COMPACTADOR DE PNEUS ESTÁTICO PARA ASFALTO, PRESSÃO VARIÁVEL, POT   </v>
          </cell>
          <cell r="C266" t="str">
            <v>CHI-N</v>
          </cell>
          <cell r="D266" t="str">
            <v>49,04</v>
          </cell>
        </row>
        <row r="267">
          <cell r="A267">
            <v>5875</v>
          </cell>
          <cell r="B267" t="str">
            <v>RETRO-ESCAVADEIRA, 74HP - (VU = 6 ANOS) - CHP DIURNO</v>
          </cell>
          <cell r="C267" t="str">
            <v>CHP</v>
          </cell>
          <cell r="D267" t="str">
            <v>78,24</v>
          </cell>
        </row>
        <row r="268">
          <cell r="A268">
            <v>5876</v>
          </cell>
          <cell r="B268" t="str">
            <v>RETRO-ESCAVADEIRA, 74HP (VU = 6 ANOS) - CHP NOTURNO</v>
          </cell>
          <cell r="C268" t="str">
            <v>CHP-N</v>
          </cell>
          <cell r="D268" t="str">
            <v>78,97</v>
          </cell>
        </row>
        <row r="269">
          <cell r="A269">
            <v>5877</v>
          </cell>
          <cell r="B269" t="str">
            <v>RETRO-ESCAVADEIRA, 74HP (VU = 6 ANOS) - CHI DIURNO</v>
          </cell>
          <cell r="C269" t="str">
            <v>CHI</v>
          </cell>
          <cell r="D269" t="str">
            <v>34,15</v>
          </cell>
        </row>
        <row r="270">
          <cell r="A270">
            <v>5878</v>
          </cell>
          <cell r="B270" t="str">
            <v>RETRO-ESCAVADEIRA, 74HP (VU = 6 ANOS) - CHI NOTURNO</v>
          </cell>
          <cell r="C270" t="str">
            <v>CHI-N</v>
          </cell>
          <cell r="D270" t="str">
            <v>34,89</v>
          </cell>
        </row>
        <row r="271">
          <cell r="A271">
            <v>5879</v>
          </cell>
          <cell r="B271" t="str">
            <v xml:space="preserve">ROLO COMPACTADOR VIBRATÓRIO PÉ DE CARNEIRO, OPERADO POR CONTROLE REMOT   </v>
          </cell>
          <cell r="C271" t="str">
            <v>CHP</v>
          </cell>
          <cell r="D271" t="str">
            <v>6,73</v>
          </cell>
        </row>
        <row r="272">
          <cell r="A272">
            <v>5880</v>
          </cell>
          <cell r="B272" t="str">
            <v xml:space="preserve">ROLO COMPACTADOR VIBRATÓRIO PÉ DE CARNEIRO, OPERADO POR CONTROLE REMOT   </v>
          </cell>
          <cell r="C272" t="str">
            <v>CHP-N</v>
          </cell>
          <cell r="D272" t="str">
            <v>6,73</v>
          </cell>
        </row>
        <row r="273">
          <cell r="A273">
            <v>5881</v>
          </cell>
          <cell r="B273" t="str">
            <v xml:space="preserve">ROLO COMPACTADOR VIBRATÓRIO PÉ DE CARNEIRO, OPERADO POR CONTROLE REMOT   </v>
          </cell>
          <cell r="C273" t="str">
            <v>CHI</v>
          </cell>
          <cell r="D273" t="str">
            <v>5,04</v>
          </cell>
        </row>
        <row r="274">
          <cell r="A274">
            <v>5882</v>
          </cell>
          <cell r="B274" t="str">
            <v xml:space="preserve">EQUIPAMENTO PARA LAMA ASFALTICA COM SILO DE AGREGADO 6M3, DOSADOR DE C   </v>
          </cell>
          <cell r="C274" t="str">
            <v>CHP</v>
          </cell>
          <cell r="D274" t="str">
            <v>111,47</v>
          </cell>
        </row>
        <row r="275">
          <cell r="A275">
            <v>5883</v>
          </cell>
          <cell r="B275" t="str">
            <v xml:space="preserve">EQUIPAMENTO PARA LAMA ASFALTICA COM SILO DE AGREGADO 6M3, DOSADOR DE C   </v>
          </cell>
          <cell r="C275" t="str">
            <v>CHP-N</v>
          </cell>
          <cell r="D275" t="str">
            <v>113,04</v>
          </cell>
        </row>
        <row r="276">
          <cell r="A276">
            <v>5884</v>
          </cell>
          <cell r="B276" t="str">
            <v xml:space="preserve">EQUIPAMENTO PARA LAMA ASFALTICA COM SILO DE AGREGADO 6M3, DOSADOR DE C   </v>
          </cell>
          <cell r="C276" t="str">
            <v>CHI</v>
          </cell>
          <cell r="D276" t="str">
            <v>49,58</v>
          </cell>
        </row>
        <row r="277">
          <cell r="A277">
            <v>5885</v>
          </cell>
          <cell r="B277" t="str">
            <v xml:space="preserve">EQUIPAMENTO PARA LAMA ASFALTICA COM SILO DE AGREGADO 6M3, DOSADOR DE C   </v>
          </cell>
          <cell r="C277" t="str">
            <v>CHI-N</v>
          </cell>
          <cell r="D277" t="str">
            <v>51,16</v>
          </cell>
        </row>
        <row r="278">
          <cell r="A278">
            <v>5886</v>
          </cell>
          <cell r="B278" t="str">
            <v>CAMINHAO PIPA FORD F12000 6000L 162HP C/BOMBA GASOLINA - CHP DIURNO</v>
          </cell>
          <cell r="C278" t="str">
            <v>CHP</v>
          </cell>
          <cell r="D278" t="str">
            <v>67,60</v>
          </cell>
        </row>
        <row r="279">
          <cell r="A279">
            <v>5888</v>
          </cell>
          <cell r="B279" t="str">
            <v>CAMINHAO PIPA FORD F12000 6000L 162HP C/BOMBA GASOLINA - CHI DIURNO</v>
          </cell>
          <cell r="C279" t="str">
            <v>CHI</v>
          </cell>
          <cell r="D279" t="str">
            <v>25,60</v>
          </cell>
        </row>
        <row r="280">
          <cell r="A280">
            <v>5890</v>
          </cell>
          <cell r="B280" t="str">
            <v xml:space="preserve">CAMINHAO TOCO, 177CV - 14T (VU=6ANOS) (NAO INCLUI CARROCERIA) - CUSTO     </v>
          </cell>
          <cell r="C280" t="str">
            <v>CHP</v>
          </cell>
          <cell r="D280" t="str">
            <v>80,71</v>
          </cell>
        </row>
        <row r="281">
          <cell r="A281">
            <v>5891</v>
          </cell>
          <cell r="B281" t="str">
            <v xml:space="preserve">CAMINHAO TOCO, 177CV - 14T (VU=6ANOS) (NAO INCLUI CARROCERIA) - CUSTO     </v>
          </cell>
          <cell r="C281" t="str">
            <v>CHP-N</v>
          </cell>
          <cell r="D281" t="str">
            <v>82,29</v>
          </cell>
        </row>
        <row r="282">
          <cell r="A282">
            <v>5892</v>
          </cell>
          <cell r="B282" t="str">
            <v xml:space="preserve">CAMINHAO TOCO, 177CV - 14T (VU=6ANOS) (NAO INCLUI CARROCERIA) - CUSTO     </v>
          </cell>
          <cell r="C282" t="str">
            <v>CHI</v>
          </cell>
          <cell r="D282" t="str">
            <v>24,33</v>
          </cell>
        </row>
        <row r="283">
          <cell r="A283">
            <v>5893</v>
          </cell>
          <cell r="B283" t="str">
            <v xml:space="preserve">CAMINHAO TOCO, 177CV - 14T (VU=6ANOS) (NAO INCLUI CARROCERIA) - CUSTO     </v>
          </cell>
          <cell r="C283" t="str">
            <v>CHI-N</v>
          </cell>
          <cell r="D283" t="str">
            <v>25,91</v>
          </cell>
        </row>
        <row r="284">
          <cell r="A284">
            <v>5894</v>
          </cell>
          <cell r="B284" t="str">
            <v xml:space="preserve">CAMINHAO TOCO, 170CV - 11T (VU=6ANOS) (NAO INCLUI CARROCERIA) - CUSTO     </v>
          </cell>
          <cell r="C284" t="str">
            <v>CHP</v>
          </cell>
          <cell r="D284" t="str">
            <v>77,17</v>
          </cell>
        </row>
        <row r="285">
          <cell r="A285">
            <v>5895</v>
          </cell>
          <cell r="B285" t="str">
            <v xml:space="preserve">CAMINHAO TOCO, 170CV - 11T (VU=6ANOS) (NAO INCLUI CARROCERIA) - CUSTO     </v>
          </cell>
          <cell r="C285" t="str">
            <v>CHP-N</v>
          </cell>
          <cell r="D285" t="str">
            <v>78,74</v>
          </cell>
        </row>
        <row r="286">
          <cell r="A286">
            <v>5896</v>
          </cell>
          <cell r="B286" t="str">
            <v xml:space="preserve">CAMINHAO TOCO, 170CV - 11T (VU=6ANOS) (NAO INCLUI CARROCERIA) - CUSTO     </v>
          </cell>
          <cell r="C286" t="str">
            <v>CHI</v>
          </cell>
          <cell r="D286" t="str">
            <v>24,02</v>
          </cell>
        </row>
        <row r="287">
          <cell r="A287">
            <v>5897</v>
          </cell>
          <cell r="B287" t="str">
            <v xml:space="preserve">CAMINHAO TOCO, 170CV - 11T (VU=6ANOS) (NAO INCLUI CARROCERIA) - CUSTO     </v>
          </cell>
          <cell r="C287" t="str">
            <v>CHI-N</v>
          </cell>
          <cell r="D287" t="str">
            <v>25,60</v>
          </cell>
        </row>
        <row r="288">
          <cell r="A288">
            <v>5898</v>
          </cell>
          <cell r="B288" t="str">
            <v xml:space="preserve">CAMINHAO PIPA 6000L TOCO, 162CV - 7,5T (VU=6ANOS) (INCLUI TANQUE DE AC   </v>
          </cell>
          <cell r="C288" t="str">
            <v>CHP-N</v>
          </cell>
          <cell r="D288" t="str">
            <v>84,36</v>
          </cell>
        </row>
        <row r="289">
          <cell r="A289">
            <v>5900</v>
          </cell>
          <cell r="B289" t="str">
            <v xml:space="preserve">CAMINHAO PIPA 6000L TOCO, 162CV - 7,5T (VU=6ANOS) (INCLUI TANQUE DE AC   </v>
          </cell>
          <cell r="C289" t="str">
            <v>CHI-N</v>
          </cell>
          <cell r="D289" t="str">
            <v>24,91</v>
          </cell>
        </row>
        <row r="290">
          <cell r="A290">
            <v>5901</v>
          </cell>
          <cell r="B290" t="str">
            <v xml:space="preserve">CAMINHAO PIPA 10000L TRUCADO, 208CV - 21,1T (VU=6ANOS) (INCLUI TANQUE     </v>
          </cell>
          <cell r="C290" t="str">
            <v>CHP</v>
          </cell>
          <cell r="D290" t="str">
            <v>79,55</v>
          </cell>
        </row>
        <row r="291">
          <cell r="A291">
            <v>5902</v>
          </cell>
          <cell r="B291" t="str">
            <v xml:space="preserve">CAMINHAO PIPA 10000L TRUCADO, 208CV - 21,1T (VU=6ANOS) (INCLUI TANQUE     </v>
          </cell>
          <cell r="C291" t="str">
            <v>CHP-N</v>
          </cell>
          <cell r="D291" t="str">
            <v>81,12</v>
          </cell>
        </row>
        <row r="292">
          <cell r="A292">
            <v>5903</v>
          </cell>
          <cell r="B292" t="str">
            <v xml:space="preserve">CAMINHAO PIPA 10000L TRUCADO, 208CV - 21,1T (VU=6ANOS) (INCLUI TANQUE     </v>
          </cell>
          <cell r="C292" t="str">
            <v>CHI</v>
          </cell>
          <cell r="D292" t="str">
            <v>24,91</v>
          </cell>
        </row>
        <row r="293">
          <cell r="A293">
            <v>5904</v>
          </cell>
          <cell r="B293" t="str">
            <v xml:space="preserve">CAMINHAO PIPA 10000L TRUCADO, 208CV - 21,1T (VU=6ANOS) (INCLUI TANQUE     </v>
          </cell>
          <cell r="C293" t="str">
            <v>CHI-N</v>
          </cell>
          <cell r="D293" t="str">
            <v>26,48</v>
          </cell>
        </row>
        <row r="294">
          <cell r="A294">
            <v>5905</v>
          </cell>
          <cell r="B294" t="str">
            <v xml:space="preserve">DISTRIBUIDOR DE AGREGADO TIPO DOSADOR REBOCAVEL   COM 4 PNEUS COM LARGU   </v>
          </cell>
          <cell r="C294" t="str">
            <v>CHP</v>
          </cell>
          <cell r="D294" t="str">
            <v>12,24</v>
          </cell>
        </row>
        <row r="295">
          <cell r="A295">
            <v>5906</v>
          </cell>
          <cell r="B295" t="str">
            <v xml:space="preserve">DISTRIBUIDOR DE AGREGADO TIPO DOSADOR REBOCAVEL   COM 4 PNEUS COM LARGU   </v>
          </cell>
          <cell r="C295" t="str">
            <v>CHP-N</v>
          </cell>
          <cell r="D295" t="str">
            <v>12,24</v>
          </cell>
        </row>
        <row r="296">
          <cell r="A296">
            <v>5907</v>
          </cell>
          <cell r="B296" t="str">
            <v xml:space="preserve">DISTRIBUIDOR DE AGREGADO TIPO DOSADOR REBOCAVEL   COM 4 PNEUS COM LARGU   </v>
          </cell>
          <cell r="C296" t="str">
            <v>CHI</v>
          </cell>
          <cell r="D296" t="str">
            <v>8,98</v>
          </cell>
        </row>
        <row r="297">
          <cell r="A297">
            <v>5908</v>
          </cell>
          <cell r="B297" t="str">
            <v xml:space="preserve">DISTRIBUIDOR DE AGREGADO TIPO DOSADOR REBOCAVEL   COM 4 PNEUS COM LARGU   </v>
          </cell>
          <cell r="C297" t="str">
            <v>CHI-N</v>
          </cell>
          <cell r="D297" t="str">
            <v>8,98</v>
          </cell>
        </row>
        <row r="298">
          <cell r="A298">
            <v>5909</v>
          </cell>
          <cell r="B298" t="str">
            <v xml:space="preserve">DISTRIBUIDOR DE BETUME COM TANQUE DE 2500L, REBOCAVEL, PNEUMATICO COM     </v>
          </cell>
          <cell r="C298" t="str">
            <v>CHP</v>
          </cell>
          <cell r="D298" t="str">
            <v>44,64</v>
          </cell>
        </row>
        <row r="299">
          <cell r="A299">
            <v>5910</v>
          </cell>
          <cell r="B299" t="str">
            <v xml:space="preserve">DISTRIBUIDOR DE BETUME COM TANQUE DE 2500L, REBOCAVEL, PNEUMATICO COM     </v>
          </cell>
          <cell r="C299" t="str">
            <v>CHP-N</v>
          </cell>
          <cell r="D299" t="str">
            <v>44,65</v>
          </cell>
        </row>
        <row r="300">
          <cell r="A300">
            <v>5911</v>
          </cell>
          <cell r="B300" t="str">
            <v xml:space="preserve">DISTRIBUIDOR DE BETUME COM TANQUE DE 2500L, REBOCAVEL, PNEUMATICO COM     </v>
          </cell>
          <cell r="C300" t="str">
            <v>CHI</v>
          </cell>
          <cell r="D300" t="str">
            <v>10,53</v>
          </cell>
        </row>
        <row r="301">
          <cell r="A301">
            <v>5912</v>
          </cell>
          <cell r="B301" t="str">
            <v xml:space="preserve">DISTRIBUIDOR DE BETUME COM TANQUE DE 2500L, REBOCAVEL, PNEUMATICO COM     </v>
          </cell>
          <cell r="C301" t="str">
            <v>CHI-N</v>
          </cell>
          <cell r="D301" t="str">
            <v>10,54</v>
          </cell>
        </row>
        <row r="302">
          <cell r="A302">
            <v>5913</v>
          </cell>
          <cell r="B302" t="str">
            <v xml:space="preserve">DISTRIBUIDOR DE ASFALTO MONTADO SOBRE CAMINHAO TOCO 162 HP, COM TANQUE   </v>
          </cell>
          <cell r="C302" t="str">
            <v>CHP</v>
          </cell>
          <cell r="D302" t="str">
            <v>152,77</v>
          </cell>
        </row>
        <row r="303">
          <cell r="A303">
            <v>5914</v>
          </cell>
          <cell r="B303" t="str">
            <v xml:space="preserve">DISTRIBUIDOR DE ASFALTO MONTADO SOBRE CAMINHAO TOCO 162 HP, COM TANQUE   </v>
          </cell>
          <cell r="C303" t="str">
            <v>CHP-N</v>
          </cell>
          <cell r="D303" t="str">
            <v>155,92</v>
          </cell>
        </row>
        <row r="304">
          <cell r="A304">
            <v>5915</v>
          </cell>
          <cell r="B304" t="str">
            <v xml:space="preserve">DISTRIBUIDOR DE ASFALTO MONTADO SOBRE CAMINHAO TOCO 162 HP, COM TANQUE   </v>
          </cell>
          <cell r="C304" t="str">
            <v>CHI</v>
          </cell>
          <cell r="D304" t="str">
            <v>60,54</v>
          </cell>
        </row>
        <row r="305">
          <cell r="A305">
            <v>5916</v>
          </cell>
          <cell r="B305" t="str">
            <v xml:space="preserve">DISTRIBUIDOR DE ASFALTO MONTADO SOBRE CAMINHAO TOCO 162 HP, COM TANQUE   </v>
          </cell>
          <cell r="C305" t="str">
            <v>CHI-N</v>
          </cell>
          <cell r="D305" t="str">
            <v>63,69</v>
          </cell>
        </row>
        <row r="306">
          <cell r="A306">
            <v>5921</v>
          </cell>
          <cell r="B306" t="str">
            <v>GRADE ARADORA COM 20 DISCOS DE 24 " SOBRE PNEUS - CHP DIURNO</v>
          </cell>
          <cell r="C306" t="str">
            <v>CHP</v>
          </cell>
          <cell r="D306" t="str">
            <v>3,91</v>
          </cell>
        </row>
        <row r="307">
          <cell r="A307">
            <v>5922</v>
          </cell>
          <cell r="B307" t="str">
            <v>GRADE ARADORA COM 20 DISCOS DE 24 " SOBRE PNEUS - CHP NOTURNO</v>
          </cell>
          <cell r="C307" t="str">
            <v>CHP-N</v>
          </cell>
          <cell r="D307" t="str">
            <v>3,91</v>
          </cell>
        </row>
        <row r="308">
          <cell r="A308">
            <v>5923</v>
          </cell>
          <cell r="B308" t="str">
            <v>GRADE ARADORA COM 20 DISCOS DE 24" SOBRE PNEUS - CHI DIURNO</v>
          </cell>
          <cell r="C308" t="str">
            <v>CHI</v>
          </cell>
          <cell r="D308" t="str">
            <v>2,93</v>
          </cell>
        </row>
        <row r="309">
          <cell r="A309">
            <v>5924</v>
          </cell>
          <cell r="B309" t="str">
            <v xml:space="preserve">LANCA ELEVATORIA TELESCOPICA DE ACIONAMENTO HIDRAULICO, CAPACIDADE DE     </v>
          </cell>
          <cell r="C309" t="str">
            <v>CHP</v>
          </cell>
          <cell r="D309" t="str">
            <v>311,82</v>
          </cell>
        </row>
        <row r="310">
          <cell r="A310">
            <v>5925</v>
          </cell>
          <cell r="B310" t="str">
            <v xml:space="preserve">LANCA ELEVATORIA TELESCOPICA DE ACIONAMENTO HIDRAULICO, CAPACIDADE DE     </v>
          </cell>
          <cell r="C310" t="str">
            <v>CHP-N</v>
          </cell>
          <cell r="D310" t="str">
            <v>313,39</v>
          </cell>
        </row>
        <row r="311">
          <cell r="A311">
            <v>5926</v>
          </cell>
          <cell r="B311" t="str">
            <v xml:space="preserve">LANCA ELEVATORIA TELESCOPICA DE ACIONAMENTO HIDRAULICO, CAPACIDADE DE     </v>
          </cell>
          <cell r="C311" t="str">
            <v>CHI</v>
          </cell>
          <cell r="D311" t="str">
            <v>182,23</v>
          </cell>
        </row>
        <row r="312">
          <cell r="A312">
            <v>5927</v>
          </cell>
          <cell r="B312" t="str">
            <v xml:space="preserve">LANCA ELEVATORIA TELESCOPICA DE ACIONAMENTO HIDRAULICO, CAPACIDADE DE     </v>
          </cell>
          <cell r="C312" t="str">
            <v>CHI-N</v>
          </cell>
          <cell r="D312" t="str">
            <v>183,80</v>
          </cell>
        </row>
        <row r="313">
          <cell r="A313">
            <v>5928</v>
          </cell>
          <cell r="B313" t="str">
            <v xml:space="preserve">GUINDASTE MUNK COM CESTO, CARGA MAXIMA 5,75T (A 2M) E 2,3T ( A 5M), AL   </v>
          </cell>
          <cell r="C313" t="str">
            <v>CHP</v>
          </cell>
          <cell r="D313" t="str">
            <v>89,01</v>
          </cell>
        </row>
        <row r="314">
          <cell r="A314">
            <v>5929</v>
          </cell>
          <cell r="B314" t="str">
            <v xml:space="preserve">GUINDASTE MUNK COM CESTO, CARGA MAXIMA 5,75T (A 2M) E 2,3T ( A 5M), AL   </v>
          </cell>
          <cell r="C314" t="str">
            <v>CHP-N</v>
          </cell>
          <cell r="D314" t="str">
            <v>90,58</v>
          </cell>
        </row>
        <row r="315">
          <cell r="A315">
            <v>5930</v>
          </cell>
          <cell r="B315" t="str">
            <v xml:space="preserve">GUINDASTE MUNK COM CESTO, CARGA MAXIMA 5,75T (A 2M) E 2,3T ( A 5M), AL   </v>
          </cell>
          <cell r="C315" t="str">
            <v>CHI</v>
          </cell>
          <cell r="D315" t="str">
            <v>32,06</v>
          </cell>
        </row>
        <row r="316">
          <cell r="A316">
            <v>5931</v>
          </cell>
          <cell r="B316" t="str">
            <v xml:space="preserve">GUINDASTE MUNK COM CESTO, CARGA MAXIMA 5,75T (A 2M) E 2,3T ( A 5M), AL   </v>
          </cell>
          <cell r="C316" t="str">
            <v>CHI-N</v>
          </cell>
          <cell r="D316" t="str">
            <v>33,63</v>
          </cell>
        </row>
        <row r="317">
          <cell r="A317">
            <v>5932</v>
          </cell>
          <cell r="B317" t="str">
            <v>MOTONIVELADORA CATERPILLAR 120 140HP (VU=6ANOS) - CHP DIURNO</v>
          </cell>
          <cell r="C317" t="str">
            <v>CHP</v>
          </cell>
          <cell r="D317" t="str">
            <v>155,82</v>
          </cell>
        </row>
        <row r="318">
          <cell r="A318">
            <v>5933</v>
          </cell>
          <cell r="B318" t="str">
            <v>MOTONIVELADORA 140HP (VU=6ANOS) - CHP NOTURNO</v>
          </cell>
          <cell r="C318" t="str">
            <v>CHP-N</v>
          </cell>
          <cell r="D318" t="str">
            <v>157,50</v>
          </cell>
        </row>
        <row r="319">
          <cell r="A319">
            <v>5934</v>
          </cell>
          <cell r="B319" t="str">
            <v>MOTONIVELADORA 140HP (VU=6ANOS) - CHI DIURNO</v>
          </cell>
          <cell r="C319" t="str">
            <v>CHI</v>
          </cell>
          <cell r="D319" t="str">
            <v>71,84</v>
          </cell>
        </row>
        <row r="320">
          <cell r="A320">
            <v>5935</v>
          </cell>
          <cell r="B320" t="str">
            <v>MOTONIVELADORA 140HP (VU=6ANOS) - CHI NOTURNO</v>
          </cell>
          <cell r="C320" t="str">
            <v>CHI-N</v>
          </cell>
          <cell r="D320" t="str">
            <v>73,53</v>
          </cell>
        </row>
        <row r="321">
          <cell r="A321">
            <v>5940</v>
          </cell>
          <cell r="B321" t="str">
            <v xml:space="preserve">PA CARREGADEIRA SOBRE RODAS 105 HP - CAPACIDADE DA CACAMBA 1,4 A 1,7 M   </v>
          </cell>
          <cell r="C321" t="str">
            <v>CHP</v>
          </cell>
          <cell r="D321" t="str">
            <v>131,03</v>
          </cell>
        </row>
        <row r="322">
          <cell r="A322">
            <v>5941</v>
          </cell>
          <cell r="B322" t="str">
            <v xml:space="preserve">PA CARREGADEIRA SOBRE RODAS 105 HP - CAPACIDADE DA CACAMBA 1,4 A 1,7 M   </v>
          </cell>
          <cell r="C322" t="str">
            <v>CHP-N</v>
          </cell>
          <cell r="D322" t="str">
            <v>132,68</v>
          </cell>
        </row>
        <row r="323">
          <cell r="A323">
            <v>5942</v>
          </cell>
          <cell r="B323" t="str">
            <v xml:space="preserve">PA CARREGADEIRA SOBRE RODAS 105 HP - CAPACIDADE DA CACAMBA 1,4 A 1,7 M   </v>
          </cell>
          <cell r="C323" t="str">
            <v>CHI</v>
          </cell>
          <cell r="D323" t="str">
            <v>58,94</v>
          </cell>
        </row>
        <row r="324">
          <cell r="A324">
            <v>5943</v>
          </cell>
          <cell r="B324" t="str">
            <v xml:space="preserve">PA CARREGADEIRA SOBRE RODAS 105 HP - CAPACIDADE DA CACAMBA 1,4 A 1,7 M   </v>
          </cell>
          <cell r="C324" t="str">
            <v>CHI-N</v>
          </cell>
          <cell r="D324" t="str">
            <v>60,59</v>
          </cell>
        </row>
        <row r="325">
          <cell r="A325">
            <v>5944</v>
          </cell>
          <cell r="B325" t="str">
            <v xml:space="preserve">PA CARREGADEIRA SOBRE RODAS 180 HP - CAPACIDADE DA CACAMBA. 2,5 A 3,3     </v>
          </cell>
          <cell r="C325" t="str">
            <v>CHP</v>
          </cell>
          <cell r="D325" t="str">
            <v>232,86</v>
          </cell>
        </row>
        <row r="326">
          <cell r="A326">
            <v>5945</v>
          </cell>
          <cell r="B326" t="str">
            <v xml:space="preserve">PA CARREGADEIRA SOBRE RODAS 180 HP - CAPACIDADE DA CACAMBA. 2,5 A 3,3     </v>
          </cell>
          <cell r="C326" t="str">
            <v>CHP-N</v>
          </cell>
          <cell r="D326" t="str">
            <v>234,51</v>
          </cell>
        </row>
        <row r="327">
          <cell r="A327">
            <v>5946</v>
          </cell>
          <cell r="B327" t="str">
            <v xml:space="preserve">PA CARREGADEIRA SOBRE RODAS 180 HP - CAPACIDADE DA CACAMBA. 2,5 A 3,3     </v>
          </cell>
          <cell r="C327" t="str">
            <v>CHI</v>
          </cell>
          <cell r="D327" t="str">
            <v>103,46</v>
          </cell>
        </row>
        <row r="328">
          <cell r="A328">
            <v>5947</v>
          </cell>
          <cell r="B328" t="str">
            <v xml:space="preserve">PA CARREGADEIRA SOBRE RODAS 180 HP - CAPACIDADE DA CACAMBA. 2,5 A 3,3     </v>
          </cell>
          <cell r="C328" t="str">
            <v>CHI-N</v>
          </cell>
          <cell r="D328" t="str">
            <v>105,12</v>
          </cell>
        </row>
        <row r="329">
          <cell r="A329">
            <v>5948</v>
          </cell>
          <cell r="B329" t="str">
            <v xml:space="preserve">ROLO COMPACTADOR VIBRATÓRIO DE UM CILINDRO AÇO LISO, POTÊNCIA 80HP, PE   </v>
          </cell>
          <cell r="C329" t="str">
            <v>CHP</v>
          </cell>
          <cell r="D329" t="str">
            <v>82,54</v>
          </cell>
        </row>
        <row r="330">
          <cell r="A330">
            <v>5949</v>
          </cell>
          <cell r="B330" t="str">
            <v xml:space="preserve">ROLO COMPACTADOR VIBRATÓRIO DE UM CILINDRO AÇO LISO, POTÊNCIA 80HP, PE   </v>
          </cell>
          <cell r="C330" t="str">
            <v>CHP-N</v>
          </cell>
          <cell r="D330" t="str">
            <v>73,82</v>
          </cell>
        </row>
        <row r="331">
          <cell r="A331">
            <v>5951</v>
          </cell>
          <cell r="B331" t="str">
            <v xml:space="preserve">ROLO COMPACTADOR VIBRATÓRIO DE UM CILINDRO AÇO LISO, POTÊNCIA 80HP, PE   </v>
          </cell>
          <cell r="C331" t="str">
            <v>CHI-N</v>
          </cell>
          <cell r="D331" t="str">
            <v>33,60</v>
          </cell>
        </row>
        <row r="332">
          <cell r="A332">
            <v>5952</v>
          </cell>
          <cell r="B332" t="str">
            <v xml:space="preserve">MARTELETE OU ROMPEDOR PNEUMÁTICO MANUAL 28KG, FREQUENCIA DE IMPACTO 12   </v>
          </cell>
          <cell r="C332" t="str">
            <v>CHI</v>
          </cell>
          <cell r="D332" t="str">
            <v>9,30</v>
          </cell>
        </row>
        <row r="333">
          <cell r="A333">
            <v>5953</v>
          </cell>
          <cell r="B333" t="str">
            <v xml:space="preserve">COMPRESSOR DE AR REBOCAVEL, DESCARGA LIVRE EFETIVA 180PCM, PRESSAO DE     </v>
          </cell>
          <cell r="C333" t="str">
            <v>CHP</v>
          </cell>
          <cell r="D333" t="str">
            <v>46,64</v>
          </cell>
        </row>
        <row r="334">
          <cell r="A334">
            <v>5954</v>
          </cell>
          <cell r="B334" t="str">
            <v xml:space="preserve">COMPRESSOR DE AR REBOCAVEL, DESCARGA LIVRE EFETIVA 180PCM, PRESSAO DE     </v>
          </cell>
          <cell r="C334" t="str">
            <v>CHI</v>
          </cell>
          <cell r="D334" t="str">
            <v>17,31</v>
          </cell>
        </row>
        <row r="335">
          <cell r="A335">
            <v>5955</v>
          </cell>
          <cell r="B335" t="str">
            <v>BOMBA ELETRICA SUBMERSA MONOFASICA 3CV - CHP DIURNO</v>
          </cell>
          <cell r="C335" t="str">
            <v>CHP</v>
          </cell>
          <cell r="D335" t="str">
            <v>1,51</v>
          </cell>
        </row>
        <row r="336">
          <cell r="A336">
            <v>5957</v>
          </cell>
          <cell r="B336" t="str">
            <v xml:space="preserve">COMPACTADOR DE SOLOS COM PLACA VIBRATORIA, 46X51CM, 5HP, 156KG, DIESEL   </v>
          </cell>
          <cell r="C336" t="str">
            <v>CHP</v>
          </cell>
          <cell r="D336" t="str">
            <v>12,00</v>
          </cell>
        </row>
        <row r="337">
          <cell r="A337">
            <v>5958</v>
          </cell>
          <cell r="B337" t="str">
            <v xml:space="preserve">COMPACTADOR DE SOLOS COM PLACA VIBRATORIA, 46X51CM, 5HP, 156KG, DIESEL   </v>
          </cell>
          <cell r="C337" t="str">
            <v>CHP-N</v>
          </cell>
          <cell r="D337" t="str">
            <v>13,09</v>
          </cell>
        </row>
        <row r="338">
          <cell r="A338">
            <v>5959</v>
          </cell>
          <cell r="B338" t="str">
            <v xml:space="preserve">COMPACTADOR DE SOLOS COM PLACA VIBRATORIA, 46X51CM, 5HP, 156KG, DIESEL   </v>
          </cell>
          <cell r="C338" t="str">
            <v>CHI</v>
          </cell>
          <cell r="D338" t="str">
            <v>9,18</v>
          </cell>
        </row>
        <row r="339">
          <cell r="A339">
            <v>5960</v>
          </cell>
          <cell r="B339" t="str">
            <v xml:space="preserve">COMPACTADOR DE SOLOS COM PLACA VIBRATORIA, 46X51CM, 5HP, 156KG, DIESEL   </v>
          </cell>
          <cell r="C339" t="str">
            <v>CHI-N</v>
          </cell>
          <cell r="D339" t="str">
            <v>10,27</v>
          </cell>
        </row>
        <row r="340">
          <cell r="A340">
            <v>5961</v>
          </cell>
          <cell r="B340" t="str">
            <v>CAMINHAO BASCULANTE, 162HP, 6M3 - 12T (VU=5ANOS) - CHI DIURNO</v>
          </cell>
          <cell r="C340" t="str">
            <v>CHI</v>
          </cell>
          <cell r="D340" t="str">
            <v>25,23</v>
          </cell>
        </row>
        <row r="341">
          <cell r="A341">
            <v>5962</v>
          </cell>
          <cell r="B341" t="str">
            <v xml:space="preserve">TANQUE ESTACIONARIO TAA -MACARICO CAP 20 000 L - DEPRECIACAO E JUROS     </v>
          </cell>
          <cell r="C341" t="str">
            <v>UN</v>
          </cell>
          <cell r="D341" t="str">
            <v>6,62</v>
          </cell>
        </row>
        <row r="342">
          <cell r="A342">
            <v>5965</v>
          </cell>
          <cell r="B342" t="str">
            <v>TANQUE ESTACIONARIO TAA -MACARICO CAP 20 000 L - CHI DIURNO</v>
          </cell>
          <cell r="C342" t="str">
            <v>CHI</v>
          </cell>
          <cell r="D342" t="str">
            <v>6,62</v>
          </cell>
        </row>
        <row r="343">
          <cell r="A343">
            <v>5968</v>
          </cell>
          <cell r="B343" t="str">
            <v xml:space="preserve">IMPERMEABILIZACAO EM BASE ALVENARIA ARGAMASSA TRACO 1:3 (CIMENTO E ARE   </v>
          </cell>
          <cell r="C343" t="str">
            <v>M2</v>
          </cell>
          <cell r="D343" t="str">
            <v>19,44</v>
          </cell>
        </row>
        <row r="344">
          <cell r="A344">
            <v>5970</v>
          </cell>
          <cell r="B344" t="str">
            <v>FORMAS C/TABUAS 3A (2,5X30,0CM) P/M2 P/FUNDACOES,INCL MONTAGEM E</v>
          </cell>
          <cell r="C344" t="str">
            <v>M2</v>
          </cell>
          <cell r="D344" t="str">
            <v>23,82</v>
          </cell>
        </row>
        <row r="345">
          <cell r="A345">
            <v>5974</v>
          </cell>
          <cell r="B345" t="str">
            <v xml:space="preserve">CHAPISCO EM PAREDES TRACO 1:4 (CIMENTO E AREIA), ESPESSURA 0,5CM, PREP   </v>
          </cell>
          <cell r="C345" t="str">
            <v>M2</v>
          </cell>
          <cell r="D345" t="str">
            <v>2,65</v>
          </cell>
        </row>
        <row r="346">
          <cell r="A346">
            <v>5975</v>
          </cell>
          <cell r="B346" t="str">
            <v xml:space="preserve">CHAPISCO EM TETOS TRACO 1:3 (CIMENTO E AREIA), ESPESSURA 0,5CM, PREPAR   </v>
          </cell>
          <cell r="C346" t="str">
            <v>M2</v>
          </cell>
          <cell r="D346" t="str">
            <v>4,88</v>
          </cell>
        </row>
        <row r="347">
          <cell r="A347">
            <v>5976</v>
          </cell>
          <cell r="B347" t="str">
            <v xml:space="preserve">EMBOCO EM TETOS TRACO 1:4 (CAL E AREIA MEDIA), ESPESSURA 1,5CM, PREPAR   </v>
          </cell>
          <cell r="C347" t="str">
            <v>M2</v>
          </cell>
          <cell r="D347" t="str">
            <v>12,47</v>
          </cell>
        </row>
        <row r="348">
          <cell r="A348">
            <v>5978</v>
          </cell>
          <cell r="B348" t="str">
            <v xml:space="preserve">EMBOCO EM PAREDES INTERNAS TRACO 1:5 (CAL E AREIA MEDIA), ESPESSURA 2,   </v>
          </cell>
          <cell r="C348" t="str">
            <v>M2</v>
          </cell>
          <cell r="D348" t="str">
            <v>11,79</v>
          </cell>
        </row>
        <row r="349">
          <cell r="A349">
            <v>5982</v>
          </cell>
          <cell r="B349" t="str">
            <v xml:space="preserve">EMBOCO PAULISTA (MASSA UNICA) EM TETOS TRACO 1:2:11 (CIMENTO, CAL E AR   </v>
          </cell>
          <cell r="C349" t="str">
            <v>M2</v>
          </cell>
          <cell r="D349" t="str">
            <v>10,14</v>
          </cell>
        </row>
        <row r="350">
          <cell r="A350">
            <v>5983</v>
          </cell>
          <cell r="B350" t="str">
            <v xml:space="preserve">EMBOCO PAULISTA (MASSA UNICA) TRACO 1:1:4 (CIMENTO, CAL E AREIA), ESPE   </v>
          </cell>
          <cell r="C350" t="str">
            <v>M2</v>
          </cell>
          <cell r="D350" t="str">
            <v>16,56</v>
          </cell>
        </row>
        <row r="351">
          <cell r="A351">
            <v>5984</v>
          </cell>
          <cell r="B351" t="str">
            <v xml:space="preserve">EMBOCO TRACO 1:1:4 (CIMENTO, CAL E AREIA), ESPESSURA 2,0CM, PREPARO ME   </v>
          </cell>
          <cell r="C351" t="str">
            <v>M2</v>
          </cell>
          <cell r="D351" t="str">
            <v>17,45</v>
          </cell>
        </row>
        <row r="352">
          <cell r="A352">
            <v>5987</v>
          </cell>
          <cell r="B352" t="str">
            <v>FORMA PLANA EM CHAPA COMPENSADA RESINADA, ESTRUTURAL, E = 12 MM</v>
          </cell>
          <cell r="C352" t="str">
            <v>M2</v>
          </cell>
          <cell r="D352" t="str">
            <v>39,51</v>
          </cell>
        </row>
        <row r="353">
          <cell r="A353">
            <v>5990</v>
          </cell>
          <cell r="B353" t="str">
            <v xml:space="preserve">EMBOCO TRACO 1:2:11(CIMENTO, CAL E AREIA), ESPESSURA 2,0CM, PREPARO ME   </v>
          </cell>
          <cell r="C353" t="str">
            <v>M2</v>
          </cell>
          <cell r="D353" t="str">
            <v>12,59</v>
          </cell>
        </row>
        <row r="354">
          <cell r="A354">
            <v>5991</v>
          </cell>
          <cell r="B354" t="str">
            <v xml:space="preserve">BARRA LISA COM ARGAMASSA TRACO 1:4 (CIMENTO E AREIA GROSSA), ESPESSURA   </v>
          </cell>
          <cell r="C354" t="str">
            <v>M2</v>
          </cell>
          <cell r="D354" t="str">
            <v>20,01</v>
          </cell>
        </row>
        <row r="355">
          <cell r="A355">
            <v>5992</v>
          </cell>
          <cell r="B355" t="str">
            <v xml:space="preserve">EMBOCO PAULISTA (MASSA UNICA) TRACO 1:2:11(CIMENTO, CAL E AREIA), ESPE   </v>
          </cell>
          <cell r="C355" t="str">
            <v>M2</v>
          </cell>
          <cell r="D355" t="str">
            <v>12,59</v>
          </cell>
        </row>
        <row r="356">
          <cell r="A356">
            <v>5994</v>
          </cell>
          <cell r="B356" t="str">
            <v xml:space="preserve">REBOCO EM TETOS ARGAMASSA TRACO 1:2 (CAL E AREIA FINA PENEIRADA), ESPE   </v>
          </cell>
          <cell r="C356" t="str">
            <v>M2</v>
          </cell>
          <cell r="D356" t="str">
            <v>9,84</v>
          </cell>
        </row>
        <row r="357">
          <cell r="A357">
            <v>5995</v>
          </cell>
          <cell r="B357" t="str">
            <v xml:space="preserve">REBOCO PARA PAREDES ARGAMASSA TRACO 1:4,5 (CAL E AREIA FINA PENEIRADA)   </v>
          </cell>
          <cell r="C357" t="str">
            <v>M2</v>
          </cell>
          <cell r="D357" t="str">
            <v>8,12</v>
          </cell>
        </row>
        <row r="358">
          <cell r="A358">
            <v>5996</v>
          </cell>
          <cell r="B358" t="str">
            <v xml:space="preserve">REBOCO PARA TETOS ARGAMASSA TRACO 1:4,5 (CAL E AREIA FINA PENEIRADA),     </v>
          </cell>
          <cell r="C358" t="str">
            <v>M2</v>
          </cell>
          <cell r="D358" t="str">
            <v>9,51</v>
          </cell>
        </row>
        <row r="359">
          <cell r="A359">
            <v>5997</v>
          </cell>
          <cell r="B359" t="str">
            <v xml:space="preserve">BARRA LISA COM ARGAMASSA TRACO 1:4 (CIMENTO E AREIA GROSSA), ESPESSURA   </v>
          </cell>
          <cell r="C359" t="str">
            <v>M2</v>
          </cell>
          <cell r="D359" t="str">
            <v>18,20</v>
          </cell>
        </row>
        <row r="360">
          <cell r="A360">
            <v>5998</v>
          </cell>
          <cell r="B360" t="str">
            <v>PASTA DE CIMENTO PORTLAND, ESPESSURA 1MM</v>
          </cell>
          <cell r="C360" t="str">
            <v>M2</v>
          </cell>
          <cell r="D360" t="str">
            <v>0,58</v>
          </cell>
        </row>
        <row r="361">
          <cell r="A361">
            <v>5999</v>
          </cell>
          <cell r="B361" t="str">
            <v xml:space="preserve">AZULEJO 2A 15X15CM FIXADO COM ARGAMASSA COLANTE, JUNTAS A PRUMO, REJUN   </v>
          </cell>
          <cell r="C361" t="str">
            <v>M2</v>
          </cell>
          <cell r="D361" t="str">
            <v>25,39</v>
          </cell>
        </row>
        <row r="362">
          <cell r="A362">
            <v>6000</v>
          </cell>
          <cell r="B362" t="str">
            <v xml:space="preserve">AZULEJO 2A 15X15CM FIXADO COM ARGAMASSA COLANTE, JUNTAS EM AMARRACAO,     </v>
          </cell>
          <cell r="C362" t="str">
            <v>M2</v>
          </cell>
          <cell r="D362" t="str">
            <v>24,63</v>
          </cell>
        </row>
        <row r="363">
          <cell r="A363">
            <v>6004</v>
          </cell>
          <cell r="B363" t="str">
            <v>PAPELEIRA DE LOUCA BRANCA - FORNECIMENTO E INSTALACAO</v>
          </cell>
          <cell r="C363" t="str">
            <v>UN</v>
          </cell>
          <cell r="D363" t="str">
            <v>28,78</v>
          </cell>
        </row>
        <row r="364">
          <cell r="A364">
            <v>6007</v>
          </cell>
          <cell r="B364" t="str">
            <v>SABONETEIRA DE LOUCA BRANCA 7,5X15CM - FORNECIMENTO E INSTALACAO</v>
          </cell>
          <cell r="C364" t="str">
            <v>UN</v>
          </cell>
          <cell r="D364" t="str">
            <v>23,98</v>
          </cell>
        </row>
        <row r="365">
          <cell r="A365">
            <v>6008</v>
          </cell>
          <cell r="B365" t="str">
            <v xml:space="preserve">CABIDE DE LOUCA BRANCA SIMPLES TIPO GANCHO - FORNECIMENTO E INSTALACAO   </v>
          </cell>
          <cell r="C365" t="str">
            <v>UN</v>
          </cell>
          <cell r="D365" t="str">
            <v>20,98</v>
          </cell>
        </row>
        <row r="366">
          <cell r="A366">
            <v>6009</v>
          </cell>
          <cell r="B366" t="str">
            <v xml:space="preserve">LAVATORIO EM LOUCA BRANCA, SEM COLUNA PADRAO POPULAR, COM TORNEIRA CRO   </v>
          </cell>
          <cell r="C366" t="str">
            <v>UN</v>
          </cell>
          <cell r="D366" t="str">
            <v>108,81</v>
          </cell>
        </row>
        <row r="367">
          <cell r="A367">
            <v>6011</v>
          </cell>
          <cell r="B367" t="str">
            <v xml:space="preserve">ARGAMASSA TRACO 1:3 (CIMENTO E AREIA MEDIA PENEIRADA), PREPARO MECANI   </v>
          </cell>
          <cell r="C367" t="str">
            <v>M3</v>
          </cell>
          <cell r="D367" t="str">
            <v>364,42</v>
          </cell>
        </row>
        <row r="368">
          <cell r="A368">
            <v>6013</v>
          </cell>
          <cell r="B368" t="str">
            <v xml:space="preserve">ARGAMASSA TRACO 1:3 (CIMENTO E AREIA GROSSA NAO PENEIRADA), PREPARO M   </v>
          </cell>
          <cell r="C368" t="str">
            <v>M3</v>
          </cell>
          <cell r="D368" t="str">
            <v>300,82</v>
          </cell>
        </row>
        <row r="369">
          <cell r="A369">
            <v>6014</v>
          </cell>
          <cell r="B369" t="str">
            <v xml:space="preserve">ARGAMASSA TRACO 1:4 (CIMENTO E AREIA MEDIA PENEIRADA), PREPARO MECANI   </v>
          </cell>
          <cell r="C369" t="str">
            <v>M3</v>
          </cell>
          <cell r="D369" t="str">
            <v>318,54</v>
          </cell>
        </row>
        <row r="370">
          <cell r="A370">
            <v>6016</v>
          </cell>
          <cell r="B370" t="str">
            <v xml:space="preserve">ARGAMASSA TRACO 1:5 (CIMENTO E AREIA MEDIA NAO PENEIRADA), PREPARO ME   </v>
          </cell>
          <cell r="C370" t="str">
            <v>M3</v>
          </cell>
          <cell r="D370" t="str">
            <v>227,17</v>
          </cell>
        </row>
        <row r="371">
          <cell r="A371">
            <v>6019</v>
          </cell>
          <cell r="B371" t="str">
            <v xml:space="preserve">ARGAMASSA TRACO 1:6 (CIMENTO E AREIA MEDIA NAO PENEIRADA), PREPARO ME   </v>
          </cell>
          <cell r="C371" t="str">
            <v>M3</v>
          </cell>
          <cell r="D371" t="str">
            <v>204,66</v>
          </cell>
        </row>
        <row r="372">
          <cell r="A372">
            <v>6020</v>
          </cell>
          <cell r="B372" t="str">
            <v>ARGAMASSA CIMENTO/AREIA GROSSA SEM PENEIRAR 1:8 PREPARO MANUAL</v>
          </cell>
          <cell r="C372" t="str">
            <v>M3</v>
          </cell>
          <cell r="D372" t="str">
            <v>203,54</v>
          </cell>
        </row>
        <row r="373">
          <cell r="A373">
            <v>6021</v>
          </cell>
          <cell r="B373" t="str">
            <v xml:space="preserve">VASO SANITARIO SIFONADO LOUÇA BRANCA PADRAO POPULAR, COM CONJUNTO PARA   </v>
          </cell>
          <cell r="C373" t="str">
            <v>UN</v>
          </cell>
          <cell r="D373" t="str">
            <v>120,35</v>
          </cell>
        </row>
        <row r="374">
          <cell r="A374">
            <v>6022</v>
          </cell>
          <cell r="B374" t="str">
            <v>ARGAMASSA TRACO 1:2 (CAL E AREIA FINA PENEIRADA), PREPARO MANUAL</v>
          </cell>
          <cell r="C374" t="str">
            <v>M3</v>
          </cell>
          <cell r="D374" t="str">
            <v>297,27</v>
          </cell>
        </row>
        <row r="375">
          <cell r="A375">
            <v>6023</v>
          </cell>
          <cell r="B375" t="str">
            <v xml:space="preserve">ARGAMASSA TRACO 1:4,5 (CAL E AREIA MEDIA NAO   PENEIRADA), PREPARO MEC   </v>
          </cell>
          <cell r="C375" t="str">
            <v>M3</v>
          </cell>
          <cell r="D375" t="str">
            <v>164,65</v>
          </cell>
        </row>
        <row r="376">
          <cell r="A376">
            <v>6024</v>
          </cell>
          <cell r="B376" t="str">
            <v xml:space="preserve">CAIXA DE DESCARGA PLASTICA EXTERNA COMPLETA,CAPACIDADE 9L COM TUBO DE     </v>
          </cell>
          <cell r="C376" t="str">
            <v>UN</v>
          </cell>
          <cell r="D376" t="str">
            <v>45,53</v>
          </cell>
        </row>
        <row r="377">
          <cell r="A377">
            <v>6025</v>
          </cell>
          <cell r="B377" t="str">
            <v xml:space="preserve">ARGAMASSA TRACO 1:4,5 (CAL E AREIA MEDIA NAO   PENEIRADA), PREPARO MAN   </v>
          </cell>
          <cell r="C377" t="str">
            <v>M3</v>
          </cell>
          <cell r="D377" t="str">
            <v>181,63</v>
          </cell>
        </row>
        <row r="378">
          <cell r="A378">
            <v>6026</v>
          </cell>
          <cell r="B378" t="str">
            <v xml:space="preserve">ARGAMASSA TRACO 1:5 (CAL E AREIA MEDIA NAO   PENEIRADA), PREPARO MANUA   </v>
          </cell>
          <cell r="C378" t="str">
            <v>M3</v>
          </cell>
          <cell r="D378" t="str">
            <v>171,93</v>
          </cell>
        </row>
        <row r="379">
          <cell r="A379">
            <v>6028</v>
          </cell>
          <cell r="B379" t="str">
            <v xml:space="preserve">ARGAMASSA TRACO 1:2:8 (CIMENTO, CAL E AREIA MEDIA NAO   PENEIRADA), PR   </v>
          </cell>
          <cell r="C379" t="str">
            <v>M3</v>
          </cell>
          <cell r="D379" t="str">
            <v>251,48</v>
          </cell>
        </row>
        <row r="380">
          <cell r="A380">
            <v>6030</v>
          </cell>
          <cell r="B380" t="str">
            <v xml:space="preserve">ARGAMASSA TRACO 1:2:9 (CIMENTO, CAL E AREIA MEDIA NAO   PENEIRADA), PR   </v>
          </cell>
          <cell r="C380" t="str">
            <v>M3</v>
          </cell>
          <cell r="D380" t="str">
            <v>235,20</v>
          </cell>
        </row>
        <row r="381">
          <cell r="A381">
            <v>6031</v>
          </cell>
          <cell r="B381" t="str">
            <v xml:space="preserve">BANCA (TAMPO) DE MARMORE SINTETICO 120X60CM COM CUBA, VALVULA EM PLAST   </v>
          </cell>
          <cell r="C381" t="str">
            <v>UN</v>
          </cell>
          <cell r="D381" t="str">
            <v>114,73</v>
          </cell>
        </row>
        <row r="382">
          <cell r="A382">
            <v>6032</v>
          </cell>
          <cell r="B382" t="str">
            <v xml:space="preserve">ARGAMASSA TRACO 1:0,5:8 (CIMENTO, CAL E AREIA MEDIA NAO   PENEIRADA),     </v>
          </cell>
          <cell r="C382" t="str">
            <v>M3</v>
          </cell>
          <cell r="D382" t="str">
            <v>195,72</v>
          </cell>
        </row>
        <row r="383">
          <cell r="A383">
            <v>6033</v>
          </cell>
          <cell r="B383" t="str">
            <v xml:space="preserve">ARGAMASSA TRACO 1:2:11 (CIMENTO, CAL E AREIA MEDIA NAO   PENEIRADA), P   </v>
          </cell>
          <cell r="C383" t="str">
            <v>M3</v>
          </cell>
          <cell r="D383" t="str">
            <v>211,59</v>
          </cell>
        </row>
        <row r="384">
          <cell r="A384">
            <v>6034</v>
          </cell>
          <cell r="B384" t="str">
            <v xml:space="preserve">ARGAMASSA TRACO 1:2:11 (CIMENTO, CAL E AREIA MEDIA PENEIRADA), PREPAR   </v>
          </cell>
          <cell r="C384" t="str">
            <v>M3</v>
          </cell>
          <cell r="D384" t="str">
            <v>272,86</v>
          </cell>
        </row>
        <row r="385">
          <cell r="A385">
            <v>6035</v>
          </cell>
          <cell r="B385" t="str">
            <v xml:space="preserve">ARGAMASSA TRACO 1:3:9 (CIMENTO, CAL E AREIA FINA PENEIRADA), PREPARO     </v>
          </cell>
          <cell r="C385" t="str">
            <v>M3</v>
          </cell>
          <cell r="D385" t="str">
            <v>329,68</v>
          </cell>
        </row>
        <row r="386">
          <cell r="A386">
            <v>6036</v>
          </cell>
          <cell r="B386" t="str">
            <v xml:space="preserve">ARGAMASSA TRACO 1:4,5 (CAL E AREIA FINA PENEIRADA), PREPARO MECANICO     </v>
          </cell>
          <cell r="C386" t="str">
            <v>M3</v>
          </cell>
          <cell r="D386" t="str">
            <v>231,03</v>
          </cell>
        </row>
        <row r="387">
          <cell r="A387">
            <v>6037</v>
          </cell>
          <cell r="B387" t="str">
            <v xml:space="preserve">ARGAMASSA TRACO 1:4 (CAL E AREIA MEDIA NÃO PENEIRADA) + 130KG CIMENTO   </v>
          </cell>
          <cell r="C387" t="str">
            <v>M3</v>
          </cell>
          <cell r="D387" t="str">
            <v>230,47</v>
          </cell>
        </row>
        <row r="388">
          <cell r="A388">
            <v>6038</v>
          </cell>
          <cell r="B388" t="str">
            <v xml:space="preserve">ARGAMASSA TRACO 1:4 (CAL E AREIA MEDIA PENEIRADA), + 130KG DE CIMENTO     </v>
          </cell>
          <cell r="C388" t="str">
            <v>M3</v>
          </cell>
          <cell r="D388" t="str">
            <v>291,74</v>
          </cell>
        </row>
        <row r="389">
          <cell r="A389">
            <v>6039</v>
          </cell>
          <cell r="B389" t="str">
            <v xml:space="preserve">ARGAMASSA TRACO 1:1:4 (CIMENTO, CAL E AREIA MEDIA NAO PENEIRADA), PRE   </v>
          </cell>
          <cell r="C389" t="str">
            <v>M3</v>
          </cell>
          <cell r="D389" t="str">
            <v>325,39</v>
          </cell>
        </row>
        <row r="390">
          <cell r="A390">
            <v>6040</v>
          </cell>
          <cell r="B390" t="str">
            <v xml:space="preserve">ARGAMASSA TRACO 1:0,5:5 (CIMENTO, CAL E AREIA MEDIA NAO PENEIRADA), P   </v>
          </cell>
          <cell r="C390" t="str">
            <v>M3</v>
          </cell>
          <cell r="D390" t="str">
            <v>251,22</v>
          </cell>
        </row>
        <row r="391">
          <cell r="A391">
            <v>6042</v>
          </cell>
          <cell r="B391" t="str">
            <v>CONCRETO MAGRO 1:4:8 PREPARO C/ BETONEIRA CONS.CIMENTO=210KG/M3</v>
          </cell>
          <cell r="C391" t="str">
            <v>M3</v>
          </cell>
          <cell r="D391" t="str">
            <v>197,83</v>
          </cell>
        </row>
        <row r="392">
          <cell r="A392">
            <v>6043</v>
          </cell>
          <cell r="B392" t="str">
            <v xml:space="preserve">BANCA (TAMPO) DE MARMORITE, GRANILITE OU GRANITITA 120X60CM COM CUBA,     </v>
          </cell>
          <cell r="C392" t="str">
            <v>UN</v>
          </cell>
          <cell r="D392" t="str">
            <v>120,38</v>
          </cell>
        </row>
        <row r="393">
          <cell r="A393">
            <v>6045</v>
          </cell>
          <cell r="B393" t="str">
            <v>CONCRETO FCK=15MPA CONTROLE C ,EXCLUINDO O LANCAMENTO, PREPARO COM B   M3</v>
          </cell>
          <cell r="C393" t="str">
            <v>M3</v>
          </cell>
          <cell r="D393" t="str">
            <v>245,87</v>
          </cell>
        </row>
        <row r="394">
          <cell r="A394">
            <v>6047</v>
          </cell>
          <cell r="B394" t="str">
            <v>CONCRETO MAGRO 1:4:8 C/PREPARO MANUAL</v>
          </cell>
          <cell r="C394" t="str">
            <v>M3</v>
          </cell>
          <cell r="D394" t="str">
            <v>219,18</v>
          </cell>
        </row>
        <row r="395">
          <cell r="A395">
            <v>6049</v>
          </cell>
          <cell r="B395" t="str">
            <v xml:space="preserve">TANQUE SIMPLES PRE-MOLDADO DE CONCRETO COM VALVULA EM PLASTICO BRANCO     </v>
          </cell>
          <cell r="C395" t="str">
            <v>UN</v>
          </cell>
          <cell r="D395" t="str">
            <v>102,36</v>
          </cell>
        </row>
        <row r="396">
          <cell r="A396">
            <v>6051</v>
          </cell>
          <cell r="B396" t="str">
            <v xml:space="preserve">REGULARIZACAO DE PISO/BASE EM ARGAMASSA TRACO 1:0,5:5 (CIMENTO, CAL E     </v>
          </cell>
          <cell r="C396" t="str">
            <v>M2</v>
          </cell>
          <cell r="D396" t="str">
            <v>10,91</v>
          </cell>
        </row>
        <row r="397">
          <cell r="A397">
            <v>6052</v>
          </cell>
          <cell r="B397" t="str">
            <v xml:space="preserve">TANQUE DE MARMORE SINTETICO 22 LITROS COM VALVULA EM PLASTICO BRANCO 1   </v>
          </cell>
          <cell r="C397" t="str">
            <v>UN</v>
          </cell>
          <cell r="D397" t="str">
            <v>97,01</v>
          </cell>
        </row>
        <row r="398">
          <cell r="A398">
            <v>6058</v>
          </cell>
          <cell r="B398" t="str">
            <v xml:space="preserve">CUMEEIRA COM TELHA CERAMICA EMBOCADA COM ARGAMASSA TRACO 1:2:8 (CIMENT   </v>
          </cell>
          <cell r="C398" t="str">
            <v>M</v>
          </cell>
          <cell r="D398" t="str">
            <v>10,54</v>
          </cell>
        </row>
        <row r="399">
          <cell r="A399">
            <v>6067</v>
          </cell>
          <cell r="B399" t="str">
            <v>PINTURA ESMALTE 2 DEMAOS C/1 DEMAO ZARCAO P/ESQUADRIA FERRO</v>
          </cell>
          <cell r="C399" t="str">
            <v>M2</v>
          </cell>
          <cell r="D399" t="str">
            <v>16,41</v>
          </cell>
        </row>
        <row r="400">
          <cell r="A400">
            <v>6081</v>
          </cell>
          <cell r="B400" t="str">
            <v>PINTURA EM VERNIZ POLIURETANO BRILHANTE EM MADEIRA, TRES DEMAOS</v>
          </cell>
          <cell r="C400" t="str">
            <v>M2</v>
          </cell>
          <cell r="D400" t="str">
            <v>8,94</v>
          </cell>
        </row>
        <row r="401">
          <cell r="A401">
            <v>6082</v>
          </cell>
          <cell r="B401" t="str">
            <v>PINTURA EM VERNIZ SINTETICO BRILHANTE EM MADEIRA, TRES DEMAOS</v>
          </cell>
          <cell r="C401" t="str">
            <v>M2</v>
          </cell>
          <cell r="D401" t="str">
            <v>8,83</v>
          </cell>
        </row>
        <row r="402">
          <cell r="A402">
            <v>6087</v>
          </cell>
          <cell r="B402" t="str">
            <v>TAMPA EM CONCRETO ARMADO 60X60X5CM P/CX INSPECAO/FOSSA SEPTICA</v>
          </cell>
          <cell r="C402" t="str">
            <v>UN</v>
          </cell>
          <cell r="D402" t="str">
            <v>18,47</v>
          </cell>
        </row>
        <row r="403">
          <cell r="A403">
            <v>6089</v>
          </cell>
          <cell r="B403" t="str">
            <v>CONCRETO NÃO-ESTRUTURAL FCK=10MPA CONTROLE C ,EXCLUINDO O LANCAMENTO   M3</v>
          </cell>
          <cell r="C403" t="str">
            <v>M3</v>
          </cell>
          <cell r="D403" t="str">
            <v>231,98</v>
          </cell>
        </row>
        <row r="404">
          <cell r="A404">
            <v>6095</v>
          </cell>
          <cell r="B404" t="str">
            <v xml:space="preserve">FORMA PLANA TABUA 3A. P/CINTA AMARRACAO INCL. DESMONTAGEM E REAPROVEIT   </v>
          </cell>
          <cell r="C404" t="str">
            <v>M2</v>
          </cell>
          <cell r="D404" t="str">
            <v>13,80</v>
          </cell>
        </row>
        <row r="405">
          <cell r="A405">
            <v>6103</v>
          </cell>
          <cell r="B405" t="str">
            <v>JANELA BASCULANTE DE FERRO EM CANTONEIRA 5/8"X1/8", LINHA POPULAR</v>
          </cell>
          <cell r="C405" t="str">
            <v>M2</v>
          </cell>
          <cell r="D405" t="str">
            <v>191,90</v>
          </cell>
        </row>
        <row r="406">
          <cell r="A406">
            <v>6104</v>
          </cell>
          <cell r="B406" t="str">
            <v>JANELA BASCULANTE EM CHAPA DE ACO</v>
          </cell>
          <cell r="C406" t="str">
            <v>M2</v>
          </cell>
          <cell r="D406" t="str">
            <v>188,93</v>
          </cell>
        </row>
        <row r="407">
          <cell r="A407">
            <v>6105</v>
          </cell>
          <cell r="B407" t="str">
            <v xml:space="preserve">PREPARO MECANICO E LANÇAMENTO MANUAL DE CONCRETO CICLÓPICO 1:3:5, COM     </v>
          </cell>
          <cell r="C407" t="str">
            <v>M3</v>
          </cell>
          <cell r="D407" t="str">
            <v>187,24</v>
          </cell>
        </row>
        <row r="408">
          <cell r="A408">
            <v>6110</v>
          </cell>
          <cell r="B408" t="str">
            <v xml:space="preserve">ALVENARIA DE EMBASAMENTO EM TIJOLOS CERAMICOS MACICOS 5X10X20CM, ASSEN   </v>
          </cell>
          <cell r="C408" t="str">
            <v>M3</v>
          </cell>
          <cell r="D408" t="str">
            <v>391,75</v>
          </cell>
        </row>
        <row r="409">
          <cell r="A409">
            <v>6113</v>
          </cell>
          <cell r="B409" t="str">
            <v xml:space="preserve">ENCUNHAMENTO (APERTO DE ALVENARIA) EM TIJOLOS CERAMICOS MACICOS 5X10X2   </v>
          </cell>
          <cell r="C409" t="str">
            <v>M</v>
          </cell>
          <cell r="D409" t="str">
            <v>14,06</v>
          </cell>
        </row>
        <row r="410">
          <cell r="A410">
            <v>6122</v>
          </cell>
          <cell r="B410" t="str">
            <v>EMBASAMENTO C/PEDRA ARGAMASSADA UTILIZANDO ARG.CIM/AREIA 1:4</v>
          </cell>
          <cell r="C410" t="str">
            <v>M3</v>
          </cell>
          <cell r="D410" t="str">
            <v>201,91</v>
          </cell>
        </row>
        <row r="411">
          <cell r="A411">
            <v>6123</v>
          </cell>
          <cell r="B411" t="str">
            <v xml:space="preserve">RODAPE EM ARGAMASSA TRACO 1:0,5:5 (CIMENTO, CAL E AREIA), LARGURA 8CM,   </v>
          </cell>
          <cell r="C411" t="str">
            <v>M</v>
          </cell>
          <cell r="D411" t="str">
            <v>6,72</v>
          </cell>
        </row>
        <row r="412">
          <cell r="A412">
            <v>6126</v>
          </cell>
          <cell r="B412" t="str">
            <v>JANELA DE CORRER EM CHAPA DE ACO, COM 02 FOLHAS PARA VIDRO</v>
          </cell>
          <cell r="C412" t="str">
            <v>M2</v>
          </cell>
          <cell r="D412" t="str">
            <v>166,64</v>
          </cell>
        </row>
        <row r="413">
          <cell r="A413">
            <v>6130</v>
          </cell>
          <cell r="B413" t="str">
            <v xml:space="preserve">IMPERMEABILIZACAO EM PISOS COM ARGAMASSA TRACO 1:4 (CIMENTO E AREIA GR   </v>
          </cell>
          <cell r="C413" t="str">
            <v>M2</v>
          </cell>
          <cell r="D413" t="str">
            <v>12,52</v>
          </cell>
        </row>
        <row r="414">
          <cell r="A414">
            <v>6156</v>
          </cell>
          <cell r="B414" t="str">
            <v>CAMINHAO BASCULANTE 4,0M3 TOCO 162CV PBT=11800KG - CHI DIURNO</v>
          </cell>
          <cell r="C414" t="str">
            <v>CHI</v>
          </cell>
          <cell r="D414" t="str">
            <v>24,44</v>
          </cell>
        </row>
        <row r="415">
          <cell r="A415">
            <v>6171</v>
          </cell>
          <cell r="B415" t="str">
            <v>TAMPA DE CONCRETO ARMADO 60X60X5CM PARA CAIXA</v>
          </cell>
          <cell r="C415" t="str">
            <v>UN</v>
          </cell>
          <cell r="D415" t="str">
            <v>18,47</v>
          </cell>
        </row>
        <row r="416">
          <cell r="A416">
            <v>6174</v>
          </cell>
          <cell r="B416" t="str">
            <v>CAMINHAO BASCULANTE - 5,0M3 - 170HP,11,24T (VU=5ANOS) - CHP DIURNO</v>
          </cell>
          <cell r="C416" t="str">
            <v>CHP</v>
          </cell>
          <cell r="D416" t="str">
            <v>99,46</v>
          </cell>
        </row>
        <row r="417">
          <cell r="A417">
            <v>6175</v>
          </cell>
          <cell r="B417" t="str">
            <v xml:space="preserve">CAMINHAO BASCULANTE - 5,0M3 - 170HP,11,24T (VU=5ANOS)/DEPRECIACAO E JU   </v>
          </cell>
          <cell r="C417" t="str">
            <v>CHI</v>
          </cell>
          <cell r="D417" t="str">
            <v>31,11</v>
          </cell>
        </row>
        <row r="418">
          <cell r="A418">
            <v>6176</v>
          </cell>
          <cell r="B418" t="str">
            <v>CAMINHAO BASCULANTE,5,0 M3 - 11,24T - 170HP (VU=5ANOS) - DEPRECIACAO</v>
          </cell>
          <cell r="C418" t="str">
            <v>H</v>
          </cell>
          <cell r="D418" t="str">
            <v>23,59</v>
          </cell>
        </row>
        <row r="419">
          <cell r="A419">
            <v>6177</v>
          </cell>
          <cell r="B419" t="str">
            <v>CAMINHAO BASCULANTE, 5,0 M3 - 170HP -11,24T (VU=5ANOS) - JUROS</v>
          </cell>
          <cell r="C419" t="str">
            <v>H</v>
          </cell>
          <cell r="D419" t="str">
            <v>7,52</v>
          </cell>
        </row>
        <row r="420">
          <cell r="A420">
            <v>6178</v>
          </cell>
          <cell r="B420" t="str">
            <v xml:space="preserve">CAMINHAO BASCULANTE,TOCO 5,0 M3 - 170HP -11,24T (VU=5ANOS) -CUSTOS C/   </v>
          </cell>
          <cell r="C420" t="str">
            <v>H</v>
          </cell>
          <cell r="D420" t="str">
            <v>44,77</v>
          </cell>
        </row>
        <row r="421">
          <cell r="A421">
            <v>6179</v>
          </cell>
          <cell r="B421" t="str">
            <v xml:space="preserve">CAMINHAO BASCULANTE - 4,0M3 - 8,5T -152HP / MAO-DE-OBRA NA OPERACAO DI   </v>
          </cell>
          <cell r="C421" t="str">
            <v>H</v>
          </cell>
          <cell r="D421" t="str">
            <v>7,87</v>
          </cell>
        </row>
        <row r="422">
          <cell r="A422">
            <v>6225</v>
          </cell>
          <cell r="B422" t="str">
            <v>IMPERMEABILIZACAO CALHAS/LAJES DESCOBERTA C/3 DEMAOS VEDAPREN PRETO</v>
          </cell>
          <cell r="C422" t="str">
            <v>M2</v>
          </cell>
          <cell r="D422" t="str">
            <v>16,61</v>
          </cell>
        </row>
        <row r="423">
          <cell r="A423">
            <v>6236</v>
          </cell>
          <cell r="B423" t="str">
            <v xml:space="preserve">TRATOR DE ESTEIRAS COM LAMINA - POTENCIA 305 HP - PESO OPERACIONAL 37     </v>
          </cell>
          <cell r="C423" t="str">
            <v>CHP</v>
          </cell>
          <cell r="D423" t="str">
            <v>399,80</v>
          </cell>
        </row>
        <row r="424">
          <cell r="A424">
            <v>6237</v>
          </cell>
          <cell r="B424" t="str">
            <v xml:space="preserve">TRATOR DE ESTEIRAS COM LAMINA - POTENCIA 305 HP - PESO OPERACIONAL 37     </v>
          </cell>
          <cell r="C424" t="str">
            <v>H</v>
          </cell>
          <cell r="D424" t="str">
            <v>184,47</v>
          </cell>
        </row>
        <row r="425">
          <cell r="A425">
            <v>6238</v>
          </cell>
          <cell r="B425" t="str">
            <v xml:space="preserve">TRATOR DE ESTEIRAS COM LAMINA - POTENCIA 305 HP - PESO OPERACIONAL 37     </v>
          </cell>
          <cell r="C425" t="str">
            <v>H</v>
          </cell>
          <cell r="D425" t="str">
            <v>104,22</v>
          </cell>
        </row>
        <row r="426">
          <cell r="A426">
            <v>6239</v>
          </cell>
          <cell r="B426" t="str">
            <v xml:space="preserve">TRATOR DE ESTEIRAS COM LAMINA - POTENCIA 305 HP - PESO OPERACIONAL 37     </v>
          </cell>
          <cell r="C426" t="str">
            <v>CHI</v>
          </cell>
          <cell r="D426" t="str">
            <v>192,92</v>
          </cell>
        </row>
        <row r="427">
          <cell r="A427">
            <v>6240</v>
          </cell>
          <cell r="B427" t="str">
            <v xml:space="preserve">PA CARREGADEIRA SOBRE RODAS 180 HP - CAPACIDADE DA CACAMBA. 2,5 A 3,3     </v>
          </cell>
          <cell r="C427" t="str">
            <v>H</v>
          </cell>
          <cell r="D427" t="str">
            <v>72,68</v>
          </cell>
        </row>
        <row r="428">
          <cell r="A428">
            <v>6241</v>
          </cell>
          <cell r="B428" t="str">
            <v xml:space="preserve">PA CARREGADEIRA SOBRE RODAS 180 HP - CAPACIDADE DA CACAMBA. 2,5 A 3,3     </v>
          </cell>
          <cell r="C428" t="str">
            <v>H</v>
          </cell>
          <cell r="D428" t="str">
            <v>38,33</v>
          </cell>
        </row>
        <row r="429">
          <cell r="A429">
            <v>6242</v>
          </cell>
          <cell r="B429" t="str">
            <v xml:space="preserve">PA CARREGADEIRA SOBRE RODAS 180 HP - CAPACIDADE DA CACAMBA. 2,5 A 3,3     </v>
          </cell>
          <cell r="C429" t="str">
            <v>CHP</v>
          </cell>
          <cell r="D429" t="str">
            <v>176,49</v>
          </cell>
        </row>
        <row r="430">
          <cell r="A430">
            <v>6243</v>
          </cell>
          <cell r="B430" t="str">
            <v xml:space="preserve">PA CARREGADEIRA SOBRE RODAS 180 HP - CAPACIDADE DA CACAMBA. 2,5 A 3,3     </v>
          </cell>
          <cell r="C430" t="str">
            <v>CHI</v>
          </cell>
          <cell r="D430" t="str">
            <v>80,94</v>
          </cell>
        </row>
        <row r="431">
          <cell r="A431">
            <v>6244</v>
          </cell>
          <cell r="B431" t="str">
            <v>MOTONIVELADORA 140HP PESO OPERACIONAL 12,5T - DEPRECIACAO E JUROS</v>
          </cell>
          <cell r="C431" t="str">
            <v>H</v>
          </cell>
          <cell r="D431" t="str">
            <v>55,63</v>
          </cell>
        </row>
        <row r="432">
          <cell r="A432">
            <v>6245</v>
          </cell>
          <cell r="B432" t="str">
            <v>MOTONIVELADORA 140HP PESO OPERACIONAL 12,5T - MANUTENCAO</v>
          </cell>
          <cell r="C432" t="str">
            <v>H</v>
          </cell>
          <cell r="D432" t="str">
            <v>27,62</v>
          </cell>
        </row>
        <row r="433">
          <cell r="A433">
            <v>6246</v>
          </cell>
          <cell r="B433" t="str">
            <v>MOTONIVELADORA 140HP PESO OPERACIONAL 12,5T - CHP DIURNO</v>
          </cell>
          <cell r="C433" t="str">
            <v>CHP</v>
          </cell>
          <cell r="D433" t="str">
            <v>138,80</v>
          </cell>
        </row>
        <row r="434">
          <cell r="A434">
            <v>6247</v>
          </cell>
          <cell r="B434" t="str">
            <v>MOTONIVELADORA CATERPILLAR 140HP (VU=8ANOS/16.000H) - CHI DIURNO</v>
          </cell>
          <cell r="C434" t="str">
            <v>CHI</v>
          </cell>
          <cell r="D434" t="str">
            <v>64,05</v>
          </cell>
        </row>
        <row r="435">
          <cell r="A435">
            <v>6248</v>
          </cell>
          <cell r="B435" t="str">
            <v xml:space="preserve">TRATOR DE ESTEIRAS 153HP PESO OPERACIONAL 15T, COM RODA MOTRIZ ELEVADA   </v>
          </cell>
          <cell r="C435" t="str">
            <v>H</v>
          </cell>
          <cell r="D435" t="str">
            <v>72,77</v>
          </cell>
        </row>
        <row r="436">
          <cell r="A436">
            <v>6249</v>
          </cell>
          <cell r="B436" t="str">
            <v>TRATOR DE ESTEIRAS CATERPILLAR D6 153HP (VU=10AN0S) - MANUTENCAO</v>
          </cell>
          <cell r="C436" t="str">
            <v>H</v>
          </cell>
          <cell r="D436" t="str">
            <v>41,12</v>
          </cell>
        </row>
        <row r="437">
          <cell r="A437">
            <v>6250</v>
          </cell>
          <cell r="B437" t="str">
            <v>TRATOR DE ESTEIRAS CATERPILLAR D6 153HP (VU=10AN0S) - CHP DIURNO</v>
          </cell>
          <cell r="C437" t="str">
            <v>CHP</v>
          </cell>
          <cell r="D437" t="str">
            <v>173,83</v>
          </cell>
        </row>
        <row r="438">
          <cell r="A438">
            <v>6252</v>
          </cell>
          <cell r="B438" t="str">
            <v xml:space="preserve">CAMINHAO BASCULANTE,6,0 M3 - 211CV - 11,24T,(VU=7ANOS) - DEPRECIACAO     </v>
          </cell>
          <cell r="C438" t="str">
            <v>H</v>
          </cell>
          <cell r="D438" t="str">
            <v>22,19</v>
          </cell>
        </row>
        <row r="439">
          <cell r="A439">
            <v>6253</v>
          </cell>
          <cell r="B439" t="str">
            <v>CAMINHAO BASCULANTE 204CV (VU=7ANOS) - MANUTENCAO</v>
          </cell>
          <cell r="C439" t="str">
            <v>H</v>
          </cell>
          <cell r="D439" t="str">
            <v>13,02</v>
          </cell>
        </row>
        <row r="440">
          <cell r="A440">
            <v>6254</v>
          </cell>
          <cell r="B440" t="str">
            <v>CAMINHAO BASCULANTE 204CV - CUSTO COM MATERIAL NA OPERACAO</v>
          </cell>
          <cell r="C440" t="str">
            <v>H</v>
          </cell>
          <cell r="D440" t="str">
            <v>68,67</v>
          </cell>
        </row>
        <row r="441">
          <cell r="A441">
            <v>6255</v>
          </cell>
          <cell r="B441" t="str">
            <v>CAMINHAO BASCULANTE 204CV / VALOR DA MAO-DE-OBRA NA OPERACAO</v>
          </cell>
          <cell r="C441" t="str">
            <v>H</v>
          </cell>
          <cell r="D441" t="str">
            <v>7,25</v>
          </cell>
        </row>
        <row r="442">
          <cell r="A442">
            <v>6256</v>
          </cell>
          <cell r="B442" t="str">
            <v>CAMINHAO BASCULANTE 204CV (VU=7ANOS/14.000H) - CHP DIURNO</v>
          </cell>
          <cell r="C442" t="str">
            <v>CHP</v>
          </cell>
          <cell r="D442" t="str">
            <v>111,13</v>
          </cell>
        </row>
        <row r="443">
          <cell r="A443">
            <v>6257</v>
          </cell>
          <cell r="B443" t="str">
            <v>CAMINHAO BASCULANTE 204CV (VU=7ANOS/14.000H) - CHI DIURNO</v>
          </cell>
          <cell r="C443" t="str">
            <v>CHI</v>
          </cell>
          <cell r="D443" t="str">
            <v>29,44</v>
          </cell>
        </row>
        <row r="444">
          <cell r="A444">
            <v>6258</v>
          </cell>
          <cell r="B444" t="str">
            <v xml:space="preserve">CAMINHAO PIPA 6000L TOCO, 162CV - 7,5T (VU=6ANOS) (INCLUI TANQUE DE AC   </v>
          </cell>
          <cell r="C444" t="str">
            <v>H</v>
          </cell>
          <cell r="D444" t="str">
            <v>13,32</v>
          </cell>
        </row>
        <row r="445">
          <cell r="A445">
            <v>6259</v>
          </cell>
          <cell r="B445" t="str">
            <v xml:space="preserve">CAMINHAO PIPA 6000L TOCO, 162CV - 7,5T (VU=6ANOS) (INCLUI TANQUE DE AC   </v>
          </cell>
          <cell r="C445" t="str">
            <v>CHP</v>
          </cell>
          <cell r="D445" t="str">
            <v>57,21</v>
          </cell>
        </row>
        <row r="446">
          <cell r="A446">
            <v>6260</v>
          </cell>
          <cell r="B446" t="str">
            <v xml:space="preserve">CAMINHAO PIPA 6000L TOCO, 162CV - 7,5T (VU=6ANOS) (INCLUI TANQUE DE AC   </v>
          </cell>
          <cell r="C446" t="str">
            <v>CHI</v>
          </cell>
          <cell r="D446" t="str">
            <v>21,18</v>
          </cell>
        </row>
        <row r="447">
          <cell r="A447">
            <v>6275</v>
          </cell>
          <cell r="B447" t="str">
            <v>BLOCO CONCR PREMOLD TP CANALETA 15X20X20CM ASSENT C/ARG 1:6</v>
          </cell>
          <cell r="C447" t="str">
            <v>M</v>
          </cell>
          <cell r="D447" t="str">
            <v>6,15</v>
          </cell>
        </row>
        <row r="448">
          <cell r="A448">
            <v>6388</v>
          </cell>
          <cell r="B448" t="str">
            <v>MAQUINA SOLDA ARCO 375A DIESEL 33CV CHP DIURNO EXCLUSIVE OPERADOR</v>
          </cell>
          <cell r="C448" t="str">
            <v>H</v>
          </cell>
          <cell r="D448" t="str">
            <v>29,59</v>
          </cell>
        </row>
        <row r="449">
          <cell r="A449">
            <v>6389</v>
          </cell>
          <cell r="B449" t="str">
            <v>MAQUINA SOLDA ARCO 375A DIESEL 33CV CHI DIURNO EXCLUSIVE OPERADOR</v>
          </cell>
          <cell r="C449" t="str">
            <v>H</v>
          </cell>
          <cell r="D449" t="str">
            <v>10,01</v>
          </cell>
        </row>
        <row r="450">
          <cell r="A450">
            <v>6390</v>
          </cell>
          <cell r="B450" t="str">
            <v>MAQUINA SOLDA ARCO 375A DIESEL 33CV CHI NOTURNO EXCLUSIVE OPERADOR</v>
          </cell>
          <cell r="C450" t="str">
            <v>H</v>
          </cell>
          <cell r="D450" t="str">
            <v>7,61</v>
          </cell>
        </row>
        <row r="451">
          <cell r="A451">
            <v>6391</v>
          </cell>
          <cell r="B451" t="str">
            <v xml:space="preserve">SOLDA TOPO DESCENDENTE CHANFRADA ESPESSURA=1/4" CHAPA/PERFIL/TUBO ACO     </v>
          </cell>
          <cell r="C451" t="str">
            <v>M</v>
          </cell>
          <cell r="D451" t="str">
            <v>58,21</v>
          </cell>
        </row>
        <row r="452">
          <cell r="A452">
            <v>6427</v>
          </cell>
          <cell r="B452" t="str">
            <v>CONCRETO ARMADO FCK = 15 MPA, PREPARO C/ BETONEIRA, INCLUI</v>
          </cell>
          <cell r="C452" t="str">
            <v>M3</v>
          </cell>
          <cell r="D452" t="str">
            <v>1.223,94</v>
          </cell>
        </row>
        <row r="453">
          <cell r="A453">
            <v>6435</v>
          </cell>
          <cell r="B453" t="str">
            <v>EMBOCO INTERNO, TRACO 1,0:2,0:9,0 SOBRE CHAPISCO 1:3</v>
          </cell>
          <cell r="C453" t="str">
            <v>M2</v>
          </cell>
          <cell r="D453" t="str">
            <v>16,48</v>
          </cell>
        </row>
        <row r="454">
          <cell r="A454">
            <v>6449</v>
          </cell>
          <cell r="B454" t="str">
            <v>ALVENARIA DE TIJOLOS,E=10 CM,P/POCO DE VISTORIA DA FOSSA D INT</v>
          </cell>
          <cell r="C454" t="str">
            <v>M2</v>
          </cell>
          <cell r="D454" t="str">
            <v>99,54</v>
          </cell>
        </row>
        <row r="455">
          <cell r="A455">
            <v>6454</v>
          </cell>
          <cell r="B455" t="str">
            <v>FORNECIMENTO E LANCAMENTO DE PEDRA DE MAO</v>
          </cell>
          <cell r="C455" t="str">
            <v>M3</v>
          </cell>
          <cell r="D455" t="str">
            <v>75,49</v>
          </cell>
        </row>
        <row r="456">
          <cell r="A456">
            <v>6501</v>
          </cell>
          <cell r="B456" t="str">
            <v>CONCRETO ARMADO, FCK = 18,0 MPA - PREPARO COM BETONEIRA</v>
          </cell>
          <cell r="C456" t="str">
            <v>M3</v>
          </cell>
          <cell r="D456" t="str">
            <v>1.243,42</v>
          </cell>
        </row>
        <row r="457">
          <cell r="A457">
            <v>6504</v>
          </cell>
          <cell r="B457" t="str">
            <v>CONCRETO ARMADO FCK = 18 MPA,P/CONSTRUCAO DE FOSSA SEPTICA</v>
          </cell>
          <cell r="C457" t="str">
            <v>M3</v>
          </cell>
          <cell r="D457" t="str">
            <v>447,63</v>
          </cell>
        </row>
        <row r="458">
          <cell r="A458">
            <v>6505</v>
          </cell>
          <cell r="B458" t="str">
            <v>EMBOCO INTERNO P/ CONSTRUCAO DE FOSA SEPTICA TIPO OMS D = 200CM</v>
          </cell>
          <cell r="C458" t="str">
            <v>M2</v>
          </cell>
          <cell r="D458" t="str">
            <v>277,58</v>
          </cell>
        </row>
        <row r="459">
          <cell r="A459">
            <v>6508</v>
          </cell>
          <cell r="B459" t="str">
            <v>REGULARIZACAO E COMPACTACAO MANUAL, P/ CONSTRUCAO DE SUMIDOURO</v>
          </cell>
          <cell r="C459" t="str">
            <v>M2</v>
          </cell>
          <cell r="D459" t="str">
            <v>126,09</v>
          </cell>
        </row>
        <row r="460">
          <cell r="A460">
            <v>6509</v>
          </cell>
          <cell r="B460" t="str">
            <v>CONCRETO ARMADO FCK = 18 MPA,P/CONSTRUCAO DE SUMIDOURO P/</v>
          </cell>
          <cell r="C460" t="str">
            <v>M3</v>
          </cell>
          <cell r="D460" t="str">
            <v>447,63</v>
          </cell>
        </row>
        <row r="461">
          <cell r="A461">
            <v>6512</v>
          </cell>
          <cell r="B461" t="str">
            <v>ALVENARIA EM TIJOLOS, E=10 CM, P/ CONSTRUCAO DE SUMIDOURO P/</v>
          </cell>
          <cell r="C461" t="str">
            <v>M2</v>
          </cell>
          <cell r="D461" t="str">
            <v>99,54</v>
          </cell>
        </row>
        <row r="462">
          <cell r="A462">
            <v>6513</v>
          </cell>
          <cell r="B462" t="str">
            <v>FORNECIMENTO E LANCAMENTO DE PEDRA DE MAO P/CONSTRUCAO DE SUMIDOURO</v>
          </cell>
          <cell r="C462" t="str">
            <v>M3</v>
          </cell>
          <cell r="D462" t="str">
            <v>4.470,54</v>
          </cell>
        </row>
        <row r="463">
          <cell r="A463">
            <v>6514</v>
          </cell>
          <cell r="B463" t="str">
            <v>FORNECIMENTO E LANCAMENTO DE BRITA N. 4</v>
          </cell>
          <cell r="C463" t="str">
            <v>M3</v>
          </cell>
          <cell r="D463" t="str">
            <v>54,63</v>
          </cell>
        </row>
        <row r="464">
          <cell r="A464">
            <v>6515</v>
          </cell>
          <cell r="B464" t="str">
            <v>FORNECIMENTO E LANCAMENTO DE BRITA N. 4 P/ENVOLTORIA INTERNA</v>
          </cell>
          <cell r="C464" t="str">
            <v>M3</v>
          </cell>
          <cell r="D464" t="str">
            <v>1.208,90</v>
          </cell>
        </row>
        <row r="465">
          <cell r="A465">
            <v>6516</v>
          </cell>
          <cell r="B465" t="str">
            <v>FORNECIMENTO E ASSENTAMENTO SIMPLES DE TUBO PVC P/ESGOTO</v>
          </cell>
          <cell r="C465" t="str">
            <v>M</v>
          </cell>
          <cell r="D465" t="str">
            <v>10,13</v>
          </cell>
        </row>
        <row r="466">
          <cell r="A466">
            <v>6517</v>
          </cell>
          <cell r="B466" t="str">
            <v>FORNECIMENTO E ASSENTAMENTO DE TUBO DE ESGOTO P/CONSTRUCAO DE</v>
          </cell>
          <cell r="C466" t="str">
            <v>M</v>
          </cell>
          <cell r="D466" t="str">
            <v>30,38</v>
          </cell>
        </row>
        <row r="467">
          <cell r="A467">
            <v>6518</v>
          </cell>
          <cell r="B467" t="str">
            <v>AQUISICAO DE MATERIAL PVC P/ A CONSTRUCAO DE FOSSA SEPTICA</v>
          </cell>
          <cell r="C467" t="str">
            <v>UN</v>
          </cell>
          <cell r="D467" t="str">
            <v>145,10</v>
          </cell>
        </row>
        <row r="468">
          <cell r="A468">
            <v>6519</v>
          </cell>
          <cell r="B468" t="str">
            <v xml:space="preserve">ALVENARIA EM TIJOLOS MACICOS, E = 20 CM, COM ARGAMASSA DE CIMENTO, CAL   </v>
          </cell>
          <cell r="C468" t="str">
            <v>M2</v>
          </cell>
          <cell r="D468" t="str">
            <v>71,27</v>
          </cell>
        </row>
        <row r="469">
          <cell r="A469">
            <v>6538</v>
          </cell>
          <cell r="B469" t="str">
            <v>TRATOR DE ESTEIRAS - D6 - DEPRECIACAO</v>
          </cell>
          <cell r="C469" t="str">
            <v>H</v>
          </cell>
          <cell r="D469" t="str">
            <v>82,23</v>
          </cell>
        </row>
        <row r="470">
          <cell r="A470">
            <v>6539</v>
          </cell>
          <cell r="B470" t="str">
            <v>TRATOR DE ESTEIRAS - D6 - JUROS</v>
          </cell>
          <cell r="C470" t="str">
            <v>H</v>
          </cell>
          <cell r="D470" t="str">
            <v>26,23</v>
          </cell>
        </row>
        <row r="471">
          <cell r="A471">
            <v>6540</v>
          </cell>
          <cell r="B471" t="str">
            <v>TRATOR DE ESTEIRAS - D6 - MANUTENCAO</v>
          </cell>
          <cell r="C471" t="str">
            <v>H</v>
          </cell>
          <cell r="D471" t="str">
            <v>82,23</v>
          </cell>
        </row>
        <row r="472">
          <cell r="A472">
            <v>6541</v>
          </cell>
          <cell r="B472" t="str">
            <v>TRATOR DE ESTEIRAS - D6 - CUSTOS C/ MAT. NA OPERACAO</v>
          </cell>
          <cell r="C472" t="str">
            <v>H</v>
          </cell>
          <cell r="D472" t="str">
            <v>47,12</v>
          </cell>
        </row>
        <row r="473">
          <cell r="A473">
            <v>6542</v>
          </cell>
          <cell r="B473" t="str">
            <v>TRATOR DE ESTEIRAS - D6 - MAO DE OBRA NA OPERACAO</v>
          </cell>
          <cell r="C473" t="str">
            <v>H</v>
          </cell>
          <cell r="D473" t="str">
            <v>8,07</v>
          </cell>
        </row>
        <row r="474">
          <cell r="A474">
            <v>6543</v>
          </cell>
          <cell r="B474" t="str">
            <v>TRATOR DE ESTEIRAS CATERPILLAR - D6 - LIMPEZA DE AREA</v>
          </cell>
          <cell r="C474" t="str">
            <v>CHP</v>
          </cell>
          <cell r="D474" t="str">
            <v>245,89</v>
          </cell>
        </row>
        <row r="475">
          <cell r="A475">
            <v>6554</v>
          </cell>
          <cell r="B475" t="str">
            <v>TRATOR DE PNEUS 110 A 126 HP - CHP DIURNO</v>
          </cell>
          <cell r="C475" t="str">
            <v>CHP</v>
          </cell>
          <cell r="D475" t="str">
            <v>64,38</v>
          </cell>
        </row>
        <row r="476">
          <cell r="A476">
            <v>6878</v>
          </cell>
          <cell r="B476" t="str">
            <v>CAMINHAO BASCULANTE 4,0M3 TOCO 162CV PBT=11800KG - CHP DIURNO</v>
          </cell>
          <cell r="C476" t="str">
            <v>CHP</v>
          </cell>
          <cell r="D476" t="str">
            <v>84,00</v>
          </cell>
        </row>
        <row r="477">
          <cell r="A477">
            <v>6879</v>
          </cell>
          <cell r="B477" t="str">
            <v xml:space="preserve">ROLO COMPACTADOR DE PNEUS ESTATICO, PRESSAO VARIAVEL, POTENCIA 111HP -   </v>
          </cell>
          <cell r="C477" t="str">
            <v>CHP</v>
          </cell>
          <cell r="D477" t="str">
            <v>111,82</v>
          </cell>
        </row>
        <row r="478">
          <cell r="A478">
            <v>6880</v>
          </cell>
          <cell r="B478" t="str">
            <v xml:space="preserve">ROLO COMPACTADOR DE PNEUS ESTATICO, PRESSAO VARIAVEL, POTENCIA 111HP -   </v>
          </cell>
          <cell r="C478" t="str">
            <v>CHI</v>
          </cell>
          <cell r="D478" t="str">
            <v>55,17</v>
          </cell>
        </row>
        <row r="479">
          <cell r="A479">
            <v>7006</v>
          </cell>
          <cell r="B479" t="str">
            <v>EXTRUSORA DE GUIAS E SARJETAS 14HP - CHP</v>
          </cell>
          <cell r="C479" t="str">
            <v>CHP</v>
          </cell>
          <cell r="D479" t="str">
            <v>14,45</v>
          </cell>
        </row>
        <row r="480">
          <cell r="A480">
            <v>7008</v>
          </cell>
          <cell r="B480" t="str">
            <v>EXTRUSORA DE GUIAS E SARJETAS 14HP - DEPRECIACAO</v>
          </cell>
          <cell r="C480" t="str">
            <v>H</v>
          </cell>
          <cell r="D480" t="str">
            <v>5,68</v>
          </cell>
        </row>
        <row r="481">
          <cell r="A481">
            <v>7009</v>
          </cell>
          <cell r="B481" t="str">
            <v>EXTRUSORA DE GUIAS E SARJETAS 14HP - JUROS</v>
          </cell>
          <cell r="C481" t="str">
            <v>H</v>
          </cell>
          <cell r="D481" t="str">
            <v>2,15</v>
          </cell>
        </row>
        <row r="482">
          <cell r="A482">
            <v>7010</v>
          </cell>
          <cell r="B482" t="str">
            <v>EXTRUSORA DE GUIAS E SARJETAS 14HP - MANUTENCAO</v>
          </cell>
          <cell r="C482" t="str">
            <v>H</v>
          </cell>
          <cell r="D482" t="str">
            <v>2,84</v>
          </cell>
        </row>
        <row r="483">
          <cell r="A483">
            <v>7011</v>
          </cell>
          <cell r="B483" t="str">
            <v>ESCAVACAO E ACERTO MANUAL NA FAIXA DE 0,45M DE LARGURA P/ EXECUCAO</v>
          </cell>
          <cell r="C483" t="str">
            <v>M</v>
          </cell>
          <cell r="D483" t="str">
            <v>1,97</v>
          </cell>
        </row>
        <row r="484">
          <cell r="A484">
            <v>7012</v>
          </cell>
          <cell r="B484" t="str">
            <v>VEICULO UTILITARIO TIPO PICK-UP A GASOLINA COM 56,8CV - CHP</v>
          </cell>
          <cell r="C484" t="str">
            <v>CHP</v>
          </cell>
          <cell r="D484" t="str">
            <v>63,93</v>
          </cell>
        </row>
        <row r="485">
          <cell r="A485">
            <v>7013</v>
          </cell>
          <cell r="B485" t="str">
            <v>VEICULO UTILITARIO TIPO PICK-UP A GASOLINA COM 56,8CV - DEPRECIACAO</v>
          </cell>
          <cell r="C485" t="str">
            <v>H</v>
          </cell>
          <cell r="D485" t="str">
            <v>4,71</v>
          </cell>
        </row>
        <row r="486">
          <cell r="A486">
            <v>7014</v>
          </cell>
          <cell r="B486" t="str">
            <v>VEICULO UTILITARIO TIPO PICK-UP A GASOLINA COM 56,8CV -   JUROS</v>
          </cell>
          <cell r="C486" t="str">
            <v>H</v>
          </cell>
          <cell r="D486" t="str">
            <v>1,99</v>
          </cell>
        </row>
        <row r="487">
          <cell r="A487">
            <v>7015</v>
          </cell>
          <cell r="B487" t="str">
            <v>VEICULO UTILITARIO TIPO PICK-UP A GASOLINA COM 56,8CV - MANUTENCAO</v>
          </cell>
          <cell r="C487" t="str">
            <v>H</v>
          </cell>
          <cell r="D487" t="str">
            <v>3,88</v>
          </cell>
        </row>
        <row r="488">
          <cell r="A488">
            <v>7016</v>
          </cell>
          <cell r="B488" t="str">
            <v xml:space="preserve">VEICULO UTILITARIO TIPO PICK-UP A GASOLINA COM 56,8CV - CUSTOS C/MATER   </v>
          </cell>
          <cell r="C488" t="str">
            <v>H</v>
          </cell>
          <cell r="D488" t="str">
            <v>45,54</v>
          </cell>
        </row>
        <row r="489">
          <cell r="A489">
            <v>7017</v>
          </cell>
          <cell r="B489" t="str">
            <v>MÃO-DE-OBRA OPERAÇÃO DIURNA - VEÍCULO LEVE</v>
          </cell>
          <cell r="C489" t="str">
            <v>H</v>
          </cell>
          <cell r="D489" t="str">
            <v>7,82</v>
          </cell>
        </row>
        <row r="490">
          <cell r="A490">
            <v>7018</v>
          </cell>
          <cell r="B490" t="str">
            <v xml:space="preserve">DISTRIBUIDOR DE BETUME 6000L 56CV SOB PRESSAO MONTADO SOBRE CHASSIS DE   </v>
          </cell>
          <cell r="C490" t="str">
            <v>CHP</v>
          </cell>
          <cell r="D490" t="str">
            <v>139,74</v>
          </cell>
        </row>
        <row r="491">
          <cell r="A491">
            <v>7019</v>
          </cell>
          <cell r="B491" t="str">
            <v xml:space="preserve">DISTRIBUIDOR DE BETUME 6000L 56CV SOB PRESSAO MONTADO SOBRE CHASSIS DE   </v>
          </cell>
          <cell r="C491" t="str">
            <v>H</v>
          </cell>
          <cell r="D491" t="str">
            <v>20,61</v>
          </cell>
        </row>
        <row r="492">
          <cell r="A492">
            <v>7020</v>
          </cell>
          <cell r="B492" t="str">
            <v xml:space="preserve">DISTRIBUIDOR DE BETUME 6000L 56CV SOB PRESSAO MONTADO SOBRE CHASSIS DE   </v>
          </cell>
          <cell r="C492" t="str">
            <v>H</v>
          </cell>
          <cell r="D492" t="str">
            <v>10,30</v>
          </cell>
        </row>
        <row r="493">
          <cell r="A493">
            <v>7021</v>
          </cell>
          <cell r="B493" t="str">
            <v xml:space="preserve">DISTRIBUIDOR DE BETUME 6000L 56CV SOB PRESSAO MONTADO SOBRE CHASSIS DE   </v>
          </cell>
          <cell r="C493" t="str">
            <v>H</v>
          </cell>
          <cell r="D493" t="str">
            <v>18,55</v>
          </cell>
        </row>
        <row r="494">
          <cell r="A494">
            <v>7022</v>
          </cell>
          <cell r="B494" t="str">
            <v xml:space="preserve">DISTRIBUIDOR DE BETUME 6000L, 56CV SOB PRESSAO MONTADO SOBRE CHASSIS D   </v>
          </cell>
          <cell r="C494" t="str">
            <v>H</v>
          </cell>
          <cell r="D494" t="str">
            <v>90,28</v>
          </cell>
        </row>
        <row r="495">
          <cell r="A495">
            <v>7023</v>
          </cell>
          <cell r="B495" t="str">
            <v xml:space="preserve">DISTRIBUIDOR DE BETUME 6000L 56CV SOB PRESSAO MONTADO SOBRE CHASSIS DE   </v>
          </cell>
          <cell r="C495" t="str">
            <v>CHI</v>
          </cell>
          <cell r="D495" t="str">
            <v>30,91</v>
          </cell>
        </row>
        <row r="496">
          <cell r="A496">
            <v>7024</v>
          </cell>
          <cell r="B496" t="str">
            <v>ROLO COMPACTADOR DE PNEUS 111HP 11TON - CHP</v>
          </cell>
          <cell r="C496" t="str">
            <v>CHP</v>
          </cell>
          <cell r="D496" t="str">
            <v>96,46</v>
          </cell>
        </row>
        <row r="497">
          <cell r="A497">
            <v>7025</v>
          </cell>
          <cell r="B497" t="str">
            <v>ROLO COMPACTADOR DE PNEUS 111HP 11TON - CHI</v>
          </cell>
          <cell r="C497" t="str">
            <v>CHI</v>
          </cell>
          <cell r="D497" t="str">
            <v>39,81</v>
          </cell>
        </row>
        <row r="498">
          <cell r="A498">
            <v>7026</v>
          </cell>
          <cell r="B498" t="str">
            <v>ROLO COMPACTADOR DE PNEUS 111HP 11TON - DEPRECIACAO</v>
          </cell>
          <cell r="C498" t="str">
            <v>H</v>
          </cell>
          <cell r="D498" t="str">
            <v>21,42</v>
          </cell>
        </row>
        <row r="499">
          <cell r="A499">
            <v>7027</v>
          </cell>
          <cell r="B499" t="str">
            <v>ROLO COMPACTADOR DE PNEUS 111HP 11TON - JUROS</v>
          </cell>
          <cell r="C499" t="str">
            <v>H</v>
          </cell>
          <cell r="D499" t="str">
            <v>10,71</v>
          </cell>
        </row>
        <row r="500">
          <cell r="A500">
            <v>7028</v>
          </cell>
          <cell r="B500" t="str">
            <v>ROLO COMPACTADOR DE PNEUS 111HP 11TON - MANUTENCAO</v>
          </cell>
          <cell r="C500" t="str">
            <v>H</v>
          </cell>
          <cell r="D500" t="str">
            <v>19,29</v>
          </cell>
        </row>
        <row r="501">
          <cell r="A501">
            <v>7029</v>
          </cell>
          <cell r="B501" t="str">
            <v xml:space="preserve">ROLO COMPACTADOR DE PNEUS 111HP 11TON - CUSTOS COM MAO-DE-OBRA NA OPER   </v>
          </cell>
          <cell r="C501" t="str">
            <v>H</v>
          </cell>
          <cell r="D501" t="str">
            <v>7,68</v>
          </cell>
        </row>
        <row r="502">
          <cell r="A502">
            <v>7030</v>
          </cell>
          <cell r="B502" t="str">
            <v xml:space="preserve">TANQUE ESTACINARIO TAA COM SERPENTINA E CAPACIDADE PARA 30.000L - CHP     </v>
          </cell>
          <cell r="C502" t="str">
            <v>CHP</v>
          </cell>
          <cell r="D502" t="str">
            <v>330,00</v>
          </cell>
        </row>
        <row r="503">
          <cell r="A503">
            <v>7031</v>
          </cell>
          <cell r="B503" t="str">
            <v xml:space="preserve">TANQUE ESTACINARIO TAA COM SERPENTINA E CAPACIDADE PARA 30.000L - CHI     </v>
          </cell>
          <cell r="C503" t="str">
            <v>CHI</v>
          </cell>
          <cell r="D503" t="str">
            <v>7,19</v>
          </cell>
        </row>
        <row r="504">
          <cell r="A504">
            <v>7032</v>
          </cell>
          <cell r="B504" t="str">
            <v xml:space="preserve">TANQUE ESTACINARIO TAA COM SERPENTINA E CAPACIDADE PARA 30.000L - DEPR   </v>
          </cell>
          <cell r="C504" t="str">
            <v>H</v>
          </cell>
          <cell r="D504" t="str">
            <v>5,22</v>
          </cell>
        </row>
        <row r="505">
          <cell r="A505">
            <v>7033</v>
          </cell>
          <cell r="B505" t="str">
            <v xml:space="preserve">TANQUE ESTACINARIO TAA COM SERPENTINA E CAPACIDADE PARA 30.000L - JURO   </v>
          </cell>
          <cell r="C505" t="str">
            <v>H</v>
          </cell>
          <cell r="D505" t="str">
            <v>1,97</v>
          </cell>
        </row>
        <row r="506">
          <cell r="A506">
            <v>7034</v>
          </cell>
          <cell r="B506" t="str">
            <v xml:space="preserve">TANQUE ESTACINARIO TAA COM SERPENTINA E CAPACIDADE PARA 30.000L - MAN   </v>
          </cell>
          <cell r="C506" t="str">
            <v>H</v>
          </cell>
          <cell r="D506" t="str">
            <v>2,61</v>
          </cell>
        </row>
        <row r="507">
          <cell r="A507">
            <v>7035</v>
          </cell>
          <cell r="B507" t="str">
            <v xml:space="preserve">TANQUE ESTACINARIO TAA COM SERPENTINA CAPACIDADE DE 30.000L - CUSTOS C   </v>
          </cell>
          <cell r="C507" t="str">
            <v>H</v>
          </cell>
          <cell r="D507" t="str">
            <v>320,20</v>
          </cell>
        </row>
        <row r="508">
          <cell r="A508">
            <v>7036</v>
          </cell>
          <cell r="B508" t="str">
            <v xml:space="preserve">ROLO COMPACTADOR DE PNEUS ESTÁTICO PRESSÃO VARIÁVEL AUTO-PROPELIDO, PO   </v>
          </cell>
          <cell r="C508" t="str">
            <v>CHP</v>
          </cell>
          <cell r="D508" t="str">
            <v>96,46</v>
          </cell>
        </row>
        <row r="509">
          <cell r="A509">
            <v>7037</v>
          </cell>
          <cell r="B509" t="str">
            <v xml:space="preserve">ROLO COMPACTADOR DE PNEUS ESTÁTICO PRESSÃO VARIÁVEL AUTO-PROPELIDO, PO   </v>
          </cell>
          <cell r="C509" t="str">
            <v>CHI</v>
          </cell>
          <cell r="D509" t="str">
            <v>39,81</v>
          </cell>
        </row>
        <row r="510">
          <cell r="A510">
            <v>7038</v>
          </cell>
          <cell r="B510" t="str">
            <v xml:space="preserve">ROLO COMPACTADOR DE PNEUS ESTATICO, PRESSAO VARIAVEL, POTENCIA 111HP -   </v>
          </cell>
          <cell r="C510" t="str">
            <v>H</v>
          </cell>
          <cell r="D510" t="str">
            <v>21,42</v>
          </cell>
        </row>
        <row r="511">
          <cell r="A511">
            <v>7039</v>
          </cell>
          <cell r="B511" t="str">
            <v xml:space="preserve">ROLO COMPACTADOR DE PNEUS ESTATICO, PRESSAO VARIAVEL, POTENCIA 111HP -   </v>
          </cell>
          <cell r="C511" t="str">
            <v>H</v>
          </cell>
          <cell r="D511" t="str">
            <v>10,71</v>
          </cell>
        </row>
        <row r="512">
          <cell r="A512">
            <v>7040</v>
          </cell>
          <cell r="B512" t="str">
            <v xml:space="preserve">ROLO COMPACTADOR DE PNEUS ESTATICO, PRESSAO VARIAVEL, POTENCIA 111HP -   </v>
          </cell>
          <cell r="C512" t="str">
            <v>H</v>
          </cell>
          <cell r="D512" t="str">
            <v>19,29</v>
          </cell>
        </row>
        <row r="513">
          <cell r="A513">
            <v>7041</v>
          </cell>
          <cell r="B513" t="str">
            <v xml:space="preserve">ROLO COMPACTADOR DE PNEUS ESTATICO, PRESSAO VARIAVEL, POTENCIA 111HP -   </v>
          </cell>
          <cell r="C513" t="str">
            <v>H</v>
          </cell>
          <cell r="D513" t="str">
            <v>7,68</v>
          </cell>
        </row>
        <row r="514">
          <cell r="A514">
            <v>7042</v>
          </cell>
          <cell r="B514" t="str">
            <v>CONJUNTO MOTOR-BOMBA DIESEL PARA DRENAGEM DE AGUA SUJA - 6HP - CHP</v>
          </cell>
          <cell r="C514" t="str">
            <v>CHP</v>
          </cell>
          <cell r="D514" t="str">
            <v>11,50</v>
          </cell>
        </row>
        <row r="515">
          <cell r="A515">
            <v>7043</v>
          </cell>
          <cell r="B515" t="str">
            <v>CONJUNTO MOTOR-BOMBA DIESEL PARA DRENAGEM DE AGUA SUJA - 6HP - CHI</v>
          </cell>
          <cell r="C515" t="str">
            <v>CHI</v>
          </cell>
          <cell r="D515" t="str">
            <v>8,42</v>
          </cell>
        </row>
        <row r="516">
          <cell r="A516">
            <v>7044</v>
          </cell>
          <cell r="B516" t="str">
            <v xml:space="preserve">CONJUNTO MOTOR-BOMBA DIESEL PARA DRENAGEM DE AGUA SUJA - 6HP - DEPRECI   </v>
          </cell>
          <cell r="C516" t="str">
            <v>H</v>
          </cell>
          <cell r="D516" t="str">
            <v>0,22</v>
          </cell>
        </row>
        <row r="517">
          <cell r="A517">
            <v>7045</v>
          </cell>
          <cell r="B517" t="str">
            <v>CONJUNTO MOTOR-BOMBA DIESEL PARA DRENAGEM DE AGUA SUJA - 6HP - JUROS</v>
          </cell>
          <cell r="C517" t="str">
            <v>H</v>
          </cell>
          <cell r="D517" t="str">
            <v>0,13</v>
          </cell>
        </row>
        <row r="518">
          <cell r="A518">
            <v>7046</v>
          </cell>
          <cell r="B518" t="str">
            <v xml:space="preserve">CONJUNTO MOTOR-BOMBA DIESEL PARA DRENAGEM DE AGUA SUJA - 6HP - MANUTEN   </v>
          </cell>
          <cell r="C518" t="str">
            <v>H</v>
          </cell>
          <cell r="D518" t="str">
            <v>0,22</v>
          </cell>
        </row>
        <row r="519">
          <cell r="A519">
            <v>7047</v>
          </cell>
          <cell r="B519" t="str">
            <v xml:space="preserve">CONJUNTO MOTOR-BOMBA DIESEL PARA DRENAGEM DE AGUA SUJA - 6HP - CUSTOS     </v>
          </cell>
          <cell r="C519" t="str">
            <v>H</v>
          </cell>
          <cell r="D519" t="str">
            <v>2,86</v>
          </cell>
        </row>
        <row r="520">
          <cell r="A520">
            <v>7048</v>
          </cell>
          <cell r="B520" t="str">
            <v xml:space="preserve">CONJUNTO MOTOR-BOMBA DIESEL PARA DRENAGEM DE AGUA SUJA - 6HP - MAO-DE-   </v>
          </cell>
          <cell r="C520" t="str">
            <v>H</v>
          </cell>
          <cell r="D520" t="str">
            <v>8,07</v>
          </cell>
        </row>
        <row r="521">
          <cell r="A521">
            <v>7049</v>
          </cell>
          <cell r="B521" t="str">
            <v xml:space="preserve">ROLO COMPACTADOR VIBRATÓRIO PÉ DE CARNEIRO, POTÊNCIA 150HP, PESO OPERA   </v>
          </cell>
          <cell r="C521" t="str">
            <v>CHP</v>
          </cell>
          <cell r="D521" t="str">
            <v>99,53</v>
          </cell>
        </row>
        <row r="522">
          <cell r="A522">
            <v>7050</v>
          </cell>
          <cell r="B522" t="str">
            <v>ROLO COMPACTADOR AUTOPROPELIDO 127HP 10260KG - CHI</v>
          </cell>
          <cell r="C522" t="str">
            <v>CHI</v>
          </cell>
          <cell r="D522" t="str">
            <v>38,36</v>
          </cell>
        </row>
        <row r="523">
          <cell r="A523">
            <v>7051</v>
          </cell>
          <cell r="B523" t="str">
            <v xml:space="preserve">ROLO COMPACTADOR VIBRATÓRIO PÉ DE CARNEIRO, POTÊNCIA 150HP, PESO OPERA   </v>
          </cell>
          <cell r="C523" t="str">
            <v>H</v>
          </cell>
          <cell r="D523" t="str">
            <v>20,45</v>
          </cell>
        </row>
        <row r="524">
          <cell r="A524">
            <v>7052</v>
          </cell>
          <cell r="B524" t="str">
            <v xml:space="preserve">ROLO COMPACTADOR VIBRATÓRIO PÉ DE CARNEIRO, POTÊNCIA 150HP, PESO OPERA   </v>
          </cell>
          <cell r="C524" t="str">
            <v>H</v>
          </cell>
          <cell r="D524" t="str">
            <v>10,23</v>
          </cell>
        </row>
        <row r="525">
          <cell r="A525">
            <v>7053</v>
          </cell>
          <cell r="B525" t="str">
            <v xml:space="preserve">ROLO COMPACTADOR VIBRATÓRIO PÉ DE CARNEIRO, POTÊNCIA 150HP, PESO OPERA   </v>
          </cell>
          <cell r="C525" t="str">
            <v>H</v>
          </cell>
          <cell r="D525" t="str">
            <v>18,42</v>
          </cell>
        </row>
        <row r="526">
          <cell r="A526">
            <v>7054</v>
          </cell>
          <cell r="B526" t="str">
            <v xml:space="preserve">ROLO COMPACTADOR VIBRATÓRIO PÉ DE CARNEIRO, POTÊNCIA 150HP, PESO OPERA   </v>
          </cell>
          <cell r="C526" t="str">
            <v>H</v>
          </cell>
          <cell r="D526" t="str">
            <v>42,75</v>
          </cell>
        </row>
        <row r="527">
          <cell r="A527">
            <v>7055</v>
          </cell>
          <cell r="B527" t="str">
            <v xml:space="preserve">ROLO COMPACTADOR AUTOPROPELIDO 127HP 10260KG - MAO-DE-OBRA NA OPERACAO   </v>
          </cell>
          <cell r="C527" t="str">
            <v>H</v>
          </cell>
          <cell r="D527" t="str">
            <v>7,68</v>
          </cell>
        </row>
        <row r="528">
          <cell r="A528">
            <v>7056</v>
          </cell>
          <cell r="B528" t="str">
            <v>CAMINHAO BASCULANTE TOCO 4,0M3 152CV CARGA UTIL 8,5T - CHP</v>
          </cell>
          <cell r="C528" t="str">
            <v>CHP</v>
          </cell>
          <cell r="D528" t="str">
            <v>96,52</v>
          </cell>
        </row>
        <row r="529">
          <cell r="A529">
            <v>7057</v>
          </cell>
          <cell r="B529" t="str">
            <v>CAMINHAO BASCULANTE TOCO 4,0M3 152CV CARGA UTIL 8,5T -CHI</v>
          </cell>
          <cell r="C529" t="str">
            <v>CHI</v>
          </cell>
          <cell r="D529" t="str">
            <v>28,93</v>
          </cell>
        </row>
        <row r="530">
          <cell r="A530">
            <v>7058</v>
          </cell>
          <cell r="B530" t="str">
            <v xml:space="preserve">CAMINHAO BASCULANTE 4,0M3 152CV COM CAPACIDADE UTIL DE 8,5T - DEPRECI   </v>
          </cell>
          <cell r="C530" t="str">
            <v>H</v>
          </cell>
          <cell r="D530" t="str">
            <v>16,43</v>
          </cell>
        </row>
        <row r="531">
          <cell r="A531">
            <v>7059</v>
          </cell>
          <cell r="B531" t="str">
            <v>CAMINHAO BASCULANTE 4,0M3 CARGA UTIL 8,5T 152CV - JUROS</v>
          </cell>
          <cell r="C531" t="str">
            <v>H</v>
          </cell>
          <cell r="D531" t="str">
            <v>5,24</v>
          </cell>
        </row>
        <row r="532">
          <cell r="A532">
            <v>7060</v>
          </cell>
          <cell r="B532" t="str">
            <v>CAMINHAO BASCULANTE 4,0M3 CARGA UTIL 8,5T 152CV - MANUTENCAO</v>
          </cell>
          <cell r="C532" t="str">
            <v>H</v>
          </cell>
          <cell r="D532" t="str">
            <v>16,43</v>
          </cell>
        </row>
        <row r="533">
          <cell r="A533">
            <v>7061</v>
          </cell>
          <cell r="B533" t="str">
            <v xml:space="preserve">CAMINHAO BASCULANTE 4,0M3 CARGA UTIL 8,5T 152CV - CUSTOS COM MATERIAL     </v>
          </cell>
          <cell r="C533" t="str">
            <v>H</v>
          </cell>
          <cell r="D533" t="str">
            <v>51,16</v>
          </cell>
        </row>
        <row r="534">
          <cell r="A534">
            <v>7062</v>
          </cell>
          <cell r="B534" t="str">
            <v xml:space="preserve">CAMINHAO BASCULANTE 4,0M3 CARGA UTIL 8,5T 152CV - MAO-DE-OBRA NA OPERA   </v>
          </cell>
          <cell r="C534" t="str">
            <v>H</v>
          </cell>
          <cell r="D534" t="str">
            <v>7,25</v>
          </cell>
        </row>
        <row r="535">
          <cell r="A535">
            <v>7063</v>
          </cell>
          <cell r="B535" t="str">
            <v>TRATOR DE PNEUS 110 A 126 HP - DEPRECIACAO</v>
          </cell>
          <cell r="C535" t="str">
            <v>H</v>
          </cell>
          <cell r="D535" t="str">
            <v>17,33</v>
          </cell>
        </row>
        <row r="536">
          <cell r="A536">
            <v>7064</v>
          </cell>
          <cell r="B536" t="str">
            <v>TRATOR DE PNEUS 110 A 126 HP - JUROS</v>
          </cell>
          <cell r="C536" t="str">
            <v>H</v>
          </cell>
          <cell r="D536" t="str">
            <v>5,53</v>
          </cell>
        </row>
        <row r="537">
          <cell r="A537">
            <v>7065</v>
          </cell>
          <cell r="B537" t="str">
            <v>TRATOR DE PNEUS 110 A 126 HP - MANUTENCAO</v>
          </cell>
          <cell r="C537" t="str">
            <v>H</v>
          </cell>
          <cell r="D537" t="str">
            <v>13,86</v>
          </cell>
        </row>
        <row r="538">
          <cell r="A538">
            <v>7066</v>
          </cell>
          <cell r="B538" t="str">
            <v>TRATOR DE PNEUS 110 A 126 HP - CUSTOS COM MATERIAL NA OPERACAO</v>
          </cell>
          <cell r="C538" t="str">
            <v>H</v>
          </cell>
          <cell r="D538" t="str">
            <v>42,41</v>
          </cell>
        </row>
        <row r="539">
          <cell r="A539">
            <v>7067</v>
          </cell>
          <cell r="B539" t="str">
            <v>TRATOR DE PNEUS 110 A 126 HP - MAO-DE-OBRA NA OPERACAO DIURNA</v>
          </cell>
          <cell r="C539" t="str">
            <v>H</v>
          </cell>
          <cell r="D539" t="str">
            <v>8,44</v>
          </cell>
        </row>
        <row r="540">
          <cell r="A540">
            <v>7100</v>
          </cell>
          <cell r="B540" t="str">
            <v>LAMINADO MELAMINICO TEXTURIZADO COLADO EM COMPENSADO ESPESSURA 1,3MM</v>
          </cell>
          <cell r="C540" t="str">
            <v>M2</v>
          </cell>
          <cell r="D540" t="str">
            <v>53,64</v>
          </cell>
        </row>
        <row r="541">
          <cell r="A541">
            <v>9535</v>
          </cell>
          <cell r="B541" t="str">
            <v xml:space="preserve">CHUVEIRO ELETRICO COMUM CORPO PLASTICO TIPO DUCHA, FORNECIMENTO E INST   </v>
          </cell>
          <cell r="C541" t="str">
            <v>UN</v>
          </cell>
          <cell r="D541" t="str">
            <v>26,91</v>
          </cell>
        </row>
        <row r="542">
          <cell r="A542">
            <v>9536</v>
          </cell>
          <cell r="B542" t="str">
            <v xml:space="preserve">FORRO DE BEIRAL EM MADEIRA TIPO CEDRINHO, INCLUSO TESTEIRA ALTURA15CM     </v>
          </cell>
          <cell r="C542" t="str">
            <v>M2</v>
          </cell>
          <cell r="D542" t="str">
            <v>54,14</v>
          </cell>
        </row>
        <row r="543">
          <cell r="A543">
            <v>9537</v>
          </cell>
          <cell r="B543" t="str">
            <v>LIMPEZA FINAL DA OBRA</v>
          </cell>
          <cell r="C543" t="str">
            <v>M2</v>
          </cell>
          <cell r="D543" t="str">
            <v>0,90</v>
          </cell>
        </row>
        <row r="544">
          <cell r="A544">
            <v>9540</v>
          </cell>
          <cell r="B544" t="str">
            <v>ENTRADA DE ENERGIA ELETRICA AEREA MONOFASICA 50A</v>
          </cell>
          <cell r="C544" t="str">
            <v>UN</v>
          </cell>
          <cell r="D544" t="str">
            <v>578,13</v>
          </cell>
        </row>
        <row r="545">
          <cell r="A545">
            <v>9691</v>
          </cell>
          <cell r="B545" t="str">
            <v xml:space="preserve">PISO EM GRANILITE BRANCO, INCLUSO JUNTAS DE DILATACAO PLASTICAS E POLI   </v>
          </cell>
          <cell r="C545" t="str">
            <v>M2</v>
          </cell>
          <cell r="D545" t="str">
            <v>53,48</v>
          </cell>
        </row>
        <row r="546">
          <cell r="A546">
            <v>9875</v>
          </cell>
          <cell r="B546" t="str">
            <v xml:space="preserve">COBOGO CERAMICO (ELEMENTO VAZADO), 9X20X20CM, ASSENTADO COM ARGAMASSA     </v>
          </cell>
          <cell r="C546" t="str">
            <v>M2</v>
          </cell>
          <cell r="D546" t="str">
            <v>58,02</v>
          </cell>
        </row>
        <row r="547">
          <cell r="A547">
            <v>40675</v>
          </cell>
          <cell r="B547" t="str">
            <v>PEITORIL DE CIMENTO, INCLUSO ADITIVO IMPERMEABILIZANTE</v>
          </cell>
          <cell r="C547" t="str">
            <v>M</v>
          </cell>
          <cell r="D547" t="str">
            <v>2,15</v>
          </cell>
        </row>
        <row r="548">
          <cell r="A548">
            <v>40678</v>
          </cell>
          <cell r="B548" t="str">
            <v xml:space="preserve">PORTA DE ABRIR PARA ABRIGO DE MEDIDORES E BOTIJOES, EM FERRO QUADRICUL   </v>
          </cell>
          <cell r="C548" t="str">
            <v>M2</v>
          </cell>
          <cell r="D548" t="str">
            <v>159,99</v>
          </cell>
        </row>
        <row r="549">
          <cell r="A549">
            <v>40729</v>
          </cell>
          <cell r="B549" t="str">
            <v xml:space="preserve">VALVULA DESCARGA 1.1/2" COM REGISTRO, ACABAMENTO EM METAL CROMADO - FO   </v>
          </cell>
          <cell r="C549" t="str">
            <v>UN</v>
          </cell>
          <cell r="D549" t="str">
            <v>146,14</v>
          </cell>
        </row>
        <row r="550">
          <cell r="A550">
            <v>40730</v>
          </cell>
          <cell r="B550" t="str">
            <v>ABRIGO PARA HIDRANTE DE PAREDE COMPLETO - EXECUCAO</v>
          </cell>
          <cell r="C550" t="str">
            <v>UN</v>
          </cell>
          <cell r="D550" t="str">
            <v>575,73</v>
          </cell>
        </row>
        <row r="551">
          <cell r="A551">
            <v>40777</v>
          </cell>
          <cell r="B551" t="str">
            <v xml:space="preserve">CAIXA SIFONADA PVC 150X150X50MM COM GRELHA REDONDA BRANCA - FORNECIMEN   </v>
          </cell>
          <cell r="C551" t="str">
            <v>UN</v>
          </cell>
          <cell r="D551" t="str">
            <v>23,87</v>
          </cell>
        </row>
        <row r="552">
          <cell r="A552">
            <v>40780</v>
          </cell>
          <cell r="B552" t="str">
            <v>REGULARIZACAO DE SUPERFICIE DE CONC. APARENTE</v>
          </cell>
          <cell r="C552" t="str">
            <v>M2</v>
          </cell>
          <cell r="D552" t="str">
            <v>3,93</v>
          </cell>
        </row>
        <row r="553">
          <cell r="A553">
            <v>40802</v>
          </cell>
          <cell r="B553" t="str">
            <v xml:space="preserve">ELETRODUTO DE PVC RIGIDO SOLDAVEL 25MM (1"), FORNECIMENTO E INSTALACAO   </v>
          </cell>
          <cell r="C553" t="str">
            <v>M</v>
          </cell>
          <cell r="D553" t="str">
            <v>7,71</v>
          </cell>
        </row>
        <row r="554">
          <cell r="A554">
            <v>40804</v>
          </cell>
          <cell r="B554" t="str">
            <v xml:space="preserve">MARCACAO DE ALVENARIA DE BLOCOS DE CONCRETO PARA BLOCO 10X20X40, COM A   </v>
          </cell>
          <cell r="C554" t="str">
            <v>M</v>
          </cell>
          <cell r="D554" t="str">
            <v>5,34</v>
          </cell>
        </row>
        <row r="555">
          <cell r="A555">
            <v>40841</v>
          </cell>
          <cell r="B555" t="str">
            <v>ABRACADEIRA P/POCOS PROFUNDOS</v>
          </cell>
          <cell r="C555" t="str">
            <v>UN</v>
          </cell>
          <cell r="D555" t="str">
            <v>55,25</v>
          </cell>
        </row>
        <row r="556">
          <cell r="A556">
            <v>40904</v>
          </cell>
          <cell r="B556" t="str">
            <v xml:space="preserve">RODAPE EM PEDRA ARDOSIA, LARGURA 8CM, ASSENTADA COM ARGAMASSA DE CIMEN   </v>
          </cell>
          <cell r="C556" t="str">
            <v>ML</v>
          </cell>
          <cell r="D556" t="str">
            <v>10,94</v>
          </cell>
        </row>
        <row r="557">
          <cell r="A557">
            <v>40905</v>
          </cell>
          <cell r="B557" t="str">
            <v>PINTURA VERNIZ EM FORRO DE MADEIRA, DUAS DEMAOS</v>
          </cell>
          <cell r="C557" t="str">
            <v>M2</v>
          </cell>
          <cell r="D557" t="str">
            <v>8,81</v>
          </cell>
        </row>
        <row r="558">
          <cell r="A558">
            <v>41595</v>
          </cell>
          <cell r="B558" t="str">
            <v xml:space="preserve">DEMARCACAO COM TINTA ACRILICA PARA PISOS DE FAIXAS EM QUADRA POLIESPOR   </v>
          </cell>
          <cell r="C558" t="str">
            <v>M</v>
          </cell>
          <cell r="D558" t="str">
            <v>3,96</v>
          </cell>
        </row>
        <row r="559">
          <cell r="A559">
            <v>41598</v>
          </cell>
          <cell r="B559" t="str">
            <v xml:space="preserve">ENTRADA PROVISORIA DE ENERGIA ELETRICA AEREA TRIFASICA 40A EM POSTE MA   </v>
          </cell>
          <cell r="C559" t="str">
            <v>UN</v>
          </cell>
          <cell r="D559" t="str">
            <v>532,74</v>
          </cell>
        </row>
        <row r="560">
          <cell r="A560">
            <v>41602</v>
          </cell>
          <cell r="B560" t="str">
            <v xml:space="preserve">FORRO PVC EM PLACAS COM LARGURA DE 10CM, ESPESSURA 8MM,COMP DE 6,0M,LI   </v>
          </cell>
          <cell r="C560" t="str">
            <v>M2</v>
          </cell>
          <cell r="D560" t="str">
            <v>14,00</v>
          </cell>
        </row>
        <row r="561">
          <cell r="A561">
            <v>41619</v>
          </cell>
          <cell r="B561" t="str">
            <v xml:space="preserve">COBERTURA COM TELHA DE FIBRA DE VIDRO ONDULADA COLORIDA, ESPESSURA 6MM   </v>
          </cell>
          <cell r="C561" t="str">
            <v>M2</v>
          </cell>
          <cell r="D561" t="str">
            <v>27,70</v>
          </cell>
        </row>
        <row r="562">
          <cell r="A562">
            <v>41879</v>
          </cell>
          <cell r="B562" t="str">
            <v xml:space="preserve">CONFORMACAO GEOMETRICA DE PLATAFORMA PARA EXECUCAO DE REVESTIMENTO PRI   </v>
          </cell>
          <cell r="C562" t="str">
            <v>M2</v>
          </cell>
          <cell r="D562" t="str">
            <v>0,11</v>
          </cell>
        </row>
        <row r="563">
          <cell r="A563">
            <v>53590</v>
          </cell>
          <cell r="B563" t="str">
            <v>LANCAMENTO DE CONCRETO EM ESTRUTURA</v>
          </cell>
          <cell r="C563" t="str">
            <v>M3</v>
          </cell>
          <cell r="D563" t="str">
            <v>86,00</v>
          </cell>
        </row>
        <row r="564">
          <cell r="A564">
            <v>53781</v>
          </cell>
          <cell r="B564" t="str">
            <v>CAMINHAO BASCULANTE 4,0M3 TOCO 162CV PBT=11800KG - DEPRECIACAO</v>
          </cell>
          <cell r="C564" t="str">
            <v>H</v>
          </cell>
          <cell r="D564" t="str">
            <v>13,03</v>
          </cell>
        </row>
        <row r="565">
          <cell r="A565">
            <v>53782</v>
          </cell>
          <cell r="B565" t="str">
            <v>CAMINHAO BASCULANTE 4,0M3 TOCO 162CV PBT=11800KG - MANUTENCAO</v>
          </cell>
          <cell r="C565" t="str">
            <v>H</v>
          </cell>
          <cell r="D565" t="str">
            <v>13,03</v>
          </cell>
        </row>
        <row r="566">
          <cell r="A566">
            <v>53785</v>
          </cell>
          <cell r="B566" t="str">
            <v xml:space="preserve">CAMINHAO BASCULANTE 4,0M3 TOCO 162CV PBT=11800KG - MAO-DE-OBRA NA OPER   </v>
          </cell>
          <cell r="C566" t="str">
            <v>H</v>
          </cell>
          <cell r="D566" t="str">
            <v>7,25</v>
          </cell>
        </row>
        <row r="567">
          <cell r="A567">
            <v>53786</v>
          </cell>
          <cell r="B567" t="str">
            <v>RETRO-ESCAVADEIRA, 4 X 4, 86 CV (VU= 5 ANOS) - MATERIAIS/OPERAÇÃO</v>
          </cell>
          <cell r="C567" t="str">
            <v>H</v>
          </cell>
          <cell r="D567" t="str">
            <v>25,58</v>
          </cell>
        </row>
        <row r="568">
          <cell r="A568">
            <v>53787</v>
          </cell>
          <cell r="B568" t="str">
            <v xml:space="preserve">ROLO COMPACTADOR VIBRATÓRIO DE CILINDRO LISO, AUTO-PROPEL. 80HP, PESO   </v>
          </cell>
          <cell r="C568" t="str">
            <v>H</v>
          </cell>
          <cell r="D568" t="str">
            <v>43,76</v>
          </cell>
        </row>
        <row r="569">
          <cell r="A569">
            <v>53788</v>
          </cell>
          <cell r="B569" t="str">
            <v xml:space="preserve">ROLO COMPACTADOR VIBRATORIO DE CILINDRO LISO, AUTO-PROPELIDO 83 CV -     </v>
          </cell>
          <cell r="C569" t="str">
            <v>H</v>
          </cell>
          <cell r="D569" t="str">
            <v>43,76</v>
          </cell>
        </row>
        <row r="570">
          <cell r="A570">
            <v>53789</v>
          </cell>
          <cell r="B570" t="str">
            <v xml:space="preserve">ROLO COMPACTADOR VIBRATÓRIO DE CILINDRO LISO, AUTO-PROPEL. 83 CV - 6   </v>
          </cell>
          <cell r="C570" t="str">
            <v>H</v>
          </cell>
          <cell r="D570" t="str">
            <v>7,68</v>
          </cell>
        </row>
        <row r="571">
          <cell r="A571">
            <v>53790</v>
          </cell>
          <cell r="B571" t="str">
            <v xml:space="preserve">ROLO COMPACTADOR VIBRATÓRIO, TANDEM, CILINDRO LISO, AUTO-PROPEL. - 40H   </v>
          </cell>
          <cell r="C571" t="str">
            <v>H</v>
          </cell>
          <cell r="D571" t="str">
            <v>7,68</v>
          </cell>
        </row>
        <row r="572">
          <cell r="A572">
            <v>53792</v>
          </cell>
          <cell r="B572" t="str">
            <v>CAMINHAO BASCULANTE ,162HP- 6M3 - OPERACAO DIURNA</v>
          </cell>
          <cell r="C572" t="str">
            <v>H</v>
          </cell>
          <cell r="D572" t="str">
            <v>43,76</v>
          </cell>
        </row>
        <row r="573">
          <cell r="A573">
            <v>53793</v>
          </cell>
          <cell r="B573" t="str">
            <v>CAMINHAO BASCULANTE ,162HP- 6M3 / MAO-DE-OBRA NA OPERACAO DIURNA</v>
          </cell>
          <cell r="C573" t="str">
            <v>H</v>
          </cell>
          <cell r="D573" t="str">
            <v>5,98</v>
          </cell>
        </row>
        <row r="574">
          <cell r="A574">
            <v>53794</v>
          </cell>
          <cell r="B574" t="str">
            <v>USINA DE CONCRETO FIXA CAPACIDADE 90/120 M³, 63HP - MANUTENÇÃO</v>
          </cell>
          <cell r="C574" t="str">
            <v>H</v>
          </cell>
          <cell r="D574" t="str">
            <v>18,60</v>
          </cell>
        </row>
        <row r="575">
          <cell r="A575">
            <v>53795</v>
          </cell>
          <cell r="B575" t="str">
            <v xml:space="preserve">USINA DE CONCRETO FIXA CAPACIDADE 90/120 M³, 63HP - MÃO-DE-OBRA NA OPE   </v>
          </cell>
          <cell r="C575" t="str">
            <v>H</v>
          </cell>
          <cell r="D575" t="str">
            <v>21,47</v>
          </cell>
        </row>
        <row r="576">
          <cell r="A576">
            <v>53796</v>
          </cell>
          <cell r="B576" t="str">
            <v xml:space="preserve">CAMINHAO CARROCERIA ABERTA,EM MADEIRA, TOCO, 170CV - 11T (VU=6ANOS) -     </v>
          </cell>
          <cell r="C576" t="str">
            <v>H</v>
          </cell>
          <cell r="D576" t="str">
            <v>16,87</v>
          </cell>
        </row>
        <row r="577">
          <cell r="A577">
            <v>53797</v>
          </cell>
          <cell r="B577" t="str">
            <v xml:space="preserve">CAMINHAO CARROCERIA ABERTA,EM MADEIRA, TOCO, 170CV - 11T (VU=6ANOS) -     </v>
          </cell>
          <cell r="C577" t="str">
            <v>H</v>
          </cell>
          <cell r="D577" t="str">
            <v>43,76</v>
          </cell>
        </row>
        <row r="578">
          <cell r="A578">
            <v>53798</v>
          </cell>
          <cell r="B578" t="str">
            <v xml:space="preserve">CAMINHAO CARROCERIA ABERTA,EM MADEIRA, TOCO, 170CV - 11T (VU=6ANOS) -     </v>
          </cell>
          <cell r="C578" t="str">
            <v>H</v>
          </cell>
          <cell r="D578" t="str">
            <v>7,87</v>
          </cell>
        </row>
        <row r="579">
          <cell r="A579">
            <v>53799</v>
          </cell>
          <cell r="B579" t="str">
            <v xml:space="preserve">CAMINHAO CARROCERIA ABERTA,EM MADEIRA, TOCO, 170CV - 11T (VU=6ANOS) -     </v>
          </cell>
          <cell r="C579" t="str">
            <v>H</v>
          </cell>
          <cell r="D579" t="str">
            <v>7,17</v>
          </cell>
        </row>
        <row r="580">
          <cell r="A580">
            <v>53800</v>
          </cell>
          <cell r="B580" t="str">
            <v xml:space="preserve">USINA MISTURADORA DE SOLOS, DOSADORES TRIPLOS, CALHA VIBRATÓRIA, CAPAC   </v>
          </cell>
          <cell r="C580" t="str">
            <v>H</v>
          </cell>
          <cell r="D580" t="str">
            <v>29,09</v>
          </cell>
        </row>
        <row r="581">
          <cell r="A581">
            <v>53801</v>
          </cell>
          <cell r="B581" t="str">
            <v xml:space="preserve">USINA MISTURADORA DE SOLOS, DOSADORES TRIPLOS, CALHA VIBRATÓRIA, CAPCI   </v>
          </cell>
          <cell r="C581" t="str">
            <v>H</v>
          </cell>
          <cell r="D581" t="str">
            <v>31,31</v>
          </cell>
        </row>
        <row r="582">
          <cell r="A582">
            <v>53802</v>
          </cell>
          <cell r="B582" t="str">
            <v xml:space="preserve">VIBROACABADORA SOBRE ESTEIRAS POTENCIA MAX. 105CV CAPACIDADE ATE 450 T   </v>
          </cell>
          <cell r="C582" t="str">
            <v>H</v>
          </cell>
          <cell r="D582" t="str">
            <v>7,68</v>
          </cell>
        </row>
        <row r="583">
          <cell r="A583">
            <v>53803</v>
          </cell>
          <cell r="B583" t="str">
            <v xml:space="preserve">VIBROACABADORA SOBRE ESTEIRAS POTENCIA MAX. 105CV CAPACIDADE ATE 450 T   </v>
          </cell>
          <cell r="C583" t="str">
            <v>H</v>
          </cell>
          <cell r="D583" t="str">
            <v>9,21</v>
          </cell>
        </row>
        <row r="584">
          <cell r="A584">
            <v>53804</v>
          </cell>
          <cell r="B584" t="str">
            <v xml:space="preserve">VASSOURA MECÂNICA REBOCÁVEL C/ ESCOVA CILÍNDRICA LARGURA DE VARRIMENTO   </v>
          </cell>
          <cell r="C584" t="str">
            <v>H</v>
          </cell>
          <cell r="D584" t="str">
            <v>1,03</v>
          </cell>
        </row>
        <row r="585">
          <cell r="A585">
            <v>53805</v>
          </cell>
          <cell r="B585" t="str">
            <v xml:space="preserve">TRATOR PNEUS TRAÇÃO 4X2, 82 CV, PESO C/ LASTRO 4,555 T - MAO-DE-OBRA     </v>
          </cell>
          <cell r="C585" t="str">
            <v>H</v>
          </cell>
          <cell r="D585" t="str">
            <v>10,13</v>
          </cell>
        </row>
        <row r="586">
          <cell r="A586">
            <v>53806</v>
          </cell>
          <cell r="B586" t="str">
            <v xml:space="preserve">TRATOR DE ESTEIRAS POTENCIA 165 HP, PESO OPERACIONAL 17,1T (VU=5ANOS)     </v>
          </cell>
          <cell r="C586" t="str">
            <v>H</v>
          </cell>
          <cell r="D586" t="str">
            <v>80,16</v>
          </cell>
        </row>
        <row r="587">
          <cell r="A587">
            <v>53807</v>
          </cell>
          <cell r="B587" t="str">
            <v xml:space="preserve">TRATOR DE ESTEIRAS POTENCIA 165 HP, PESO OPERACIONAL 17,1T - MAO-DE-OB   </v>
          </cell>
          <cell r="C587" t="str">
            <v>H</v>
          </cell>
          <cell r="D587" t="str">
            <v>13,42</v>
          </cell>
        </row>
        <row r="588">
          <cell r="A588">
            <v>53808</v>
          </cell>
          <cell r="B588" t="str">
            <v xml:space="preserve">TRATOR DE ESTEIRAS POTENCIA 165 HP, PESO OPERACIONAL 17,1T - MAO-DE-OB   </v>
          </cell>
          <cell r="C588" t="str">
            <v>H</v>
          </cell>
          <cell r="D588" t="str">
            <v>10,13</v>
          </cell>
        </row>
        <row r="589">
          <cell r="A589">
            <v>53810</v>
          </cell>
          <cell r="B589" t="str">
            <v xml:space="preserve">TRATOR DE ESTEIRAS 153HP PESO OPERACIONAL 15T, COM RODA MOTRIZ ELEVADA   </v>
          </cell>
          <cell r="C589" t="str">
            <v>H</v>
          </cell>
          <cell r="D589" t="str">
            <v>82,23</v>
          </cell>
        </row>
        <row r="590">
          <cell r="A590">
            <v>53811</v>
          </cell>
          <cell r="B590" t="str">
            <v xml:space="preserve">TRATOR DE ESTEIRAS 153HP PESO OPERACIONAL 15T, COM RODA MOTRIZ ELEVADA   </v>
          </cell>
          <cell r="C590" t="str">
            <v>H</v>
          </cell>
          <cell r="D590" t="str">
            <v>8,44</v>
          </cell>
        </row>
        <row r="591">
          <cell r="A591">
            <v>53812</v>
          </cell>
          <cell r="B591" t="str">
            <v xml:space="preserve">TRATOR DE ESTEIRAS 153HP PESO OPERACIONAL 15T, COM RODA MOTRIZ ELEVADA   </v>
          </cell>
          <cell r="C591" t="str">
            <v>H</v>
          </cell>
          <cell r="D591" t="str">
            <v>10,13</v>
          </cell>
        </row>
        <row r="592">
          <cell r="A592">
            <v>53813</v>
          </cell>
          <cell r="B592" t="str">
            <v xml:space="preserve">TRATOR DE ESTEIRAS COM LAMINA - POTENCIA 305 HP - PESO OPERACIONAL 37     </v>
          </cell>
          <cell r="C592" t="str">
            <v>H</v>
          </cell>
          <cell r="D592" t="str">
            <v>274,94</v>
          </cell>
        </row>
        <row r="593">
          <cell r="A593">
            <v>53814</v>
          </cell>
          <cell r="B593" t="str">
            <v xml:space="preserve">TRATOR DE ESTEIRAS COM LAMINA - POTENCIA 305 HP - PESO OPERACIONAL 37     </v>
          </cell>
          <cell r="C593" t="str">
            <v>H</v>
          </cell>
          <cell r="D593" t="str">
            <v>208,44</v>
          </cell>
        </row>
        <row r="594">
          <cell r="A594">
            <v>53815</v>
          </cell>
          <cell r="B594" t="str">
            <v xml:space="preserve">TRATOR DE ESTEIRAS COM LAMINA - POTENCIA 305 HP - PESO OPERACIONAL 37     </v>
          </cell>
          <cell r="C594" t="str">
            <v>H</v>
          </cell>
          <cell r="D594" t="str">
            <v>8,44</v>
          </cell>
        </row>
        <row r="595">
          <cell r="A595">
            <v>53816</v>
          </cell>
          <cell r="B595" t="str">
            <v>TRATOR SOBRE ESTEIRAS 305HP - MAO-DE-OBRA NA OPERACAO NOTURNA</v>
          </cell>
          <cell r="C595" t="str">
            <v>H</v>
          </cell>
          <cell r="D595" t="str">
            <v>10,13</v>
          </cell>
        </row>
        <row r="596">
          <cell r="A596">
            <v>53817</v>
          </cell>
          <cell r="B596" t="str">
            <v xml:space="preserve">TRATOR DE ESTEIRAS 99HP, PESO OPERACIONAL 8,5T - MATERIAIS NA OPERACA   </v>
          </cell>
          <cell r="C596" t="str">
            <v>H</v>
          </cell>
          <cell r="D596" t="str">
            <v>26,93</v>
          </cell>
        </row>
        <row r="597">
          <cell r="A597">
            <v>53818</v>
          </cell>
          <cell r="B597" t="str">
            <v xml:space="preserve">ROLO COMPACTADOR VIBRATÓRIO REBOCÁVEL AÇO LISO, PESO 4,7T, IMPACTO DIN   </v>
          </cell>
          <cell r="C597" t="str">
            <v>H</v>
          </cell>
          <cell r="D597" t="str">
            <v>7,01</v>
          </cell>
        </row>
        <row r="598">
          <cell r="A598">
            <v>53819</v>
          </cell>
          <cell r="B598" t="str">
            <v xml:space="preserve">ROLO COMPACTADOR VIBRATÓRIO REBOCÁVEL AÇO LISO, PESO 4,7T, IMPACTO DIN   </v>
          </cell>
          <cell r="C598" t="str">
            <v>H</v>
          </cell>
          <cell r="D598" t="str">
            <v>25,58</v>
          </cell>
        </row>
        <row r="599">
          <cell r="A599">
            <v>53820</v>
          </cell>
          <cell r="B599" t="str">
            <v xml:space="preserve">ROLO COMPACTADOR VIBRATÓRIO REBOCÁVEL AÇO LISO, PESO 4,7T, IMPACTO DIN   </v>
          </cell>
          <cell r="C599" t="str">
            <v>H</v>
          </cell>
          <cell r="D599" t="str">
            <v>7,68</v>
          </cell>
        </row>
        <row r="600">
          <cell r="A600">
            <v>53821</v>
          </cell>
          <cell r="B600" t="str">
            <v xml:space="preserve">ROLO COMPACTADOR VIBRATÓRIO REBOCÁVEL AÇO LISO, PESO 4,7T, IMPACTO DIN   </v>
          </cell>
          <cell r="C600" t="str">
            <v>H</v>
          </cell>
          <cell r="D600" t="str">
            <v>9,21</v>
          </cell>
        </row>
        <row r="601">
          <cell r="A601">
            <v>53822</v>
          </cell>
          <cell r="B601" t="str">
            <v xml:space="preserve">ROLO COMPACTADOR VIBRATÓRIO TANDEM AÇO LISO, POTÊNCIA 58CV, PESO SEM/C   </v>
          </cell>
          <cell r="C601" t="str">
            <v>H</v>
          </cell>
          <cell r="D601" t="str">
            <v>13,42</v>
          </cell>
        </row>
        <row r="602">
          <cell r="A602">
            <v>53823</v>
          </cell>
          <cell r="B602" t="str">
            <v xml:space="preserve">ROLO COMPACTADOR DE PNEUS ESTÁTICO PARA ASFALTO, PRESSÃO VARIÁVEL, POT   </v>
          </cell>
          <cell r="C602" t="str">
            <v>H</v>
          </cell>
          <cell r="D602" t="str">
            <v>32,94</v>
          </cell>
        </row>
        <row r="603">
          <cell r="A603">
            <v>53824</v>
          </cell>
          <cell r="B603" t="str">
            <v xml:space="preserve">ROLO COMPACTADOR DE PNEUS ESTATICO PARA ASFALTO, PRESSAO VARIAVEL, POT   </v>
          </cell>
          <cell r="C603" t="str">
            <v>H</v>
          </cell>
          <cell r="D603" t="str">
            <v>7,68</v>
          </cell>
        </row>
        <row r="604">
          <cell r="A604">
            <v>53825</v>
          </cell>
          <cell r="B604" t="str">
            <v xml:space="preserve">ROLO COMPACTADOR DE PNEUS ESTÁTICO PARA ASFALTO, PRESSÃO VARIÁVEL, POT   </v>
          </cell>
          <cell r="C604" t="str">
            <v>H</v>
          </cell>
          <cell r="D604" t="str">
            <v>16,10</v>
          </cell>
        </row>
        <row r="605">
          <cell r="A605">
            <v>53826</v>
          </cell>
          <cell r="B605" t="str">
            <v>RETRO-ESCAVADEIRA, 74HP (VU=6 ANOS)- MÃO DE OBRA/OPERAÇÃO</v>
          </cell>
          <cell r="C605" t="str">
            <v>H</v>
          </cell>
          <cell r="D605" t="str">
            <v>6,95</v>
          </cell>
        </row>
        <row r="606">
          <cell r="A606">
            <v>53827</v>
          </cell>
          <cell r="B606" t="str">
            <v xml:space="preserve">CAMINHAO TOCO, 177CV - 14T (VU=6ANOS) (NAO INCLUI CARROCERIA) - CUSTO     </v>
          </cell>
          <cell r="C606" t="str">
            <v>H</v>
          </cell>
          <cell r="D606" t="str">
            <v>44,43</v>
          </cell>
        </row>
        <row r="607">
          <cell r="A607">
            <v>53828</v>
          </cell>
          <cell r="B607" t="str">
            <v xml:space="preserve">CAMINHAO TOCO, 177CV - 14T (VU=6ANOS) (NAO INCLUI CARROCERIA) - MAO-DE   </v>
          </cell>
          <cell r="C607" t="str">
            <v>H</v>
          </cell>
          <cell r="D607" t="str">
            <v>7,87</v>
          </cell>
        </row>
        <row r="608">
          <cell r="A608">
            <v>53829</v>
          </cell>
          <cell r="B608" t="str">
            <v xml:space="preserve">CAMINHAO TOCO, 170CV - 11T (VU=6ANOS) (NAO INCLUI CARROCERIA) - CUSTO     </v>
          </cell>
          <cell r="C608" t="str">
            <v>H</v>
          </cell>
          <cell r="D608" t="str">
            <v>43,76</v>
          </cell>
        </row>
        <row r="609">
          <cell r="A609">
            <v>53830</v>
          </cell>
          <cell r="B609" t="str">
            <v xml:space="preserve">CAMINHAO TOCO, 170CV - 11T (VU=6ANOS) (NAO INCLUI CARROCERIA) - MAO-DE   </v>
          </cell>
          <cell r="C609" t="str">
            <v>H</v>
          </cell>
          <cell r="D609" t="str">
            <v>9,44</v>
          </cell>
        </row>
        <row r="610">
          <cell r="A610">
            <v>53831</v>
          </cell>
          <cell r="B610" t="str">
            <v xml:space="preserve">CAMINHAO PIPA 10000L TRUCADO, 208CV - 21,1T (VU=6ANOS) (INCLUI TANQUE     </v>
          </cell>
          <cell r="C610" t="str">
            <v>H</v>
          </cell>
          <cell r="D610" t="str">
            <v>44,79</v>
          </cell>
        </row>
        <row r="611">
          <cell r="A611">
            <v>53832</v>
          </cell>
          <cell r="B611" t="str">
            <v xml:space="preserve">CAMINHAO PIPA 10000L TRUCADO, 208CV - 21,1T (VU=6ANOS) (INCLUI TANQUE     </v>
          </cell>
          <cell r="C611" t="str">
            <v>H</v>
          </cell>
          <cell r="D611" t="str">
            <v>7,87</v>
          </cell>
        </row>
        <row r="612">
          <cell r="A612">
            <v>53833</v>
          </cell>
          <cell r="B612" t="str">
            <v xml:space="preserve">DISTRIBUIDOR DE AGREGADO TIPO DOSADOR REBOCAVEL   COM 4 PNEUS COM LARGU   </v>
          </cell>
          <cell r="C612" t="str">
            <v>H</v>
          </cell>
          <cell r="D612" t="str">
            <v>8,98</v>
          </cell>
        </row>
        <row r="613">
          <cell r="A613">
            <v>53834</v>
          </cell>
          <cell r="B613" t="str">
            <v xml:space="preserve">DISTRIBUIDOR DE AGREGADO TIPO DOSADOR REBOCAVEL   COM 4 PNEUS COM LARGU   </v>
          </cell>
          <cell r="C613" t="str">
            <v>H</v>
          </cell>
          <cell r="D613" t="str">
            <v>3,26</v>
          </cell>
        </row>
        <row r="614">
          <cell r="A614">
            <v>53835</v>
          </cell>
          <cell r="B614" t="str">
            <v xml:space="preserve">DISTRIBUIDOR DE BETUME COM TANQUE DE 2500L, REBOCAVEL, PNEUMATICO COM     </v>
          </cell>
          <cell r="C614" t="str">
            <v>H</v>
          </cell>
          <cell r="D614" t="str">
            <v>10,48</v>
          </cell>
        </row>
        <row r="615">
          <cell r="A615">
            <v>53836</v>
          </cell>
          <cell r="B615" t="str">
            <v xml:space="preserve">DISTRIBUIDOR DE ASFALTO MONTADO SOBRE CAMINHAO TOCO 162 HP, COM TANQUE   </v>
          </cell>
          <cell r="C615" t="str">
            <v>H</v>
          </cell>
          <cell r="D615" t="str">
            <v>44,81</v>
          </cell>
        </row>
        <row r="616">
          <cell r="A616">
            <v>53837</v>
          </cell>
          <cell r="B616" t="str">
            <v xml:space="preserve">DISTRIBUIDOR DE ASFALTO MONTADO SOBRE CAMINHAO TOCO 162 HP, COM TANQUE   </v>
          </cell>
          <cell r="C616" t="str">
            <v>H</v>
          </cell>
          <cell r="D616" t="str">
            <v>65,64</v>
          </cell>
        </row>
        <row r="617">
          <cell r="A617">
            <v>53840</v>
          </cell>
          <cell r="B617" t="str">
            <v xml:space="preserve">GRADE ARADORA COM 20 DISCOS DE 24 " SOBRE PNEUS - DEPRECIACAO E JUROS     </v>
          </cell>
          <cell r="C617" t="str">
            <v>H</v>
          </cell>
          <cell r="D617" t="str">
            <v>2,93</v>
          </cell>
        </row>
        <row r="618">
          <cell r="A618">
            <v>53841</v>
          </cell>
          <cell r="B618" t="str">
            <v>GRADE ARADORA COM 20 DISCOS DE 24 " SOBRE PNEUS - MANUTENCAO</v>
          </cell>
          <cell r="C618" t="str">
            <v>H</v>
          </cell>
          <cell r="D618" t="str">
            <v>0,98</v>
          </cell>
        </row>
        <row r="619">
          <cell r="A619">
            <v>53842</v>
          </cell>
          <cell r="B619" t="str">
            <v xml:space="preserve">LANCA ELEVATORIA TELESCOPICA DE ACIONAMENTO HIDRAULICO, CAPACIDADE DE     </v>
          </cell>
          <cell r="C619" t="str">
            <v>H</v>
          </cell>
          <cell r="D619" t="str">
            <v>174,36</v>
          </cell>
        </row>
        <row r="620">
          <cell r="A620">
            <v>53843</v>
          </cell>
          <cell r="B620" t="str">
            <v xml:space="preserve">LANCA ELEVATORIA TELESCOPICA DE ACIONAMENTO HIDRAULICO, CAPACIDADE DE     </v>
          </cell>
          <cell r="C620" t="str">
            <v>H</v>
          </cell>
          <cell r="D620" t="str">
            <v>7,87</v>
          </cell>
        </row>
        <row r="621">
          <cell r="A621">
            <v>53844</v>
          </cell>
          <cell r="B621" t="str">
            <v xml:space="preserve">LANCA ELEVATORIA TELESCOPICA DE ACIONAMENTO HIDRAULICO, CAPACIDADE DE     </v>
          </cell>
          <cell r="C621" t="str">
            <v>H</v>
          </cell>
          <cell r="D621" t="str">
            <v>9,44</v>
          </cell>
        </row>
        <row r="622">
          <cell r="A622">
            <v>53845</v>
          </cell>
          <cell r="B622" t="str">
            <v xml:space="preserve">GUINDASTE MUNK COM CESTO, CARGA MAXIMA 5,75T (A 2M) E 2,3T ( A 5M), AL   </v>
          </cell>
          <cell r="C622" t="str">
            <v>H</v>
          </cell>
          <cell r="D622" t="str">
            <v>24,19</v>
          </cell>
        </row>
        <row r="623">
          <cell r="A623">
            <v>53846</v>
          </cell>
          <cell r="B623" t="str">
            <v xml:space="preserve">GUINDASTE MUNK COM CESTO, CARGA MAXIMA 5,75T (A 2M) E 2,3T ( A 5M), AL   </v>
          </cell>
          <cell r="C623" t="str">
            <v>H</v>
          </cell>
          <cell r="D623" t="str">
            <v>43,76</v>
          </cell>
        </row>
        <row r="624">
          <cell r="A624">
            <v>53847</v>
          </cell>
          <cell r="B624" t="str">
            <v xml:space="preserve">GUINDASTE MUNK COM CESTO, CARGA MAXIMA 5,75T (A 2M) E 2,3T ( A 5M), AL   </v>
          </cell>
          <cell r="C624" t="str">
            <v>H</v>
          </cell>
          <cell r="D624" t="str">
            <v>7,87</v>
          </cell>
        </row>
        <row r="625">
          <cell r="A625">
            <v>53848</v>
          </cell>
          <cell r="B625" t="str">
            <v xml:space="preserve">GUINDASTE MUNK COM CESTO, CARGA MAXIMA 5,75T (A 2M) E 2,3T ( A 5M), AL   </v>
          </cell>
          <cell r="C625" t="str">
            <v>H</v>
          </cell>
          <cell r="D625" t="str">
            <v>9,44</v>
          </cell>
        </row>
        <row r="626">
          <cell r="A626">
            <v>53849</v>
          </cell>
          <cell r="B626" t="str">
            <v xml:space="preserve">MOTONIVELADORA 140HP PESO OPERACIONAL 12,5T - CUSTO COM MATERIAIS NA     </v>
          </cell>
          <cell r="C626" t="str">
            <v>H</v>
          </cell>
          <cell r="D626" t="str">
            <v>47,12</v>
          </cell>
        </row>
        <row r="627">
          <cell r="A627">
            <v>53850</v>
          </cell>
          <cell r="B627" t="str">
            <v xml:space="preserve">MOTONIVELADORA 140HP PESO OPERACIONAL 12,5T - MAO-DE-OBRA NA OPERACAO     </v>
          </cell>
          <cell r="C627" t="str">
            <v>H</v>
          </cell>
          <cell r="D627" t="str">
            <v>8,42</v>
          </cell>
        </row>
        <row r="628">
          <cell r="A628">
            <v>53851</v>
          </cell>
          <cell r="B628" t="str">
            <v>MOTONIVELADORA 140HP -MAO-DE-OBRA NA OPERACAO NOTURNA</v>
          </cell>
          <cell r="C628" t="str">
            <v>H</v>
          </cell>
          <cell r="D628" t="str">
            <v>10,10</v>
          </cell>
        </row>
        <row r="629">
          <cell r="A629">
            <v>53852</v>
          </cell>
          <cell r="B629" t="str">
            <v>MOTOSCRAPER 270HP -CUSTO COM MA0-DE-0BRA NA OPERACAO NOTURNA</v>
          </cell>
          <cell r="C629" t="str">
            <v>H</v>
          </cell>
          <cell r="D629" t="str">
            <v>9,21</v>
          </cell>
        </row>
        <row r="630">
          <cell r="A630">
            <v>53853</v>
          </cell>
          <cell r="B630" t="str">
            <v>MOTOSCRAPER 270HP - CUSTO C/MATERIAIS NA OPERACAO</v>
          </cell>
          <cell r="C630" t="str">
            <v>H</v>
          </cell>
          <cell r="D630" t="str">
            <v>90,88</v>
          </cell>
        </row>
        <row r="631">
          <cell r="A631">
            <v>53854</v>
          </cell>
          <cell r="B631" t="str">
            <v>MOTOSCRAPER 270HP - CUSTO C/MAO-DE-OBRA NA OPERACAO DIURNA</v>
          </cell>
          <cell r="C631" t="str">
            <v>H</v>
          </cell>
          <cell r="D631" t="str">
            <v>7,68</v>
          </cell>
        </row>
        <row r="632">
          <cell r="A632">
            <v>53855</v>
          </cell>
          <cell r="B632" t="str">
            <v>MOTOSCRAPER 270HP - CUSTO C/MAO-DE-OBRA NA OPERACAO NOTURNA</v>
          </cell>
          <cell r="C632" t="str">
            <v>H</v>
          </cell>
          <cell r="D632" t="str">
            <v>9,21</v>
          </cell>
        </row>
        <row r="633">
          <cell r="A633">
            <v>53856</v>
          </cell>
          <cell r="B633" t="str">
            <v xml:space="preserve">PA CARREGADEIRA SOBRE RODAS 105 HP - CAPACIDADE DA CACAMBA 1,4 A 1,7 M   </v>
          </cell>
          <cell r="C633" t="str">
            <v>H</v>
          </cell>
          <cell r="D633" t="str">
            <v>50,68</v>
          </cell>
        </row>
        <row r="634">
          <cell r="A634">
            <v>53857</v>
          </cell>
          <cell r="B634" t="str">
            <v xml:space="preserve">PA CARREGADEIRA SOBRE RODAS 105 HP - CAPACIDADE DA CACAMBA 1,4 A 1,7 M   </v>
          </cell>
          <cell r="C634" t="str">
            <v>H</v>
          </cell>
          <cell r="D634" t="str">
            <v>38,42</v>
          </cell>
        </row>
        <row r="635">
          <cell r="A635">
            <v>53858</v>
          </cell>
          <cell r="B635" t="str">
            <v xml:space="preserve">PA CARREGADEIRA SOBRE RODAS 105 HP - CAPACIDADE DA CACAMBA 1,4 A 1,7 M   </v>
          </cell>
          <cell r="C635" t="str">
            <v>H</v>
          </cell>
          <cell r="D635" t="str">
            <v>33,66</v>
          </cell>
        </row>
        <row r="636">
          <cell r="A636">
            <v>53859</v>
          </cell>
          <cell r="B636" t="str">
            <v xml:space="preserve">PA CARREGADEIRA SOBRE RODAS 105 HP - CAPACIDADE DA CACAMBA 1,4 A 1,7 M   </v>
          </cell>
          <cell r="C636" t="str">
            <v>H</v>
          </cell>
          <cell r="D636" t="str">
            <v>8,26</v>
          </cell>
        </row>
        <row r="637">
          <cell r="A637">
            <v>53860</v>
          </cell>
          <cell r="B637" t="str">
            <v xml:space="preserve">PA CARREGADEIRA SOBRE RODAS 105 HP - CAPACIDADE DA CACAMBA 1,4 A 1,7 M   </v>
          </cell>
          <cell r="C637" t="str">
            <v>H</v>
          </cell>
          <cell r="D637" t="str">
            <v>9,91</v>
          </cell>
        </row>
        <row r="638">
          <cell r="A638">
            <v>53861</v>
          </cell>
          <cell r="B638" t="str">
            <v xml:space="preserve">PA CARREGADEIRA SOBRE RODAS 180 HP - CAPACIDADE DA CACAMBA. 2,5 A 3,3     </v>
          </cell>
          <cell r="C638" t="str">
            <v>H</v>
          </cell>
          <cell r="D638" t="str">
            <v>72,18</v>
          </cell>
        </row>
        <row r="639">
          <cell r="A639">
            <v>53862</v>
          </cell>
          <cell r="B639" t="str">
            <v xml:space="preserve">ROLO COMPACTADOR VIBRATÓRIO DE UM CILINDRO AÇO LISO, POTÊNCIA 80HP, PE   </v>
          </cell>
          <cell r="C639" t="str">
            <v>H</v>
          </cell>
          <cell r="D639" t="str">
            <v>17,93</v>
          </cell>
        </row>
        <row r="640">
          <cell r="A640">
            <v>53863</v>
          </cell>
          <cell r="B640" t="str">
            <v xml:space="preserve">MARTELETE OU ROMPEDOR PNEUMÁTICO MANUAL 28KG, FREQUENCIA DE IMPACTO 12   </v>
          </cell>
          <cell r="C640" t="str">
            <v>H</v>
          </cell>
          <cell r="D640" t="str">
            <v>2,24</v>
          </cell>
        </row>
        <row r="641">
          <cell r="A641">
            <v>53864</v>
          </cell>
          <cell r="B641" t="str">
            <v xml:space="preserve">COMPRESSOR DE AR REBOCAVEL, DESCARGA LIVRE EFETIVA 180PCM, PRESSAO DE     </v>
          </cell>
          <cell r="C641" t="str">
            <v>H</v>
          </cell>
          <cell r="D641" t="str">
            <v>11,85</v>
          </cell>
        </row>
        <row r="642">
          <cell r="A642">
            <v>53865</v>
          </cell>
          <cell r="B642" t="str">
            <v xml:space="preserve">COMPRESSOR DE AR REBOCAVEL, DESCARGA LIVRE EFETIVA 180PCM, PRESSAO DE     </v>
          </cell>
          <cell r="C642" t="str">
            <v>H</v>
          </cell>
          <cell r="D642" t="str">
            <v>26,93</v>
          </cell>
        </row>
        <row r="643">
          <cell r="A643">
            <v>53866</v>
          </cell>
          <cell r="B643" t="str">
            <v>BOMBA ELETRICA SUBMERSA MONOFASICA 3CV - MATERIAIS NA OPERACAO</v>
          </cell>
          <cell r="C643" t="str">
            <v>H</v>
          </cell>
          <cell r="D643" t="str">
            <v>0,86</v>
          </cell>
        </row>
        <row r="644">
          <cell r="A644">
            <v>53867</v>
          </cell>
          <cell r="B644" t="str">
            <v xml:space="preserve">COMPACTADOR DE SOLOS COM PLACA VIBRATORIA, 46X51CM, 5HP, 156KG, DIESEL   </v>
          </cell>
          <cell r="C644" t="str">
            <v>H</v>
          </cell>
          <cell r="D644" t="str">
            <v>6,55</v>
          </cell>
        </row>
        <row r="645">
          <cell r="A645">
            <v>53868</v>
          </cell>
          <cell r="B645" t="str">
            <v xml:space="preserve">ROLO COMPACTADOR VIBRATÓRIO PÉ DE CARNEIRO, OPERADO POR CONTROLE REMOT   </v>
          </cell>
          <cell r="C645" t="str">
            <v>CHI-N</v>
          </cell>
          <cell r="D645" t="str">
            <v>5,04</v>
          </cell>
        </row>
        <row r="646">
          <cell r="A646">
            <v>53869</v>
          </cell>
          <cell r="B646" t="str">
            <v>GRADE ARADORA COM 20 DISCOS DE 24 " SOBRE PNEUS - CHI NOTURNO</v>
          </cell>
          <cell r="C646" t="str">
            <v>CHI-N</v>
          </cell>
          <cell r="D646" t="str">
            <v>2,93</v>
          </cell>
        </row>
        <row r="647">
          <cell r="A647">
            <v>53879</v>
          </cell>
          <cell r="B647" t="str">
            <v>CUSTOS C/MATERIAL NA OPERACAO-ROLO COMPACTADOR PNEUS MULLER AP-23</v>
          </cell>
          <cell r="C647" t="str">
            <v>H</v>
          </cell>
          <cell r="D647" t="str">
            <v>37,36</v>
          </cell>
        </row>
        <row r="648">
          <cell r="A648">
            <v>53881</v>
          </cell>
          <cell r="B648" t="str">
            <v xml:space="preserve">CAMINHAO BASCULANTE - 5,0 M3 - 170CV - 11,24T (VU=5ANOS) - MANUTENCAO     </v>
          </cell>
          <cell r="C648" t="str">
            <v>H</v>
          </cell>
          <cell r="D648" t="str">
            <v>23,59</v>
          </cell>
        </row>
        <row r="649">
          <cell r="A649">
            <v>53882</v>
          </cell>
          <cell r="B649" t="str">
            <v xml:space="preserve">CAMINHAO PIPA 6000L TOCO, 162CV - 7,5T (VU=6ANOS) (INCLUI TANQUE DE AC   </v>
          </cell>
          <cell r="C649" t="str">
            <v>H</v>
          </cell>
          <cell r="D649" t="str">
            <v>6,61</v>
          </cell>
        </row>
        <row r="650">
          <cell r="A650">
            <v>55147</v>
          </cell>
          <cell r="B650" t="str">
            <v>MAO-DE-OBRA NA OPERACAO-ROLO COMPACTADOR PNEUS MULLER AP-23 111HP</v>
          </cell>
          <cell r="C650" t="str">
            <v>H</v>
          </cell>
          <cell r="D650" t="str">
            <v>23,04</v>
          </cell>
        </row>
        <row r="651">
          <cell r="A651">
            <v>55255</v>
          </cell>
          <cell r="B651" t="str">
            <v xml:space="preserve">EXTRUSORA DE GUIAS E SARJETAS 14HP - CUSTOS COM MATERIAL NA OPERACAO D   </v>
          </cell>
          <cell r="C651" t="str">
            <v>H</v>
          </cell>
          <cell r="D651" t="str">
            <v>3,78</v>
          </cell>
        </row>
        <row r="652">
          <cell r="A652">
            <v>55263</v>
          </cell>
          <cell r="B652" t="str">
            <v xml:space="preserve">ROLO COMPACTADOR PNEUMATICO AUTO-PROPELIDO 111HP 8/23T - CUSTOS COM     </v>
          </cell>
          <cell r="C652" t="str">
            <v>H</v>
          </cell>
          <cell r="D652" t="str">
            <v>37,36</v>
          </cell>
        </row>
        <row r="653">
          <cell r="A653">
            <v>55264</v>
          </cell>
          <cell r="B653" t="str">
            <v>TRATOR DE PNEUS 110 A 126 HP - MAO-DE-OBRA NA OPERACAO NOTURNA</v>
          </cell>
          <cell r="C653" t="str">
            <v>H</v>
          </cell>
          <cell r="D653" t="str">
            <v>16,10</v>
          </cell>
        </row>
        <row r="654">
          <cell r="A654">
            <v>55835</v>
          </cell>
          <cell r="B654" t="str">
            <v>ATERRO INTERNO (EDIFICACOES) COMPACTADO MANUALMENTE</v>
          </cell>
          <cell r="C654" t="str">
            <v>M3</v>
          </cell>
          <cell r="D654" t="str">
            <v>19,11</v>
          </cell>
        </row>
        <row r="655">
          <cell r="A655">
            <v>55858</v>
          </cell>
          <cell r="B655" t="str">
            <v>ELETRODUTO DE FERRO ESMALTADO LEVE 3/4" , FORNECIMENTO E INSTALACAO</v>
          </cell>
          <cell r="C655" t="str">
            <v>M</v>
          </cell>
          <cell r="D655" t="str">
            <v>13,52</v>
          </cell>
        </row>
        <row r="656">
          <cell r="A656">
            <v>55859</v>
          </cell>
          <cell r="B656" t="str">
            <v>ELETRODUTO DE FERRO ESMALTADO LEVE 1" , FORNECIMENTO E INSTALACAO</v>
          </cell>
          <cell r="C656" t="str">
            <v>M</v>
          </cell>
          <cell r="D656" t="str">
            <v>16,36</v>
          </cell>
        </row>
        <row r="657">
          <cell r="A657">
            <v>55860</v>
          </cell>
          <cell r="B657" t="str">
            <v xml:space="preserve">ELETRODUTO DE FERRO ESMALTADO PESADO 1 1/2", FORNECIMENTO E INSTALACAO   </v>
          </cell>
          <cell r="C657" t="str">
            <v>M</v>
          </cell>
          <cell r="D657" t="str">
            <v>25,73</v>
          </cell>
        </row>
        <row r="658">
          <cell r="A658">
            <v>55861</v>
          </cell>
          <cell r="B658" t="str">
            <v>ELETRODUTO DE FERRO ESMALTADO PESADO 2", FORNECIMENTO E INSTALACAO</v>
          </cell>
          <cell r="C658" t="str">
            <v>M</v>
          </cell>
          <cell r="D658" t="str">
            <v>31,95</v>
          </cell>
        </row>
        <row r="659">
          <cell r="A659">
            <v>55862</v>
          </cell>
          <cell r="B659" t="str">
            <v>ELETRODUTO DE FERRO ESMALTADO PESADO 4", FORNECIMENTO E INSTALACAO</v>
          </cell>
          <cell r="C659" t="str">
            <v>M</v>
          </cell>
          <cell r="D659" t="str">
            <v>83,50</v>
          </cell>
        </row>
        <row r="660">
          <cell r="A660">
            <v>55865</v>
          </cell>
          <cell r="B660" t="str">
            <v xml:space="preserve">ELETRODUTO DE PVC RIGIDO ROSCAVEL 40MM (1 1/2"), FORNECIMENTO E INSTAL   </v>
          </cell>
          <cell r="C660" t="str">
            <v>M</v>
          </cell>
          <cell r="D660" t="str">
            <v>13,87</v>
          </cell>
        </row>
        <row r="661">
          <cell r="A661">
            <v>55866</v>
          </cell>
          <cell r="B661" t="str">
            <v xml:space="preserve">ELETRODUTO DE PVC RIGIDO ROSCAVEL 50MM (2"), FORNECIMENTO E INSTALACAO   </v>
          </cell>
          <cell r="C661" t="str">
            <v>M</v>
          </cell>
          <cell r="D661" t="str">
            <v>16,84</v>
          </cell>
        </row>
        <row r="662">
          <cell r="A662">
            <v>55867</v>
          </cell>
          <cell r="B662" t="str">
            <v xml:space="preserve">ELETRODUTO DE PVC RIGIDO ROSCAVEL 75MM (3"), FORNECIMENTO E INSTALACAO   </v>
          </cell>
          <cell r="C662" t="str">
            <v>M</v>
          </cell>
          <cell r="D662" t="str">
            <v>31,86</v>
          </cell>
        </row>
        <row r="663">
          <cell r="A663">
            <v>55868</v>
          </cell>
          <cell r="B663" t="str">
            <v>ELETRODUTO DE PVC RIGIDO ROSCAVEL 100MM (4), FORNECIMENTO E INSTALACA   M</v>
          </cell>
          <cell r="C663" t="str">
            <v>M</v>
          </cell>
          <cell r="D663" t="str">
            <v>44,03</v>
          </cell>
        </row>
        <row r="664">
          <cell r="A664">
            <v>55869</v>
          </cell>
          <cell r="B664" t="str">
            <v>CORDAO FLEXIVEL EM COBRE ISOLADO PARALELO OU TORCIDO 2 X 1,5 MM2</v>
          </cell>
          <cell r="C664" t="str">
            <v>M</v>
          </cell>
          <cell r="D664" t="str">
            <v>3,72</v>
          </cell>
        </row>
        <row r="665">
          <cell r="A665">
            <v>55960</v>
          </cell>
          <cell r="B665" t="str">
            <v>IMUNIZACAO MADEIRAMENTO COBERTURA COM IMUNIZANTE INCOLOR</v>
          </cell>
          <cell r="C665" t="str">
            <v>M2</v>
          </cell>
          <cell r="D665" t="str">
            <v>2,76</v>
          </cell>
        </row>
        <row r="666">
          <cell r="A666">
            <v>64626</v>
          </cell>
          <cell r="B666" t="str">
            <v>FIO ISOLADO PVC 750V 1,5 MM2, FORNECIMENTO E INSTALACAO</v>
          </cell>
          <cell r="C666" t="str">
            <v>M</v>
          </cell>
          <cell r="D666" t="str">
            <v>1,92</v>
          </cell>
        </row>
        <row r="667">
          <cell r="A667">
            <v>65695</v>
          </cell>
          <cell r="B667" t="str">
            <v xml:space="preserve">ROLO COMPACTADOR PNEUMATICO AUTOPROPELIDO 111HP 11TON - CUSTOS COM MAT   </v>
          </cell>
          <cell r="C667" t="str">
            <v>H</v>
          </cell>
          <cell r="D667" t="str">
            <v>37,36</v>
          </cell>
        </row>
        <row r="668">
          <cell r="A668">
            <v>67825</v>
          </cell>
          <cell r="B668" t="str">
            <v xml:space="preserve">CAMINHAO BASCULANTE COM 4,0 M3, 8,5 T - 152 CV - CUSTOS COM MATERIAL     </v>
          </cell>
          <cell r="C668" t="str">
            <v>H</v>
          </cell>
          <cell r="D668" t="str">
            <v>45,78</v>
          </cell>
        </row>
        <row r="669">
          <cell r="A669">
            <v>67826</v>
          </cell>
          <cell r="B669" t="str">
            <v>CAMINHAO BASCULANTE -4,0 M3 - 152CV - 8,5T (CHP)</v>
          </cell>
          <cell r="C669" t="str">
            <v>CHP</v>
          </cell>
          <cell r="D669" t="str">
            <v>91,14</v>
          </cell>
        </row>
        <row r="670">
          <cell r="A670">
            <v>67827</v>
          </cell>
          <cell r="B670" t="str">
            <v>CAMINHAO TOCO BASCULANTE 152CV, 4M3, 8,5T (CHI)</v>
          </cell>
          <cell r="C670" t="str">
            <v>CHI</v>
          </cell>
          <cell r="D670" t="str">
            <v>28,93</v>
          </cell>
        </row>
        <row r="671">
          <cell r="A671">
            <v>68049</v>
          </cell>
          <cell r="B671" t="str">
            <v>CINTA E CONTRAVERGA EM TIJOLO CERAMICO MACICO 5X10X20CM 1/2 VEZ</v>
          </cell>
          <cell r="C671" t="str">
            <v>M2</v>
          </cell>
          <cell r="D671" t="str">
            <v>63,76</v>
          </cell>
        </row>
        <row r="672">
          <cell r="A672">
            <v>68050</v>
          </cell>
          <cell r="B672" t="str">
            <v xml:space="preserve">PORTA DE CORRER EM ALUMINIO, PERFIL SERIE 25, COM 02 FOLHAS PARA VIDRO   </v>
          </cell>
          <cell r="C672" t="str">
            <v>M2</v>
          </cell>
          <cell r="D672" t="str">
            <v>372,82</v>
          </cell>
        </row>
        <row r="673">
          <cell r="A673">
            <v>68051</v>
          </cell>
          <cell r="B673" t="str">
            <v>LOCACAO ALVENARIA</v>
          </cell>
          <cell r="C673" t="str">
            <v>M</v>
          </cell>
          <cell r="D673" t="str">
            <v>2,23</v>
          </cell>
        </row>
        <row r="674">
          <cell r="A674">
            <v>68052</v>
          </cell>
          <cell r="B674" t="str">
            <v>JANELA ALUMINIO, BASCULANTE, SERIE 25</v>
          </cell>
          <cell r="C674" t="str">
            <v>M2</v>
          </cell>
          <cell r="D674" t="str">
            <v>485,70</v>
          </cell>
        </row>
        <row r="675">
          <cell r="A675">
            <v>68053</v>
          </cell>
          <cell r="B675" t="str">
            <v>IMPERMEABILIZACAO COM LONA PLASTICA</v>
          </cell>
          <cell r="C675" t="str">
            <v>M2</v>
          </cell>
          <cell r="D675" t="str">
            <v>1,97</v>
          </cell>
        </row>
        <row r="676">
          <cell r="A676">
            <v>68054</v>
          </cell>
          <cell r="B676" t="str">
            <v>PORTAO DE FERRO EM CHAPA PLANA 14"</v>
          </cell>
          <cell r="C676" t="str">
            <v>M2</v>
          </cell>
          <cell r="D676" t="str">
            <v>133,43</v>
          </cell>
        </row>
        <row r="677">
          <cell r="A677">
            <v>68055</v>
          </cell>
          <cell r="B677" t="str">
            <v xml:space="preserve">EMBOCO TRACO 1:4 (CAL E AREIA MEDIA) + 130 KG CIMENTO, ESPESSURA 2,0CM   </v>
          </cell>
          <cell r="C677" t="str">
            <v>M2</v>
          </cell>
          <cell r="D677" t="str">
            <v>12,96</v>
          </cell>
        </row>
        <row r="678">
          <cell r="A678">
            <v>68058</v>
          </cell>
          <cell r="B678" t="str">
            <v>RUFO EM CONCRETO ARMADO, LARGURA 40CM E ESPESSURA 7CM</v>
          </cell>
          <cell r="C678" t="str">
            <v>M</v>
          </cell>
          <cell r="D678" t="str">
            <v>37,64</v>
          </cell>
        </row>
        <row r="679">
          <cell r="A679">
            <v>68061</v>
          </cell>
          <cell r="B679" t="str">
            <v>CHUVEIRO PLASTICO BRANCO SIMPLES - FORNECIMENTO E INSTALACAO</v>
          </cell>
          <cell r="C679" t="str">
            <v>UN</v>
          </cell>
          <cell r="D679" t="str">
            <v>9,37</v>
          </cell>
        </row>
        <row r="680">
          <cell r="A680">
            <v>68066</v>
          </cell>
          <cell r="B680" t="str">
            <v>CAIXA DE PROTECAO PARA MEDIDOR MONOFASICO, FORNECIMENTO E INSTALACAO</v>
          </cell>
          <cell r="C680" t="str">
            <v>UN</v>
          </cell>
          <cell r="D680" t="str">
            <v>61,88</v>
          </cell>
        </row>
        <row r="681">
          <cell r="A681">
            <v>68069</v>
          </cell>
          <cell r="B681" t="str">
            <v>HASTE COPPERWELD 5/8 X 3,0M COM CONECTOR U</v>
          </cell>
          <cell r="C681" t="str">
            <v>N</v>
          </cell>
          <cell r="D681" t="str">
            <v>31,19</v>
          </cell>
        </row>
        <row r="682">
          <cell r="A682">
            <v>68070</v>
          </cell>
          <cell r="B682" t="str">
            <v>PARA-RAIOS TIPO FRANKLIN - CABO E SUPORTE ISOLADOR</v>
          </cell>
          <cell r="C682" t="str">
            <v>M</v>
          </cell>
          <cell r="D682" t="str">
            <v>23,57</v>
          </cell>
        </row>
        <row r="683">
          <cell r="A683">
            <v>68079</v>
          </cell>
          <cell r="B683" t="str">
            <v>PAREDE DE ADOBE PARA FORNOS</v>
          </cell>
          <cell r="C683" t="str">
            <v>M3</v>
          </cell>
          <cell r="D683" t="str">
            <v>265,13</v>
          </cell>
        </row>
        <row r="684">
          <cell r="A684">
            <v>68325</v>
          </cell>
          <cell r="B684" t="str">
            <v xml:space="preserve">PISO LAMINADO EM CONCRETO 20 MPA PREPARO MECANICO, ESPESSURA 7CM, INCL   </v>
          </cell>
          <cell r="C684" t="str">
            <v>M2</v>
          </cell>
          <cell r="D684" t="str">
            <v>30,13</v>
          </cell>
        </row>
        <row r="685">
          <cell r="A685">
            <v>68328</v>
          </cell>
          <cell r="B685" t="str">
            <v>JUNTA DE DILATACAO COM ISOPOR 10 MM</v>
          </cell>
          <cell r="C685" t="str">
            <v>M2</v>
          </cell>
          <cell r="D685" t="str">
            <v>9,06</v>
          </cell>
        </row>
        <row r="686">
          <cell r="A686">
            <v>68333</v>
          </cell>
          <cell r="B686" t="str">
            <v xml:space="preserve">PISO EM CONCRETO DESEMPENADO PARA QUADRAS POLIESPORTIVAS PREPARO MECAN   </v>
          </cell>
          <cell r="C686" t="str">
            <v>M2</v>
          </cell>
          <cell r="D686" t="str">
            <v>26,53</v>
          </cell>
        </row>
        <row r="687">
          <cell r="A687">
            <v>71516</v>
          </cell>
          <cell r="B687" t="str">
            <v xml:space="preserve">CONJUNTO DE MANGUEIRA PARA COMBATE A INCENDIO EM FIBRA DE POLIESTER PU   </v>
          </cell>
          <cell r="C687" t="str">
            <v>UN</v>
          </cell>
          <cell r="D687" t="str">
            <v>286,00</v>
          </cell>
        </row>
        <row r="688">
          <cell r="A688">
            <v>71623</v>
          </cell>
          <cell r="B688" t="str">
            <v xml:space="preserve">CHAPIM DE CONCRETO APARENTE COM ACABAMENTO DESEMPENADO, FORMA DE COMPE   </v>
          </cell>
          <cell r="C688" t="str">
            <v>M</v>
          </cell>
          <cell r="D688" t="str">
            <v>14,43</v>
          </cell>
        </row>
        <row r="689">
          <cell r="A689">
            <v>72075</v>
          </cell>
          <cell r="B689" t="str">
            <v xml:space="preserve">IMPERMEABILIZACAO SEMI-FLEXIVEL COM TINTA ASFALTICA EM SUPERFICIES LIS   </v>
          </cell>
          <cell r="C689" t="str">
            <v>M2</v>
          </cell>
          <cell r="D689" t="str">
            <v>5,04</v>
          </cell>
        </row>
        <row r="690">
          <cell r="A690">
            <v>72076</v>
          </cell>
          <cell r="B690" t="str">
            <v xml:space="preserve">ESTRUTURA DE MADEIRA 2A SERRADA NAO APARELHADA, PARA TELHAS CERAMICAS     </v>
          </cell>
          <cell r="C690" t="str">
            <v>M2</v>
          </cell>
          <cell r="D690" t="str">
            <v>36,83</v>
          </cell>
        </row>
        <row r="691">
          <cell r="A691">
            <v>72077</v>
          </cell>
          <cell r="B691" t="str">
            <v xml:space="preserve">ESTRUTURA DE MADEIRA DE LEI 1A SERRADA NAO APARELHADA, PARA TELHAS CER   </v>
          </cell>
          <cell r="C691" t="str">
            <v>M2</v>
          </cell>
          <cell r="D691" t="str">
            <v>54,72</v>
          </cell>
        </row>
        <row r="692">
          <cell r="A692">
            <v>72078</v>
          </cell>
          <cell r="B692" t="str">
            <v xml:space="preserve">ESTRUTURA DE MADEIRA DE LEI 1A SERRADA NAO APARELHADA, PARA TELHAS CER   </v>
          </cell>
          <cell r="C692" t="str">
            <v>M2</v>
          </cell>
          <cell r="D692" t="str">
            <v>63,47</v>
          </cell>
        </row>
        <row r="693">
          <cell r="A693">
            <v>72079</v>
          </cell>
          <cell r="B693" t="str">
            <v xml:space="preserve">ESTRUTURA DE MADEIRA DE LEI 1A SERRADA NAO APARELHADA, PARA TELHAS CER   </v>
          </cell>
          <cell r="C693" t="str">
            <v>M2</v>
          </cell>
          <cell r="D693" t="str">
            <v>67,78</v>
          </cell>
        </row>
        <row r="694">
          <cell r="A694">
            <v>72080</v>
          </cell>
          <cell r="B694" t="str">
            <v xml:space="preserve">ESTRUTURA DE MADEIRA DE LEI 1A SERRADA NAO APARELHADA, PARA TELHAS CER   </v>
          </cell>
          <cell r="C694" t="str">
            <v>M2</v>
          </cell>
          <cell r="D694" t="str">
            <v>78,09</v>
          </cell>
        </row>
        <row r="695">
          <cell r="A695">
            <v>72081</v>
          </cell>
          <cell r="B695" t="str">
            <v xml:space="preserve">ESTRUTURA DE MADEIRA DE LEI 1A SERRADA NAO APARELHADA, PARA TELHAS OND   </v>
          </cell>
          <cell r="C695" t="str">
            <v>M2</v>
          </cell>
          <cell r="D695" t="str">
            <v>36,72</v>
          </cell>
        </row>
        <row r="696">
          <cell r="A696">
            <v>72082</v>
          </cell>
          <cell r="B696" t="str">
            <v xml:space="preserve">ESTRUTURA DE MADEIRA DE LEI 1A SERRADA NAO APARELHADA, PARA TELHAS OND   </v>
          </cell>
          <cell r="C696" t="str">
            <v>M2</v>
          </cell>
          <cell r="D696" t="str">
            <v>40,36</v>
          </cell>
        </row>
        <row r="697">
          <cell r="A697">
            <v>72083</v>
          </cell>
          <cell r="B697" t="str">
            <v xml:space="preserve">ESTRUTURA DE MADEIRA DE LEI 1A SERRADA NAO APARELHADA, PARA TELHAS OND   </v>
          </cell>
          <cell r="C697" t="str">
            <v>M2</v>
          </cell>
          <cell r="D697" t="str">
            <v>47,80</v>
          </cell>
        </row>
        <row r="698">
          <cell r="A698">
            <v>72084</v>
          </cell>
          <cell r="B698" t="str">
            <v xml:space="preserve">ESTRUTURA DE MADEIRA DE LEI 1A SERRADA NAO APARELHADA, PARA TELHAS OND   </v>
          </cell>
          <cell r="C698" t="str">
            <v>M2</v>
          </cell>
          <cell r="D698" t="str">
            <v>56,85</v>
          </cell>
        </row>
        <row r="699">
          <cell r="A699">
            <v>72085</v>
          </cell>
          <cell r="B699" t="str">
            <v xml:space="preserve">RECOLOCACAO DE MADEIRAMENTO DO TELHADO - RIPAS, CONSIDERANDO REAPROVEI   </v>
          </cell>
          <cell r="C699" t="str">
            <v>M</v>
          </cell>
          <cell r="D699" t="str">
            <v>0,70</v>
          </cell>
        </row>
        <row r="700">
          <cell r="A700">
            <v>72086</v>
          </cell>
          <cell r="B700" t="str">
            <v xml:space="preserve">RECOLOCACAO DE MADEIRAMENTO DO TELHADO - CAIBROS, CONSIDERANDO REAPROV   </v>
          </cell>
          <cell r="C700" t="str">
            <v>M</v>
          </cell>
          <cell r="D700" t="str">
            <v>2,17</v>
          </cell>
        </row>
        <row r="701">
          <cell r="A701">
            <v>72087</v>
          </cell>
          <cell r="B701" t="str">
            <v xml:space="preserve">RECOLOCACAO DE MADEIRAMENTO DO TELHADO - VIGAS, CONSIDERANDO REAPROVEI   </v>
          </cell>
          <cell r="C701" t="str">
            <v>M</v>
          </cell>
          <cell r="D701" t="str">
            <v>5,78</v>
          </cell>
        </row>
        <row r="702">
          <cell r="A702">
            <v>72088</v>
          </cell>
          <cell r="B702" t="str">
            <v xml:space="preserve">RECOLOCACAO DE FERRAGENS PARA MADEIRAMENTO DO TELHADO, CONSIDERANDO RE   </v>
          </cell>
          <cell r="C702" t="str">
            <v>UN</v>
          </cell>
          <cell r="D702" t="str">
            <v>4,18</v>
          </cell>
        </row>
        <row r="703">
          <cell r="A703">
            <v>72089</v>
          </cell>
          <cell r="B703" t="str">
            <v xml:space="preserve">RECOLOCACAO DE TELHAS CERAMICAS TIPO FRANCESA, CONSIDERANDO REAPROVEIT   </v>
          </cell>
          <cell r="C703" t="str">
            <v>M2</v>
          </cell>
          <cell r="D703" t="str">
            <v>4,78</v>
          </cell>
        </row>
        <row r="704">
          <cell r="A704">
            <v>72091</v>
          </cell>
          <cell r="B704" t="str">
            <v xml:space="preserve">RECOLOCACAO DE TELHAS CERAMICAS TIPO PLAN, CONSIDERANDO REAPROVEITAMEN   </v>
          </cell>
          <cell r="C704" t="str">
            <v>M2</v>
          </cell>
          <cell r="D704" t="str">
            <v>14,54</v>
          </cell>
        </row>
        <row r="705">
          <cell r="A705">
            <v>72092</v>
          </cell>
          <cell r="B705" t="str">
            <v xml:space="preserve">RECOLOCACAO DE TELHAS ONDULADAS COM MASSA PARA VEDACAO, CONSIDERANDO R   </v>
          </cell>
          <cell r="C705" t="str">
            <v>M2</v>
          </cell>
          <cell r="D705" t="str">
            <v>4,32</v>
          </cell>
        </row>
        <row r="706">
          <cell r="A706">
            <v>72093</v>
          </cell>
          <cell r="B706" t="str">
            <v xml:space="preserve">RECOLOCACAO DE TELHA DE FIBROCIMENTO ESTRUTURAL LARGURA UTIL 44 CM, IN   </v>
          </cell>
          <cell r="C706" t="str">
            <v>M2</v>
          </cell>
          <cell r="D706" t="str">
            <v>4,28</v>
          </cell>
        </row>
        <row r="707">
          <cell r="A707">
            <v>72094</v>
          </cell>
          <cell r="B707" t="str">
            <v xml:space="preserve">RECOLOCACAO DE TELHA DE FIBROCIMENTO ESTRUTURAL LARGURA UTIL 90 CM, IN   </v>
          </cell>
          <cell r="C707" t="str">
            <v>M2</v>
          </cell>
          <cell r="D707" t="str">
            <v>16,84</v>
          </cell>
        </row>
        <row r="708">
          <cell r="A708">
            <v>72101</v>
          </cell>
          <cell r="B708" t="str">
            <v>REVISAO GERAL DE TELHADOS DE TELHAS CERAMICAS</v>
          </cell>
          <cell r="C708" t="str">
            <v>M2</v>
          </cell>
          <cell r="D708" t="str">
            <v>2,48</v>
          </cell>
        </row>
        <row r="709">
          <cell r="A709">
            <v>72103</v>
          </cell>
          <cell r="B709" t="str">
            <v xml:space="preserve">RECOLOCACAO DE CUMEEIRAS CERAMICAS COM ARGAMASSA TRACO 1:2:11 (CIMENTO   </v>
          </cell>
          <cell r="C709" t="str">
            <v>M</v>
          </cell>
          <cell r="D709" t="str">
            <v>7,49</v>
          </cell>
        </row>
        <row r="710">
          <cell r="A710">
            <v>72104</v>
          </cell>
          <cell r="B710" t="str">
            <v>CALHA EM CHAPA DE ACO GALVANIZADO N.24, DESENVOLVIMENTO 33CM</v>
          </cell>
          <cell r="C710" t="str">
            <v>M</v>
          </cell>
          <cell r="D710" t="str">
            <v>21,42</v>
          </cell>
        </row>
        <row r="711">
          <cell r="A711">
            <v>72105</v>
          </cell>
          <cell r="B711" t="str">
            <v>CALHA EM CHAPA DE ACO GALVANIZADO N.24, DESENVOLVIMENTO 50CM</v>
          </cell>
          <cell r="C711" t="str">
            <v>M</v>
          </cell>
          <cell r="D711" t="str">
            <v>32,05</v>
          </cell>
        </row>
        <row r="712">
          <cell r="A712">
            <v>72106</v>
          </cell>
          <cell r="B712" t="str">
            <v>RUFO EM CHAPA DE ACO GALVANIZADO N.24, DESENVOLVIMENTO 16CM</v>
          </cell>
          <cell r="C712" t="str">
            <v>M</v>
          </cell>
          <cell r="D712" t="str">
            <v>14,06</v>
          </cell>
        </row>
        <row r="713">
          <cell r="A713">
            <v>72107</v>
          </cell>
          <cell r="B713" t="str">
            <v>RUFO EM CHAPA DE ACO GALVANIZADO N.24, DESENVOLVIMENTO 25CM</v>
          </cell>
          <cell r="C713" t="str">
            <v>M</v>
          </cell>
          <cell r="D713" t="str">
            <v>17,04</v>
          </cell>
        </row>
        <row r="714">
          <cell r="A714">
            <v>72108</v>
          </cell>
          <cell r="B714" t="str">
            <v>RUFO EM CHAPA DE ACO GALVANIZADO N.24, DESENVOLVIMENTO 33CM</v>
          </cell>
          <cell r="C714" t="str">
            <v>M</v>
          </cell>
          <cell r="D714" t="str">
            <v>27,25</v>
          </cell>
        </row>
        <row r="715">
          <cell r="A715">
            <v>72109</v>
          </cell>
          <cell r="B715" t="str">
            <v>RUFO EM CHAPA DE ACO GALVANIZADO N.24, DESENVOLVIMENTO 50CM</v>
          </cell>
          <cell r="C715" t="str">
            <v>M</v>
          </cell>
          <cell r="D715" t="str">
            <v>27,43</v>
          </cell>
        </row>
        <row r="716">
          <cell r="A716">
            <v>72110</v>
          </cell>
          <cell r="B716" t="str">
            <v>ESTRUTURA METALICA EM TESOURAS, VAO 12M</v>
          </cell>
          <cell r="C716" t="str">
            <v>M2</v>
          </cell>
          <cell r="D716" t="str">
            <v>48,85</v>
          </cell>
        </row>
        <row r="717">
          <cell r="A717">
            <v>72111</v>
          </cell>
          <cell r="B717" t="str">
            <v>ESTRUTURA METALICA EM TESOURAS, VAO 15M</v>
          </cell>
          <cell r="C717" t="str">
            <v>M2</v>
          </cell>
          <cell r="D717" t="str">
            <v>53,39</v>
          </cell>
        </row>
        <row r="718">
          <cell r="A718">
            <v>72112</v>
          </cell>
          <cell r="B718" t="str">
            <v>ESTRUTURA METALICA EM TESOURAS, VAO 20M</v>
          </cell>
          <cell r="C718" t="str">
            <v>M2</v>
          </cell>
          <cell r="D718" t="str">
            <v>57,92</v>
          </cell>
        </row>
        <row r="719">
          <cell r="A719">
            <v>72113</v>
          </cell>
          <cell r="B719" t="str">
            <v>ESTRUTURA METALICA EM TESOURAS, VAO 25M</v>
          </cell>
          <cell r="C719" t="str">
            <v>M2</v>
          </cell>
          <cell r="D719" t="str">
            <v>65,16</v>
          </cell>
        </row>
        <row r="720">
          <cell r="A720">
            <v>72114</v>
          </cell>
          <cell r="B720" t="str">
            <v>ESTRUTURA METALICA EM TESOURAS, VAO 30M</v>
          </cell>
          <cell r="C720" t="str">
            <v>M2</v>
          </cell>
          <cell r="D720" t="str">
            <v>72,40</v>
          </cell>
        </row>
        <row r="721">
          <cell r="A721">
            <v>72116</v>
          </cell>
          <cell r="B721" t="str">
            <v>VIDRO LISO COMUM TRANSPARENTE, ESPESSURA 3MM</v>
          </cell>
          <cell r="C721" t="str">
            <v>M2</v>
          </cell>
          <cell r="D721" t="str">
            <v>42,97</v>
          </cell>
        </row>
        <row r="722">
          <cell r="A722">
            <v>72117</v>
          </cell>
          <cell r="B722" t="str">
            <v>VIDRO LISO COMUM TRANSPARENTE, ESPESSURA 4MM</v>
          </cell>
          <cell r="C722" t="str">
            <v>M2</v>
          </cell>
          <cell r="D722" t="str">
            <v>55,23</v>
          </cell>
        </row>
        <row r="723">
          <cell r="A723">
            <v>72118</v>
          </cell>
          <cell r="B723" t="str">
            <v>VIDRO TEMPERADO INCOLOR, ESPESSURA 6MM</v>
          </cell>
          <cell r="C723" t="str">
            <v>M2</v>
          </cell>
          <cell r="D723" t="str">
            <v>120,05</v>
          </cell>
        </row>
        <row r="724">
          <cell r="A724">
            <v>72119</v>
          </cell>
          <cell r="B724" t="str">
            <v>VIDRO TEMPERADO INCOLOR, ESPESSURA 8MM</v>
          </cell>
          <cell r="C724" t="str">
            <v>M2</v>
          </cell>
          <cell r="D724" t="str">
            <v>142,16</v>
          </cell>
        </row>
        <row r="725">
          <cell r="A725">
            <v>72120</v>
          </cell>
          <cell r="B725" t="str">
            <v>VIDRO TEMPERADO INCOLOR, ESPESSURA 10MM</v>
          </cell>
          <cell r="C725" t="str">
            <v>M2</v>
          </cell>
          <cell r="D725" t="str">
            <v>167,06</v>
          </cell>
        </row>
        <row r="726">
          <cell r="A726">
            <v>72121</v>
          </cell>
          <cell r="B726" t="str">
            <v>VIDRO TEMPERADO COLORIDO, ESPESSURA 10MM</v>
          </cell>
          <cell r="C726" t="str">
            <v>M2</v>
          </cell>
          <cell r="D726" t="str">
            <v>198,40</v>
          </cell>
        </row>
        <row r="727">
          <cell r="A727">
            <v>72122</v>
          </cell>
          <cell r="B727" t="str">
            <v>VIDRO FANTASIA TIPO CANELADO, ESPESSURA 4MM</v>
          </cell>
          <cell r="C727" t="str">
            <v>M2</v>
          </cell>
          <cell r="D727" t="str">
            <v>43,67</v>
          </cell>
        </row>
        <row r="728">
          <cell r="A728">
            <v>72123</v>
          </cell>
          <cell r="B728" t="str">
            <v>VIDRO ARAMADO, ESPESSURA 7MM</v>
          </cell>
          <cell r="C728" t="str">
            <v>M2</v>
          </cell>
          <cell r="D728" t="str">
            <v>140,00</v>
          </cell>
        </row>
        <row r="729">
          <cell r="A729">
            <v>72124</v>
          </cell>
          <cell r="B729" t="str">
            <v>IMPERMEABILIZACAO COM MASTIQUE ELASTICO A BASE DE SILICONE</v>
          </cell>
          <cell r="C729" t="str">
            <v>DM3</v>
          </cell>
          <cell r="D729" t="str">
            <v>58,33</v>
          </cell>
        </row>
        <row r="730">
          <cell r="A730">
            <v>72125</v>
          </cell>
          <cell r="B730" t="str">
            <v>RASPAGEM DE PINTURA PVA</v>
          </cell>
          <cell r="C730" t="str">
            <v>M2</v>
          </cell>
          <cell r="D730" t="str">
            <v>2,73</v>
          </cell>
        </row>
        <row r="731">
          <cell r="A731">
            <v>72126</v>
          </cell>
          <cell r="B731" t="str">
            <v>RASPAGEM DE PINTURA LATEX ACRILICA</v>
          </cell>
          <cell r="C731" t="str">
            <v>M2</v>
          </cell>
          <cell r="D731" t="str">
            <v>3,82</v>
          </cell>
        </row>
        <row r="732">
          <cell r="A732">
            <v>72127</v>
          </cell>
          <cell r="B732" t="str">
            <v>RASPAGEM DE PINTURA A BASE OLEO</v>
          </cell>
          <cell r="C732" t="str">
            <v>M2</v>
          </cell>
          <cell r="D732" t="str">
            <v>2,73</v>
          </cell>
        </row>
        <row r="733">
          <cell r="A733">
            <v>72131</v>
          </cell>
          <cell r="B733" t="str">
            <v xml:space="preserve">ALVENARIA EM TIJOLO CERAMICO MACICO 5X10X20CM 1/2 VEZ (ESPESSURA 10CM)   </v>
          </cell>
          <cell r="C733" t="str">
            <v>M2</v>
          </cell>
          <cell r="D733" t="str">
            <v>49,87</v>
          </cell>
        </row>
        <row r="734">
          <cell r="A734">
            <v>72132</v>
          </cell>
          <cell r="B734" t="str">
            <v xml:space="preserve">ALVENARIA EM TIJOLO CERAMICO MACICO 5X10X20CM ESPELHO (ESPESSURA 5CM),   </v>
          </cell>
          <cell r="C734" t="str">
            <v>M2</v>
          </cell>
          <cell r="D734" t="str">
            <v>26,75</v>
          </cell>
        </row>
        <row r="735">
          <cell r="A735">
            <v>72133</v>
          </cell>
          <cell r="B735" t="str">
            <v xml:space="preserve">ALVENARIA EM TIJOLO CERAMICO MACICO 5X10X20CM 1 1/2 VEZ (ESPESSURA 30C   </v>
          </cell>
          <cell r="C735" t="str">
            <v>M2</v>
          </cell>
          <cell r="D735" t="str">
            <v>124,86</v>
          </cell>
        </row>
        <row r="736">
          <cell r="A736">
            <v>72135</v>
          </cell>
          <cell r="B736" t="str">
            <v xml:space="preserve">ABERTURA/FECHAMENTO RASGO ALVENARIA PARA TUBOS, FECHAMENTO COM ARGAMAS   </v>
          </cell>
          <cell r="C736" t="str">
            <v>M</v>
          </cell>
          <cell r="D736" t="str">
            <v>1,95</v>
          </cell>
        </row>
        <row r="737">
          <cell r="A737">
            <v>72136</v>
          </cell>
          <cell r="B737" t="str">
            <v xml:space="preserve">PISO INDUSTRIAL ALTA RESISTENCIA ESPESSURA 8MM, INCLUSO JUNTAS DE DILA   </v>
          </cell>
          <cell r="C737" t="str">
            <v>M2</v>
          </cell>
          <cell r="D737" t="str">
            <v>39,77</v>
          </cell>
        </row>
        <row r="738">
          <cell r="A738">
            <v>72137</v>
          </cell>
          <cell r="B738" t="str">
            <v xml:space="preserve">PISO INDUSTRIAL ALTA RESISTENCIA ESPESSURA 12MM, INCLUSO JUNTAS DE DIL   </v>
          </cell>
          <cell r="C738" t="str">
            <v>M2</v>
          </cell>
          <cell r="D738" t="str">
            <v>50,33</v>
          </cell>
        </row>
        <row r="739">
          <cell r="A739">
            <v>72138</v>
          </cell>
          <cell r="B739" t="str">
            <v xml:space="preserve">PISO EM GRANITO BRANCO 50X50CM LEVIGADO ESPESSURA 2CM, ASSENTADO COM A   </v>
          </cell>
          <cell r="C739" t="str">
            <v>M2</v>
          </cell>
          <cell r="D739" t="str">
            <v>187,11</v>
          </cell>
        </row>
        <row r="740">
          <cell r="A740">
            <v>72139</v>
          </cell>
          <cell r="B740" t="str">
            <v xml:space="preserve">BLOCOS DE VIDRO TIPO CANELADO 19X19X8CM, ASSENTADO COM ARGAMASSA TRACO   </v>
          </cell>
          <cell r="C740" t="str">
            <v>M2</v>
          </cell>
          <cell r="D740" t="str">
            <v>286,54</v>
          </cell>
        </row>
        <row r="741">
          <cell r="A741">
            <v>72140</v>
          </cell>
          <cell r="B741" t="str">
            <v xml:space="preserve">PORTA DE FERRO PARA LIXEIRA, DE ABRIR, TIPO CHAPA, 0,70X2,10M , COM GU   </v>
          </cell>
          <cell r="C741" t="str">
            <v>UN</v>
          </cell>
          <cell r="D741" t="str">
            <v>284,82</v>
          </cell>
        </row>
        <row r="742">
          <cell r="A742">
            <v>72141</v>
          </cell>
          <cell r="B742" t="str">
            <v xml:space="preserve">FAIXA BATE MACA EM LAMINADO MELAMINICO TEXTURIZADO ESPESSURA 1,3MM PAR   </v>
          </cell>
          <cell r="C742" t="str">
            <v>M2</v>
          </cell>
          <cell r="D742" t="str">
            <v>39,02</v>
          </cell>
        </row>
        <row r="743">
          <cell r="A743">
            <v>72142</v>
          </cell>
          <cell r="B743" t="str">
            <v>RETIRADA DE FOLHAS DE PORTA DE PASSAGEM OU JANELA</v>
          </cell>
          <cell r="C743" t="str">
            <v>UN</v>
          </cell>
          <cell r="D743" t="str">
            <v>4,23</v>
          </cell>
        </row>
        <row r="744">
          <cell r="A744">
            <v>72143</v>
          </cell>
          <cell r="B744" t="str">
            <v>RETIRADA DE BATENTES DE MADEIRA</v>
          </cell>
          <cell r="C744" t="str">
            <v>UN</v>
          </cell>
          <cell r="D744" t="str">
            <v>20,32</v>
          </cell>
        </row>
        <row r="745">
          <cell r="A745">
            <v>72144</v>
          </cell>
          <cell r="B745" t="str">
            <v xml:space="preserve">RECOLOCACAO DE FOLHAS DE PORTA DE PASSAGEM OU JANELA, CONSIDERANDO REA   </v>
          </cell>
          <cell r="C745" t="str">
            <v>UN</v>
          </cell>
          <cell r="D745" t="str">
            <v>30,64</v>
          </cell>
        </row>
        <row r="746">
          <cell r="A746">
            <v>72146</v>
          </cell>
          <cell r="B746" t="str">
            <v xml:space="preserve">RECOLOCACAO DE BATENTES DE MADEIRA, CONSIDERANDO REAPROVEITAMENTO DE M   </v>
          </cell>
          <cell r="C746" t="str">
            <v>UN</v>
          </cell>
          <cell r="D746" t="str">
            <v>19,74</v>
          </cell>
        </row>
        <row r="747">
          <cell r="A747">
            <v>72148</v>
          </cell>
          <cell r="B747" t="str">
            <v>RETIRADA DE BATENTES METALICOS</v>
          </cell>
          <cell r="C747" t="str">
            <v>UN</v>
          </cell>
          <cell r="D747" t="str">
            <v>16,71</v>
          </cell>
        </row>
        <row r="748">
          <cell r="A748">
            <v>72149</v>
          </cell>
          <cell r="B748" t="str">
            <v xml:space="preserve">RECOLOCACAO DE BATENTES METALICOS, CONSIDERANDO REAPROVEITAMENTO DO MA   </v>
          </cell>
          <cell r="C748" t="str">
            <v>UN</v>
          </cell>
          <cell r="D748" t="str">
            <v>18,10</v>
          </cell>
        </row>
        <row r="749">
          <cell r="A749">
            <v>72175</v>
          </cell>
          <cell r="B749" t="str">
            <v xml:space="preserve">BLOCOS DE VIDRO TIPO XADREZ 20X20X10CM, ASSENTADO COM ARGAMASSA TRACO     </v>
          </cell>
          <cell r="C749" t="str">
            <v>M2</v>
          </cell>
          <cell r="D749" t="str">
            <v>305,11</v>
          </cell>
        </row>
        <row r="750">
          <cell r="A750">
            <v>72176</v>
          </cell>
          <cell r="B750" t="str">
            <v xml:space="preserve">BLOCOS DE VIDRO TIPO XADREZ 20X10X8CM, ASSENTADO COM ARGAMASSA TRACO 1   </v>
          </cell>
          <cell r="C750" t="str">
            <v>M2</v>
          </cell>
          <cell r="D750" t="str">
            <v>196,27</v>
          </cell>
        </row>
        <row r="751">
          <cell r="A751">
            <v>72177</v>
          </cell>
          <cell r="B751" t="str">
            <v>TELA TIPO DEPLOYEE PARA REFORCO DE ALVENARIA</v>
          </cell>
          <cell r="C751" t="str">
            <v>M2</v>
          </cell>
          <cell r="D751" t="str">
            <v>3,00</v>
          </cell>
        </row>
        <row r="752">
          <cell r="A752">
            <v>72178</v>
          </cell>
          <cell r="B752" t="str">
            <v>RETIRADA DE DIVISORIAS EM CHAPAS DE MADEIRA, COM MONTANTES METALICOS</v>
          </cell>
          <cell r="C752" t="str">
            <v>M2</v>
          </cell>
          <cell r="D752" t="str">
            <v>10,16</v>
          </cell>
        </row>
        <row r="753">
          <cell r="A753">
            <v>72179</v>
          </cell>
          <cell r="B753" t="str">
            <v xml:space="preserve">RECOLOCACAO DE PLACAS DIVISORIAS DE GRANILITE, CONSIDERANDO REAPROVEIT   </v>
          </cell>
          <cell r="C753" t="str">
            <v>M2</v>
          </cell>
          <cell r="D753" t="str">
            <v>21,17</v>
          </cell>
        </row>
        <row r="754">
          <cell r="A754">
            <v>72180</v>
          </cell>
          <cell r="B754" t="str">
            <v xml:space="preserve">RECOLOCACAO DE DIVISORIAS TIPO CHAPAS OU TABUAS, EXCLUSIVE ENTARUGAMEN   </v>
          </cell>
          <cell r="C754" t="str">
            <v>M2</v>
          </cell>
          <cell r="D754" t="str">
            <v>6,23</v>
          </cell>
        </row>
        <row r="755">
          <cell r="A755">
            <v>72181</v>
          </cell>
          <cell r="B755" t="str">
            <v xml:space="preserve">RECOLOCACAO DE DIVISORIAS TIPO CHAPAS OU TABUAS, INCLUSIVE ENTARUGAMEN   </v>
          </cell>
          <cell r="C755" t="str">
            <v>M2</v>
          </cell>
          <cell r="D755" t="str">
            <v>12,78</v>
          </cell>
        </row>
        <row r="756">
          <cell r="A756">
            <v>72182</v>
          </cell>
          <cell r="B756" t="str">
            <v xml:space="preserve">PISO EM CONCRETO PARA QUADRAS POLIESPORTIVAS, CONCRETO PREPARO MECANIC   </v>
          </cell>
          <cell r="C756" t="str">
            <v>M2</v>
          </cell>
          <cell r="D756" t="str">
            <v>32,81</v>
          </cell>
        </row>
        <row r="757">
          <cell r="A757">
            <v>72183</v>
          </cell>
          <cell r="B757" t="str">
            <v xml:space="preserve">PISO EM CONCRETO ESTRUTURAL 20MPA PREPARO MECANICO, COM ARMACAO EM TEL   </v>
          </cell>
          <cell r="C757" t="str">
            <v>M2</v>
          </cell>
          <cell r="D757" t="str">
            <v>44,20</v>
          </cell>
        </row>
        <row r="758">
          <cell r="A758">
            <v>72185</v>
          </cell>
          <cell r="B758" t="str">
            <v xml:space="preserve">PISO VINILICO SEMIFLEXIVEL PADRAO LISO, ESPESSURA 2MM, FIXADO COM COLA   </v>
          </cell>
          <cell r="C758" t="str">
            <v>M2</v>
          </cell>
          <cell r="D758" t="str">
            <v>41,03</v>
          </cell>
        </row>
        <row r="759">
          <cell r="A759">
            <v>72186</v>
          </cell>
          <cell r="B759" t="str">
            <v xml:space="preserve">PISO VINILICO SEMIFLEXIVEL PADRAO LISO, ESPESSURA 3,2MM, FIXADO COM CO   </v>
          </cell>
          <cell r="C759" t="str">
            <v>M2</v>
          </cell>
          <cell r="D759" t="str">
            <v>66,38</v>
          </cell>
        </row>
        <row r="760">
          <cell r="A760">
            <v>72187</v>
          </cell>
          <cell r="B760" t="str">
            <v xml:space="preserve">PISO DE BORRACHA FRISADO, ESPESSURA 7MM, ASSENTADO COM ARGAMASSA TRACO   </v>
          </cell>
          <cell r="C760" t="str">
            <v>M2</v>
          </cell>
          <cell r="D760" t="str">
            <v>117,31</v>
          </cell>
        </row>
        <row r="761">
          <cell r="A761">
            <v>72188</v>
          </cell>
          <cell r="B761" t="str">
            <v xml:space="preserve">PISO DE BORRACHA PASTILHADO, ESPESSURA 7MM, ASSENTADO COM ARGAMASSA TR   </v>
          </cell>
          <cell r="C761" t="str">
            <v>M2</v>
          </cell>
          <cell r="D761" t="str">
            <v>154,97</v>
          </cell>
        </row>
        <row r="762">
          <cell r="A762">
            <v>72189</v>
          </cell>
          <cell r="B762" t="str">
            <v>RODAPE VINILICO ALTURA 5CM, ESPESSURA 1MM, FIXADO COM COLA</v>
          </cell>
          <cell r="C762" t="str">
            <v>M</v>
          </cell>
          <cell r="D762" t="str">
            <v>10,72</v>
          </cell>
        </row>
        <row r="763">
          <cell r="A763">
            <v>72190</v>
          </cell>
          <cell r="B763" t="str">
            <v>RODAPE BORRACHA LISO, ALTURA 7CM, ESPESSURA 1MM, FIXADO COM COLA</v>
          </cell>
          <cell r="C763" t="str">
            <v>M</v>
          </cell>
          <cell r="D763" t="str">
            <v>15,48</v>
          </cell>
        </row>
        <row r="764">
          <cell r="A764">
            <v>72191</v>
          </cell>
          <cell r="B764" t="str">
            <v xml:space="preserve">RECOLOCACAO DE TACOS DE MADEIRA, CONSIDERANDO REAPROVEITAMENTO DE MATE   </v>
          </cell>
          <cell r="C764" t="str">
            <v>M2</v>
          </cell>
          <cell r="D764" t="str">
            <v>31,04</v>
          </cell>
        </row>
        <row r="765">
          <cell r="A765">
            <v>72192</v>
          </cell>
          <cell r="B765" t="str">
            <v xml:space="preserve">RECOLOCACAO DE ASSOALHO DE MADEIRA, CONSIDERANDO REAPROVEITAMENTO DO M   </v>
          </cell>
          <cell r="C765" t="str">
            <v>M2</v>
          </cell>
          <cell r="D765" t="str">
            <v>9,09</v>
          </cell>
        </row>
        <row r="766">
          <cell r="A766">
            <v>72193</v>
          </cell>
          <cell r="B766" t="str">
            <v xml:space="preserve">RECOLOCACAO DE ASSOALHO DE MADEIRA E VIGAMENTO, CONSIDERANDO REAPROVEI   </v>
          </cell>
          <cell r="C766" t="str">
            <v>M2</v>
          </cell>
          <cell r="D766" t="str">
            <v>23,02</v>
          </cell>
        </row>
        <row r="767">
          <cell r="A767">
            <v>72194</v>
          </cell>
          <cell r="B767" t="str">
            <v xml:space="preserve">RECOLOCACAO DE RODAPE DE MADEIRA E CORDAO, CONSIDERANDO REAPROVEITAMEN   </v>
          </cell>
          <cell r="C767" t="str">
            <v>M</v>
          </cell>
          <cell r="D767" t="str">
            <v>6,51</v>
          </cell>
        </row>
        <row r="768">
          <cell r="A768">
            <v>72195</v>
          </cell>
          <cell r="B768" t="str">
            <v>LAJOTA PRE-MOLDADA DE CONCRETO, ESPESSURA 7CM, COM JUNTA EM GRAMA</v>
          </cell>
          <cell r="C768" t="str">
            <v>M2</v>
          </cell>
          <cell r="D768" t="str">
            <v>30,01</v>
          </cell>
        </row>
        <row r="769">
          <cell r="A769">
            <v>72196</v>
          </cell>
          <cell r="B769" t="str">
            <v>REBAIXAMENTO DE GUIA DE CONCRETO</v>
          </cell>
          <cell r="C769" t="str">
            <v>M</v>
          </cell>
          <cell r="D769" t="str">
            <v>11,83</v>
          </cell>
        </row>
        <row r="770">
          <cell r="A770">
            <v>72197</v>
          </cell>
          <cell r="B770" t="str">
            <v>SANCA DE GESSO, ALTURA 15CM, MOLDADA NA OBRA</v>
          </cell>
          <cell r="C770" t="str">
            <v>M</v>
          </cell>
          <cell r="D770" t="str">
            <v>13,59</v>
          </cell>
        </row>
        <row r="771">
          <cell r="A771">
            <v>72198</v>
          </cell>
          <cell r="B771" t="str">
            <v xml:space="preserve">ISOLAMENTO TERMICO COM ARGAMASSA TRACO 1:3 (CIMENTO E AREIA), COM ADIC   </v>
          </cell>
          <cell r="C771" t="str">
            <v>M2</v>
          </cell>
          <cell r="D771" t="str">
            <v>43,70</v>
          </cell>
        </row>
        <row r="772">
          <cell r="A772">
            <v>72200</v>
          </cell>
          <cell r="B772" t="str">
            <v xml:space="preserve">REVESTIMENTO EM LAMINADO MELAMINICO TEXTURIZADO, ESPESSURA 1,3MM, FIXA   </v>
          </cell>
          <cell r="C772" t="str">
            <v>M2</v>
          </cell>
          <cell r="D772" t="str">
            <v>69,13</v>
          </cell>
        </row>
        <row r="773">
          <cell r="A773">
            <v>72201</v>
          </cell>
          <cell r="B773" t="str">
            <v xml:space="preserve">RECOLOCACO DE FORROS EM REGUA DE PVC E PERFIS, CONSIDERANDO REAPROVEIT   </v>
          </cell>
          <cell r="C773" t="str">
            <v>M2</v>
          </cell>
          <cell r="D773" t="str">
            <v>4,18</v>
          </cell>
        </row>
        <row r="774">
          <cell r="A774">
            <v>72208</v>
          </cell>
          <cell r="B774" t="str">
            <v>CARGA MECANIZADA E REMOCAO E ENTULHO COM TRANSPORTE ATE 1KM</v>
          </cell>
          <cell r="C774" t="str">
            <v>M3</v>
          </cell>
          <cell r="D774" t="str">
            <v>2,27</v>
          </cell>
        </row>
        <row r="775">
          <cell r="A775">
            <v>72209</v>
          </cell>
          <cell r="B775" t="str">
            <v>CARGA MANUAL E REMOCAO E ENTULHO COM TRANSPORTE ATE 1KM</v>
          </cell>
          <cell r="C775" t="str">
            <v>M3</v>
          </cell>
          <cell r="D775" t="str">
            <v>7,87</v>
          </cell>
        </row>
        <row r="776">
          <cell r="A776">
            <v>72210</v>
          </cell>
          <cell r="B776" t="str">
            <v xml:space="preserve">DESTOCAMENTO DE TRONCOS COM DIAMETRO DE 10CM ATE 30CM, INCLUSIVE REMOC   </v>
          </cell>
          <cell r="C776" t="str">
            <v>UN</v>
          </cell>
          <cell r="D776" t="str">
            <v>16,63</v>
          </cell>
        </row>
        <row r="777">
          <cell r="A777">
            <v>72211</v>
          </cell>
          <cell r="B777" t="str">
            <v xml:space="preserve">DESTOCAMENTO DE TRONCOS COM DIAMETRO DE 30CM ATE 50CM, INCLUSIVE REMOC   </v>
          </cell>
          <cell r="C777" t="str">
            <v>UN</v>
          </cell>
          <cell r="D777" t="str">
            <v>46,24</v>
          </cell>
        </row>
        <row r="778">
          <cell r="A778">
            <v>72212</v>
          </cell>
          <cell r="B778" t="str">
            <v xml:space="preserve">DESTOCAMENTO DE TRONCOS COM DIAMETRO MAIOR DO QUE 50CM, INCLUSIVE REMO   </v>
          </cell>
          <cell r="C778" t="str">
            <v>UN</v>
          </cell>
          <cell r="D778" t="str">
            <v>55,08</v>
          </cell>
        </row>
        <row r="779">
          <cell r="A779">
            <v>72214</v>
          </cell>
          <cell r="B779" t="str">
            <v>DEMOLICAO DE ALVENARIA ESTRUTURAL DE BLOCOS VAZADOS DE CONCRETO</v>
          </cell>
          <cell r="C779" t="str">
            <v>M3</v>
          </cell>
          <cell r="D779" t="str">
            <v>21,83</v>
          </cell>
        </row>
        <row r="780">
          <cell r="A780">
            <v>72215</v>
          </cell>
          <cell r="B780" t="str">
            <v>DEMOLICAO DE ALVENARIA DE ELEMENTOS CERAMICOS VAZADOS</v>
          </cell>
          <cell r="C780" t="str">
            <v>M3</v>
          </cell>
          <cell r="D780" t="str">
            <v>13,65</v>
          </cell>
        </row>
        <row r="781">
          <cell r="A781">
            <v>72216</v>
          </cell>
          <cell r="B781" t="str">
            <v>DEMOLICAO DE VERGAS, CINTAS E PILARETES DE CONCRETO</v>
          </cell>
          <cell r="C781" t="str">
            <v>M3</v>
          </cell>
          <cell r="D781" t="str">
            <v>70,96</v>
          </cell>
        </row>
        <row r="782">
          <cell r="A782">
            <v>72217</v>
          </cell>
          <cell r="B782" t="str">
            <v>DEMOLICAO DE PLACAS DIVISORIAS DE GRANILITE</v>
          </cell>
          <cell r="C782" t="str">
            <v>M2</v>
          </cell>
          <cell r="D782" t="str">
            <v>2,73</v>
          </cell>
        </row>
        <row r="783">
          <cell r="A783">
            <v>72218</v>
          </cell>
          <cell r="B783" t="str">
            <v xml:space="preserve">DEMOLICAO DE DIVISORIAS EM CHAPAS OU TABUAS, INCLUSIVE DEMOLICAO DE EN   </v>
          </cell>
          <cell r="C783" t="str">
            <v>M2</v>
          </cell>
          <cell r="D783" t="str">
            <v>2,18</v>
          </cell>
        </row>
        <row r="784">
          <cell r="A784">
            <v>72219</v>
          </cell>
          <cell r="B784" t="str">
            <v>DEMOLICAO DE ALVENARIA DE BLOCOS DE PEDRA NATURAL</v>
          </cell>
          <cell r="C784" t="str">
            <v>M3</v>
          </cell>
          <cell r="D784" t="str">
            <v>35,48</v>
          </cell>
        </row>
        <row r="785">
          <cell r="A785">
            <v>72220</v>
          </cell>
          <cell r="B785" t="str">
            <v>RETIRADA DE ALVENARIA DE TIJOLOS DE VIDRO</v>
          </cell>
          <cell r="C785" t="str">
            <v>M2</v>
          </cell>
          <cell r="D785" t="str">
            <v>5,46</v>
          </cell>
        </row>
        <row r="786">
          <cell r="A786">
            <v>72221</v>
          </cell>
          <cell r="B786" t="str">
            <v>RETIRADA DE PLACAS DIVISORIAS DE GRANILITE</v>
          </cell>
          <cell r="C786" t="str">
            <v>M2</v>
          </cell>
          <cell r="D786" t="str">
            <v>5,46</v>
          </cell>
        </row>
        <row r="787">
          <cell r="A787">
            <v>72222</v>
          </cell>
          <cell r="B787" t="str">
            <v xml:space="preserve">RETIRADAS DE DIVISORIAS EM CHAPAS OU TABUAS, SEM RETIRADA DO ENTARUGAM   </v>
          </cell>
          <cell r="C787" t="str">
            <v>M2</v>
          </cell>
          <cell r="D787" t="str">
            <v>3,39</v>
          </cell>
        </row>
        <row r="788">
          <cell r="A788">
            <v>72223</v>
          </cell>
          <cell r="B788" t="str">
            <v xml:space="preserve">RETIRADAS DE DIVISORIAS EM CHAPAS OU TABUAS, COM RETIRADA DO ENTARUGAM   </v>
          </cell>
          <cell r="C788" t="str">
            <v>M2</v>
          </cell>
          <cell r="D788" t="str">
            <v>6,77</v>
          </cell>
        </row>
        <row r="789">
          <cell r="A789">
            <v>72224</v>
          </cell>
          <cell r="B789" t="str">
            <v>DEMOLICAO DE TELHAS CERAMICAS OU DE VIDRO</v>
          </cell>
          <cell r="C789" t="str">
            <v>M2</v>
          </cell>
          <cell r="D789" t="str">
            <v>3,28</v>
          </cell>
        </row>
        <row r="790">
          <cell r="A790">
            <v>72225</v>
          </cell>
          <cell r="B790" t="str">
            <v>DEMOLICAO DE TELHAS ONDULADAS</v>
          </cell>
          <cell r="C790" t="str">
            <v>M2</v>
          </cell>
          <cell r="D790" t="str">
            <v>1,36</v>
          </cell>
        </row>
        <row r="791">
          <cell r="A791">
            <v>72226</v>
          </cell>
          <cell r="B791" t="str">
            <v xml:space="preserve">RETIRADA DE ESTRUTURA DE MADEIRA PONTALETEADA PARA TELHAS CERAMICAS OU   </v>
          </cell>
          <cell r="C791" t="str">
            <v>M2</v>
          </cell>
          <cell r="D791" t="str">
            <v>4,18</v>
          </cell>
        </row>
        <row r="792">
          <cell r="A792">
            <v>72227</v>
          </cell>
          <cell r="B792" t="str">
            <v>RETIRADA DE ESTRUTURA DE MADEIRA PONTALETEADA PARA TELHAS ONDULADAS</v>
          </cell>
          <cell r="C792" t="str">
            <v>M2</v>
          </cell>
          <cell r="D792" t="str">
            <v>2,79</v>
          </cell>
        </row>
        <row r="793">
          <cell r="A793">
            <v>72228</v>
          </cell>
          <cell r="B793" t="str">
            <v xml:space="preserve">RETIRADA DE ESTRUTURA DE MADEIRA COM TESOURAS PARA TELHAS CERAMICAS OU   </v>
          </cell>
          <cell r="C793" t="str">
            <v>M2</v>
          </cell>
          <cell r="D793" t="str">
            <v>6,96</v>
          </cell>
        </row>
        <row r="794">
          <cell r="A794">
            <v>72229</v>
          </cell>
          <cell r="B794" t="str">
            <v>RETIRADA DE ESTRUTURA DE MADEIRA COM TESOURAS PARA TELHAS ONDULADAS</v>
          </cell>
          <cell r="C794" t="str">
            <v>M2</v>
          </cell>
          <cell r="D794" t="str">
            <v>5,57</v>
          </cell>
        </row>
        <row r="795">
          <cell r="A795">
            <v>72230</v>
          </cell>
          <cell r="B795" t="str">
            <v>RETIRADA DE TELHAS DE CERAMICAS OU DE VIDRO</v>
          </cell>
          <cell r="C795" t="str">
            <v>M2</v>
          </cell>
          <cell r="D795" t="str">
            <v>2,73</v>
          </cell>
        </row>
        <row r="796">
          <cell r="A796">
            <v>72231</v>
          </cell>
          <cell r="B796" t="str">
            <v>RETIRADA DE TELHAS ONDULADAS</v>
          </cell>
          <cell r="C796" t="str">
            <v>M2</v>
          </cell>
          <cell r="D796" t="str">
            <v>1,91</v>
          </cell>
        </row>
        <row r="797">
          <cell r="A797">
            <v>72232</v>
          </cell>
          <cell r="B797" t="str">
            <v>RETIRADA DE CUMEEIRAS CERAMICAS</v>
          </cell>
          <cell r="C797" t="str">
            <v>M</v>
          </cell>
          <cell r="D797" t="str">
            <v>1,64</v>
          </cell>
        </row>
        <row r="798">
          <cell r="A798">
            <v>72233</v>
          </cell>
          <cell r="B798" t="str">
            <v>RETIRADA DE CUMEEIRAS EM ALUMINIO</v>
          </cell>
          <cell r="C798" t="str">
            <v>M</v>
          </cell>
          <cell r="D798" t="str">
            <v>1,09</v>
          </cell>
        </row>
        <row r="799">
          <cell r="A799">
            <v>72234</v>
          </cell>
          <cell r="B799" t="str">
            <v>DEMOLICAO DE FORRO DE GESSO</v>
          </cell>
          <cell r="C799" t="str">
            <v>M2</v>
          </cell>
          <cell r="D799" t="str">
            <v>1,64</v>
          </cell>
        </row>
        <row r="800">
          <cell r="A800">
            <v>72235</v>
          </cell>
          <cell r="B800" t="str">
            <v>DEMOLICAO DE ENTARUGAMENTO DE FORRO</v>
          </cell>
          <cell r="C800" t="str">
            <v>M2</v>
          </cell>
          <cell r="D800" t="str">
            <v>2,18</v>
          </cell>
        </row>
        <row r="801">
          <cell r="A801">
            <v>72236</v>
          </cell>
          <cell r="B801" t="str">
            <v>RETIRADA DE FORRO DE MADEIRA EM TABUAS</v>
          </cell>
          <cell r="C801" t="str">
            <v>M2</v>
          </cell>
          <cell r="D801" t="str">
            <v>4,42</v>
          </cell>
        </row>
        <row r="802">
          <cell r="A802">
            <v>72237</v>
          </cell>
          <cell r="B802" t="str">
            <v>RETIRADA DE ENTARUGAMENTO DE FORRO</v>
          </cell>
          <cell r="C802" t="str">
            <v>M2</v>
          </cell>
          <cell r="D802" t="str">
            <v>5,57</v>
          </cell>
        </row>
        <row r="803">
          <cell r="A803">
            <v>72238</v>
          </cell>
          <cell r="B803" t="str">
            <v>RETIRADA DE FORRO EM REGUAS DE PVC, INCLUSIVE RETIRADA DE PERFIS</v>
          </cell>
          <cell r="C803" t="str">
            <v>M2</v>
          </cell>
          <cell r="D803" t="str">
            <v>2,79</v>
          </cell>
        </row>
        <row r="804">
          <cell r="A804">
            <v>72239</v>
          </cell>
          <cell r="B804" t="str">
            <v>RETIRADA DE TACOS DE MADEIRA</v>
          </cell>
          <cell r="C804" t="str">
            <v>M2</v>
          </cell>
          <cell r="D804" t="str">
            <v>2,09</v>
          </cell>
        </row>
        <row r="805">
          <cell r="A805">
            <v>72240</v>
          </cell>
          <cell r="B805" t="str">
            <v>RETIRADA DE ASSOALHO DE MADEIRA, EXCLUSIVE RETIRADA DE VIGAMENTO</v>
          </cell>
          <cell r="C805" t="str">
            <v>M2</v>
          </cell>
          <cell r="D805" t="str">
            <v>9,69</v>
          </cell>
        </row>
        <row r="806">
          <cell r="A806">
            <v>72241</v>
          </cell>
          <cell r="B806" t="str">
            <v>RETIRADA DE ASSOALHO DE MADEIRA, INCLUSIVE RETIRADA DE VIGAMENTO</v>
          </cell>
          <cell r="C806" t="str">
            <v>M2</v>
          </cell>
          <cell r="D806" t="str">
            <v>11,63</v>
          </cell>
        </row>
        <row r="807">
          <cell r="A807">
            <v>72242</v>
          </cell>
          <cell r="B807" t="str">
            <v>RETIRADA DE RODAPES DE MADEIRA, INCLUSIVE RETIRADA DE CORDAO</v>
          </cell>
          <cell r="C807" t="str">
            <v>M2</v>
          </cell>
          <cell r="D807" t="str">
            <v>2,25</v>
          </cell>
        </row>
        <row r="808">
          <cell r="A808">
            <v>72248</v>
          </cell>
          <cell r="B808" t="str">
            <v>LAMPADA INCANDESCENTE - 40W - FORNECIMENTO E COLOCAÇÃO</v>
          </cell>
          <cell r="C808" t="str">
            <v>UN</v>
          </cell>
          <cell r="D808" t="str">
            <v>1,32</v>
          </cell>
        </row>
        <row r="809">
          <cell r="A809">
            <v>72249</v>
          </cell>
          <cell r="B809" t="str">
            <v>CABO DE COBRE NU 6 MM2</v>
          </cell>
          <cell r="C809" t="str">
            <v>M</v>
          </cell>
          <cell r="D809" t="str">
            <v>2,90</v>
          </cell>
        </row>
        <row r="810">
          <cell r="A810">
            <v>72250</v>
          </cell>
          <cell r="B810" t="str">
            <v>CABO DE COBRE NU 10 MM2</v>
          </cell>
          <cell r="C810" t="str">
            <v>M</v>
          </cell>
          <cell r="D810" t="str">
            <v>4,20</v>
          </cell>
        </row>
        <row r="811">
          <cell r="A811">
            <v>72251</v>
          </cell>
          <cell r="B811" t="str">
            <v>CABO DE COBRE NU 16 MM2</v>
          </cell>
          <cell r="C811" t="str">
            <v>M</v>
          </cell>
          <cell r="D811" t="str">
            <v>5,41</v>
          </cell>
        </row>
        <row r="812">
          <cell r="A812">
            <v>72252</v>
          </cell>
          <cell r="B812" t="str">
            <v>CABO DE COBRE NU 25 MM2</v>
          </cell>
          <cell r="C812" t="str">
            <v>M</v>
          </cell>
          <cell r="D812" t="str">
            <v>8,74</v>
          </cell>
        </row>
        <row r="813">
          <cell r="A813">
            <v>72253</v>
          </cell>
          <cell r="B813" t="str">
            <v>CABO DE COBRE NU 35 MM2</v>
          </cell>
          <cell r="C813" t="str">
            <v>M</v>
          </cell>
          <cell r="D813" t="str">
            <v>11,10</v>
          </cell>
        </row>
        <row r="814">
          <cell r="A814">
            <v>72254</v>
          </cell>
          <cell r="B814" t="str">
            <v>CABO DE COBRE NU 50 MM2</v>
          </cell>
          <cell r="C814" t="str">
            <v>M</v>
          </cell>
          <cell r="D814" t="str">
            <v>14,99</v>
          </cell>
        </row>
        <row r="815">
          <cell r="A815">
            <v>72255</v>
          </cell>
          <cell r="B815" t="str">
            <v>CABO DE COBRE NU 70 MM2</v>
          </cell>
          <cell r="C815" t="str">
            <v>M</v>
          </cell>
          <cell r="D815" t="str">
            <v>20,42</v>
          </cell>
        </row>
        <row r="816">
          <cell r="A816">
            <v>72256</v>
          </cell>
          <cell r="B816" t="str">
            <v>CABO DE COBRE NU 95 MM2</v>
          </cell>
          <cell r="C816" t="str">
            <v>M</v>
          </cell>
          <cell r="D816" t="str">
            <v>25,79</v>
          </cell>
        </row>
        <row r="817">
          <cell r="A817">
            <v>72257</v>
          </cell>
          <cell r="B817" t="str">
            <v>CABO DE COBRE NU 120 MM2</v>
          </cell>
          <cell r="C817" t="str">
            <v>M</v>
          </cell>
          <cell r="D817" t="str">
            <v>32,28</v>
          </cell>
        </row>
        <row r="818">
          <cell r="A818">
            <v>72259</v>
          </cell>
          <cell r="B818" t="str">
            <v xml:space="preserve">TERMINAL OU CONECTOR DE PRESSAO - PARA CABO 10MM2 - FORNECIMENTO E INS   </v>
          </cell>
          <cell r="C818" t="str">
            <v>UN</v>
          </cell>
          <cell r="D818" t="str">
            <v>5,82</v>
          </cell>
        </row>
        <row r="819">
          <cell r="A819">
            <v>72260</v>
          </cell>
          <cell r="B819" t="str">
            <v xml:space="preserve">TERMINAL OU CONECTOR DE PRESSAO - PARA CABO 16MM2 - FORNECIMENTO E INS   </v>
          </cell>
          <cell r="C819" t="str">
            <v>UN</v>
          </cell>
          <cell r="D819" t="str">
            <v>6,20</v>
          </cell>
        </row>
        <row r="820">
          <cell r="A820">
            <v>72261</v>
          </cell>
          <cell r="B820" t="str">
            <v xml:space="preserve">TERMINAL OU CONECTOR DE PRESSAO - PARA CABO 25MM2 - FORNECIMENTO E INS   </v>
          </cell>
          <cell r="C820" t="str">
            <v>UN</v>
          </cell>
          <cell r="D820" t="str">
            <v>6,82</v>
          </cell>
        </row>
        <row r="821">
          <cell r="A821">
            <v>72262</v>
          </cell>
          <cell r="B821" t="str">
            <v xml:space="preserve">TERMINAL OU CONECTOR DE PRESSAO - PARA CABO 35MM2 - FORNECIMENTO E INS   </v>
          </cell>
          <cell r="C821" t="str">
            <v>UN</v>
          </cell>
          <cell r="D821" t="str">
            <v>6,82</v>
          </cell>
        </row>
        <row r="822">
          <cell r="A822">
            <v>72263</v>
          </cell>
          <cell r="B822" t="str">
            <v xml:space="preserve">TERMINAL OU CONECTOR DE PRESSAO - PARA CABO 50MM2 - FORNECIMENTO E INS   </v>
          </cell>
          <cell r="C822" t="str">
            <v>UN</v>
          </cell>
          <cell r="D822" t="str">
            <v>9,01</v>
          </cell>
        </row>
        <row r="823">
          <cell r="A823">
            <v>72264</v>
          </cell>
          <cell r="B823" t="str">
            <v xml:space="preserve">TERMINAL OU CONECTOR DE PRESSAO - PARA CABO 70MM2 - FORNECIMENTO E INS   </v>
          </cell>
          <cell r="C823" t="str">
            <v>UN</v>
          </cell>
          <cell r="D823" t="str">
            <v>9,01</v>
          </cell>
        </row>
        <row r="824">
          <cell r="A824">
            <v>72265</v>
          </cell>
          <cell r="B824" t="str">
            <v xml:space="preserve">TERMINAL OU CONECTOR DE PRESSAO - PARA CABO 95MM2 - FORNECIMENTO E INS   </v>
          </cell>
          <cell r="C824" t="str">
            <v>UN</v>
          </cell>
          <cell r="D824" t="str">
            <v>10,25</v>
          </cell>
        </row>
        <row r="825">
          <cell r="A825">
            <v>72266</v>
          </cell>
          <cell r="B825" t="str">
            <v xml:space="preserve">TERMINAL OU CONECTOR DE PRESSAO - PARA CABO 120MM2 - FORNECIMENTO E IN   </v>
          </cell>
          <cell r="C825" t="str">
            <v>UN</v>
          </cell>
          <cell r="D825" t="str">
            <v>13,18</v>
          </cell>
        </row>
        <row r="826">
          <cell r="A826">
            <v>72267</v>
          </cell>
          <cell r="B826" t="str">
            <v xml:space="preserve">TERMINAL OU CONECTOR DE PRESSAO - PARA CABO 150MM2 - FORNECIMENTO E IN   </v>
          </cell>
          <cell r="C826" t="str">
            <v>UN</v>
          </cell>
          <cell r="D826" t="str">
            <v>13,18</v>
          </cell>
        </row>
        <row r="827">
          <cell r="A827">
            <v>72268</v>
          </cell>
          <cell r="B827" t="str">
            <v xml:space="preserve">TERMINAL OU CONECTOR DE PRESSAO - PARA CABO 185MM2 - FORNECIMENTO E IN   </v>
          </cell>
          <cell r="C827" t="str">
            <v>UN</v>
          </cell>
          <cell r="D827" t="str">
            <v>13,18</v>
          </cell>
        </row>
        <row r="828">
          <cell r="A828">
            <v>72269</v>
          </cell>
          <cell r="B828" t="str">
            <v xml:space="preserve">TERMINAL OU CONECTOR DE PRESSAO - PARA CABO 240MM2 - FORNECIMENTO E IN   </v>
          </cell>
          <cell r="C828" t="str">
            <v>UN</v>
          </cell>
          <cell r="D828" t="str">
            <v>17,55</v>
          </cell>
        </row>
        <row r="829">
          <cell r="A829">
            <v>72270</v>
          </cell>
          <cell r="B829" t="str">
            <v xml:space="preserve">TERMINAL OU CONECTOR DE PRESSAO - PARA CABO 300MM2 - FORNECIMENTO E IN   </v>
          </cell>
          <cell r="C829" t="str">
            <v>UN</v>
          </cell>
          <cell r="D829" t="str">
            <v>15,17</v>
          </cell>
        </row>
        <row r="830">
          <cell r="A830">
            <v>72271</v>
          </cell>
          <cell r="B830" t="str">
            <v xml:space="preserve">CONECTOR PARAFUSO FENDIDO "SPLIT-BOLT" - PARA CABO DE 16MM2 - FORNECER   </v>
          </cell>
          <cell r="C830" t="str">
            <v>UN</v>
          </cell>
          <cell r="D830" t="str">
            <v>4,68</v>
          </cell>
        </row>
        <row r="831">
          <cell r="A831">
            <v>72272</v>
          </cell>
          <cell r="B831" t="str">
            <v xml:space="preserve">CONECTOR PARAFUSO FENDIDO "SPLIT-BOLT" - PARA CABO DE 35MM2 - FORNECER   </v>
          </cell>
          <cell r="C831" t="str">
            <v>UN</v>
          </cell>
          <cell r="D831" t="str">
            <v>5,05</v>
          </cell>
        </row>
        <row r="832">
          <cell r="A832">
            <v>72273</v>
          </cell>
          <cell r="B832" t="str">
            <v>LÂMPADA INCANDESCENTE - 60W - FORNECIMENTO E COLOCAÇÃO</v>
          </cell>
          <cell r="C832" t="str">
            <v>UN</v>
          </cell>
          <cell r="D832" t="str">
            <v>1,32</v>
          </cell>
        </row>
        <row r="833">
          <cell r="A833">
            <v>72274</v>
          </cell>
          <cell r="B833" t="str">
            <v>LÂMPADA INCANDESCENTE - 100W - FORNECIMENTO E COLOCAÇÃO</v>
          </cell>
          <cell r="C833" t="str">
            <v>UN</v>
          </cell>
          <cell r="D833" t="str">
            <v>1,53</v>
          </cell>
        </row>
        <row r="834">
          <cell r="A834">
            <v>72275</v>
          </cell>
          <cell r="B834" t="str">
            <v>LÂMPADA INCANDESCENTE - 150W - FORNECIMENTO E COLOCAÇÃO</v>
          </cell>
          <cell r="C834" t="str">
            <v>UN</v>
          </cell>
          <cell r="D834" t="str">
            <v>1,94</v>
          </cell>
        </row>
        <row r="835">
          <cell r="A835">
            <v>72277</v>
          </cell>
          <cell r="B835" t="str">
            <v>LÂMPADA INCANDESCENTE - 200W - FORNECIMENTO E COLOCAÇÃO</v>
          </cell>
          <cell r="C835" t="str">
            <v>UN</v>
          </cell>
          <cell r="D835" t="str">
            <v>2,28</v>
          </cell>
        </row>
        <row r="836">
          <cell r="A836">
            <v>72278</v>
          </cell>
          <cell r="B836" t="str">
            <v>LÂMPADA VAPOR METÁLICO - 400W - FORNECIMENTO E COLOCAÇÃO</v>
          </cell>
          <cell r="C836" t="str">
            <v>UN</v>
          </cell>
          <cell r="D836" t="str">
            <v>74,98</v>
          </cell>
        </row>
        <row r="837">
          <cell r="A837">
            <v>72280</v>
          </cell>
          <cell r="B837" t="str">
            <v>IGNITOR PARA PARTIDA LÂMPADA VAPOR SÓDIO ALTA PRESSÃO ATÉ 400W</v>
          </cell>
          <cell r="C837" t="str">
            <v>UN</v>
          </cell>
          <cell r="D837" t="str">
            <v>30,03</v>
          </cell>
        </row>
        <row r="838">
          <cell r="A838">
            <v>72281</v>
          </cell>
          <cell r="B838" t="str">
            <v>REATOR PARA LÂMPADA VAPOR DE MERCÚRIO USO EXTERNO 220V/400W</v>
          </cell>
          <cell r="C838" t="str">
            <v>UN</v>
          </cell>
          <cell r="D838" t="str">
            <v>70,02</v>
          </cell>
        </row>
        <row r="839">
          <cell r="A839">
            <v>72282</v>
          </cell>
          <cell r="B839" t="str">
            <v xml:space="preserve">REATOR PARA LÂMPADA VAPOR DE SÓDIO ALTA PRESSÃO - 220V/250W - USO EXTE   </v>
          </cell>
          <cell r="C839" t="str">
            <v>UN</v>
          </cell>
          <cell r="D839" t="str">
            <v>91,24</v>
          </cell>
        </row>
        <row r="840">
          <cell r="A840">
            <v>72283</v>
          </cell>
          <cell r="B840" t="str">
            <v xml:space="preserve">ABRIGO PARA HIDRANTE, 75X45X17CM, COM REGISTRO GLOBO ANGULAR 45º 2.1/2   </v>
          </cell>
          <cell r="C840" t="str">
            <v>UN</v>
          </cell>
          <cell r="D840" t="str">
            <v>526,27</v>
          </cell>
        </row>
        <row r="841">
          <cell r="A841">
            <v>72284</v>
          </cell>
          <cell r="B841" t="str">
            <v xml:space="preserve">ABRIGO PARA HIDRANTE, 90X60X17CM, COM REGISTRO GLOBO ANGULAR 45º 2.1/2   </v>
          </cell>
          <cell r="C841" t="str">
            <v>UN</v>
          </cell>
          <cell r="D841" t="str">
            <v>646,44</v>
          </cell>
        </row>
        <row r="842">
          <cell r="A842">
            <v>72285</v>
          </cell>
          <cell r="B842" t="str">
            <v>CAIXA DE AREIA 40X40X40CM EM ALVENARIA - EXECUÇÃO</v>
          </cell>
          <cell r="C842" t="str">
            <v>UN</v>
          </cell>
          <cell r="D842" t="str">
            <v>45,52</v>
          </cell>
        </row>
        <row r="843">
          <cell r="A843">
            <v>72286</v>
          </cell>
          <cell r="B843" t="str">
            <v>CAIXA DE AREIA 60X60X60CM EM ALVENARIA - EXECUÇÃO</v>
          </cell>
          <cell r="C843" t="str">
            <v>UN</v>
          </cell>
          <cell r="D843" t="str">
            <v>79,41</v>
          </cell>
        </row>
        <row r="844">
          <cell r="A844">
            <v>72287</v>
          </cell>
          <cell r="B844" t="str">
            <v>CAIXA DE INCÊNDIO 45X75X17CM - FORNECIMENTO E INSTALAÇÃO</v>
          </cell>
          <cell r="C844" t="str">
            <v>UN</v>
          </cell>
          <cell r="D844" t="str">
            <v>127,09</v>
          </cell>
        </row>
        <row r="845">
          <cell r="A845">
            <v>72288</v>
          </cell>
          <cell r="B845" t="str">
            <v>CAIXA DE INCÊNDIO 60X75X17CM - FORNECIMENTO E INSTALAÇÃO</v>
          </cell>
          <cell r="C845" t="str">
            <v>UN</v>
          </cell>
          <cell r="D845" t="str">
            <v>163,05</v>
          </cell>
        </row>
        <row r="846">
          <cell r="A846">
            <v>72289</v>
          </cell>
          <cell r="B846" t="str">
            <v>CAIXA DE INSPEÇÃO 80X80X80CM EM ALVENARIA - EXECUÇÃO</v>
          </cell>
          <cell r="C846" t="str">
            <v>UN</v>
          </cell>
          <cell r="D846" t="str">
            <v>184,16</v>
          </cell>
        </row>
        <row r="847">
          <cell r="A847">
            <v>72290</v>
          </cell>
          <cell r="B847" t="str">
            <v>CAIXA DE INSPEÇÃO 90X90X80CM EM ALVENARIA - EXECUÇÃO</v>
          </cell>
          <cell r="C847" t="str">
            <v>UN</v>
          </cell>
          <cell r="D847" t="str">
            <v>210,76</v>
          </cell>
        </row>
        <row r="848">
          <cell r="A848">
            <v>72291</v>
          </cell>
          <cell r="B848" t="str">
            <v>CAIXA SIFONADA EM PVC 150X185X75MM SIMPLES - FORNECIMENTO E INSTALAÇÃO</v>
          </cell>
          <cell r="C848" t="str">
            <v>UN</v>
          </cell>
          <cell r="D848" t="str">
            <v>31,80</v>
          </cell>
        </row>
        <row r="849">
          <cell r="A849">
            <v>72292</v>
          </cell>
          <cell r="B849" t="str">
            <v xml:space="preserve">CAIXA SIFONADA EM PVC 100X100X50MM SIMPLES - FORNECIMENTO E INSTALAÇÃO   </v>
          </cell>
          <cell r="C849" t="str">
            <v>UN</v>
          </cell>
          <cell r="D849" t="str">
            <v>23,55</v>
          </cell>
        </row>
        <row r="850">
          <cell r="A850">
            <v>72293</v>
          </cell>
          <cell r="B850" t="str">
            <v>CAP PVC ESGOTO 50MM (TAMPÃO) - FORNECIMENTO E INSTALAÇÃO</v>
          </cell>
          <cell r="C850" t="str">
            <v>UN</v>
          </cell>
          <cell r="D850" t="str">
            <v>3,82</v>
          </cell>
        </row>
        <row r="851">
          <cell r="A851">
            <v>72294</v>
          </cell>
          <cell r="B851" t="str">
            <v>CAP PVC ESGOTO 75MM (TAMPÃO) - FORNECIMENTO E INSTALAÇÃO</v>
          </cell>
          <cell r="C851" t="str">
            <v>UN</v>
          </cell>
          <cell r="D851" t="str">
            <v>6,08</v>
          </cell>
        </row>
        <row r="852">
          <cell r="A852">
            <v>72295</v>
          </cell>
          <cell r="B852" t="str">
            <v>CAP PVC ESGOTO 100MM (TAMPÃO) - FORNECIMENTO E INSTALAÇÃO</v>
          </cell>
          <cell r="C852" t="str">
            <v>UN</v>
          </cell>
          <cell r="D852" t="str">
            <v>8,23</v>
          </cell>
        </row>
        <row r="853">
          <cell r="A853">
            <v>72296</v>
          </cell>
          <cell r="B853" t="str">
            <v>TUBO DE PVC PARA PROTEÇÃO DE CORDOALHA - 2"X3M</v>
          </cell>
          <cell r="C853" t="str">
            <v>UN</v>
          </cell>
          <cell r="D853" t="str">
            <v>33,78</v>
          </cell>
        </row>
        <row r="854">
          <cell r="A854">
            <v>72297</v>
          </cell>
          <cell r="B854" t="str">
            <v>COTOVELO DE AÇO GALVANIZADO 1.1/2" - FORNECIMENTO E INSTALAÇÃO</v>
          </cell>
          <cell r="C854" t="str">
            <v>UN</v>
          </cell>
          <cell r="D854" t="str">
            <v>23,84</v>
          </cell>
        </row>
        <row r="855">
          <cell r="A855">
            <v>72298</v>
          </cell>
          <cell r="B855" t="str">
            <v>COTOVELO DE AÇO GALVANIZADO 1.1/4" - FORNECIMENTO E INSTALAÇÃO</v>
          </cell>
          <cell r="C855" t="str">
            <v>UN</v>
          </cell>
          <cell r="D855" t="str">
            <v>18,70</v>
          </cell>
        </row>
        <row r="856">
          <cell r="A856">
            <v>72300</v>
          </cell>
          <cell r="B856" t="str">
            <v>COTOVELO DE AÇO GALVANIZADO 1" - FORNECIMENTO E INSTALAÇÃO</v>
          </cell>
          <cell r="C856" t="str">
            <v>UN</v>
          </cell>
          <cell r="D856" t="str">
            <v>12,04</v>
          </cell>
        </row>
        <row r="857">
          <cell r="A857">
            <v>72301</v>
          </cell>
          <cell r="B857" t="str">
            <v>COTOVELO DE AÇO GALVANIZADO 1/2" - FORNECIMENTO E INSTALAÇÃO</v>
          </cell>
          <cell r="C857" t="str">
            <v>UN</v>
          </cell>
          <cell r="D857" t="str">
            <v>8,94</v>
          </cell>
        </row>
        <row r="858">
          <cell r="A858">
            <v>72302</v>
          </cell>
          <cell r="B858" t="str">
            <v>COTOVELO DE AÇO GALVANIZADO 2.1/2"</v>
          </cell>
          <cell r="C858" t="str">
            <v>UN</v>
          </cell>
          <cell r="D858" t="str">
            <v>54,07</v>
          </cell>
        </row>
        <row r="859">
          <cell r="A859">
            <v>72303</v>
          </cell>
          <cell r="B859" t="str">
            <v>COTOVELO DE AÇO GALVANIZADO 2.1/2" - FORNECIMENTO E INSTALAÇÃO</v>
          </cell>
          <cell r="C859" t="str">
            <v>UN</v>
          </cell>
          <cell r="D859" t="str">
            <v>32,40</v>
          </cell>
        </row>
        <row r="860">
          <cell r="A860">
            <v>72304</v>
          </cell>
          <cell r="B860" t="str">
            <v>COTOVELO DE AÇO GALVANIZADO 3" - FORNECIMENTO E INSTALAÇÃO</v>
          </cell>
          <cell r="C860" t="str">
            <v>UN</v>
          </cell>
          <cell r="D860" t="str">
            <v>70,32</v>
          </cell>
        </row>
        <row r="861">
          <cell r="A861">
            <v>72305</v>
          </cell>
          <cell r="B861" t="str">
            <v>COTOVELO DE AÇO GALVANIZADO 3/4" - FORNECIMENTO E INSTALAÇÃO</v>
          </cell>
          <cell r="C861" t="str">
            <v>UN</v>
          </cell>
          <cell r="D861" t="str">
            <v>9,98</v>
          </cell>
        </row>
        <row r="862">
          <cell r="A862">
            <v>72306</v>
          </cell>
          <cell r="B862" t="str">
            <v>COTOVELO DE AÇO GALVANIZADO 4" - FORNECIMENTO E INSTALAÇÃO</v>
          </cell>
          <cell r="C862" t="str">
            <v>UN</v>
          </cell>
          <cell r="D862" t="str">
            <v>117,33</v>
          </cell>
        </row>
        <row r="863">
          <cell r="A863">
            <v>72307</v>
          </cell>
          <cell r="B863" t="str">
            <v>COTOVELO DE AÇO GALVANIZADO 5" - FORNECIMENTO E INSTALAÇÃO</v>
          </cell>
          <cell r="C863" t="str">
            <v>UN</v>
          </cell>
          <cell r="D863" t="str">
            <v>277,81</v>
          </cell>
        </row>
        <row r="864">
          <cell r="A864">
            <v>72308</v>
          </cell>
          <cell r="B864" t="str">
            <v xml:space="preserve">ELETRODUTO DE ACO GALVANIZADO ELETROLÍTICO TIPO LEVE 3/4", INCLUSIVE C   </v>
          </cell>
          <cell r="C864" t="str">
            <v>M</v>
          </cell>
          <cell r="D864" t="str">
            <v>11,26</v>
          </cell>
        </row>
        <row r="865">
          <cell r="A865">
            <v>72309</v>
          </cell>
          <cell r="B865" t="str">
            <v xml:space="preserve">ELETRODUTO DE ACO GALVANIZADO ELETROLÍTICO TIPO LEVE 1", INCLUSIVE CON   </v>
          </cell>
          <cell r="C865" t="str">
            <v>M</v>
          </cell>
          <cell r="D865" t="str">
            <v>11,98</v>
          </cell>
        </row>
        <row r="866">
          <cell r="A866">
            <v>72310</v>
          </cell>
          <cell r="B866" t="str">
            <v xml:space="preserve">ELETRODUTO DE ACO GALVANIZADO ELETROLÍTICO TIPO SEMI-PESADO 1 1/2", IN   </v>
          </cell>
          <cell r="C866" t="str">
            <v>M</v>
          </cell>
          <cell r="D866" t="str">
            <v>20,60</v>
          </cell>
        </row>
        <row r="867">
          <cell r="A867">
            <v>72311</v>
          </cell>
          <cell r="B867" t="str">
            <v xml:space="preserve">ELETRODUTO DE ACO GALVANIZADO ELETROLÍTICO TIPO SEMI-PESADO 2", INCLUS   </v>
          </cell>
          <cell r="C867" t="str">
            <v>M</v>
          </cell>
          <cell r="D867" t="str">
            <v>23,44</v>
          </cell>
        </row>
        <row r="868">
          <cell r="A868">
            <v>72312</v>
          </cell>
          <cell r="B868" t="str">
            <v xml:space="preserve">ELETRODUTO DE ACO GALVANIZADO ELETROLÍTICO TIPO SEMI-PESADO 2 1/2", IN   </v>
          </cell>
          <cell r="C868" t="str">
            <v>M</v>
          </cell>
          <cell r="D868" t="str">
            <v>32,63</v>
          </cell>
        </row>
        <row r="869">
          <cell r="A869">
            <v>72313</v>
          </cell>
          <cell r="B869" t="str">
            <v>COTOVELO DE AÇO GALVANIZADO 6" - FORNECIMENTO E INSTALAÇÃO</v>
          </cell>
          <cell r="C869" t="str">
            <v>UN</v>
          </cell>
          <cell r="D869" t="str">
            <v>344,53</v>
          </cell>
        </row>
        <row r="870">
          <cell r="A870">
            <v>72314</v>
          </cell>
          <cell r="B870" t="str">
            <v>COTOVELO DE COBRE 42MM, LIGAÇÃO SOLDADA - FORNECIMENTO E INSTALAÇÃO</v>
          </cell>
          <cell r="C870" t="str">
            <v>UN</v>
          </cell>
          <cell r="D870" t="str">
            <v>36,08</v>
          </cell>
        </row>
        <row r="871">
          <cell r="A871">
            <v>72315</v>
          </cell>
          <cell r="B871" t="str">
            <v>TERMINAL AÉREO EM AÇO GALVANIZADO COM BASE DE FIXAÇÃO H=30CM</v>
          </cell>
          <cell r="C871" t="str">
            <v>UN</v>
          </cell>
          <cell r="D871" t="str">
            <v>13,82</v>
          </cell>
        </row>
        <row r="872">
          <cell r="A872">
            <v>72316</v>
          </cell>
          <cell r="B872" t="str">
            <v xml:space="preserve">ELETRODUTO DE ACO GALVANIZADO ELETROLÍTICO TIPO SEMI-PESADO 3", INCLUS   </v>
          </cell>
          <cell r="C872" t="str">
            <v>M</v>
          </cell>
          <cell r="D872" t="str">
            <v>39,45</v>
          </cell>
        </row>
        <row r="873">
          <cell r="A873">
            <v>72317</v>
          </cell>
          <cell r="B873" t="str">
            <v>COTOVELO DE COBRE 54MM, LIGAÇÃO SOLDADA - FORNECIMENTO E INSTALAÇÃO</v>
          </cell>
          <cell r="C873" t="str">
            <v>UN</v>
          </cell>
          <cell r="D873" t="str">
            <v>51,60</v>
          </cell>
        </row>
        <row r="874">
          <cell r="A874">
            <v>72318</v>
          </cell>
          <cell r="B874" t="str">
            <v>COTOVELO DE COBRE 66MM, LIGAÇÃO SOLDADA - FORNECIMENTO E INSTALAÇÃO</v>
          </cell>
          <cell r="C874" t="str">
            <v>UN</v>
          </cell>
          <cell r="D874" t="str">
            <v>145,19</v>
          </cell>
        </row>
        <row r="875">
          <cell r="A875">
            <v>72319</v>
          </cell>
          <cell r="B875" t="str">
            <v xml:space="preserve">DISJUNTOR BAIXA TENSAO TRIPOLAR A SECO 800A/600V, INCLUSIVE ELETROTÉC   </v>
          </cell>
          <cell r="C875" t="str">
            <v>UN</v>
          </cell>
          <cell r="D875" t="str">
            <v>2.925,54</v>
          </cell>
        </row>
        <row r="876">
          <cell r="A876">
            <v>72320</v>
          </cell>
          <cell r="B876" t="str">
            <v>COTOVELO DE COBRE 79MM, LIGAÇÃO SOLDADA - FORNECIMENTO E INSTALAÇÃO</v>
          </cell>
          <cell r="C876" t="str">
            <v>UN</v>
          </cell>
          <cell r="D876" t="str">
            <v>172,77</v>
          </cell>
        </row>
        <row r="877">
          <cell r="A877">
            <v>72322</v>
          </cell>
          <cell r="B877" t="str">
            <v xml:space="preserve">CHAVE SECCIONADORA TRIPOLAR, ABERTURA SOB CARGA, COM FUSÍVEIS NH - 100   </v>
          </cell>
          <cell r="C877" t="str">
            <v>UN</v>
          </cell>
          <cell r="D877" t="str">
            <v>207,74</v>
          </cell>
        </row>
        <row r="878">
          <cell r="A878">
            <v>72326</v>
          </cell>
          <cell r="B878" t="str">
            <v xml:space="preserve">CHAVE SECCIONADORA TRIPOLAR, ABERTURA SOB CARGA, COM FUSÍVEIS NH - 200   </v>
          </cell>
          <cell r="C878" t="str">
            <v>UN</v>
          </cell>
          <cell r="D878" t="str">
            <v>258,30</v>
          </cell>
        </row>
        <row r="879">
          <cell r="A879">
            <v>72327</v>
          </cell>
          <cell r="B879" t="str">
            <v xml:space="preserve">FUSÍVEL TIPO "DIAZED", TIPO RÁPIDO OU RETARDADO - 2/25A - FORNECIMENTO   </v>
          </cell>
          <cell r="C879" t="str">
            <v>UN</v>
          </cell>
          <cell r="D879" t="str">
            <v>2,66</v>
          </cell>
        </row>
        <row r="880">
          <cell r="A880">
            <v>72328</v>
          </cell>
          <cell r="B880" t="str">
            <v xml:space="preserve">FUSÍVEL TIPO "DIAZED", TIPO RÁPIDO OU RETARDADO - 35/63A - FORNECIMENT   </v>
          </cell>
          <cell r="C880" t="str">
            <v>UN</v>
          </cell>
          <cell r="D880" t="str">
            <v>2,93</v>
          </cell>
        </row>
        <row r="881">
          <cell r="A881">
            <v>72330</v>
          </cell>
          <cell r="B881" t="str">
            <v>FUSÍVEL TIPO NH - 100 / 200A - FORNECIMENTO E INSTALACAO</v>
          </cell>
          <cell r="C881" t="str">
            <v>UN</v>
          </cell>
          <cell r="D881" t="str">
            <v>16,54</v>
          </cell>
        </row>
        <row r="882">
          <cell r="A882">
            <v>72331</v>
          </cell>
          <cell r="B882" t="str">
            <v>INTERRUPTOR SIMPLES - 1 TECLA - FORNECIMENTO E INSTALACAO</v>
          </cell>
          <cell r="C882" t="str">
            <v>UN</v>
          </cell>
          <cell r="D882" t="str">
            <v>6,12</v>
          </cell>
        </row>
        <row r="883">
          <cell r="A883">
            <v>72332</v>
          </cell>
          <cell r="B883" t="str">
            <v>INTERRUPTOR SIMPLES - 2 TECLAS - FORNECIMENTO E INSTALACAO</v>
          </cell>
          <cell r="C883" t="str">
            <v>UN</v>
          </cell>
          <cell r="D883" t="str">
            <v>8,30</v>
          </cell>
        </row>
        <row r="884">
          <cell r="A884">
            <v>72333</v>
          </cell>
          <cell r="B884" t="str">
            <v>INTERRUPTOR SIMPLES BIPOLAR - 1 TECLA - FORNECIMENTO E INSTALACAO</v>
          </cell>
          <cell r="C884" t="str">
            <v>UN</v>
          </cell>
          <cell r="D884" t="str">
            <v>21,12</v>
          </cell>
        </row>
        <row r="885">
          <cell r="A885">
            <v>72334</v>
          </cell>
          <cell r="B885" t="str">
            <v>INTERRUPTOR PARALELO - 1 TECLA - FORNECIMENTO E INSTALACAO</v>
          </cell>
          <cell r="C885" t="str">
            <v>UN</v>
          </cell>
          <cell r="D885" t="str">
            <v>7,57</v>
          </cell>
        </row>
        <row r="886">
          <cell r="A886">
            <v>72335</v>
          </cell>
          <cell r="B886" t="str">
            <v>ESPELHO PLÁSTICO - 4"X2" - FORNECIMENTO E INSTALACAO</v>
          </cell>
          <cell r="C886" t="str">
            <v>UN</v>
          </cell>
          <cell r="D886" t="str">
            <v>2,05</v>
          </cell>
        </row>
        <row r="887">
          <cell r="A887">
            <v>72336</v>
          </cell>
          <cell r="B887" t="str">
            <v>ESPELHO PLÁSTICO - 4"X4" - FORNECIMENTO E INSTALACAO</v>
          </cell>
          <cell r="C887" t="str">
            <v>UN</v>
          </cell>
          <cell r="D887" t="str">
            <v>3,77</v>
          </cell>
        </row>
        <row r="888">
          <cell r="A888">
            <v>72337</v>
          </cell>
          <cell r="B888" t="str">
            <v xml:space="preserve">TOMADA PARA TELEFONE DE 4 POLOS PADRAO TELEBRÁS - FORNECIMENTO E INSTA   </v>
          </cell>
          <cell r="C888" t="str">
            <v>UN</v>
          </cell>
          <cell r="D888" t="str">
            <v>11,28</v>
          </cell>
        </row>
        <row r="889">
          <cell r="A889">
            <v>72339</v>
          </cell>
          <cell r="B889" t="str">
            <v>TOMADA 3P+T 30A - 440V - FORNECIMENTO E INSTALACAO</v>
          </cell>
          <cell r="C889" t="str">
            <v>UN</v>
          </cell>
          <cell r="D889" t="str">
            <v>20,97</v>
          </cell>
        </row>
        <row r="890">
          <cell r="A890">
            <v>72340</v>
          </cell>
          <cell r="B890" t="str">
            <v>CAMPAINHA CIGARRA DE SOBREPOR - FORNECIMENTO E INSTALACAO</v>
          </cell>
          <cell r="C890" t="str">
            <v>UN</v>
          </cell>
          <cell r="D890" t="str">
            <v>19,39</v>
          </cell>
        </row>
        <row r="891">
          <cell r="A891">
            <v>72341</v>
          </cell>
          <cell r="B891" t="str">
            <v xml:space="preserve">CONTATOR TRIPOLAR I NOMINAL 12A - FORNECIMENTO E INSTALACAO INCLUSIVE     </v>
          </cell>
          <cell r="C891" t="str">
            <v>UN</v>
          </cell>
          <cell r="D891" t="str">
            <v>129,99</v>
          </cell>
        </row>
        <row r="892">
          <cell r="A892">
            <v>72343</v>
          </cell>
          <cell r="B892" t="str">
            <v xml:space="preserve">CONTATOR TRIPOLAR I NOMINAL 22A - FORNECIMENTO E INSTALACAO INCLUSIVE     </v>
          </cell>
          <cell r="C892" t="str">
            <v>UN</v>
          </cell>
          <cell r="D892" t="str">
            <v>163,90</v>
          </cell>
        </row>
        <row r="893">
          <cell r="A893">
            <v>72344</v>
          </cell>
          <cell r="B893" t="str">
            <v xml:space="preserve">CONTATOR TRIPOLAR I NOMINAL 36A - FORNECIMENTO E INSTALACAO INCLUSIVE     </v>
          </cell>
          <cell r="C893" t="str">
            <v>UN</v>
          </cell>
          <cell r="D893" t="str">
            <v>312,29</v>
          </cell>
        </row>
        <row r="894">
          <cell r="A894">
            <v>72345</v>
          </cell>
          <cell r="B894" t="str">
            <v xml:space="preserve">CONTATOR TRIPOLAR I NOMIMAL 94A - FORNECIMENTO E INSTALACAO INCLUSIVE     </v>
          </cell>
          <cell r="C894" t="str">
            <v>UN</v>
          </cell>
          <cell r="D894" t="str">
            <v>856,97</v>
          </cell>
        </row>
        <row r="895">
          <cell r="A895">
            <v>72431</v>
          </cell>
          <cell r="B895" t="str">
            <v>TE DE PVC ROSQUEAVEL AGUA FRIA 1.1/2" - FORNECIMENTO E INSTALACAO</v>
          </cell>
          <cell r="C895" t="str">
            <v>UN</v>
          </cell>
          <cell r="D895" t="str">
            <v>14,68</v>
          </cell>
        </row>
        <row r="896">
          <cell r="A896">
            <v>72432</v>
          </cell>
          <cell r="B896" t="str">
            <v>TE DE PVC ROSQUEAVEL AGUA FRIA 1.1/4" - FORNECIMENTO E INSTALACAO</v>
          </cell>
          <cell r="C896" t="str">
            <v>UN</v>
          </cell>
          <cell r="D896" t="str">
            <v>13,52</v>
          </cell>
        </row>
        <row r="897">
          <cell r="A897">
            <v>72433</v>
          </cell>
          <cell r="B897" t="str">
            <v>TE DE PVC ROSQUEAVEL AGUA FRIA 1" - FORNECIMENTO E INSTALACAO</v>
          </cell>
          <cell r="C897" t="str">
            <v>UN</v>
          </cell>
          <cell r="D897" t="str">
            <v>7,89</v>
          </cell>
        </row>
        <row r="898">
          <cell r="A898">
            <v>72434</v>
          </cell>
          <cell r="B898" t="str">
            <v>TE DE PVC ROSQUEAVEL AGUA FRIA 1/2" - FORNECIMENTO E INSTALACAO</v>
          </cell>
          <cell r="C898" t="str">
            <v>UN</v>
          </cell>
          <cell r="D898" t="str">
            <v>3,92</v>
          </cell>
        </row>
        <row r="899">
          <cell r="A899">
            <v>72435</v>
          </cell>
          <cell r="B899" t="str">
            <v>TE DE PVC ROSQUEAVEL AGUA FRIA 2" - FORNECIMENTO E INSTALACAO</v>
          </cell>
          <cell r="C899" t="str">
            <v>UN</v>
          </cell>
          <cell r="D899" t="str">
            <v>23,59</v>
          </cell>
        </row>
        <row r="900">
          <cell r="A900">
            <v>72436</v>
          </cell>
          <cell r="B900" t="str">
            <v>TE DE PVC ROSQUEAVEL AGUA FRIA 3/4" - FORNECIMENTO E INSTALACAO</v>
          </cell>
          <cell r="C900" t="str">
            <v>UN</v>
          </cell>
          <cell r="D900" t="str">
            <v>4,46</v>
          </cell>
        </row>
        <row r="901">
          <cell r="A901">
            <v>72437</v>
          </cell>
          <cell r="B901" t="str">
            <v>TE DE PVC SOLDAVEL AGUA FRIA 110MM - FORNECIMENTO E INSTALACAO</v>
          </cell>
          <cell r="C901" t="str">
            <v>UN</v>
          </cell>
          <cell r="D901" t="str">
            <v>100,38</v>
          </cell>
        </row>
        <row r="902">
          <cell r="A902">
            <v>72438</v>
          </cell>
          <cell r="B902" t="str">
            <v>TE DE PVC SOLDAVEL AGUA FRIA 20MM - FORNECIMENTO E INSTALACAO</v>
          </cell>
          <cell r="C902" t="str">
            <v>UN</v>
          </cell>
          <cell r="D902" t="str">
            <v>3,19</v>
          </cell>
        </row>
        <row r="903">
          <cell r="A903">
            <v>72439</v>
          </cell>
          <cell r="B903" t="str">
            <v>TE DE PVC SOLDAVEL AGUA FRIA 25MM - FORNECIMENTO E INSTALACAO</v>
          </cell>
          <cell r="C903" t="str">
            <v>UN</v>
          </cell>
          <cell r="D903" t="str">
            <v>3,48</v>
          </cell>
        </row>
        <row r="904">
          <cell r="A904">
            <v>72440</v>
          </cell>
          <cell r="B904" t="str">
            <v>TE DE PVC SOLDAVEL AGUA FRIA 32MM - FORNECIMENTO E INSTALACAO</v>
          </cell>
          <cell r="C904" t="str">
            <v>UN</v>
          </cell>
          <cell r="D904" t="str">
            <v>4,93</v>
          </cell>
        </row>
        <row r="905">
          <cell r="A905">
            <v>72441</v>
          </cell>
          <cell r="B905" t="str">
            <v>TE DE PVC SOLDAVEL AGUA FRIA 40MM - FORNECIMENTO E INSTALACAO</v>
          </cell>
          <cell r="C905" t="str">
            <v>UN</v>
          </cell>
          <cell r="D905" t="str">
            <v>8,56</v>
          </cell>
        </row>
        <row r="906">
          <cell r="A906">
            <v>72442</v>
          </cell>
          <cell r="B906" t="str">
            <v>TE DE PVC SOLDAVEL AGUA FRIA 50MM - FORNECIMENTO E INSTALACAO</v>
          </cell>
          <cell r="C906" t="str">
            <v>UN</v>
          </cell>
          <cell r="D906" t="str">
            <v>9,52</v>
          </cell>
        </row>
        <row r="907">
          <cell r="A907">
            <v>72443</v>
          </cell>
          <cell r="B907" t="str">
            <v>TE DE PVC SOLDAVEL AGUA FRIA 60MM - FORNECIMENTO E INSTALACAO</v>
          </cell>
          <cell r="C907" t="str">
            <v>UN</v>
          </cell>
          <cell r="D907" t="str">
            <v>24,49</v>
          </cell>
        </row>
        <row r="908">
          <cell r="A908">
            <v>72444</v>
          </cell>
          <cell r="B908" t="str">
            <v>TE DE PVC SOLDAVEL AGUA FRIA 75MM - FORNECIMENTO E INSTALACAO</v>
          </cell>
          <cell r="C908" t="str">
            <v>UN</v>
          </cell>
          <cell r="D908" t="str">
            <v>38,57</v>
          </cell>
        </row>
        <row r="909">
          <cell r="A909">
            <v>72445</v>
          </cell>
          <cell r="B909" t="str">
            <v>TE DE PVC SOLDAVEL AGUA FRIA 85MM - FORNECIMENTO E INSTALACAO</v>
          </cell>
          <cell r="C909" t="str">
            <v>UN</v>
          </cell>
          <cell r="D909" t="str">
            <v>51,69</v>
          </cell>
        </row>
        <row r="910">
          <cell r="A910">
            <v>72446</v>
          </cell>
          <cell r="B910" t="str">
            <v xml:space="preserve">TE REDUÇÃO PVC ROSQUEAVEL AGUA FRIA 1.1/2X3/4" - FORNECIMENTO E INSTAL   </v>
          </cell>
          <cell r="C910" t="str">
            <v>UN</v>
          </cell>
          <cell r="D910" t="str">
            <v>12,71</v>
          </cell>
        </row>
        <row r="911">
          <cell r="A911">
            <v>72447</v>
          </cell>
          <cell r="B911" t="str">
            <v xml:space="preserve">TE REDUÇÃO PVC ROSQUEAVEL AGUA FRIA 1X3/4" - FORNECIMENTO E INSTALACAO   </v>
          </cell>
          <cell r="C911" t="str">
            <v>UN</v>
          </cell>
          <cell r="D911" t="str">
            <v>7,37</v>
          </cell>
        </row>
        <row r="912">
          <cell r="A912">
            <v>72448</v>
          </cell>
          <cell r="B912" t="str">
            <v xml:space="preserve">TE REDUÇÃO PVC ROSQUEAVEL AGUA FRIA 3/4X1/2" - FORNECIMENTO E INSTALAC   </v>
          </cell>
          <cell r="C912" t="str">
            <v>UN</v>
          </cell>
          <cell r="D912" t="str">
            <v>5,50</v>
          </cell>
        </row>
        <row r="913">
          <cell r="A913">
            <v>72449</v>
          </cell>
          <cell r="B913" t="str">
            <v xml:space="preserve">TE REDUÇÃO PVC SOLDAVEL AGUA FRIA 110X60MM - FORNECIMENTO E INSTALACAO   </v>
          </cell>
          <cell r="C913" t="str">
            <v>UN</v>
          </cell>
          <cell r="D913" t="str">
            <v>67,37</v>
          </cell>
        </row>
        <row r="914">
          <cell r="A914">
            <v>72450</v>
          </cell>
          <cell r="B914" t="str">
            <v xml:space="preserve">TE REDUÇÃO PVC SOLDAVEL AGUA FRIA 25X20MM - FORNECIMENTO E INSTALACAO     </v>
          </cell>
          <cell r="C914" t="str">
            <v>UN</v>
          </cell>
          <cell r="D914" t="str">
            <v>4,33</v>
          </cell>
        </row>
        <row r="915">
          <cell r="A915">
            <v>72451</v>
          </cell>
          <cell r="B915" t="str">
            <v xml:space="preserve">TE REDUÇÃO PVC SOLDAVEL AGUA FRIA 32X25MM - FORNECIMENTO E INSTALACAO     </v>
          </cell>
          <cell r="C915" t="str">
            <v>UN</v>
          </cell>
          <cell r="D915" t="str">
            <v>6,43</v>
          </cell>
        </row>
        <row r="916">
          <cell r="A916">
            <v>72452</v>
          </cell>
          <cell r="B916" t="str">
            <v xml:space="preserve">TE REDUÇÃO PVC SOLDAVEL AGUA FRIA 40X32MM - FORNECIMENTO E INSTALACAO     </v>
          </cell>
          <cell r="C916" t="str">
            <v>UN</v>
          </cell>
          <cell r="D916" t="str">
            <v>7,76</v>
          </cell>
        </row>
        <row r="917">
          <cell r="A917">
            <v>72453</v>
          </cell>
          <cell r="B917" t="str">
            <v xml:space="preserve">TE REDUÇÃO PVC SOLDAVEL AGUA FRIA 50X20MM - FORNECIMENTO E INSTALACAO     </v>
          </cell>
          <cell r="C917" t="str">
            <v>UN</v>
          </cell>
          <cell r="D917" t="str">
            <v>9,83</v>
          </cell>
        </row>
        <row r="918">
          <cell r="A918">
            <v>72454</v>
          </cell>
          <cell r="B918" t="str">
            <v xml:space="preserve">TE REDUÇÃO PVC SOLDAVEL AGUA FRIA 50X25MM - FORNECIMENTO E INSTALACAO     </v>
          </cell>
          <cell r="C918" t="str">
            <v>UN</v>
          </cell>
          <cell r="D918" t="str">
            <v>9,80</v>
          </cell>
        </row>
        <row r="919">
          <cell r="A919">
            <v>72455</v>
          </cell>
          <cell r="B919" t="str">
            <v xml:space="preserve">TE REDUÇÃO PVC SOLDAVEL AGUA FRIA 50X32MM - FORNECIMENTO E INSTALACAO     </v>
          </cell>
          <cell r="C919" t="str">
            <v>UN</v>
          </cell>
          <cell r="D919" t="str">
            <v>12,91</v>
          </cell>
        </row>
        <row r="920">
          <cell r="A920">
            <v>72456</v>
          </cell>
          <cell r="B920" t="str">
            <v xml:space="preserve">TE REDUÇÃO PVC SOLDAVEL AGUA FRIA 50X40MM - FORNECIMENTO E INSTALACAO     </v>
          </cell>
          <cell r="C920" t="str">
            <v>UN</v>
          </cell>
          <cell r="D920" t="str">
            <v>15,23</v>
          </cell>
        </row>
        <row r="921">
          <cell r="A921">
            <v>72457</v>
          </cell>
          <cell r="B921" t="str">
            <v xml:space="preserve">TE REDUCAO PVC SOLDAVEL AGUA FRIA 75X50MM - FORNECIMENTO E INSTALACAO     </v>
          </cell>
          <cell r="C921" t="str">
            <v>UN</v>
          </cell>
          <cell r="D921" t="str">
            <v>28,36</v>
          </cell>
        </row>
        <row r="922">
          <cell r="A922">
            <v>72458</v>
          </cell>
          <cell r="B922" t="str">
            <v xml:space="preserve">TE REDUCAO PVC SOLDAVEL AGUA FRIA 85X60MM - FORNECIMENTO E INSTALACAO     </v>
          </cell>
          <cell r="C922" t="str">
            <v>UN</v>
          </cell>
          <cell r="D922" t="str">
            <v>54,90</v>
          </cell>
        </row>
        <row r="923">
          <cell r="A923">
            <v>72459</v>
          </cell>
          <cell r="B923" t="str">
            <v>TE SANITARIO 100X100MM, JUNTA SOLDADA - FORNECIMENTO E INSTALACAO</v>
          </cell>
          <cell r="C923" t="str">
            <v>UN</v>
          </cell>
          <cell r="D923" t="str">
            <v>17,52</v>
          </cell>
        </row>
        <row r="924">
          <cell r="A924">
            <v>72460</v>
          </cell>
          <cell r="B924" t="str">
            <v>TE SANITARIO 100X100MM, COM ANEIS - FORNECIMENTO E INSTALACAO</v>
          </cell>
          <cell r="C924" t="str">
            <v>UN</v>
          </cell>
          <cell r="D924" t="str">
            <v>21,13</v>
          </cell>
        </row>
        <row r="925">
          <cell r="A925">
            <v>72461</v>
          </cell>
          <cell r="B925" t="str">
            <v>TE SANITARIO 100X50MM, COM ANÉIS - FORNECIMENTO E INSTALACAO</v>
          </cell>
          <cell r="C925" t="str">
            <v>UN</v>
          </cell>
          <cell r="D925" t="str">
            <v>18,64</v>
          </cell>
        </row>
        <row r="926">
          <cell r="A926">
            <v>72462</v>
          </cell>
          <cell r="B926" t="str">
            <v>TE SANITARIO 100X75MM, COM ANÉIS - FORNECIMENTO E INSTALACAO</v>
          </cell>
          <cell r="C926" t="str">
            <v>UN</v>
          </cell>
          <cell r="D926" t="str">
            <v>18,92</v>
          </cell>
        </row>
        <row r="927">
          <cell r="A927">
            <v>72463</v>
          </cell>
          <cell r="B927" t="str">
            <v>TE SANITARIO 50X50MM, JUNTA SOLDADA - FORNECIMENTO E INSTALACAO</v>
          </cell>
          <cell r="C927" t="str">
            <v>UN</v>
          </cell>
          <cell r="D927" t="str">
            <v>8,70</v>
          </cell>
        </row>
        <row r="928">
          <cell r="A928">
            <v>72464</v>
          </cell>
          <cell r="B928" t="str">
            <v>TE SANITARIO 50X50MM, COM ANÉIS - FORNECIMENTO E INSTALACAO</v>
          </cell>
          <cell r="C928" t="str">
            <v>UN</v>
          </cell>
          <cell r="D928" t="str">
            <v>10,60</v>
          </cell>
        </row>
        <row r="929">
          <cell r="A929">
            <v>72465</v>
          </cell>
          <cell r="B929" t="str">
            <v>TE SANITARIO 75X50MM, COM ANÉIS - FORNECIMENTO E INSTALACAO</v>
          </cell>
          <cell r="C929" t="str">
            <v>UN</v>
          </cell>
          <cell r="D929" t="str">
            <v>14,94</v>
          </cell>
        </row>
        <row r="930">
          <cell r="A930">
            <v>72466</v>
          </cell>
          <cell r="B930" t="str">
            <v>TE SANITARIO 75X75MM, JUNTA SOLDADA - FORNECIMENTO E INSTALACAO</v>
          </cell>
          <cell r="C930" t="str">
            <v>UN</v>
          </cell>
          <cell r="D930" t="str">
            <v>15,84</v>
          </cell>
        </row>
        <row r="931">
          <cell r="A931">
            <v>72467</v>
          </cell>
          <cell r="B931" t="str">
            <v>TE SANITARIO 75X75MM, COM ANEIS - FORNECIMENTO E INSTALACAO</v>
          </cell>
          <cell r="C931" t="str">
            <v>UN</v>
          </cell>
          <cell r="D931" t="str">
            <v>19,44</v>
          </cell>
        </row>
        <row r="932">
          <cell r="A932">
            <v>72474</v>
          </cell>
          <cell r="B932" t="str">
            <v>UNIAO DE ACO GALVANIZADO 1.1/2" - FORNECIMENTO E INSTALACAO</v>
          </cell>
          <cell r="C932" t="str">
            <v>UN</v>
          </cell>
          <cell r="D932" t="str">
            <v>38,80</v>
          </cell>
        </row>
        <row r="933">
          <cell r="A933">
            <v>72475</v>
          </cell>
          <cell r="B933" t="str">
            <v>UNIAO DE ACO GALVANIZADO 1.1/4" - FORNECIMENTO E INSTALACAO</v>
          </cell>
          <cell r="C933" t="str">
            <v>UN</v>
          </cell>
          <cell r="D933" t="str">
            <v>33,82</v>
          </cell>
        </row>
        <row r="934">
          <cell r="A934">
            <v>72476</v>
          </cell>
          <cell r="B934" t="str">
            <v>UNIAO DE ACO GALVANIZADO 1" - FORNECIMENTO E INSTALACAO</v>
          </cell>
          <cell r="C934" t="str">
            <v>UN</v>
          </cell>
          <cell r="D934" t="str">
            <v>23,72</v>
          </cell>
        </row>
        <row r="935">
          <cell r="A935">
            <v>72477</v>
          </cell>
          <cell r="B935" t="str">
            <v>UNIAO DE ACO GALVANIZADO 1/2" - FORNECIMENTO E INSTALACAO</v>
          </cell>
          <cell r="C935" t="str">
            <v>UN</v>
          </cell>
          <cell r="D935" t="str">
            <v>16,45</v>
          </cell>
        </row>
        <row r="936">
          <cell r="A936">
            <v>72478</v>
          </cell>
          <cell r="B936" t="str">
            <v>UNIAO DE ACO GALVANIZADO 2.1/2" - FORNECIMENTO E INSTALACAO</v>
          </cell>
          <cell r="C936" t="str">
            <v>UN</v>
          </cell>
          <cell r="D936" t="str">
            <v>84,68</v>
          </cell>
        </row>
        <row r="937">
          <cell r="A937">
            <v>72479</v>
          </cell>
          <cell r="B937" t="str">
            <v>UNIAO DE ACO GALVANIZADO 2" - FORNECIMENTO E INSTALACAO</v>
          </cell>
          <cell r="C937" t="str">
            <v>UN</v>
          </cell>
          <cell r="D937" t="str">
            <v>56,39</v>
          </cell>
        </row>
        <row r="938">
          <cell r="A938">
            <v>72480</v>
          </cell>
          <cell r="B938" t="str">
            <v>UNIAO DE ACO GALVANIZADO 3" - FORNECIMENTO E INSTALACAO</v>
          </cell>
          <cell r="C938" t="str">
            <v>UN</v>
          </cell>
          <cell r="D938" t="str">
            <v>122,84</v>
          </cell>
        </row>
        <row r="939">
          <cell r="A939">
            <v>72481</v>
          </cell>
          <cell r="B939" t="str">
            <v>UNIAO DE ACO GALVANIZADO 3/4" - FORNECIMENTO E INSTALACAO</v>
          </cell>
          <cell r="C939" t="str">
            <v>UN</v>
          </cell>
          <cell r="D939" t="str">
            <v>21,30</v>
          </cell>
        </row>
        <row r="940">
          <cell r="A940">
            <v>72482</v>
          </cell>
          <cell r="B940" t="str">
            <v>UNIAO DE ACO GALVANIZADO 4" - FORNECIMENTO E INSTALACAO</v>
          </cell>
          <cell r="C940" t="str">
            <v>UN</v>
          </cell>
          <cell r="D940" t="str">
            <v>163,17</v>
          </cell>
        </row>
        <row r="941">
          <cell r="A941">
            <v>72539</v>
          </cell>
          <cell r="B941" t="str">
            <v>CURVA PVC 90º ESGOTO 100X50MM COM VISITA - FORNECIMENTO E INSTALACAO</v>
          </cell>
          <cell r="C941" t="str">
            <v>UN</v>
          </cell>
          <cell r="D941" t="str">
            <v>14,92</v>
          </cell>
        </row>
        <row r="942">
          <cell r="A942">
            <v>72540</v>
          </cell>
          <cell r="B942" t="str">
            <v>CURVA PVC 90º ESGOTO 100X75MM COM VISITA - FORNECIMENTO E INSTALACAO</v>
          </cell>
          <cell r="C942" t="str">
            <v>UN</v>
          </cell>
          <cell r="D942" t="str">
            <v>33,85</v>
          </cell>
        </row>
        <row r="943">
          <cell r="A943">
            <v>72541</v>
          </cell>
          <cell r="B943" t="str">
            <v>CURVA PVC CURTA 90º ESGOTO 100MM - FORNECIMENTO E INSTALACAO</v>
          </cell>
          <cell r="C943" t="str">
            <v>UN</v>
          </cell>
          <cell r="D943" t="str">
            <v>17,27</v>
          </cell>
        </row>
        <row r="944">
          <cell r="A944">
            <v>72542</v>
          </cell>
          <cell r="B944" t="str">
            <v>CURVA PVC LONGA 90º ESGOTO 100MM - FORNECIMENTO E INSTALACAO</v>
          </cell>
          <cell r="C944" t="str">
            <v>UN</v>
          </cell>
          <cell r="D944" t="str">
            <v>28,91</v>
          </cell>
        </row>
        <row r="945">
          <cell r="A945">
            <v>72543</v>
          </cell>
          <cell r="B945" t="str">
            <v>CURVA PVC LONGA 45º ESGOTO 100MM - FORNECIMENTO E INSTALACAO</v>
          </cell>
          <cell r="C945" t="str">
            <v>UN</v>
          </cell>
          <cell r="D945" t="str">
            <v>29,37</v>
          </cell>
        </row>
        <row r="946">
          <cell r="A946">
            <v>72544</v>
          </cell>
          <cell r="B946" t="str">
            <v>CURVA PVC CURTA 90º ESGOTO 50MM - FORNECIMENTO E INSTALACAO</v>
          </cell>
          <cell r="C946" t="str">
            <v>UN</v>
          </cell>
          <cell r="D946" t="str">
            <v>8,96</v>
          </cell>
        </row>
        <row r="947">
          <cell r="A947">
            <v>72545</v>
          </cell>
          <cell r="B947" t="str">
            <v>CURVA PVC LONGA 90º ESGOTO 50MM - FORNECIMENTO E INSTALACAO</v>
          </cell>
          <cell r="C947" t="str">
            <v>UN</v>
          </cell>
          <cell r="D947" t="str">
            <v>7,48</v>
          </cell>
        </row>
        <row r="948">
          <cell r="A948">
            <v>72546</v>
          </cell>
          <cell r="B948" t="str">
            <v>CURVA PVC LONGA 45º ESGOTO 50MM - FORNECIMENTO E INSTALACAO</v>
          </cell>
          <cell r="C948" t="str">
            <v>UN</v>
          </cell>
          <cell r="D948" t="str">
            <v>13,12</v>
          </cell>
        </row>
        <row r="949">
          <cell r="A949">
            <v>72547</v>
          </cell>
          <cell r="B949" t="str">
            <v>CURVA PVC CURTA 90º ESGOTO 40MM - FORNECIMENTO E INSTALACAO</v>
          </cell>
          <cell r="C949" t="str">
            <v>UN</v>
          </cell>
          <cell r="D949" t="str">
            <v>4,27</v>
          </cell>
        </row>
        <row r="950">
          <cell r="A950">
            <v>72548</v>
          </cell>
          <cell r="B950" t="str">
            <v>CURVA PVC LONGA 90º ESGOTO 40MM - FORNECIMENTO E INSTALACAO</v>
          </cell>
          <cell r="C950" t="str">
            <v>UN</v>
          </cell>
          <cell r="D950" t="str">
            <v>4,81</v>
          </cell>
        </row>
        <row r="951">
          <cell r="A951">
            <v>72550</v>
          </cell>
          <cell r="B951" t="str">
            <v>CURVA PVC CURTA 90º ESGOTO 75MM - FORNECIMENTO E INSTALACAO</v>
          </cell>
          <cell r="C951" t="str">
            <v>UN</v>
          </cell>
          <cell r="D951" t="str">
            <v>15,28</v>
          </cell>
        </row>
        <row r="952">
          <cell r="A952">
            <v>72551</v>
          </cell>
          <cell r="B952" t="str">
            <v>CURVA PVC LONGA 90º ESGOTO 75MM - FORNECIMENTO E INSTALACAO</v>
          </cell>
          <cell r="C952" t="str">
            <v>UN</v>
          </cell>
          <cell r="D952" t="str">
            <v>18,38</v>
          </cell>
        </row>
        <row r="953">
          <cell r="A953">
            <v>72552</v>
          </cell>
          <cell r="B953" t="str">
            <v>CURVA PVC LONGA 45º ESGOTO 75MM - FORNECIMENTO E INSTALACAO</v>
          </cell>
          <cell r="C953" t="str">
            <v>UN</v>
          </cell>
          <cell r="D953" t="str">
            <v>26,97</v>
          </cell>
        </row>
        <row r="954">
          <cell r="A954">
            <v>72554</v>
          </cell>
          <cell r="B954" t="str">
            <v>EXTINTOR DE CO2 6KG - FORNECIMENTO E INSTALACAO</v>
          </cell>
          <cell r="C954" t="str">
            <v>UN</v>
          </cell>
          <cell r="D954" t="str">
            <v>331,49</v>
          </cell>
        </row>
        <row r="955">
          <cell r="A955">
            <v>72556</v>
          </cell>
          <cell r="B955" t="str">
            <v>JOELHO PVC 90º ESGOTO 100MM - FORNECIMENTO E INSTALACAO</v>
          </cell>
          <cell r="C955" t="str">
            <v>UN</v>
          </cell>
          <cell r="D955" t="str">
            <v>12,87</v>
          </cell>
        </row>
        <row r="956">
          <cell r="A956">
            <v>72557</v>
          </cell>
          <cell r="B956" t="str">
            <v>JOELHO PVC 45º ESGOTO 100MM - FORNECIMENTO E INSTALACAO</v>
          </cell>
          <cell r="C956" t="str">
            <v>UN</v>
          </cell>
          <cell r="D956" t="str">
            <v>12,46</v>
          </cell>
        </row>
        <row r="957">
          <cell r="A957">
            <v>72558</v>
          </cell>
          <cell r="B957" t="str">
            <v>JOELHO PVC 90º ESGOTO 40MM - FORNECIMENTO E INSTALACAO</v>
          </cell>
          <cell r="C957" t="str">
            <v>UN</v>
          </cell>
          <cell r="D957" t="str">
            <v>4,93</v>
          </cell>
        </row>
        <row r="958">
          <cell r="A958">
            <v>72559</v>
          </cell>
          <cell r="B958" t="str">
            <v>JOELHO PVC 45º ESGOTO 40MM - FORNECIMENTO E INSTALACAO</v>
          </cell>
          <cell r="C958" t="str">
            <v>UN</v>
          </cell>
          <cell r="D958" t="str">
            <v>5,11</v>
          </cell>
        </row>
        <row r="959">
          <cell r="A959">
            <v>72560</v>
          </cell>
          <cell r="B959" t="str">
            <v>JOELHO PVC 90º ESGOTO 50MM - FORNECIMENTO E INSTALACAO</v>
          </cell>
          <cell r="C959" t="str">
            <v>UN</v>
          </cell>
          <cell r="D959" t="str">
            <v>5,94</v>
          </cell>
        </row>
        <row r="960">
          <cell r="A960">
            <v>72561</v>
          </cell>
          <cell r="B960" t="str">
            <v>JOELHO PVC 45º ESGOTO 50MM - FORNECIMENTO E INSTALACAO</v>
          </cell>
          <cell r="C960" t="str">
            <v>UN</v>
          </cell>
          <cell r="D960" t="str">
            <v>6,40</v>
          </cell>
        </row>
        <row r="961">
          <cell r="A961">
            <v>72562</v>
          </cell>
          <cell r="B961" t="str">
            <v>JOELHO PVC 90º ESGOTO 75MM - FORNECIMENTO E INSTALACAO</v>
          </cell>
          <cell r="C961" t="str">
            <v>UN</v>
          </cell>
          <cell r="D961" t="str">
            <v>9,81</v>
          </cell>
        </row>
        <row r="962">
          <cell r="A962">
            <v>72563</v>
          </cell>
          <cell r="B962" t="str">
            <v>JOELHO PVC SOLDAVEL 90º AGUA FRIA 110MM - FORNECIMENTO E INSTALACAO</v>
          </cell>
          <cell r="C962" t="str">
            <v>UN</v>
          </cell>
          <cell r="D962" t="str">
            <v>137,71</v>
          </cell>
        </row>
        <row r="963">
          <cell r="A963">
            <v>72564</v>
          </cell>
          <cell r="B963" t="str">
            <v>JOELHO PVC 45º ESGOTO 75MM - FORNECIMENTO E INSTALACAO</v>
          </cell>
          <cell r="C963" t="str">
            <v>UN</v>
          </cell>
          <cell r="D963" t="str">
            <v>10,40</v>
          </cell>
        </row>
        <row r="964">
          <cell r="A964">
            <v>72570</v>
          </cell>
          <cell r="B964" t="str">
            <v>JOELHO PVC SOLDAVEL 45º AGUA FRIA 110MM - FORNECIMENTO E INSTALACAO</v>
          </cell>
          <cell r="C964" t="str">
            <v>UN</v>
          </cell>
          <cell r="D964" t="str">
            <v>126,48</v>
          </cell>
        </row>
        <row r="965">
          <cell r="A965">
            <v>72571</v>
          </cell>
          <cell r="B965" t="str">
            <v>JOELHO PVC SOLDAVEL 90º AGUA FRIA 20MM - FORNECIMENTO E INSTALACAO</v>
          </cell>
          <cell r="C965" t="str">
            <v>UN</v>
          </cell>
          <cell r="D965" t="str">
            <v>2,92</v>
          </cell>
        </row>
        <row r="966">
          <cell r="A966">
            <v>72572</v>
          </cell>
          <cell r="B966" t="str">
            <v>JOELHO PVC SOLDAVEL 45º AGUA FRIA 20MM - FORNECIMENTO E INSTALACAO</v>
          </cell>
          <cell r="C966" t="str">
            <v>UN</v>
          </cell>
          <cell r="D966" t="str">
            <v>3,06</v>
          </cell>
        </row>
        <row r="967">
          <cell r="A967">
            <v>72573</v>
          </cell>
          <cell r="B967" t="str">
            <v>JOELHO PVC SOLDAVEL 90º AGUA FRIA 25MM - FORNECIMENTO E INSTALACAO</v>
          </cell>
          <cell r="C967" t="str">
            <v>UN</v>
          </cell>
          <cell r="D967" t="str">
            <v>3,19</v>
          </cell>
        </row>
        <row r="968">
          <cell r="A968">
            <v>72574</v>
          </cell>
          <cell r="B968" t="str">
            <v>JOELHO PVC SOLDAVEL 45º AGUA FRIA 25MM - FORNECIMENTO E INSTALACAO</v>
          </cell>
          <cell r="C968" t="str">
            <v>UN</v>
          </cell>
          <cell r="D968" t="str">
            <v>3,69</v>
          </cell>
        </row>
        <row r="969">
          <cell r="A969">
            <v>72575</v>
          </cell>
          <cell r="B969" t="str">
            <v>JOELHO PVC SOLDAVEL 90º AGUA FRIA 32MM - FORNECIMENTO E INSTALACAO</v>
          </cell>
          <cell r="C969" t="str">
            <v>UN</v>
          </cell>
          <cell r="D969" t="str">
            <v>3,98</v>
          </cell>
        </row>
        <row r="970">
          <cell r="A970">
            <v>72576</v>
          </cell>
          <cell r="B970" t="str">
            <v>JOELHO PVC SOLDAVEL 45º AGUA FRIA 32MM - FORNECIMENTO E INSTALACAO</v>
          </cell>
          <cell r="C970" t="str">
            <v>UN</v>
          </cell>
          <cell r="D970" t="str">
            <v>5,12</v>
          </cell>
        </row>
        <row r="971">
          <cell r="A971">
            <v>72577</v>
          </cell>
          <cell r="B971" t="str">
            <v>JOELHO PVC SOLDAVEL 90º AGUA FRIA 40MM - FORNECIMENTO E INSTALACAO</v>
          </cell>
          <cell r="C971" t="str">
            <v>UN</v>
          </cell>
          <cell r="D971" t="str">
            <v>6,44</v>
          </cell>
        </row>
        <row r="972">
          <cell r="A972">
            <v>72578</v>
          </cell>
          <cell r="B972" t="str">
            <v>JOELHO PVC SOLDAVEL 45º AGUA FRIA 40MM - FORNECIMENTO E INSTALACAO</v>
          </cell>
          <cell r="C972" t="str">
            <v>UN</v>
          </cell>
          <cell r="D972" t="str">
            <v>7,12</v>
          </cell>
        </row>
        <row r="973">
          <cell r="A973">
            <v>72579</v>
          </cell>
          <cell r="B973" t="str">
            <v>JOELHO PVC SOLDAVEL 90º AGUA FRIA 50MM - FORNECIMENTO E INSTALACAO</v>
          </cell>
          <cell r="C973" t="str">
            <v>UN</v>
          </cell>
          <cell r="D973" t="str">
            <v>7,03</v>
          </cell>
        </row>
        <row r="974">
          <cell r="A974">
            <v>72580</v>
          </cell>
          <cell r="B974" t="str">
            <v>JOELHO PVC SOLDAVEL 45º AGUA FRIA 50MM - FORNECIMENTO E INSTALACAO</v>
          </cell>
          <cell r="C974" t="str">
            <v>UN</v>
          </cell>
          <cell r="D974" t="str">
            <v>8,16</v>
          </cell>
        </row>
        <row r="975">
          <cell r="A975">
            <v>72581</v>
          </cell>
          <cell r="B975" t="str">
            <v>JOELHO PVC SOLDAVEL 90º AGUA FRIA 60MM - FORNECIMENTO E INSTALACAO</v>
          </cell>
          <cell r="C975" t="str">
            <v>UN</v>
          </cell>
          <cell r="D975" t="str">
            <v>20,07</v>
          </cell>
        </row>
        <row r="976">
          <cell r="A976">
            <v>72582</v>
          </cell>
          <cell r="B976" t="str">
            <v>JOELHO PVC SOLDAVEL 45º AGUA FRIA 60MM - FORNECIMENTO E INSTALACAO</v>
          </cell>
          <cell r="C976" t="str">
            <v>UN</v>
          </cell>
          <cell r="D976" t="str">
            <v>19,71</v>
          </cell>
        </row>
        <row r="977">
          <cell r="A977">
            <v>72583</v>
          </cell>
          <cell r="B977" t="str">
            <v>JOELHO PVC SOLDAVEL 90º AGUA FRIA 75MM - FORNECIMENTO E INSTALACAO</v>
          </cell>
          <cell r="C977" t="str">
            <v>UN</v>
          </cell>
          <cell r="D977" t="str">
            <v>55,17</v>
          </cell>
        </row>
        <row r="978">
          <cell r="A978">
            <v>72584</v>
          </cell>
          <cell r="B978" t="str">
            <v>JOELHO PVC SOLDAVEL 45º AGUA FRIA 75MM - FORNECIMENTO E INSTALACAO</v>
          </cell>
          <cell r="C978" t="str">
            <v>UN</v>
          </cell>
          <cell r="D978" t="str">
            <v>42,09</v>
          </cell>
        </row>
        <row r="979">
          <cell r="A979">
            <v>72585</v>
          </cell>
          <cell r="B979" t="str">
            <v>JOELHO PVC SOLDAVEL 90º AGUA FRIA 85MM - FORNECIMENTO E INSTALACAO</v>
          </cell>
          <cell r="C979" t="str">
            <v>UN</v>
          </cell>
          <cell r="D979" t="str">
            <v>62,23</v>
          </cell>
        </row>
        <row r="980">
          <cell r="A980">
            <v>72586</v>
          </cell>
          <cell r="B980" t="str">
            <v>JOELHO PVC SOLDAVEL 45º AGUA FRIA 85MM - FORNECIMENTO E INSTALACAO</v>
          </cell>
          <cell r="C980" t="str">
            <v>UN</v>
          </cell>
          <cell r="D980" t="str">
            <v>47,75</v>
          </cell>
        </row>
        <row r="981">
          <cell r="A981">
            <v>72587</v>
          </cell>
          <cell r="B981" t="str">
            <v>JOELHO PVC ROSQUEAVEL 90º AGUA FRIA 1.1/2" - FORNECIMENTO E INSTALACAO</v>
          </cell>
          <cell r="C981" t="str">
            <v>UN</v>
          </cell>
          <cell r="D981" t="str">
            <v>11,16</v>
          </cell>
        </row>
        <row r="982">
          <cell r="A982">
            <v>72588</v>
          </cell>
          <cell r="B982" t="str">
            <v>JOELHO PVC ROSQUEAVEL 45º AGUA FRIA 1.1/2" - FORNECIMENTO E INSTALACAO</v>
          </cell>
          <cell r="C982" t="str">
            <v>UN</v>
          </cell>
          <cell r="D982" t="str">
            <v>12,59</v>
          </cell>
        </row>
        <row r="983">
          <cell r="A983">
            <v>72589</v>
          </cell>
          <cell r="B983" t="str">
            <v>JOELHO PVC ROSQUEAVEL 90º AGUA FRIA 1.1/4" - FORNECIMENTO E INSTALACAO</v>
          </cell>
          <cell r="C983" t="str">
            <v>UN</v>
          </cell>
          <cell r="D983" t="str">
            <v>10,42</v>
          </cell>
        </row>
        <row r="984">
          <cell r="A984">
            <v>72590</v>
          </cell>
          <cell r="B984" t="str">
            <v>JOELHO PVC ROSQUEAVEL 45º AGUA FRIA 1.1/4" - FORNECIMENTO E INSTALACAO</v>
          </cell>
          <cell r="C984" t="str">
            <v>UN</v>
          </cell>
          <cell r="D984" t="str">
            <v>9,06</v>
          </cell>
        </row>
        <row r="985">
          <cell r="A985">
            <v>72591</v>
          </cell>
          <cell r="B985" t="str">
            <v>JOELHO PVC ROSQUEAVEL 90º AGUA FRIA 1" - FORNECIMENTO E INSTALACAO</v>
          </cell>
          <cell r="C985" t="str">
            <v>UN</v>
          </cell>
          <cell r="D985" t="str">
            <v>5,75</v>
          </cell>
        </row>
        <row r="986">
          <cell r="A986">
            <v>72592</v>
          </cell>
          <cell r="B986" t="str">
            <v>JOELHO PVC ROSQUEAVEL 45º AGUA FRIA 1" - FORNECIMENTO E INSTALACAO</v>
          </cell>
          <cell r="C986" t="str">
            <v>UN</v>
          </cell>
          <cell r="D986" t="str">
            <v>8,74</v>
          </cell>
        </row>
        <row r="987">
          <cell r="A987">
            <v>72593</v>
          </cell>
          <cell r="B987" t="str">
            <v>JOELHO PVC ROSQUEAVEL 90º AGUA FRIA 1/2" - FORNECIMENTO E INSTALACAO</v>
          </cell>
          <cell r="C987" t="str">
            <v>UN</v>
          </cell>
          <cell r="D987" t="str">
            <v>3,62</v>
          </cell>
        </row>
        <row r="988">
          <cell r="A988">
            <v>72594</v>
          </cell>
          <cell r="B988" t="str">
            <v>JOELHO PVC ROSQUEAVEL 45º AGUA FRIA 1/2" - FORNECIMENTO E INSTALACAO</v>
          </cell>
          <cell r="C988" t="str">
            <v>UN</v>
          </cell>
          <cell r="D988" t="str">
            <v>4,30</v>
          </cell>
        </row>
        <row r="989">
          <cell r="A989">
            <v>72595</v>
          </cell>
          <cell r="B989" t="str">
            <v>JOELHO PVC ROSQUEAVEL 90º AGUA FRIA 2" - FORNECIMENTO E INSTALACAO</v>
          </cell>
          <cell r="C989" t="str">
            <v>UN</v>
          </cell>
          <cell r="D989" t="str">
            <v>19,44</v>
          </cell>
        </row>
        <row r="990">
          <cell r="A990">
            <v>72596</v>
          </cell>
          <cell r="B990" t="str">
            <v>JOELHO PVC ROSQUEAVEL 45º AGUA FRIA 2" - FORNECIMENTO E INSTALACAO</v>
          </cell>
          <cell r="C990" t="str">
            <v>UN</v>
          </cell>
          <cell r="D990" t="str">
            <v>17,00</v>
          </cell>
        </row>
        <row r="991">
          <cell r="A991">
            <v>72597</v>
          </cell>
          <cell r="B991" t="str">
            <v>JOELHO PVC ROSQUEAVEL 90º AGUA FRIA 3/4" - FORNECIMENTO E INSTALACAO</v>
          </cell>
          <cell r="C991" t="str">
            <v>UN</v>
          </cell>
          <cell r="D991" t="str">
            <v>4,32</v>
          </cell>
        </row>
        <row r="992">
          <cell r="A992">
            <v>72598</v>
          </cell>
          <cell r="B992" t="str">
            <v>JOELHO PVC ROSQUEAVEL 45º AGUA FRIA 3/4" - FORNECIMENTO E INSTALACAO</v>
          </cell>
          <cell r="C992" t="str">
            <v>UN</v>
          </cell>
          <cell r="D992" t="str">
            <v>5,09</v>
          </cell>
        </row>
        <row r="993">
          <cell r="A993">
            <v>72599</v>
          </cell>
          <cell r="B993" t="str">
            <v xml:space="preserve">JOELHO REDUCAO PVC ROSQUEAVEL 90º AGUA FRIA 1X3/4" - FORNECIMENTO E IN   </v>
          </cell>
          <cell r="C993" t="str">
            <v>UN</v>
          </cell>
          <cell r="D993" t="str">
            <v>5,78</v>
          </cell>
        </row>
        <row r="994">
          <cell r="A994">
            <v>72600</v>
          </cell>
          <cell r="B994" t="str">
            <v xml:space="preserve">JOELHO REDUCAO PVC ROSQUEAVEL 90º AGUA FRIA 3/4X1/2" - FORNECIMENTO E     </v>
          </cell>
          <cell r="C994" t="str">
            <v>UN</v>
          </cell>
          <cell r="D994" t="str">
            <v>4,49</v>
          </cell>
        </row>
        <row r="995">
          <cell r="A995">
            <v>72601</v>
          </cell>
          <cell r="B995" t="str">
            <v xml:space="preserve">JOELHO REDUCAO PVC SOLDAVEL 90º AGUA FRIA 25X20MM - FORNECIMENTO E INS   </v>
          </cell>
          <cell r="C995" t="str">
            <v>UN</v>
          </cell>
          <cell r="D995" t="str">
            <v>4,01</v>
          </cell>
        </row>
        <row r="996">
          <cell r="A996">
            <v>72602</v>
          </cell>
          <cell r="B996" t="str">
            <v xml:space="preserve">JOELHO REDUCAO PVC SOLDAVEL 90º AGUA FRIA 32X25MM - FORNECIMENTO E INS   </v>
          </cell>
          <cell r="C996" t="str">
            <v>UN</v>
          </cell>
          <cell r="D996" t="str">
            <v>4,77</v>
          </cell>
        </row>
        <row r="997">
          <cell r="A997">
            <v>72603</v>
          </cell>
          <cell r="B997" t="str">
            <v>JUNCAO PVC ESGOTO 100X100MM - FORNECIMENTO E INSTALACAO</v>
          </cell>
          <cell r="C997" t="str">
            <v>UN</v>
          </cell>
          <cell r="D997" t="str">
            <v>20,47</v>
          </cell>
        </row>
        <row r="998">
          <cell r="A998">
            <v>72604</v>
          </cell>
          <cell r="B998" t="str">
            <v>JUNCAO PVC ESGOTO 50X50MM - FORNECIMENTO E INSTALACAO</v>
          </cell>
          <cell r="C998" t="str">
            <v>UN</v>
          </cell>
          <cell r="D998" t="str">
            <v>8,75</v>
          </cell>
        </row>
        <row r="999">
          <cell r="A999">
            <v>72605</v>
          </cell>
          <cell r="B999" t="str">
            <v>JUNCAO PVC ESGOTO 75X75MM - FORNECIMENTO E INSTALACAO</v>
          </cell>
          <cell r="C999" t="str">
            <v>UN</v>
          </cell>
          <cell r="D999" t="str">
            <v>15,86</v>
          </cell>
        </row>
        <row r="1000">
          <cell r="A1000">
            <v>72609</v>
          </cell>
          <cell r="B1000" t="str">
            <v>JUNCAO DUPLA PVC ESGOTO 100X100X100MM - FORNECIMENTO E INSTALACAO</v>
          </cell>
          <cell r="C1000" t="str">
            <v>UN</v>
          </cell>
          <cell r="D1000" t="str">
            <v>31,44</v>
          </cell>
        </row>
        <row r="1001">
          <cell r="A1001">
            <v>72610</v>
          </cell>
          <cell r="B1001" t="str">
            <v>JUNCAO DUPLA PVC ESGOTO 75X75X75MM - FORNECIMENTO E INSTALACAO</v>
          </cell>
          <cell r="C1001" t="str">
            <v>UN</v>
          </cell>
          <cell r="D1001" t="str">
            <v>18,28</v>
          </cell>
        </row>
        <row r="1002">
          <cell r="A1002">
            <v>72611</v>
          </cell>
          <cell r="B1002" t="str">
            <v>LUVA DE ACO GALVANIZADO 1.1/2" - FORNECIMENTO E INSTALACAO</v>
          </cell>
          <cell r="C1002" t="str">
            <v>UN</v>
          </cell>
          <cell r="D1002" t="str">
            <v>15,05</v>
          </cell>
        </row>
        <row r="1003">
          <cell r="A1003">
            <v>72612</v>
          </cell>
          <cell r="B1003" t="str">
            <v>LUVA DE ACO GALVANIZADO 1.1/4" - FORNECIMENTO E INSTALACAO</v>
          </cell>
          <cell r="C1003" t="str">
            <v>UN</v>
          </cell>
          <cell r="D1003" t="str">
            <v>12,04</v>
          </cell>
        </row>
        <row r="1004">
          <cell r="A1004">
            <v>72613</v>
          </cell>
          <cell r="B1004" t="str">
            <v>LUVA DE ACO GALVANIZADO 1" - FORNECIMENTO E INSTALACAO</v>
          </cell>
          <cell r="C1004" t="str">
            <v>UN</v>
          </cell>
          <cell r="D1004" t="str">
            <v>9,46</v>
          </cell>
        </row>
        <row r="1005">
          <cell r="A1005">
            <v>72614</v>
          </cell>
          <cell r="B1005" t="str">
            <v>LUVA DE ACO GALVANIZADO 1/2" - FORNECIMENTO E INSTALACAO</v>
          </cell>
          <cell r="C1005" t="str">
            <v>UN</v>
          </cell>
          <cell r="D1005" t="str">
            <v>5,93</v>
          </cell>
        </row>
        <row r="1006">
          <cell r="A1006">
            <v>72615</v>
          </cell>
          <cell r="B1006" t="str">
            <v>LUVA DE ACO GALVANIZADO 2.1/2" - FORNECIMENTO E INSTALACAO</v>
          </cell>
          <cell r="C1006" t="str">
            <v>UN</v>
          </cell>
          <cell r="D1006" t="str">
            <v>35,53</v>
          </cell>
        </row>
        <row r="1007">
          <cell r="A1007">
            <v>72616</v>
          </cell>
          <cell r="B1007" t="str">
            <v>LUVA DE ACO GALVANIZADO 2" - FORNECIMENTO E INSTALACAO</v>
          </cell>
          <cell r="C1007" t="str">
            <v>UN</v>
          </cell>
          <cell r="D1007" t="str">
            <v>20,67</v>
          </cell>
        </row>
        <row r="1008">
          <cell r="A1008">
            <v>72617</v>
          </cell>
          <cell r="B1008" t="str">
            <v>LUVA DE ACO GALVANIZADO 3" - FORNECIMENTO E INSTALACAO</v>
          </cell>
          <cell r="C1008" t="str">
            <v>UN</v>
          </cell>
          <cell r="D1008" t="str">
            <v>50,32</v>
          </cell>
        </row>
        <row r="1009">
          <cell r="A1009">
            <v>72618</v>
          </cell>
          <cell r="B1009" t="str">
            <v>LUVA DE ACO GALVANIZADO 3/4" - FORNECIMENTO E INSTALACAO</v>
          </cell>
          <cell r="C1009" t="str">
            <v>UN</v>
          </cell>
          <cell r="D1009" t="str">
            <v>7,40</v>
          </cell>
        </row>
        <row r="1010">
          <cell r="A1010">
            <v>72619</v>
          </cell>
          <cell r="B1010" t="str">
            <v>LUVA DE ACO GALVANIZADO 4" - FORNECIMENTO E INSTALACAO</v>
          </cell>
          <cell r="C1010" t="str">
            <v>UN</v>
          </cell>
          <cell r="D1010" t="str">
            <v>72,23</v>
          </cell>
        </row>
        <row r="1011">
          <cell r="A1011">
            <v>72620</v>
          </cell>
          <cell r="B1011" t="str">
            <v>LUVA DE ACO GALVANIZADO 5" - FORNECIMENTO E INSTALACAO</v>
          </cell>
          <cell r="C1011" t="str">
            <v>UN</v>
          </cell>
          <cell r="D1011" t="str">
            <v>137,80</v>
          </cell>
        </row>
        <row r="1012">
          <cell r="A1012">
            <v>72621</v>
          </cell>
          <cell r="B1012" t="str">
            <v>LUVA DE ACO GALVANIZADO 6" - FORNECIMENTO E INSTALACAO</v>
          </cell>
          <cell r="C1012" t="str">
            <v>UN</v>
          </cell>
          <cell r="D1012" t="str">
            <v>195,13</v>
          </cell>
        </row>
        <row r="1013">
          <cell r="A1013">
            <v>72622</v>
          </cell>
          <cell r="B1013" t="str">
            <v>LUVA DE COBRE SEM ANEL SOLDA 15MM - FORNECIMENTO E INSTALACAO</v>
          </cell>
          <cell r="C1013" t="str">
            <v>UN</v>
          </cell>
          <cell r="D1013" t="str">
            <v>3,38</v>
          </cell>
        </row>
        <row r="1014">
          <cell r="A1014">
            <v>72623</v>
          </cell>
          <cell r="B1014" t="str">
            <v>LUVA DE COBRE SEM ANEL SOLDA 28MM - FORNECIMENTO E INSTALACAO</v>
          </cell>
          <cell r="C1014" t="str">
            <v>UN</v>
          </cell>
          <cell r="D1014" t="str">
            <v>7,45</v>
          </cell>
        </row>
        <row r="1015">
          <cell r="A1015">
            <v>72624</v>
          </cell>
          <cell r="B1015" t="str">
            <v>LUVA DE COBRE SEM ANEL SOLDA 42MM - FORNECIMENTO E INSTALACAO</v>
          </cell>
          <cell r="C1015" t="str">
            <v>UN</v>
          </cell>
          <cell r="D1015" t="str">
            <v>20,20</v>
          </cell>
        </row>
        <row r="1016">
          <cell r="A1016">
            <v>72625</v>
          </cell>
          <cell r="B1016" t="str">
            <v>LUVA DE COBRE SEM ANEL SOLDA 54MM - FORNECIMENTO E INSTALACAO</v>
          </cell>
          <cell r="C1016" t="str">
            <v>UN</v>
          </cell>
          <cell r="D1016" t="str">
            <v>29,74</v>
          </cell>
        </row>
        <row r="1017">
          <cell r="A1017">
            <v>72626</v>
          </cell>
          <cell r="B1017" t="str">
            <v>LUVA DE COBRE SEM ANEL SOLDA 66MM - FORNECIMENTO E INSTALACAO</v>
          </cell>
          <cell r="C1017" t="str">
            <v>UN</v>
          </cell>
          <cell r="D1017" t="str">
            <v>80,41</v>
          </cell>
        </row>
        <row r="1018">
          <cell r="A1018">
            <v>72627</v>
          </cell>
          <cell r="B1018" t="str">
            <v>LUVA DE COBRE SEM ANEL SOLDA 79MM - FORNECIMENTO E INSTALACAO</v>
          </cell>
          <cell r="C1018" t="str">
            <v>UN</v>
          </cell>
          <cell r="D1018" t="str">
            <v>109,30</v>
          </cell>
        </row>
        <row r="1019">
          <cell r="A1019">
            <v>72628</v>
          </cell>
          <cell r="B1019" t="str">
            <v>LUVA PVC ESGOTO 100MM - FORNECIMENTO E INSTALACAO</v>
          </cell>
          <cell r="C1019" t="str">
            <v>UN</v>
          </cell>
          <cell r="D1019" t="str">
            <v>7,73</v>
          </cell>
        </row>
        <row r="1020">
          <cell r="A1020">
            <v>72629</v>
          </cell>
          <cell r="B1020" t="str">
            <v>LUVA PVC ESGOTO 40MM - FORNECIMENTO E INSTALACAO</v>
          </cell>
          <cell r="C1020" t="str">
            <v>UN</v>
          </cell>
          <cell r="D1020" t="str">
            <v>2,78</v>
          </cell>
        </row>
        <row r="1021">
          <cell r="A1021">
            <v>72630</v>
          </cell>
          <cell r="B1021" t="str">
            <v>LUVA PVC ESGOTO 50MM - FORNECIMENTO E INSTALACAO</v>
          </cell>
          <cell r="C1021" t="str">
            <v>UN</v>
          </cell>
          <cell r="D1021" t="str">
            <v>4,02</v>
          </cell>
        </row>
        <row r="1022">
          <cell r="A1022">
            <v>72631</v>
          </cell>
          <cell r="B1022" t="str">
            <v>LUVA PVC ESGOTO 75MM - FORNECIMENTO E INSTALACAO</v>
          </cell>
          <cell r="C1022" t="str">
            <v>UN</v>
          </cell>
          <cell r="D1022" t="str">
            <v>5,90</v>
          </cell>
        </row>
        <row r="1023">
          <cell r="A1023">
            <v>72632</v>
          </cell>
          <cell r="B1023" t="str">
            <v>LUVA PVC ROSQUEAVEL AGUA FRIA 1.1/2" - FORNECIMENTO E INSTALACAO</v>
          </cell>
          <cell r="C1023" t="str">
            <v>UN</v>
          </cell>
          <cell r="D1023" t="str">
            <v>5,32</v>
          </cell>
        </row>
        <row r="1024">
          <cell r="A1024">
            <v>72633</v>
          </cell>
          <cell r="B1024" t="str">
            <v>LUVA PVC ROSQUEAVEL AGUA FRIA 1.1/4" - FORNECIMENTO E INSTALACAO</v>
          </cell>
          <cell r="C1024" t="str">
            <v>UN</v>
          </cell>
          <cell r="D1024" t="str">
            <v>4,90</v>
          </cell>
        </row>
        <row r="1025">
          <cell r="A1025">
            <v>72634</v>
          </cell>
          <cell r="B1025" t="str">
            <v>LUVA PVC ROSQUEAVEL AGUA FRIA 1" - FORNECIMENTO E INSTALACAO</v>
          </cell>
          <cell r="C1025" t="str">
            <v>UN</v>
          </cell>
          <cell r="D1025" t="str">
            <v>3,27</v>
          </cell>
        </row>
        <row r="1026">
          <cell r="A1026">
            <v>72635</v>
          </cell>
          <cell r="B1026" t="str">
            <v>LUVA PVC ROSQUEAVEL AGUA FRIA 1/2" - FORNECIMENTO E INSTALACAO</v>
          </cell>
          <cell r="C1026" t="str">
            <v>UN</v>
          </cell>
          <cell r="D1026" t="str">
            <v>2,00</v>
          </cell>
        </row>
        <row r="1027">
          <cell r="A1027">
            <v>72636</v>
          </cell>
          <cell r="B1027" t="str">
            <v>LUVA PVC ROSQUEAVEL AGUA FRIA 2.1/2" - FORNECIMENTO E INSTALACAO</v>
          </cell>
          <cell r="C1027" t="str">
            <v>UN</v>
          </cell>
          <cell r="D1027" t="str">
            <v>12,38</v>
          </cell>
        </row>
        <row r="1028">
          <cell r="A1028">
            <v>72637</v>
          </cell>
          <cell r="B1028" t="str">
            <v>LUVA PVC ROSQUEAVEL AGUA FRIA 2" - FORNECIMENTO E INSTALACAO</v>
          </cell>
          <cell r="C1028" t="str">
            <v>UN</v>
          </cell>
          <cell r="D1028" t="str">
            <v>9,04</v>
          </cell>
        </row>
        <row r="1029">
          <cell r="A1029">
            <v>72638</v>
          </cell>
          <cell r="B1029" t="str">
            <v>LUVA PVC ROSQUEAVEL AGUA FRIA 3" - FORNECIMENTO E INSTALACAO</v>
          </cell>
          <cell r="C1029" t="str">
            <v>UN</v>
          </cell>
          <cell r="D1029" t="str">
            <v>14,67</v>
          </cell>
        </row>
        <row r="1030">
          <cell r="A1030">
            <v>72639</v>
          </cell>
          <cell r="B1030" t="str">
            <v>LUVA PVC ROSQUEAVEL AGUA FRIA 3/4" - FORNECIMENTO E INSTALACAO</v>
          </cell>
          <cell r="C1030" t="str">
            <v>UN</v>
          </cell>
          <cell r="D1030" t="str">
            <v>2,44</v>
          </cell>
        </row>
        <row r="1031">
          <cell r="A1031">
            <v>72640</v>
          </cell>
          <cell r="B1031" t="str">
            <v>LUVA PVC ROSQUEAVEL AGUA FRIA 4" - FORNECIMENTO E INSTALACAO</v>
          </cell>
          <cell r="C1031" t="str">
            <v>UN</v>
          </cell>
          <cell r="D1031" t="str">
            <v>22,99</v>
          </cell>
        </row>
        <row r="1032">
          <cell r="A1032">
            <v>72641</v>
          </cell>
          <cell r="B1032" t="str">
            <v>LUVA PVC SOLDAVEL AGUA FRIA 110MM - FORNECIMENTO E INSTALACAO</v>
          </cell>
          <cell r="C1032" t="str">
            <v>UN</v>
          </cell>
          <cell r="D1032" t="str">
            <v>43,98</v>
          </cell>
        </row>
        <row r="1033">
          <cell r="A1033">
            <v>72642</v>
          </cell>
          <cell r="B1033" t="str">
            <v>LUVA PVC SOLDAVEL AGUA FRIA 20MM - FORNECIMENTO E INSTALACAO</v>
          </cell>
          <cell r="C1033" t="str">
            <v>UN</v>
          </cell>
          <cell r="D1033" t="str">
            <v>1,81</v>
          </cell>
        </row>
        <row r="1034">
          <cell r="A1034">
            <v>72643</v>
          </cell>
          <cell r="B1034" t="str">
            <v>LUVA PVC SOLDAVEL AGUA FRIA 25MM - FORNECIMENTO E INSTALACAO</v>
          </cell>
          <cell r="C1034" t="str">
            <v>UN</v>
          </cell>
          <cell r="D1034" t="str">
            <v>2,01</v>
          </cell>
        </row>
        <row r="1035">
          <cell r="A1035">
            <v>72644</v>
          </cell>
          <cell r="B1035" t="str">
            <v>LUVA PVC SOLDAVEL AGUA FRIA 32MM - FORNECIMENTO E INSTALACAO</v>
          </cell>
          <cell r="C1035" t="str">
            <v>UN</v>
          </cell>
          <cell r="D1035" t="str">
            <v>2,78</v>
          </cell>
        </row>
        <row r="1036">
          <cell r="A1036">
            <v>72645</v>
          </cell>
          <cell r="B1036" t="str">
            <v>LUVA PVC SOLDAVEL AGUA FRIA 40MM - FORNECIMENTO E INSTALACAO</v>
          </cell>
          <cell r="C1036" t="str">
            <v>UN</v>
          </cell>
          <cell r="D1036" t="str">
            <v>4,39</v>
          </cell>
        </row>
        <row r="1037">
          <cell r="A1037">
            <v>72646</v>
          </cell>
          <cell r="B1037" t="str">
            <v>LUVA PVC SOLDAVEL AGUA FRIA 50MM - FORNECIMENTO E INSTALACAO</v>
          </cell>
          <cell r="C1037" t="str">
            <v>UN</v>
          </cell>
          <cell r="D1037" t="str">
            <v>4,65</v>
          </cell>
        </row>
        <row r="1038">
          <cell r="A1038">
            <v>72647</v>
          </cell>
          <cell r="B1038" t="str">
            <v>LUVA PVC SOLDAVEL AGUA FRIA 60MM - FORNECIMENTO E INSTALACAO</v>
          </cell>
          <cell r="C1038" t="str">
            <v>UN</v>
          </cell>
          <cell r="D1038" t="str">
            <v>10,71</v>
          </cell>
        </row>
        <row r="1039">
          <cell r="A1039">
            <v>72648</v>
          </cell>
          <cell r="B1039" t="str">
            <v>LUVA PVC SOLDAVEL AGUA FRIA 75MM - FORNECIMENTO E INSTALACAO</v>
          </cell>
          <cell r="C1039" t="str">
            <v>UN</v>
          </cell>
          <cell r="D1039" t="str">
            <v>13,73</v>
          </cell>
        </row>
        <row r="1040">
          <cell r="A1040">
            <v>72649</v>
          </cell>
          <cell r="B1040" t="str">
            <v>LUVA PVC SOLDAVEL AGUA FRIA 85MM - FORNECIMENTO E INSTALACAO</v>
          </cell>
          <cell r="C1040" t="str">
            <v>UN</v>
          </cell>
          <cell r="D1040" t="str">
            <v>32,72</v>
          </cell>
        </row>
        <row r="1041">
          <cell r="A1041">
            <v>72650</v>
          </cell>
          <cell r="B1041" t="str">
            <v>LUVA REDUCAO ACO GALVANIZADO 1.1/2X1.1/4" - FORNECIMENTO E INSTALACAO</v>
          </cell>
          <cell r="C1041" t="str">
            <v>UN</v>
          </cell>
          <cell r="D1041" t="str">
            <v>21,34</v>
          </cell>
        </row>
        <row r="1042">
          <cell r="A1042">
            <v>72651</v>
          </cell>
          <cell r="B1042" t="str">
            <v>LUVA REDUCAO ACO GALVANIZADO 1.1/2X1" - FORNECIMENTO E INSTALACAO</v>
          </cell>
          <cell r="C1042" t="str">
            <v>UN</v>
          </cell>
          <cell r="D1042" t="str">
            <v>20,60</v>
          </cell>
        </row>
        <row r="1043">
          <cell r="A1043">
            <v>72652</v>
          </cell>
          <cell r="B1043" t="str">
            <v>LUVA REDUCAO ACO GALVANIZADO 1.1/2X3/4" - FORNECIMENTO E INSTALACAO</v>
          </cell>
          <cell r="C1043" t="str">
            <v>UN</v>
          </cell>
          <cell r="D1043" t="str">
            <v>19,42</v>
          </cell>
        </row>
        <row r="1044">
          <cell r="A1044">
            <v>72653</v>
          </cell>
          <cell r="B1044" t="str">
            <v>LUVA REDUCAO ACO GALVANIZADO 1.1/4X1" - FORNECIMENTO E INSTALACAO</v>
          </cell>
          <cell r="C1044" t="str">
            <v>UN</v>
          </cell>
          <cell r="D1044" t="str">
            <v>16,39</v>
          </cell>
        </row>
        <row r="1045">
          <cell r="A1045">
            <v>72654</v>
          </cell>
          <cell r="B1045" t="str">
            <v>LUVA REDUCAO ACO GALVANIZADO 1.1/4X1/2" - FORNECIMENTO E INSTALACAO</v>
          </cell>
          <cell r="C1045" t="str">
            <v>UN</v>
          </cell>
          <cell r="D1045" t="str">
            <v>14,78</v>
          </cell>
        </row>
        <row r="1046">
          <cell r="A1046">
            <v>72655</v>
          </cell>
          <cell r="B1046" t="str">
            <v>LUVA REDUCAO ACO GALVANIZADO 1.1/4X3/4" - FORNECIMENTO E INSTALACAO</v>
          </cell>
          <cell r="C1046" t="str">
            <v>UN</v>
          </cell>
          <cell r="D1046" t="str">
            <v>15,51</v>
          </cell>
        </row>
        <row r="1047">
          <cell r="A1047">
            <v>72656</v>
          </cell>
          <cell r="B1047" t="str">
            <v>LUVA REDUCAO ACO GALVANIZADO 1X1/2" - FORNECIMENTO E INSTALACAO</v>
          </cell>
          <cell r="C1047" t="str">
            <v>UN</v>
          </cell>
          <cell r="D1047" t="str">
            <v>11,27</v>
          </cell>
        </row>
        <row r="1048">
          <cell r="A1048">
            <v>72657</v>
          </cell>
          <cell r="B1048" t="str">
            <v>LUVA REDUCAO ACO GALVANIZADO 1X3/4" - FORNECIMENTO E INSTALACAO</v>
          </cell>
          <cell r="C1048" t="str">
            <v>UN</v>
          </cell>
          <cell r="D1048" t="str">
            <v>11,92</v>
          </cell>
        </row>
        <row r="1049">
          <cell r="A1049">
            <v>72658</v>
          </cell>
          <cell r="B1049" t="str">
            <v>LUVA REDUCAO ACO GALVANIZADO 2.1/2X1.1/2" - FORNECIMENTO E INSTALACAO</v>
          </cell>
          <cell r="C1049" t="str">
            <v>UN</v>
          </cell>
          <cell r="D1049" t="str">
            <v>42,59</v>
          </cell>
        </row>
        <row r="1050">
          <cell r="A1050">
            <v>72659</v>
          </cell>
          <cell r="B1050" t="str">
            <v>LUVA REDUCAO ACO GALVANIZADO 2.1/2X2" - FORNECIMENTO E INSTALACAO</v>
          </cell>
          <cell r="C1050" t="str">
            <v>UN</v>
          </cell>
          <cell r="D1050" t="str">
            <v>42,90</v>
          </cell>
        </row>
        <row r="1051">
          <cell r="A1051">
            <v>72660</v>
          </cell>
          <cell r="B1051" t="str">
            <v>LUVA REDUCAO ACO GALVANIZADO 2X1.1/2" - FORNECIMENTO E INSTALACAO</v>
          </cell>
          <cell r="C1051" t="str">
            <v>UN</v>
          </cell>
          <cell r="D1051" t="str">
            <v>28,16</v>
          </cell>
        </row>
        <row r="1052">
          <cell r="A1052">
            <v>72661</v>
          </cell>
          <cell r="B1052" t="str">
            <v>LUVA REDUCAO ACO GALVANIZADO 2X1.1/4" - FORNECIMENTO E INSTALACAO</v>
          </cell>
          <cell r="C1052" t="str">
            <v>UN</v>
          </cell>
          <cell r="D1052" t="str">
            <v>27,54</v>
          </cell>
        </row>
        <row r="1053">
          <cell r="A1053">
            <v>72662</v>
          </cell>
          <cell r="B1053" t="str">
            <v>LUVA REDUCAO ACO GALVANIZADO 2X1" - FORNECIMENTO E INSTALACAO</v>
          </cell>
          <cell r="C1053" t="str">
            <v>UN</v>
          </cell>
          <cell r="D1053" t="str">
            <v>27,09</v>
          </cell>
        </row>
        <row r="1054">
          <cell r="A1054">
            <v>72663</v>
          </cell>
          <cell r="B1054" t="str">
            <v>LUVA REDUCAO ACO GALVANIZADO 3/4X1/2" - FORNECIMENTO E INSTALACAO</v>
          </cell>
          <cell r="C1054" t="str">
            <v>UN</v>
          </cell>
          <cell r="D1054" t="str">
            <v>9,00</v>
          </cell>
        </row>
        <row r="1055">
          <cell r="A1055">
            <v>72664</v>
          </cell>
          <cell r="B1055" t="str">
            <v>LUVA REDUCAO ACO GALVANIZADO 3X1.1/2" - FORNECIMENTO E INSTALACAO</v>
          </cell>
          <cell r="C1055" t="str">
            <v>UN</v>
          </cell>
          <cell r="D1055" t="str">
            <v>56,87</v>
          </cell>
        </row>
        <row r="1056">
          <cell r="A1056">
            <v>72665</v>
          </cell>
          <cell r="B1056" t="str">
            <v>LUVA REDUCAO ACO GALVANIZADO 3X2.1/2" - FORNECIMENTO E INSTALACAO</v>
          </cell>
          <cell r="C1056" t="str">
            <v>UN</v>
          </cell>
          <cell r="D1056" t="str">
            <v>57,63</v>
          </cell>
        </row>
        <row r="1057">
          <cell r="A1057">
            <v>72666</v>
          </cell>
          <cell r="B1057" t="str">
            <v>LUVA REDUCAO ACO GALVANIZADO 3X2" - FORNECIMENTO E INSTALACAO</v>
          </cell>
          <cell r="C1057" t="str">
            <v>UN</v>
          </cell>
          <cell r="D1057" t="str">
            <v>57,18</v>
          </cell>
        </row>
        <row r="1058">
          <cell r="A1058">
            <v>72667</v>
          </cell>
          <cell r="B1058" t="str">
            <v>LUVA REDUCAO ACO GALVANIZADO 4X2.1/2" - FORNECIMENTO E INSTALACAO</v>
          </cell>
          <cell r="C1058" t="str">
            <v>UN</v>
          </cell>
          <cell r="D1058" t="str">
            <v>79,54</v>
          </cell>
        </row>
        <row r="1059">
          <cell r="A1059">
            <v>72668</v>
          </cell>
          <cell r="B1059" t="str">
            <v>LUVA REDUCAO ACO GALVANIZADO 4X2" - FORNECIMENTO E INSTALACAO</v>
          </cell>
          <cell r="C1059" t="str">
            <v>UN</v>
          </cell>
          <cell r="D1059" t="str">
            <v>79,25</v>
          </cell>
        </row>
        <row r="1060">
          <cell r="A1060">
            <v>72669</v>
          </cell>
          <cell r="B1060" t="str">
            <v>LUVA REDUCAO ACO GALVANIZADO 4X3" - FORNECIMENTO E INSTALACAO</v>
          </cell>
          <cell r="C1060" t="str">
            <v>UN</v>
          </cell>
          <cell r="D1060" t="str">
            <v>82,08</v>
          </cell>
        </row>
        <row r="1061">
          <cell r="A1061">
            <v>72670</v>
          </cell>
          <cell r="B1061" t="str">
            <v>NIPLE DE PVC ROSQUEAVEL AGUA FRIA 1" - FORNECIMENTO E INSTALACAO</v>
          </cell>
          <cell r="C1061" t="str">
            <v>UN</v>
          </cell>
          <cell r="D1061" t="str">
            <v>3,20</v>
          </cell>
        </row>
        <row r="1062">
          <cell r="A1062">
            <v>72671</v>
          </cell>
          <cell r="B1062" t="str">
            <v>NIPLE DE PVC ROSQUEAVEL AGUA FRIA 1/2" - FORNECIMENTO E INSTALACAO</v>
          </cell>
          <cell r="C1062" t="str">
            <v>UN</v>
          </cell>
          <cell r="D1062" t="str">
            <v>2,19</v>
          </cell>
        </row>
        <row r="1063">
          <cell r="A1063">
            <v>72672</v>
          </cell>
          <cell r="B1063" t="str">
            <v>NIPLE DE PVC ROSQUEAVEL AGUA FRIA 2" - FORNECIMENTO E INSTALACAO</v>
          </cell>
          <cell r="C1063" t="str">
            <v>UN</v>
          </cell>
          <cell r="D1063" t="str">
            <v>8,15</v>
          </cell>
        </row>
        <row r="1064">
          <cell r="A1064">
            <v>72673</v>
          </cell>
          <cell r="B1064" t="str">
            <v>NIPLE DE ACO GALVANIZADO 1.1/2" - FORNECIMENTO E INSTALACAO</v>
          </cell>
          <cell r="C1064" t="str">
            <v>UN</v>
          </cell>
          <cell r="D1064" t="str">
            <v>12,46</v>
          </cell>
        </row>
        <row r="1065">
          <cell r="A1065">
            <v>72674</v>
          </cell>
          <cell r="B1065" t="str">
            <v>NIPLE DE ACO GALVANIZADO 1.1/4" - FORNECIMENTO E INSTALACAO</v>
          </cell>
          <cell r="C1065" t="str">
            <v>UN</v>
          </cell>
          <cell r="D1065" t="str">
            <v>10,99</v>
          </cell>
        </row>
        <row r="1066">
          <cell r="A1066">
            <v>72675</v>
          </cell>
          <cell r="B1066" t="str">
            <v>NIPLE DE ACO GALVANIZADO 1" - FORNECIMENTO E INSTALACAO</v>
          </cell>
          <cell r="C1066" t="str">
            <v>UN</v>
          </cell>
          <cell r="D1066" t="str">
            <v>8,79</v>
          </cell>
        </row>
        <row r="1067">
          <cell r="A1067">
            <v>72676</v>
          </cell>
          <cell r="B1067" t="str">
            <v>NIPLE DE ACO GALVANIZADO 1/2" - FORNECIMENTO E INSTALACAO</v>
          </cell>
          <cell r="C1067" t="str">
            <v>UN</v>
          </cell>
          <cell r="D1067" t="str">
            <v>5,37</v>
          </cell>
        </row>
        <row r="1068">
          <cell r="A1068">
            <v>72677</v>
          </cell>
          <cell r="B1068" t="str">
            <v>NIPLE DE ACO GALVANIZADO 2.1/2" - FORNECIMENTO E INSTALACAO</v>
          </cell>
          <cell r="C1068" t="str">
            <v>UN</v>
          </cell>
          <cell r="D1068" t="str">
            <v>29,59</v>
          </cell>
        </row>
        <row r="1069">
          <cell r="A1069">
            <v>72678</v>
          </cell>
          <cell r="B1069" t="str">
            <v>NIPLE DE ACO GALVANIZADO 2" - FORNECIMENTO E INSTALACAO</v>
          </cell>
          <cell r="C1069" t="str">
            <v>UN</v>
          </cell>
          <cell r="D1069" t="str">
            <v>22,11</v>
          </cell>
        </row>
        <row r="1070">
          <cell r="A1070">
            <v>72679</v>
          </cell>
          <cell r="B1070" t="str">
            <v>NIPLE DE ACO GALVANIZADO 3" - FORNECIMENTO E INSTALACAO</v>
          </cell>
          <cell r="C1070" t="str">
            <v>UN</v>
          </cell>
          <cell r="D1070" t="str">
            <v>40,38</v>
          </cell>
        </row>
        <row r="1071">
          <cell r="A1071">
            <v>72680</v>
          </cell>
          <cell r="B1071" t="str">
            <v>NIPLE DE ACO GALVANIZADO 3/4" - FORNECIMENTO E INSTALACAO</v>
          </cell>
          <cell r="C1071" t="str">
            <v>UN</v>
          </cell>
          <cell r="D1071" t="str">
            <v>6,52</v>
          </cell>
        </row>
        <row r="1072">
          <cell r="A1072">
            <v>72681</v>
          </cell>
          <cell r="B1072" t="str">
            <v>NIPLE DE ACO GALVANIZADO 4" - FORNECIMENTO E INSTALACAO</v>
          </cell>
          <cell r="C1072" t="str">
            <v>UN</v>
          </cell>
          <cell r="D1072" t="str">
            <v>60,55</v>
          </cell>
        </row>
        <row r="1073">
          <cell r="A1073">
            <v>72682</v>
          </cell>
          <cell r="B1073" t="str">
            <v>NIPLE DE ACO GALVANIZADO 5" - FORNECIMENTO E INSTALACAO</v>
          </cell>
          <cell r="C1073" t="str">
            <v>UN</v>
          </cell>
          <cell r="D1073" t="str">
            <v>103,89</v>
          </cell>
        </row>
        <row r="1074">
          <cell r="A1074">
            <v>72683</v>
          </cell>
          <cell r="B1074" t="str">
            <v>NIPLE DE ACO GALVANIZADO 6" - FORNECIMENTO E INSTALACAO</v>
          </cell>
          <cell r="C1074" t="str">
            <v>UN</v>
          </cell>
          <cell r="D1074" t="str">
            <v>125,95</v>
          </cell>
        </row>
        <row r="1075">
          <cell r="A1075">
            <v>72684</v>
          </cell>
          <cell r="B1075" t="str">
            <v>RALO SECO DE PVC 100X100MM SIMPLES - FORNECIMENTO E INSTALACAO</v>
          </cell>
          <cell r="C1075" t="str">
            <v>UN</v>
          </cell>
          <cell r="D1075" t="str">
            <v>11,53</v>
          </cell>
        </row>
        <row r="1076">
          <cell r="A1076">
            <v>72685</v>
          </cell>
          <cell r="B1076" t="str">
            <v>RALO SIFONADO DE PVC 100X100MM SIMPLES - FORNECIMENTO E INSTALACAO</v>
          </cell>
          <cell r="C1076" t="str">
            <v>UN</v>
          </cell>
          <cell r="D1076" t="str">
            <v>13,21</v>
          </cell>
        </row>
        <row r="1077">
          <cell r="A1077">
            <v>72686</v>
          </cell>
          <cell r="B1077" t="str">
            <v xml:space="preserve">REDUCAO DE PVC ROSQUEAVEL AGUA FRIA 1.1/2X1.1/4" - FORNECIMENTO E INST   </v>
          </cell>
          <cell r="C1077" t="str">
            <v>UN</v>
          </cell>
          <cell r="D1077" t="str">
            <v>6,26</v>
          </cell>
        </row>
        <row r="1078">
          <cell r="A1078">
            <v>72687</v>
          </cell>
          <cell r="B1078" t="str">
            <v xml:space="preserve">REDUCAO DE PVC ROSQUEAVEL AGUA FRIA 1.1/2X1" - FORNECIMENTO E INSTALAC   </v>
          </cell>
          <cell r="C1078" t="str">
            <v>UN</v>
          </cell>
          <cell r="D1078" t="str">
            <v>6,91</v>
          </cell>
        </row>
        <row r="1079">
          <cell r="A1079">
            <v>72688</v>
          </cell>
          <cell r="B1079" t="str">
            <v xml:space="preserve">REDUCAO DE PVC ROSQUEAVEL AGUA FRIA 1.1/2X3/4" - FORNECIMENTO E INSTAL   </v>
          </cell>
          <cell r="C1079" t="str">
            <v>UN</v>
          </cell>
          <cell r="D1079" t="str">
            <v>6,49</v>
          </cell>
        </row>
        <row r="1080">
          <cell r="A1080">
            <v>72689</v>
          </cell>
          <cell r="B1080" t="str">
            <v xml:space="preserve">REDUCAO DE PVC ROSQUEAVEL AGUA FRIA 1.1/4X1" - FORNECIMENTO E INSTALAC   </v>
          </cell>
          <cell r="C1080" t="str">
            <v>UN</v>
          </cell>
          <cell r="D1080" t="str">
            <v>4,42</v>
          </cell>
        </row>
        <row r="1081">
          <cell r="A1081">
            <v>72690</v>
          </cell>
          <cell r="B1081" t="str">
            <v xml:space="preserve">REDUCAO DE PVC ROSQUEAVEL AGUA FRIA 1.1/4X3/4" - FORNECIMENTO E INSTAL   </v>
          </cell>
          <cell r="C1081" t="str">
            <v>UN</v>
          </cell>
          <cell r="D1081" t="str">
            <v>4,06</v>
          </cell>
        </row>
        <row r="1082">
          <cell r="A1082">
            <v>72691</v>
          </cell>
          <cell r="B1082" t="str">
            <v xml:space="preserve">REDUCAO DE PVC ROSQUEAVEL AGUA FRIA 1X1/2" - FORNECIMENTO E INSTALACAO   </v>
          </cell>
          <cell r="C1082" t="str">
            <v>UN</v>
          </cell>
          <cell r="D1082" t="str">
            <v>3,05</v>
          </cell>
        </row>
        <row r="1083">
          <cell r="A1083">
            <v>72692</v>
          </cell>
          <cell r="B1083" t="str">
            <v xml:space="preserve">REDUCAO DE PVC ROSQUEAVEL AGUA FRIA 1X3/4" - FORNECIMENTO E INSTALACAO   </v>
          </cell>
          <cell r="C1083" t="str">
            <v>UN</v>
          </cell>
          <cell r="D1083" t="str">
            <v>2,78</v>
          </cell>
        </row>
        <row r="1084">
          <cell r="A1084">
            <v>72693</v>
          </cell>
          <cell r="B1084" t="str">
            <v xml:space="preserve">REDUCAO DE PVC ROSQUEAVEL AGUA FRIA 2X1.1/2" - FORNECIMENTO E INSTALAC   </v>
          </cell>
          <cell r="C1084" t="str">
            <v>UN</v>
          </cell>
          <cell r="D1084" t="str">
            <v>10,38</v>
          </cell>
        </row>
        <row r="1085">
          <cell r="A1085">
            <v>72694</v>
          </cell>
          <cell r="B1085" t="str">
            <v xml:space="preserve">REDUCAO DE PVC ROSQUEAVEL AGUA FRIA 2X1.1/4" - FORNECIMENTO E INSTALAC   </v>
          </cell>
          <cell r="C1085" t="str">
            <v>UN</v>
          </cell>
          <cell r="D1085" t="str">
            <v>10,68</v>
          </cell>
        </row>
        <row r="1086">
          <cell r="A1086">
            <v>72695</v>
          </cell>
          <cell r="B1086" t="str">
            <v>REDUCAO DE PVC ROSQUEAVEL AGUA FRIA 2X1" - FORNECIMENTO E INSTALACAO</v>
          </cell>
          <cell r="C1086" t="str">
            <v>UN</v>
          </cell>
          <cell r="D1086" t="str">
            <v>11,65</v>
          </cell>
        </row>
        <row r="1087">
          <cell r="A1087">
            <v>72696</v>
          </cell>
          <cell r="B1087" t="str">
            <v xml:space="preserve">REDUCAO DE PVC ROSQUEAVEL AGUA FRIA 3/4X1/2" - FORNECIMENTO E INSTALAC   </v>
          </cell>
          <cell r="C1087" t="str">
            <v>UN</v>
          </cell>
          <cell r="D1087" t="str">
            <v>1,94</v>
          </cell>
        </row>
        <row r="1088">
          <cell r="A1088">
            <v>72697</v>
          </cell>
          <cell r="B1088" t="str">
            <v xml:space="preserve">REDUCAO DE PVC SOLDAVEL AGUA FRIA 110X60MM - FORNECIMENTO E INSTALACAO   </v>
          </cell>
          <cell r="C1088" t="str">
            <v>UN</v>
          </cell>
          <cell r="D1088" t="str">
            <v>23,49</v>
          </cell>
        </row>
        <row r="1089">
          <cell r="A1089">
            <v>72698</v>
          </cell>
          <cell r="B1089" t="str">
            <v>REDUCAO DE PVC SOLDAVEL AGUA FRIA 110X75MM - FORNECIMENTO E INSTALACAO</v>
          </cell>
          <cell r="C1089" t="str">
            <v>UN</v>
          </cell>
          <cell r="D1089" t="str">
            <v>27,08</v>
          </cell>
        </row>
        <row r="1090">
          <cell r="A1090">
            <v>72699</v>
          </cell>
          <cell r="B1090" t="str">
            <v>REDUCAO DE PVC SOLDAVEL AGUA FRIA 32X20MM - FORNECIMENTO E INSTALACAO</v>
          </cell>
          <cell r="C1090" t="str">
            <v>UN</v>
          </cell>
          <cell r="D1090" t="str">
            <v>2,75</v>
          </cell>
        </row>
        <row r="1091">
          <cell r="A1091">
            <v>72700</v>
          </cell>
          <cell r="B1091" t="str">
            <v>REDUCAO DE PVC SOLDAVEL AGUA FRIA 40X20MM - FORNECIMENTO E INSTALACAO</v>
          </cell>
          <cell r="C1091" t="str">
            <v>UN</v>
          </cell>
          <cell r="D1091" t="str">
            <v>3,53</v>
          </cell>
        </row>
        <row r="1092">
          <cell r="A1092">
            <v>72701</v>
          </cell>
          <cell r="B1092" t="str">
            <v>REDUCAO DE PVC SOLDAVEL AGUA FRIA 40X25MM - FORNECIMENTO E INSTALACAO</v>
          </cell>
          <cell r="C1092" t="str">
            <v>UN</v>
          </cell>
          <cell r="D1092" t="str">
            <v>3,93</v>
          </cell>
        </row>
        <row r="1093">
          <cell r="A1093">
            <v>72702</v>
          </cell>
          <cell r="B1093" t="str">
            <v>REDUCAO DE PVC SOLDAVEL AGUA FRIA 50X20MM - FORNECIMENTO E INSTALACAO</v>
          </cell>
          <cell r="C1093" t="str">
            <v>UN</v>
          </cell>
          <cell r="D1093" t="str">
            <v>4,42</v>
          </cell>
        </row>
        <row r="1094">
          <cell r="A1094">
            <v>72703</v>
          </cell>
          <cell r="B1094" t="str">
            <v>REDUCAO DE PVC SOLDAVEL AGUA FRIA 50X25MM - FORNECIMENTO E INSTALACAO</v>
          </cell>
          <cell r="C1094" t="str">
            <v>UN</v>
          </cell>
          <cell r="D1094" t="str">
            <v>4,53</v>
          </cell>
        </row>
        <row r="1095">
          <cell r="A1095">
            <v>72704</v>
          </cell>
          <cell r="B1095" t="str">
            <v>REDUCAO DE PVC SOLDAVEL AGUA FRIA 50X32MM - FORNECIMENTO E INSTALACAO</v>
          </cell>
          <cell r="C1095" t="str">
            <v>UN</v>
          </cell>
          <cell r="D1095" t="str">
            <v>5,50</v>
          </cell>
        </row>
        <row r="1096">
          <cell r="A1096">
            <v>72705</v>
          </cell>
          <cell r="B1096" t="str">
            <v>REDUCAO DE PVC SOLDAVEL AGUA FRIA 60X25MM - FORNECIMENTO E INSTALACAO</v>
          </cell>
          <cell r="C1096" t="str">
            <v>UN</v>
          </cell>
          <cell r="D1096" t="str">
            <v>8,02</v>
          </cell>
        </row>
        <row r="1097">
          <cell r="A1097">
            <v>72706</v>
          </cell>
          <cell r="B1097" t="str">
            <v>REDUCAO DE PVC SOLDAVEL AGUA FRIA 60X32MM - FORNECIMENTO E INSTALACAO</v>
          </cell>
          <cell r="C1097" t="str">
            <v>UN</v>
          </cell>
          <cell r="D1097" t="str">
            <v>9,60</v>
          </cell>
        </row>
        <row r="1098">
          <cell r="A1098">
            <v>72707</v>
          </cell>
          <cell r="B1098" t="str">
            <v>REDUCAO DE PVC SOLDAVEL AGUA FRIA 60X40MM - FORNECIMENTO E INSTALACAO</v>
          </cell>
          <cell r="C1098" t="str">
            <v>UN</v>
          </cell>
          <cell r="D1098" t="str">
            <v>10,71</v>
          </cell>
        </row>
        <row r="1099">
          <cell r="A1099">
            <v>72708</v>
          </cell>
          <cell r="B1099" t="str">
            <v>REDUCAO DE PVC SOLDAVEL AGUA FRIA 60X50MM - FORNECIMENTO E INSTALACAO</v>
          </cell>
          <cell r="C1099" t="str">
            <v>UN</v>
          </cell>
          <cell r="D1099" t="str">
            <v>13,54</v>
          </cell>
        </row>
        <row r="1100">
          <cell r="A1100">
            <v>72709</v>
          </cell>
          <cell r="B1100" t="str">
            <v>REDUCAO DE PVC SOLDAVEL AGUA FRIA 75X50MM - FORNECIMENTO E INSTALACAO</v>
          </cell>
          <cell r="C1100" t="str">
            <v>UN</v>
          </cell>
          <cell r="D1100" t="str">
            <v>15,36</v>
          </cell>
        </row>
        <row r="1101">
          <cell r="A1101">
            <v>72710</v>
          </cell>
          <cell r="B1101" t="str">
            <v>REDUCAO DE PVC SOLDAVEL AGUA FRIA 85X60MM - FORNECIMENTO E INSTALACAO</v>
          </cell>
          <cell r="C1101" t="str">
            <v>UN</v>
          </cell>
          <cell r="D1101" t="str">
            <v>16,93</v>
          </cell>
        </row>
        <row r="1102">
          <cell r="A1102">
            <v>72711</v>
          </cell>
          <cell r="B1102" t="str">
            <v>REGISTRO GAVETA 1/2" BRUTO LATAO - FORNECIMENTO E INSTALACAO</v>
          </cell>
          <cell r="C1102" t="str">
            <v>UN</v>
          </cell>
          <cell r="D1102" t="str">
            <v>20,72</v>
          </cell>
        </row>
        <row r="1103">
          <cell r="A1103">
            <v>72712</v>
          </cell>
          <cell r="B1103" t="str">
            <v>TE DE ACO GALVANIZADO 1.1/2" - FORNECIMENTO E INSTALACAO</v>
          </cell>
          <cell r="C1103" t="str">
            <v>UN</v>
          </cell>
          <cell r="D1103" t="str">
            <v>26,25</v>
          </cell>
        </row>
        <row r="1104">
          <cell r="A1104">
            <v>72713</v>
          </cell>
          <cell r="B1104" t="str">
            <v>TE DE ACO GALVANIZADO 1.1/4" - FORNECIMENTO E INSTALACAO</v>
          </cell>
          <cell r="C1104" t="str">
            <v>UN</v>
          </cell>
          <cell r="D1104" t="str">
            <v>22,13</v>
          </cell>
        </row>
        <row r="1105">
          <cell r="A1105">
            <v>72714</v>
          </cell>
          <cell r="B1105" t="str">
            <v>TE DE ACO GALVANIZADO 1" - FORNECIMENTO E INSTALACAO</v>
          </cell>
          <cell r="C1105" t="str">
            <v>UN</v>
          </cell>
          <cell r="D1105" t="str">
            <v>15,22</v>
          </cell>
        </row>
        <row r="1106">
          <cell r="A1106">
            <v>72715</v>
          </cell>
          <cell r="B1106" t="str">
            <v>TE DE ACO GALVANIZADO 2.1/2" - FORNECIMENTO E INSTALACAO</v>
          </cell>
          <cell r="C1106" t="str">
            <v>UN</v>
          </cell>
          <cell r="D1106" t="str">
            <v>64,59</v>
          </cell>
        </row>
        <row r="1107">
          <cell r="A1107">
            <v>72716</v>
          </cell>
          <cell r="B1107" t="str">
            <v>TE DE ACO GALVANIZADO 2" - FORNECIMENTO E INSTALACAO</v>
          </cell>
          <cell r="C1107" t="str">
            <v>UN</v>
          </cell>
          <cell r="D1107" t="str">
            <v>41,10</v>
          </cell>
        </row>
        <row r="1108">
          <cell r="A1108">
            <v>72717</v>
          </cell>
          <cell r="B1108" t="str">
            <v>TE DE ACO GALVANIZADO 3" - FORNECIMENTO E INSTALACAO</v>
          </cell>
          <cell r="C1108" t="str">
            <v>UN</v>
          </cell>
          <cell r="D1108" t="str">
            <v>80,98</v>
          </cell>
        </row>
        <row r="1109">
          <cell r="A1109">
            <v>72718</v>
          </cell>
          <cell r="B1109" t="str">
            <v>TE DE ACO GALVANIZADO 3/4" - FORNECIMENTO E INSTALACAO</v>
          </cell>
          <cell r="C1109" t="str">
            <v>UN</v>
          </cell>
          <cell r="D1109" t="str">
            <v>11,13</v>
          </cell>
        </row>
        <row r="1110">
          <cell r="A1110">
            <v>72719</v>
          </cell>
          <cell r="B1110" t="str">
            <v>TE DE ACO GALVANIZADO 4" - FORNECIMENTO E INSTALACAO</v>
          </cell>
          <cell r="C1110" t="str">
            <v>UN</v>
          </cell>
          <cell r="D1110" t="str">
            <v>145,67</v>
          </cell>
        </row>
        <row r="1111">
          <cell r="A1111">
            <v>72720</v>
          </cell>
          <cell r="B1111" t="str">
            <v>TE DE ACO GALVANIZADO 5" - FORNECIMENTO E INSTALACAO</v>
          </cell>
          <cell r="C1111" t="str">
            <v>UN</v>
          </cell>
          <cell r="D1111" t="str">
            <v>262,49</v>
          </cell>
        </row>
        <row r="1112">
          <cell r="A1112">
            <v>72721</v>
          </cell>
          <cell r="B1112" t="str">
            <v>TE DE ACO GALVANIZADO 6" - FORNECIMENTO E INSTALACAO</v>
          </cell>
          <cell r="C1112" t="str">
            <v>UN</v>
          </cell>
          <cell r="D1112" t="str">
            <v>370,49</v>
          </cell>
        </row>
        <row r="1113">
          <cell r="A1113">
            <v>72722</v>
          </cell>
          <cell r="B1113" t="str">
            <v>TE DE COBRE 15MM LIGAÇÃO SOLDADA - FORNECIMENTO E INSTALACAO</v>
          </cell>
          <cell r="C1113" t="str">
            <v>UN</v>
          </cell>
          <cell r="D1113" t="str">
            <v>4,85</v>
          </cell>
        </row>
        <row r="1114">
          <cell r="A1114">
            <v>72723</v>
          </cell>
          <cell r="B1114" t="str">
            <v>TE DE COBRE 22MM LIGAÇÃO SOLDADA - FORNECIMENTO E INSTALACAO</v>
          </cell>
          <cell r="C1114" t="str">
            <v>UN</v>
          </cell>
          <cell r="D1114" t="str">
            <v>8,62</v>
          </cell>
        </row>
        <row r="1115">
          <cell r="A1115">
            <v>72724</v>
          </cell>
          <cell r="B1115" t="str">
            <v>TE DE COBRE 28MM LIGAÇÃO SOLDADA - FORNECIMENTO E INSTALACAO</v>
          </cell>
          <cell r="C1115" t="str">
            <v>UN</v>
          </cell>
          <cell r="D1115" t="str">
            <v>13,46</v>
          </cell>
        </row>
        <row r="1116">
          <cell r="A1116">
            <v>72725</v>
          </cell>
          <cell r="B1116" t="str">
            <v>TE DE COBRE 35MM LIGAÇÃO SOLDADA - FORNECIMENTO E INSTALACAO</v>
          </cell>
          <cell r="C1116" t="str">
            <v>UN</v>
          </cell>
          <cell r="D1116" t="str">
            <v>28,61</v>
          </cell>
        </row>
        <row r="1117">
          <cell r="A1117">
            <v>72726</v>
          </cell>
          <cell r="B1117" t="str">
            <v>TE DE COBRE 42MM LIGAÇÃO SOLDADA - FORNECIMENTO E INSTALACAO</v>
          </cell>
          <cell r="C1117" t="str">
            <v>UN</v>
          </cell>
          <cell r="D1117" t="str">
            <v>37,87</v>
          </cell>
        </row>
        <row r="1118">
          <cell r="A1118">
            <v>72727</v>
          </cell>
          <cell r="B1118" t="str">
            <v>TE DE COBRE 54MM LIGAÇÃO SOLDADA - FORNECIMENTO E INSTALACAO</v>
          </cell>
          <cell r="C1118" t="str">
            <v>UN</v>
          </cell>
          <cell r="D1118" t="str">
            <v>76,34</v>
          </cell>
        </row>
        <row r="1119">
          <cell r="A1119">
            <v>72728</v>
          </cell>
          <cell r="B1119" t="str">
            <v>TE DE COBRE 66MM LIGAÇÃO SOLDADA - FORNECIMENTO E INSTALACAO</v>
          </cell>
          <cell r="C1119" t="str">
            <v>UN</v>
          </cell>
          <cell r="D1119" t="str">
            <v>168,88</v>
          </cell>
        </row>
        <row r="1120">
          <cell r="A1120">
            <v>72729</v>
          </cell>
          <cell r="B1120" t="str">
            <v>TE DE COBRE 79MM LIGAÇÃO SOLDADA - FORNECIMENTO E INSTALACAO</v>
          </cell>
          <cell r="C1120" t="str">
            <v>UN</v>
          </cell>
          <cell r="D1120" t="str">
            <v>271,23</v>
          </cell>
        </row>
        <row r="1121">
          <cell r="A1121">
            <v>72733</v>
          </cell>
          <cell r="B1121" t="str">
            <v>MOBILIZACAO E DESMOBILIZACAO DE   EQUIPAMENTO DE SONDAGEM A PERCUSSAO</v>
          </cell>
          <cell r="C1121" t="str">
            <v>UN</v>
          </cell>
          <cell r="D1121" t="str">
            <v>351,45</v>
          </cell>
        </row>
        <row r="1122">
          <cell r="A1122">
            <v>72742</v>
          </cell>
          <cell r="B1122" t="str">
            <v>ENSAIO DE RECEBIMENTO E ACEITACAO DE CIMENTO PORTLAND</v>
          </cell>
          <cell r="C1122" t="str">
            <v>UN</v>
          </cell>
          <cell r="D1122" t="str">
            <v>211,37</v>
          </cell>
        </row>
        <row r="1123">
          <cell r="A1123">
            <v>72743</v>
          </cell>
          <cell r="B1123" t="str">
            <v>ENSAIO DE RECEBIMENTO E ACEITACAO DE AGREGADO GRAUDO</v>
          </cell>
          <cell r="C1123" t="str">
            <v>UN</v>
          </cell>
          <cell r="D1123" t="str">
            <v>105,68</v>
          </cell>
        </row>
        <row r="1124">
          <cell r="A1124">
            <v>72773</v>
          </cell>
          <cell r="B1124" t="str">
            <v>JUNCAO PVC ESGOTO 75X50MM - FORNECIMENTO E INSTALACAO</v>
          </cell>
          <cell r="C1124" t="str">
            <v>UN</v>
          </cell>
          <cell r="D1124" t="str">
            <v>15,98</v>
          </cell>
        </row>
        <row r="1125">
          <cell r="A1125">
            <v>72774</v>
          </cell>
          <cell r="B1125" t="str">
            <v>JUNCAO PVC ESGOTO 100X50MM - FORNECIMENTO E INSTALACAO</v>
          </cell>
          <cell r="C1125" t="str">
            <v>UN</v>
          </cell>
          <cell r="D1125" t="str">
            <v>18,46</v>
          </cell>
        </row>
        <row r="1126">
          <cell r="A1126">
            <v>72775</v>
          </cell>
          <cell r="B1126" t="str">
            <v>JUNCAO PVC ESGOTO 100X75MM - FORNECIMENTO E INSTALACAO</v>
          </cell>
          <cell r="C1126" t="str">
            <v>UN</v>
          </cell>
          <cell r="D1126" t="str">
            <v>25,23</v>
          </cell>
        </row>
        <row r="1127">
          <cell r="A1127">
            <v>72783</v>
          </cell>
          <cell r="B1127" t="str">
            <v xml:space="preserve">ADAPTADOR PVC SOLDAVEL COM FLANGES E ANEL PARA CAIXA D'AGUA 20MMX1/2"     </v>
          </cell>
          <cell r="C1127" t="str">
            <v>UN</v>
          </cell>
          <cell r="D1127" t="str">
            <v>6,85</v>
          </cell>
        </row>
        <row r="1128">
          <cell r="A1128">
            <v>72784</v>
          </cell>
          <cell r="B1128" t="str">
            <v xml:space="preserve">ADAPTADOR PVC SOLDAVEL COM FLANGES E ANEL PARA CAIXA D'AGUA 25MMX3/4"     </v>
          </cell>
          <cell r="C1128" t="str">
            <v>UN</v>
          </cell>
          <cell r="D1128" t="str">
            <v>8,16</v>
          </cell>
        </row>
        <row r="1129">
          <cell r="A1129">
            <v>72785</v>
          </cell>
          <cell r="B1129" t="str">
            <v xml:space="preserve">ADAPTADOR PVC SOLDAVEL COM FLANGES E ANEL PARA CAIXA D'AGUA 32MMX1" -     </v>
          </cell>
          <cell r="C1129" t="str">
            <v>UN</v>
          </cell>
          <cell r="D1129" t="str">
            <v>13,22</v>
          </cell>
        </row>
        <row r="1130">
          <cell r="A1130">
            <v>72786</v>
          </cell>
          <cell r="B1130" t="str">
            <v xml:space="preserve">ADAPTADOR PVC SOLDAVEL COM FLANGES E ANEL PARA CAIXA D'AGUA 40MMX1.1/4   </v>
          </cell>
          <cell r="C1130" t="str">
            <v>UN</v>
          </cell>
          <cell r="D1130" t="str">
            <v>17,52</v>
          </cell>
        </row>
        <row r="1131">
          <cell r="A1131">
            <v>72787</v>
          </cell>
          <cell r="B1131" t="str">
            <v xml:space="preserve">ADAPTADOR PVC SOLDAVEL COM FLANGES E ANEL PARA CAIXA D'AGUA 50MMX1.1/2   </v>
          </cell>
          <cell r="C1131" t="str">
            <v>UN</v>
          </cell>
          <cell r="D1131" t="str">
            <v>18,13</v>
          </cell>
        </row>
        <row r="1132">
          <cell r="A1132">
            <v>72788</v>
          </cell>
          <cell r="B1132" t="str">
            <v xml:space="preserve">ADAPTADOR PVC SOLDAVEL COM FLANGES E ANEL PARA CAIXA D'AGUA 60MMX2" -     </v>
          </cell>
          <cell r="C1132" t="str">
            <v>UN</v>
          </cell>
          <cell r="D1132" t="str">
            <v>27,39</v>
          </cell>
        </row>
        <row r="1133">
          <cell r="A1133">
            <v>72789</v>
          </cell>
          <cell r="B1133" t="str">
            <v xml:space="preserve">ADAPTADOR PVC SOLDAVEL COM FLANGES LIVRES PARA CAIXA D'AGUA 25MMX3/4"     </v>
          </cell>
          <cell r="C1133" t="str">
            <v>UN</v>
          </cell>
          <cell r="D1133" t="str">
            <v>9,10</v>
          </cell>
        </row>
        <row r="1134">
          <cell r="A1134">
            <v>72790</v>
          </cell>
          <cell r="B1134" t="str">
            <v xml:space="preserve">ADAPTADOR PVC SOLDAVEL COM FLANGES LIVRES PARA CAIXA D'AGUA 32MMX1" -     </v>
          </cell>
          <cell r="C1134" t="str">
            <v>UN</v>
          </cell>
          <cell r="D1134" t="str">
            <v>11,02</v>
          </cell>
        </row>
        <row r="1135">
          <cell r="A1135">
            <v>72791</v>
          </cell>
          <cell r="B1135" t="str">
            <v xml:space="preserve">ADAPTADOR PVC SOLDAVEL COM FLANGES LIVRES PARA CAIXA D'AGUA 40MMX1.1/4   </v>
          </cell>
          <cell r="C1135" t="str">
            <v>UN</v>
          </cell>
          <cell r="D1135" t="str">
            <v>13,99</v>
          </cell>
        </row>
        <row r="1136">
          <cell r="A1136">
            <v>72792</v>
          </cell>
          <cell r="B1136" t="str">
            <v xml:space="preserve">ADAPTADOR PVC SOLDAVEL COM FLANGES LIVRES PARA CAIXA D'AGUA 50MMX1.1/2   </v>
          </cell>
          <cell r="C1136" t="str">
            <v>UN</v>
          </cell>
          <cell r="D1136" t="str">
            <v>24,76</v>
          </cell>
        </row>
        <row r="1137">
          <cell r="A1137">
            <v>72793</v>
          </cell>
          <cell r="B1137" t="str">
            <v xml:space="preserve">ADAPTADOR PVC SOLDAVEL COM FLANGES LIVRES PARA CAIXA D'AGUA 60MMX2" -     </v>
          </cell>
          <cell r="C1137" t="str">
            <v>UN</v>
          </cell>
          <cell r="D1137" t="str">
            <v>34,73</v>
          </cell>
        </row>
        <row r="1138">
          <cell r="A1138">
            <v>72794</v>
          </cell>
          <cell r="B1138" t="str">
            <v xml:space="preserve">ADAPTADOR PVC SOLDAVEL COM FLANGES LIVRES PARA CAIXA D'AGUA 75MMX2.1/2   </v>
          </cell>
          <cell r="C1138" t="str">
            <v>UN</v>
          </cell>
          <cell r="D1138" t="str">
            <v>104,32</v>
          </cell>
        </row>
        <row r="1139">
          <cell r="A1139">
            <v>72795</v>
          </cell>
          <cell r="B1139" t="str">
            <v xml:space="preserve">ADAPTADOR PVC SOLDAVEL COM FLANGES LIVRES PARA CAIXA D'AGUA 85MMX3" -     </v>
          </cell>
          <cell r="C1139" t="str">
            <v>UN</v>
          </cell>
          <cell r="D1139" t="str">
            <v>142,07</v>
          </cell>
        </row>
        <row r="1140">
          <cell r="A1140">
            <v>72796</v>
          </cell>
          <cell r="B1140" t="str">
            <v xml:space="preserve">ADAPTADOR PVC SOLDAVEL COM FLANGES LIVRES PARA CAIXA D'AGUA 110MMX4" -   </v>
          </cell>
          <cell r="C1140" t="str">
            <v>UN</v>
          </cell>
          <cell r="D1140" t="str">
            <v>198,79</v>
          </cell>
        </row>
        <row r="1141">
          <cell r="A1141">
            <v>72797</v>
          </cell>
          <cell r="B1141" t="str">
            <v xml:space="preserve">ADAPTADOR PVC SOLDAVEL LONGO COM FLANGES LIVRES PARA CAIXA D'AGUA 25MM   </v>
          </cell>
          <cell r="C1141" t="str">
            <v>UN</v>
          </cell>
          <cell r="D1141" t="str">
            <v>10,37</v>
          </cell>
        </row>
        <row r="1142">
          <cell r="A1142">
            <v>72798</v>
          </cell>
          <cell r="B1142" t="str">
            <v xml:space="preserve">ADAPTADOR PVC SOLDAVEL LONGO COM FLANGES LIVRES PARA CAIXA D'AGUA 32MM   </v>
          </cell>
          <cell r="C1142" t="str">
            <v>UN</v>
          </cell>
          <cell r="D1142" t="str">
            <v>12,52</v>
          </cell>
        </row>
        <row r="1143">
          <cell r="A1143">
            <v>72799</v>
          </cell>
          <cell r="B1143" t="str">
            <v xml:space="preserve">PAVIMENTO EM PARALELEPIPEDO SOBRE COLCHAO DE AREIA REJUNTADO COM ARGAM   </v>
          </cell>
          <cell r="C1143" t="str">
            <v>M2</v>
          </cell>
          <cell r="D1143" t="str">
            <v>42,22</v>
          </cell>
        </row>
        <row r="1144">
          <cell r="A1144">
            <v>72800</v>
          </cell>
          <cell r="B1144" t="str">
            <v xml:space="preserve">ADAPTADOR PVC SOLDAVEL LONGO COM FLANGES LIVRES PARA CAIXA D'AGUA 40MM   </v>
          </cell>
          <cell r="C1144" t="str">
            <v>UN</v>
          </cell>
          <cell r="D1144" t="str">
            <v>15,92</v>
          </cell>
        </row>
        <row r="1145">
          <cell r="A1145">
            <v>72801</v>
          </cell>
          <cell r="B1145" t="str">
            <v xml:space="preserve">ADAPTADOR PVC SOLDAVEL LONGO COM FLANGES LIVRES PARA CAIXA D'AGUA 50MM   </v>
          </cell>
          <cell r="C1145" t="str">
            <v>UN</v>
          </cell>
          <cell r="D1145" t="str">
            <v>28,28</v>
          </cell>
        </row>
        <row r="1146">
          <cell r="A1146">
            <v>72802</v>
          </cell>
          <cell r="B1146" t="str">
            <v xml:space="preserve">ADAPTADOR PVC SOLDAVEL LONGO COM FLANGES LIVRES PARA CAIXA D'AGUA 60MM   </v>
          </cell>
          <cell r="C1146" t="str">
            <v>UN</v>
          </cell>
          <cell r="D1146" t="str">
            <v>37,97</v>
          </cell>
        </row>
        <row r="1147">
          <cell r="A1147">
            <v>72803</v>
          </cell>
          <cell r="B1147" t="str">
            <v xml:space="preserve">ADAPTADOR PVC SOLDAVEL LONGO COM FLANGES LIVRES PARA CAIXA D'AGUA 75MM   </v>
          </cell>
          <cell r="C1147" t="str">
            <v>UN</v>
          </cell>
          <cell r="D1147" t="str">
            <v>114,38</v>
          </cell>
        </row>
        <row r="1148">
          <cell r="A1148">
            <v>72804</v>
          </cell>
          <cell r="B1148" t="str">
            <v xml:space="preserve">ADAPTADOR PVC SOLDAVEL LONGO COM FLANGES LIVRES PARA CAIXA D'AGUA 85MM   </v>
          </cell>
          <cell r="C1148" t="str">
            <v>UN</v>
          </cell>
          <cell r="D1148" t="str">
            <v>154,72</v>
          </cell>
        </row>
        <row r="1149">
          <cell r="A1149">
            <v>72805</v>
          </cell>
          <cell r="B1149" t="str">
            <v xml:space="preserve">ADAPTADOR PVC SOLDAVEL LONGO COM FLANGES LIVRES PARA CAIXA D'AGUA 110M   </v>
          </cell>
          <cell r="C1149" t="str">
            <v>UN</v>
          </cell>
          <cell r="D1149" t="str">
            <v>218,34</v>
          </cell>
        </row>
        <row r="1150">
          <cell r="A1150">
            <v>72806</v>
          </cell>
          <cell r="B1150" t="str">
            <v xml:space="preserve">TE PVC SOLDAVEL COM ROSCA AGUA FRIA 20MMX20MMX1/2" - FORNECIMENTO E IN   </v>
          </cell>
          <cell r="C1150" t="str">
            <v>UN</v>
          </cell>
          <cell r="D1150" t="str">
            <v>3,23</v>
          </cell>
        </row>
        <row r="1151">
          <cell r="A1151">
            <v>72808</v>
          </cell>
          <cell r="B1151" t="str">
            <v xml:space="preserve">TE PVC SOLDAVEL COM ROSCA AGUA FRIA 25MMX25MMX1/2" - FORNECIMENTO E IN   </v>
          </cell>
          <cell r="C1151" t="str">
            <v>UN</v>
          </cell>
          <cell r="D1151" t="str">
            <v>4,15</v>
          </cell>
        </row>
        <row r="1152">
          <cell r="A1152">
            <v>72809</v>
          </cell>
          <cell r="B1152" t="str">
            <v xml:space="preserve">TE PVC SOLDAVEL COM ROSCA AGUA FRIA 32MMX32MMX3/4" - FORNECIMENTO E IN   </v>
          </cell>
          <cell r="C1152" t="str">
            <v>UN</v>
          </cell>
          <cell r="D1152" t="str">
            <v>7,80</v>
          </cell>
        </row>
        <row r="1153">
          <cell r="A1153">
            <v>72815</v>
          </cell>
          <cell r="B1153" t="str">
            <v>PISO COM REVESTIMENTO EPOXI</v>
          </cell>
          <cell r="C1153" t="str">
            <v>M2</v>
          </cell>
          <cell r="D1153" t="str">
            <v>21,98</v>
          </cell>
        </row>
        <row r="1154">
          <cell r="A1154">
            <v>72817</v>
          </cell>
          <cell r="B1154" t="str">
            <v>BANDEJA SALVA-VIDAS/COLETA DE ENTULHOS, COM TABUA</v>
          </cell>
          <cell r="C1154" t="str">
            <v>M</v>
          </cell>
          <cell r="D1154" t="str">
            <v>155,34</v>
          </cell>
        </row>
        <row r="1155">
          <cell r="A1155">
            <v>72818</v>
          </cell>
          <cell r="B1155" t="str">
            <v xml:space="preserve">ESCAVACAO, CARGA E TRANSPORTE DE MATERIAL DE 1A CATEGORIA, CAMINHO DE     </v>
          </cell>
          <cell r="C1155" t="str">
            <v>M3</v>
          </cell>
          <cell r="D1155" t="str">
            <v>3,51</v>
          </cell>
        </row>
        <row r="1156">
          <cell r="A1156">
            <v>72819</v>
          </cell>
          <cell r="B1156" t="str">
            <v xml:space="preserve">ESTACA A TRADO (BROCA) DIAMETRO 30CM EM CONCRETO ARMADO MOLDADA IN-LOC   </v>
          </cell>
          <cell r="C1156" t="str">
            <v>M</v>
          </cell>
          <cell r="D1156" t="str">
            <v>48,30</v>
          </cell>
        </row>
        <row r="1157">
          <cell r="A1157">
            <v>72820</v>
          </cell>
          <cell r="B1157" t="str">
            <v>CORTE E REPARO EM CABECA DE ESTACA</v>
          </cell>
          <cell r="C1157" t="str">
            <v>UN</v>
          </cell>
          <cell r="D1157" t="str">
            <v>15,76</v>
          </cell>
        </row>
        <row r="1158">
          <cell r="A1158">
            <v>72821</v>
          </cell>
          <cell r="B1158" t="str">
            <v xml:space="preserve">ESCAVACAO, CARGA E TRANSPORTE DE MATERIAL DE 1A CATEGORIA, CAMINHO DE     </v>
          </cell>
          <cell r="C1158" t="str">
            <v>M3</v>
          </cell>
          <cell r="D1158" t="str">
            <v>3,58</v>
          </cell>
        </row>
        <row r="1159">
          <cell r="A1159">
            <v>72822</v>
          </cell>
          <cell r="B1159" t="str">
            <v xml:space="preserve">ESCAVACAO, CARGA E TRANSPORTE DE MATERIAL DE 1A CATEGORIA, CAMINHO DE     </v>
          </cell>
          <cell r="C1159" t="str">
            <v>M3</v>
          </cell>
          <cell r="D1159" t="str">
            <v>3,64</v>
          </cell>
        </row>
        <row r="1160">
          <cell r="A1160">
            <v>72823</v>
          </cell>
          <cell r="B1160" t="str">
            <v xml:space="preserve">ESCAVACAO, CARGA E TRANSPORTE DE MATERIAL DE 1A CATEGORIA, CAMINHO DE     </v>
          </cell>
          <cell r="C1160" t="str">
            <v>M3</v>
          </cell>
          <cell r="D1160" t="str">
            <v>3,69</v>
          </cell>
        </row>
        <row r="1161">
          <cell r="A1161">
            <v>72824</v>
          </cell>
          <cell r="B1161" t="str">
            <v xml:space="preserve">ESCAVACAO, CARGA E TRANSPORTE DE MATERIAL DE 1A CATEGORIA, CAMINHO DE     </v>
          </cell>
          <cell r="C1161" t="str">
            <v>M3</v>
          </cell>
          <cell r="D1161" t="str">
            <v>3,79</v>
          </cell>
        </row>
        <row r="1162">
          <cell r="A1162">
            <v>72825</v>
          </cell>
          <cell r="B1162" t="str">
            <v xml:space="preserve">ESCAVACAO, CARGA E TRANSPORTE DE MATERIAL DE 1A CATEGORIA, CAMINHO DE     </v>
          </cell>
          <cell r="C1162" t="str">
            <v>M3</v>
          </cell>
          <cell r="D1162" t="str">
            <v>3,29</v>
          </cell>
        </row>
        <row r="1163">
          <cell r="A1163">
            <v>72826</v>
          </cell>
          <cell r="B1163" t="str">
            <v xml:space="preserve">ESCAVACAO, CARGA E TRANSPORTE DE MATERIAL DE 1A CATEGORIA, CAMINHO DE     </v>
          </cell>
          <cell r="C1163" t="str">
            <v>M3</v>
          </cell>
          <cell r="D1163" t="str">
            <v>3,34</v>
          </cell>
        </row>
        <row r="1164">
          <cell r="A1164">
            <v>72827</v>
          </cell>
          <cell r="B1164" t="str">
            <v xml:space="preserve">ESCAVACAO, CARGA E TRANSPORTE DE MATERIAL DE 1A CATEGORIA, CAMINHO DE     </v>
          </cell>
          <cell r="C1164" t="str">
            <v>M3</v>
          </cell>
          <cell r="D1164" t="str">
            <v>3,40</v>
          </cell>
        </row>
        <row r="1165">
          <cell r="A1165">
            <v>72828</v>
          </cell>
          <cell r="B1165" t="str">
            <v xml:space="preserve">ESCAVACAO, CARGA E TRANSPORTE DE MATERIAL DE 1A CATEGORIA, CAMINHO DE     </v>
          </cell>
          <cell r="C1165" t="str">
            <v>M3</v>
          </cell>
          <cell r="D1165" t="str">
            <v>3,46</v>
          </cell>
        </row>
        <row r="1166">
          <cell r="A1166">
            <v>72829</v>
          </cell>
          <cell r="B1166" t="str">
            <v xml:space="preserve">ESCAVACAO, CARGA E TRANSPORTE DE MATERIAL DE 1A CATEGORIA, CAMINHO DE     </v>
          </cell>
          <cell r="C1166" t="str">
            <v>M3</v>
          </cell>
          <cell r="D1166" t="str">
            <v>3,53</v>
          </cell>
        </row>
        <row r="1167">
          <cell r="A1167">
            <v>72830</v>
          </cell>
          <cell r="B1167" t="str">
            <v xml:space="preserve">FORMA COM CHAPA DE MADEIRA COMPENSADA PLASTIFICADA 10MM, PARA ESTRUTUR   </v>
          </cell>
          <cell r="C1167" t="str">
            <v>M2</v>
          </cell>
          <cell r="D1167" t="str">
            <v>19,74</v>
          </cell>
        </row>
        <row r="1168">
          <cell r="A1168">
            <v>72831</v>
          </cell>
          <cell r="B1168" t="str">
            <v xml:space="preserve">FORMA EM CHAPA DE MADEIRA COMPENSADA PLASTIFICADA 12MM, PARA ESTRUTURA   </v>
          </cell>
          <cell r="C1168" t="str">
            <v>M2</v>
          </cell>
          <cell r="D1168" t="str">
            <v>20,26</v>
          </cell>
        </row>
        <row r="1169">
          <cell r="A1169">
            <v>72832</v>
          </cell>
          <cell r="B1169" t="str">
            <v xml:space="preserve">ESCAVACAO, CARGA E TRANSPORTE DE MATERIAL DE 1A CATEGORIA, CAMINHO DE     </v>
          </cell>
          <cell r="C1169" t="str">
            <v>M3</v>
          </cell>
          <cell r="D1169" t="str">
            <v>3,12</v>
          </cell>
        </row>
        <row r="1170">
          <cell r="A1170">
            <v>72833</v>
          </cell>
          <cell r="B1170" t="str">
            <v xml:space="preserve">ESCAVACAO, CARGA E TRANSPORTE DE MATERIAL DE 1A CATEGORIA, CAMINHO DE     </v>
          </cell>
          <cell r="C1170" t="str">
            <v>M3</v>
          </cell>
          <cell r="D1170" t="str">
            <v>3,17</v>
          </cell>
        </row>
        <row r="1171">
          <cell r="A1171">
            <v>72834</v>
          </cell>
          <cell r="B1171" t="str">
            <v xml:space="preserve">ESCAVACAO, CARGA E TRANSPORTE DE MATERIAL DE 1A CATEGORIA, CAMINHO DE     </v>
          </cell>
          <cell r="C1171" t="str">
            <v>M3</v>
          </cell>
          <cell r="D1171" t="str">
            <v>3,22</v>
          </cell>
        </row>
        <row r="1172">
          <cell r="A1172">
            <v>72835</v>
          </cell>
          <cell r="B1172" t="str">
            <v xml:space="preserve">ESCAVACAO, CARGA E TRANSPORTE DE MATERIAL DE 1A CATEGORIA, CAMINHO DE     </v>
          </cell>
          <cell r="C1172" t="str">
            <v>M3</v>
          </cell>
          <cell r="D1172" t="str">
            <v>3,28</v>
          </cell>
        </row>
        <row r="1173">
          <cell r="A1173">
            <v>72836</v>
          </cell>
          <cell r="B1173" t="str">
            <v xml:space="preserve">ESCAVACAO, CARGA E TRANSPORTE DE MATERIAL DE 1A CATEGORIA, CAMINHO DE     </v>
          </cell>
          <cell r="C1173" t="str">
            <v>M3</v>
          </cell>
          <cell r="D1173" t="str">
            <v>3,34</v>
          </cell>
        </row>
        <row r="1174">
          <cell r="A1174">
            <v>72838</v>
          </cell>
          <cell r="B1174" t="str">
            <v xml:space="preserve">TRANSPORTE COMERCIAL COM CAMINHAO CARROCERIA 9 T, RODOVIA EM LEITO NAT   </v>
          </cell>
          <cell r="C1174" t="str">
            <v>TXKM</v>
          </cell>
          <cell r="D1174" t="str">
            <v>0,52</v>
          </cell>
        </row>
        <row r="1175">
          <cell r="A1175">
            <v>72839</v>
          </cell>
          <cell r="B1175" t="str">
            <v xml:space="preserve">TRANSPORTE COMERCIAL COM CAMINHAO CARROCERIA 9 T, RODOVIA COM REVESTIM   </v>
          </cell>
          <cell r="C1175" t="str">
            <v>TXKM</v>
          </cell>
          <cell r="D1175" t="str">
            <v>0,42</v>
          </cell>
        </row>
        <row r="1176">
          <cell r="A1176">
            <v>72840</v>
          </cell>
          <cell r="B1176" t="str">
            <v xml:space="preserve">TRANSPORTE COMERCIAL COM CAMINHAO CARROCERIA 9 T, RODOVIA PAVIMENTADA     </v>
          </cell>
          <cell r="C1176" t="str">
            <v>TXKM</v>
          </cell>
          <cell r="D1176" t="str">
            <v>0,35</v>
          </cell>
        </row>
        <row r="1177">
          <cell r="A1177">
            <v>72841</v>
          </cell>
          <cell r="B1177" t="str">
            <v xml:space="preserve">TRANSPORTE COMERCIAL COM CAMINHAO BASCULANTE 6 M3, RODOVIA EM LEITO NA   </v>
          </cell>
          <cell r="C1177" t="str">
            <v>TXKM</v>
          </cell>
          <cell r="D1177" t="str">
            <v>0,57</v>
          </cell>
        </row>
        <row r="1178">
          <cell r="A1178">
            <v>72842</v>
          </cell>
          <cell r="B1178" t="str">
            <v xml:space="preserve">TRANSPORTE COMERCIAL COM CAMINHAO BASCULANTE 6 M3, RODOVIA COM REVESTI   </v>
          </cell>
          <cell r="C1178" t="str">
            <v>TXKM</v>
          </cell>
          <cell r="D1178" t="str">
            <v>0,46</v>
          </cell>
        </row>
        <row r="1179">
          <cell r="A1179">
            <v>72843</v>
          </cell>
          <cell r="B1179" t="str">
            <v xml:space="preserve">TRANSPORTE COMERCIAL COM CAMINHAO BASCULANTE 6 M3, RODOVIA PAVIMENTADA   </v>
          </cell>
          <cell r="C1179" t="str">
            <v>TXKM</v>
          </cell>
          <cell r="D1179" t="str">
            <v>0,39</v>
          </cell>
        </row>
        <row r="1180">
          <cell r="A1180">
            <v>72844</v>
          </cell>
          <cell r="B1180" t="str">
            <v xml:space="preserve">CARGA, MANOBRAS E DESCARGA DE AREIA, BRITA, PEDRA DE MAO E SOLOS COM C   </v>
          </cell>
          <cell r="C1180" t="str">
            <v>T</v>
          </cell>
          <cell r="D1180" t="str">
            <v>0,40</v>
          </cell>
        </row>
        <row r="1181">
          <cell r="A1181">
            <v>72845</v>
          </cell>
          <cell r="B1181" t="str">
            <v xml:space="preserve">CARGA, MANOBRAS E DESCARGA DE BRITA PARA TRATAMENTOS SUPERFICIAIS, COM   </v>
          </cell>
          <cell r="C1181" t="str">
            <v>T</v>
          </cell>
          <cell r="D1181" t="str">
            <v>2,41</v>
          </cell>
        </row>
        <row r="1182">
          <cell r="A1182">
            <v>72846</v>
          </cell>
          <cell r="B1182" t="str">
            <v xml:space="preserve">CARGA, MANOBRAS E DESCARGA DE MISTURA BETUMINOSA A QUENTE, COM CAMINHA   </v>
          </cell>
          <cell r="C1182" t="str">
            <v>T</v>
          </cell>
          <cell r="D1182" t="str">
            <v>1,99</v>
          </cell>
        </row>
        <row r="1183">
          <cell r="A1183">
            <v>72847</v>
          </cell>
          <cell r="B1183" t="str">
            <v xml:space="preserve">CARGA, MANOBRAS E DESCARGA DE MISTURA BETUMINOSA A FRIO, COM CAMINHAO     </v>
          </cell>
          <cell r="C1183" t="str">
            <v>T</v>
          </cell>
          <cell r="D1183" t="str">
            <v>4,29</v>
          </cell>
        </row>
        <row r="1184">
          <cell r="A1184">
            <v>72848</v>
          </cell>
          <cell r="B1184" t="str">
            <v xml:space="preserve">CARGA, MANOBRAS E DESCARGA DE BRITA PARA BASE DE MACADAME, COM CAMINHA   </v>
          </cell>
          <cell r="C1184" t="str">
            <v>T</v>
          </cell>
          <cell r="D1184" t="str">
            <v>1,07</v>
          </cell>
        </row>
        <row r="1185">
          <cell r="A1185">
            <v>72849</v>
          </cell>
          <cell r="B1185" t="str">
            <v xml:space="preserve">CARGA, MANOBRAS E DESCARGA DE MISTURAS DE SOLOS E AGREGADOS (BASES EST   </v>
          </cell>
          <cell r="C1185" t="str">
            <v>T</v>
          </cell>
          <cell r="D1185" t="str">
            <v>1,37</v>
          </cell>
        </row>
        <row r="1186">
          <cell r="A1186">
            <v>72850</v>
          </cell>
          <cell r="B1186" t="str">
            <v xml:space="preserve">CARGA, MANOBRAS E DESCARGA DE MATERIAIS DIVERSOS, COM CAMINHAO CARROCE   </v>
          </cell>
          <cell r="C1186" t="str">
            <v>T</v>
          </cell>
          <cell r="D1186" t="str">
            <v>6,60</v>
          </cell>
        </row>
        <row r="1187">
          <cell r="A1187">
            <v>72851</v>
          </cell>
          <cell r="B1187" t="str">
            <v xml:space="preserve">TRANSPORTE LOCAL COM CAMINHAO BASCULANTE 6 M3, RODOVIA EM LEITO NATURA   </v>
          </cell>
          <cell r="C1187" t="str">
            <v>M3</v>
          </cell>
          <cell r="D1187" t="str">
            <v>1,96</v>
          </cell>
        </row>
        <row r="1188">
          <cell r="A1188">
            <v>72852</v>
          </cell>
          <cell r="B1188" t="str">
            <v xml:space="preserve">TRANSPORTE LOCAL COM CAMINHAO BASCULANTE 6 M3, RODOVIA EM LEITO NATURA   </v>
          </cell>
          <cell r="C1188" t="str">
            <v>M3</v>
          </cell>
          <cell r="D1188" t="str">
            <v>2,01</v>
          </cell>
        </row>
        <row r="1189">
          <cell r="A1189">
            <v>72853</v>
          </cell>
          <cell r="B1189" t="str">
            <v xml:space="preserve">TRANSPORTE LOCAL COM CAMINHAO BASCULANTE 6 M3, RODOVIA EM LEITO NATURA   </v>
          </cell>
          <cell r="C1189" t="str">
            <v>M3</v>
          </cell>
          <cell r="D1189" t="str">
            <v>2,06</v>
          </cell>
        </row>
        <row r="1190">
          <cell r="A1190">
            <v>72854</v>
          </cell>
          <cell r="B1190" t="str">
            <v xml:space="preserve">TRANSPORTE LOCAL COM CAMINHAO BASCULANTE 6 M3, RODOVIA EM LEITO NATURA   </v>
          </cell>
          <cell r="C1190" t="str">
            <v>M3</v>
          </cell>
          <cell r="D1190" t="str">
            <v>2,12</v>
          </cell>
        </row>
        <row r="1191">
          <cell r="A1191">
            <v>72855</v>
          </cell>
          <cell r="B1191" t="str">
            <v xml:space="preserve">TRANSPORTE LOCAL COM CAMINHAO BASCULANTE 6 M3, RODOVIA EM LEITO NATURA   </v>
          </cell>
          <cell r="C1191" t="str">
            <v>M3</v>
          </cell>
          <cell r="D1191" t="str">
            <v>2,18</v>
          </cell>
        </row>
        <row r="1192">
          <cell r="A1192">
            <v>72856</v>
          </cell>
          <cell r="B1192" t="str">
            <v xml:space="preserve">TRANSPORTE LOCAL COM CAMINHAO BASCULANTE 6 M3, RODOVIA EM LEITO NATURA   </v>
          </cell>
          <cell r="C1192" t="str">
            <v>M3XKM</v>
          </cell>
          <cell r="D1192" t="str">
            <v>0,95</v>
          </cell>
        </row>
        <row r="1193">
          <cell r="A1193">
            <v>72857</v>
          </cell>
          <cell r="B1193" t="str">
            <v xml:space="preserve">TRANSPORTE LOCAL COM CAMINHAO BASCULANTE 6 M3, RODOVIA COM REVESTIMENT   </v>
          </cell>
          <cell r="C1193" t="str">
            <v>M3</v>
          </cell>
          <cell r="D1193" t="str">
            <v>1,74</v>
          </cell>
        </row>
        <row r="1194">
          <cell r="A1194">
            <v>72858</v>
          </cell>
          <cell r="B1194" t="str">
            <v xml:space="preserve">TRANSPORTE LOCAL COM CAMINHAO BASCULANTE 6 M3, RODOVIA COM REVESTIMENT   </v>
          </cell>
          <cell r="C1194" t="str">
            <v>M3</v>
          </cell>
          <cell r="D1194" t="str">
            <v>1,78</v>
          </cell>
        </row>
        <row r="1195">
          <cell r="A1195">
            <v>72859</v>
          </cell>
          <cell r="B1195" t="str">
            <v xml:space="preserve">TRANSPORTE LOCAL COM CAMINHAO BASCULANTE 6 M3, RODOVIA COM REVESTIMENT   </v>
          </cell>
          <cell r="C1195" t="str">
            <v>M3</v>
          </cell>
          <cell r="D1195" t="str">
            <v>1,84</v>
          </cell>
        </row>
        <row r="1196">
          <cell r="A1196">
            <v>72860</v>
          </cell>
          <cell r="B1196" t="str">
            <v xml:space="preserve">TRANSPORTE LOCAL COM CAMINHAO BASCULANTE 6 M3, RODOVIA COM REVESTIMENT   </v>
          </cell>
          <cell r="C1196" t="str">
            <v>M3</v>
          </cell>
          <cell r="D1196" t="str">
            <v>1,89</v>
          </cell>
        </row>
        <row r="1197">
          <cell r="A1197">
            <v>72871</v>
          </cell>
          <cell r="B1197" t="str">
            <v xml:space="preserve">MOBILIZACAO E INSTALACAO DE 01 EQUIPAMENTO DE SONDAGEM, DISTANCIA ATE     </v>
          </cell>
          <cell r="C1197" t="str">
            <v>UN</v>
          </cell>
          <cell r="D1197" t="str">
            <v>148,24</v>
          </cell>
        </row>
        <row r="1198">
          <cell r="A1198">
            <v>72872</v>
          </cell>
          <cell r="B1198" t="str">
            <v xml:space="preserve">MOBILIZACAO E INSTALACAO DE 01 EQUIPAMENTO DE SONDAGEM, DISTANCIA DE 1   </v>
          </cell>
          <cell r="C1198" t="str">
            <v>UN</v>
          </cell>
          <cell r="D1198" t="str">
            <v>249,85</v>
          </cell>
        </row>
        <row r="1199">
          <cell r="A1199">
            <v>72873</v>
          </cell>
          <cell r="B1199" t="str">
            <v xml:space="preserve">MOBILIZACAO E INSTALACAO DE 01 EQUIPAMENTO DE SONDAGEM, DISTANCIA ACIM   </v>
          </cell>
          <cell r="C1199" t="str">
            <v>UN</v>
          </cell>
          <cell r="D1199" t="str">
            <v>351,45</v>
          </cell>
        </row>
        <row r="1200">
          <cell r="A1200">
            <v>72874</v>
          </cell>
          <cell r="B1200" t="str">
            <v xml:space="preserve">TRANSPORTE LOCAL COM CAMINHAO BASCULANTE 6 M3, RODOVIA COM REVESTIMENT   </v>
          </cell>
          <cell r="C1200" t="str">
            <v>M3</v>
          </cell>
          <cell r="D1200" t="str">
            <v>1,94</v>
          </cell>
        </row>
        <row r="1201">
          <cell r="A1201">
            <v>72875</v>
          </cell>
          <cell r="B1201" t="str">
            <v xml:space="preserve">TRANSPORTE LOCAL COM CAMINHÃO BASCULANTE 6 M3, RODOVIA COM REVESTIMENT   </v>
          </cell>
          <cell r="C1201" t="str">
            <v>M3XKM</v>
          </cell>
          <cell r="D1201" t="str">
            <v>0,85</v>
          </cell>
        </row>
        <row r="1202">
          <cell r="A1202">
            <v>72876</v>
          </cell>
          <cell r="B1202" t="str">
            <v xml:space="preserve">TRANSPORTE LOCAL COM CAMINHÃO BASCULANTE 6 M3, RODOVIA PAVIMENTADA, DM   </v>
          </cell>
          <cell r="C1202" t="str">
            <v>M3</v>
          </cell>
          <cell r="D1202" t="str">
            <v>1,56</v>
          </cell>
        </row>
        <row r="1203">
          <cell r="A1203">
            <v>72877</v>
          </cell>
          <cell r="B1203" t="str">
            <v xml:space="preserve">TRANSPORTE LOCAL COM CAMINHAO BASCULANTE 6 M3, RODOVIA PAVIMENTADA, DM   </v>
          </cell>
          <cell r="C1203" t="str">
            <v>M3</v>
          </cell>
          <cell r="D1203" t="str">
            <v>1,60</v>
          </cell>
        </row>
        <row r="1204">
          <cell r="A1204">
            <v>72878</v>
          </cell>
          <cell r="B1204" t="str">
            <v xml:space="preserve">TRANSPORTE LOCAL COM CAMINHAO BASCULANTE 6 M3, RODOVIA PAVIMENTADA, DM   </v>
          </cell>
          <cell r="C1204" t="str">
            <v>M3</v>
          </cell>
          <cell r="D1204" t="str">
            <v>1,65</v>
          </cell>
        </row>
        <row r="1205">
          <cell r="A1205">
            <v>72879</v>
          </cell>
          <cell r="B1205" t="str">
            <v xml:space="preserve">TRANSPORTE LOCAL COM CAMINHAO BASCULANTE 6 M3, RODOVIA PAVIMENTADA, DM   </v>
          </cell>
          <cell r="C1205" t="str">
            <v>M3</v>
          </cell>
          <cell r="D1205" t="str">
            <v>1,70</v>
          </cell>
        </row>
        <row r="1206">
          <cell r="A1206">
            <v>72880</v>
          </cell>
          <cell r="B1206" t="str">
            <v xml:space="preserve">TRANSPORTE LOCAL COM CAMINHAO BASCULANTE 6 M3, RODOVIA PAVIMENTADA, DM   </v>
          </cell>
          <cell r="C1206" t="str">
            <v>M3</v>
          </cell>
          <cell r="D1206" t="str">
            <v>1,74</v>
          </cell>
        </row>
        <row r="1207">
          <cell r="A1207">
            <v>72881</v>
          </cell>
          <cell r="B1207" t="str">
            <v xml:space="preserve">TRANSPORTE LOCAL COM CAMINHAO BASCULANTE 6 M3, RODOVIA PAVIMENTADA ( P   </v>
          </cell>
          <cell r="C1207" t="str">
            <v>M3XKM</v>
          </cell>
          <cell r="D1207" t="str">
            <v>0,76</v>
          </cell>
        </row>
        <row r="1208">
          <cell r="A1208">
            <v>72882</v>
          </cell>
          <cell r="B1208" t="str">
            <v xml:space="preserve">TRANSPORTE COMERCIAL COM CAMINHAO CARROCERIA 9 T, RODOVIA EM LEITO NAT   </v>
          </cell>
          <cell r="C1208" t="str">
            <v>M3XKM</v>
          </cell>
          <cell r="D1208" t="str">
            <v>0,78</v>
          </cell>
        </row>
        <row r="1209">
          <cell r="A1209">
            <v>72883</v>
          </cell>
          <cell r="B1209" t="str">
            <v xml:space="preserve">TRANSPORTE COMERCIAL COM CAMINHAO CARROCERIA 9 T, RODOVIA COM REVESTIM   </v>
          </cell>
          <cell r="C1209" t="str">
            <v>M3XKM</v>
          </cell>
          <cell r="D1209" t="str">
            <v>0,63</v>
          </cell>
        </row>
        <row r="1210">
          <cell r="A1210">
            <v>72884</v>
          </cell>
          <cell r="B1210" t="str">
            <v xml:space="preserve">TRANSPORTE COMERCIAL COM CAMINHAO CARROCERIA 9 T, RODOVIA PAVIMENTADA     </v>
          </cell>
          <cell r="C1210" t="str">
            <v>M3XKM</v>
          </cell>
          <cell r="D1210" t="str">
            <v>0,52</v>
          </cell>
        </row>
        <row r="1211">
          <cell r="A1211">
            <v>72885</v>
          </cell>
          <cell r="B1211" t="str">
            <v xml:space="preserve">TRANSPORTE COMERCIAL COM CAMINHAO BASCULANTE 6 M3, RODOVIA EM LEITO NA   </v>
          </cell>
          <cell r="C1211" t="str">
            <v>M3XKM</v>
          </cell>
          <cell r="D1211" t="str">
            <v>0,86</v>
          </cell>
        </row>
        <row r="1212">
          <cell r="A1212">
            <v>72886</v>
          </cell>
          <cell r="B1212" t="str">
            <v xml:space="preserve">TRANSPORTE COMERCIAL COM CAMINHAO BASCULANTE 6 M3, RODOVIA COM REVESTI   </v>
          </cell>
          <cell r="C1212" t="str">
            <v>M3XKM</v>
          </cell>
          <cell r="D1212" t="str">
            <v>0,69</v>
          </cell>
        </row>
        <row r="1213">
          <cell r="A1213">
            <v>72887</v>
          </cell>
          <cell r="B1213" t="str">
            <v xml:space="preserve">TRANSPORTE COMERCIAL COM CAMINHAO BASCULANTE 6 M3, RODOVIA PAVIMENTADA   </v>
          </cell>
          <cell r="C1213" t="str">
            <v>M3XKM</v>
          </cell>
          <cell r="D1213" t="str">
            <v>0,57</v>
          </cell>
        </row>
        <row r="1214">
          <cell r="A1214">
            <v>72888</v>
          </cell>
          <cell r="B1214" t="str">
            <v xml:space="preserve">CARGA, MANOBRAS E DESCARGA DE AREIA, BRITA, PEDRA DE MAO E SOLOS COM C   </v>
          </cell>
          <cell r="C1214" t="str">
            <v>M3</v>
          </cell>
          <cell r="D1214" t="str">
            <v>0,60</v>
          </cell>
        </row>
        <row r="1215">
          <cell r="A1215">
            <v>72890</v>
          </cell>
          <cell r="B1215" t="str">
            <v xml:space="preserve">CARGA, MANOBRAS E DESCARGA DE BRITA PARA TRATAMENTOS SUPERFICIAIS, COM   </v>
          </cell>
          <cell r="C1215" t="str">
            <v>M3</v>
          </cell>
          <cell r="D1215" t="str">
            <v>3,62</v>
          </cell>
        </row>
        <row r="1216">
          <cell r="A1216">
            <v>72891</v>
          </cell>
          <cell r="B1216" t="str">
            <v xml:space="preserve">CARGA, MANOBRAS E DESCARGA DE MISTURA BETUMINOSA A QUENTE, COM CAMINHA   </v>
          </cell>
          <cell r="C1216" t="str">
            <v>M3</v>
          </cell>
          <cell r="D1216" t="str">
            <v>2,98</v>
          </cell>
        </row>
        <row r="1217">
          <cell r="A1217">
            <v>72892</v>
          </cell>
          <cell r="B1217" t="str">
            <v xml:space="preserve">CARGA, MANOBRAS E DESCARGA DE DE MISTURA BETUMINOSA A FRIO, COM CAMINH   </v>
          </cell>
          <cell r="C1217" t="str">
            <v>M3</v>
          </cell>
          <cell r="D1217" t="str">
            <v>6,43</v>
          </cell>
        </row>
        <row r="1218">
          <cell r="A1218">
            <v>72893</v>
          </cell>
          <cell r="B1218" t="str">
            <v xml:space="preserve">CARGA, MANOBRAS E DESCARGA DE BRITA PARA BASE DE MACADAME, COM CAMINHA   </v>
          </cell>
          <cell r="C1218" t="str">
            <v>M3</v>
          </cell>
          <cell r="D1218" t="str">
            <v>1,60</v>
          </cell>
        </row>
        <row r="1219">
          <cell r="A1219">
            <v>72894</v>
          </cell>
          <cell r="B1219" t="str">
            <v xml:space="preserve">CARGA, MANOBRAS E DESCARGA DE MISTURAS DE SOLOS E AGREGADOS, COM CAMIN   </v>
          </cell>
          <cell r="C1219" t="str">
            <v>M3</v>
          </cell>
          <cell r="D1219" t="str">
            <v>2,06</v>
          </cell>
        </row>
        <row r="1220">
          <cell r="A1220">
            <v>72895</v>
          </cell>
          <cell r="B1220" t="str">
            <v xml:space="preserve">CARGA, MANOBRAS E DESCARGA DE MATERIAIS DIVERSOS, COM CAMINHAO CARROCE   </v>
          </cell>
          <cell r="C1220" t="str">
            <v>M3</v>
          </cell>
          <cell r="D1220" t="str">
            <v>10,85</v>
          </cell>
        </row>
        <row r="1221">
          <cell r="A1221">
            <v>72896</v>
          </cell>
          <cell r="B1221" t="str">
            <v>CARGA MANUAL DE TERRA EM CAMINHAO BASCULANTE 6 M3</v>
          </cell>
          <cell r="C1221" t="str">
            <v>M3</v>
          </cell>
          <cell r="D1221" t="str">
            <v>8,32</v>
          </cell>
        </row>
        <row r="1222">
          <cell r="A1222">
            <v>72897</v>
          </cell>
          <cell r="B1222" t="str">
            <v>CARGA MANUAL DE ENTULHO EM CAMINHAO BASCULANTE 6 M3</v>
          </cell>
          <cell r="C1222" t="str">
            <v>M3</v>
          </cell>
          <cell r="D1222" t="str">
            <v>10,13</v>
          </cell>
        </row>
        <row r="1223">
          <cell r="A1223">
            <v>72898</v>
          </cell>
          <cell r="B1223" t="str">
            <v>CARGA E DESCARGA MECANIZADAS DE ENTULHO EM CAMINHAO BASCULANTE 6 M3</v>
          </cell>
          <cell r="C1223" t="str">
            <v>M3</v>
          </cell>
          <cell r="D1223" t="str">
            <v>0,60</v>
          </cell>
        </row>
        <row r="1224">
          <cell r="A1224">
            <v>72899</v>
          </cell>
          <cell r="B1224" t="str">
            <v xml:space="preserve">TRANSPORTE DE ENTULHO COM CAMINHÃO BASCULANTE 6 M3, RODOVIA PAVIMENTAD   </v>
          </cell>
          <cell r="C1224" t="str">
            <v>M3</v>
          </cell>
          <cell r="D1224" t="str">
            <v>2,80</v>
          </cell>
        </row>
        <row r="1225">
          <cell r="A1225">
            <v>72900</v>
          </cell>
          <cell r="B1225" t="str">
            <v xml:space="preserve">TRANSPORTE DE ENTULHO COM CAMINHAO BASCULANTE 6 M3, RODOVIA PAVIMENTAD   </v>
          </cell>
          <cell r="C1225" t="str">
            <v>M3</v>
          </cell>
          <cell r="D1225" t="str">
            <v>3,09</v>
          </cell>
        </row>
        <row r="1226">
          <cell r="A1226">
            <v>72910</v>
          </cell>
          <cell r="B1226" t="str">
            <v>BASE DE SOLO ARENOSO FINO, COMPACTACAO 100% PROCTOR MODIFICADO</v>
          </cell>
          <cell r="C1226" t="str">
            <v>M3</v>
          </cell>
          <cell r="D1226" t="str">
            <v>9,79</v>
          </cell>
        </row>
        <row r="1227">
          <cell r="A1227">
            <v>72911</v>
          </cell>
          <cell r="B1227" t="str">
            <v xml:space="preserve">BASE DE SOLO ESTABILIZADO SEM MISTURA, COMPACTACAO 100% PROCTOR NORMAL   </v>
          </cell>
          <cell r="C1227" t="str">
            <v>M3</v>
          </cell>
          <cell r="D1227" t="str">
            <v>6,83</v>
          </cell>
        </row>
        <row r="1228">
          <cell r="A1228">
            <v>72912</v>
          </cell>
          <cell r="B1228" t="str">
            <v xml:space="preserve">BASE DE SOLO CIMENTO 2% MISTURA EM PISTA, COMPACTACAO 100% PROCTOR INT   </v>
          </cell>
          <cell r="C1228" t="str">
            <v>M3</v>
          </cell>
          <cell r="D1228" t="str">
            <v>23,10</v>
          </cell>
        </row>
        <row r="1229">
          <cell r="A1229">
            <v>72913</v>
          </cell>
          <cell r="B1229" t="str">
            <v xml:space="preserve">BASE DE SOLO CIMENTO 4% MISTURA EM PISTA, COMPACTACAO 100% PROCTOR NOR   </v>
          </cell>
          <cell r="C1229" t="str">
            <v>M3</v>
          </cell>
          <cell r="D1229" t="str">
            <v>35,49</v>
          </cell>
        </row>
        <row r="1230">
          <cell r="A1230">
            <v>72914</v>
          </cell>
          <cell r="B1230" t="str">
            <v xml:space="preserve">BASE DE SOLO CIMENTO 6% MISTURA EM PISTA, COMPACTACAO 100% PROCTOR NOR   </v>
          </cell>
          <cell r="C1230" t="str">
            <v>M3</v>
          </cell>
          <cell r="D1230" t="str">
            <v>50,07</v>
          </cell>
        </row>
        <row r="1231">
          <cell r="A1231">
            <v>72915</v>
          </cell>
          <cell r="B1231" t="str">
            <v xml:space="preserve">ESCAVACAO MECANICA DE VALA EM MATERIAL DE 2A. CATEGORIA ATE 2 M DE PRO   </v>
          </cell>
          <cell r="C1231" t="str">
            <v>M3</v>
          </cell>
          <cell r="D1231" t="str">
            <v>9,68</v>
          </cell>
        </row>
        <row r="1232">
          <cell r="A1232">
            <v>72916</v>
          </cell>
          <cell r="B1232" t="str">
            <v xml:space="preserve">BASE DE SOLO CIMENTO 2% MISTURA EM USINA, COMPACTACAO 100% PROCTOR INT   </v>
          </cell>
          <cell r="C1232" t="str">
            <v>M3</v>
          </cell>
          <cell r="D1232" t="str">
            <v>26,88</v>
          </cell>
        </row>
        <row r="1233">
          <cell r="A1233">
            <v>72917</v>
          </cell>
          <cell r="B1233" t="str">
            <v xml:space="preserve">ESCAVACAO MECANICA DE VALA EM MATERIAL 2A. CATEGORIA DE 2,01 ATE 4,00     </v>
          </cell>
          <cell r="C1233" t="str">
            <v>M3</v>
          </cell>
          <cell r="D1233" t="str">
            <v>11,05</v>
          </cell>
        </row>
        <row r="1234">
          <cell r="A1234">
            <v>72918</v>
          </cell>
          <cell r="B1234" t="str">
            <v xml:space="preserve">ESCAVACAO MECANICA DE VALA EM MATERIAL 2A. CATEGORIA DE 4,01 ATE 6,00     </v>
          </cell>
          <cell r="C1234" t="str">
            <v>M3</v>
          </cell>
          <cell r="D1234" t="str">
            <v>12,90</v>
          </cell>
        </row>
        <row r="1235">
          <cell r="A1235">
            <v>72919</v>
          </cell>
          <cell r="B1235" t="str">
            <v xml:space="preserve">BASE DE SOLO CIMENTO 4% MISTURA EM USINA, COMPACTACAO 100% PROCTOR NOR   </v>
          </cell>
          <cell r="C1235" t="str">
            <v>M3</v>
          </cell>
          <cell r="D1235" t="str">
            <v>37,87</v>
          </cell>
        </row>
        <row r="1236">
          <cell r="A1236">
            <v>72920</v>
          </cell>
          <cell r="B1236" t="str">
            <v xml:space="preserve">REATERRO DE VALA COM MATERIAL GRANULAR REAPROVEITADO ADENSADO E VIBRAD   </v>
          </cell>
          <cell r="C1236" t="str">
            <v>M3</v>
          </cell>
          <cell r="D1236" t="str">
            <v>8,86</v>
          </cell>
        </row>
        <row r="1237">
          <cell r="A1237">
            <v>72921</v>
          </cell>
          <cell r="B1237" t="str">
            <v xml:space="preserve">REATERRO DE VALA COM MATERIAL GRANULAR DE EMPRESTIMO ADENSADO E VIBRAD   </v>
          </cell>
          <cell r="C1237" t="str">
            <v>M3</v>
          </cell>
          <cell r="D1237" t="str">
            <v>43,76</v>
          </cell>
        </row>
        <row r="1238">
          <cell r="A1238">
            <v>72922</v>
          </cell>
          <cell r="B1238" t="str">
            <v xml:space="preserve">BASE DE SOLO CIMENTO 6% COM MISTURA EM USINA, COMPACTACAO 100% PROCTOR   </v>
          </cell>
          <cell r="C1238" t="str">
            <v>M3</v>
          </cell>
          <cell r="D1238" t="str">
            <v>51,61</v>
          </cell>
        </row>
        <row r="1239">
          <cell r="A1239">
            <v>72923</v>
          </cell>
          <cell r="B1239" t="str">
            <v xml:space="preserve">BASE DE SOLO - BRITA (40/60), MISTURA EM USINA, COMPACTACAO 100% PROCT   </v>
          </cell>
          <cell r="C1239" t="str">
            <v>M3</v>
          </cell>
          <cell r="D1239" t="str">
            <v>52,78</v>
          </cell>
        </row>
        <row r="1240">
          <cell r="A1240">
            <v>72924</v>
          </cell>
          <cell r="B1240" t="str">
            <v xml:space="preserve">BASE DE SOLO - BRITA (50/50), MISTURA EM USINA, COMPACTACAO 100% PROCT   </v>
          </cell>
          <cell r="C1240" t="str">
            <v>M3</v>
          </cell>
          <cell r="D1240" t="str">
            <v>45,46</v>
          </cell>
        </row>
        <row r="1241">
          <cell r="A1241">
            <v>72927</v>
          </cell>
          <cell r="B1241" t="str">
            <v xml:space="preserve">CORDOALHA DE COBRE NU, INCLUSIVE ISOLADORES - 16,00 MM2 - FORNECIMENTO   </v>
          </cell>
          <cell r="C1241" t="str">
            <v>M</v>
          </cell>
          <cell r="D1241" t="str">
            <v>14,48</v>
          </cell>
        </row>
        <row r="1242">
          <cell r="A1242">
            <v>72928</v>
          </cell>
          <cell r="B1242" t="str">
            <v xml:space="preserve">CORDOALHA DE COBRE NU, INCLUSIVE ISOLADORES - 25,00 MM2 - FORNECIMENTO   </v>
          </cell>
          <cell r="C1242" t="str">
            <v>M</v>
          </cell>
          <cell r="D1242" t="str">
            <v>17,41</v>
          </cell>
        </row>
        <row r="1243">
          <cell r="A1243">
            <v>72929</v>
          </cell>
          <cell r="B1243" t="str">
            <v xml:space="preserve">CORDOALHA DE COBRE NU, INCLUSIVE ISOLADORES - 35,00 MM2 - FORNECIMENTO   </v>
          </cell>
          <cell r="C1243" t="str">
            <v>M</v>
          </cell>
          <cell r="D1243" t="str">
            <v>19,79</v>
          </cell>
        </row>
        <row r="1244">
          <cell r="A1244">
            <v>72930</v>
          </cell>
          <cell r="B1244" t="str">
            <v xml:space="preserve">CORDOALHA DE COBRE NU, INCLUSIVE ISOLADORES - 50,00 MM2 - FORNECIMENTO   </v>
          </cell>
          <cell r="C1244" t="str">
            <v>M</v>
          </cell>
          <cell r="D1244" t="str">
            <v>23,70</v>
          </cell>
        </row>
        <row r="1245">
          <cell r="A1245">
            <v>72931</v>
          </cell>
          <cell r="B1245" t="str">
            <v xml:space="preserve">CORDOALHA DE COBRE NU, INCLUSIVE ISOLADORES - 70,00 MM2 - FORNECIMENTO   </v>
          </cell>
          <cell r="C1245" t="str">
            <v>M</v>
          </cell>
          <cell r="D1245" t="str">
            <v>29,19</v>
          </cell>
        </row>
        <row r="1246">
          <cell r="A1246">
            <v>72932</v>
          </cell>
          <cell r="B1246" t="str">
            <v xml:space="preserve">CORDOALHA DE COBRE NU, INCLUSIVE ISOLADORES - 95,00 MM2 - FORNECIMENTO   </v>
          </cell>
          <cell r="C1246" t="str">
            <v>M</v>
          </cell>
          <cell r="D1246" t="str">
            <v>34,60</v>
          </cell>
        </row>
        <row r="1247">
          <cell r="A1247">
            <v>72942</v>
          </cell>
          <cell r="B1247" t="str">
            <v>PINTURA DE LIGACAO COM EMULSAO RR-1C</v>
          </cell>
          <cell r="C1247" t="str">
            <v>M2</v>
          </cell>
          <cell r="D1247" t="str">
            <v>0,92</v>
          </cell>
        </row>
        <row r="1248">
          <cell r="A1248">
            <v>72943</v>
          </cell>
          <cell r="B1248" t="str">
            <v>PINTURA DE LIGACAO COM EMULSAO RR-2C</v>
          </cell>
          <cell r="C1248" t="str">
            <v>M2</v>
          </cell>
          <cell r="D1248" t="str">
            <v>0,96</v>
          </cell>
        </row>
        <row r="1249">
          <cell r="A1249">
            <v>72944</v>
          </cell>
          <cell r="B1249" t="str">
            <v xml:space="preserve">PAVIMENTACAO EM PARALELEPIPEDO SOBRE COLCHAO DE AREIA 10CM, REJUNTADO     </v>
          </cell>
          <cell r="C1249" t="str">
            <v>M2</v>
          </cell>
          <cell r="D1249" t="str">
            <v>36,74</v>
          </cell>
        </row>
        <row r="1250">
          <cell r="A1250">
            <v>72945</v>
          </cell>
          <cell r="B1250" t="str">
            <v>IMPRIMACAO DE BASE DE PAVIMENTACAO COM EMULSAO CM-30</v>
          </cell>
          <cell r="C1250" t="str">
            <v>M2</v>
          </cell>
          <cell r="D1250" t="str">
            <v>2,64</v>
          </cell>
        </row>
        <row r="1251">
          <cell r="A1251">
            <v>72946</v>
          </cell>
          <cell r="B1251" t="str">
            <v>IMPRIMACAO DE BASE DE PAVIMENTACAO COM EMULSAO CM-70</v>
          </cell>
          <cell r="C1251" t="str">
            <v>M2</v>
          </cell>
          <cell r="D1251" t="str">
            <v>2,83</v>
          </cell>
        </row>
        <row r="1252">
          <cell r="A1252">
            <v>72947</v>
          </cell>
          <cell r="B1252" t="str">
            <v xml:space="preserve">SINALIZACAO HORIZONTAL COM TINTA RETRORREFLETIVA A BASE DE RESINA ACRI   </v>
          </cell>
          <cell r="C1252" t="str">
            <v>M2</v>
          </cell>
          <cell r="D1252" t="str">
            <v>11,24</v>
          </cell>
        </row>
        <row r="1253">
          <cell r="A1253">
            <v>72948</v>
          </cell>
          <cell r="B1253" t="str">
            <v xml:space="preserve">COLCHAO DE AREIA PARA PAVIMENTACAO EM PARALELEPIPEDO OU BLOCOS DE CONC   </v>
          </cell>
          <cell r="C1253" t="str">
            <v>M3</v>
          </cell>
          <cell r="D1253" t="str">
            <v>68,48</v>
          </cell>
        </row>
        <row r="1254">
          <cell r="A1254">
            <v>72949</v>
          </cell>
          <cell r="B1254" t="str">
            <v xml:space="preserve">DEMOLICAO DE PAVIMENTACAO ASFALTICA, EXCLUSIVE TRANSPORTE DO MATERIAL     </v>
          </cell>
          <cell r="C1254" t="str">
            <v>M3</v>
          </cell>
          <cell r="D1254" t="str">
            <v>15,33</v>
          </cell>
        </row>
        <row r="1255">
          <cell r="A1255">
            <v>72954</v>
          </cell>
          <cell r="B1255" t="str">
            <v>LAMA ASFALTICA FINA COM EMULSAO RL-1C</v>
          </cell>
          <cell r="C1255" t="str">
            <v>M2</v>
          </cell>
          <cell r="D1255" t="str">
            <v>3,82</v>
          </cell>
        </row>
        <row r="1256">
          <cell r="A1256">
            <v>72955</v>
          </cell>
          <cell r="B1256" t="str">
            <v>LAMA ASFALTICA GROSSA COM EMULSAO RL-1C</v>
          </cell>
          <cell r="C1256" t="str">
            <v>M2</v>
          </cell>
          <cell r="D1256" t="str">
            <v>8,24</v>
          </cell>
        </row>
        <row r="1257">
          <cell r="A1257">
            <v>72956</v>
          </cell>
          <cell r="B1257" t="str">
            <v>TRATAMENTO SUPERFICIAL SIMPLES - TSS, COM EMULSAO RR-2C</v>
          </cell>
          <cell r="C1257" t="str">
            <v>M2</v>
          </cell>
          <cell r="D1257" t="str">
            <v>4,41</v>
          </cell>
        </row>
        <row r="1258">
          <cell r="A1258">
            <v>72958</v>
          </cell>
          <cell r="B1258" t="str">
            <v>TRATAMENTO SUPERFICIAL DUPLO - TSD, COM EMULSAO RR-2C</v>
          </cell>
          <cell r="C1258" t="str">
            <v>M2</v>
          </cell>
          <cell r="D1258" t="str">
            <v>7,21</v>
          </cell>
        </row>
        <row r="1259">
          <cell r="A1259">
            <v>72960</v>
          </cell>
          <cell r="B1259" t="str">
            <v xml:space="preserve">TRATAMENTO SUPERFICIAL TRIPLO - TST, COM EMULSAO RR-2C, INCLUSIVE CAPA   </v>
          </cell>
          <cell r="C1259" t="str">
            <v>M2</v>
          </cell>
          <cell r="D1259" t="str">
            <v>9,98</v>
          </cell>
        </row>
        <row r="1260">
          <cell r="A1260">
            <v>72961</v>
          </cell>
          <cell r="B1260" t="str">
            <v>REGULARIZACAO E COMPACTACAO DE SUBLEITO ATE 20 CM DE ESPESSURA</v>
          </cell>
          <cell r="C1260" t="str">
            <v>M2</v>
          </cell>
          <cell r="D1260" t="str">
            <v>1,31</v>
          </cell>
        </row>
        <row r="1261">
          <cell r="A1261">
            <v>72962</v>
          </cell>
          <cell r="B1261" t="str">
            <v>USINAGEM DE CBUQ COM CAP 50/70, PARA CAPA DE ROLAMENTO</v>
          </cell>
          <cell r="C1261" t="str">
            <v>T</v>
          </cell>
          <cell r="D1261" t="str">
            <v>148,56</v>
          </cell>
        </row>
        <row r="1262">
          <cell r="A1262">
            <v>72963</v>
          </cell>
          <cell r="B1262" t="str">
            <v>USINAGEM DE CBUQ COM CAP 50/70, PARA BINDER</v>
          </cell>
          <cell r="C1262" t="str">
            <v>T</v>
          </cell>
          <cell r="D1262" t="str">
            <v>125,04</v>
          </cell>
        </row>
        <row r="1263">
          <cell r="A1263">
            <v>72964</v>
          </cell>
          <cell r="B1263" t="str">
            <v xml:space="preserve">CONCRETO BETUMINOSO USINADO A QUENTE COM CAP 50/70, BINDER, INCLUSO US   </v>
          </cell>
          <cell r="C1263" t="str">
            <v>T</v>
          </cell>
          <cell r="D1263" t="str">
            <v>133,30</v>
          </cell>
        </row>
        <row r="1264">
          <cell r="A1264">
            <v>72965</v>
          </cell>
          <cell r="B1264" t="str">
            <v xml:space="preserve">CONCRETO BETUMINOSO USINADO A QUENTE COM CAP 50/70, CAPA DE ROLAMENTO,   </v>
          </cell>
          <cell r="C1264" t="str">
            <v>T</v>
          </cell>
          <cell r="D1264" t="str">
            <v>156,82</v>
          </cell>
        </row>
        <row r="1265">
          <cell r="A1265">
            <v>72966</v>
          </cell>
          <cell r="B1265" t="str">
            <v xml:space="preserve">MEIO-FIO GRANITICO 100 X 50 X 15CM, SOBRE BASE DE CONCRETO SIMPLES E R   </v>
          </cell>
          <cell r="C1265" t="str">
            <v>M</v>
          </cell>
          <cell r="D1265" t="str">
            <v>26,83</v>
          </cell>
        </row>
        <row r="1266">
          <cell r="A1266">
            <v>72967</v>
          </cell>
          <cell r="B1266" t="str">
            <v xml:space="preserve">MEIO-FIO DE CONCRETO PRE-MOLDADO 12 X 30 CM, SOBRE BASE DE CONCRETO SI   </v>
          </cell>
          <cell r="C1266" t="str">
            <v>M</v>
          </cell>
          <cell r="D1266" t="str">
            <v>20,59</v>
          </cell>
        </row>
        <row r="1267">
          <cell r="A1267">
            <v>72969</v>
          </cell>
          <cell r="B1267" t="str">
            <v>CARGA DE PEDRA PARA PAVIMENTO POLIEDRICO</v>
          </cell>
          <cell r="C1267" t="str">
            <v>M2</v>
          </cell>
          <cell r="D1267" t="str">
            <v>0,36</v>
          </cell>
        </row>
        <row r="1268">
          <cell r="A1268">
            <v>72970</v>
          </cell>
          <cell r="B1268" t="str">
            <v xml:space="preserve">COLCHAO COM ARGILA EXTRAIDA PARA PAVIMENTO POLIEDRICO, EXCLUSIVE TRANS   </v>
          </cell>
          <cell r="C1268" t="str">
            <v>M2</v>
          </cell>
          <cell r="D1268" t="str">
            <v>0,68</v>
          </cell>
        </row>
        <row r="1269">
          <cell r="A1269">
            <v>72971</v>
          </cell>
          <cell r="B1269" t="str">
            <v>COMPACTACAO DE PAVIMENTO POLIEDRICO</v>
          </cell>
          <cell r="C1269" t="str">
            <v>M2</v>
          </cell>
          <cell r="D1269" t="str">
            <v>0,22</v>
          </cell>
        </row>
        <row r="1270">
          <cell r="A1270">
            <v>72972</v>
          </cell>
          <cell r="B1270" t="str">
            <v>CONTENCAO LATERAL COM SOLO LOCAL PARA PAVIMENTO POLIEDRICO</v>
          </cell>
          <cell r="C1270" t="str">
            <v>M2</v>
          </cell>
          <cell r="D1270" t="str">
            <v>0,29</v>
          </cell>
        </row>
        <row r="1271">
          <cell r="A1271">
            <v>72973</v>
          </cell>
          <cell r="B1271" t="str">
            <v>CORTE E PREPARO DE CORDAO DE PEDRA PARA PAVIMENTO POLIEDRICO</v>
          </cell>
          <cell r="C1271" t="str">
            <v>M</v>
          </cell>
          <cell r="D1271" t="str">
            <v>0,55</v>
          </cell>
        </row>
        <row r="1272">
          <cell r="A1272">
            <v>72974</v>
          </cell>
          <cell r="B1272" t="str">
            <v>CORTE E PREPARO DE PEDRA PARA PAVIMENTO POLIEDRICO</v>
          </cell>
          <cell r="C1272" t="str">
            <v>M2</v>
          </cell>
          <cell r="D1272" t="str">
            <v>1,82</v>
          </cell>
        </row>
        <row r="1273">
          <cell r="A1273">
            <v>72975</v>
          </cell>
          <cell r="B1273" t="str">
            <v>DESMONTE MANUAL DE PEDRA PARA PAVIMENTO POLIEDRICO</v>
          </cell>
          <cell r="C1273" t="str">
            <v>M2</v>
          </cell>
          <cell r="D1273" t="str">
            <v>0,20</v>
          </cell>
        </row>
        <row r="1274">
          <cell r="A1274">
            <v>72976</v>
          </cell>
          <cell r="B1274" t="str">
            <v>CARGA DE CORDAO DE PEDRA PARA PAVIMENTO POLIEDRICO</v>
          </cell>
          <cell r="C1274" t="str">
            <v>M</v>
          </cell>
          <cell r="D1274" t="str">
            <v>0,18</v>
          </cell>
        </row>
        <row r="1275">
          <cell r="A1275">
            <v>72977</v>
          </cell>
          <cell r="B1275" t="str">
            <v xml:space="preserve">ENCHIMENTO COM ARGILA EXTRAIDA PARA PAVIMENTO POLIEDRICO, EXCLUSIVE TR   </v>
          </cell>
          <cell r="C1275" t="str">
            <v>M2</v>
          </cell>
          <cell r="D1275" t="str">
            <v>0,21</v>
          </cell>
        </row>
        <row r="1276">
          <cell r="A1276">
            <v>72978</v>
          </cell>
          <cell r="B1276" t="str">
            <v xml:space="preserve">EXTRACAO, CARGA E ASSENTAMENTO DE CORDAO DE PEDRA PARA PAVIMENTO POLIE   </v>
          </cell>
          <cell r="C1276" t="str">
            <v>M</v>
          </cell>
          <cell r="D1276" t="str">
            <v>1,82</v>
          </cell>
        </row>
        <row r="1277">
          <cell r="A1277">
            <v>72979</v>
          </cell>
          <cell r="B1277" t="str">
            <v xml:space="preserve">EXTRACAO, CARGA, PREPARO E ASSENTAMENTO DE PEDRAS POLIEDRICAS, EXCLUSI   </v>
          </cell>
          <cell r="C1277" t="str">
            <v>M2</v>
          </cell>
          <cell r="D1277" t="str">
            <v>3,48</v>
          </cell>
        </row>
        <row r="1278">
          <cell r="A1278">
            <v>73286</v>
          </cell>
          <cell r="B1278" t="str">
            <v>DEPRECIAO E JUROS-AQUECEDOR DE FLUIDO TERMICO C/CALDEIRA</v>
          </cell>
          <cell r="C1278" t="str">
            <v>H</v>
          </cell>
          <cell r="D1278" t="str">
            <v>5,22</v>
          </cell>
        </row>
        <row r="1279">
          <cell r="A1279">
            <v>73287</v>
          </cell>
          <cell r="B1279" t="str">
            <v>DEPRECIACAO/TANQUE ESTACIONARIO FERLEX TAA-SERPENTINA CAP. 30.000L</v>
          </cell>
          <cell r="C1279" t="str">
            <v>H</v>
          </cell>
          <cell r="D1279" t="str">
            <v>5,22</v>
          </cell>
        </row>
        <row r="1280">
          <cell r="A1280">
            <v>73288</v>
          </cell>
          <cell r="B1280" t="str">
            <v xml:space="preserve">CUSTOS C/MATERIAL NA OPERACAO/TANQUE ESTACIONARIO FERLEX TAA-SERPENT.     </v>
          </cell>
          <cell r="C1280" t="str">
            <v>H</v>
          </cell>
          <cell r="D1280" t="str">
            <v>320,20</v>
          </cell>
        </row>
        <row r="1281">
          <cell r="A1281">
            <v>73289</v>
          </cell>
          <cell r="B1281" t="str">
            <v>CUSTOS C/MATRIAL-AQUECEDOR DE FLUIDO TERMICO C/CALDEIRA</v>
          </cell>
          <cell r="C1281" t="str">
            <v>H</v>
          </cell>
          <cell r="D1281" t="str">
            <v>3,84</v>
          </cell>
        </row>
        <row r="1282">
          <cell r="A1282">
            <v>73290</v>
          </cell>
          <cell r="B1282" t="str">
            <v>JUROS/TANQUE ESTACIONARIO FERLEX TAA-SERPENTINA CAP.30.000L</v>
          </cell>
          <cell r="C1282" t="str">
            <v>H</v>
          </cell>
          <cell r="D1282" t="str">
            <v>1,97</v>
          </cell>
        </row>
        <row r="1283">
          <cell r="A1283">
            <v>73291</v>
          </cell>
          <cell r="B1283" t="str">
            <v>MANUTENCAO-AQUECEDOR DE FLUIDO TERMICO C/CALDEIRA</v>
          </cell>
          <cell r="C1283" t="str">
            <v>H</v>
          </cell>
          <cell r="D1283" t="str">
            <v>2,43</v>
          </cell>
        </row>
        <row r="1284">
          <cell r="A1284">
            <v>73292</v>
          </cell>
          <cell r="B1284" t="str">
            <v>MANUTENCAO/TANQUE ESTACIONARIO FERLEX TAA-SERPENTINA CAP. 30.000L</v>
          </cell>
          <cell r="C1284" t="str">
            <v>H</v>
          </cell>
          <cell r="D1284" t="str">
            <v>2,61</v>
          </cell>
        </row>
        <row r="1285">
          <cell r="A1285">
            <v>73293</v>
          </cell>
          <cell r="B1285" t="str">
            <v>CONCRETO DOSADO 15 MPA SOMENTE MATERIAIS INCL 5% PERDAS</v>
          </cell>
          <cell r="C1285" t="str">
            <v>M3</v>
          </cell>
          <cell r="D1285" t="str">
            <v>200,41</v>
          </cell>
        </row>
        <row r="1286">
          <cell r="A1286">
            <v>73294</v>
          </cell>
          <cell r="B1286" t="str">
            <v xml:space="preserve">BETONEIRA MOTOR GAS P/320L MIST SECA (CP) CARREG MEC E TAMBOR REVERSI-   </v>
          </cell>
          <cell r="C1286" t="str">
            <v>H</v>
          </cell>
          <cell r="D1286" t="str">
            <v>6,79</v>
          </cell>
        </row>
        <row r="1287">
          <cell r="A1287">
            <v>73295</v>
          </cell>
          <cell r="B1287" t="str">
            <v xml:space="preserve">BETONEIRA MOTOR GAS P/320L MIST SECA (CI) CARREG MEC E TAMBOR REVERSI-   </v>
          </cell>
          <cell r="C1287" t="str">
            <v>H</v>
          </cell>
          <cell r="D1287" t="str">
            <v>1,01</v>
          </cell>
        </row>
        <row r="1288">
          <cell r="A1288">
            <v>73296</v>
          </cell>
          <cell r="B1288" t="str">
            <v>ALUGUEL ELEVADOR EQUIPADO P/TRANSP CONCR A 10M ALT-CP-S/OPERADOR COM</v>
          </cell>
          <cell r="C1288" t="str">
            <v>H</v>
          </cell>
          <cell r="D1288" t="str">
            <v>7,01</v>
          </cell>
        </row>
        <row r="1289">
          <cell r="A1289">
            <v>73297</v>
          </cell>
          <cell r="B1289" t="str">
            <v>CONCRETO DOSADO 10 MPA SOMENTE MATERIAIS INCL 5% PERDAS</v>
          </cell>
          <cell r="C1289" t="str">
            <v>M3</v>
          </cell>
          <cell r="D1289" t="str">
            <v>184,99</v>
          </cell>
        </row>
        <row r="1290">
          <cell r="A1290">
            <v>73298</v>
          </cell>
          <cell r="B1290" t="str">
            <v>VIBRADOR DE IMERSAO MOTOR ELETR 2CV (CP) TUBO DE 48X48 C/MANGOTE</v>
          </cell>
          <cell r="C1290" t="str">
            <v>H</v>
          </cell>
          <cell r="D1290" t="str">
            <v>1,00</v>
          </cell>
        </row>
        <row r="1291">
          <cell r="A1291">
            <v>73299</v>
          </cell>
          <cell r="B1291" t="str">
            <v>VIBRADOR DE IMERSAO MOTOR ELETR 2CV (CI) TUBO 48X480MM C/MANGOTE</v>
          </cell>
          <cell r="C1291" t="str">
            <v>H</v>
          </cell>
          <cell r="D1291" t="str">
            <v>0,61</v>
          </cell>
        </row>
        <row r="1292">
          <cell r="A1292">
            <v>73300</v>
          </cell>
          <cell r="B1292" t="str">
            <v>ALUGUEL ELEVADOR EQUIPADO P/TRANSP CONCR A 10M ALT-CI-S/OPERADOR COM</v>
          </cell>
          <cell r="C1292" t="str">
            <v>H</v>
          </cell>
          <cell r="D1292" t="str">
            <v>3,80</v>
          </cell>
        </row>
        <row r="1293">
          <cell r="A1293">
            <v>73301</v>
          </cell>
          <cell r="B1293" t="str">
            <v>ESCORAMENTO FORMAS ATE 3,30M</v>
          </cell>
          <cell r="C1293" t="str">
            <v>M3</v>
          </cell>
          <cell r="D1293" t="str">
            <v>4,69</v>
          </cell>
        </row>
        <row r="1294">
          <cell r="A1294">
            <v>73302</v>
          </cell>
          <cell r="B1294" t="str">
            <v>FORMA MADEIRA 1,4 VEZES PINHO 3A ESP=2,5CM P/PECAS CONCRETO</v>
          </cell>
          <cell r="C1294" t="str">
            <v>M2</v>
          </cell>
          <cell r="D1294" t="str">
            <v>27,71</v>
          </cell>
        </row>
        <row r="1295">
          <cell r="A1295">
            <v>73303</v>
          </cell>
          <cell r="B1295" t="str">
            <v>DEPRECIAO E JUROS - GRUPO GERADOR 150 KVA</v>
          </cell>
          <cell r="C1295" t="str">
            <v>H</v>
          </cell>
          <cell r="D1295" t="str">
            <v>3,89</v>
          </cell>
        </row>
        <row r="1296">
          <cell r="A1296">
            <v>73304</v>
          </cell>
          <cell r="B1296" t="str">
            <v>CUSTOS COMBUSTIVEL + MATERIAL DISTRIBUIDOR DE AGREGADO SPRE*</v>
          </cell>
          <cell r="C1296" t="str">
            <v>H</v>
          </cell>
          <cell r="D1296" t="str">
            <v>32,95</v>
          </cell>
        </row>
        <row r="1297">
          <cell r="A1297">
            <v>73305</v>
          </cell>
          <cell r="B1297" t="str">
            <v xml:space="preserve">DISTRIBUIDOR DE AGREGADOS AUTOPROPELIDO CAP 3 M3, A DIESEL, 6 CC, 140     </v>
          </cell>
          <cell r="C1297" t="str">
            <v>H</v>
          </cell>
          <cell r="D1297" t="str">
            <v>29,83</v>
          </cell>
        </row>
        <row r="1298">
          <cell r="A1298">
            <v>73306</v>
          </cell>
          <cell r="B1298" t="str">
            <v xml:space="preserve">ALUGUEL CAMINHAO BASCUL NO TOCO 5M3 MOTOR DIESEL 132CV (CP) C/MOTORIS     </v>
          </cell>
          <cell r="C1298" t="str">
            <v>H</v>
          </cell>
          <cell r="D1298" t="str">
            <v>67,01</v>
          </cell>
        </row>
        <row r="1299">
          <cell r="A1299">
            <v>73307</v>
          </cell>
          <cell r="B1299" t="str">
            <v>MANUTENCAO - GRUPO GERADOR 150 KVA</v>
          </cell>
          <cell r="C1299" t="str">
            <v>H</v>
          </cell>
          <cell r="D1299" t="str">
            <v>1,37</v>
          </cell>
        </row>
        <row r="1300">
          <cell r="A1300">
            <v>73308</v>
          </cell>
          <cell r="B1300" t="str">
            <v xml:space="preserve">DISTRIBUIDOR DE AGREGADOS AUTOPROPELIDO CAP 3 M3, A DIESEL, 6 CC, 140     </v>
          </cell>
          <cell r="C1300" t="str">
            <v>H</v>
          </cell>
          <cell r="D1300" t="str">
            <v>79,01</v>
          </cell>
        </row>
        <row r="1301">
          <cell r="A1301">
            <v>73309</v>
          </cell>
          <cell r="B1301" t="str">
            <v xml:space="preserve">ROLO COMPACTADOR VIBRATORIO PE DE CARNEIRO PARA SOLOS, POTENCIA 80HP,     </v>
          </cell>
          <cell r="C1301" t="str">
            <v>H</v>
          </cell>
          <cell r="D1301" t="str">
            <v>15,52</v>
          </cell>
        </row>
        <row r="1302">
          <cell r="A1302">
            <v>73310</v>
          </cell>
          <cell r="B1302" t="str">
            <v xml:space="preserve">CUSTO HORARIO COM DEPRECIACAO E JUROS-RETRO-ESCAVADEIRA SOBRE RODAS -     </v>
          </cell>
          <cell r="C1302" t="str">
            <v>H</v>
          </cell>
          <cell r="D1302" t="str">
            <v>27,21</v>
          </cell>
        </row>
        <row r="1303">
          <cell r="A1303">
            <v>73311</v>
          </cell>
          <cell r="B1303" t="str">
            <v>CUSTOS C/MATERIAL OPERACAO - GRUPO GERADOR 150 KVA</v>
          </cell>
          <cell r="C1303" t="str">
            <v>H</v>
          </cell>
          <cell r="D1303" t="str">
            <v>60,59</v>
          </cell>
        </row>
        <row r="1304">
          <cell r="A1304">
            <v>73312</v>
          </cell>
          <cell r="B1304" t="str">
            <v xml:space="preserve">DISTRIBUIDOR DE AGREGADOS AUTOPROPELIDO CAP 3 M3, A DIESEL, 6 CC, 140     </v>
          </cell>
          <cell r="C1304" t="str">
            <v>H</v>
          </cell>
          <cell r="D1304" t="str">
            <v>39,50</v>
          </cell>
        </row>
        <row r="1305">
          <cell r="A1305">
            <v>73313</v>
          </cell>
          <cell r="B1305" t="str">
            <v xml:space="preserve">ROLO COMPACTADOR VIBRATORIO PE DE CARNEIRO PARA SOLOS, POTENCIA 80HP,     </v>
          </cell>
          <cell r="C1305" t="str">
            <v>H</v>
          </cell>
          <cell r="D1305" t="str">
            <v>7,76</v>
          </cell>
        </row>
        <row r="1306">
          <cell r="A1306">
            <v>73314</v>
          </cell>
          <cell r="B1306" t="str">
            <v xml:space="preserve">CUSTO HORARIO COM MAO-DE-OBRA NA OPERACAO DIURNA-RETRO-ESCAVADEIRA SO-   </v>
          </cell>
          <cell r="C1306" t="str">
            <v>H</v>
          </cell>
          <cell r="D1306" t="str">
            <v>13,42</v>
          </cell>
        </row>
        <row r="1307">
          <cell r="A1307">
            <v>73315</v>
          </cell>
          <cell r="B1307" t="str">
            <v xml:space="preserve">CUSTOS COMBUSTIVEL + MATERIAL NA OPERACAO DE ROLO VIBRATORIO TT SPV 84   </v>
          </cell>
          <cell r="C1307" t="str">
            <v>H</v>
          </cell>
          <cell r="D1307" t="str">
            <v>55,54</v>
          </cell>
        </row>
        <row r="1308">
          <cell r="A1308">
            <v>73316</v>
          </cell>
          <cell r="B1308" t="str">
            <v xml:space="preserve">CUSTO HORARIO COM MANUTENCAO-RETRO-ESCAVADEIRA SOBRE RODAS - CASE 580     </v>
          </cell>
          <cell r="C1308" t="str">
            <v>H</v>
          </cell>
          <cell r="D1308" t="str">
            <v>15,81</v>
          </cell>
        </row>
        <row r="1309">
          <cell r="A1309">
            <v>73317</v>
          </cell>
          <cell r="B1309" t="str">
            <v xml:space="preserve">CUSTO HORARIO COM MATERIAIS NA OPERACAO-RETRO-ESCAVADEIRA SOBRE RODAS     </v>
          </cell>
          <cell r="C1309" t="str">
            <v>H</v>
          </cell>
          <cell r="D1309" t="str">
            <v>28,27</v>
          </cell>
        </row>
        <row r="1310">
          <cell r="A1310">
            <v>73318</v>
          </cell>
          <cell r="B1310" t="str">
            <v xml:space="preserve">TRATOR CARREGADEIRA E RETRO-ESCAVADEIRA DIESEL 75CV (CP) INCL OPERADOR   </v>
          </cell>
          <cell r="C1310" t="str">
            <v>H</v>
          </cell>
          <cell r="D1310" t="str">
            <v>86,87</v>
          </cell>
        </row>
        <row r="1311">
          <cell r="A1311">
            <v>73319</v>
          </cell>
          <cell r="B1311" t="str">
            <v xml:space="preserve">CUSTO HORARIO COM DEPRECIACAO E JUROS - COMPRESSOR ATLAS COPCO - XA80     </v>
          </cell>
          <cell r="C1311" t="str">
            <v>H</v>
          </cell>
          <cell r="D1311" t="str">
            <v>11,85</v>
          </cell>
        </row>
        <row r="1312">
          <cell r="A1312">
            <v>73320</v>
          </cell>
          <cell r="B1312" t="str">
            <v xml:space="preserve">TRATOR CARREGADEIRA E RETRO-ESCAVADEIRA DIESEL 75CV (CI) INCL OPERADOR   </v>
          </cell>
          <cell r="C1312" t="str">
            <v>H</v>
          </cell>
          <cell r="D1312" t="str">
            <v>35,56</v>
          </cell>
        </row>
        <row r="1313">
          <cell r="A1313">
            <v>73321</v>
          </cell>
          <cell r="B1313" t="str">
            <v>GRUPO GERADOR TRANSPORTAVEL SOBRE RODAS 60/66KVA (CP) DIESEL 85CV</v>
          </cell>
          <cell r="C1313" t="str">
            <v>H</v>
          </cell>
          <cell r="D1313" t="str">
            <v>36,93</v>
          </cell>
        </row>
        <row r="1314">
          <cell r="A1314">
            <v>73322</v>
          </cell>
          <cell r="B1314" t="str">
            <v xml:space="preserve">CUSTO HORARIO COM MATERIAIS NA OPERACAO - COMPRESSOR ATLAS COPCO - XA     </v>
          </cell>
          <cell r="C1314" t="str">
            <v>H</v>
          </cell>
          <cell r="D1314" t="str">
            <v>26,93</v>
          </cell>
        </row>
        <row r="1315">
          <cell r="A1315">
            <v>73323</v>
          </cell>
          <cell r="B1315" t="str">
            <v>CUSTO HORARIO COM MANUTENCAO - COMPRESSOR ATLAS COPCO - XA80 170 PCM</v>
          </cell>
          <cell r="C1315" t="str">
            <v>H</v>
          </cell>
          <cell r="D1315" t="str">
            <v>2,41</v>
          </cell>
        </row>
        <row r="1316">
          <cell r="A1316">
            <v>73324</v>
          </cell>
          <cell r="B1316" t="str">
            <v>CARREGADOR FRONTAL RODAS DIESEL 100CV CAPAC RASA 1,30M3 (CP) INCL</v>
          </cell>
          <cell r="C1316" t="str">
            <v>H</v>
          </cell>
          <cell r="D1316" t="str">
            <v>113,08</v>
          </cell>
        </row>
        <row r="1317">
          <cell r="A1317">
            <v>73325</v>
          </cell>
          <cell r="B1317" t="str">
            <v xml:space="preserve">CUSTO HORARIO COM MAO-DE-OBRA NA OPERACAO DIURNA - COMPRESSOR ATLAS CO   </v>
          </cell>
          <cell r="C1317" t="str">
            <v>H</v>
          </cell>
          <cell r="D1317" t="str">
            <v>4,47</v>
          </cell>
        </row>
        <row r="1318">
          <cell r="A1318">
            <v>73326</v>
          </cell>
          <cell r="B1318" t="str">
            <v>ALUGUEL CAMINHAO BASCUL NO TOCO 5M3 MOTOR DIESEL 132CV (CI) C/MOTO</v>
          </cell>
          <cell r="C1318" t="str">
            <v>H</v>
          </cell>
          <cell r="D1318" t="str">
            <v>23,44</v>
          </cell>
        </row>
        <row r="1319">
          <cell r="A1319">
            <v>73327</v>
          </cell>
          <cell r="B1319" t="str">
            <v xml:space="preserve">CUSTO HORARIO COM MAO-DE-OBRA NA OPERACAO DIURNA - MARTELETE OU ROMPE-   </v>
          </cell>
          <cell r="C1319" t="str">
            <v>H</v>
          </cell>
          <cell r="D1319" t="str">
            <v>7,60</v>
          </cell>
        </row>
        <row r="1320">
          <cell r="A1320">
            <v>73328</v>
          </cell>
          <cell r="B1320" t="str">
            <v>ACO CA-50 B DIAM DE 5/8" A 1" ( MEDIA )</v>
          </cell>
          <cell r="C1320" t="str">
            <v>KG</v>
          </cell>
          <cell r="D1320" t="str">
            <v>4,71</v>
          </cell>
        </row>
        <row r="1321">
          <cell r="A1321">
            <v>73329</v>
          </cell>
          <cell r="B1321" t="str">
            <v>CUSTO HORARIO C/ DEPRECIACAO E JUROS - CAMINHAO CARROCERIA MERCEDES</v>
          </cell>
          <cell r="C1321" t="str">
            <v>H</v>
          </cell>
          <cell r="D1321" t="str">
            <v>15,02</v>
          </cell>
        </row>
        <row r="1322">
          <cell r="A1322">
            <v>73330</v>
          </cell>
          <cell r="B1322" t="str">
            <v>CARREGADOR FRONTAL RODAS DIESEL 100CV CAPAC RASA 1,30M3 (CI) INCL</v>
          </cell>
          <cell r="C1322" t="str">
            <v>H</v>
          </cell>
          <cell r="D1322" t="str">
            <v>52,64</v>
          </cell>
        </row>
        <row r="1323">
          <cell r="A1323">
            <v>73331</v>
          </cell>
          <cell r="B1323" t="str">
            <v>VIBRADOR DE IMERSAO MOTOR GAS 3,5CV (CP) TUBO 48X480MM C/MANGOTE</v>
          </cell>
          <cell r="C1323" t="str">
            <v>H</v>
          </cell>
          <cell r="D1323" t="str">
            <v>2,57</v>
          </cell>
        </row>
        <row r="1324">
          <cell r="A1324">
            <v>73332</v>
          </cell>
          <cell r="B1324" t="str">
            <v xml:space="preserve">CUSTO HORARIO COM MANUTENCAO - MARTELETE OU ROMPEDOR ATLAS COPCO - TEX   </v>
          </cell>
          <cell r="C1324" t="str">
            <v>H</v>
          </cell>
          <cell r="D1324" t="str">
            <v>2,24</v>
          </cell>
        </row>
        <row r="1325">
          <cell r="A1325">
            <v>73333</v>
          </cell>
          <cell r="B1325" t="str">
            <v>GRUPO GERADOR C/POTENCIA 1450W/110V C.A OU 12V C.C. (CI) GAS 3,4HP</v>
          </cell>
          <cell r="C1325" t="str">
            <v>H</v>
          </cell>
          <cell r="D1325" t="str">
            <v>0,38</v>
          </cell>
        </row>
        <row r="1326">
          <cell r="A1326">
            <v>73334</v>
          </cell>
          <cell r="B1326" t="str">
            <v xml:space="preserve">BETONEIRA DIESEL P/580L MIST SECA (CP) CARREG MEC E TAMBOR REVERSIVEL     </v>
          </cell>
          <cell r="C1326" t="str">
            <v>H</v>
          </cell>
          <cell r="D1326" t="str">
            <v>12,44</v>
          </cell>
        </row>
        <row r="1327">
          <cell r="A1327">
            <v>73335</v>
          </cell>
          <cell r="B1327" t="str">
            <v>CUSTO HORARIO C/ MANUTENCAO - CAMINHAO CARROCERIA MERCEDES BENZ -</v>
          </cell>
          <cell r="C1327" t="str">
            <v>H</v>
          </cell>
          <cell r="D1327" t="str">
            <v>7,46</v>
          </cell>
        </row>
        <row r="1328">
          <cell r="A1328">
            <v>73336</v>
          </cell>
          <cell r="B1328" t="str">
            <v>USINA MIST A FRIO CAPAC 50T/H (CP) INCL EQUIPE DE OPERACAO</v>
          </cell>
          <cell r="C1328" t="str">
            <v>H</v>
          </cell>
          <cell r="D1328" t="str">
            <v>185,62</v>
          </cell>
        </row>
        <row r="1329">
          <cell r="A1329">
            <v>73337</v>
          </cell>
          <cell r="B1329" t="str">
            <v xml:space="preserve">CUSTO HORARIO COM DEPRECIACAO E JUROS - MARTELETE OU ROMPEDOR ATLAS CO   </v>
          </cell>
          <cell r="C1329" t="str">
            <v>H</v>
          </cell>
          <cell r="D1329" t="str">
            <v>1,70</v>
          </cell>
        </row>
        <row r="1330">
          <cell r="A1330">
            <v>73338</v>
          </cell>
          <cell r="B1330" t="str">
            <v xml:space="preserve">COMPRESSOR AR PORTATIL/REBOCAVEL DESC 170PCM DIESEL 40CV (CI) PRESSAO     </v>
          </cell>
          <cell r="C1330" t="str">
            <v>H</v>
          </cell>
          <cell r="D1330" t="str">
            <v>7,33</v>
          </cell>
        </row>
        <row r="1331">
          <cell r="A1331">
            <v>73339</v>
          </cell>
          <cell r="B1331" t="str">
            <v>TRATOR DE PNEUS MOTOR DIESEL 61CV (CI) INCL OPERADOR</v>
          </cell>
          <cell r="C1331" t="str">
            <v>H</v>
          </cell>
          <cell r="D1331" t="str">
            <v>15,00</v>
          </cell>
        </row>
        <row r="1332">
          <cell r="A1332">
            <v>73340</v>
          </cell>
          <cell r="B1332" t="str">
            <v xml:space="preserve">CUSTO HORARIO C/ MATERIAIS NA OPERACAO - CAMINHAO CARROCERIA MERCEDES     </v>
          </cell>
          <cell r="C1332" t="str">
            <v>H</v>
          </cell>
          <cell r="D1332" t="str">
            <v>61,93</v>
          </cell>
        </row>
        <row r="1333">
          <cell r="A1333">
            <v>73341</v>
          </cell>
          <cell r="B1333" t="str">
            <v>GUINDAUTO CAPAC 3,5T APROX 2M ALCANCE VERT 7M (CP) SOBRE CHASSIS DE</v>
          </cell>
          <cell r="C1333" t="str">
            <v>H</v>
          </cell>
          <cell r="D1333" t="str">
            <v>16,55</v>
          </cell>
        </row>
        <row r="1334">
          <cell r="A1334">
            <v>73342</v>
          </cell>
          <cell r="B1334" t="str">
            <v xml:space="preserve">CUSTO HORARIO C/ MAO-DE-OBRA NA OPERACAO DIURNA - CAMINHAO CARROCERIA     </v>
          </cell>
          <cell r="C1334" t="str">
            <v>H</v>
          </cell>
          <cell r="D1334" t="str">
            <v>6,21</v>
          </cell>
        </row>
        <row r="1335">
          <cell r="A1335">
            <v>73343</v>
          </cell>
          <cell r="B1335" t="str">
            <v>VIBRADOR DE IMERSAO MOTOR GAS 3,5CV TUBO DE 48X480MM (CI) C/MANGOTE</v>
          </cell>
          <cell r="C1335" t="str">
            <v>H</v>
          </cell>
          <cell r="D1335" t="str">
            <v>0,42</v>
          </cell>
        </row>
        <row r="1336">
          <cell r="A1336">
            <v>73344</v>
          </cell>
          <cell r="B1336" t="str">
            <v>GRUPO GERADOR ESTACIONARIO C/ALTERNADOR 125/145KVA (CP) DIESEL 165CV</v>
          </cell>
          <cell r="C1336" t="str">
            <v>H</v>
          </cell>
          <cell r="D1336" t="str">
            <v>76,38</v>
          </cell>
        </row>
        <row r="1337">
          <cell r="A1337">
            <v>73345</v>
          </cell>
          <cell r="B1337" t="str">
            <v>ROLO COMPACTADOR TANDEM 5 A 10T DIESEL 58,5CV (CI) INCL OPERADOR</v>
          </cell>
          <cell r="C1337" t="str">
            <v>H</v>
          </cell>
          <cell r="D1337" t="str">
            <v>25,44</v>
          </cell>
        </row>
        <row r="1338">
          <cell r="A1338">
            <v>73347</v>
          </cell>
          <cell r="B1338" t="str">
            <v>CORTE ACO CA-50B OU CA 50-A DIAM 8,0 A 12,5MM</v>
          </cell>
          <cell r="C1338" t="str">
            <v>KG</v>
          </cell>
          <cell r="D1338" t="str">
            <v>1,46</v>
          </cell>
        </row>
        <row r="1339">
          <cell r="A1339">
            <v>73348</v>
          </cell>
          <cell r="B1339" t="str">
            <v>CUSTO HORARIO C/ DEPRECIACAO E JUROS - GUINDASTE AUTOPROPELIDO MADAL</v>
          </cell>
          <cell r="C1339" t="str">
            <v>H</v>
          </cell>
          <cell r="D1339" t="str">
            <v>37,46</v>
          </cell>
        </row>
        <row r="1340">
          <cell r="A1340">
            <v>73349</v>
          </cell>
          <cell r="B1340" t="str">
            <v>BARRA ACO CA-50B DIAM ACIMA 12,5MM</v>
          </cell>
          <cell r="C1340" t="str">
            <v>KG</v>
          </cell>
          <cell r="D1340" t="str">
            <v>5,43</v>
          </cell>
        </row>
        <row r="1341">
          <cell r="A1341">
            <v>73351</v>
          </cell>
          <cell r="B1341" t="str">
            <v>ALVENARIA TIJOLO FURADO 10X20X20CM</v>
          </cell>
          <cell r="C1341" t="str">
            <v>M2</v>
          </cell>
          <cell r="D1341" t="str">
            <v>24,27</v>
          </cell>
        </row>
        <row r="1342">
          <cell r="A1342">
            <v>73352</v>
          </cell>
          <cell r="B1342" t="str">
            <v>CUSTO HORARIO C/ DEPRECIACAO E JUROS - GUINCHO 8 T MUNCK - 640/18</v>
          </cell>
          <cell r="C1342" t="str">
            <v>H</v>
          </cell>
          <cell r="D1342" t="str">
            <v>7,32</v>
          </cell>
        </row>
        <row r="1343">
          <cell r="A1343">
            <v>73353</v>
          </cell>
          <cell r="B1343" t="str">
            <v>COMPACTADOR DE PNEUS AUTO-PROPULSOR DIESEL 76HP C/7 PNEUS-CI- PESO</v>
          </cell>
          <cell r="C1343" t="str">
            <v>H</v>
          </cell>
          <cell r="D1343" t="str">
            <v>38,91</v>
          </cell>
        </row>
        <row r="1344">
          <cell r="A1344">
            <v>73354</v>
          </cell>
          <cell r="B1344" t="str">
            <v>MAQUINA DE JUNTAS GAS 8,25CV PART MANUAL (CI) INCL OPERADOR</v>
          </cell>
          <cell r="C1344" t="str">
            <v>H</v>
          </cell>
          <cell r="D1344" t="str">
            <v>8,98</v>
          </cell>
        </row>
        <row r="1345">
          <cell r="A1345">
            <v>73355</v>
          </cell>
          <cell r="B1345" t="str">
            <v xml:space="preserve">ALUGUEL CAMINHAO CARROC FIXA TOCO 7,5T MOTOR DIESEL 132CV (CF) C/MOTO     </v>
          </cell>
          <cell r="C1345" t="str">
            <v>H</v>
          </cell>
          <cell r="D1345" t="str">
            <v>30,49</v>
          </cell>
        </row>
        <row r="1346">
          <cell r="A1346">
            <v>73356</v>
          </cell>
          <cell r="B1346" t="str">
            <v>BARRA ACO CA-50B DIAM 8,0 A 12,5MM</v>
          </cell>
          <cell r="C1346" t="str">
            <v>KG</v>
          </cell>
          <cell r="D1346" t="str">
            <v>5,71</v>
          </cell>
        </row>
        <row r="1347">
          <cell r="A1347">
            <v>73357</v>
          </cell>
          <cell r="B1347" t="str">
            <v>ESCAV MANUAL VALA/CAVA MAT 1A CAT ATE 1,50M EXCL ESG/ESCOR</v>
          </cell>
          <cell r="C1347" t="str">
            <v>M3</v>
          </cell>
          <cell r="D1347" t="str">
            <v>19,11</v>
          </cell>
        </row>
        <row r="1348">
          <cell r="A1348">
            <v>73358</v>
          </cell>
          <cell r="B1348" t="str">
            <v>CONCRETO DOSADO 20 MPA SOMENTE MATERIAIS INCL 5% PERDAS.</v>
          </cell>
          <cell r="C1348" t="str">
            <v>M3</v>
          </cell>
          <cell r="D1348" t="str">
            <v>217,31</v>
          </cell>
        </row>
        <row r="1349">
          <cell r="A1349">
            <v>73359</v>
          </cell>
          <cell r="B1349" t="str">
            <v>CUSTO HORARIO C/ MANUTENCAO - GUINDASTE AUTOPROPELIDO MADAL -</v>
          </cell>
          <cell r="C1349" t="str">
            <v>H</v>
          </cell>
          <cell r="D1349" t="str">
            <v>21,96</v>
          </cell>
        </row>
        <row r="1350">
          <cell r="A1350">
            <v>73360</v>
          </cell>
          <cell r="B1350" t="str">
            <v>AQUECEDOR DE FLUIDO TERMICO C/CALDEIRA - CHP</v>
          </cell>
          <cell r="C1350" t="str">
            <v>CHP</v>
          </cell>
          <cell r="D1350" t="str">
            <v>11,49</v>
          </cell>
        </row>
        <row r="1351">
          <cell r="A1351">
            <v>73361</v>
          </cell>
          <cell r="B1351" t="str">
            <v>CONCRETO CICLOPICO C/CONC DOS RAC 10 MPA 30% PED DE MAO INCL</v>
          </cell>
          <cell r="C1351" t="str">
            <v>M3</v>
          </cell>
          <cell r="D1351" t="str">
            <v>208,19</v>
          </cell>
        </row>
        <row r="1352">
          <cell r="A1352">
            <v>73362</v>
          </cell>
          <cell r="B1352" t="str">
            <v>LANCAMENTO CONCRETO P/PECAS S/ARMAD PROD 7 M3/H INCL APENAS</v>
          </cell>
          <cell r="C1352" t="str">
            <v>M3</v>
          </cell>
          <cell r="D1352" t="str">
            <v>25,09</v>
          </cell>
        </row>
        <row r="1353">
          <cell r="A1353">
            <v>73363</v>
          </cell>
          <cell r="B1353" t="str">
            <v>EMBOCO ARGAMASSA CIMENTO AREIA 1:2 E=1,5CM INCL CHAPISCO 1:3 E=9MM</v>
          </cell>
          <cell r="C1353" t="str">
            <v>M2</v>
          </cell>
          <cell r="D1353" t="str">
            <v>15,55</v>
          </cell>
        </row>
        <row r="1354">
          <cell r="A1354">
            <v>73364</v>
          </cell>
          <cell r="B1354" t="str">
            <v>TANQUE ESTACIONARIO FERLEX TAA-SERPENTINA CAP. 30.000L</v>
          </cell>
          <cell r="C1354" t="str">
            <v>CHP</v>
          </cell>
          <cell r="D1354" t="str">
            <v>330,00</v>
          </cell>
        </row>
        <row r="1355">
          <cell r="A1355">
            <v>73365</v>
          </cell>
          <cell r="B1355" t="str">
            <v>CUSTO HORARIO C/ MANUTENCAO - GUINCHO 8 T MUNCK - 640/18 S/ CAMINHAO</v>
          </cell>
          <cell r="C1355" t="str">
            <v>H</v>
          </cell>
          <cell r="D1355" t="str">
            <v>3,64</v>
          </cell>
        </row>
        <row r="1356">
          <cell r="A1356">
            <v>73366</v>
          </cell>
          <cell r="B1356" t="str">
            <v xml:space="preserve">ROLO VIBRATORIO LISO 7T AUTO-PROPULSOR DIESEL 76,5H (CI) INCL OPERADOR   </v>
          </cell>
          <cell r="C1356" t="str">
            <v>H</v>
          </cell>
          <cell r="D1356" t="str">
            <v>31,48</v>
          </cell>
        </row>
        <row r="1357">
          <cell r="A1357">
            <v>73367</v>
          </cell>
          <cell r="B1357" t="str">
            <v>ROMPEDOR PNEUNATICO 32,6KG CONSUMO AR 38,8L (CI) S/OPERADOR PONTEIRA</v>
          </cell>
          <cell r="C1357" t="str">
            <v>H</v>
          </cell>
          <cell r="D1357" t="str">
            <v>2,10</v>
          </cell>
        </row>
        <row r="1358">
          <cell r="A1358">
            <v>73368</v>
          </cell>
          <cell r="B1358" t="str">
            <v>GUINDAUTO CAPAC 3,5T APROX 2M ALCANCE VERT 7M (CI) SOBRE CHASSI DE</v>
          </cell>
          <cell r="C1358" t="str">
            <v>H</v>
          </cell>
          <cell r="D1358" t="str">
            <v>14,27</v>
          </cell>
        </row>
        <row r="1359">
          <cell r="A1359">
            <v>73370</v>
          </cell>
          <cell r="B1359" t="str">
            <v>TRANSPORTE QQ NAT CAM BASCULANTE 30 KM/H 8.00 T EXCL   DESPE-</v>
          </cell>
          <cell r="C1359" t="str">
            <v>T/KM</v>
          </cell>
          <cell r="D1359" t="str">
            <v>0,67</v>
          </cell>
        </row>
        <row r="1360">
          <cell r="A1360">
            <v>73371</v>
          </cell>
          <cell r="B1360" t="str">
            <v>ROLO COMPACTADOR TANDEM 5 A 10T DIESEL 58,5CV (CP) INCL OPERADOR</v>
          </cell>
          <cell r="C1360" t="str">
            <v>H</v>
          </cell>
          <cell r="D1360" t="str">
            <v>51,79</v>
          </cell>
        </row>
        <row r="1361">
          <cell r="A1361">
            <v>73372</v>
          </cell>
          <cell r="B1361" t="str">
            <v>PINHO DE TERCEIRA 1" X 12" E 1" X 9"</v>
          </cell>
          <cell r="C1361" t="str">
            <v>M2</v>
          </cell>
          <cell r="D1361" t="str">
            <v>10,63</v>
          </cell>
        </row>
        <row r="1362">
          <cell r="A1362">
            <v>73373</v>
          </cell>
          <cell r="B1362" t="str">
            <v xml:space="preserve">CUSTO HORARIO C/ MATERIAIS NA OPERACAO - GUINDASTE AUTOPROPELIDO MADAL   </v>
          </cell>
          <cell r="C1362" t="str">
            <v>H</v>
          </cell>
          <cell r="D1362" t="str">
            <v>15,15</v>
          </cell>
        </row>
        <row r="1363">
          <cell r="A1363">
            <v>73374</v>
          </cell>
          <cell r="B1363" t="str">
            <v>USINA PRE-MISTURADORA DE SOLOS CAPAC 350/600T/H (CF) INCL EQUIPE</v>
          </cell>
          <cell r="C1363" t="str">
            <v>H</v>
          </cell>
          <cell r="D1363" t="str">
            <v>174,83</v>
          </cell>
        </row>
        <row r="1364">
          <cell r="A1364">
            <v>73375</v>
          </cell>
          <cell r="B1364" t="str">
            <v>CORTE ACO CA-5AB OU CA 50-A DIAM ACIMA 12,5MM</v>
          </cell>
          <cell r="C1364" t="str">
            <v>KG</v>
          </cell>
          <cell r="D1364" t="str">
            <v>1,25</v>
          </cell>
        </row>
        <row r="1365">
          <cell r="A1365">
            <v>73376</v>
          </cell>
          <cell r="B1365" t="str">
            <v xml:space="preserve">CUSTO HORARIO C/ MAO-DE-OBRA NA OPERACAO DIURNA - GUINCHO 8 T MUNCK -     </v>
          </cell>
          <cell r="C1365" t="str">
            <v>H</v>
          </cell>
          <cell r="D1365" t="str">
            <v>6,21</v>
          </cell>
        </row>
        <row r="1366">
          <cell r="A1366">
            <v>73377</v>
          </cell>
          <cell r="B1366" t="str">
            <v xml:space="preserve">VIBRO-ACABADORA ASF SOBRE ESTEIRA DIESEL 69CV (CI) C/EXTENSAO P/PAVI-     </v>
          </cell>
          <cell r="C1366" t="str">
            <v>H</v>
          </cell>
          <cell r="D1366" t="str">
            <v>129,08</v>
          </cell>
        </row>
        <row r="1367">
          <cell r="A1367">
            <v>73378</v>
          </cell>
          <cell r="B1367" t="str">
            <v>ROMPEDOR PNEUMATICO 32,6KG CONSUMO AR 38,8L (CP) S/OPERADOR PONTEIRA</v>
          </cell>
          <cell r="C1367" t="str">
            <v>H</v>
          </cell>
          <cell r="D1367" t="str">
            <v>2,90</v>
          </cell>
        </row>
        <row r="1368">
          <cell r="A1368">
            <v>73379</v>
          </cell>
          <cell r="B1368" t="str">
            <v>ESCAVADEIRA HIDR DIESEL 92CV CAPAC 0,78M3 (CP) INCL OPERADOR - COM</v>
          </cell>
          <cell r="C1368" t="str">
            <v>H</v>
          </cell>
          <cell r="D1368" t="str">
            <v>143,90</v>
          </cell>
        </row>
        <row r="1369">
          <cell r="A1369">
            <v>73380</v>
          </cell>
          <cell r="B1369" t="str">
            <v xml:space="preserve">VIBRO-ACABADORA ASF SOBRE ESTEIRA DIESEL 69CV (CP) C/EXTENSAO P/PAVI-     </v>
          </cell>
          <cell r="C1369" t="str">
            <v>H</v>
          </cell>
          <cell r="D1369" t="str">
            <v>217,46</v>
          </cell>
        </row>
        <row r="1370">
          <cell r="A1370">
            <v>73381</v>
          </cell>
          <cell r="B1370" t="str">
            <v>CONCRETO DOSADO 25 MPA SOMENTE MATERIAIS INCL 5% PERDAS.</v>
          </cell>
          <cell r="C1370" t="str">
            <v>M3</v>
          </cell>
          <cell r="D1370" t="str">
            <v>231,09</v>
          </cell>
        </row>
        <row r="1371">
          <cell r="A1371">
            <v>73382</v>
          </cell>
          <cell r="B1371" t="str">
            <v>CUSTO HORARIO C/ MAO-DE-OBRA NA OPERACAO DIURNA - GUINDASTE</v>
          </cell>
          <cell r="C1371" t="str">
            <v>H</v>
          </cell>
          <cell r="D1371" t="str">
            <v>6,21</v>
          </cell>
        </row>
        <row r="1372">
          <cell r="A1372">
            <v>73383</v>
          </cell>
          <cell r="B1372" t="str">
            <v>CUSTO HORARIO C/ MATERIAIS NA OPERACAO - GUINCHO 8 T MUNCK - 640/18</v>
          </cell>
          <cell r="C1372" t="str">
            <v>H</v>
          </cell>
          <cell r="D1372" t="str">
            <v>57,22</v>
          </cell>
        </row>
        <row r="1373">
          <cell r="A1373">
            <v>73384</v>
          </cell>
          <cell r="B1373" t="str">
            <v xml:space="preserve">PREPARO DE CONCRETO COM MISTURA E AMASSAMENTO EM 2 BETONEIRAS 600L COM   </v>
          </cell>
          <cell r="C1373" t="str">
            <v>M3</v>
          </cell>
          <cell r="D1373" t="str">
            <v>20,02</v>
          </cell>
        </row>
        <row r="1374">
          <cell r="A1374">
            <v>73385</v>
          </cell>
          <cell r="B1374" t="str">
            <v>ESCAVADEIRA HIDR DIESEL 92CV CAPAC 0,78M3 (CI) INCL OPERADOR-COM3</v>
          </cell>
          <cell r="C1374" t="str">
            <v>H</v>
          </cell>
          <cell r="D1374" t="str">
            <v>63,42</v>
          </cell>
        </row>
        <row r="1375">
          <cell r="A1375">
            <v>73386</v>
          </cell>
          <cell r="B1375" t="str">
            <v xml:space="preserve">ALUGUEL CAMINHAO BASCUL NO TOCO 4M3 DMOTOR DIESEL 85CV (CI) C/MOTORIS     </v>
          </cell>
          <cell r="C1375" t="str">
            <v>H</v>
          </cell>
          <cell r="D1375" t="str">
            <v>23,44</v>
          </cell>
        </row>
        <row r="1376">
          <cell r="A1376">
            <v>73387</v>
          </cell>
          <cell r="B1376" t="str">
            <v xml:space="preserve">GRUPO GERADOR C/POTENCIA 1450W/110V C.A OU 12V C.C. (CP) GAS 3,4HPREFR   </v>
          </cell>
          <cell r="C1376" t="str">
            <v>H</v>
          </cell>
          <cell r="D1376" t="str">
            <v>5,56</v>
          </cell>
        </row>
        <row r="1377">
          <cell r="A1377">
            <v>73388</v>
          </cell>
          <cell r="B1377" t="str">
            <v xml:space="preserve">COMPRESSOR AR PORTATIL/REBOCAVEL DESC 170PCM DIESEL 40CV (CP) PRESSAO     </v>
          </cell>
          <cell r="C1377" t="str">
            <v>H</v>
          </cell>
          <cell r="D1377" t="str">
            <v>39,71</v>
          </cell>
        </row>
        <row r="1378">
          <cell r="A1378">
            <v>73389</v>
          </cell>
          <cell r="B1378" t="str">
            <v xml:space="preserve">ESPALHADOR AGREG REBOCAVEL CAPAC RASA 1,3M3 PESO 860KG (CP) DIAM ROLO     </v>
          </cell>
          <cell r="C1378" t="str">
            <v>H</v>
          </cell>
          <cell r="D1378" t="str">
            <v>11,02</v>
          </cell>
        </row>
        <row r="1379">
          <cell r="A1379">
            <v>73390</v>
          </cell>
          <cell r="B1379" t="str">
            <v>COMPACTADOR DE PNEUS AUTO-PROPULSOR DIESEL 76HP C/7 PNEUS-CP -PESO</v>
          </cell>
          <cell r="C1379" t="str">
            <v>H</v>
          </cell>
          <cell r="D1379" t="str">
            <v>76,31</v>
          </cell>
        </row>
        <row r="1380">
          <cell r="A1380">
            <v>73391</v>
          </cell>
          <cell r="B1380" t="str">
            <v>BARRA DE ACO CA-25 REDONDA DIAM DE 6,3 A 8,00MM (1/4 A 5/16) SEM</v>
          </cell>
          <cell r="C1380" t="str">
            <v>KG</v>
          </cell>
          <cell r="D1380" t="str">
            <v>4,55</v>
          </cell>
        </row>
        <row r="1381">
          <cell r="A1381">
            <v>73392</v>
          </cell>
          <cell r="B1381" t="str">
            <v>FORMA PLACAS MADEIRIT APROV 3 VEZES</v>
          </cell>
          <cell r="C1381" t="str">
            <v>M2</v>
          </cell>
          <cell r="D1381" t="str">
            <v>29,54</v>
          </cell>
        </row>
        <row r="1382">
          <cell r="A1382">
            <v>73393</v>
          </cell>
          <cell r="B1382" t="str">
            <v>CORTE ACO CA-25 DIAM 6,3 A 8,0MM</v>
          </cell>
          <cell r="C1382" t="str">
            <v>KG</v>
          </cell>
          <cell r="D1382" t="str">
            <v>1,39</v>
          </cell>
        </row>
        <row r="1383">
          <cell r="A1383">
            <v>73394</v>
          </cell>
          <cell r="B1383" t="str">
            <v>FORMA PLANA P/FUNDACAO E BALDRAME EM CHAPA RESINADA E=10 MM</v>
          </cell>
          <cell r="C1383" t="str">
            <v>M2</v>
          </cell>
          <cell r="D1383" t="str">
            <v>20,46</v>
          </cell>
        </row>
        <row r="1384">
          <cell r="A1384">
            <v>73395</v>
          </cell>
          <cell r="B1384" t="str">
            <v>GRUPO GERADOR 150 KVA- CHI</v>
          </cell>
          <cell r="C1384" t="str">
            <v>CHI</v>
          </cell>
          <cell r="D1384" t="str">
            <v>3,89</v>
          </cell>
        </row>
        <row r="1385">
          <cell r="A1385">
            <v>73396</v>
          </cell>
          <cell r="B1385" t="str">
            <v>DEGRAU DE FERRO FUNDIDO NUM 1 DE 3,0 KG</v>
          </cell>
          <cell r="C1385" t="str">
            <v>UN</v>
          </cell>
          <cell r="D1385" t="str">
            <v>31,89</v>
          </cell>
        </row>
        <row r="1386">
          <cell r="A1386">
            <v>73397</v>
          </cell>
          <cell r="B1386" t="str">
            <v>EMBOCO CIMENTO AREIA 1:4 ESP=1,5CM INCL CHAPISCO 1:3 E=9MM</v>
          </cell>
          <cell r="C1386" t="str">
            <v>M2</v>
          </cell>
          <cell r="D1386" t="str">
            <v>14,21</v>
          </cell>
        </row>
        <row r="1387">
          <cell r="A1387">
            <v>73398</v>
          </cell>
          <cell r="B1387" t="str">
            <v>BARRA ACO CA-25 DIAM MAIOR OU IGUAL 10MM</v>
          </cell>
          <cell r="C1387" t="str">
            <v>KG</v>
          </cell>
          <cell r="D1387" t="str">
            <v>4,03</v>
          </cell>
        </row>
        <row r="1388">
          <cell r="A1388">
            <v>73399</v>
          </cell>
          <cell r="B1388" t="str">
            <v>DEPRECIAO E JUROS - MAQUINA DE DEMARCAR FAIXAS AUTOPROP.</v>
          </cell>
          <cell r="C1388" t="str">
            <v>H</v>
          </cell>
          <cell r="D1388" t="str">
            <v>14,86</v>
          </cell>
        </row>
        <row r="1389">
          <cell r="A1389">
            <v>73400</v>
          </cell>
          <cell r="B1389" t="str">
            <v xml:space="preserve">TRATOR ESTEIRAS DIESEL APROX 200CV C/LAMINA 2500KG (CI) INCL OPERADOR     </v>
          </cell>
          <cell r="C1389" t="str">
            <v>H</v>
          </cell>
          <cell r="D1389" t="str">
            <v>107,29</v>
          </cell>
        </row>
        <row r="1390">
          <cell r="A1390">
            <v>73401</v>
          </cell>
          <cell r="B1390" t="str">
            <v xml:space="preserve">COMPRESSOR AR PORTATIL/REBOCAVEL DESC 170PCM DIESEL 40CV (CF) PRESSAO     </v>
          </cell>
          <cell r="C1390" t="str">
            <v>H</v>
          </cell>
          <cell r="D1390" t="str">
            <v>10,95</v>
          </cell>
        </row>
        <row r="1391">
          <cell r="A1391">
            <v>73402</v>
          </cell>
          <cell r="B1391" t="str">
            <v>USINA PRE-MISTURADORA DE SOLOS CAPAC 350/600T/H (CP) INCL EQUIPE</v>
          </cell>
          <cell r="C1391" t="str">
            <v>H</v>
          </cell>
          <cell r="D1391" t="str">
            <v>246,76</v>
          </cell>
        </row>
        <row r="1392">
          <cell r="A1392">
            <v>73403</v>
          </cell>
          <cell r="B1392" t="str">
            <v>ALUGUEL CAMINHAO TANQUE 6000L DIESEL 132CV (CP) C/MOTORISTA</v>
          </cell>
          <cell r="C1392" t="str">
            <v>H</v>
          </cell>
          <cell r="D1392" t="str">
            <v>66,94</v>
          </cell>
        </row>
        <row r="1393">
          <cell r="A1393">
            <v>73404</v>
          </cell>
          <cell r="B1393" t="str">
            <v>FORMA MADEIRA 2 VEZES PINHO 3A ESP=2,5CM P/PECAS DE CONCRETO</v>
          </cell>
          <cell r="C1393" t="str">
            <v>M2</v>
          </cell>
          <cell r="D1393" t="str">
            <v>23,98</v>
          </cell>
        </row>
        <row r="1394">
          <cell r="A1394">
            <v>73405</v>
          </cell>
          <cell r="B1394" t="str">
            <v>CUSTO HORARIO PRODUTIVO DIURNO-RETRO-ESCAVADEIRA SOBRE RODAS - CASE</v>
          </cell>
          <cell r="C1394" t="str">
            <v>CHP</v>
          </cell>
          <cell r="D1394" t="str">
            <v>84,71</v>
          </cell>
        </row>
        <row r="1395">
          <cell r="A1395">
            <v>73406</v>
          </cell>
          <cell r="B1395" t="str">
            <v>CONCRETO FCK= 15,0 MPA</v>
          </cell>
          <cell r="C1395" t="str">
            <v>M3</v>
          </cell>
          <cell r="D1395" t="str">
            <v>330,23</v>
          </cell>
        </row>
        <row r="1396">
          <cell r="A1396">
            <v>73407</v>
          </cell>
          <cell r="B1396" t="str">
            <v>JUROS/CAMINHAO CARROCERIA FIXA FORD F-12000 - 142CV</v>
          </cell>
          <cell r="C1396" t="str">
            <v>H</v>
          </cell>
          <cell r="D1396" t="str">
            <v>4,63</v>
          </cell>
        </row>
        <row r="1397">
          <cell r="A1397">
            <v>73408</v>
          </cell>
          <cell r="B1397" t="str">
            <v xml:space="preserve">DISTRIBUIDOR DE AGREGADOS AUTOPROPELIDO, CAP 3 M3, A DIESEL, 6 CC, 140   </v>
          </cell>
          <cell r="C1397" t="str">
            <v>CHP</v>
          </cell>
          <cell r="D1397" t="str">
            <v>189,16</v>
          </cell>
        </row>
        <row r="1398">
          <cell r="A1398">
            <v>73409</v>
          </cell>
          <cell r="B1398" t="str">
            <v>CARGA 200T/DIA 8H/DESC C/PA CARREG CAP 1.5M3/CAM BASC CAP 8T</v>
          </cell>
          <cell r="C1398" t="str">
            <v>T</v>
          </cell>
          <cell r="D1398" t="str">
            <v>3,59</v>
          </cell>
        </row>
        <row r="1399">
          <cell r="A1399">
            <v>73410</v>
          </cell>
          <cell r="B1399" t="str">
            <v>FORMA PLANA P/VIGA, PILAR E PAREDE EM CHAPA RESINADA E= 10 MM</v>
          </cell>
          <cell r="C1399" t="str">
            <v>M2</v>
          </cell>
          <cell r="D1399" t="str">
            <v>32,10</v>
          </cell>
        </row>
        <row r="1400">
          <cell r="A1400">
            <v>73411</v>
          </cell>
          <cell r="B1400" t="str">
            <v>CUSTOS C/MAO-DE-OBRA OPERACAO- MAQUINA DE DEMARCAR FAIXAS</v>
          </cell>
          <cell r="C1400" t="str">
            <v>H</v>
          </cell>
          <cell r="D1400" t="str">
            <v>6,95</v>
          </cell>
        </row>
        <row r="1401">
          <cell r="A1401">
            <v>73412</v>
          </cell>
          <cell r="B1401" t="str">
            <v xml:space="preserve">CUSTO HORARIO PRODUTIVO DIURNO - COMPRESSOR ATLAS COPCO - XA80 170 PCM   </v>
          </cell>
          <cell r="C1401" t="str">
            <v>CHP</v>
          </cell>
          <cell r="D1401" t="str">
            <v>45,66</v>
          </cell>
        </row>
        <row r="1402">
          <cell r="A1402">
            <v>73413</v>
          </cell>
          <cell r="B1402" t="str">
            <v>ESCAVACAO VALA N ESCOR ATE 1,5M C/RETROESCAV MAT 1A CAT C/PE</v>
          </cell>
          <cell r="C1402" t="str">
            <v>M3</v>
          </cell>
          <cell r="D1402" t="str">
            <v>11,85</v>
          </cell>
        </row>
        <row r="1403">
          <cell r="A1403">
            <v>73414</v>
          </cell>
          <cell r="B1403" t="str">
            <v xml:space="preserve">ROLO VIBRATORIO LISO 7T AUTO-PROPULSOR DIESEL 76,5H (CP) INCL OPERADOR   </v>
          </cell>
          <cell r="C1403" t="str">
            <v>H</v>
          </cell>
          <cell r="D1403" t="str">
            <v>65,33</v>
          </cell>
        </row>
        <row r="1404">
          <cell r="A1404">
            <v>73415</v>
          </cell>
          <cell r="B1404" t="str">
            <v>PINTURA DE SUPERFICIE COM LATEX</v>
          </cell>
          <cell r="C1404" t="str">
            <v>M2</v>
          </cell>
          <cell r="D1404" t="str">
            <v>5,24</v>
          </cell>
        </row>
        <row r="1405">
          <cell r="A1405">
            <v>73416</v>
          </cell>
          <cell r="B1405" t="str">
            <v xml:space="preserve">CUSTOS C/MATERIAL NA OPERACAO/CAMINHAO CARROCERIA FIXA FORD F-12000 -     </v>
          </cell>
          <cell r="C1405" t="str">
            <v>H</v>
          </cell>
          <cell r="D1405" t="str">
            <v>47,80</v>
          </cell>
        </row>
        <row r="1406">
          <cell r="A1406">
            <v>73417</v>
          </cell>
          <cell r="B1406" t="str">
            <v>GRUPO GERADOR 150 KVA- CHP</v>
          </cell>
          <cell r="C1406" t="str">
            <v>CHP</v>
          </cell>
          <cell r="D1406" t="str">
            <v>65,85</v>
          </cell>
        </row>
        <row r="1407">
          <cell r="A1407">
            <v>73418</v>
          </cell>
          <cell r="B1407" t="str">
            <v>ALVENARIA P/CX ENTERR ATE 0,80M C/BL CONC 10X20X40CM C/ARGAMASSA 1:4</v>
          </cell>
          <cell r="C1407" t="str">
            <v>M2</v>
          </cell>
          <cell r="D1407" t="str">
            <v>34,80</v>
          </cell>
        </row>
        <row r="1408">
          <cell r="A1408">
            <v>73419</v>
          </cell>
          <cell r="B1408" t="str">
            <v>USINA P/MISTURA BETUM ALTA CLASSE A QUENTE CAPAC 60/90T/H-CP INCL</v>
          </cell>
          <cell r="C1408" t="str">
            <v>H</v>
          </cell>
          <cell r="D1408" t="str">
            <v>1.127,99</v>
          </cell>
        </row>
        <row r="1409">
          <cell r="A1409">
            <v>73420</v>
          </cell>
          <cell r="B1409" t="str">
            <v>LANCAMENTO CONCRETO P/PECAS S/ARMAD PROD 2 M3/H INCL APENAS</v>
          </cell>
          <cell r="C1409" t="str">
            <v>M3</v>
          </cell>
          <cell r="D1409" t="str">
            <v>25,57</v>
          </cell>
        </row>
        <row r="1410">
          <cell r="A1410">
            <v>73421</v>
          </cell>
          <cell r="B1410" t="str">
            <v xml:space="preserve">CUSTO HORARIO C/DEPRECIACAO E JUROS - MOTONIVELADORA CATERPILLAR 120 G   </v>
          </cell>
          <cell r="C1410" t="str">
            <v>H</v>
          </cell>
          <cell r="D1410" t="str">
            <v>43,31</v>
          </cell>
        </row>
        <row r="1411">
          <cell r="A1411">
            <v>73422</v>
          </cell>
          <cell r="B1411" t="str">
            <v>FORMA MADEIRA 1 VEZ PINHO 3A ESP=2,5CM P/PECAS DE CONCRETO</v>
          </cell>
          <cell r="C1411" t="str">
            <v>M2</v>
          </cell>
          <cell r="D1411" t="str">
            <v>32,57</v>
          </cell>
        </row>
        <row r="1412">
          <cell r="A1412">
            <v>73423</v>
          </cell>
          <cell r="B1412" t="str">
            <v xml:space="preserve">ALVENARIA TIJOLO MACICO 7X10X20CM CIM/SB/AR 1:2:2 PROF=80A160CM 1 VEZ     </v>
          </cell>
          <cell r="C1412" t="str">
            <v>M2</v>
          </cell>
          <cell r="D1412" t="str">
            <v>109,43</v>
          </cell>
        </row>
        <row r="1413">
          <cell r="A1413">
            <v>73424</v>
          </cell>
          <cell r="B1413" t="str">
            <v>ESCAV MANUAL VALA/CAVA MAT 1A CAT 3 A 4,5M EXCL ESG/ESCOR</v>
          </cell>
          <cell r="C1413" t="str">
            <v>M3</v>
          </cell>
          <cell r="D1413" t="str">
            <v>32,75</v>
          </cell>
        </row>
        <row r="1414">
          <cell r="A1414">
            <v>73425</v>
          </cell>
          <cell r="B1414" t="str">
            <v xml:space="preserve">CUSTO HORARIO COM DEPRECIACAO E JUROS - TRATOR DE ESTEIRAS CATERPILLAR   </v>
          </cell>
          <cell r="C1414" t="str">
            <v>H</v>
          </cell>
          <cell r="D1414" t="str">
            <v>72,86</v>
          </cell>
        </row>
        <row r="1415">
          <cell r="A1415">
            <v>73426</v>
          </cell>
          <cell r="B1415" t="str">
            <v>PERFURACAO MANUAL DIAMETRO 20 CM (5 TF)</v>
          </cell>
          <cell r="C1415" t="str">
            <v>M</v>
          </cell>
          <cell r="D1415" t="str">
            <v>30,12</v>
          </cell>
        </row>
        <row r="1416">
          <cell r="A1416">
            <v>73427</v>
          </cell>
          <cell r="B1416" t="str">
            <v>BOMBA C/MOTOR A GASOLINA AUTOESCORVANTE PARA AGUA SUJA - 3/4 HP</v>
          </cell>
          <cell r="C1416" t="str">
            <v>H</v>
          </cell>
          <cell r="D1416" t="str">
            <v>0,29</v>
          </cell>
        </row>
        <row r="1417">
          <cell r="A1417">
            <v>73428</v>
          </cell>
          <cell r="B1417" t="str">
            <v>CUSTO HORARIO PRODUTIVO DIURNO - MARTELETE OU ROMPEDOR ATLAS COPCO -</v>
          </cell>
          <cell r="C1417" t="str">
            <v>CHP</v>
          </cell>
          <cell r="D1417" t="str">
            <v>11,54</v>
          </cell>
        </row>
        <row r="1418">
          <cell r="A1418">
            <v>73429</v>
          </cell>
          <cell r="B1418" t="str">
            <v>ALUGUEL CAMINHAO TANQUE 6.000L DIESEL 132CV (CI) C/MOTORISTA</v>
          </cell>
          <cell r="C1418" t="str">
            <v>H</v>
          </cell>
          <cell r="D1418" t="str">
            <v>23,66</v>
          </cell>
        </row>
        <row r="1419">
          <cell r="A1419">
            <v>73430</v>
          </cell>
          <cell r="B1419" t="str">
            <v>ESCAVACAO VALA N ESCOR MAT 1A C/RETROESCAV ENTRE 1,5 E 3MC/</v>
          </cell>
          <cell r="C1419" t="str">
            <v>M3</v>
          </cell>
          <cell r="D1419" t="str">
            <v>14,41</v>
          </cell>
        </row>
        <row r="1420">
          <cell r="A1420">
            <v>73431</v>
          </cell>
          <cell r="B1420" t="str">
            <v>PINHO TERCEIRA 2,5X10CM</v>
          </cell>
          <cell r="C1420" t="str">
            <v>M</v>
          </cell>
          <cell r="D1420" t="str">
            <v>1,09</v>
          </cell>
        </row>
        <row r="1421">
          <cell r="A1421">
            <v>73432</v>
          </cell>
          <cell r="B1421" t="str">
            <v>CHP - BETONEIRA CAPAC. 320 L, MOTOR DIESEL 6 HP, ALFA 320 OU SIMILAR</v>
          </cell>
          <cell r="C1421" t="str">
            <v>H</v>
          </cell>
          <cell r="D1421" t="str">
            <v>13,91</v>
          </cell>
        </row>
        <row r="1422">
          <cell r="A1422">
            <v>73433</v>
          </cell>
          <cell r="B1422" t="str">
            <v xml:space="preserve">DEPRECIACAO/CAMINHAO CARROCERIA FIXA FORD F-12000 CHASSI 194" - 142CV     </v>
          </cell>
          <cell r="C1422" t="str">
            <v>H</v>
          </cell>
          <cell r="D1422" t="str">
            <v>12,24</v>
          </cell>
        </row>
        <row r="1423">
          <cell r="A1423">
            <v>73434</v>
          </cell>
          <cell r="B1423" t="str">
            <v>CUSTO HORARIO COM MANUTENCAO - TRATOR DE ESTEIRAS CATERPILLAR</v>
          </cell>
          <cell r="C1423" t="str">
            <v>H</v>
          </cell>
          <cell r="D1423" t="str">
            <v>41,12</v>
          </cell>
        </row>
        <row r="1424">
          <cell r="A1424">
            <v>73435</v>
          </cell>
          <cell r="B1424" t="str">
            <v>MANUTENCAO - MAQUINA DE DEMARCAR FAIXAS AUTOPROP.</v>
          </cell>
          <cell r="C1424" t="str">
            <v>H</v>
          </cell>
          <cell r="D1424" t="str">
            <v>10,19</v>
          </cell>
        </row>
        <row r="1425">
          <cell r="A1425">
            <v>73436</v>
          </cell>
          <cell r="B1425" t="str">
            <v xml:space="preserve">ROLO COMPACTADOR VIBRATORIO PE DE CARNEIRO PARA SOLOS, POTENCIA 80HP,     </v>
          </cell>
          <cell r="C1425" t="str">
            <v>CHP</v>
          </cell>
          <cell r="D1425" t="str">
            <v>115,83</v>
          </cell>
        </row>
        <row r="1426">
          <cell r="A1426">
            <v>73437</v>
          </cell>
          <cell r="B1426" t="str">
            <v>SERRA CIRCULAR MAKITA 5900B 7` 2,3HP - CHP</v>
          </cell>
          <cell r="C1426" t="str">
            <v>H</v>
          </cell>
          <cell r="D1426" t="str">
            <v>10,16</v>
          </cell>
        </row>
        <row r="1427">
          <cell r="A1427">
            <v>73438</v>
          </cell>
          <cell r="B1427" t="str">
            <v>ESCAVACAO MANUAL VALA/CAVA ENTRE 6,00 E 7,50M PROF EM MAT 1A</v>
          </cell>
          <cell r="C1427" t="str">
            <v>M3</v>
          </cell>
          <cell r="D1427" t="str">
            <v>54,59</v>
          </cell>
        </row>
        <row r="1428">
          <cell r="A1428">
            <v>73439</v>
          </cell>
          <cell r="B1428" t="str">
            <v xml:space="preserve">MOTO BOMBA SOBRE RODAS GAS DE 10,5CV A 3600RPM (CI) C/BOMBA CENTRIFUGA   </v>
          </cell>
          <cell r="C1428" t="str">
            <v>H</v>
          </cell>
          <cell r="D1428" t="str">
            <v>2,52</v>
          </cell>
        </row>
        <row r="1429">
          <cell r="A1429">
            <v>73440</v>
          </cell>
          <cell r="B1429" t="str">
            <v>USINA DOSADOR/MISTURADOR AGREG CONCR C/SILO CIM P/50T (CI) INCL</v>
          </cell>
          <cell r="C1429" t="str">
            <v>H</v>
          </cell>
          <cell r="D1429" t="str">
            <v>101,93</v>
          </cell>
        </row>
        <row r="1430">
          <cell r="A1430">
            <v>73441</v>
          </cell>
          <cell r="B1430" t="str">
            <v xml:space="preserve">USINA DOSADORA/MIST AGREG CONCR C/SILO CIM P/50T (CP) INCL MAO-DE-OBRA   </v>
          </cell>
          <cell r="C1430" t="str">
            <v>H</v>
          </cell>
          <cell r="D1430" t="str">
            <v>140,62</v>
          </cell>
        </row>
        <row r="1431">
          <cell r="A1431">
            <v>73443</v>
          </cell>
          <cell r="B1431" t="str">
            <v xml:space="preserve">CUSTO HORARIO C/MANUTENCAO - MOTONIVELADORA CATERPILLAR 120 G - 125 HP   </v>
          </cell>
          <cell r="C1431" t="str">
            <v>H</v>
          </cell>
          <cell r="D1431" t="str">
            <v>33,15</v>
          </cell>
        </row>
        <row r="1432">
          <cell r="A1432">
            <v>73444</v>
          </cell>
          <cell r="B1432" t="str">
            <v xml:space="preserve">PREPARO DE CONCRETO COM MISTURA E AMASSAMENTO EM 1 BETONEIRA 320L COM     </v>
          </cell>
          <cell r="C1432" t="str">
            <v>M3</v>
          </cell>
          <cell r="D1432" t="str">
            <v>27,96</v>
          </cell>
        </row>
        <row r="1433">
          <cell r="A1433">
            <v>73445</v>
          </cell>
          <cell r="B1433" t="str">
            <v>CAIACAO INT OU EXT SOBRE REVESTIMENTO LISO C/ADOCAO DE FIXADOR COM</v>
          </cell>
          <cell r="C1433" t="str">
            <v>M2</v>
          </cell>
          <cell r="D1433" t="str">
            <v>3,36</v>
          </cell>
        </row>
        <row r="1434">
          <cell r="A1434">
            <v>73446</v>
          </cell>
          <cell r="B1434" t="str">
            <v>PINTURA DE SUPERFICIE C/TINTA GRAFITE</v>
          </cell>
          <cell r="C1434" t="str">
            <v>M2</v>
          </cell>
          <cell r="D1434" t="str">
            <v>8,76</v>
          </cell>
        </row>
        <row r="1435">
          <cell r="A1435">
            <v>73447</v>
          </cell>
          <cell r="B1435" t="str">
            <v>ESCAVACAO MANUAL DE VALAS EM TERRA COMPACTA, PROF. 2 M &lt; H &lt;= 3 M</v>
          </cell>
          <cell r="C1435" t="str">
            <v>M3</v>
          </cell>
          <cell r="D1435" t="str">
            <v>18,83</v>
          </cell>
        </row>
        <row r="1436">
          <cell r="A1436">
            <v>73448</v>
          </cell>
          <cell r="B1436" t="str">
            <v>BOMBA C/MOTOR A GASOLINA AUTOESCORVANTE PARA AGUA SUJA - 3/4 HP</v>
          </cell>
          <cell r="C1436" t="str">
            <v>H</v>
          </cell>
          <cell r="D1436" t="str">
            <v>0,11</v>
          </cell>
        </row>
        <row r="1437">
          <cell r="A1437">
            <v>73449</v>
          </cell>
          <cell r="B1437" t="str">
            <v>ARGAMASSA CIMENTO/AREIA 1:4 - PREPARO MANUAL - P</v>
          </cell>
          <cell r="C1437" t="str">
            <v>M3</v>
          </cell>
          <cell r="D1437" t="str">
            <v>272,12</v>
          </cell>
        </row>
        <row r="1438">
          <cell r="A1438">
            <v>73450</v>
          </cell>
          <cell r="B1438" t="str">
            <v xml:space="preserve">CUSTO HORARIO IMPRODUTIVO DIURNO - MARTELETE OU ROMPEDOR ATLAS COPCO -   </v>
          </cell>
          <cell r="C1438" t="str">
            <v>CHI</v>
          </cell>
          <cell r="D1438" t="str">
            <v>9,30</v>
          </cell>
        </row>
        <row r="1439">
          <cell r="A1439">
            <v>73451</v>
          </cell>
          <cell r="B1439" t="str">
            <v xml:space="preserve">TRATOR ESTEIRAS DIESEL APROX 200CV C/LAMINA 2500KG (CUSTO PRODUTIVO) I   </v>
          </cell>
          <cell r="C1439" t="str">
            <v>H</v>
          </cell>
          <cell r="D1439" t="str">
            <v>252,22</v>
          </cell>
        </row>
        <row r="1440">
          <cell r="A1440">
            <v>73452</v>
          </cell>
          <cell r="B1440" t="str">
            <v>MOTONIVELADORA MOTOR DIESEL 125CV INCL OPERADOR (CP)</v>
          </cell>
          <cell r="C1440" t="str">
            <v>H</v>
          </cell>
          <cell r="D1440" t="str">
            <v>159,99</v>
          </cell>
        </row>
        <row r="1441">
          <cell r="A1441">
            <v>73453</v>
          </cell>
          <cell r="B1441" t="str">
            <v>TRATOR DE PNEUS MOTOR DIESEL 61CV INCL OPERADOR (CP)</v>
          </cell>
          <cell r="C1441" t="str">
            <v>H</v>
          </cell>
          <cell r="D1441" t="str">
            <v>39,79</v>
          </cell>
        </row>
        <row r="1442">
          <cell r="A1442">
            <v>73454</v>
          </cell>
          <cell r="B1442" t="str">
            <v>ALUGUEL CAMINHAO CARROC FIXA TOCO 7,5T MOTOR DIESEL 132CV(CP) C/MOTO</v>
          </cell>
          <cell r="C1442" t="str">
            <v>H</v>
          </cell>
          <cell r="D1442" t="str">
            <v>67,81</v>
          </cell>
        </row>
        <row r="1443">
          <cell r="A1443">
            <v>73455</v>
          </cell>
          <cell r="B1443" t="str">
            <v>ARGAMASSA CIMENTO/AREIA 1:4 -   PREPARO MECANICO</v>
          </cell>
          <cell r="C1443" t="str">
            <v>M3</v>
          </cell>
          <cell r="D1443" t="str">
            <v>252,08</v>
          </cell>
        </row>
        <row r="1444">
          <cell r="A1444">
            <v>73456</v>
          </cell>
          <cell r="B1444" t="str">
            <v>MANUTENCAO/CAMINHAO CARROCERIA FIXA FORD F-12000 - 142CV</v>
          </cell>
          <cell r="C1444" t="str">
            <v>H</v>
          </cell>
          <cell r="D1444" t="str">
            <v>9,80</v>
          </cell>
        </row>
        <row r="1445">
          <cell r="A1445">
            <v>73457</v>
          </cell>
          <cell r="B1445" t="str">
            <v>CUSTO HORARIO C/MATERIAIS NA OPERACAO - MOTONIVELADORA CATERPILLAR</v>
          </cell>
          <cell r="C1445" t="str">
            <v>H</v>
          </cell>
          <cell r="D1445" t="str">
            <v>47,12</v>
          </cell>
        </row>
        <row r="1446">
          <cell r="A1446">
            <v>73458</v>
          </cell>
          <cell r="B1446" t="str">
            <v>CUSTO HORARIO COM MATERIAIS NA OPERACAO - TRATOR DE ESTEIRAS</v>
          </cell>
          <cell r="C1446" t="str">
            <v>H</v>
          </cell>
          <cell r="D1446" t="str">
            <v>47,12</v>
          </cell>
        </row>
        <row r="1447">
          <cell r="A1447">
            <v>73459</v>
          </cell>
          <cell r="B1447" t="str">
            <v>CUSTOS C/MATERIAL OPERCAO -MAQUINA DE DEMARCAR FAIXAS AUTO</v>
          </cell>
          <cell r="C1447" t="str">
            <v>H</v>
          </cell>
          <cell r="D1447" t="str">
            <v>10,10</v>
          </cell>
        </row>
        <row r="1448">
          <cell r="A1448">
            <v>73460</v>
          </cell>
          <cell r="B1448" t="str">
            <v>MACARANDUBA APARELHADA 3" X 4.1/2"</v>
          </cell>
          <cell r="C1448" t="str">
            <v>M</v>
          </cell>
          <cell r="D1448" t="str">
            <v>25,16</v>
          </cell>
        </row>
        <row r="1449">
          <cell r="A1449">
            <v>73461</v>
          </cell>
          <cell r="B1449" t="str">
            <v>LANCAMENTO CONCRETO P/PECAS S/ARMAD PR 3.5 M3/H INCL APENAS</v>
          </cell>
          <cell r="C1449" t="str">
            <v>M3</v>
          </cell>
          <cell r="D1449" t="str">
            <v>25,29</v>
          </cell>
        </row>
        <row r="1450">
          <cell r="A1450">
            <v>73463</v>
          </cell>
          <cell r="B1450" t="str">
            <v xml:space="preserve">MOTO BOMBA SOBRE RODAS GAS DE 10,5CV A 3600RPM (CP) C/BOMBA CENTRIFUGA   </v>
          </cell>
          <cell r="C1450" t="str">
            <v>H</v>
          </cell>
          <cell r="D1450" t="str">
            <v>13,82</v>
          </cell>
        </row>
        <row r="1451">
          <cell r="A1451">
            <v>73464</v>
          </cell>
          <cell r="B1451" t="str">
            <v>CHP MAQUINA PROJETORA DE CONCRETO</v>
          </cell>
          <cell r="C1451" t="str">
            <v>H</v>
          </cell>
          <cell r="D1451" t="str">
            <v>13,91</v>
          </cell>
        </row>
        <row r="1452">
          <cell r="A1452">
            <v>73465</v>
          </cell>
          <cell r="B1452" t="str">
            <v>PISO CIMENTADO E=1,5CM C/ARGAMASSA 1:3 CIMENTO AREIA ALISADO COLHER</v>
          </cell>
          <cell r="C1452" t="str">
            <v>M2</v>
          </cell>
          <cell r="D1452" t="str">
            <v>15,08</v>
          </cell>
        </row>
        <row r="1453">
          <cell r="A1453">
            <v>73466</v>
          </cell>
          <cell r="B1453" t="str">
            <v>ESCORAMENTO FORMAS 1,50 A 5,00M APROV 2 VEZES</v>
          </cell>
          <cell r="C1453" t="str">
            <v>M2</v>
          </cell>
          <cell r="D1453" t="str">
            <v>16,89</v>
          </cell>
        </row>
        <row r="1454">
          <cell r="A1454">
            <v>73467</v>
          </cell>
          <cell r="B1454" t="str">
            <v>CUSTO HORARIO PRODUTIVO DIURNO - CAMINHAO CARROCERIA MERCEDES BENZ -</v>
          </cell>
          <cell r="C1454" t="str">
            <v>CHP</v>
          </cell>
          <cell r="D1454" t="str">
            <v>90,63</v>
          </cell>
        </row>
        <row r="1455">
          <cell r="A1455">
            <v>73468</v>
          </cell>
          <cell r="B1455" t="str">
            <v>ARGAMASSA CIMENTO/AREIA 1:3 -   PREPARO MECANICO</v>
          </cell>
          <cell r="C1455" t="str">
            <v>M3</v>
          </cell>
          <cell r="D1455" t="str">
            <v>273,91</v>
          </cell>
        </row>
        <row r="1456">
          <cell r="A1456">
            <v>73469</v>
          </cell>
          <cell r="B1456" t="str">
            <v>BOMBA C/MOTOR A GASOLINA AUTOESCORVANTE PARA AGUA SUJA - 3/4 HP</v>
          </cell>
          <cell r="C1456" t="str">
            <v>H</v>
          </cell>
          <cell r="D1456" t="str">
            <v>2,72</v>
          </cell>
        </row>
        <row r="1457">
          <cell r="A1457">
            <v>73470</v>
          </cell>
          <cell r="B1457" t="str">
            <v>AREIA PENEIRADA - PREPARO MANUAL - P</v>
          </cell>
          <cell r="C1457" t="str">
            <v>M3</v>
          </cell>
          <cell r="D1457" t="str">
            <v>205,95</v>
          </cell>
        </row>
        <row r="1458">
          <cell r="A1458">
            <v>73471</v>
          </cell>
          <cell r="B1458" t="str">
            <v>ARGAMASSA CIMENTO/AREIA 1:3 - PREPARO MANUAL - P</v>
          </cell>
          <cell r="C1458" t="str">
            <v>M3</v>
          </cell>
          <cell r="D1458" t="str">
            <v>311,14</v>
          </cell>
        </row>
        <row r="1459">
          <cell r="A1459">
            <v>73472</v>
          </cell>
          <cell r="B1459" t="str">
            <v>CUSTO HORARIO IMPRODUTIVO DIURNO - COMPRESSOR ATLAS COPCO - XA80 170</v>
          </cell>
          <cell r="C1459" t="str">
            <v>CHI</v>
          </cell>
          <cell r="D1459" t="str">
            <v>16,32</v>
          </cell>
        </row>
        <row r="1460">
          <cell r="A1460">
            <v>73473</v>
          </cell>
          <cell r="B1460" t="str">
            <v>VASSOURA MEC REBOCAVEL LARG DE TRAB 2,44M (CI) EXCL OPERADOR</v>
          </cell>
          <cell r="C1460" t="str">
            <v>H</v>
          </cell>
          <cell r="D1460" t="str">
            <v>5,25</v>
          </cell>
        </row>
        <row r="1461">
          <cell r="A1461">
            <v>73474</v>
          </cell>
          <cell r="B1461" t="str">
            <v xml:space="preserve">ALUGUEL CAMINHAO CARROC FIXA TOCO 7,5T MOTOR DIESEL 132CV (CI) C/MOTO     </v>
          </cell>
          <cell r="C1461" t="str">
            <v>H</v>
          </cell>
          <cell r="D1461" t="str">
            <v>25,37</v>
          </cell>
        </row>
        <row r="1462">
          <cell r="A1462">
            <v>73475</v>
          </cell>
          <cell r="B1462" t="str">
            <v>TACO DE ALVENARIA (2,5X10X20)CM</v>
          </cell>
          <cell r="C1462" t="str">
            <v>UN</v>
          </cell>
          <cell r="D1462" t="str">
            <v>0,38</v>
          </cell>
        </row>
        <row r="1463">
          <cell r="A1463">
            <v>73476</v>
          </cell>
          <cell r="B1463" t="str">
            <v>MOTONIVELADORA MOTOR DIESEL 125CV INCL OPERADOR (CI)</v>
          </cell>
          <cell r="C1463" t="str">
            <v>H</v>
          </cell>
          <cell r="D1463" t="str">
            <v>72,16</v>
          </cell>
        </row>
        <row r="1464">
          <cell r="A1464">
            <v>73477</v>
          </cell>
          <cell r="B1464" t="str">
            <v>MAQUINA DE SOLDA A ARCO 375A DIESEL 33CV (CP) EXCL OPERADOR</v>
          </cell>
          <cell r="C1464" t="str">
            <v>H</v>
          </cell>
          <cell r="D1464" t="str">
            <v>29,59</v>
          </cell>
        </row>
        <row r="1465">
          <cell r="A1465">
            <v>73478</v>
          </cell>
          <cell r="B1465" t="str">
            <v>MAQUINA DE JUNTAS GAS 8,25CV PART MANUAL (CP) INCL OPERADOR</v>
          </cell>
          <cell r="C1465" t="str">
            <v>H</v>
          </cell>
          <cell r="D1465" t="str">
            <v>65,63</v>
          </cell>
        </row>
        <row r="1466">
          <cell r="A1466">
            <v>73479</v>
          </cell>
          <cell r="B1466" t="str">
            <v>DISTRIBUIDOR BETUME SOB PRESSAO GAS (CP) SOBRE CHASSIS CAMINHAO -</v>
          </cell>
          <cell r="C1466" t="str">
            <v>H</v>
          </cell>
          <cell r="D1466" t="str">
            <v>135,09</v>
          </cell>
        </row>
        <row r="1467">
          <cell r="A1467">
            <v>73480</v>
          </cell>
          <cell r="B1467" t="str">
            <v xml:space="preserve">CUSTO HORARIO PRODUTIVO - GUINDASTE MUNK 640/18 - 8T S/CAMINHAO MERCE-   </v>
          </cell>
          <cell r="C1467" t="str">
            <v>H</v>
          </cell>
          <cell r="D1467" t="str">
            <v>79,68</v>
          </cell>
        </row>
        <row r="1468">
          <cell r="A1468">
            <v>73481</v>
          </cell>
          <cell r="B1468" t="str">
            <v>ESCAVACAO MANUAL DE VALAS EM TERRA COMPACTA, PROF. DE 0 M &lt; H &lt;= 1 M</v>
          </cell>
          <cell r="C1468" t="str">
            <v>M3</v>
          </cell>
          <cell r="D1468" t="str">
            <v>13,92</v>
          </cell>
        </row>
        <row r="1469">
          <cell r="A1469">
            <v>73482</v>
          </cell>
          <cell r="B1469" t="str">
            <v>ARGAMASSA DE CIMENTO E AREIA, NO TRACO 1:3</v>
          </cell>
          <cell r="C1469" t="str">
            <v>M3</v>
          </cell>
          <cell r="D1469" t="str">
            <v>288,82</v>
          </cell>
        </row>
        <row r="1470">
          <cell r="A1470">
            <v>73483</v>
          </cell>
          <cell r="B1470" t="str">
            <v xml:space="preserve">CUSTOS C/MAO-DE-OBRA NA OPERACAO/CAMINHAO CARROCERIA FIXA FORD F-12000   </v>
          </cell>
          <cell r="C1470" t="str">
            <v>H</v>
          </cell>
          <cell r="D1470" t="str">
            <v>7,87</v>
          </cell>
        </row>
        <row r="1471">
          <cell r="A1471">
            <v>73484</v>
          </cell>
          <cell r="B1471" t="str">
            <v>CUSTO HORARIO C/MAO-DE-OBRA NA OPERACAO - MOTONIVELADORA CATERPILLAR</v>
          </cell>
          <cell r="C1471" t="str">
            <v>H</v>
          </cell>
          <cell r="D1471" t="str">
            <v>5,98</v>
          </cell>
        </row>
        <row r="1472">
          <cell r="A1472">
            <v>73485</v>
          </cell>
          <cell r="B1472" t="str">
            <v xml:space="preserve">CUSTO HORARIO COM MAO-DE-OBRA NA OPERACAO DIURNA - TRATOR DE ESTEIRAS     </v>
          </cell>
          <cell r="C1472" t="str">
            <v>H</v>
          </cell>
          <cell r="D1472" t="str">
            <v>6,86</v>
          </cell>
        </row>
        <row r="1473">
          <cell r="A1473">
            <v>73486</v>
          </cell>
          <cell r="B1473" t="str">
            <v>MARCO MADEIRA REGIONAL 1A 7X3,5CM - P</v>
          </cell>
          <cell r="C1473" t="str">
            <v>M</v>
          </cell>
          <cell r="D1473" t="str">
            <v>14,38</v>
          </cell>
        </row>
        <row r="1474">
          <cell r="A1474">
            <v>73487</v>
          </cell>
          <cell r="B1474" t="str">
            <v>SERRA CIRCULAR MAKITA 5900B 7` 2,3HP - CHI</v>
          </cell>
          <cell r="C1474" t="str">
            <v>H</v>
          </cell>
          <cell r="D1474" t="str">
            <v>7,70</v>
          </cell>
        </row>
        <row r="1475">
          <cell r="A1475">
            <v>73488</v>
          </cell>
          <cell r="B1475" t="str">
            <v>MACARANDUBA APARELHADA 3" X 6"</v>
          </cell>
          <cell r="C1475" t="str">
            <v>M</v>
          </cell>
          <cell r="D1475" t="str">
            <v>32,85</v>
          </cell>
        </row>
        <row r="1476">
          <cell r="A1476">
            <v>73489</v>
          </cell>
          <cell r="B1476" t="str">
            <v>MACARANDUBA APARELHADA DE 3" X 9"</v>
          </cell>
          <cell r="C1476" t="str">
            <v>M</v>
          </cell>
          <cell r="D1476" t="str">
            <v>50,35</v>
          </cell>
        </row>
        <row r="1477">
          <cell r="A1477">
            <v>73490</v>
          </cell>
          <cell r="B1477" t="str">
            <v>TUBO CA-1 CONCR ARMADO P/GALERIAS AGUAS PLUV DIAM=0,80M FORNEC MAT</v>
          </cell>
          <cell r="C1477" t="str">
            <v>M</v>
          </cell>
          <cell r="D1477" t="str">
            <v>164,82</v>
          </cell>
        </row>
        <row r="1478">
          <cell r="A1478">
            <v>73491</v>
          </cell>
          <cell r="B1478" t="str">
            <v>MAQUINA POLIDORA 4HP 12A 220V EXCL ESMERIL E OPERADOR (CP)</v>
          </cell>
          <cell r="C1478" t="str">
            <v>H</v>
          </cell>
          <cell r="D1478" t="str">
            <v>3,11</v>
          </cell>
        </row>
        <row r="1479">
          <cell r="A1479">
            <v>73492</v>
          </cell>
          <cell r="B1479" t="str">
            <v xml:space="preserve">EXTRUSORA DE GUIAS E SARJETAS S/FORMAS DIESEL 14CV (CP) EXCL OPERADOR     </v>
          </cell>
          <cell r="C1479" t="str">
            <v>UN</v>
          </cell>
          <cell r="D1479" t="str">
            <v>10,68</v>
          </cell>
        </row>
        <row r="1480">
          <cell r="A1480">
            <v>73493</v>
          </cell>
          <cell r="B1480" t="str">
            <v xml:space="preserve">TEODOLITO CONVENCIONAL DE MICROMETRO C/LEITURA NUMERICA (CP) PRECISAO     </v>
          </cell>
          <cell r="C1480" t="str">
            <v>H</v>
          </cell>
          <cell r="D1480" t="str">
            <v>2,25</v>
          </cell>
        </row>
        <row r="1481">
          <cell r="A1481">
            <v>73494</v>
          </cell>
          <cell r="B1481" t="str">
            <v>PORTA DE UMA ALMOFADA DE CEDRO 60X210X3CM.</v>
          </cell>
          <cell r="C1481" t="str">
            <v>UN</v>
          </cell>
          <cell r="D1481" t="str">
            <v>304,98</v>
          </cell>
        </row>
        <row r="1482">
          <cell r="A1482">
            <v>73495</v>
          </cell>
          <cell r="B1482" t="str">
            <v xml:space="preserve">TRATOR ESTEIRAS DIESEL APROX 335CV C/LAMINA 5000KG (CP) INCL OPERADOR     </v>
          </cell>
          <cell r="C1482" t="str">
            <v>H</v>
          </cell>
          <cell r="D1482" t="str">
            <v>554,07</v>
          </cell>
        </row>
        <row r="1483">
          <cell r="A1483">
            <v>73496</v>
          </cell>
          <cell r="B1483" t="str">
            <v>SOCADOR PNEUMATICO 18,5KG CONSUMO AR 0,82M3/M (CP) INCL OPERADOR</v>
          </cell>
          <cell r="C1483" t="str">
            <v>H</v>
          </cell>
          <cell r="D1483" t="str">
            <v>2,97</v>
          </cell>
        </row>
        <row r="1484">
          <cell r="A1484">
            <v>73497</v>
          </cell>
          <cell r="B1484" t="str">
            <v xml:space="preserve">CHP - COMPRESSOR DE 760PCM, MOTOR DIESEL 269HP, ATLAS COPCO, MOD XA360   </v>
          </cell>
          <cell r="C1484" t="str">
            <v>H</v>
          </cell>
          <cell r="D1484" t="str">
            <v>111,08</v>
          </cell>
        </row>
        <row r="1485">
          <cell r="A1485">
            <v>73498</v>
          </cell>
          <cell r="B1485" t="str">
            <v xml:space="preserve">PREPARO DE CONCRETO C/MISTURA E AMASSAMENTO, CONDICOES ESPECIAIS, 1 BE   </v>
          </cell>
          <cell r="C1485" t="str">
            <v>M3</v>
          </cell>
          <cell r="D1485" t="str">
            <v>39,54</v>
          </cell>
        </row>
        <row r="1486">
          <cell r="A1486">
            <v>73499</v>
          </cell>
          <cell r="B1486" t="str">
            <v xml:space="preserve">VERGAS DE CONCRETO ARMADO PARA ALVENARIA COM APROVEITAMENTO DA MADEIRA   </v>
          </cell>
          <cell r="C1486" t="str">
            <v>M3</v>
          </cell>
          <cell r="D1486" t="str">
            <v>898,37</v>
          </cell>
        </row>
        <row r="1487">
          <cell r="A1487">
            <v>73500</v>
          </cell>
          <cell r="B1487" t="str">
            <v>ESCAV MANUAL VALA/CAVA MAT 1A CAT 1,5 A 3M EXCL ESG/ESCOR</v>
          </cell>
          <cell r="C1487" t="str">
            <v>M3</v>
          </cell>
          <cell r="D1487" t="str">
            <v>24,56</v>
          </cell>
        </row>
        <row r="1488">
          <cell r="A1488">
            <v>73501</v>
          </cell>
          <cell r="B1488" t="str">
            <v>CUSTO HORARIO PRODUTIVO DIURNO - GUINCHO 8 T MUNCK - 640/18 S/</v>
          </cell>
          <cell r="C1488" t="str">
            <v>CHP</v>
          </cell>
          <cell r="D1488" t="str">
            <v>74,39</v>
          </cell>
        </row>
        <row r="1489">
          <cell r="A1489">
            <v>73502</v>
          </cell>
          <cell r="B1489" t="str">
            <v>CUSTO HORARIO PRODUTIVO DIURNO - GUINDASTE AUTOPROPELIDO MADAL -</v>
          </cell>
          <cell r="C1489" t="str">
            <v>CHP</v>
          </cell>
          <cell r="D1489" t="str">
            <v>80,79</v>
          </cell>
        </row>
        <row r="1490">
          <cell r="A1490">
            <v>73503</v>
          </cell>
          <cell r="B1490" t="str">
            <v>TRANSPORTE DE TUBOS DE PVC DN 1000</v>
          </cell>
          <cell r="C1490" t="str">
            <v>M</v>
          </cell>
          <cell r="D1490" t="str">
            <v>3,26</v>
          </cell>
        </row>
        <row r="1491">
          <cell r="A1491">
            <v>73504</v>
          </cell>
          <cell r="B1491" t="str">
            <v>TRANSPORTE DE TUBOS DE PVC DN 900</v>
          </cell>
          <cell r="C1491" t="str">
            <v>M</v>
          </cell>
          <cell r="D1491" t="str">
            <v>2,76</v>
          </cell>
        </row>
        <row r="1492">
          <cell r="A1492">
            <v>73505</v>
          </cell>
          <cell r="B1492" t="str">
            <v>TRANSPORTE DE TUBOS DE PVC DN 800</v>
          </cell>
          <cell r="C1492" t="str">
            <v>M</v>
          </cell>
          <cell r="D1492" t="str">
            <v>2,28</v>
          </cell>
        </row>
        <row r="1493">
          <cell r="A1493">
            <v>73506</v>
          </cell>
          <cell r="B1493" t="str">
            <v>TRANSPORTE DE TUBOS DE PVC DN 700</v>
          </cell>
          <cell r="C1493" t="str">
            <v>M</v>
          </cell>
          <cell r="D1493" t="str">
            <v>1,85</v>
          </cell>
        </row>
        <row r="1494">
          <cell r="A1494">
            <v>73507</v>
          </cell>
          <cell r="B1494" t="str">
            <v>TRANSPORTE DE TUBOS DE PVC DN 600</v>
          </cell>
          <cell r="C1494" t="str">
            <v>M</v>
          </cell>
          <cell r="D1494" t="str">
            <v>1,45</v>
          </cell>
        </row>
        <row r="1495">
          <cell r="A1495">
            <v>73508</v>
          </cell>
          <cell r="B1495" t="str">
            <v>TRANSPORTE DE TUBOS DE PVC DN 500</v>
          </cell>
          <cell r="C1495" t="str">
            <v>M</v>
          </cell>
          <cell r="D1495" t="str">
            <v>1,10</v>
          </cell>
        </row>
        <row r="1496">
          <cell r="A1496">
            <v>73509</v>
          </cell>
          <cell r="B1496" t="str">
            <v>TRANSPORTE DE TUBOS DE PVC DN 400</v>
          </cell>
          <cell r="C1496" t="str">
            <v>M</v>
          </cell>
          <cell r="D1496" t="str">
            <v>0,80</v>
          </cell>
        </row>
        <row r="1497">
          <cell r="A1497">
            <v>73510</v>
          </cell>
          <cell r="B1497" t="str">
            <v>TRANSPORTE DE TUBOS DE FERRO DUTIL DN 1200</v>
          </cell>
          <cell r="C1497" t="str">
            <v>M</v>
          </cell>
          <cell r="D1497" t="str">
            <v>8,42</v>
          </cell>
        </row>
        <row r="1498">
          <cell r="A1498">
            <v>73511</v>
          </cell>
          <cell r="B1498" t="str">
            <v>TRANSPORTE DE TUBOS DE FERRO DUTIL DN 1100</v>
          </cell>
          <cell r="C1498" t="str">
            <v>M</v>
          </cell>
          <cell r="D1498" t="str">
            <v>7,27</v>
          </cell>
        </row>
        <row r="1499">
          <cell r="A1499">
            <v>73512</v>
          </cell>
          <cell r="B1499" t="str">
            <v>TRANSPORTE DE TUBOS DE FERRO DUTIL DN 1000</v>
          </cell>
          <cell r="C1499" t="str">
            <v>M</v>
          </cell>
          <cell r="D1499" t="str">
            <v>6,30</v>
          </cell>
        </row>
        <row r="1500">
          <cell r="A1500">
            <v>73513</v>
          </cell>
          <cell r="B1500" t="str">
            <v>TRANSPORTE DE TUBOS DE FERRO DUTIL DN 900</v>
          </cell>
          <cell r="C1500" t="str">
            <v>M</v>
          </cell>
          <cell r="D1500" t="str">
            <v>5,31</v>
          </cell>
        </row>
        <row r="1501">
          <cell r="A1501">
            <v>73514</v>
          </cell>
          <cell r="B1501" t="str">
            <v>TRANSPORTE DE TUBOS DE FERRO DUTIL DN 800</v>
          </cell>
          <cell r="C1501" t="str">
            <v>M</v>
          </cell>
          <cell r="D1501" t="str">
            <v>4,41</v>
          </cell>
        </row>
        <row r="1502">
          <cell r="A1502">
            <v>73515</v>
          </cell>
          <cell r="B1502" t="str">
            <v>TRANSPORTE DE TUBOS DE FERRO DUTIL DN 700</v>
          </cell>
          <cell r="C1502" t="str">
            <v>M</v>
          </cell>
          <cell r="D1502" t="str">
            <v>3,57</v>
          </cell>
        </row>
        <row r="1503">
          <cell r="A1503">
            <v>73516</v>
          </cell>
          <cell r="B1503" t="str">
            <v>TRANSPORTE DE TUBOS DE FERRO DUTIL DN 600</v>
          </cell>
          <cell r="C1503" t="str">
            <v>M</v>
          </cell>
          <cell r="D1503" t="str">
            <v>2,81</v>
          </cell>
        </row>
        <row r="1504">
          <cell r="A1504">
            <v>73517</v>
          </cell>
          <cell r="B1504" t="str">
            <v>TRANSPORTE DE TUBOS DE FERRO DUTIL DN 500</v>
          </cell>
          <cell r="C1504" t="str">
            <v>M</v>
          </cell>
          <cell r="D1504" t="str">
            <v>2,13</v>
          </cell>
        </row>
        <row r="1505">
          <cell r="A1505">
            <v>73518</v>
          </cell>
          <cell r="B1505" t="str">
            <v>TRANSPORTE DE TUBOS DE FERRO DUTIL DN 450</v>
          </cell>
          <cell r="C1505" t="str">
            <v>M</v>
          </cell>
          <cell r="D1505" t="str">
            <v>1,84</v>
          </cell>
        </row>
        <row r="1506">
          <cell r="A1506">
            <v>73519</v>
          </cell>
          <cell r="B1506" t="str">
            <v>TRANSPORTE DE TUBOS DE FERRO DUTIL DN 400</v>
          </cell>
          <cell r="C1506" t="str">
            <v>M</v>
          </cell>
          <cell r="D1506" t="str">
            <v>1,54</v>
          </cell>
        </row>
        <row r="1507">
          <cell r="A1507">
            <v>73520</v>
          </cell>
          <cell r="B1507" t="str">
            <v>TRANSPORTE DE TUBOS DE FERRO DUTIL DN 350</v>
          </cell>
          <cell r="C1507" t="str">
            <v>M</v>
          </cell>
          <cell r="D1507" t="str">
            <v>1,30</v>
          </cell>
        </row>
        <row r="1508">
          <cell r="A1508">
            <v>73521</v>
          </cell>
          <cell r="B1508" t="str">
            <v>TRANSPORTE DE TUBOS DE FERRO DUTIL DN 300</v>
          </cell>
          <cell r="C1508" t="str">
            <v>M</v>
          </cell>
          <cell r="D1508" t="str">
            <v>1,05</v>
          </cell>
        </row>
        <row r="1509">
          <cell r="A1509">
            <v>73522</v>
          </cell>
          <cell r="B1509" t="str">
            <v>TRANSPORTE DE TUBOS DE FERRO DUTIL DN 250</v>
          </cell>
          <cell r="C1509" t="str">
            <v>M</v>
          </cell>
          <cell r="D1509" t="str">
            <v>0,82</v>
          </cell>
        </row>
        <row r="1510">
          <cell r="A1510">
            <v>73523</v>
          </cell>
          <cell r="B1510" t="str">
            <v>TRANSPORTE DE TUBOS DE FERRO DUTIL DN 200</v>
          </cell>
          <cell r="C1510" t="str">
            <v>M</v>
          </cell>
          <cell r="D1510" t="str">
            <v>0,62</v>
          </cell>
        </row>
        <row r="1511">
          <cell r="A1511">
            <v>73524</v>
          </cell>
          <cell r="B1511" t="str">
            <v>TRANSPORTE DE TUBOS DE FERRO DUTIL DN 150</v>
          </cell>
          <cell r="C1511" t="str">
            <v>M</v>
          </cell>
          <cell r="D1511" t="str">
            <v>0,49</v>
          </cell>
        </row>
        <row r="1512">
          <cell r="A1512">
            <v>73525</v>
          </cell>
          <cell r="B1512" t="str">
            <v>CORTE ACO CA-60 DIAM 6,4 A 8,0MM</v>
          </cell>
          <cell r="C1512" t="str">
            <v>KG</v>
          </cell>
          <cell r="D1512" t="str">
            <v>1,67</v>
          </cell>
        </row>
        <row r="1513">
          <cell r="A1513">
            <v>73526</v>
          </cell>
          <cell r="B1513" t="str">
            <v>ARGAMASSA TRACO 1:7 (CIMENTO E AREIA), PREPARO MANUAL</v>
          </cell>
          <cell r="C1513" t="str">
            <v>M3</v>
          </cell>
          <cell r="D1513" t="str">
            <v>208,71</v>
          </cell>
        </row>
        <row r="1514">
          <cell r="A1514">
            <v>73527</v>
          </cell>
          <cell r="B1514" t="str">
            <v>ARGAMASSA TRACO 1:2 (CIMENTO E AREIA), PREPARO MANUAL</v>
          </cell>
          <cell r="C1514" t="str">
            <v>M3</v>
          </cell>
          <cell r="D1514" t="str">
            <v>376,05</v>
          </cell>
        </row>
        <row r="1515">
          <cell r="A1515">
            <v>73528</v>
          </cell>
          <cell r="B1515" t="str">
            <v>LANCAMENTO CONCRETO P/PECAS ARMADAS PROD 2 M3/H INCL TRANSP</v>
          </cell>
          <cell r="C1515" t="str">
            <v>M3</v>
          </cell>
          <cell r="D1515" t="str">
            <v>42,12</v>
          </cell>
        </row>
        <row r="1516">
          <cell r="A1516">
            <v>73529</v>
          </cell>
          <cell r="B1516" t="str">
            <v xml:space="preserve">INSTALACAO DE AQUECIMENTO E ARMAZENAMENTO DE ASFALTO (CP) EM 2 TANQUES   </v>
          </cell>
          <cell r="C1516" t="str">
            <v>H</v>
          </cell>
          <cell r="D1516" t="str">
            <v>44,38</v>
          </cell>
        </row>
        <row r="1517">
          <cell r="A1517">
            <v>73530</v>
          </cell>
          <cell r="B1517" t="str">
            <v>VASSOURA MEC REBOCAVEL LARG DE TRAB 2,44M (CP) EXCL OPERADOR</v>
          </cell>
          <cell r="C1517" t="str">
            <v>H</v>
          </cell>
          <cell r="D1517" t="str">
            <v>7,36</v>
          </cell>
        </row>
        <row r="1518">
          <cell r="A1518">
            <v>73531</v>
          </cell>
          <cell r="B1518" t="str">
            <v xml:space="preserve">ALUGUEL CAMINHAO BASCUL NO TOCO 4M3 MOTOR DIESEL 85CV (CP) C/MOTORISTA   </v>
          </cell>
          <cell r="C1518" t="str">
            <v>H</v>
          </cell>
          <cell r="D1518" t="str">
            <v>61,16</v>
          </cell>
        </row>
        <row r="1519">
          <cell r="A1519">
            <v>73532</v>
          </cell>
          <cell r="B1519" t="str">
            <v>CUSTO HORARIO PRODUTIVO - TALHA MANUAL</v>
          </cell>
          <cell r="C1519" t="str">
            <v>CHP</v>
          </cell>
          <cell r="D1519" t="str">
            <v>0,31</v>
          </cell>
        </row>
        <row r="1520">
          <cell r="A1520">
            <v>73533</v>
          </cell>
          <cell r="B1520" t="str">
            <v>CONCRETO P/CAMADAS PREPARATORIAS 180KG/M3 CIMENTO SOMENTE MATERIAIS</v>
          </cell>
          <cell r="C1520" t="str">
            <v>M3</v>
          </cell>
          <cell r="D1520" t="str">
            <v>152,51</v>
          </cell>
        </row>
        <row r="1521">
          <cell r="A1521">
            <v>73534</v>
          </cell>
          <cell r="B1521" t="str">
            <v xml:space="preserve">CUSTO HORARIO IMPRODUTIVO DIURNO-RETRO-ESCAVADEIRA SOBRE RODAS - CASE     </v>
          </cell>
          <cell r="C1521" t="str">
            <v>CHI</v>
          </cell>
          <cell r="D1521" t="str">
            <v>40,62</v>
          </cell>
        </row>
        <row r="1522">
          <cell r="A1522">
            <v>73535</v>
          </cell>
          <cell r="B1522" t="str">
            <v>CHP - CAMINHAO C/GUINCHO 6T, MOTOR DIESEL 136HP, M. BENZ MOD L1214,</v>
          </cell>
          <cell r="C1522" t="str">
            <v>H</v>
          </cell>
          <cell r="D1522" t="str">
            <v>85,50</v>
          </cell>
        </row>
        <row r="1523">
          <cell r="A1523">
            <v>73536</v>
          </cell>
          <cell r="B1523" t="str">
            <v>BOMBA C/MOTOR A GASOLINA AUTOESCORVANTE PARA AGUA SUJA - 3/4HP</v>
          </cell>
          <cell r="C1523" t="str">
            <v>CHP</v>
          </cell>
          <cell r="D1523" t="str">
            <v>3,12</v>
          </cell>
        </row>
        <row r="1524">
          <cell r="A1524">
            <v>73537</v>
          </cell>
          <cell r="B1524" t="str">
            <v>ESCAV MANUAL VALA/CAVA MAT 1A CAT 4,5 A 6M EXCL ESG/ESCOR</v>
          </cell>
          <cell r="C1524" t="str">
            <v>M3</v>
          </cell>
          <cell r="D1524" t="str">
            <v>43,67</v>
          </cell>
        </row>
        <row r="1525">
          <cell r="A1525">
            <v>73538</v>
          </cell>
          <cell r="B1525" t="str">
            <v>MAQUINA DE DEMARCAR FAIXAS AUTOPROP. - CHP</v>
          </cell>
          <cell r="C1525" t="str">
            <v>CHP</v>
          </cell>
          <cell r="D1525" t="str">
            <v>42,11</v>
          </cell>
        </row>
        <row r="1526">
          <cell r="A1526">
            <v>73539</v>
          </cell>
          <cell r="B1526" t="str">
            <v>DOBRADICA LATAO CROMADO 3X3" C/ANEL - P</v>
          </cell>
          <cell r="C1526" t="str">
            <v>UN</v>
          </cell>
          <cell r="D1526" t="str">
            <v>22,74</v>
          </cell>
        </row>
        <row r="1527">
          <cell r="A1527">
            <v>73540</v>
          </cell>
          <cell r="B1527" t="str">
            <v>COLOCACAO CUBA LOUCA/ACO INOX EXCLUSIVE CUBA/COMPLEMENTO - P</v>
          </cell>
          <cell r="C1527" t="str">
            <v>UN</v>
          </cell>
          <cell r="D1527" t="str">
            <v>14,49</v>
          </cell>
        </row>
        <row r="1528">
          <cell r="A1528">
            <v>73541</v>
          </cell>
          <cell r="B1528" t="str">
            <v>COLOCACAO BANCA MARMORE/GRANITO/ACO INOX EXCLUSIVE BANCA - P</v>
          </cell>
          <cell r="C1528" t="str">
            <v>M</v>
          </cell>
          <cell r="D1528" t="str">
            <v>29,25</v>
          </cell>
        </row>
        <row r="1529">
          <cell r="A1529">
            <v>73542</v>
          </cell>
          <cell r="B1529" t="str">
            <v>BUCHA/ARRUELA ALUMINIO 3/4" - P</v>
          </cell>
          <cell r="C1529" t="str">
            <v>CJ</v>
          </cell>
          <cell r="D1529" t="str">
            <v>0,53</v>
          </cell>
        </row>
        <row r="1530">
          <cell r="A1530">
            <v>73543</v>
          </cell>
          <cell r="B1530" t="str">
            <v>BUCHA/ARRUELA ALUMINIO 1/2" - P</v>
          </cell>
          <cell r="C1530" t="str">
            <v>CJ</v>
          </cell>
          <cell r="D1530" t="str">
            <v>0,45</v>
          </cell>
        </row>
        <row r="1531">
          <cell r="A1531">
            <v>73544</v>
          </cell>
          <cell r="B1531" t="str">
            <v xml:space="preserve">ARGAMASSA CIMENTO/CAL HIDRATADA/AREIA PENEIRADA 1:3:10 - PREPARO MANUA   </v>
          </cell>
          <cell r="C1531" t="str">
            <v>M3</v>
          </cell>
          <cell r="D1531" t="str">
            <v>453,79</v>
          </cell>
        </row>
        <row r="1532">
          <cell r="A1532">
            <v>73545</v>
          </cell>
          <cell r="B1532" t="str">
            <v>ARGAMASSA TRACO 1:2:9 (CIMENTO, CAL E AREIA), PREPARO MANUAL</v>
          </cell>
          <cell r="C1532" t="str">
            <v>M3</v>
          </cell>
          <cell r="D1532" t="str">
            <v>256,55</v>
          </cell>
        </row>
        <row r="1533">
          <cell r="A1533">
            <v>73546</v>
          </cell>
          <cell r="B1533" t="str">
            <v>ARGAMASSA TRACO 1:2:8 (CIMENTO, CAL E AREIA), PREPARO MANUAL</v>
          </cell>
          <cell r="C1533" t="str">
            <v>M3</v>
          </cell>
          <cell r="D1533" t="str">
            <v>272,82</v>
          </cell>
        </row>
        <row r="1534">
          <cell r="A1534">
            <v>73547</v>
          </cell>
          <cell r="B1534" t="str">
            <v>ARGAMASSA TRACO 1:2:6 (CIMENTO, CAL E AREIA), PREPARO MANUAL</v>
          </cell>
          <cell r="C1534" t="str">
            <v>M3</v>
          </cell>
          <cell r="D1534" t="str">
            <v>322,47</v>
          </cell>
        </row>
        <row r="1535">
          <cell r="A1535">
            <v>73548</v>
          </cell>
          <cell r="B1535" t="str">
            <v xml:space="preserve">ARGAMASSA TRACO 1:3 (CIMENTO E AREIA), PREPARO MANUAL, INCLUSO ADITIVO   </v>
          </cell>
          <cell r="C1535" t="str">
            <v>M3</v>
          </cell>
          <cell r="D1535" t="str">
            <v>365,50</v>
          </cell>
        </row>
        <row r="1536">
          <cell r="A1536">
            <v>73549</v>
          </cell>
          <cell r="B1536" t="str">
            <v xml:space="preserve">ARGAMASSA TRACO 1:4 (CIMENTO E AREIA), PREPARO MANUAL, INCLUSO ADITIVO   </v>
          </cell>
          <cell r="C1536" t="str">
            <v>M3</v>
          </cell>
          <cell r="D1536" t="str">
            <v>362,57</v>
          </cell>
        </row>
        <row r="1537">
          <cell r="A1537">
            <v>73550</v>
          </cell>
          <cell r="B1537" t="str">
            <v>ARGAMASSA TRACO 1:1:6 (CIMENTO, CAL E AREIA), PREPARO MANUAL</v>
          </cell>
          <cell r="C1537" t="str">
            <v>M3</v>
          </cell>
          <cell r="D1537" t="str">
            <v>272,86</v>
          </cell>
        </row>
        <row r="1538">
          <cell r="A1538">
            <v>73551</v>
          </cell>
          <cell r="B1538" t="str">
            <v>ARGAMASSA TRACO 1:4 (CIMENTO E PEDRISCO), PREPARO MANUAL</v>
          </cell>
          <cell r="C1538" t="str">
            <v>M3</v>
          </cell>
          <cell r="D1538" t="str">
            <v>231,19</v>
          </cell>
        </row>
        <row r="1539">
          <cell r="A1539">
            <v>73552</v>
          </cell>
          <cell r="B1539" t="str">
            <v>ARGAMASSA TRACO 1:6 (CIMENTO E AREIA), PREPARO MANUAL</v>
          </cell>
          <cell r="C1539" t="str">
            <v>M3</v>
          </cell>
          <cell r="D1539" t="str">
            <v>222,84</v>
          </cell>
        </row>
        <row r="1540">
          <cell r="A1540">
            <v>73553</v>
          </cell>
          <cell r="B1540" t="str">
            <v>MAQUINA DE PINTAR FAIXA CONSMAQ FX24 14HP - CHP</v>
          </cell>
          <cell r="C1540" t="str">
            <v>H</v>
          </cell>
          <cell r="D1540" t="str">
            <v>56,12</v>
          </cell>
        </row>
        <row r="1541">
          <cell r="A1541">
            <v>73554</v>
          </cell>
          <cell r="B1541" t="str">
            <v>MACARANDUBA APARELHADA 3" X 3"</v>
          </cell>
          <cell r="C1541" t="str">
            <v>M</v>
          </cell>
          <cell r="D1541" t="str">
            <v>16,42</v>
          </cell>
        </row>
        <row r="1542">
          <cell r="A1542">
            <v>73555</v>
          </cell>
          <cell r="B1542" t="str">
            <v>TACO DE CANELA 2,5X10X10CM</v>
          </cell>
          <cell r="C1542" t="str">
            <v>UN</v>
          </cell>
          <cell r="D1542" t="str">
            <v>0,19</v>
          </cell>
        </row>
        <row r="1543">
          <cell r="A1543">
            <v>73556</v>
          </cell>
          <cell r="B1543" t="str">
            <v>ACO CA50 B DIAM DE 1/4" E 1/2" (MEDIA)</v>
          </cell>
          <cell r="C1543" t="str">
            <v>KG</v>
          </cell>
          <cell r="D1543" t="str">
            <v>4,80</v>
          </cell>
        </row>
        <row r="1544">
          <cell r="A1544">
            <v>73557</v>
          </cell>
          <cell r="B1544" t="str">
            <v>MAQUINA POLIDORA 4HP 12AMP 220V EXCL ESMERIL E OPERADOR (CI)</v>
          </cell>
          <cell r="C1544" t="str">
            <v>H</v>
          </cell>
          <cell r="D1544" t="str">
            <v>1,21</v>
          </cell>
        </row>
        <row r="1545">
          <cell r="A1545">
            <v>73558</v>
          </cell>
          <cell r="B1545" t="str">
            <v xml:space="preserve">EXTRUSORA DE GUIAS E SARJETAS S/FORMAS DIESEL 14CV (CI) EXCL OPERADOR     </v>
          </cell>
          <cell r="C1545" t="str">
            <v>H</v>
          </cell>
          <cell r="D1545" t="str">
            <v>4,49</v>
          </cell>
        </row>
        <row r="1546">
          <cell r="A1546">
            <v>73559</v>
          </cell>
          <cell r="B1546" t="str">
            <v>USINA PRE-MISTURADORA DE SOLOS CAPAC 350/600T/H (CI) INCL EQUIPE</v>
          </cell>
          <cell r="C1546" t="str">
            <v>H</v>
          </cell>
          <cell r="D1546" t="str">
            <v>153,25</v>
          </cell>
        </row>
        <row r="1547">
          <cell r="A1547">
            <v>73560</v>
          </cell>
          <cell r="B1547" t="str">
            <v>SOCADOR PNEUMATICO 18.5KG CONSUMO AR 0,82M3/M (CI) INCL OPERADOR</v>
          </cell>
          <cell r="C1547" t="str">
            <v>H</v>
          </cell>
          <cell r="D1547" t="str">
            <v>2,29</v>
          </cell>
        </row>
        <row r="1548">
          <cell r="A1548">
            <v>73561</v>
          </cell>
          <cell r="B1548" t="str">
            <v>POSTE CONCRETO CIRCULAR 11,0M - 600KG</v>
          </cell>
          <cell r="C1548" t="str">
            <v>UN</v>
          </cell>
          <cell r="D1548" t="str">
            <v>884,20</v>
          </cell>
        </row>
        <row r="1549">
          <cell r="A1549">
            <v>73562</v>
          </cell>
          <cell r="B1549" t="str">
            <v>NIVEL WILD-NA-Z</v>
          </cell>
          <cell r="C1549" t="str">
            <v>H</v>
          </cell>
          <cell r="D1549" t="str">
            <v>0,74</v>
          </cell>
        </row>
        <row r="1550">
          <cell r="A1550">
            <v>73563</v>
          </cell>
          <cell r="B1550" t="str">
            <v xml:space="preserve">TRATOR ESTEIRAS DIESEL APROX 335CV C/LAMINA 5000KG (CI) INCL OPERADOR     </v>
          </cell>
          <cell r="C1550" t="str">
            <v>H</v>
          </cell>
          <cell r="D1550" t="str">
            <v>249,87</v>
          </cell>
        </row>
        <row r="1551">
          <cell r="A1551">
            <v>73564</v>
          </cell>
          <cell r="B1551" t="str">
            <v xml:space="preserve">CORTE REMOCAO DO PAVIMENTO APICOAMENTO LAJE FORMAS E CONCRETAGEM BER-     </v>
          </cell>
          <cell r="C1551" t="str">
            <v>M</v>
          </cell>
          <cell r="D1551" t="str">
            <v>247,48</v>
          </cell>
        </row>
        <row r="1552">
          <cell r="A1552">
            <v>73565</v>
          </cell>
          <cell r="B1552" t="str">
            <v>LANCAMENTO CONCRETO P/PECAS ARMADAS PROD 2 M3/H INCL APENAS</v>
          </cell>
          <cell r="C1552" t="str">
            <v>M3</v>
          </cell>
          <cell r="D1552" t="str">
            <v>29,41</v>
          </cell>
        </row>
        <row r="1553">
          <cell r="A1553">
            <v>73566</v>
          </cell>
          <cell r="B1553" t="str">
            <v>ESCAV(ESCAV HIDR)VALA ESCOR PROF=4,5 A 6M MAT 1A CAT EXCL ES</v>
          </cell>
          <cell r="C1553" t="str">
            <v>M3</v>
          </cell>
          <cell r="D1553" t="str">
            <v>10,96</v>
          </cell>
        </row>
        <row r="1554">
          <cell r="A1554">
            <v>73567</v>
          </cell>
          <cell r="B1554" t="str">
            <v>ESCAV(ESCAV HIDR)VALA ESCOR PROF=3 A 4,5M MAT 1A CAT EXCL</v>
          </cell>
          <cell r="C1554" t="str">
            <v>M3</v>
          </cell>
          <cell r="D1554" t="str">
            <v>7,51</v>
          </cell>
        </row>
        <row r="1555">
          <cell r="A1555">
            <v>73568</v>
          </cell>
          <cell r="B1555" t="str">
            <v>ESCAV(ESCAV HIDR)VALA ESCOR PROF=1,5 A 3M MAT 1A CAT EXCL</v>
          </cell>
          <cell r="C1555" t="str">
            <v>M3</v>
          </cell>
          <cell r="D1555" t="str">
            <v>5,09</v>
          </cell>
        </row>
        <row r="1556">
          <cell r="A1556">
            <v>73569</v>
          </cell>
          <cell r="B1556" t="str">
            <v>ESCAV(ESCAV HIDR)VALA ESCOR PROF&gt;1,5M MAT 1A CAT EXCL ESG/ES</v>
          </cell>
          <cell r="C1556" t="str">
            <v>M3</v>
          </cell>
          <cell r="D1556" t="str">
            <v>4,45</v>
          </cell>
        </row>
        <row r="1557">
          <cell r="A1557">
            <v>73570</v>
          </cell>
          <cell r="B1557" t="str">
            <v>ESCAV(ESCAV HIDR)VALA ESCOR PROF=4,5 A 6M MAT 1A C/REDUTORES</v>
          </cell>
          <cell r="C1557" t="str">
            <v>M3</v>
          </cell>
          <cell r="D1557" t="str">
            <v>28,55</v>
          </cell>
        </row>
        <row r="1558">
          <cell r="A1558">
            <v>73571</v>
          </cell>
          <cell r="B1558" t="str">
            <v>ESCAV(ESCAV HIDR)VALA ESCOR DE 3 A 4,5M MAT 1A C/REDUTORES</v>
          </cell>
          <cell r="C1558" t="str">
            <v>M3</v>
          </cell>
          <cell r="D1558" t="str">
            <v>17,97</v>
          </cell>
        </row>
        <row r="1559">
          <cell r="A1559">
            <v>73572</v>
          </cell>
          <cell r="B1559" t="str">
            <v>ESCAV(ESCAV HIDR)VALA ESCOR DE 1,5 A 3MMAT 1A C/REDUTOR PRO</v>
          </cell>
          <cell r="C1559" t="str">
            <v>M3</v>
          </cell>
          <cell r="D1559" t="str">
            <v>12,50</v>
          </cell>
        </row>
        <row r="1560">
          <cell r="A1560">
            <v>73573</v>
          </cell>
          <cell r="B1560" t="str">
            <v>ESCAV VALA(ESCAV HIDR)ESCOR ATE 1,5MMAT 1A C/REDUTOR PRODUT</v>
          </cell>
          <cell r="C1560" t="str">
            <v>M3</v>
          </cell>
          <cell r="D1560" t="str">
            <v>11,71</v>
          </cell>
        </row>
        <row r="1561">
          <cell r="A1561">
            <v>73574</v>
          </cell>
          <cell r="B1561" t="str">
            <v>ESCAVAC VALA N ESCOR DE 4,5 A 6M(ESCAV HIDRAUL 0,78M3)MAT1A</v>
          </cell>
          <cell r="C1561" t="str">
            <v>M3</v>
          </cell>
          <cell r="D1561" t="str">
            <v>6,46</v>
          </cell>
        </row>
        <row r="1562">
          <cell r="A1562">
            <v>73575</v>
          </cell>
          <cell r="B1562" t="str">
            <v>ESCAVAC VALA N ESCOR DE 3 A 4,5M(ESCAV HIDRAUL O,78M3)MAT 1A</v>
          </cell>
          <cell r="C1562" t="str">
            <v>M3</v>
          </cell>
          <cell r="D1562" t="str">
            <v>5,28</v>
          </cell>
        </row>
        <row r="1563">
          <cell r="A1563">
            <v>73576</v>
          </cell>
          <cell r="B1563" t="str">
            <v>ESCAVAC VALA N ESCOR DE1,5 A 3M(ESCAV HIDRAUL 0,78M3)MAT 1A</v>
          </cell>
          <cell r="C1563" t="str">
            <v>M3</v>
          </cell>
          <cell r="D1563" t="str">
            <v>4,21</v>
          </cell>
        </row>
        <row r="1564">
          <cell r="A1564">
            <v>73577</v>
          </cell>
          <cell r="B1564" t="str">
            <v>ESCAVACAO VALA N ESCOR DE 4,5 A 6M PROF C/ESCAV HIDR 0,78M3</v>
          </cell>
          <cell r="C1564" t="str">
            <v>M3</v>
          </cell>
          <cell r="D1564" t="str">
            <v>15,80</v>
          </cell>
        </row>
        <row r="1565">
          <cell r="A1565">
            <v>73578</v>
          </cell>
          <cell r="B1565" t="str">
            <v>ESCAVACAO VALA N ESCOR DE 3 A 4,5M PROF C/ESCAV HIDR0,78M3</v>
          </cell>
          <cell r="C1565" t="str">
            <v>M3</v>
          </cell>
          <cell r="D1565" t="str">
            <v>12,68</v>
          </cell>
        </row>
        <row r="1566">
          <cell r="A1566">
            <v>73579</v>
          </cell>
          <cell r="B1566" t="str">
            <v>ESCAV VALA N ESCOR DE 1,5 A 3M PROF C/ESCAV HIDRAUL 0,78M3</v>
          </cell>
          <cell r="C1566" t="str">
            <v>M3</v>
          </cell>
          <cell r="D1566" t="str">
            <v>10,98</v>
          </cell>
        </row>
        <row r="1567">
          <cell r="A1567">
            <v>73580</v>
          </cell>
          <cell r="B1567" t="str">
            <v>ESCAV VALA N ESCORADA C/ESCAV HIDRAUL 0,78M3 ATE 1,5M PROF</v>
          </cell>
          <cell r="C1567" t="str">
            <v>M3</v>
          </cell>
          <cell r="D1567" t="str">
            <v>9,57</v>
          </cell>
        </row>
        <row r="1568">
          <cell r="A1568">
            <v>73581</v>
          </cell>
          <cell r="B1568" t="str">
            <v>POSTE CONCRETO CIRC 7M/CARGA TOPO 300KG C/ESCAV-EXCL TRANSP</v>
          </cell>
          <cell r="C1568" t="str">
            <v>UN</v>
          </cell>
          <cell r="D1568" t="str">
            <v>447,75</v>
          </cell>
        </row>
        <row r="1569">
          <cell r="A1569">
            <v>73582</v>
          </cell>
          <cell r="B1569" t="str">
            <v xml:space="preserve">TRATOR ESTEIRAS DIESEL APROX 200CV C/LAMINA 2500KG (CF) INCL OPERADOR     </v>
          </cell>
          <cell r="C1569" t="str">
            <v>H</v>
          </cell>
          <cell r="D1569" t="str">
            <v>130,34</v>
          </cell>
        </row>
        <row r="1570">
          <cell r="A1570">
            <v>73583</v>
          </cell>
          <cell r="B1570" t="str">
            <v>CUSTO HORARIO PRODUTIVO - MOTONIVELADORA CATERPILLAR 120G - 125 HP</v>
          </cell>
          <cell r="C1570" t="str">
            <v>H</v>
          </cell>
          <cell r="D1570" t="str">
            <v>129,57</v>
          </cell>
        </row>
        <row r="1571">
          <cell r="A1571">
            <v>73584</v>
          </cell>
          <cell r="B1571" t="str">
            <v>PEROBA ROSA 3" X 3"</v>
          </cell>
          <cell r="C1571" t="str">
            <v>M</v>
          </cell>
          <cell r="D1571" t="str">
            <v>16,42</v>
          </cell>
        </row>
        <row r="1572">
          <cell r="A1572">
            <v>73585</v>
          </cell>
          <cell r="B1572" t="str">
            <v>CAMINHAO CARROCERIA FIXA FORD F-12000 12T / 142CV</v>
          </cell>
          <cell r="C1572" t="str">
            <v>CHP</v>
          </cell>
          <cell r="D1572" t="str">
            <v>82,33</v>
          </cell>
        </row>
        <row r="1573">
          <cell r="A1573">
            <v>73586</v>
          </cell>
          <cell r="B1573" t="str">
            <v>CUSTO HORARIO PRODUTIVO DIURNO - TRATOR DE ESTEIRAS CATERPILLAR</v>
          </cell>
          <cell r="C1573" t="str">
            <v>CHP</v>
          </cell>
          <cell r="D1573" t="str">
            <v>167,96</v>
          </cell>
        </row>
        <row r="1574">
          <cell r="A1574">
            <v>73587</v>
          </cell>
          <cell r="B1574" t="str">
            <v>TRANSPORTE DE TUBOS DE PVC DN 350</v>
          </cell>
          <cell r="C1574" t="str">
            <v>M</v>
          </cell>
          <cell r="D1574" t="str">
            <v>0,56</v>
          </cell>
        </row>
        <row r="1575">
          <cell r="A1575">
            <v>73588</v>
          </cell>
          <cell r="B1575" t="str">
            <v>TRANSPORTE DE TUBOS DE PVC DN 300</v>
          </cell>
          <cell r="C1575" t="str">
            <v>M</v>
          </cell>
          <cell r="D1575" t="str">
            <v>0,38</v>
          </cell>
        </row>
        <row r="1576">
          <cell r="A1576">
            <v>73589</v>
          </cell>
          <cell r="B1576" t="str">
            <v>TRANSPORTE DE TUBOS DE PVC DN 250</v>
          </cell>
          <cell r="C1576" t="str">
            <v>M</v>
          </cell>
          <cell r="D1576" t="str">
            <v>0,26</v>
          </cell>
        </row>
        <row r="1577">
          <cell r="A1577">
            <v>73590</v>
          </cell>
          <cell r="B1577" t="str">
            <v>TRANSPORTE DE TUBOS DE PVC DN 200</v>
          </cell>
          <cell r="C1577" t="str">
            <v>M</v>
          </cell>
          <cell r="D1577" t="str">
            <v>0,16</v>
          </cell>
        </row>
        <row r="1578">
          <cell r="A1578">
            <v>73591</v>
          </cell>
          <cell r="B1578" t="str">
            <v>TRANSPORTE DE TUBOS DE PVC DN 150</v>
          </cell>
          <cell r="C1578" t="str">
            <v>M</v>
          </cell>
          <cell r="D1578" t="str">
            <v>0,10</v>
          </cell>
        </row>
        <row r="1579">
          <cell r="A1579">
            <v>73592</v>
          </cell>
          <cell r="B1579" t="str">
            <v>TRANSPORTE DE TUBOS DE PVC DN 125</v>
          </cell>
          <cell r="C1579" t="str">
            <v>M</v>
          </cell>
          <cell r="D1579" t="str">
            <v>0,08</v>
          </cell>
        </row>
        <row r="1580">
          <cell r="A1580">
            <v>73593</v>
          </cell>
          <cell r="B1580" t="str">
            <v>TRANSPORTE DE TUBOS DE PVC DN 100</v>
          </cell>
          <cell r="C1580" t="str">
            <v>M</v>
          </cell>
          <cell r="D1580" t="str">
            <v>0,16</v>
          </cell>
        </row>
        <row r="1581">
          <cell r="A1581">
            <v>73594</v>
          </cell>
          <cell r="B1581" t="str">
            <v>TRANSPORTE DE TUBOS DE PVC DN 75</v>
          </cell>
          <cell r="C1581" t="str">
            <v>M</v>
          </cell>
          <cell r="D1581" t="str">
            <v>0,12</v>
          </cell>
        </row>
        <row r="1582">
          <cell r="A1582">
            <v>73595</v>
          </cell>
          <cell r="B1582" t="str">
            <v>TRANSPORTE DE TUBOS DE PVC DN 50</v>
          </cell>
          <cell r="C1582" t="str">
            <v>M</v>
          </cell>
          <cell r="D1582" t="str">
            <v>0,08</v>
          </cell>
        </row>
        <row r="1583">
          <cell r="A1583">
            <v>73596</v>
          </cell>
          <cell r="B1583" t="str">
            <v>TRANSPORTE DE TUBOS DE PVC DN 25</v>
          </cell>
          <cell r="C1583" t="str">
            <v>M</v>
          </cell>
          <cell r="D1583" t="str">
            <v>0,02</v>
          </cell>
        </row>
        <row r="1584">
          <cell r="A1584">
            <v>73597</v>
          </cell>
          <cell r="B1584" t="str">
            <v>TRANSPORTE DE TUBOS DE FERRO DUTIL DN 100</v>
          </cell>
          <cell r="C1584" t="str">
            <v>M</v>
          </cell>
          <cell r="D1584" t="str">
            <v>0,37</v>
          </cell>
        </row>
        <row r="1585">
          <cell r="A1585">
            <v>73598</v>
          </cell>
          <cell r="B1585" t="str">
            <v>TRANSPORTE DE TUBOS DE FERRO DUTIL DN 75</v>
          </cell>
          <cell r="C1585" t="str">
            <v>M</v>
          </cell>
          <cell r="D1585" t="str">
            <v>0,25</v>
          </cell>
        </row>
        <row r="1586">
          <cell r="A1586">
            <v>73599</v>
          </cell>
          <cell r="B1586" t="str">
            <v xml:space="preserve">ESCAVACAO MECANICA VALAS EM QUALQUER TIPO DE SOLO EXCETO ROCHA,PROF. 0   </v>
          </cell>
          <cell r="C1586" t="str">
            <v>M3</v>
          </cell>
          <cell r="D1586" t="str">
            <v>5,98</v>
          </cell>
        </row>
        <row r="1587">
          <cell r="A1587">
            <v>73601</v>
          </cell>
          <cell r="B1587" t="str">
            <v>GRUPO GERADOR TRANSPORTAVEL SOBRE RODAS 60/66KVA (CF) DIESEL 85CV</v>
          </cell>
          <cell r="C1587" t="str">
            <v>H</v>
          </cell>
          <cell r="D1587" t="str">
            <v>3,26</v>
          </cell>
        </row>
        <row r="1588">
          <cell r="A1588">
            <v>73602</v>
          </cell>
          <cell r="B1588" t="str">
            <v>EQUIPAMENTO P/LIMP E DESOBSTRUCAO GALERIAS ESG/AGUAS PLUV-CP- TIPO</v>
          </cell>
          <cell r="C1588" t="str">
            <v>H</v>
          </cell>
          <cell r="D1588" t="str">
            <v>21,30</v>
          </cell>
        </row>
        <row r="1589">
          <cell r="A1589">
            <v>73603</v>
          </cell>
          <cell r="B1589" t="str">
            <v xml:space="preserve">CONJUNTO DE TABELAS DE BASQUETE EM LAMINADO NAVAL, INCLUSO REDE E ARO     </v>
          </cell>
          <cell r="C1589" t="str">
            <v>CJ</v>
          </cell>
          <cell r="D1589" t="str">
            <v>757,48</v>
          </cell>
        </row>
        <row r="1590">
          <cell r="A1590">
            <v>73604</v>
          </cell>
          <cell r="B1590" t="str">
            <v>CONJUNTO DE TRAVES PARA FUTSAL PINTADAS, INCLUSO REDE</v>
          </cell>
          <cell r="C1590" t="str">
            <v>CJ</v>
          </cell>
          <cell r="D1590" t="str">
            <v>2.910,13</v>
          </cell>
        </row>
        <row r="1591">
          <cell r="A1591">
            <v>73605</v>
          </cell>
          <cell r="B1591" t="str">
            <v>CINTA DE AMARRACAO COMPLETA, CONCRETO, FERRAGEM E FÔRMA.</v>
          </cell>
          <cell r="C1591" t="str">
            <v>M3</v>
          </cell>
          <cell r="D1591" t="str">
            <v>726,46</v>
          </cell>
        </row>
        <row r="1592">
          <cell r="A1592">
            <v>73606</v>
          </cell>
          <cell r="B1592" t="str">
            <v>ASSENTAMENTO DE TAMPAO DE FERRO FUNDIDO 900 MM</v>
          </cell>
          <cell r="C1592" t="str">
            <v>UN</v>
          </cell>
          <cell r="D1592" t="str">
            <v>53,72</v>
          </cell>
        </row>
        <row r="1593">
          <cell r="A1593">
            <v>73607</v>
          </cell>
          <cell r="B1593" t="str">
            <v>ASSENTAMENTO DE TAMPAO DE FERRO FUNDIDO 600 MM</v>
          </cell>
          <cell r="C1593" t="str">
            <v>UN</v>
          </cell>
          <cell r="D1593" t="str">
            <v>35,81</v>
          </cell>
        </row>
        <row r="1594">
          <cell r="A1594">
            <v>73608</v>
          </cell>
          <cell r="B1594" t="str">
            <v xml:space="preserve">PISO EM PEDRA PORTUGUESA BRANCA ASSENTADA SOBRE ARGAMASSA SECA TRACO 1   </v>
          </cell>
          <cell r="C1594" t="str">
            <v>M2</v>
          </cell>
          <cell r="D1594" t="str">
            <v>35,38</v>
          </cell>
        </row>
        <row r="1595">
          <cell r="A1595">
            <v>73609</v>
          </cell>
          <cell r="B1595" t="str">
            <v xml:space="preserve">TIJOLETES DE LITOCERAMICA, FIXADO COM NATA DE CIMENTO, REJUNTAMENTO CO   </v>
          </cell>
          <cell r="C1595" t="str">
            <v>M2</v>
          </cell>
          <cell r="D1595" t="str">
            <v>67,06</v>
          </cell>
        </row>
        <row r="1596">
          <cell r="A1596">
            <v>73610</v>
          </cell>
          <cell r="B1596" t="str">
            <v>LOCAÇÃO DE REDES DE ÁGUA OU DE ESGOTO, INCLUSIVE TOPOGRAFO</v>
          </cell>
          <cell r="C1596" t="str">
            <v>M</v>
          </cell>
          <cell r="D1596" t="str">
            <v>0,50</v>
          </cell>
        </row>
        <row r="1597">
          <cell r="A1597">
            <v>73611</v>
          </cell>
          <cell r="B1597" t="str">
            <v>ENROCAMENTO COM PEDRA ARGAMASSADA TRAÇO 1:4 COM PEDRA DE MÃO</v>
          </cell>
          <cell r="C1597" t="str">
            <v>M3</v>
          </cell>
          <cell r="D1597" t="str">
            <v>188,88</v>
          </cell>
        </row>
        <row r="1598">
          <cell r="A1598">
            <v>73612</v>
          </cell>
          <cell r="B1598" t="str">
            <v>INSTALACAO DE CLORADOR</v>
          </cell>
          <cell r="C1598" t="str">
            <v>UN</v>
          </cell>
          <cell r="D1598" t="str">
            <v>161,16</v>
          </cell>
        </row>
        <row r="1599">
          <cell r="A1599">
            <v>73613</v>
          </cell>
          <cell r="B1599" t="str">
            <v xml:space="preserve">ELETRODUTO DE PVC RÍGIDO ROSCÁVEL 20 MM (3/4") FORNECIMENTO E INSTALA   </v>
          </cell>
          <cell r="C1599" t="str">
            <v>M</v>
          </cell>
          <cell r="D1599" t="str">
            <v>4,24</v>
          </cell>
        </row>
        <row r="1600">
          <cell r="A1600">
            <v>73614</v>
          </cell>
          <cell r="B1600" t="str">
            <v xml:space="preserve">ELETRODUTO DE PVC RÍGIDO ROSCÁVEL 15 MM (1/2") FORNECIMENTO E INSTALA   </v>
          </cell>
          <cell r="C1600" t="str">
            <v>M</v>
          </cell>
          <cell r="D1600" t="str">
            <v>3,77</v>
          </cell>
        </row>
        <row r="1601">
          <cell r="A1601">
            <v>73615</v>
          </cell>
          <cell r="B1601" t="str">
            <v xml:space="preserve">COLCHAO DE AREIA, INCLUSIVE MAO-DE-OBRA DE ESPALHAMENTO, TRANSPORTE CO   </v>
          </cell>
          <cell r="C1601" t="str">
            <v>M3</v>
          </cell>
          <cell r="D1601" t="str">
            <v>76,69</v>
          </cell>
        </row>
        <row r="1602">
          <cell r="A1602">
            <v>73616</v>
          </cell>
          <cell r="B1602" t="str">
            <v>DEMOLICAO DE CONCRETO SIMPLES</v>
          </cell>
          <cell r="C1602" t="str">
            <v>M3</v>
          </cell>
          <cell r="D1602" t="str">
            <v>81,97</v>
          </cell>
        </row>
        <row r="1603">
          <cell r="A1603">
            <v>73617</v>
          </cell>
          <cell r="B1603" t="str">
            <v>ESCAVACAO MANUAL MAT 1A CAT A CEU ABERTO PROF ATE 0,50M C/RE</v>
          </cell>
          <cell r="C1603" t="str">
            <v>M2</v>
          </cell>
          <cell r="D1603" t="str">
            <v>13,10</v>
          </cell>
        </row>
        <row r="1604">
          <cell r="A1604">
            <v>73618</v>
          </cell>
          <cell r="B1604" t="str">
            <v>LOCACAO DE ANDAIME METALICO TIPO FACHADEIRO</v>
          </cell>
          <cell r="C1604" t="str">
            <v>M2</v>
          </cell>
          <cell r="D1604" t="str">
            <v>5,37</v>
          </cell>
        </row>
        <row r="1605">
          <cell r="A1605">
            <v>73619</v>
          </cell>
          <cell r="B1605" t="str">
            <v xml:space="preserve">CONECTOR RETO BITOLA 1" EM FERRO GALVANIZADO OU ALUMINIO PARA ADAPTAR     </v>
          </cell>
          <cell r="C1605" t="str">
            <v>UN</v>
          </cell>
          <cell r="D1605" t="str">
            <v>2,34</v>
          </cell>
        </row>
        <row r="1606">
          <cell r="A1606">
            <v>73620</v>
          </cell>
          <cell r="B1606" t="str">
            <v xml:space="preserve">CONECTOR RETO BITOLA 3/4" EM FERRO GALVANIZADO OU ALUMINIO PARA ADAPTA   </v>
          </cell>
          <cell r="C1606" t="str">
            <v>UN</v>
          </cell>
          <cell r="D1606" t="str">
            <v>1,82</v>
          </cell>
        </row>
        <row r="1607">
          <cell r="A1607">
            <v>73621</v>
          </cell>
          <cell r="B1607" t="str">
            <v>BOX RETO D= 1/2 - 70330   CONECTOR RETO BITOLA 1/2" EM FERRO GALVANIZA   U</v>
          </cell>
          <cell r="C1607" t="str">
            <v>N</v>
          </cell>
          <cell r="D1607" t="str">
            <v>1,55</v>
          </cell>
        </row>
        <row r="1608">
          <cell r="A1608">
            <v>73622</v>
          </cell>
          <cell r="B1608" t="str">
            <v xml:space="preserve">CONECTOR CURVO 90 GRAUS BITOLA 1" EM FERRO GALVANIZADO OU ALUMINIO PAR   </v>
          </cell>
          <cell r="C1608" t="str">
            <v>UN</v>
          </cell>
          <cell r="D1608" t="str">
            <v>4,69</v>
          </cell>
        </row>
        <row r="1609">
          <cell r="A1609">
            <v>73623</v>
          </cell>
          <cell r="B1609" t="str">
            <v xml:space="preserve">CONECTOR CURVO 90 GRAUS BITOLA 3/4" EM FERRO GALVANIZADO OU ALUMINIO P   </v>
          </cell>
          <cell r="C1609" t="str">
            <v>UN</v>
          </cell>
          <cell r="D1609" t="str">
            <v>3,90</v>
          </cell>
        </row>
        <row r="1610">
          <cell r="A1610">
            <v>73624</v>
          </cell>
          <cell r="B1610" t="str">
            <v>SUPORTE PARA TRANSFORMADOR EM POSTE DE CONCRETO CIRCULAR</v>
          </cell>
          <cell r="C1610" t="str">
            <v>UN</v>
          </cell>
          <cell r="D1610" t="str">
            <v>79,68</v>
          </cell>
        </row>
        <row r="1611">
          <cell r="A1611">
            <v>73625</v>
          </cell>
          <cell r="B1611" t="str">
            <v>ELETRODUTO METÁLICO FLEXIVEL TIPO CONDUITE D = 1"</v>
          </cell>
          <cell r="C1611" t="str">
            <v>M</v>
          </cell>
          <cell r="D1611" t="str">
            <v>6,95</v>
          </cell>
        </row>
        <row r="1612">
          <cell r="A1612">
            <v>73626</v>
          </cell>
          <cell r="B1612" t="str">
            <v>ELETRODUTO METÁLICO FLEXIVEL TIPO CONDUITE D = 1/2"</v>
          </cell>
          <cell r="C1612" t="str">
            <v>M</v>
          </cell>
          <cell r="D1612" t="str">
            <v>5,70</v>
          </cell>
        </row>
        <row r="1613">
          <cell r="A1613">
            <v>73627</v>
          </cell>
          <cell r="B1613" t="str">
            <v xml:space="preserve">ELETRODUTO DE ACO GALVANIZADO ELETROLÍTICO TIPO LEVE 1/2" FORNECER E I   </v>
          </cell>
          <cell r="C1613" t="str">
            <v>M</v>
          </cell>
          <cell r="D1613" t="str">
            <v>5,86</v>
          </cell>
        </row>
        <row r="1614">
          <cell r="A1614">
            <v>73628</v>
          </cell>
          <cell r="B1614" t="str">
            <v>BACIA TURCA C/TUBO DE LIGACAO - 50508</v>
          </cell>
          <cell r="C1614" t="str">
            <v>UN</v>
          </cell>
          <cell r="D1614" t="str">
            <v>138,99</v>
          </cell>
        </row>
        <row r="1615">
          <cell r="A1615">
            <v>73629</v>
          </cell>
          <cell r="B1615" t="str">
            <v>PISO EM LADRILHO HIDRAULICO 20X20CM, ASSENTADO COM ARGAMASSA COLANTE</v>
          </cell>
          <cell r="C1615" t="str">
            <v>M2</v>
          </cell>
          <cell r="D1615" t="str">
            <v>30,49</v>
          </cell>
        </row>
        <row r="1616">
          <cell r="A1616">
            <v>73630</v>
          </cell>
          <cell r="B1616" t="str">
            <v>RODAPE EM CONCRETO CANTO VIVO, INCLUSO POLIMENTO MECANICO</v>
          </cell>
          <cell r="C1616" t="str">
            <v>M</v>
          </cell>
          <cell r="D1616" t="str">
            <v>4,57</v>
          </cell>
        </row>
        <row r="1617">
          <cell r="A1617">
            <v>73631</v>
          </cell>
          <cell r="B1617" t="str">
            <v>GUARDA-CORPO EM TUBO DE ACO GALVANIZADO 1 1/2"</v>
          </cell>
          <cell r="C1617" t="str">
            <v>M2</v>
          </cell>
          <cell r="D1617" t="str">
            <v>200,21</v>
          </cell>
        </row>
        <row r="1618">
          <cell r="A1618">
            <v>73632</v>
          </cell>
          <cell r="B1618" t="str">
            <v>PORTA CORTA-FOGO 0,90X2,10X0,04M</v>
          </cell>
          <cell r="C1618" t="str">
            <v>UN</v>
          </cell>
          <cell r="D1618" t="str">
            <v>535,57</v>
          </cell>
        </row>
        <row r="1619">
          <cell r="A1619">
            <v>73633</v>
          </cell>
          <cell r="B1619" t="str">
            <v xml:space="preserve">COBERTURA COM TELHA DE FIBROCIMENTO ESTRUTURAL LARGURA UTIL 90CM, INCL   </v>
          </cell>
          <cell r="C1619" t="str">
            <v>M2</v>
          </cell>
          <cell r="D1619" t="str">
            <v>33,27</v>
          </cell>
        </row>
        <row r="1620">
          <cell r="A1620">
            <v>73634</v>
          </cell>
          <cell r="B1620" t="str">
            <v xml:space="preserve">COBERTURA COM TELHA DE FIBROCIMENTO ESTRUTURAL LARGURA UTIL 49CM, INCL   </v>
          </cell>
          <cell r="C1620" t="str">
            <v>M2</v>
          </cell>
          <cell r="D1620" t="str">
            <v>44,59</v>
          </cell>
        </row>
        <row r="1621">
          <cell r="A1621">
            <v>73635</v>
          </cell>
          <cell r="B1621" t="str">
            <v xml:space="preserve">PROTECAO MECANICA COM ARGAMASSA TRACO 1:3 (CIMENTO E AREIA), ESPESSURA   </v>
          </cell>
          <cell r="C1621" t="str">
            <v>M2</v>
          </cell>
          <cell r="D1621" t="str">
            <v>9,28</v>
          </cell>
        </row>
        <row r="1622">
          <cell r="A1622">
            <v>73636</v>
          </cell>
          <cell r="B1622" t="str">
            <v xml:space="preserve">TE PVC SOLDAVEL COM ROSCA METALICA AGUA FRIA 25MMX25MMX1/2" - FORNECIM   </v>
          </cell>
          <cell r="C1622" t="str">
            <v>UN</v>
          </cell>
          <cell r="D1622" t="str">
            <v>8,85</v>
          </cell>
        </row>
        <row r="1623">
          <cell r="A1623">
            <v>73637</v>
          </cell>
          <cell r="B1623" t="str">
            <v xml:space="preserve">TE PVC SOLDAVEL COM ROSCA METALICA AGUA FRIA 25MMX25MMX3/4" - FORNECIM   </v>
          </cell>
          <cell r="C1623" t="str">
            <v>UN</v>
          </cell>
          <cell r="D1623" t="str">
            <v>8,99</v>
          </cell>
        </row>
        <row r="1624">
          <cell r="A1624">
            <v>73638</v>
          </cell>
          <cell r="B1624" t="str">
            <v xml:space="preserve">TE PVC SOLDAVEL COM ROSCA METALICA AGUA FRIA 20MMX20MMX1/2" - FORNECIM   </v>
          </cell>
          <cell r="C1624" t="str">
            <v>UN</v>
          </cell>
          <cell r="D1624" t="str">
            <v>8,26</v>
          </cell>
        </row>
        <row r="1625">
          <cell r="A1625">
            <v>73639</v>
          </cell>
          <cell r="B1625" t="str">
            <v xml:space="preserve">JOELHO PVC SOLDAVEL COM ROSCA METALICA 90º AGUA FRIA 25MMX3/4" - FORNE   </v>
          </cell>
          <cell r="C1625" t="str">
            <v>UN</v>
          </cell>
          <cell r="D1625" t="str">
            <v>7,29</v>
          </cell>
        </row>
        <row r="1626">
          <cell r="A1626">
            <v>73640</v>
          </cell>
          <cell r="B1626" t="str">
            <v xml:space="preserve">JOELHO PVC SOLDAVEL COM ROSCA METALICA 90º ÁGUA FRIA 20MMX1/2" - FORNE   </v>
          </cell>
          <cell r="C1626" t="str">
            <v>UN</v>
          </cell>
          <cell r="D1626" t="str">
            <v>6,23</v>
          </cell>
        </row>
        <row r="1627">
          <cell r="A1627">
            <v>73641</v>
          </cell>
          <cell r="B1627" t="str">
            <v xml:space="preserve">JOELHO PVC SOLDAVEL COM ROSCA 90º AGUA FRIA 25MMX1/2" - FORNECIMENTO E   </v>
          </cell>
          <cell r="C1627" t="str">
            <v>UN</v>
          </cell>
          <cell r="D1627" t="str">
            <v>4,21</v>
          </cell>
        </row>
        <row r="1628">
          <cell r="A1628">
            <v>73642</v>
          </cell>
          <cell r="B1628" t="str">
            <v xml:space="preserve">JOELHO PVC SOLDAVEL COM ROSCA METALICA 90º AGUA FRIA 25MMX1/2" - FORNE   </v>
          </cell>
          <cell r="C1628" t="str">
            <v>UN</v>
          </cell>
          <cell r="D1628" t="str">
            <v>6,55</v>
          </cell>
        </row>
        <row r="1629">
          <cell r="A1629">
            <v>73643</v>
          </cell>
          <cell r="B1629" t="str">
            <v xml:space="preserve">JOELHO PVC SOLDAVEL COM ROSCA 90º AGUA FRIA 25MMX3/4" - FORNECIMENTO E   </v>
          </cell>
          <cell r="C1629" t="str">
            <v>UN</v>
          </cell>
          <cell r="D1629" t="str">
            <v>4,68</v>
          </cell>
        </row>
        <row r="1630">
          <cell r="A1630">
            <v>73644</v>
          </cell>
          <cell r="B1630" t="str">
            <v xml:space="preserve">JOELHO PVC SOLDAVEL COM ROSCA 90º AGUA FRIA 20MMX1/2" - FORNECIMENTO E   </v>
          </cell>
          <cell r="C1630" t="str">
            <v>UN</v>
          </cell>
          <cell r="D1630" t="str">
            <v>3,94</v>
          </cell>
        </row>
        <row r="1631">
          <cell r="A1631">
            <v>73645</v>
          </cell>
          <cell r="B1631" t="str">
            <v xml:space="preserve">LUVA PVC SOLDAVEL COM ROSCA AGUA FRIA 50MMX1.1/2" - FORNECIMENTO E INS   </v>
          </cell>
          <cell r="C1631" t="str">
            <v>UN</v>
          </cell>
          <cell r="D1631" t="str">
            <v>18,69</v>
          </cell>
        </row>
        <row r="1632">
          <cell r="A1632">
            <v>73646</v>
          </cell>
          <cell r="B1632" t="str">
            <v xml:space="preserve">LUVA PVC SOLDAVEL COM ROSCA AGUA FRIA 40MMX1.1/4" - FORNECIMENTO E INS   </v>
          </cell>
          <cell r="C1632" t="str">
            <v>UN</v>
          </cell>
          <cell r="D1632" t="str">
            <v>9,86</v>
          </cell>
        </row>
        <row r="1633">
          <cell r="A1633">
            <v>73647</v>
          </cell>
          <cell r="B1633" t="str">
            <v xml:space="preserve">LUVA PVC SOLDAVEL COM ROSCA AGUA FRIA 32MMX1" - FORNECIMENTO E INSTALA   </v>
          </cell>
          <cell r="C1633" t="str">
            <v>UN</v>
          </cell>
          <cell r="D1633" t="str">
            <v>4,44</v>
          </cell>
        </row>
        <row r="1634">
          <cell r="A1634">
            <v>73648</v>
          </cell>
          <cell r="B1634" t="str">
            <v xml:space="preserve">LUVA PVC SOLDAVEL COM ROSCA AGUA FRIA 25MMX3/4" - FORNECIMENTO E INSTA   </v>
          </cell>
          <cell r="C1634" t="str">
            <v>UN</v>
          </cell>
          <cell r="D1634" t="str">
            <v>2,98</v>
          </cell>
        </row>
        <row r="1635">
          <cell r="A1635">
            <v>73649</v>
          </cell>
          <cell r="B1635" t="str">
            <v xml:space="preserve">LUVA PVC SOLDAVEL COM ROSCA AGUA FRIA 20MMX1/2" - FORNECIMENTO E INSTA   </v>
          </cell>
          <cell r="C1635" t="str">
            <v>UN</v>
          </cell>
          <cell r="D1635" t="str">
            <v>2,84</v>
          </cell>
        </row>
        <row r="1636">
          <cell r="A1636">
            <v>73650</v>
          </cell>
          <cell r="B1636" t="str">
            <v xml:space="preserve">LUVA PVC SOLDAVEL COM ROSCA AGUA FRIA 25MMX1/2" - FORNECIMENTO E INSTA   </v>
          </cell>
          <cell r="C1636" t="str">
            <v>UN</v>
          </cell>
          <cell r="D1636" t="str">
            <v>3,29</v>
          </cell>
        </row>
        <row r="1637">
          <cell r="A1637">
            <v>73651</v>
          </cell>
          <cell r="B1637" t="str">
            <v>REGISTRO DE GAVETA BRUTO Ø 15MM (1/2") - FORNECIMENTO E INSTALAÇÃO</v>
          </cell>
          <cell r="C1637" t="str">
            <v>UN</v>
          </cell>
          <cell r="D1637" t="str">
            <v>21,29</v>
          </cell>
        </row>
        <row r="1638">
          <cell r="A1638">
            <v>73653</v>
          </cell>
          <cell r="B1638" t="str">
            <v>FORMAS TIPO SANDUICHE COM TABUAS, 30 APROVEITAMENTOS</v>
          </cell>
          <cell r="C1638" t="str">
            <v>M2</v>
          </cell>
          <cell r="D1638" t="str">
            <v>6,57</v>
          </cell>
        </row>
        <row r="1639">
          <cell r="A1639">
            <v>73654</v>
          </cell>
          <cell r="B1639" t="str">
            <v xml:space="preserve">FORMA PLANA PARA CONCRETO APARENTE, EM COMPENSADO PLASTIFICADO 12MM AP   </v>
          </cell>
          <cell r="C1639" t="str">
            <v>M2</v>
          </cell>
          <cell r="D1639" t="str">
            <v>54,32</v>
          </cell>
        </row>
        <row r="1640">
          <cell r="A1640">
            <v>73655</v>
          </cell>
          <cell r="B1640" t="str">
            <v xml:space="preserve">PISO EM TABUA DE MADEIRA DE LEI 1A, ESPESSURA 2,5CM, FIXADO EM PECAS D   </v>
          </cell>
          <cell r="C1640" t="str">
            <v>M2</v>
          </cell>
          <cell r="D1640" t="str">
            <v>103,50</v>
          </cell>
        </row>
        <row r="1641">
          <cell r="A1641">
            <v>73656</v>
          </cell>
          <cell r="B1641" t="str">
            <v>JATEAMENTO COMERCIAL COM AREIA EM ESTRUTURA DE ACO CARBONO</v>
          </cell>
          <cell r="C1641" t="str">
            <v>M2</v>
          </cell>
          <cell r="D1641" t="str">
            <v>5,64</v>
          </cell>
        </row>
        <row r="1642">
          <cell r="A1642">
            <v>73657</v>
          </cell>
          <cell r="B1642" t="str">
            <v>PINTURA COM CAL HIDRATADA, TRES DEMAOS, INCLUSO COLA</v>
          </cell>
          <cell r="C1642" t="str">
            <v>M2</v>
          </cell>
          <cell r="D1642" t="str">
            <v>4,24</v>
          </cell>
        </row>
        <row r="1643">
          <cell r="A1643">
            <v>73658</v>
          </cell>
          <cell r="B1643" t="str">
            <v xml:space="preserve">LIGAÇÃO DOMICILIAR DE ESGOTO DN 100MM, DA CASA ATÉ A CAIXA, COMPOSTO P   </v>
          </cell>
          <cell r="C1643" t="str">
            <v>UN</v>
          </cell>
          <cell r="D1643" t="str">
            <v>264,25</v>
          </cell>
        </row>
        <row r="1644">
          <cell r="A1644">
            <v>73659</v>
          </cell>
          <cell r="B1644" t="str">
            <v xml:space="preserve">LIGAÇÃO DOMICILIAR DE ÁGUA, DA REDE AO HIDRÔMETRO, COMPOSTO POR COLAR     </v>
          </cell>
          <cell r="C1644" t="str">
            <v>UN</v>
          </cell>
          <cell r="D1644" t="str">
            <v>80,75</v>
          </cell>
        </row>
        <row r="1645">
          <cell r="A1645">
            <v>73660</v>
          </cell>
          <cell r="B1645" t="str">
            <v>LEITO FILTRANTE - ASSENTAMENTO DE BLOCOS LEOPOLD</v>
          </cell>
          <cell r="C1645" t="str">
            <v>M2</v>
          </cell>
          <cell r="D1645" t="str">
            <v>35,78</v>
          </cell>
        </row>
        <row r="1646">
          <cell r="A1646">
            <v>73661</v>
          </cell>
          <cell r="B1646" t="str">
            <v>FORNECIMENTO E INSTALACAO DE TALHA E TROLEY MANUAL DE 1 TONELADA</v>
          </cell>
          <cell r="C1646" t="str">
            <v>UN</v>
          </cell>
          <cell r="D1646" t="str">
            <v>1.020,87</v>
          </cell>
        </row>
        <row r="1647">
          <cell r="A1647">
            <v>73662</v>
          </cell>
          <cell r="B1647" t="str">
            <v xml:space="preserve">PONTO DE TOMADA PARA TELEFONE, COM TOMADA PADRAO TELEBRAS EM CAIXA DE     </v>
          </cell>
          <cell r="C1647" t="str">
            <v>PT</v>
          </cell>
          <cell r="D1647" t="str">
            <v>85,33</v>
          </cell>
        </row>
        <row r="1648">
          <cell r="A1648">
            <v>73663</v>
          </cell>
          <cell r="B1648" t="str">
            <v xml:space="preserve">REGISTRO DE PRESSÃO COM CANOPLA Ø 25MM (1") - FORNECIMENTO E INSTALAÇÃ   </v>
          </cell>
          <cell r="C1648" t="str">
            <v>UN</v>
          </cell>
          <cell r="D1648" t="str">
            <v>77,72</v>
          </cell>
        </row>
        <row r="1649">
          <cell r="A1649">
            <v>73664</v>
          </cell>
          <cell r="B1649" t="str">
            <v xml:space="preserve">REGISTRO DE PRESSÃO COM CANOPLA Ø 15MM (1/2") - FORNECIMENTO E INSTALA   </v>
          </cell>
          <cell r="C1649" t="str">
            <v>UN</v>
          </cell>
          <cell r="D1649" t="str">
            <v>51,06</v>
          </cell>
        </row>
        <row r="1650">
          <cell r="A1650">
            <v>73665</v>
          </cell>
          <cell r="B1650" t="str">
            <v xml:space="preserve">ESCADA TIPO MARINHEIRO EM ACO CA-50 9,52MM, INCLUSO PINTURA COM FUNDO     </v>
          </cell>
          <cell r="C1650" t="str">
            <v>M</v>
          </cell>
          <cell r="D1650" t="str">
            <v>33,31</v>
          </cell>
        </row>
        <row r="1651">
          <cell r="A1651">
            <v>73666</v>
          </cell>
          <cell r="B1651" t="str">
            <v xml:space="preserve">PROTECAO COM GABIOES DE PEDRA DE MÃO EM CAIXA DE MALHA HEXAGONAL 8CM X   </v>
          </cell>
          <cell r="C1651" t="str">
            <v>M3</v>
          </cell>
          <cell r="D1651" t="str">
            <v>345,10</v>
          </cell>
        </row>
        <row r="1652">
          <cell r="A1652">
            <v>73667</v>
          </cell>
          <cell r="B1652" t="str">
            <v xml:space="preserve">PASTILHA CERAMICA ESMALTADA QUADRADA 1", FIXADA COM NATA DE CIMENTO, R   </v>
          </cell>
          <cell r="C1652" t="str">
            <v>M2</v>
          </cell>
          <cell r="D1652" t="str">
            <v>105,99</v>
          </cell>
        </row>
        <row r="1653">
          <cell r="A1653">
            <v>73668</v>
          </cell>
          <cell r="B1653" t="str">
            <v>GUARDA CORPO EM MADEIRA 1A SERRADA APARELHADA</v>
          </cell>
          <cell r="C1653" t="str">
            <v>M</v>
          </cell>
          <cell r="D1653" t="str">
            <v>98,31</v>
          </cell>
        </row>
        <row r="1654">
          <cell r="A1654">
            <v>73669</v>
          </cell>
          <cell r="B1654" t="str">
            <v>CORRIMAO EM MADEIRA 1A 2,5X30CM</v>
          </cell>
          <cell r="C1654" t="str">
            <v>M</v>
          </cell>
          <cell r="D1654" t="str">
            <v>29,87</v>
          </cell>
        </row>
        <row r="1655">
          <cell r="A1655">
            <v>73670</v>
          </cell>
          <cell r="B1655" t="str">
            <v>MACIÇO DE ENROCAMENTO COM TOPOGRAFIA, INCLUSIVE TOPOGRAFO</v>
          </cell>
          <cell r="C1655" t="str">
            <v>M3</v>
          </cell>
          <cell r="D1655" t="str">
            <v>84,78</v>
          </cell>
        </row>
        <row r="1656">
          <cell r="A1656">
            <v>73671</v>
          </cell>
          <cell r="B1656" t="str">
            <v>DESMATAMENTO DE ARVORES ENTRE 0,15M E 0,30M DE DIAMETRO INCLUSIVE</v>
          </cell>
          <cell r="C1656" t="str">
            <v>UN</v>
          </cell>
          <cell r="D1656" t="str">
            <v>3,26</v>
          </cell>
        </row>
        <row r="1657">
          <cell r="A1657">
            <v>73672</v>
          </cell>
          <cell r="B1657" t="str">
            <v xml:space="preserve">LIMPEZA MECANIZADA DE TERRENO, INCLUSIVE RETIRADA DE ARVORE ENTRE 0,05   </v>
          </cell>
          <cell r="C1657" t="str">
            <v>M2</v>
          </cell>
          <cell r="D1657" t="str">
            <v>0,35</v>
          </cell>
        </row>
        <row r="1658">
          <cell r="A1658">
            <v>73673</v>
          </cell>
          <cell r="B1658" t="str">
            <v>ANDAIME PARA REVESTIMENTO DE FORROS EM MADEIRA DE 3A</v>
          </cell>
          <cell r="C1658" t="str">
            <v>M2</v>
          </cell>
          <cell r="D1658" t="str">
            <v>8,34</v>
          </cell>
        </row>
        <row r="1659">
          <cell r="A1659">
            <v>73674</v>
          </cell>
          <cell r="B1659" t="str">
            <v>ANDAIME PARA ALVENARIA EM MADEIRA DE 2A</v>
          </cell>
          <cell r="C1659" t="str">
            <v>M2</v>
          </cell>
          <cell r="D1659" t="str">
            <v>12,75</v>
          </cell>
        </row>
        <row r="1660">
          <cell r="A1660">
            <v>73675</v>
          </cell>
          <cell r="B1660" t="str">
            <v>PISO RUSTICO EM CONCRETO, ESPESSURA 7CM, COM JUNTAS EM MADEIRA</v>
          </cell>
          <cell r="C1660" t="str">
            <v>M2</v>
          </cell>
          <cell r="D1660" t="str">
            <v>35,53</v>
          </cell>
        </row>
        <row r="1661">
          <cell r="A1661">
            <v>73676</v>
          </cell>
          <cell r="B1661" t="str">
            <v xml:space="preserve">PISO CIMENTADO LISO COM PO XADREZ, ESPESSURA 1,5CM, INCLUSO JUNTAS DE     </v>
          </cell>
          <cell r="C1661" t="str">
            <v>M2</v>
          </cell>
          <cell r="D1661" t="str">
            <v>23,74</v>
          </cell>
        </row>
        <row r="1662">
          <cell r="A1662">
            <v>73677</v>
          </cell>
          <cell r="B1662" t="str">
            <v>CADASTRO DE LIGAÇÕES PREDIAIS, INCLUSIVE TOPOGRAFO E DESENHISTA</v>
          </cell>
          <cell r="C1662" t="str">
            <v>UN</v>
          </cell>
          <cell r="D1662" t="str">
            <v>3,63</v>
          </cell>
        </row>
        <row r="1663">
          <cell r="A1663">
            <v>73678</v>
          </cell>
          <cell r="B1663" t="str">
            <v xml:space="preserve">CADASTRO DE ADUTORAS. COLETORES E INTERCEPTORES - ATÉ DN 500 MM, INCLU   </v>
          </cell>
          <cell r="C1663" t="str">
            <v>M</v>
          </cell>
          <cell r="D1663" t="str">
            <v>1,39</v>
          </cell>
        </row>
        <row r="1664">
          <cell r="A1664">
            <v>73679</v>
          </cell>
          <cell r="B1664" t="str">
            <v xml:space="preserve">LOCAÇÃO DE ADUTORAS, COLETORES TRONCO E INTERCEPTORES - ATÉ DN 500 MM,   </v>
          </cell>
          <cell r="C1664" t="str">
            <v>M</v>
          </cell>
          <cell r="D1664" t="str">
            <v>0,48</v>
          </cell>
        </row>
        <row r="1665">
          <cell r="A1665">
            <v>73682</v>
          </cell>
          <cell r="B1665" t="str">
            <v>CADASTRO DE REDES, INCLUSIVE TOPOGRAFO E DESENHISTA</v>
          </cell>
          <cell r="C1665" t="str">
            <v>M</v>
          </cell>
          <cell r="D1665" t="str">
            <v>0,65</v>
          </cell>
        </row>
        <row r="1666">
          <cell r="A1666">
            <v>73683</v>
          </cell>
          <cell r="B1666" t="str">
            <v xml:space="preserve">INSTALACAO DE GAMBIARRA PARA SINALIZACAO, COM 20 M, INCLUINDO LAMPADA,   </v>
          </cell>
          <cell r="C1666" t="str">
            <v>UN</v>
          </cell>
          <cell r="D1666" t="str">
            <v>21,72</v>
          </cell>
        </row>
        <row r="1667">
          <cell r="A1667">
            <v>73684</v>
          </cell>
          <cell r="B1667" t="str">
            <v>ASSENTAMENTO DE TUBOS CERÂMICOS DIAMETRO 150MM, COM JUNTA ASFÁLTICA</v>
          </cell>
          <cell r="C1667" t="str">
            <v>M</v>
          </cell>
          <cell r="D1667" t="str">
            <v>12,65</v>
          </cell>
        </row>
        <row r="1668">
          <cell r="A1668">
            <v>73685</v>
          </cell>
          <cell r="B1668" t="str">
            <v>CIMBRAMENTO DE MADEIRA</v>
          </cell>
          <cell r="C1668" t="str">
            <v>M3</v>
          </cell>
          <cell r="D1668" t="str">
            <v>17,37</v>
          </cell>
        </row>
        <row r="1669">
          <cell r="A1669">
            <v>73686</v>
          </cell>
          <cell r="B1669" t="str">
            <v xml:space="preserve">LOCACAO DA OBRA, COM USO DE EQUIPAMENTOS TOPOGRAFICOS, INCLUSIVE TOPOG   </v>
          </cell>
          <cell r="C1669" t="str">
            <v>M2</v>
          </cell>
          <cell r="D1669" t="str">
            <v>10,21</v>
          </cell>
        </row>
        <row r="1670">
          <cell r="A1670">
            <v>73688</v>
          </cell>
          <cell r="B1670" t="str">
            <v xml:space="preserve">CABO TELEFONICO CTP-APL-50, 30 PARES (USO EXTERNO) - FORNECIMENTO E IN   </v>
          </cell>
          <cell r="C1670" t="str">
            <v>M</v>
          </cell>
          <cell r="D1670" t="str">
            <v>9,18</v>
          </cell>
        </row>
        <row r="1671">
          <cell r="A1671">
            <v>73689</v>
          </cell>
          <cell r="B1671" t="str">
            <v xml:space="preserve">CABO TELEFONICO CTP-APL-50, 20 PARES (USO EXTERNO) - FORNECIMENTO E IN   </v>
          </cell>
          <cell r="C1671" t="str">
            <v>M</v>
          </cell>
          <cell r="D1671" t="str">
            <v>7,41</v>
          </cell>
        </row>
        <row r="1672">
          <cell r="A1672">
            <v>73690</v>
          </cell>
          <cell r="B1672" t="str">
            <v xml:space="preserve">CABO TELEFONICO CTP-APL-50, 10 PARES (USO EXTERNO) - FORNECIMENTO E IN   </v>
          </cell>
          <cell r="C1672" t="str">
            <v>M</v>
          </cell>
          <cell r="D1672" t="str">
            <v>4,70</v>
          </cell>
        </row>
        <row r="1673">
          <cell r="A1673">
            <v>73691</v>
          </cell>
          <cell r="B1673" t="str">
            <v xml:space="preserve">LUVA PVC SOLDAVEL COM ROSCA METALICA AGUA FRIA 25MMX1/2" - FORNECIMENT   </v>
          </cell>
          <cell r="C1673" t="str">
            <v>UN</v>
          </cell>
          <cell r="D1673" t="str">
            <v>4,51</v>
          </cell>
        </row>
        <row r="1674">
          <cell r="A1674">
            <v>73692</v>
          </cell>
          <cell r="B1674" t="str">
            <v>LASTRO DE AREIA MEDIA</v>
          </cell>
          <cell r="C1674" t="str">
            <v>M3</v>
          </cell>
          <cell r="D1674" t="str">
            <v>77,22</v>
          </cell>
        </row>
        <row r="1675">
          <cell r="A1675">
            <v>73693</v>
          </cell>
          <cell r="B1675" t="str">
            <v>LEITO FILTRANTE - COLOCACAO DE LONA PLASTICA</v>
          </cell>
          <cell r="C1675" t="str">
            <v>M2</v>
          </cell>
          <cell r="D1675" t="str">
            <v>8,57</v>
          </cell>
        </row>
        <row r="1676">
          <cell r="A1676">
            <v>73694</v>
          </cell>
          <cell r="B1676" t="str">
            <v>INSTALACAO DE BOMBA DOSADORA</v>
          </cell>
          <cell r="C1676" t="str">
            <v>UN</v>
          </cell>
          <cell r="D1676" t="str">
            <v>77,06</v>
          </cell>
        </row>
        <row r="1677">
          <cell r="A1677">
            <v>73695</v>
          </cell>
          <cell r="B1677" t="str">
            <v>INSTALACAO DE AGITADOR</v>
          </cell>
          <cell r="C1677" t="str">
            <v>UN</v>
          </cell>
          <cell r="D1677" t="str">
            <v>39,63</v>
          </cell>
        </row>
        <row r="1678">
          <cell r="A1678">
            <v>73696</v>
          </cell>
          <cell r="B1678" t="str">
            <v>REMOCAO DE PINTURA A BASE OLEO OU ESMALTE,</v>
          </cell>
          <cell r="C1678" t="str">
            <v>M2</v>
          </cell>
          <cell r="D1678" t="str">
            <v>4,55</v>
          </cell>
        </row>
        <row r="1679">
          <cell r="A1679">
            <v>73697</v>
          </cell>
          <cell r="B1679" t="str">
            <v>ENROCAMENTO MANUAL, SEM ARRUMACAO DO MATERIAL</v>
          </cell>
          <cell r="C1679" t="str">
            <v>M3</v>
          </cell>
          <cell r="D1679" t="str">
            <v>77,27</v>
          </cell>
        </row>
        <row r="1680">
          <cell r="A1680">
            <v>73698</v>
          </cell>
          <cell r="B1680" t="str">
            <v>ENROCAMENTO MANUAL, COM ARRUMACAO DO MATERIAL</v>
          </cell>
          <cell r="C1680" t="str">
            <v>M3</v>
          </cell>
          <cell r="D1680" t="str">
            <v>98,16</v>
          </cell>
        </row>
        <row r="1681">
          <cell r="A1681">
            <v>73699</v>
          </cell>
          <cell r="B1681" t="str">
            <v xml:space="preserve">ESCAVACAO DE BASE ALARGADA DE TUBULAO PLANO, BASE ENTRE 4,50M E 7,50M     </v>
          </cell>
          <cell r="C1681" t="str">
            <v>M3</v>
          </cell>
          <cell r="D1681" t="str">
            <v>15,69</v>
          </cell>
        </row>
        <row r="1682">
          <cell r="A1682">
            <v>73700</v>
          </cell>
          <cell r="B1682" t="str">
            <v xml:space="preserve">ESCAVACAO DE BASE ALARGADA DE TUBULAO PLANO, BASE ATE 4,50M DA COTA DE   </v>
          </cell>
          <cell r="C1682" t="str">
            <v>M3</v>
          </cell>
          <cell r="D1682" t="str">
            <v>45,57</v>
          </cell>
        </row>
        <row r="1683">
          <cell r="A1683">
            <v>73701</v>
          </cell>
          <cell r="B1683" t="str">
            <v xml:space="preserve">ESCAVACAO DE FUSTE DE TUBULAO D=2,00M PLANO, BASE ENTRE 4,50M E 7,50M     </v>
          </cell>
          <cell r="C1683" t="str">
            <v>M</v>
          </cell>
          <cell r="D1683" t="str">
            <v>219,07</v>
          </cell>
        </row>
        <row r="1684">
          <cell r="A1684">
            <v>73702</v>
          </cell>
          <cell r="B1684" t="str">
            <v xml:space="preserve">ESCAVACAO DE FUSTE DE TUBULAO D=2,00M PLANO, BASE ATE 4,50M DA COTA DE   </v>
          </cell>
          <cell r="C1684" t="str">
            <v>M</v>
          </cell>
          <cell r="D1684" t="str">
            <v>143,88</v>
          </cell>
        </row>
        <row r="1685">
          <cell r="A1685">
            <v>73703</v>
          </cell>
          <cell r="B1685" t="str">
            <v xml:space="preserve">ESCAVACAO DE FUSTE DE TUBULAO D=1,80M PLANO, BASE ENTRE 4,50M E 7,50M     </v>
          </cell>
          <cell r="C1685" t="str">
            <v>M</v>
          </cell>
          <cell r="D1685" t="str">
            <v>177,53</v>
          </cell>
        </row>
        <row r="1686">
          <cell r="A1686">
            <v>73704</v>
          </cell>
          <cell r="B1686" t="str">
            <v xml:space="preserve">ESCAVACAO DE FUSTE DE TUBULAO D=1,80M PLANO, BASE ATE 4,50M DA COTA DE   </v>
          </cell>
          <cell r="C1686" t="str">
            <v>M</v>
          </cell>
          <cell r="D1686" t="str">
            <v>116,65</v>
          </cell>
        </row>
        <row r="1687">
          <cell r="A1687">
            <v>73705</v>
          </cell>
          <cell r="B1687" t="str">
            <v xml:space="preserve">ESCAVACAO DE FUSTE DE TUBULAO D=1,60M PLANO, BASE ATE 4,50M DA COTA DE   </v>
          </cell>
          <cell r="C1687" t="str">
            <v>M</v>
          </cell>
          <cell r="D1687" t="str">
            <v>92,03</v>
          </cell>
        </row>
        <row r="1688">
          <cell r="A1688">
            <v>73706</v>
          </cell>
          <cell r="B1688" t="str">
            <v xml:space="preserve">ESCAVACAO DE FUSTE DE TUBULAO D=1,50M PLANO, BASE ENTRE 4,50M E 7,50M     </v>
          </cell>
          <cell r="C1688" t="str">
            <v>M</v>
          </cell>
          <cell r="D1688" t="str">
            <v>123,17</v>
          </cell>
        </row>
        <row r="1689">
          <cell r="A1689">
            <v>73707</v>
          </cell>
          <cell r="B1689" t="str">
            <v xml:space="preserve">ESCAVACAO DE FUSTE DE TUBULAO D=1,40M PLANO, BASE ENTRE 4,50M E 7,50M     </v>
          </cell>
          <cell r="C1689" t="str">
            <v>M</v>
          </cell>
          <cell r="D1689" t="str">
            <v>107,45</v>
          </cell>
        </row>
        <row r="1690">
          <cell r="A1690">
            <v>73708</v>
          </cell>
          <cell r="B1690" t="str">
            <v xml:space="preserve">ESCAVACAO DE FUSTE DE TUBULAO D=1,40M PLANO, BASE ATE 4,50M DA COTA DE   </v>
          </cell>
          <cell r="C1690" t="str">
            <v>M</v>
          </cell>
          <cell r="D1690" t="str">
            <v>70,15</v>
          </cell>
        </row>
        <row r="1691">
          <cell r="A1691">
            <v>73709</v>
          </cell>
          <cell r="B1691" t="str">
            <v>GRUPO GERADOR ESTACIONARIO C/ALTERNADOR 125/145KVA (CI) DIESEL 165CV</v>
          </cell>
          <cell r="C1691" t="str">
            <v>H</v>
          </cell>
          <cell r="D1691" t="str">
            <v>4,84</v>
          </cell>
        </row>
        <row r="1692">
          <cell r="A1692">
            <v>73710</v>
          </cell>
          <cell r="B1692" t="str">
            <v>BASE PARA PAVIMENTACAO COM BRITA GRADUADA, INCLUSIVE COMPACTACAO</v>
          </cell>
          <cell r="C1692" t="str">
            <v>M3</v>
          </cell>
          <cell r="D1692" t="str">
            <v>83,08</v>
          </cell>
        </row>
        <row r="1693">
          <cell r="A1693">
            <v>73711</v>
          </cell>
          <cell r="B1693" t="str">
            <v>BASE PARA PAVIMENTACAO COM BRITA CORRIDA, INCLUSIVE COMPACTACAO</v>
          </cell>
          <cell r="C1693" t="str">
            <v>M3</v>
          </cell>
          <cell r="D1693" t="str">
            <v>62,97</v>
          </cell>
        </row>
        <row r="1694">
          <cell r="A1694">
            <v>73712</v>
          </cell>
          <cell r="B1694" t="str">
            <v xml:space="preserve">EQUIPAMENTO ROTATIVO PARA DESOBSTRUCAO E LIMPEZA DE GALERIAS TP BUCKE     </v>
          </cell>
          <cell r="C1694" t="str">
            <v>H</v>
          </cell>
          <cell r="D1694" t="str">
            <v>12,13</v>
          </cell>
        </row>
        <row r="1695">
          <cell r="A1695">
            <v>73713</v>
          </cell>
          <cell r="B1695" t="str">
            <v xml:space="preserve">ARRASAMENTO DE TUBULAO DE CONCRETO D=1,00 A 1,20M. (INCLUI ENCARREGADO   </v>
          </cell>
          <cell r="C1695" t="str">
            <v>UN</v>
          </cell>
          <cell r="D1695" t="str">
            <v>254,40</v>
          </cell>
        </row>
        <row r="1696">
          <cell r="A1696">
            <v>73714</v>
          </cell>
          <cell r="B1696" t="str">
            <v xml:space="preserve">CAIXA PARA RALO C OM GRELHA FOFO 135 KG DE ALV TIJOLO MACICO (7X10X20)   </v>
          </cell>
          <cell r="C1696" t="str">
            <v>UN</v>
          </cell>
          <cell r="D1696" t="str">
            <v>882,77</v>
          </cell>
        </row>
        <row r="1697">
          <cell r="A1697">
            <v>73715</v>
          </cell>
          <cell r="B1697" t="str">
            <v>PINTURA VERNIZ TIPO GOMA LACA DISSOLVIDO EM ALCOOL</v>
          </cell>
          <cell r="C1697" t="str">
            <v>M2</v>
          </cell>
          <cell r="D1697" t="str">
            <v>26,82</v>
          </cell>
        </row>
        <row r="1698">
          <cell r="A1698">
            <v>73716</v>
          </cell>
          <cell r="B1698" t="str">
            <v xml:space="preserve">ESCORAMENTO DE PONTILHOES, PONTES VIADUTO CONC.ARMADO C/MAD LEI, PINHO   </v>
          </cell>
          <cell r="C1698" t="str">
            <v>M3</v>
          </cell>
          <cell r="D1698" t="str">
            <v>71,71</v>
          </cell>
        </row>
        <row r="1699">
          <cell r="A1699">
            <v>73717</v>
          </cell>
          <cell r="B1699" t="str">
            <v>ESCORAMENTO FORMAS 4,00 A 5,00M</v>
          </cell>
          <cell r="C1699" t="str">
            <v>M3</v>
          </cell>
          <cell r="D1699" t="str">
            <v>8,35</v>
          </cell>
        </row>
        <row r="1700">
          <cell r="A1700">
            <v>73718</v>
          </cell>
          <cell r="B1700" t="str">
            <v xml:space="preserve">ASSENTAMENTO DE TUBOS DE CONCRETO DIAMETRO = 1500MM, SIMPLES OU ARMADO   </v>
          </cell>
          <cell r="C1700" t="str">
            <v>M</v>
          </cell>
          <cell r="D1700" t="str">
            <v>132,63</v>
          </cell>
        </row>
        <row r="1701">
          <cell r="A1701">
            <v>73719</v>
          </cell>
          <cell r="B1701" t="str">
            <v xml:space="preserve">ASSENTAMENTO DE TUBOS DE CONCRETO DIAMETRO = 1200MM, SIMPLES OU ARMADO   </v>
          </cell>
          <cell r="C1701" t="str">
            <v>M</v>
          </cell>
          <cell r="D1701" t="str">
            <v>85,13</v>
          </cell>
        </row>
        <row r="1702">
          <cell r="A1702">
            <v>73720</v>
          </cell>
          <cell r="B1702" t="str">
            <v xml:space="preserve">ASSENTAMENTO DE TUBOS DE CONCRETO DIAMETRO = 800MM, SIMPLES OU ARMADO,   </v>
          </cell>
          <cell r="C1702" t="str">
            <v>M</v>
          </cell>
          <cell r="D1702" t="str">
            <v>45,38</v>
          </cell>
        </row>
        <row r="1703">
          <cell r="A1703">
            <v>73721</v>
          </cell>
          <cell r="B1703" t="str">
            <v xml:space="preserve">ASSENTAMENTO DE TUBOS DE CONCRETO DIAMETRO = 1000MM, SIMPLES OU ARMADO   </v>
          </cell>
          <cell r="C1703" t="str">
            <v>M</v>
          </cell>
          <cell r="D1703" t="str">
            <v>68,28</v>
          </cell>
        </row>
        <row r="1704">
          <cell r="A1704">
            <v>73722</v>
          </cell>
          <cell r="B1704" t="str">
            <v xml:space="preserve">ASSENTAMENTO DE TUBOS DE CONCRETO DIAMETRO = 600MM, SIMPLES OU ARMADO,   </v>
          </cell>
          <cell r="C1704" t="str">
            <v>M</v>
          </cell>
          <cell r="D1704" t="str">
            <v>21,81</v>
          </cell>
        </row>
        <row r="1705">
          <cell r="A1705">
            <v>73723</v>
          </cell>
          <cell r="B1705" t="str">
            <v xml:space="preserve">ASSENTAMENTO DE TUBOS DE CONCRETO DIAMETRO = 500MM, SIMPLES OU ARMADO,   </v>
          </cell>
          <cell r="C1705" t="str">
            <v>M</v>
          </cell>
          <cell r="D1705" t="str">
            <v>16,97</v>
          </cell>
        </row>
        <row r="1706">
          <cell r="A1706">
            <v>73724</v>
          </cell>
          <cell r="B1706" t="str">
            <v xml:space="preserve">ASSENTAMENTO DE TUBOS DE CONCRETO DIAMETRO = 400MM, SIMPLES OU ARMADO,   </v>
          </cell>
          <cell r="C1706" t="str">
            <v>M</v>
          </cell>
          <cell r="D1706" t="str">
            <v>11,21</v>
          </cell>
        </row>
        <row r="1707">
          <cell r="A1707">
            <v>73725</v>
          </cell>
          <cell r="B1707" t="str">
            <v xml:space="preserve">ASSENTAMENTO SIMPLES DE TUBOS DE CERÂMICA COM JUNTA ARGAMASSADA - DN 4   </v>
          </cell>
          <cell r="C1707" t="str">
            <v>M</v>
          </cell>
          <cell r="D1707" t="str">
            <v>12,47</v>
          </cell>
        </row>
        <row r="1708">
          <cell r="A1708">
            <v>73726</v>
          </cell>
          <cell r="B1708" t="str">
            <v xml:space="preserve">ASSENTAMENTO SIMPLES DE TUBOS DE CERÂMICA COM JUNTA ARGAMASSADA - DN 3   </v>
          </cell>
          <cell r="C1708" t="str">
            <v>M</v>
          </cell>
          <cell r="D1708" t="str">
            <v>10,38</v>
          </cell>
        </row>
        <row r="1709">
          <cell r="A1709">
            <v>73727</v>
          </cell>
          <cell r="B1709" t="str">
            <v xml:space="preserve">ASSENTAMENTO DE MANILHAS E CONEXOES CERAMICAS DIAMETRO = 300MM, JUNTA     </v>
          </cell>
          <cell r="C1709" t="str">
            <v>M</v>
          </cell>
          <cell r="D1709" t="str">
            <v>7,54</v>
          </cell>
        </row>
        <row r="1710">
          <cell r="A1710">
            <v>73728</v>
          </cell>
          <cell r="B1710" t="str">
            <v xml:space="preserve">ASSENTAMENTO DE MANILHAS E CONEXOES CERAMICAS DIAMETRO = 250MM, JUNTA     </v>
          </cell>
          <cell r="C1710" t="str">
            <v>M</v>
          </cell>
          <cell r="D1710" t="str">
            <v>6,87</v>
          </cell>
        </row>
        <row r="1711">
          <cell r="A1711">
            <v>73729</v>
          </cell>
          <cell r="B1711" t="str">
            <v xml:space="preserve">ASSENTAMENTO DE MANILHAS E CONEXOES CERAMICAS DIAMETRO = 200MM, JUNTA     </v>
          </cell>
          <cell r="C1711" t="str">
            <v>M</v>
          </cell>
          <cell r="D1711" t="str">
            <v>5,04</v>
          </cell>
        </row>
        <row r="1712">
          <cell r="A1712">
            <v>73730</v>
          </cell>
          <cell r="B1712" t="str">
            <v xml:space="preserve">ASSENTAMENTO DE TUBOS DE CONCRETO DIAMETRO = 300MM, SIMPLES OU ARMADO,   </v>
          </cell>
          <cell r="C1712" t="str">
            <v>M</v>
          </cell>
          <cell r="D1712" t="str">
            <v>7,88</v>
          </cell>
        </row>
        <row r="1713">
          <cell r="A1713">
            <v>73731</v>
          </cell>
          <cell r="B1713" t="str">
            <v xml:space="preserve">ASSENTAMENTO DE MANILHAS E CONEXOES CERAMICAS, DIAMETRO = 100MM, JUNTA   </v>
          </cell>
          <cell r="C1713" t="str">
            <v>M</v>
          </cell>
          <cell r="D1713" t="str">
            <v>2,87</v>
          </cell>
        </row>
        <row r="1714">
          <cell r="A1714">
            <v>73732</v>
          </cell>
          <cell r="B1714" t="str">
            <v>DESFORMA DE ESTRUTURAS, ALT. OU PROFUND. MAIOR QUE 1,50M</v>
          </cell>
          <cell r="C1714" t="str">
            <v>M2</v>
          </cell>
          <cell r="D1714" t="str">
            <v>12,66</v>
          </cell>
        </row>
        <row r="1715">
          <cell r="A1715">
            <v>73733</v>
          </cell>
          <cell r="B1715" t="str">
            <v xml:space="preserve">COMPACTAÇÃO MANUAL FUNDO DE VALAS COM MAÇO=10 KG PARA REDE DE ESGOTO -   </v>
          </cell>
          <cell r="C1715" t="str">
            <v>M2</v>
          </cell>
          <cell r="D1715" t="str">
            <v>1,84</v>
          </cell>
        </row>
        <row r="1716">
          <cell r="A1716">
            <v>74259</v>
          </cell>
          <cell r="B1716" t="str">
            <v>ENSAIOS DE PINTURA DE LIGACAO</v>
          </cell>
          <cell r="C1716" t="str">
            <v>M2</v>
          </cell>
          <cell r="D1716" t="str">
            <v>0,01</v>
          </cell>
        </row>
        <row r="1717">
          <cell r="A1717">
            <v>74260</v>
          </cell>
          <cell r="B1717" t="str">
            <v xml:space="preserve">TUBO DE FERRO GALVANIZADO DN=1/2" COM LUVAS SIMPLES E UNIAO - FORNECIM   </v>
          </cell>
          <cell r="C1717" t="str">
            <v>M</v>
          </cell>
          <cell r="D1717" t="str">
            <v>46,06</v>
          </cell>
        </row>
        <row r="1718">
          <cell r="A1718">
            <v>74855</v>
          </cell>
          <cell r="B1718" t="str">
            <v xml:space="preserve">FIO C/ISOLAMENTO TERMOPLASTICO ANTICHAMA NA BITOLA DE 16MM2 COM PREPAR   </v>
          </cell>
          <cell r="C1718" t="str">
            <v>M</v>
          </cell>
          <cell r="D1718" t="str">
            <v>7,01</v>
          </cell>
        </row>
        <row r="1719">
          <cell r="A1719" t="str">
            <v>73734/001</v>
          </cell>
          <cell r="B1719" t="str">
            <v xml:space="preserve">PISO EM TACO DE MADEIRA 7X21CM, ASSENTADO COM ARGAMASSA TRACO 1:4 (CIM   </v>
          </cell>
          <cell r="C1719" t="str">
            <v>M2</v>
          </cell>
          <cell r="D1719" t="str">
            <v>59,01</v>
          </cell>
        </row>
        <row r="1720">
          <cell r="A1720" t="str">
            <v>73735/001</v>
          </cell>
          <cell r="B1720" t="str">
            <v>RESERV. DE FIBROC. CAP=1000L C/ACESSORIOS</v>
          </cell>
          <cell r="C1720" t="str">
            <v>UN</v>
          </cell>
          <cell r="D1720" t="str">
            <v>432,57</v>
          </cell>
        </row>
        <row r="1721">
          <cell r="A1721" t="str">
            <v>73735/002</v>
          </cell>
          <cell r="B1721" t="str">
            <v>RESERV. DE FIBROC. CAP=500L SOBRE ESTRUT. DE MADEIRA</v>
          </cell>
          <cell r="C1721" t="str">
            <v>UN</v>
          </cell>
          <cell r="D1721" t="str">
            <v>304,89</v>
          </cell>
        </row>
        <row r="1722">
          <cell r="A1722" t="str">
            <v>73736/001</v>
          </cell>
          <cell r="B1722" t="str">
            <v>DOBRADICA TIPO VAI E VEM EM LATAO POLIDO 3"</v>
          </cell>
          <cell r="C1722" t="str">
            <v>UN</v>
          </cell>
          <cell r="D1722" t="str">
            <v>49,37</v>
          </cell>
        </row>
        <row r="1723">
          <cell r="A1723" t="str">
            <v>73737/001</v>
          </cell>
          <cell r="B1723" t="str">
            <v xml:space="preserve">GRADIL DE ALUMINIO ANODIZADO TIPO BARRA CHATA PARA VARANDAS, ALTURA 0,   </v>
          </cell>
          <cell r="C1723" t="str">
            <v>M</v>
          </cell>
          <cell r="D1723" t="str">
            <v>82,58</v>
          </cell>
        </row>
        <row r="1724">
          <cell r="A1724" t="str">
            <v>73737/002</v>
          </cell>
          <cell r="B1724" t="str">
            <v xml:space="preserve">GRADIL DE ALUMINIO ANODIZADO TIPO BARRA CHATA PARA VARANDAS, ALTURA 1,   </v>
          </cell>
          <cell r="C1724" t="str">
            <v>M</v>
          </cell>
          <cell r="D1724" t="str">
            <v>179,05</v>
          </cell>
        </row>
        <row r="1725">
          <cell r="A1725" t="str">
            <v>73737/003</v>
          </cell>
          <cell r="B1725" t="str">
            <v xml:space="preserve">GRADIL DE ALUMINIO ANODIZADO TIPO BARRA CHATA PARA VARANDAS, ALTURA 1,   </v>
          </cell>
          <cell r="C1725" t="str">
            <v>M</v>
          </cell>
          <cell r="D1725" t="str">
            <v>210,20</v>
          </cell>
        </row>
        <row r="1726">
          <cell r="A1726" t="str">
            <v>73738/001</v>
          </cell>
          <cell r="B1726" t="str">
            <v>STARTER DE 20W OU 40W FORNECIMENTO E COLOCACAO</v>
          </cell>
          <cell r="C1726" t="str">
            <v>UN</v>
          </cell>
          <cell r="D1726" t="str">
            <v>1,67</v>
          </cell>
        </row>
        <row r="1727">
          <cell r="A1727" t="str">
            <v>73739/001</v>
          </cell>
          <cell r="B1727" t="str">
            <v>PINTURA ESMALTE ACETINADO EM MADEIRA, DUAS DEMAOS</v>
          </cell>
          <cell r="C1727" t="str">
            <v>M2</v>
          </cell>
          <cell r="D1727" t="str">
            <v>8,24</v>
          </cell>
        </row>
        <row r="1728">
          <cell r="A1728" t="str">
            <v>73740/001</v>
          </cell>
          <cell r="B1728" t="str">
            <v>ELETRODUTO FERRO GALVANIZADO 1/2"</v>
          </cell>
          <cell r="C1728" t="str">
            <v>M</v>
          </cell>
          <cell r="D1728" t="str">
            <v>5,92</v>
          </cell>
        </row>
        <row r="1729">
          <cell r="A1729" t="str">
            <v>73741/001</v>
          </cell>
          <cell r="B1729" t="str">
            <v xml:space="preserve">EMBOCO PAULISTA (MASSA UNICA) TRACO 1:4 (CIMENTO E AREIA), ESPESSURA 2   </v>
          </cell>
          <cell r="C1729" t="str">
            <v>M2</v>
          </cell>
          <cell r="D1729" t="str">
            <v>15,61</v>
          </cell>
        </row>
        <row r="1730">
          <cell r="A1730" t="str">
            <v>73742/001</v>
          </cell>
          <cell r="B1730" t="str">
            <v>RODAPE EM MARMORE BRANCO, ESPESSURA 7CM</v>
          </cell>
          <cell r="C1730" t="str">
            <v>M</v>
          </cell>
          <cell r="D1730" t="str">
            <v>21,11</v>
          </cell>
        </row>
        <row r="1731">
          <cell r="A1731" t="str">
            <v>73743/001</v>
          </cell>
          <cell r="B1731" t="str">
            <v xml:space="preserve">PISO EM PEDRA SÃO TOME 20X40CM, ASSENTADA COM ARGAMASSA DE CIMENTO E A   </v>
          </cell>
          <cell r="C1731" t="str">
            <v>M2</v>
          </cell>
          <cell r="D1731" t="str">
            <v>61,21</v>
          </cell>
        </row>
        <row r="1732">
          <cell r="A1732" t="str">
            <v>73744/001</v>
          </cell>
          <cell r="B1732" t="str">
            <v xml:space="preserve">CUMEEIRA PARA TELHA DE FIBROCIMENTO ESTRUTURAL, INCLUSO ACESSORIOS PAR   </v>
          </cell>
          <cell r="C1732" t="str">
            <v>M</v>
          </cell>
          <cell r="D1732" t="str">
            <v>63,26</v>
          </cell>
        </row>
        <row r="1733">
          <cell r="A1733" t="str">
            <v>73745/001</v>
          </cell>
          <cell r="B1733" t="str">
            <v>LIMPEZA DE ESTRUTURAL DE ACO OU CONCRETO COM JATEAMENTO DE AREIA</v>
          </cell>
          <cell r="C1733" t="str">
            <v>M2</v>
          </cell>
          <cell r="D1733" t="str">
            <v>5,79</v>
          </cell>
        </row>
        <row r="1734">
          <cell r="A1734" t="str">
            <v>73746/001</v>
          </cell>
          <cell r="B1734" t="str">
            <v xml:space="preserve">PINTURA COM TINTA TEXTURIZADA ACRILICA PARA AMBIENTES INTERNOS/EXTERNO   </v>
          </cell>
          <cell r="C1734" t="str">
            <v>M2</v>
          </cell>
          <cell r="D1734" t="str">
            <v>11,42</v>
          </cell>
        </row>
        <row r="1735">
          <cell r="A1735" t="str">
            <v>73747/001</v>
          </cell>
          <cell r="B1735" t="str">
            <v xml:space="preserve">ISOLAMENTO ACUSTICO EM ESPUMA DE POLIURETANO ESPESSURA 20 MM, DENSIDAD   </v>
          </cell>
          <cell r="C1735" t="str">
            <v>M2</v>
          </cell>
          <cell r="D1735" t="str">
            <v>30,07</v>
          </cell>
        </row>
        <row r="1736">
          <cell r="A1736" t="str">
            <v>73748/001</v>
          </cell>
          <cell r="B1736" t="str">
            <v xml:space="preserve">RESERVATÓRIO D'ÁGUA DE FIBROCIMENTO CILÍNDRICO OU RETANGULAR, CAPACIDA   </v>
          </cell>
          <cell r="C1736" t="str">
            <v>UN</v>
          </cell>
          <cell r="D1736" t="str">
            <v>270,86</v>
          </cell>
        </row>
        <row r="1737">
          <cell r="A1737" t="str">
            <v>73749/001</v>
          </cell>
          <cell r="B1737" t="str">
            <v xml:space="preserve">CAIXA ENTERRADA PARA INSTALACOES TELEFONICAS TIPO R1 MEDIDAS 0,60X0,35   </v>
          </cell>
          <cell r="C1737" t="str">
            <v>UN</v>
          </cell>
          <cell r="D1737" t="str">
            <v>104,51</v>
          </cell>
        </row>
        <row r="1738">
          <cell r="A1738" t="str">
            <v>73749/002</v>
          </cell>
          <cell r="B1738" t="str">
            <v xml:space="preserve">CAIXA ENTERRADA PARA INSTALACOES TELEFONICAS TIPO R2 MEDIDAS 1,07X0,52   </v>
          </cell>
          <cell r="C1738" t="str">
            <v>UN</v>
          </cell>
          <cell r="D1738" t="str">
            <v>196,56</v>
          </cell>
        </row>
        <row r="1739">
          <cell r="A1739" t="str">
            <v>73749/003</v>
          </cell>
          <cell r="B1739" t="str">
            <v xml:space="preserve">CAIXA ENTERRADA PARA INSTALACOES TELEFONICAS TIPO R3 MEDIDAS 1,30X1,20   </v>
          </cell>
          <cell r="C1739" t="str">
            <v>UN</v>
          </cell>
          <cell r="D1739" t="str">
            <v>638,92</v>
          </cell>
        </row>
        <row r="1740">
          <cell r="A1740" t="str">
            <v>73750/001</v>
          </cell>
          <cell r="B1740" t="str">
            <v>PINTURA LATEX PVA AMBIENTES INTERNOS, DUAS DEMAOS</v>
          </cell>
          <cell r="C1740" t="str">
            <v>M2</v>
          </cell>
          <cell r="D1740" t="str">
            <v>6,26</v>
          </cell>
        </row>
        <row r="1741">
          <cell r="A1741" t="str">
            <v>73751/001</v>
          </cell>
          <cell r="B1741" t="str">
            <v>FUNDO SELADOR PVA AMBIENTES INTERNOS, UMA DEMAO</v>
          </cell>
          <cell r="C1741" t="str">
            <v>M2</v>
          </cell>
          <cell r="D1741" t="str">
            <v>2,40</v>
          </cell>
        </row>
        <row r="1742">
          <cell r="A1742" t="str">
            <v>73752/001</v>
          </cell>
          <cell r="B1742" t="str">
            <v xml:space="preserve">SANITARIO COM 4M2, DOIS MODULOS DE VASO E CHUVEIRO, PAREDES EM TABUAS     </v>
          </cell>
          <cell r="C1742" t="str">
            <v>UN</v>
          </cell>
          <cell r="D1742" t="str">
            <v>1.592,32</v>
          </cell>
        </row>
        <row r="1743">
          <cell r="A1743" t="str">
            <v>73753/001</v>
          </cell>
          <cell r="B1743" t="str">
            <v xml:space="preserve">IMPERMEABILIZACAO COM MANTA ASFALTICA ESPESSURA 3MM PROTEGIDA COM FILM   </v>
          </cell>
          <cell r="C1743" t="str">
            <v>M2</v>
          </cell>
          <cell r="D1743" t="str">
            <v>39,12</v>
          </cell>
        </row>
        <row r="1744">
          <cell r="A1744" t="str">
            <v>73753/002</v>
          </cell>
          <cell r="B1744" t="str">
            <v xml:space="preserve">IMPERMEABILIZACAO COM MANTA BUTILICA ESPESSURA 0,8MM, INCLUSO CINTA DE   </v>
          </cell>
          <cell r="C1744" t="str">
            <v>M2</v>
          </cell>
          <cell r="D1744" t="str">
            <v>66,33</v>
          </cell>
        </row>
        <row r="1745">
          <cell r="A1745" t="str">
            <v>73754/001</v>
          </cell>
          <cell r="B1745" t="str">
            <v xml:space="preserve">JUNTA DE DILATACAO E VEDACAO TIPO JEENE, INCLUSO CORTE E REMOCAO DO PA   </v>
          </cell>
          <cell r="C1745" t="str">
            <v>M</v>
          </cell>
          <cell r="D1745" t="str">
            <v>321,19</v>
          </cell>
        </row>
        <row r="1746">
          <cell r="A1746" t="str">
            <v>73755/001</v>
          </cell>
          <cell r="B1746" t="str">
            <v xml:space="preserve">GAIOLA ARMADURA P/PAREDE DIAFRAGMA ACO CA-50 INCL FORNECIMENTO PERDAS     </v>
          </cell>
          <cell r="C1746" t="str">
            <v>KG</v>
          </cell>
          <cell r="D1746" t="str">
            <v>7,65</v>
          </cell>
        </row>
        <row r="1747">
          <cell r="A1747" t="str">
            <v>73757/001</v>
          </cell>
          <cell r="B1747" t="str">
            <v xml:space="preserve">CONCRETO IMPORTADO USINA DOSADO RACIONALMENTE 15MPA INCL TRANSPORTE HO   </v>
          </cell>
          <cell r="C1747" t="str">
            <v>M3</v>
          </cell>
          <cell r="D1747" t="str">
            <v>307,69</v>
          </cell>
        </row>
        <row r="1748">
          <cell r="A1748" t="str">
            <v>73758/001</v>
          </cell>
          <cell r="B1748" t="str">
            <v xml:space="preserve">LEVANTAMENTO SECAO TRANSVERSAL C/NIVEL TERRENO NAO ACIDENTADO VEGETAÇÃ   </v>
          </cell>
          <cell r="C1748" t="str">
            <v>M</v>
          </cell>
          <cell r="D1748" t="str">
            <v>0,70</v>
          </cell>
        </row>
        <row r="1749">
          <cell r="A1749" t="str">
            <v>73759/001</v>
          </cell>
          <cell r="B1749" t="str">
            <v xml:space="preserve">PRE-MISTURADO A FRIO COM EMULSAO RM-1C, INCLUSO USINAGEM E APLICACAO,     </v>
          </cell>
          <cell r="C1749" t="str">
            <v>M3</v>
          </cell>
          <cell r="D1749" t="str">
            <v>298,59</v>
          </cell>
        </row>
        <row r="1750">
          <cell r="A1750" t="str">
            <v>73760/001</v>
          </cell>
          <cell r="B1750" t="str">
            <v>CAPA SELANTE COM EMULSAO RR-2C, INCLUSO APLICACAO E COMPACTACAO</v>
          </cell>
          <cell r="C1750" t="str">
            <v>M2</v>
          </cell>
          <cell r="D1750" t="str">
            <v>2,01</v>
          </cell>
        </row>
        <row r="1751">
          <cell r="A1751" t="str">
            <v>73761/001</v>
          </cell>
          <cell r="B1751" t="str">
            <v>ARRASAMENTO DE TUBULAO DE CONCRETO D=0,80M.</v>
          </cell>
          <cell r="C1751" t="str">
            <v>UN</v>
          </cell>
          <cell r="D1751" t="str">
            <v>169,60</v>
          </cell>
        </row>
        <row r="1752">
          <cell r="A1752" t="str">
            <v>73761/002</v>
          </cell>
          <cell r="B1752" t="str">
            <v>ARRASAMENTO DE TUBULAO DE CONCRETO D=1,25 A 1,40M.</v>
          </cell>
          <cell r="C1752" t="str">
            <v>UN</v>
          </cell>
          <cell r="D1752" t="str">
            <v>293,98</v>
          </cell>
        </row>
        <row r="1753">
          <cell r="A1753" t="str">
            <v>73761/003</v>
          </cell>
          <cell r="B1753" t="str">
            <v>ARRASAMENTO DE TUBULAO DE CONCRETO D=1,45 A 1,60M.</v>
          </cell>
          <cell r="C1753" t="str">
            <v>UN</v>
          </cell>
          <cell r="D1753" t="str">
            <v>339,21</v>
          </cell>
        </row>
        <row r="1754">
          <cell r="A1754" t="str">
            <v>73761/004</v>
          </cell>
          <cell r="B1754" t="str">
            <v>ARRASAMENTO DE TUBULAO DE CONCRETO D=1,65 A 2,00M.</v>
          </cell>
          <cell r="C1754" t="str">
            <v>UN</v>
          </cell>
          <cell r="D1754" t="str">
            <v>424,01</v>
          </cell>
        </row>
        <row r="1755">
          <cell r="A1755" t="str">
            <v>73761/005</v>
          </cell>
          <cell r="B1755" t="str">
            <v>ARRASAMENTO DE TUBULAO DE CONCRETO D=2,10 A 2,50M.</v>
          </cell>
          <cell r="C1755" t="str">
            <v>UN</v>
          </cell>
          <cell r="D1755" t="str">
            <v>525,77</v>
          </cell>
        </row>
        <row r="1756">
          <cell r="A1756" t="str">
            <v>73762/001</v>
          </cell>
          <cell r="B1756" t="str">
            <v xml:space="preserve">IMPERMEABILIZACAO DE LAJE COM ASFALTO ELASTOMERICO, CINCO DEMAOS, INCL   </v>
          </cell>
          <cell r="C1756" t="str">
            <v>M2</v>
          </cell>
          <cell r="D1756" t="str">
            <v>39,29</v>
          </cell>
        </row>
        <row r="1757">
          <cell r="A1757" t="str">
            <v>73762/002</v>
          </cell>
          <cell r="B1757" t="str">
            <v xml:space="preserve">IMPERMEABILIZACAO DE LAJE COM EMULSAO ACRILICA SOBRE CIMENTO CRISTALIZ   </v>
          </cell>
          <cell r="C1757" t="str">
            <v>M2</v>
          </cell>
          <cell r="D1757" t="str">
            <v>29,35</v>
          </cell>
        </row>
        <row r="1758">
          <cell r="A1758" t="str">
            <v>73762/003</v>
          </cell>
          <cell r="B1758" t="str">
            <v xml:space="preserve">IMPERMEABILIZACAO DE LAJE COM EMULSAO ACRILICA ESTILENADA COM TELA SOB   </v>
          </cell>
          <cell r="C1758" t="str">
            <v>M2</v>
          </cell>
          <cell r="D1758" t="str">
            <v>50,34</v>
          </cell>
        </row>
        <row r="1759">
          <cell r="A1759" t="str">
            <v>73762/004</v>
          </cell>
          <cell r="B1759" t="str">
            <v xml:space="preserve">IMPERMEABILIZACAO DE LAJE COM ASFALTO ELASTOMERICO, SETE DEMAOS, INCLU   </v>
          </cell>
          <cell r="C1759" t="str">
            <v>M2</v>
          </cell>
          <cell r="D1759" t="str">
            <v>55,07</v>
          </cell>
        </row>
        <row r="1760">
          <cell r="A1760" t="str">
            <v>73763/001</v>
          </cell>
          <cell r="B1760" t="str">
            <v xml:space="preserve">MEIO-FIO E SARJETA DE CONCRETO MOLDADO NO LOCAL, USINADO 15 MPA, COM 0   </v>
          </cell>
          <cell r="C1760" t="str">
            <v>M</v>
          </cell>
          <cell r="D1760" t="str">
            <v>48,00</v>
          </cell>
        </row>
        <row r="1761">
          <cell r="A1761" t="str">
            <v>73763/002</v>
          </cell>
          <cell r="B1761" t="str">
            <v xml:space="preserve">MEIO-FIO E SARJETA DE CONCRETO MOLDADO NO LOCAL, USINADO 15 MPA, COM 0   </v>
          </cell>
          <cell r="C1761" t="str">
            <v>M</v>
          </cell>
          <cell r="D1761" t="str">
            <v>35,19</v>
          </cell>
        </row>
        <row r="1762">
          <cell r="A1762" t="str">
            <v>73763/003</v>
          </cell>
          <cell r="B1762" t="str">
            <v xml:space="preserve">MEIO-FIO E SARJETA CONJUGADOS DE CONCRETO 15 MPA, 47 CM BASE X 30 CM A   </v>
          </cell>
          <cell r="C1762" t="str">
            <v>M</v>
          </cell>
          <cell r="D1762" t="str">
            <v>30,71</v>
          </cell>
        </row>
        <row r="1763">
          <cell r="A1763" t="str">
            <v>73763/004</v>
          </cell>
          <cell r="B1763" t="str">
            <v xml:space="preserve">MEIO-FIO E SARJETA CONJUGADOS DE CONCRETO 15 MPA, 35 CM BASE X 30 CM A   </v>
          </cell>
          <cell r="C1763" t="str">
            <v>M</v>
          </cell>
          <cell r="D1763" t="str">
            <v>25,73</v>
          </cell>
        </row>
        <row r="1764">
          <cell r="A1764" t="str">
            <v>73763/005</v>
          </cell>
          <cell r="B1764" t="str">
            <v xml:space="preserve">MEIO-FIO E SARJETA CONJUGADOS DE CONCRETO 15 MPA, 30 CM BASE X 26 CM A   </v>
          </cell>
          <cell r="C1764" t="str">
            <v>M</v>
          </cell>
          <cell r="D1764" t="str">
            <v>18,76</v>
          </cell>
        </row>
        <row r="1765">
          <cell r="A1765" t="str">
            <v>73764/001</v>
          </cell>
          <cell r="B1765" t="str">
            <v xml:space="preserve">PAVIMENTACAO EM BLOCOS DE CONCRETO SEXTAVADO ESPESSURA 6 CM, ASSENTADO   </v>
          </cell>
          <cell r="C1765" t="str">
            <v>M2</v>
          </cell>
          <cell r="D1765" t="str">
            <v>49,85</v>
          </cell>
        </row>
        <row r="1766">
          <cell r="A1766" t="str">
            <v>73764/002</v>
          </cell>
          <cell r="B1766" t="str">
            <v xml:space="preserve">PAVIMENTACAO EM BLOCOS DE CONCRETO SEXTAVADO ESPESSURA 8 CM, ASSENTADO   </v>
          </cell>
          <cell r="C1766" t="str">
            <v>M2</v>
          </cell>
          <cell r="D1766" t="str">
            <v>53,72</v>
          </cell>
        </row>
        <row r="1767">
          <cell r="A1767" t="str">
            <v>73764/003</v>
          </cell>
          <cell r="B1767" t="str">
            <v xml:space="preserve">PAVIMENTACAO EM BLOCOS DE CONCRETO SEXTAVADO ESPESSURA 10 CM, ASSENTAD   </v>
          </cell>
          <cell r="C1767" t="str">
            <v>M2</v>
          </cell>
          <cell r="D1767" t="str">
            <v>74,83</v>
          </cell>
        </row>
        <row r="1768">
          <cell r="A1768" t="str">
            <v>73765/001</v>
          </cell>
          <cell r="B1768" t="str">
            <v xml:space="preserve">PAVIMENTACAO EM PARALELEPIPEDO SOBRE COLCHAO DE PO DE PEDRA ESPESSURA     </v>
          </cell>
          <cell r="C1768" t="str">
            <v>M2</v>
          </cell>
          <cell r="D1768" t="str">
            <v>40,69</v>
          </cell>
        </row>
        <row r="1769">
          <cell r="A1769" t="str">
            <v>73765/002</v>
          </cell>
          <cell r="B1769" t="str">
            <v xml:space="preserve">PAVIMENTACAO EM PARALELEPIPEDO SOBRE COLCHAO DE PO DE PEDRA ESPESSURA     </v>
          </cell>
          <cell r="C1769" t="str">
            <v>M2</v>
          </cell>
          <cell r="D1769" t="str">
            <v>42,58</v>
          </cell>
        </row>
        <row r="1770">
          <cell r="A1770" t="str">
            <v>73766/001</v>
          </cell>
          <cell r="B1770" t="str">
            <v xml:space="preserve">BASE PARA PAVIMENTACAO COM MACADAME HIDRAULICO, INCLUSIVE COMPACTACAO     </v>
          </cell>
          <cell r="C1770" t="str">
            <v>M3</v>
          </cell>
          <cell r="D1770" t="str">
            <v>93,66</v>
          </cell>
        </row>
        <row r="1771">
          <cell r="A1771" t="str">
            <v>73767/001</v>
          </cell>
          <cell r="B1771" t="str">
            <v xml:space="preserve">GRAMPO PARALELO EM ALUMINIO FUNDIDO OU ESTRUDADO DE 2 PARAFUSOS, PARA     </v>
          </cell>
          <cell r="C1771" t="str">
            <v>UN</v>
          </cell>
          <cell r="D1771" t="str">
            <v>3,58</v>
          </cell>
        </row>
        <row r="1772">
          <cell r="A1772" t="str">
            <v>73767/002</v>
          </cell>
          <cell r="B1772" t="str">
            <v xml:space="preserve">ALCA PRE-FORMADA DISTRIBUIÇÃO EM   ACO RECOBERTO COM ALUMINIO PARA CABO   </v>
          </cell>
          <cell r="C1772" t="str">
            <v>UN</v>
          </cell>
          <cell r="D1772" t="str">
            <v>5,98</v>
          </cell>
        </row>
        <row r="1773">
          <cell r="A1773" t="str">
            <v>73767/003</v>
          </cell>
          <cell r="B1773" t="str">
            <v xml:space="preserve">LACO DE ROLDANA PRE-FORMADO ACO RECOBERTO DE ALUMINIO PARA CABO DE ALU   </v>
          </cell>
          <cell r="C1773" t="str">
            <v>UN</v>
          </cell>
          <cell r="D1773" t="str">
            <v>3,81</v>
          </cell>
        </row>
        <row r="1774">
          <cell r="A1774" t="str">
            <v>73767/004</v>
          </cell>
          <cell r="B1774" t="str">
            <v xml:space="preserve">ALCA PRE-FORMADA DISTRIBUICAO EM ACO RECOBERTO COM ALUMINIO NU PARA CA   </v>
          </cell>
          <cell r="C1774" t="str">
            <v>UN</v>
          </cell>
          <cell r="D1774" t="str">
            <v>2,63</v>
          </cell>
        </row>
        <row r="1775">
          <cell r="A1775" t="str">
            <v>73767/005</v>
          </cell>
          <cell r="B1775" t="str">
            <v>ALCA PRE-FORMADA SERV DE ACO RECOB C/ALUM NU ENCAPADO 25MM2 (BITOLA)</v>
          </cell>
          <cell r="C1775" t="str">
            <v>UN</v>
          </cell>
          <cell r="D1775" t="str">
            <v>3,70</v>
          </cell>
        </row>
        <row r="1776">
          <cell r="A1776" t="str">
            <v>73767/006</v>
          </cell>
          <cell r="B1776" t="str">
            <v xml:space="preserve">CONECTOR DE PARAFUSO FENDIDO EM LIGA DE COBRE COM SEPARADOR DE CABOS P   </v>
          </cell>
          <cell r="C1776" t="str">
            <v>UN</v>
          </cell>
          <cell r="D1776" t="str">
            <v>5,66</v>
          </cell>
        </row>
        <row r="1777">
          <cell r="A1777" t="str">
            <v>73768/001</v>
          </cell>
          <cell r="B1777" t="str">
            <v xml:space="preserve">FIO TELEFONICO FI BITOLA 0,6MM - 2 CONDUTORES - FORNECIMENTO E INSTALA   </v>
          </cell>
          <cell r="C1777" t="str">
            <v>M</v>
          </cell>
          <cell r="D1777" t="str">
            <v>0,82</v>
          </cell>
        </row>
        <row r="1778">
          <cell r="A1778" t="str">
            <v>73768/002</v>
          </cell>
          <cell r="B1778" t="str">
            <v xml:space="preserve">CABO TELEFONICO FE BITOLA 1,0MM - 2 CONDUTORES PARA USO EXTERNO - FORN   </v>
          </cell>
          <cell r="C1778" t="str">
            <v>M</v>
          </cell>
          <cell r="D1778" t="str">
            <v>1,50</v>
          </cell>
        </row>
        <row r="1779">
          <cell r="A1779" t="str">
            <v>73768/003</v>
          </cell>
          <cell r="B1779" t="str">
            <v xml:space="preserve">CABO TELEFONICO CI-50 10 PARES (USO INTERNO) - FORNECIMENTO E INSTALAC   </v>
          </cell>
          <cell r="C1779" t="str">
            <v>M</v>
          </cell>
          <cell r="D1779" t="str">
            <v>3,59</v>
          </cell>
        </row>
        <row r="1780">
          <cell r="A1780" t="str">
            <v>73768/004</v>
          </cell>
          <cell r="B1780" t="str">
            <v xml:space="preserve">CABO TELEFONICO CI-50 20PARES (USO INTERNO) - FORNECIMENTO E INSTALACA   </v>
          </cell>
          <cell r="C1780" t="str">
            <v>M</v>
          </cell>
          <cell r="D1780" t="str">
            <v>5,39</v>
          </cell>
        </row>
        <row r="1781">
          <cell r="A1781" t="str">
            <v>73768/005</v>
          </cell>
          <cell r="B1781" t="str">
            <v xml:space="preserve">CABO TELEFONICO CI-50 30PARES (USO INTERNO) - FORNECIMENTO E INSTALACA   </v>
          </cell>
          <cell r="C1781" t="str">
            <v>M</v>
          </cell>
          <cell r="D1781" t="str">
            <v>7,29</v>
          </cell>
        </row>
        <row r="1782">
          <cell r="A1782" t="str">
            <v>73768/006</v>
          </cell>
          <cell r="B1782" t="str">
            <v xml:space="preserve">CABO TELEFONICO CI-50 50PARES (USO INTERNO) - FORNECIMENTO E INSTALACA   </v>
          </cell>
          <cell r="C1782" t="str">
            <v>M</v>
          </cell>
          <cell r="D1782" t="str">
            <v>12,17</v>
          </cell>
        </row>
        <row r="1783">
          <cell r="A1783" t="str">
            <v>73768/007</v>
          </cell>
          <cell r="B1783" t="str">
            <v xml:space="preserve">CABO TELEFONICO CI-50 75 PARES (USO INTERNO) - FORNECIMENTO E INSTALAC   </v>
          </cell>
          <cell r="C1783" t="str">
            <v>M</v>
          </cell>
          <cell r="D1783" t="str">
            <v>14,92</v>
          </cell>
        </row>
        <row r="1784">
          <cell r="A1784" t="str">
            <v>73768/008</v>
          </cell>
          <cell r="B1784" t="str">
            <v xml:space="preserve">CABO TELEFONICO CI-50 200 PARES (USO INTERNO) - FORNECIMENTO E INSTALA   </v>
          </cell>
          <cell r="C1784" t="str">
            <v>M</v>
          </cell>
          <cell r="D1784" t="str">
            <v>43,42</v>
          </cell>
        </row>
        <row r="1785">
          <cell r="A1785" t="str">
            <v>73768/009</v>
          </cell>
          <cell r="B1785" t="str">
            <v xml:space="preserve">CABO TELEFONICO CCI-50 1 PAR (USO INTERNO) - FORNECIMENTO E INSTALACAO   </v>
          </cell>
          <cell r="C1785" t="str">
            <v>M</v>
          </cell>
          <cell r="D1785" t="str">
            <v>0,65</v>
          </cell>
        </row>
        <row r="1786">
          <cell r="A1786" t="str">
            <v>73768/010</v>
          </cell>
          <cell r="B1786" t="str">
            <v xml:space="preserve">CABO TELEFONICO CCI-50 2 PARES (USO INTERNO) - FORNECIMENTO E INSTALAC   </v>
          </cell>
          <cell r="C1786" t="str">
            <v>M</v>
          </cell>
          <cell r="D1786" t="str">
            <v>0,88</v>
          </cell>
        </row>
        <row r="1787">
          <cell r="A1787" t="str">
            <v>73768/011</v>
          </cell>
          <cell r="B1787" t="str">
            <v xml:space="preserve">CABO TELEFONICO CCI-50 3 PARES (USO INTERNO) - FORNECIMENTO E INSTALAC   </v>
          </cell>
          <cell r="C1787" t="str">
            <v>M</v>
          </cell>
          <cell r="D1787" t="str">
            <v>1,16</v>
          </cell>
        </row>
        <row r="1788">
          <cell r="A1788" t="str">
            <v>73768/012</v>
          </cell>
          <cell r="B1788" t="str">
            <v xml:space="preserve">CABO TELEFONICO CCI-50 4 PARES (USO INTERNO) - FORNECIMENTO E INSTALAC   </v>
          </cell>
          <cell r="C1788" t="str">
            <v>M</v>
          </cell>
          <cell r="D1788" t="str">
            <v>1,32</v>
          </cell>
        </row>
        <row r="1789">
          <cell r="A1789" t="str">
            <v>73768/013</v>
          </cell>
          <cell r="B1789" t="str">
            <v xml:space="preserve">CABO TELEFONICO CCI-50 5 PARES (USO INTERNO) - FORNECIMENTO E INSTALAC   </v>
          </cell>
          <cell r="C1789" t="str">
            <v>M</v>
          </cell>
          <cell r="D1789" t="str">
            <v>1,53</v>
          </cell>
        </row>
        <row r="1790">
          <cell r="A1790" t="str">
            <v>73768/014</v>
          </cell>
          <cell r="B1790" t="str">
            <v xml:space="preserve">CABO TELEFONICO CCI-50 6 PARES (USO INTERNO) - FORNECIMENTO E INSTALA   </v>
          </cell>
          <cell r="C1790" t="str">
            <v>M</v>
          </cell>
          <cell r="D1790" t="str">
            <v>2,08</v>
          </cell>
        </row>
        <row r="1791">
          <cell r="A1791" t="str">
            <v>73769/001</v>
          </cell>
          <cell r="B1791" t="str">
            <v xml:space="preserve">POSTE ACO CONICO CONTINUO CURVO SIMPLES SEM BASE C/JANELA 9M (INSPECAO   </v>
          </cell>
          <cell r="C1791" t="str">
            <v>UN</v>
          </cell>
          <cell r="D1791" t="str">
            <v>1.397,69</v>
          </cell>
        </row>
        <row r="1792">
          <cell r="A1792" t="str">
            <v>73769/002</v>
          </cell>
          <cell r="B1792" t="str">
            <v xml:space="preserve">POSTE DE AÇO CONICO CONTÍNUO CURVO SIMPLES, FLANGEADO, COM JANELA DE I   </v>
          </cell>
          <cell r="C1792" t="str">
            <v>UN</v>
          </cell>
          <cell r="D1792" t="str">
            <v>1.184,13</v>
          </cell>
        </row>
        <row r="1793">
          <cell r="A1793" t="str">
            <v>73769/003</v>
          </cell>
          <cell r="B1793" t="str">
            <v xml:space="preserve">POSTE DE ACO CONICO CONTINUO CURVO DUPLO, FLANGEADO, COM JANELA DE INS   </v>
          </cell>
          <cell r="C1793" t="str">
            <v>UN</v>
          </cell>
          <cell r="D1793" t="str">
            <v>1.545,24</v>
          </cell>
        </row>
        <row r="1794">
          <cell r="A1794" t="str">
            <v>73769/004</v>
          </cell>
          <cell r="B1794" t="str">
            <v xml:space="preserve">POSTE DE ACO CONICO CONTINUO RETO, FLANGEADO, H=9M - FORNECIMENTO E IN   </v>
          </cell>
          <cell r="C1794" t="str">
            <v>UN</v>
          </cell>
          <cell r="D1794" t="str">
            <v>1.256,11</v>
          </cell>
        </row>
        <row r="1795">
          <cell r="A1795" t="str">
            <v>73770/001</v>
          </cell>
          <cell r="B1795" t="str">
            <v xml:space="preserve">BARREIRA PRE-MOLDADA EXTERNA CONCRETO ARMADO 0,25X0,40X1,14M TIPO DER-   </v>
          </cell>
          <cell r="C1795" t="str">
            <v>M</v>
          </cell>
          <cell r="D1795" t="str">
            <v>383,74</v>
          </cell>
        </row>
        <row r="1796">
          <cell r="A1796" t="str">
            <v>73770/002</v>
          </cell>
          <cell r="B1796" t="str">
            <v xml:space="preserve">BARREIRA DUPLA PRE-MOL INTER CONCRETO ARMADO 0,15X0,65X0,77M TIPO DER-   </v>
          </cell>
          <cell r="C1796" t="str">
            <v>M</v>
          </cell>
          <cell r="D1796" t="str">
            <v>300,12</v>
          </cell>
        </row>
        <row r="1797">
          <cell r="A1797" t="str">
            <v>73770/003</v>
          </cell>
          <cell r="B1797" t="str">
            <v xml:space="preserve">BARREIRA PRE-MOLDADA EXTERNA CONCRETO ARMADO 0,15X0,40X1,47M TIPO DER-   </v>
          </cell>
          <cell r="C1797" t="str">
            <v>M</v>
          </cell>
          <cell r="D1797" t="str">
            <v>894,06</v>
          </cell>
        </row>
        <row r="1798">
          <cell r="A1798" t="str">
            <v>73770/004</v>
          </cell>
          <cell r="B1798" t="str">
            <v xml:space="preserve">BARREIRA PRE-MOLDADA EXTERNA CONCRETO ARMADO 0,25X0,40X2,34M TIPO DER-   </v>
          </cell>
          <cell r="C1798" t="str">
            <v>M</v>
          </cell>
          <cell r="D1798" t="str">
            <v>924,17</v>
          </cell>
        </row>
        <row r="1799">
          <cell r="A1799" t="str">
            <v>73770/005</v>
          </cell>
          <cell r="B1799" t="str">
            <v xml:space="preserve">BARREIRA DUPLA PRE-MOL INTER CONCRETO ARMADO 0,15X0,65X1,27M TIPO DER-   </v>
          </cell>
          <cell r="C1799" t="str">
            <v>M</v>
          </cell>
          <cell r="D1799" t="str">
            <v>844,94</v>
          </cell>
        </row>
        <row r="1800">
          <cell r="A1800" t="str">
            <v>73771/001</v>
          </cell>
          <cell r="B1800" t="str">
            <v>PROTENSAO DE TIRANTES DE BARRA DE ACO CA-50 EXCL MATERIAIS</v>
          </cell>
          <cell r="C1800" t="str">
            <v>UN</v>
          </cell>
          <cell r="D1800" t="str">
            <v>8,41</v>
          </cell>
        </row>
        <row r="1801">
          <cell r="A1801" t="str">
            <v>73772/001</v>
          </cell>
          <cell r="B1801" t="str">
            <v xml:space="preserve">BUEIRO SIMPLES TUBULAÇÃO DE CONCRETO ARMADO DIAM=0,80M ALT=1,50M ASSEN   </v>
          </cell>
          <cell r="C1801" t="str">
            <v>M</v>
          </cell>
          <cell r="D1801" t="str">
            <v>466,03</v>
          </cell>
        </row>
        <row r="1802">
          <cell r="A1802" t="str">
            <v>73773/001</v>
          </cell>
          <cell r="B1802" t="str">
            <v xml:space="preserve">QUADRO DE MADEIRA PARA APARELHO DE AR-CONDICIONADO COM ALIZAR, FIXADO     </v>
          </cell>
          <cell r="C1802" t="str">
            <v>UN</v>
          </cell>
          <cell r="D1802" t="str">
            <v>71,61</v>
          </cell>
        </row>
        <row r="1803">
          <cell r="A1803" t="str">
            <v>73774/001</v>
          </cell>
          <cell r="B1803" t="str">
            <v xml:space="preserve">DIVISORIA EM MARMORITE ESPESSURA 35MM, CHUMBAMENTO NO PISO E PAREDE CO   </v>
          </cell>
          <cell r="C1803" t="str">
            <v>M2</v>
          </cell>
          <cell r="D1803" t="str">
            <v>126,73</v>
          </cell>
        </row>
        <row r="1804">
          <cell r="A1804" t="str">
            <v>73775/001</v>
          </cell>
          <cell r="B1804" t="str">
            <v>EXTINTOR INCENDIO TP PO QUIMICO 4KG FORNECIMENTO E COLOCACAO</v>
          </cell>
          <cell r="C1804" t="str">
            <v>UN</v>
          </cell>
          <cell r="D1804" t="str">
            <v>87,58</v>
          </cell>
        </row>
        <row r="1805">
          <cell r="A1805" t="str">
            <v>73775/002</v>
          </cell>
          <cell r="B1805" t="str">
            <v>EXTINTOR INCENDIO AGUA-PRESSURIZADA 10L INCL SUPORTE PAREDE CARGA</v>
          </cell>
          <cell r="C1805" t="str">
            <v>UN</v>
          </cell>
          <cell r="D1805" t="str">
            <v>99,46</v>
          </cell>
        </row>
        <row r="1806">
          <cell r="A1806" t="str">
            <v>73777/001</v>
          </cell>
          <cell r="B1806" t="str">
            <v>TUBO DE PVC BRANCO ROSQUEÁVEL 1/2" - FORNECIMENTO E INSTALAÇÃO</v>
          </cell>
          <cell r="C1806" t="str">
            <v>M</v>
          </cell>
          <cell r="D1806" t="str">
            <v>4,54</v>
          </cell>
        </row>
        <row r="1807">
          <cell r="A1807" t="str">
            <v>73777/002</v>
          </cell>
          <cell r="B1807" t="str">
            <v>TUBO DE PVC BRANCO ROSQUEÁVEL 3/4" - FORNECIMENTO E INSTALAÇÃO</v>
          </cell>
          <cell r="C1807" t="str">
            <v>M</v>
          </cell>
          <cell r="D1807" t="str">
            <v>5,93</v>
          </cell>
        </row>
        <row r="1808">
          <cell r="A1808" t="str">
            <v>73777/003</v>
          </cell>
          <cell r="B1808" t="str">
            <v>TUBO DE PVC BRANCO ROSQUEÁVEL 1" - FORNECIMENTO E INSTALAÇÃO</v>
          </cell>
          <cell r="C1808" t="str">
            <v>M</v>
          </cell>
          <cell r="D1808" t="str">
            <v>10,28</v>
          </cell>
        </row>
        <row r="1809">
          <cell r="A1809" t="str">
            <v>73777/004</v>
          </cell>
          <cell r="B1809" t="str">
            <v>TUBO DE PVC BRANCO ROSQUEÁVEL 1.1/2" - FORNECIMENTO E INSTALAÇÃO</v>
          </cell>
          <cell r="C1809" t="str">
            <v>M</v>
          </cell>
          <cell r="D1809" t="str">
            <v>14,33</v>
          </cell>
        </row>
        <row r="1810">
          <cell r="A1810" t="str">
            <v>73777/005</v>
          </cell>
          <cell r="B1810" t="str">
            <v>TUBO DE PVC BRANCO ROSQUEÁVEL 2" - FORNECIMENTO E INSTALAÇÃO</v>
          </cell>
          <cell r="C1810" t="str">
            <v>M</v>
          </cell>
          <cell r="D1810" t="str">
            <v>20,88</v>
          </cell>
        </row>
        <row r="1811">
          <cell r="A1811" t="str">
            <v>73777/006</v>
          </cell>
          <cell r="B1811" t="str">
            <v>TUBO DE PVC BRANCO ROSQUEÁVEL 2.1/2" - FORNECIMENTO E INSTALAÇÃO</v>
          </cell>
          <cell r="C1811" t="str">
            <v>M</v>
          </cell>
          <cell r="D1811" t="str">
            <v>39,28</v>
          </cell>
        </row>
        <row r="1812">
          <cell r="A1812" t="str">
            <v>73777/007</v>
          </cell>
          <cell r="B1812" t="str">
            <v>TUBO DE PVC BRANCO ROSQUEÁVEL 3" - FORNECIMENTO E INSTALAÇÃO</v>
          </cell>
          <cell r="C1812" t="str">
            <v>M</v>
          </cell>
          <cell r="D1812" t="str">
            <v>50,40</v>
          </cell>
        </row>
        <row r="1813">
          <cell r="A1813" t="str">
            <v>73777/008</v>
          </cell>
          <cell r="B1813" t="str">
            <v>TUBO DE PVC BRANCO ROSQUEÁVEL 4" - FORNECIMENTO E INSTALAÇÃO</v>
          </cell>
          <cell r="C1813" t="str">
            <v>M</v>
          </cell>
          <cell r="D1813" t="str">
            <v>59,45</v>
          </cell>
        </row>
        <row r="1814">
          <cell r="A1814" t="str">
            <v>73778/001</v>
          </cell>
          <cell r="B1814" t="str">
            <v xml:space="preserve">FORRO EM CHAPAS DE FIBRA DE MADEIRA TIPO PACOTE, ACABAMENTO EM PINTURA   </v>
          </cell>
          <cell r="C1814" t="str">
            <v>M2</v>
          </cell>
          <cell r="D1814" t="str">
            <v>77,19</v>
          </cell>
        </row>
        <row r="1815">
          <cell r="A1815" t="str">
            <v>73778/002</v>
          </cell>
          <cell r="B1815" t="str">
            <v xml:space="preserve">FORRO TIPO PARALINE COM REGUAS ABERTAS LISAS PERFURADAS EM ACO GALVANI   </v>
          </cell>
          <cell r="C1815" t="str">
            <v>M2</v>
          </cell>
          <cell r="D1815" t="str">
            <v>95,00</v>
          </cell>
        </row>
        <row r="1816">
          <cell r="A1816" t="str">
            <v>73778/003</v>
          </cell>
          <cell r="B1816" t="str">
            <v>FORRO TIPO FIBRAROC ESPESSURA 15MM, PERFIL CARTOLA</v>
          </cell>
          <cell r="C1816" t="str">
            <v>M2</v>
          </cell>
          <cell r="D1816" t="str">
            <v>66,18</v>
          </cell>
        </row>
        <row r="1817">
          <cell r="A1817" t="str">
            <v>73778/004</v>
          </cell>
          <cell r="B1817" t="str">
            <v xml:space="preserve">FORRO EM PLACAS DE LA DE VIDRO, REVESTIDO COM FILME PLASTICO, ESPESSUR   </v>
          </cell>
          <cell r="C1817" t="str">
            <v>M2</v>
          </cell>
          <cell r="D1817" t="str">
            <v>50,20</v>
          </cell>
        </row>
        <row r="1818">
          <cell r="A1818" t="str">
            <v>73779/001</v>
          </cell>
          <cell r="B1818" t="str">
            <v xml:space="preserve">TUBO DE PVC BRANCO, SEM CONEXÕES, PONTA E BOLSA SOLDÁVEL 40MM - FORNEC   </v>
          </cell>
          <cell r="C1818" t="str">
            <v>M</v>
          </cell>
          <cell r="D1818" t="str">
            <v>5,70</v>
          </cell>
        </row>
        <row r="1819">
          <cell r="A1819" t="str">
            <v>73779/002</v>
          </cell>
          <cell r="B1819" t="str">
            <v xml:space="preserve">TUBO DE PVC BRANCO, SEM CONEXÕES, PONTA, BOLSA E VIROLA 50MM - FORNECI   </v>
          </cell>
          <cell r="C1819" t="str">
            <v>M</v>
          </cell>
          <cell r="D1819" t="str">
            <v>8,87</v>
          </cell>
        </row>
        <row r="1820">
          <cell r="A1820" t="str">
            <v>73779/003</v>
          </cell>
          <cell r="B1820" t="str">
            <v xml:space="preserve">TUBO DE PVC BRANCO, SEM CONEXÕES, PONTA, BOLSA E VIROLA 75MM - FORNECI   </v>
          </cell>
          <cell r="C1820" t="str">
            <v>M</v>
          </cell>
          <cell r="D1820" t="str">
            <v>11,58</v>
          </cell>
        </row>
        <row r="1821">
          <cell r="A1821" t="str">
            <v>73780/001</v>
          </cell>
          <cell r="B1821" t="str">
            <v xml:space="preserve">CHAVE FUSIVEL UNIPOLAR, 15KV - 100A, EQUIPADA COM COMANDO PARA HASTE D   </v>
          </cell>
          <cell r="C1821" t="str">
            <v>UN</v>
          </cell>
          <cell r="D1821" t="str">
            <v>177,06</v>
          </cell>
        </row>
        <row r="1822">
          <cell r="A1822" t="str">
            <v>73780/002</v>
          </cell>
          <cell r="B1822" t="str">
            <v>CHAVE BLINDADA TRIPOLAR 250V, 30A - FORNECIMENTO E INSTALACAO</v>
          </cell>
          <cell r="C1822" t="str">
            <v>UN</v>
          </cell>
          <cell r="D1822" t="str">
            <v>111,99</v>
          </cell>
        </row>
        <row r="1823">
          <cell r="A1823" t="str">
            <v>73780/003</v>
          </cell>
          <cell r="B1823" t="str">
            <v>CHAVE BLINDADA TRIPOLAR 250V, 60A - FORNECIMENTO E INSTALACAO</v>
          </cell>
          <cell r="C1823" t="str">
            <v>UN</v>
          </cell>
          <cell r="D1823" t="str">
            <v>179,17</v>
          </cell>
        </row>
        <row r="1824">
          <cell r="A1824" t="str">
            <v>73780/004</v>
          </cell>
          <cell r="B1824" t="str">
            <v>CHAVE BLINDADA TRIPOLAR 250V, 100A - FORNECIMENTO E INSTALACAO</v>
          </cell>
          <cell r="C1824" t="str">
            <v>UN</v>
          </cell>
          <cell r="D1824" t="str">
            <v>404,65</v>
          </cell>
        </row>
        <row r="1825">
          <cell r="A1825" t="str">
            <v>73781/001</v>
          </cell>
          <cell r="B1825" t="str">
            <v xml:space="preserve">MUFLA TERMINAL PRIMARIA UNIPOLAR USO INTERNO PARA CABO 35/120MM2, ISOL   </v>
          </cell>
          <cell r="C1825" t="str">
            <v>UN</v>
          </cell>
          <cell r="D1825" t="str">
            <v>326,38</v>
          </cell>
        </row>
        <row r="1826">
          <cell r="A1826" t="str">
            <v>73781/002</v>
          </cell>
          <cell r="B1826" t="str">
            <v xml:space="preserve">ISOLADOR DE PINO TP HI-POT CILINDRICO CLASSE 15KV. FORNECIMENTO E INST   </v>
          </cell>
          <cell r="C1826" t="str">
            <v>UN</v>
          </cell>
          <cell r="D1826" t="str">
            <v>16,23</v>
          </cell>
        </row>
        <row r="1827">
          <cell r="A1827" t="str">
            <v>73781/003</v>
          </cell>
          <cell r="B1827" t="str">
            <v xml:space="preserve">ISOLADOR DE SUSPENSAO (DISCO) TP CAVILHA CLASSE 15KV - 6''. FORNECIMEN   </v>
          </cell>
          <cell r="C1827" t="str">
            <v>UN</v>
          </cell>
          <cell r="D1827" t="str">
            <v>60,89</v>
          </cell>
        </row>
        <row r="1828">
          <cell r="A1828" t="str">
            <v>73781/004</v>
          </cell>
          <cell r="B1828" t="str">
            <v xml:space="preserve">CAIXA DE MEDICAO PADRAO   CONCESSIONARIA LOCAL ALTA TENSAO-FORNECIMENTO   </v>
          </cell>
          <cell r="C1828" t="str">
            <v>UN</v>
          </cell>
          <cell r="D1828" t="str">
            <v>358,21</v>
          </cell>
        </row>
        <row r="1829">
          <cell r="A1829" t="str">
            <v>73781/005</v>
          </cell>
          <cell r="B1829" t="str">
            <v xml:space="preserve">DISJUNTOR TRIFASICO A VOLUME REDUZIDO DE OLEO,INSTALACAO ABRIGADA, 15K   </v>
          </cell>
          <cell r="C1829" t="str">
            <v>UN</v>
          </cell>
          <cell r="D1829" t="str">
            <v>18.567,65</v>
          </cell>
        </row>
        <row r="1830">
          <cell r="A1830" t="str">
            <v>73782/001</v>
          </cell>
          <cell r="B1830" t="str">
            <v xml:space="preserve">TERMINAL A PRESSAO REFORCADO PARA CONEXAO DE CABO DE COBRE A BARRA, CA   </v>
          </cell>
          <cell r="C1830" t="str">
            <v>UN</v>
          </cell>
          <cell r="D1830" t="str">
            <v>9,17</v>
          </cell>
        </row>
        <row r="1831">
          <cell r="A1831" t="str">
            <v>73782/002</v>
          </cell>
          <cell r="B1831" t="str">
            <v xml:space="preserve">TERMINAL A PRESSAO REFORCADO PARA CONEXAO DE CABO DE COBRE A BARRA, CA   </v>
          </cell>
          <cell r="C1831" t="str">
            <v>UN</v>
          </cell>
          <cell r="D1831" t="str">
            <v>14,64</v>
          </cell>
        </row>
        <row r="1832">
          <cell r="A1832" t="str">
            <v>73782/003</v>
          </cell>
          <cell r="B1832" t="str">
            <v xml:space="preserve">TERMINAL A PRESSAO REFORCADO PARA CONEXAO DE CABO DE COBRE A BARRA, CA   </v>
          </cell>
          <cell r="C1832" t="str">
            <v>UN</v>
          </cell>
          <cell r="D1832" t="str">
            <v>22,42</v>
          </cell>
        </row>
        <row r="1833">
          <cell r="A1833" t="str">
            <v>73782/004</v>
          </cell>
          <cell r="B1833" t="str">
            <v xml:space="preserve">TERMINAL A PRESSAO REFORCADO PARA CONEXAO DE CABO DE COBRE A BARRA, CA   </v>
          </cell>
          <cell r="C1833" t="str">
            <v>UN</v>
          </cell>
          <cell r="D1833" t="str">
            <v>27,20</v>
          </cell>
        </row>
        <row r="1834">
          <cell r="A1834" t="str">
            <v>73783/001</v>
          </cell>
          <cell r="B1834" t="str">
            <v xml:space="preserve">POSTE CONCRETO SEÇÃO CIRCULAR COMPRIMENTO=5M CARGA NOMINAL TOPO 100KG     </v>
          </cell>
          <cell r="C1834" t="str">
            <v>UN</v>
          </cell>
          <cell r="D1834" t="str">
            <v>231,19</v>
          </cell>
        </row>
        <row r="1835">
          <cell r="A1835" t="str">
            <v>73783/002</v>
          </cell>
          <cell r="B1835" t="str">
            <v xml:space="preserve">POSTE CONCRETO SEÇÃO CIRCULAR COMPRIMENTO=5M CARGA NOMINAL TOPO 200KG     </v>
          </cell>
          <cell r="C1835" t="str">
            <v>UN</v>
          </cell>
          <cell r="D1835" t="str">
            <v>246,04</v>
          </cell>
        </row>
        <row r="1836">
          <cell r="A1836" t="str">
            <v>73783/003</v>
          </cell>
          <cell r="B1836" t="str">
            <v xml:space="preserve">POSTE CONCRETO SEÇÃO CIRCULAR COMPRIMENTO=5M CARGA NOMINAL TOPO 300KG     </v>
          </cell>
          <cell r="C1836" t="str">
            <v>UN</v>
          </cell>
          <cell r="D1836" t="str">
            <v>298,27</v>
          </cell>
        </row>
        <row r="1837">
          <cell r="A1837" t="str">
            <v>73783/004</v>
          </cell>
          <cell r="B1837" t="str">
            <v xml:space="preserve">POSTE CONCRETO SEÇÃO CIRCULAR COMPRIMENTO=5M CARGA NOMINAL TOPO 400KG     </v>
          </cell>
          <cell r="C1837" t="str">
            <v>UN</v>
          </cell>
          <cell r="D1837" t="str">
            <v>320,43</v>
          </cell>
        </row>
        <row r="1838">
          <cell r="A1838" t="str">
            <v>73783/005</v>
          </cell>
          <cell r="B1838" t="str">
            <v xml:space="preserve">POSTE CONCRETO SEÇÃO CIRCULAR COMPRIMENTO=7M CARGA NOMINAL TOPO 100KG     </v>
          </cell>
          <cell r="C1838" t="str">
            <v>UN</v>
          </cell>
          <cell r="D1838" t="str">
            <v>322,46</v>
          </cell>
        </row>
        <row r="1839">
          <cell r="A1839" t="str">
            <v>73783/006</v>
          </cell>
          <cell r="B1839" t="str">
            <v xml:space="preserve">POSTE CONCRETO SEÇÃO CIRCULAR COMPRIMENTO=7M CARGA NOMINAL TOPO 200KG     </v>
          </cell>
          <cell r="C1839" t="str">
            <v>UN</v>
          </cell>
          <cell r="D1839" t="str">
            <v>367,82</v>
          </cell>
        </row>
        <row r="1840">
          <cell r="A1840" t="str">
            <v>73783/007</v>
          </cell>
          <cell r="B1840" t="str">
            <v xml:space="preserve">POSTE CONCRETO SEÇÃO CIRCULAR COMPRIMENTO=7M CARGA NOMINAL TOPO 400KG     </v>
          </cell>
          <cell r="C1840" t="str">
            <v>UN</v>
          </cell>
          <cell r="D1840" t="str">
            <v>468,80</v>
          </cell>
        </row>
        <row r="1841">
          <cell r="A1841" t="str">
            <v>73783/008</v>
          </cell>
          <cell r="B1841" t="str">
            <v xml:space="preserve">POSTE CONCRETO SEÇÃO CIRCULAR COMPRIMENTO=11M   E CARGA NOMINAL 200KG I   </v>
          </cell>
          <cell r="C1841" t="str">
            <v>UN</v>
          </cell>
          <cell r="D1841" t="str">
            <v>656,53</v>
          </cell>
        </row>
        <row r="1842">
          <cell r="A1842" t="str">
            <v>73783/009</v>
          </cell>
          <cell r="B1842" t="str">
            <v xml:space="preserve">POSTE CONCRETO SEÇÃO CIRCULAR COMPRIMENTO=11M   CARGA NOMINAL NO TOPO 3   </v>
          </cell>
          <cell r="C1842" t="str">
            <v>UN</v>
          </cell>
          <cell r="D1842" t="str">
            <v>772,38</v>
          </cell>
        </row>
        <row r="1843">
          <cell r="A1843" t="str">
            <v>73783/010</v>
          </cell>
          <cell r="B1843" t="str">
            <v xml:space="preserve">POSTE CONCRETO SEÇÃO CIRCULAR COMPRIMENTO=11M   CARGA NOMINAL NO TOPO 4   </v>
          </cell>
          <cell r="C1843" t="str">
            <v>UN</v>
          </cell>
          <cell r="D1843" t="str">
            <v>882,56</v>
          </cell>
        </row>
        <row r="1844">
          <cell r="A1844" t="str">
            <v>73783/011</v>
          </cell>
          <cell r="B1844" t="str">
            <v xml:space="preserve">POSTE CONCRETO SEÇÃO CIRCULAR COMPRIMENTO=14M   CARGA NOMINAL NO TOPO 4   </v>
          </cell>
          <cell r="C1844" t="str">
            <v>UN</v>
          </cell>
          <cell r="D1844" t="str">
            <v>1.189,86</v>
          </cell>
        </row>
        <row r="1845">
          <cell r="A1845" t="str">
            <v>73783/012</v>
          </cell>
          <cell r="B1845" t="str">
            <v xml:space="preserve">POSTE CONCRETO SEÇÃO CIRCULAR COMPRIMENTO=7M CARGA NOMINAL NO TOPO 300   </v>
          </cell>
          <cell r="C1845" t="str">
            <v>UN</v>
          </cell>
          <cell r="D1845" t="str">
            <v>447,75</v>
          </cell>
        </row>
        <row r="1846">
          <cell r="A1846" t="str">
            <v>73783/013</v>
          </cell>
          <cell r="B1846" t="str">
            <v xml:space="preserve">POSTE CONCRETO SEÇÃO CIRCULAR COMPRIMENTO=9M CARGA NOMINAL NO TOPO 150   </v>
          </cell>
          <cell r="C1846" t="str">
            <v>UN</v>
          </cell>
          <cell r="D1846" t="str">
            <v>470,67</v>
          </cell>
        </row>
        <row r="1847">
          <cell r="A1847" t="str">
            <v>73783/014</v>
          </cell>
          <cell r="B1847" t="str">
            <v xml:space="preserve">POSTE CONCRETO SEÇÃO CIRCULAR COMPRIMENTO=9M CARGA NOMINAL NO TOPO 200   </v>
          </cell>
          <cell r="C1847" t="str">
            <v>UN</v>
          </cell>
          <cell r="D1847" t="str">
            <v>505,92</v>
          </cell>
        </row>
        <row r="1848">
          <cell r="A1848" t="str">
            <v>73783/015</v>
          </cell>
          <cell r="B1848" t="str">
            <v xml:space="preserve">POSTE CONCRETO SEÇÃO CIRCULAR COMPRIMENTO=9M CARGA NOMINAL NO TOPO 300   </v>
          </cell>
          <cell r="C1848" t="str">
            <v>UN</v>
          </cell>
          <cell r="D1848" t="str">
            <v>610,68</v>
          </cell>
        </row>
        <row r="1849">
          <cell r="A1849" t="str">
            <v>73783/016</v>
          </cell>
          <cell r="B1849" t="str">
            <v xml:space="preserve">POSTE CONCRETO SEÇÃO CIRCULAR COMPRIMENTO=9M CARGA NOMINAL NO TOPO 400   </v>
          </cell>
          <cell r="C1849" t="str">
            <v>UN</v>
          </cell>
          <cell r="D1849" t="str">
            <v>644,08</v>
          </cell>
        </row>
        <row r="1850">
          <cell r="A1850" t="str">
            <v>73783/017</v>
          </cell>
          <cell r="B1850" t="str">
            <v xml:space="preserve">POSTE CONCRETO SEÇÃO CIRCULAR COMPRIMENTO=11M CARGA NOMINAL NO TOPO 60   </v>
          </cell>
          <cell r="C1850" t="str">
            <v>UN</v>
          </cell>
          <cell r="D1850" t="str">
            <v>884,20</v>
          </cell>
        </row>
        <row r="1851">
          <cell r="A1851" t="str">
            <v>73784/001</v>
          </cell>
          <cell r="B1851" t="str">
            <v xml:space="preserve">LIGAÇÃO DE ESGOTO EM TUBO PVC ESGOTO SÉRIE-R DN 100MM, DA CAIXA ATÉ A     </v>
          </cell>
          <cell r="C1851" t="str">
            <v>UN</v>
          </cell>
          <cell r="D1851" t="str">
            <v>497,49</v>
          </cell>
        </row>
        <row r="1852">
          <cell r="A1852" t="str">
            <v>73784/002</v>
          </cell>
          <cell r="B1852" t="str">
            <v xml:space="preserve">LIGAÇÃO DE ESGOTO EM TUBO PVC ESGOTO SÉRIE-R DN 150MM, DA CAIXA ATÉ A     </v>
          </cell>
          <cell r="C1852" t="str">
            <v>UN</v>
          </cell>
          <cell r="D1852" t="str">
            <v>762,15</v>
          </cell>
        </row>
        <row r="1853">
          <cell r="A1853" t="str">
            <v>73785/001</v>
          </cell>
          <cell r="B1853" t="str">
            <v xml:space="preserve">FORMA PINHO 3A P/MOLDAGEM DE CINTA SOBRE BALDRAME UTIL 4X INCL FORNECI   </v>
          </cell>
          <cell r="C1853" t="str">
            <v>M2</v>
          </cell>
          <cell r="D1853" t="str">
            <v>9,96</v>
          </cell>
        </row>
        <row r="1854">
          <cell r="A1854" t="str">
            <v>73786/001</v>
          </cell>
          <cell r="B1854" t="str">
            <v xml:space="preserve">TUBO DE AÇO GALVANIZADO, SEM CONEXÕES COM COSTURA Ø20MM (3/4") - FORNE   </v>
          </cell>
          <cell r="C1854" t="str">
            <v>M</v>
          </cell>
          <cell r="D1854" t="str">
            <v>15,88</v>
          </cell>
        </row>
        <row r="1855">
          <cell r="A1855" t="str">
            <v>73786/002</v>
          </cell>
          <cell r="B1855" t="str">
            <v xml:space="preserve">TUBO DE AÇO GALVANIZADO, SEM CONEXÕES COM COSTURA Ø25MM (1") - FORNECI   </v>
          </cell>
          <cell r="C1855" t="str">
            <v>M</v>
          </cell>
          <cell r="D1855" t="str">
            <v>21,26</v>
          </cell>
        </row>
        <row r="1856">
          <cell r="A1856" t="str">
            <v>73786/003</v>
          </cell>
          <cell r="B1856" t="str">
            <v xml:space="preserve">TUBO DE AÇO GALVANIZADO, SEM CONEXÕES COM COSTURA Ø32MM (1.1/4") - FOR   </v>
          </cell>
          <cell r="C1856" t="str">
            <v>M</v>
          </cell>
          <cell r="D1856" t="str">
            <v>29,78</v>
          </cell>
        </row>
        <row r="1857">
          <cell r="A1857" t="str">
            <v>73786/004</v>
          </cell>
          <cell r="B1857" t="str">
            <v xml:space="preserve">TUBO DE AÇO GALVANIZADO, SEM CONEXÕES COM COSTURA Ø40MM (1.1/2") - FOR   </v>
          </cell>
          <cell r="C1857" t="str">
            <v>M</v>
          </cell>
          <cell r="D1857" t="str">
            <v>33,05</v>
          </cell>
        </row>
        <row r="1858">
          <cell r="A1858" t="str">
            <v>73786/005</v>
          </cell>
          <cell r="B1858" t="str">
            <v xml:space="preserve">TUBO DE AÇO GALVANIZADO, SEM CONEXÕES COM COSTURA Ø50MM (2") - FORNECI   </v>
          </cell>
          <cell r="C1858" t="str">
            <v>M</v>
          </cell>
          <cell r="D1858" t="str">
            <v>45,56</v>
          </cell>
        </row>
        <row r="1859">
          <cell r="A1859" t="str">
            <v>73786/006</v>
          </cell>
          <cell r="B1859" t="str">
            <v xml:space="preserve">TUBO DE AÇO GALVANIZADO, SEM CONEXÕES COM COSTURA Ø65MM (2.1/2") - FOR   </v>
          </cell>
          <cell r="C1859" t="str">
            <v>M</v>
          </cell>
          <cell r="D1859" t="str">
            <v>59,56</v>
          </cell>
        </row>
        <row r="1860">
          <cell r="A1860" t="str">
            <v>73786/007</v>
          </cell>
          <cell r="B1860" t="str">
            <v xml:space="preserve">TUBO DE AÇO GALVANIZADO, SEM CONEXÕES COM COSTURA Ø80MM (3") - FORNECI   </v>
          </cell>
          <cell r="C1860" t="str">
            <v>M</v>
          </cell>
          <cell r="D1860" t="str">
            <v>67,27</v>
          </cell>
        </row>
        <row r="1861">
          <cell r="A1861" t="str">
            <v>73786/008</v>
          </cell>
          <cell r="B1861" t="str">
            <v xml:space="preserve">TUBO DE AÇO GALVANIZADO, SEM CONEXÕES COM COSTURA Ø100MM (4") - FORNEC   </v>
          </cell>
          <cell r="C1861" t="str">
            <v>M</v>
          </cell>
          <cell r="D1861" t="str">
            <v>106,90</v>
          </cell>
        </row>
        <row r="1862">
          <cell r="A1862" t="str">
            <v>73786/011</v>
          </cell>
          <cell r="B1862" t="str">
            <v xml:space="preserve">TUBO ACO GALVANIZADO, C/ COSTURA S/ CONEXÕES 15MM (1/2") - FORNECIMENT   </v>
          </cell>
          <cell r="C1862" t="str">
            <v>M</v>
          </cell>
          <cell r="D1862" t="str">
            <v>13,34</v>
          </cell>
        </row>
        <row r="1863">
          <cell r="A1863" t="str">
            <v>73787/001</v>
          </cell>
          <cell r="B1863" t="str">
            <v xml:space="preserve">ALAMBRADO EM TUBOS DE FERRO GALVANIZADO A CADA 2M ALTURA 3M, FIXADOS E   </v>
          </cell>
          <cell r="C1863" t="str">
            <v>M2</v>
          </cell>
          <cell r="D1863" t="str">
            <v>149,26</v>
          </cell>
        </row>
        <row r="1864">
          <cell r="A1864" t="str">
            <v>73788/001</v>
          </cell>
          <cell r="B1864" t="str">
            <v xml:space="preserve">PLANTIO ARBUSTO, H=0.5 A 0.7M / 12 UNID/M2, APENAS MÃO DE OBRA, EXCLUS   </v>
          </cell>
          <cell r="C1864" t="str">
            <v>M2</v>
          </cell>
          <cell r="D1864" t="str">
            <v>1,91</v>
          </cell>
        </row>
        <row r="1865">
          <cell r="A1865" t="str">
            <v>73788/002</v>
          </cell>
          <cell r="B1865" t="str">
            <v>GRADE EM MADEIRA PARA PROTECAO DE MUDAS DE ARVORES</v>
          </cell>
          <cell r="C1865" t="str">
            <v>UN</v>
          </cell>
          <cell r="D1865" t="str">
            <v>68,71</v>
          </cell>
        </row>
        <row r="1866">
          <cell r="A1866" t="str">
            <v>73789/001</v>
          </cell>
          <cell r="B1866" t="str">
            <v xml:space="preserve">MEIO-FIO DE CONCRETO MOLDADO NO LOCAL, USINADO 15 MPA, COM 0,45 M ALTU   </v>
          </cell>
          <cell r="C1866" t="str">
            <v>M</v>
          </cell>
          <cell r="D1866" t="str">
            <v>28,70</v>
          </cell>
        </row>
        <row r="1867">
          <cell r="A1867" t="str">
            <v>73789/002</v>
          </cell>
          <cell r="B1867" t="str">
            <v xml:space="preserve">MEIO-FIO DE CONCRETO MOLDADO NO LOCAL, USINADO 15 MPA, COM 0,30 M ALTU   </v>
          </cell>
          <cell r="C1867" t="str">
            <v>M</v>
          </cell>
          <cell r="D1867" t="str">
            <v>19,84</v>
          </cell>
        </row>
        <row r="1868">
          <cell r="A1868" t="str">
            <v>73790/001</v>
          </cell>
          <cell r="B1868" t="str">
            <v xml:space="preserve">RETIRADA, LIMPEZA E REASSENTAMENTO DE PARALELEPIPEDO SOBRE COLCHAO DE     </v>
          </cell>
          <cell r="C1868" t="str">
            <v>M2</v>
          </cell>
          <cell r="D1868" t="str">
            <v>28,50</v>
          </cell>
        </row>
        <row r="1869">
          <cell r="A1869" t="str">
            <v>73790/002</v>
          </cell>
          <cell r="B1869" t="str">
            <v xml:space="preserve">REASSENTAMENTO DE PARALELEPIPEDO SOBRE COLCHAO DE PO DE PEDRA ESPESSUR   </v>
          </cell>
          <cell r="C1869" t="str">
            <v>M2</v>
          </cell>
          <cell r="D1869" t="str">
            <v>21,40</v>
          </cell>
        </row>
        <row r="1870">
          <cell r="A1870" t="str">
            <v>73790/003</v>
          </cell>
          <cell r="B1870" t="str">
            <v xml:space="preserve">RETIRADA, LIMPEZA E REASSENTAMENTO DE PARALELEPIPEDO SOBRE COLCHAO DE     </v>
          </cell>
          <cell r="C1870" t="str">
            <v>M2</v>
          </cell>
          <cell r="D1870" t="str">
            <v>26,61</v>
          </cell>
        </row>
        <row r="1871">
          <cell r="A1871" t="str">
            <v>73790/004</v>
          </cell>
          <cell r="B1871" t="str">
            <v xml:space="preserve">REASSENTAMENTO DE PARALELEPIPEDO SOBRE COLCHAO DE PO DE PEDRA ESPESSUR   </v>
          </cell>
          <cell r="C1871" t="str">
            <v>M2</v>
          </cell>
          <cell r="D1871" t="str">
            <v>19,52</v>
          </cell>
        </row>
        <row r="1872">
          <cell r="A1872" t="str">
            <v>73791/001</v>
          </cell>
          <cell r="B1872" t="str">
            <v xml:space="preserve">PINTURA COM TINTA EM PO INDUSTRIALIZADA DE CAL, PIGMENTO E FIXADOR, DU   </v>
          </cell>
          <cell r="C1872" t="str">
            <v>M2</v>
          </cell>
          <cell r="D1872" t="str">
            <v>3,84</v>
          </cell>
        </row>
        <row r="1873">
          <cell r="A1873" t="str">
            <v>73792/001</v>
          </cell>
          <cell r="B1873" t="str">
            <v xml:space="preserve">FORRO EM PLACA DE GESSO PRE-MOLDADA LISO, ESPESSURA CENTRAL 12MM E NAS   </v>
          </cell>
          <cell r="C1873" t="str">
            <v>M2</v>
          </cell>
          <cell r="D1873" t="str">
            <v>43,29</v>
          </cell>
        </row>
        <row r="1874">
          <cell r="A1874" t="str">
            <v>73793/001</v>
          </cell>
          <cell r="B1874" t="str">
            <v xml:space="preserve">PINTURA COM TINTA ACRILICA EM TELHAS CERAMICAS, DUAS DEMAOS, INCLUSO L   </v>
          </cell>
          <cell r="C1874" t="str">
            <v>M2</v>
          </cell>
          <cell r="D1874" t="str">
            <v>5,01</v>
          </cell>
        </row>
        <row r="1875">
          <cell r="A1875" t="str">
            <v>73793/002</v>
          </cell>
          <cell r="B1875" t="str">
            <v xml:space="preserve">PINTURA COM TINTA ACRILICA EM TELHAS CERAMICAS, TRES DEMAOS, INCLUSO L   </v>
          </cell>
          <cell r="C1875" t="str">
            <v>M2</v>
          </cell>
          <cell r="D1875" t="str">
            <v>6,45</v>
          </cell>
        </row>
        <row r="1876">
          <cell r="A1876" t="str">
            <v>73794/001</v>
          </cell>
          <cell r="B1876" t="str">
            <v>PINTURA COM TINTA GRAFITE ESMALTE EM FERRO</v>
          </cell>
          <cell r="C1876" t="str">
            <v>M2</v>
          </cell>
          <cell r="D1876" t="str">
            <v>14,95</v>
          </cell>
        </row>
        <row r="1877">
          <cell r="A1877" t="str">
            <v>73795/001</v>
          </cell>
          <cell r="B1877" t="str">
            <v xml:space="preserve">VÁLVULA DE RETENÇÃO VERTICAL Ø 20MM (3/4") - FORNECIMENTO E INSTALAÇÃO   </v>
          </cell>
          <cell r="C1877" t="str">
            <v>UN</v>
          </cell>
          <cell r="D1877" t="str">
            <v>37,88</v>
          </cell>
        </row>
        <row r="1878">
          <cell r="A1878" t="str">
            <v>73795/002</v>
          </cell>
          <cell r="B1878" t="str">
            <v>VÁLVULA DE RETENÇÃO VERTICAL Ø 25MM (1") - FORNECIMENTO E INSTALAÇÃO</v>
          </cell>
          <cell r="C1878" t="str">
            <v>UN</v>
          </cell>
          <cell r="D1878" t="str">
            <v>42,63</v>
          </cell>
        </row>
        <row r="1879">
          <cell r="A1879" t="str">
            <v>73795/003</v>
          </cell>
          <cell r="B1879" t="str">
            <v xml:space="preserve">VÁLVULA DE RETENÇÃO VERTICAL Ø 32MM (1.1/4") - FORNECIMENTO E INSTALAÇ   </v>
          </cell>
          <cell r="C1879" t="str">
            <v>UN</v>
          </cell>
          <cell r="D1879" t="str">
            <v>52,80</v>
          </cell>
        </row>
        <row r="1880">
          <cell r="A1880" t="str">
            <v>73795/004</v>
          </cell>
          <cell r="B1880" t="str">
            <v xml:space="preserve">VÁLVULA DE RETENÇÃO VERTICAL Ø 40MM (1.1/2") - FORNECIMENTO E INSTALAÇ   </v>
          </cell>
          <cell r="C1880" t="str">
            <v>UN</v>
          </cell>
          <cell r="D1880" t="str">
            <v>65,28</v>
          </cell>
        </row>
        <row r="1881">
          <cell r="A1881" t="str">
            <v>73795/005</v>
          </cell>
          <cell r="B1881" t="str">
            <v>VÁLVULA DE RETENÇÃO VERTICAL Ø 50MM (2") - FORNECIMENTO E INSTALAÇÃO</v>
          </cell>
          <cell r="C1881" t="str">
            <v>UN</v>
          </cell>
          <cell r="D1881" t="str">
            <v>82,99</v>
          </cell>
        </row>
        <row r="1882">
          <cell r="A1882" t="str">
            <v>73795/006</v>
          </cell>
          <cell r="B1882" t="str">
            <v>VÁLVULA DE RETENÇÃO VERTICAL Ø 80MM (3") - FORNECIMENTO E INSTALAÇÃO</v>
          </cell>
          <cell r="C1882" t="str">
            <v>UN</v>
          </cell>
          <cell r="D1882" t="str">
            <v>172,82</v>
          </cell>
        </row>
        <row r="1883">
          <cell r="A1883" t="str">
            <v>73795/007</v>
          </cell>
          <cell r="B1883" t="str">
            <v xml:space="preserve">VÁLVULA DE RETENÇÃO VERTICAL Ø 100MM (4") - FORNECIMENTO E INSTALAÇÃO     </v>
          </cell>
          <cell r="C1883" t="str">
            <v>UN</v>
          </cell>
          <cell r="D1883" t="str">
            <v>326,51</v>
          </cell>
        </row>
        <row r="1884">
          <cell r="A1884" t="str">
            <v>73795/008</v>
          </cell>
          <cell r="B1884" t="str">
            <v xml:space="preserve">VÁLVULA DE RETENÇÃO HORIZONTAL Ø 20MM (3/4") - FORNECIMENTO E INSTALAÇ   </v>
          </cell>
          <cell r="C1884" t="str">
            <v>UN</v>
          </cell>
          <cell r="D1884" t="str">
            <v>49,81</v>
          </cell>
        </row>
        <row r="1885">
          <cell r="A1885" t="str">
            <v>73795/009</v>
          </cell>
          <cell r="B1885" t="str">
            <v xml:space="preserve">VÁLVULA DE RETENÇÃO HORIZONTAL Ø 25MM (1") - FORNECIMENTO E INSTALAÇÃO   </v>
          </cell>
          <cell r="C1885" t="str">
            <v>UN</v>
          </cell>
          <cell r="D1885" t="str">
            <v>64,61</v>
          </cell>
        </row>
        <row r="1886">
          <cell r="A1886" t="str">
            <v>73795/010</v>
          </cell>
          <cell r="B1886" t="str">
            <v xml:space="preserve">VÁLVULA DE RETENÇÃO HORIZONTAL Ø 32MM (1.1/4") - FORNECIMENTO E INSTAL   </v>
          </cell>
          <cell r="C1886" t="str">
            <v>UN</v>
          </cell>
          <cell r="D1886" t="str">
            <v>89,76</v>
          </cell>
        </row>
        <row r="1887">
          <cell r="A1887" t="str">
            <v>73795/011</v>
          </cell>
          <cell r="B1887" t="str">
            <v xml:space="preserve">VÁLVULA DE RETENÇÃO HORIZONTAL Ø 40MM (1.1/2") - FORNECIMENTO E INSTAL   </v>
          </cell>
          <cell r="C1887" t="str">
            <v>UN</v>
          </cell>
          <cell r="D1887" t="str">
            <v>104,53</v>
          </cell>
        </row>
        <row r="1888">
          <cell r="A1888" t="str">
            <v>73795/012</v>
          </cell>
          <cell r="B1888" t="str">
            <v xml:space="preserve">VÁLVULA DE RETENÇÃO HORIZONTAL Ø 50MM (2") - FORNECIMENTO E INSTALAÇÃO   </v>
          </cell>
          <cell r="C1888" t="str">
            <v>UN</v>
          </cell>
          <cell r="D1888" t="str">
            <v>148,84</v>
          </cell>
        </row>
        <row r="1889">
          <cell r="A1889" t="str">
            <v>73795/013</v>
          </cell>
          <cell r="B1889" t="str">
            <v xml:space="preserve">VÁLVULA DE RETENÇÃO HORIZONTAL Ø 65MM (2.1/2") - FORNECIMENTO E INSTAL   </v>
          </cell>
          <cell r="C1889" t="str">
            <v>UN</v>
          </cell>
          <cell r="D1889" t="str">
            <v>197,81</v>
          </cell>
        </row>
        <row r="1890">
          <cell r="A1890" t="str">
            <v>73795/014</v>
          </cell>
          <cell r="B1890" t="str">
            <v xml:space="preserve">VÁLVULA DE RETENÇÃO HORIZONTAL Ø 80MM (3") - FORNECIMENTO E INSTALAÇÃO   </v>
          </cell>
          <cell r="C1890" t="str">
            <v>UN</v>
          </cell>
          <cell r="D1890" t="str">
            <v>227,28</v>
          </cell>
        </row>
        <row r="1891">
          <cell r="A1891" t="str">
            <v>73795/015</v>
          </cell>
          <cell r="B1891" t="str">
            <v xml:space="preserve">VÁLVULA DE RETENÇÃO HORIZONTAL Ø 100MM (4") - FORNECIMENTO E INSTALAÇÃ   </v>
          </cell>
          <cell r="C1891" t="str">
            <v>UN</v>
          </cell>
          <cell r="D1891" t="str">
            <v>433,55</v>
          </cell>
        </row>
        <row r="1892">
          <cell r="A1892" t="str">
            <v>73796/001</v>
          </cell>
          <cell r="B1892" t="str">
            <v>VÁLVULA DE PÉ COM CRIVO Ø 20MM (3/4") - FORNECIMENTO E INSTALAÇÃO</v>
          </cell>
          <cell r="C1892" t="str">
            <v>UN</v>
          </cell>
          <cell r="D1892" t="str">
            <v>45,72</v>
          </cell>
        </row>
        <row r="1893">
          <cell r="A1893" t="str">
            <v>73796/002</v>
          </cell>
          <cell r="B1893" t="str">
            <v>VÁLVULA DE PÉ COM CRIVO Ø 25MM (1") - FORNECIMENTO E INSTALAÇÃO</v>
          </cell>
          <cell r="C1893" t="str">
            <v>UN</v>
          </cell>
          <cell r="D1893" t="str">
            <v>51,20</v>
          </cell>
        </row>
        <row r="1894">
          <cell r="A1894" t="str">
            <v>73796/003</v>
          </cell>
          <cell r="B1894" t="str">
            <v>VÁLVULA DE PÉ COM CRIVO Ø 40MM (1.1/2") - FORNECIMENTO E INSTALAÇÃO</v>
          </cell>
          <cell r="C1894" t="str">
            <v>UN</v>
          </cell>
          <cell r="D1894" t="str">
            <v>82,85</v>
          </cell>
        </row>
        <row r="1895">
          <cell r="A1895" t="str">
            <v>73796/004</v>
          </cell>
          <cell r="B1895" t="str">
            <v>VÁLVULA DE PÉ COM CRIVO Ø 50MM (2") - FORNECIMENTO E INSTALAÇÃO</v>
          </cell>
          <cell r="C1895" t="str">
            <v>UN</v>
          </cell>
          <cell r="D1895" t="str">
            <v>110,95</v>
          </cell>
        </row>
        <row r="1896">
          <cell r="A1896" t="str">
            <v>73796/005</v>
          </cell>
          <cell r="B1896" t="str">
            <v>VÁLVULA DE PÉ COM CRIVO Ø 65MM (2.1/2") - FORNECIMENTO E INSTALAÇÃO</v>
          </cell>
          <cell r="C1896" t="str">
            <v>UN</v>
          </cell>
          <cell r="D1896" t="str">
            <v>195,34</v>
          </cell>
        </row>
        <row r="1897">
          <cell r="A1897" t="str">
            <v>73796/006</v>
          </cell>
          <cell r="B1897" t="str">
            <v>VÁLVULA DE PÉ COM CRIVO Ø 80MM (3") - FORNECIMENTO E INSTALAÇÃO</v>
          </cell>
          <cell r="C1897" t="str">
            <v>UN</v>
          </cell>
          <cell r="D1897" t="str">
            <v>250,56</v>
          </cell>
        </row>
        <row r="1898">
          <cell r="A1898" t="str">
            <v>73796/007</v>
          </cell>
          <cell r="B1898" t="str">
            <v>VÁLVULA DE PÉ COM CRIVO Ø 100MM (4") - FORNECIMENTO E INSTALAÇÃO</v>
          </cell>
          <cell r="C1898" t="str">
            <v>UN</v>
          </cell>
          <cell r="D1898" t="str">
            <v>411,71</v>
          </cell>
        </row>
        <row r="1899">
          <cell r="A1899" t="str">
            <v>73797/001</v>
          </cell>
          <cell r="B1899" t="str">
            <v xml:space="preserve">REGISTRO DE GAVETA COM CANOPLA Ø 32MM (1.1/4") - FORNECIMENTO E INSTAL   </v>
          </cell>
          <cell r="C1899" t="str">
            <v>UN</v>
          </cell>
          <cell r="D1899" t="str">
            <v>95,99</v>
          </cell>
        </row>
        <row r="1900">
          <cell r="A1900" t="str">
            <v>73798/001</v>
          </cell>
          <cell r="B1900" t="str">
            <v xml:space="preserve">DUTO ESPIRAL FLEXIVEL SINGELO, POLIETILENO DE ALTA DENSIDADE REVESTIDO   </v>
          </cell>
          <cell r="C1900" t="str">
            <v>M</v>
          </cell>
          <cell r="D1900" t="str">
            <v>10,82</v>
          </cell>
        </row>
        <row r="1901">
          <cell r="A1901" t="str">
            <v>73798/002</v>
          </cell>
          <cell r="B1901" t="str">
            <v xml:space="preserve">DUTO ESPIRAL FLEXIVEL SINGELO, POLIETILENO DE ALTA DENSIDADE REVESTIDO   </v>
          </cell>
          <cell r="C1901" t="str">
            <v>M</v>
          </cell>
          <cell r="D1901" t="str">
            <v>18,97</v>
          </cell>
        </row>
        <row r="1902">
          <cell r="A1902" t="str">
            <v>73798/003</v>
          </cell>
          <cell r="B1902" t="str">
            <v xml:space="preserve">DUTO ESPIRAL FLEXIVEL SINGELO, POLIETILENO DE ALTA DENSIDADE REVESTIDO   </v>
          </cell>
          <cell r="C1902" t="str">
            <v>M</v>
          </cell>
          <cell r="D1902" t="str">
            <v>15,25</v>
          </cell>
        </row>
        <row r="1903">
          <cell r="A1903" t="str">
            <v>73798/004</v>
          </cell>
          <cell r="B1903" t="str">
            <v xml:space="preserve">DUTO ESPIRAL FLEXIVEL SINGELO, POLIETILENO DE ALTA DENSIDADE REVESTIDO   </v>
          </cell>
          <cell r="C1903" t="str">
            <v>M</v>
          </cell>
          <cell r="D1903" t="str">
            <v>27,61</v>
          </cell>
        </row>
        <row r="1904">
          <cell r="A1904" t="str">
            <v>73799/001</v>
          </cell>
          <cell r="B1904" t="str">
            <v xml:space="preserve">GRELHA EM FERRO FUNDIDO, DIMENSÕES 30X90CM, 85KG PARA CX RALO, FORNECI   </v>
          </cell>
          <cell r="C1904" t="str">
            <v>UN</v>
          </cell>
          <cell r="D1904" t="str">
            <v>217,62</v>
          </cell>
        </row>
        <row r="1905">
          <cell r="A1905" t="str">
            <v>73800/001</v>
          </cell>
          <cell r="B1905" t="str">
            <v xml:space="preserve">LIMPEZA E POLIMENTO MECANIZADO EM PISO ALTA RESISTENCIA, UTILIZANDO ES   </v>
          </cell>
          <cell r="C1905" t="str">
            <v>M2</v>
          </cell>
          <cell r="D1905" t="str">
            <v>18,63</v>
          </cell>
        </row>
        <row r="1906">
          <cell r="A1906" t="str">
            <v>73801/001</v>
          </cell>
          <cell r="B1906" t="str">
            <v>DEMOLICAO DE PISO DE ALTA RESISTENCIA</v>
          </cell>
          <cell r="C1906" t="str">
            <v>M2</v>
          </cell>
          <cell r="D1906" t="str">
            <v>8,19</v>
          </cell>
        </row>
        <row r="1907">
          <cell r="A1907" t="str">
            <v>73801/002</v>
          </cell>
          <cell r="B1907" t="str">
            <v xml:space="preserve">DEMOLICAO DE CAMADA DE ASSENTAMENTO/CONTRAPISO COM USO DE PONTEIRO, ES   </v>
          </cell>
          <cell r="C1907" t="str">
            <v>M2</v>
          </cell>
          <cell r="D1907" t="str">
            <v>8,19</v>
          </cell>
        </row>
        <row r="1908">
          <cell r="A1908" t="str">
            <v>73802/001</v>
          </cell>
          <cell r="B1908" t="str">
            <v>DEMOLICAO DE REVESTIMENTO DE ARGAMASSA DE CAL E AREIA</v>
          </cell>
          <cell r="C1908" t="str">
            <v>M2</v>
          </cell>
          <cell r="D1908" t="str">
            <v>2,73</v>
          </cell>
        </row>
        <row r="1909">
          <cell r="A1909" t="str">
            <v>73803/001</v>
          </cell>
          <cell r="B1909" t="str">
            <v xml:space="preserve">GALPAO ABERTO PROVISORIO EM MADEIRA, COBERTURA EM TELHA DE FIBROCIMENT   </v>
          </cell>
          <cell r="C1909" t="str">
            <v>M2</v>
          </cell>
          <cell r="D1909" t="str">
            <v>109,80</v>
          </cell>
        </row>
        <row r="1910">
          <cell r="A1910" t="str">
            <v>73804/001</v>
          </cell>
          <cell r="B1910" t="str">
            <v xml:space="preserve">PROTECAO DE FACHADA COM TELA DE POLIPROPILENO FIXADA EM ESTRUTURA DE M   </v>
          </cell>
          <cell r="C1910" t="str">
            <v>M2</v>
          </cell>
          <cell r="D1910" t="str">
            <v>33,61</v>
          </cell>
        </row>
        <row r="1911">
          <cell r="A1911" t="str">
            <v>73805/001</v>
          </cell>
          <cell r="B1911" t="str">
            <v xml:space="preserve">BARRACAO DE OBRA PARA ALOJAMENTO/ESCRITORIO, PISO EM PINHO 3A, PAREDES   </v>
          </cell>
          <cell r="C1911" t="str">
            <v>M2</v>
          </cell>
          <cell r="D1911" t="str">
            <v>130,84</v>
          </cell>
        </row>
        <row r="1912">
          <cell r="A1912" t="str">
            <v>73806/001</v>
          </cell>
          <cell r="B1912" t="str">
            <v>LIMPEZA DE SUPERFICIES COM JATO DE ALTA PRESSAO DE AR E AGUA</v>
          </cell>
          <cell r="C1912" t="str">
            <v>M2</v>
          </cell>
          <cell r="D1912" t="str">
            <v>0,58</v>
          </cell>
        </row>
        <row r="1913">
          <cell r="A1913" t="str">
            <v>73807/001</v>
          </cell>
          <cell r="B1913" t="str">
            <v>CORRIMAO EM MARMORITE, LARGURA 15CM</v>
          </cell>
          <cell r="C1913" t="str">
            <v>M</v>
          </cell>
          <cell r="D1913" t="str">
            <v>38,11</v>
          </cell>
        </row>
        <row r="1914">
          <cell r="A1914" t="str">
            <v>73808/001</v>
          </cell>
          <cell r="B1914" t="str">
            <v>RODAPE EM ARGAMASSA COM AGREGADO DE ALTA RESISTENCIA, ALTURA 10CM</v>
          </cell>
          <cell r="C1914" t="str">
            <v>M</v>
          </cell>
          <cell r="D1914" t="str">
            <v>19,38</v>
          </cell>
        </row>
        <row r="1915">
          <cell r="A1915" t="str">
            <v>73809/001</v>
          </cell>
          <cell r="B1915" t="str">
            <v>JANELA DE ALUMINIO TIPO MAXIM-AIR, SERIE 25</v>
          </cell>
          <cell r="C1915" t="str">
            <v>M2</v>
          </cell>
          <cell r="D1915" t="str">
            <v>419,53</v>
          </cell>
        </row>
        <row r="1916">
          <cell r="A1916" t="str">
            <v>73810/001</v>
          </cell>
          <cell r="B1916" t="str">
            <v xml:space="preserve">ALVENARIA COM TIJOLOS APARENTES 6,5X10X20CM, ASSENTADOS COM ARGAMASSA     </v>
          </cell>
          <cell r="C1916" t="str">
            <v>M2</v>
          </cell>
          <cell r="D1916" t="str">
            <v>60,09</v>
          </cell>
        </row>
        <row r="1917">
          <cell r="A1917" t="str">
            <v>73811/001</v>
          </cell>
          <cell r="B1917" t="str">
            <v xml:space="preserve">ASSENTAMENTO SIMPLES DE TUBOS DE CERÂMICA COM JUNTA ASFÁLTICA - DN 100   </v>
          </cell>
          <cell r="C1917" t="str">
            <v>M</v>
          </cell>
          <cell r="D1917" t="str">
            <v>6,20</v>
          </cell>
        </row>
        <row r="1918">
          <cell r="A1918" t="str">
            <v>73811/002</v>
          </cell>
          <cell r="B1918" t="str">
            <v xml:space="preserve">ASSENTAMENTO SIMPLES DE TUBOS DE CERÂMICA COM JUNTA ASFÁLTICA - DN 200   </v>
          </cell>
          <cell r="C1918" t="str">
            <v>M</v>
          </cell>
          <cell r="D1918" t="str">
            <v>9,24</v>
          </cell>
        </row>
        <row r="1919">
          <cell r="A1919" t="str">
            <v>73811/003</v>
          </cell>
          <cell r="B1919" t="str">
            <v xml:space="preserve">ASSENTAMENTO SIMPLES DE TUBOS DE CERÂMICA COM JUNTA ASFÁLTICA - DN 250   </v>
          </cell>
          <cell r="C1919" t="str">
            <v>M</v>
          </cell>
          <cell r="D1919" t="str">
            <v>11,32</v>
          </cell>
        </row>
        <row r="1920">
          <cell r="A1920" t="str">
            <v>73811/004</v>
          </cell>
          <cell r="B1920" t="str">
            <v xml:space="preserve">ASSENTAMENTO SIMPLES DE TUBOS DE CERÂMICA COM JUNTA ASFÁLTICA - DN 300   </v>
          </cell>
          <cell r="C1920" t="str">
            <v>M</v>
          </cell>
          <cell r="D1920" t="str">
            <v>13,21</v>
          </cell>
        </row>
        <row r="1921">
          <cell r="A1921" t="str">
            <v>73811/005</v>
          </cell>
          <cell r="B1921" t="str">
            <v xml:space="preserve">ASSENTAMENTO SIMPLES DE TUBOS DE CERÂMICA COM JUNTA ASFÁLTICA - DN 375   </v>
          </cell>
          <cell r="C1921" t="str">
            <v>M</v>
          </cell>
          <cell r="D1921" t="str">
            <v>15,39</v>
          </cell>
        </row>
        <row r="1922">
          <cell r="A1922" t="str">
            <v>73811/006</v>
          </cell>
          <cell r="B1922" t="str">
            <v xml:space="preserve">ASSENTAMENTO SIMPLES DE TUBOS DE CERÂMICA COM JUNTA ASFÁLTICA - DN 450   </v>
          </cell>
          <cell r="C1922" t="str">
            <v>M</v>
          </cell>
          <cell r="D1922" t="str">
            <v>17,76</v>
          </cell>
        </row>
        <row r="1923">
          <cell r="A1923" t="str">
            <v>73812/001</v>
          </cell>
          <cell r="B1923" t="str">
            <v xml:space="preserve">ASSENTAMENTO DE TUBO CERAMICO, DIAMETRO = 150 MM, COM JUNTA EM ARGAMAS   </v>
          </cell>
          <cell r="C1923" t="str">
            <v>M</v>
          </cell>
          <cell r="D1923" t="str">
            <v>4,20</v>
          </cell>
        </row>
        <row r="1924">
          <cell r="A1924" t="str">
            <v>73813/001</v>
          </cell>
          <cell r="B1924" t="str">
            <v xml:space="preserve">JANELA DE ABRIR DE MADEIRA 1A COM ALMOFADA, 1,5X1,5M, INCLUSO GUARNICO   </v>
          </cell>
          <cell r="C1924" t="str">
            <v>UN</v>
          </cell>
          <cell r="D1924" t="str">
            <v>795,08</v>
          </cell>
        </row>
        <row r="1925">
          <cell r="A1925" t="str">
            <v>73814/001</v>
          </cell>
          <cell r="B1925" t="str">
            <v xml:space="preserve">PORTAO EM TUBO DE ACO GALVANIZADO, PAINEL UNICO, 1MX1,6M, INCLUSO CADE   </v>
          </cell>
          <cell r="C1925" t="str">
            <v>UN</v>
          </cell>
          <cell r="D1925" t="str">
            <v>347,91</v>
          </cell>
        </row>
        <row r="1926">
          <cell r="A1926" t="str">
            <v>73814/002</v>
          </cell>
          <cell r="B1926" t="str">
            <v>PORTAO DE FERRO GALVANIZADO 4,0X1,2M PAINEL ÚNICO, INCLUSIVE CADEADO</v>
          </cell>
          <cell r="C1926" t="str">
            <v>UN</v>
          </cell>
          <cell r="D1926" t="str">
            <v>857,58</v>
          </cell>
        </row>
        <row r="1927">
          <cell r="A1927" t="str">
            <v>73815/001</v>
          </cell>
          <cell r="B1927" t="str">
            <v>FORMA PLANA DE MADEIRA - ESTRUTURA (CHAPA DE MADEIRA COMPENSADA</v>
          </cell>
          <cell r="C1927" t="str">
            <v>M2</v>
          </cell>
          <cell r="D1927" t="str">
            <v>30,47</v>
          </cell>
        </row>
        <row r="1928">
          <cell r="A1928" t="str">
            <v>73816/001</v>
          </cell>
          <cell r="B1928" t="str">
            <v xml:space="preserve">EXECUÇÃO DE DRENO COM TUBOS DE PVC CORRUGADO FLEXÍVEL PERFURADO - DN 1   </v>
          </cell>
          <cell r="C1928" t="str">
            <v>M</v>
          </cell>
          <cell r="D1928" t="str">
            <v>12,78</v>
          </cell>
        </row>
        <row r="1929">
          <cell r="A1929" t="str">
            <v>73816/002</v>
          </cell>
          <cell r="B1929" t="str">
            <v>DRENO VERTICAL COM PEDRISCO</v>
          </cell>
          <cell r="C1929" t="str">
            <v>M</v>
          </cell>
          <cell r="D1929" t="str">
            <v>9,07</v>
          </cell>
        </row>
        <row r="1930">
          <cell r="A1930" t="str">
            <v>73817/001</v>
          </cell>
          <cell r="B1930" t="str">
            <v>EMBASAMENTO DE MATERIAL GRANULAR - PO DE PEDRA</v>
          </cell>
          <cell r="C1930" t="str">
            <v>M3</v>
          </cell>
          <cell r="D1930" t="str">
            <v>53,20</v>
          </cell>
        </row>
        <row r="1931">
          <cell r="A1931" t="str">
            <v>73817/002</v>
          </cell>
          <cell r="B1931" t="str">
            <v>EMBASAMENTO DE MATERIAL GRANULAR - RACHAO</v>
          </cell>
          <cell r="C1931" t="str">
            <v>M3</v>
          </cell>
          <cell r="D1931" t="str">
            <v>60,27</v>
          </cell>
        </row>
        <row r="1932">
          <cell r="A1932" t="str">
            <v>73818/001</v>
          </cell>
          <cell r="B1932" t="str">
            <v>PAVIMENTACAO EM PEDRISCO, ESPESSURA 5CM</v>
          </cell>
          <cell r="C1932" t="str">
            <v>M2</v>
          </cell>
          <cell r="D1932" t="str">
            <v>3,56</v>
          </cell>
        </row>
        <row r="1933">
          <cell r="A1933" t="str">
            <v>73819/001</v>
          </cell>
          <cell r="B1933" t="str">
            <v>ASSENTAMENTO TUBO PVC COM JUNTA SOLDADA - DN 25</v>
          </cell>
          <cell r="C1933" t="str">
            <v>M</v>
          </cell>
          <cell r="D1933" t="str">
            <v>0,80</v>
          </cell>
        </row>
        <row r="1934">
          <cell r="A1934" t="str">
            <v>73820/001</v>
          </cell>
          <cell r="B1934" t="str">
            <v>FORMA CURVA EM CHAPA RESINADA E = 21 MM P/FUNDACAO E BALDRAME</v>
          </cell>
          <cell r="C1934" t="str">
            <v>M2</v>
          </cell>
          <cell r="D1934" t="str">
            <v>30,00</v>
          </cell>
        </row>
        <row r="1935">
          <cell r="A1935" t="str">
            <v>73821/001</v>
          </cell>
          <cell r="B1935" t="str">
            <v>FORMA CURVA EM MADEIRA NAO APARELHADA P/VIGA, PILAR E PAREDE</v>
          </cell>
          <cell r="C1935" t="str">
            <v>M2</v>
          </cell>
          <cell r="D1935" t="str">
            <v>51,59</v>
          </cell>
        </row>
        <row r="1936">
          <cell r="A1936" t="str">
            <v>73822/001</v>
          </cell>
          <cell r="B1936" t="str">
            <v>LIMPEZA DE TERRENO - ROÇADA DENSA (COM PEQUENOS ARBUSTOS)</v>
          </cell>
          <cell r="C1936" t="str">
            <v>M2</v>
          </cell>
          <cell r="D1936" t="str">
            <v>1,64</v>
          </cell>
        </row>
        <row r="1937">
          <cell r="A1937" t="str">
            <v>73822/002</v>
          </cell>
          <cell r="B1937" t="str">
            <v xml:space="preserve">LIMPEZA DE TERRENO - RASPAGEM MECANIZADA (MOTONIVELADORA) DE CAMADA VE   </v>
          </cell>
          <cell r="C1937" t="str">
            <v>M2</v>
          </cell>
          <cell r="D1937" t="str">
            <v>0,41</v>
          </cell>
        </row>
        <row r="1938">
          <cell r="A1938" t="str">
            <v>73823/001</v>
          </cell>
          <cell r="B1938" t="str">
            <v xml:space="preserve">PORTAO EM CHAPA DE FERRO E TELA, INCLUSIVE PINTURA E PILARES DE APOIO     </v>
          </cell>
          <cell r="C1938" t="str">
            <v>UN</v>
          </cell>
          <cell r="D1938" t="str">
            <v>1.395,48</v>
          </cell>
        </row>
        <row r="1939">
          <cell r="A1939" t="str">
            <v>73823/002</v>
          </cell>
          <cell r="B1939" t="str">
            <v xml:space="preserve">PORTAO EM CHAPA DE FERRO E TELA, INCLUSIVE PINTURA E PILARES DE APOIO     </v>
          </cell>
          <cell r="C1939" t="str">
            <v>UN</v>
          </cell>
          <cell r="D1939" t="str">
            <v>609,55</v>
          </cell>
        </row>
        <row r="1940">
          <cell r="A1940" t="str">
            <v>73824/001</v>
          </cell>
          <cell r="B1940" t="str">
            <v>INSTALACAO DE MISTURADOR VERTICAL</v>
          </cell>
          <cell r="C1940" t="str">
            <v>UN</v>
          </cell>
          <cell r="D1940" t="str">
            <v>161,16</v>
          </cell>
        </row>
        <row r="1941">
          <cell r="A1941" t="str">
            <v>73825/001</v>
          </cell>
          <cell r="B1941" t="str">
            <v>VERTEDOR RETANGULAR DE MADEIRA</v>
          </cell>
          <cell r="C1941" t="str">
            <v>M2</v>
          </cell>
          <cell r="D1941" t="str">
            <v>347,92</v>
          </cell>
        </row>
        <row r="1942">
          <cell r="A1942" t="str">
            <v>73825/002</v>
          </cell>
          <cell r="B1942" t="str">
            <v>VERTEDOR TRIANGULAR DE ALUMINIO</v>
          </cell>
          <cell r="C1942" t="str">
            <v>M2</v>
          </cell>
          <cell r="D1942" t="str">
            <v>232,09</v>
          </cell>
        </row>
        <row r="1943">
          <cell r="A1943" t="str">
            <v>73826/001</v>
          </cell>
          <cell r="B1943" t="str">
            <v>INSTALACAO DE COMPRESSOR DE AR, POTENCIA &lt;= 5 CV</v>
          </cell>
          <cell r="C1943" t="str">
            <v>UN</v>
          </cell>
          <cell r="D1943" t="str">
            <v>230,37</v>
          </cell>
        </row>
        <row r="1944">
          <cell r="A1944" t="str">
            <v>73826/002</v>
          </cell>
          <cell r="B1944" t="str">
            <v>INSTALACAO DE COMPRESSOR DE AR, POTENCIA &gt; 5 E &lt;= 10 CV</v>
          </cell>
          <cell r="C1944" t="str">
            <v>UN</v>
          </cell>
          <cell r="D1944" t="str">
            <v>299,48</v>
          </cell>
        </row>
        <row r="1945">
          <cell r="A1945" t="str">
            <v>73827/001</v>
          </cell>
          <cell r="B1945" t="str">
            <v>KIT CAVALETE PVC COM REGISTRO 1/2" - FORNECIMENTO E INSTALAÇÃO</v>
          </cell>
          <cell r="C1945" t="str">
            <v>UN</v>
          </cell>
          <cell r="D1945" t="str">
            <v>64,04</v>
          </cell>
        </row>
        <row r="1946">
          <cell r="A1946" t="str">
            <v>73828/001</v>
          </cell>
          <cell r="B1946" t="str">
            <v xml:space="preserve">ABRIGO PARA CAVALETE/HIDRÔMETRO PRÉ-MOLDADO DE CONCRETO - FORNECIMENTO   </v>
          </cell>
          <cell r="C1946" t="str">
            <v>UN</v>
          </cell>
          <cell r="D1946" t="str">
            <v>70,45</v>
          </cell>
        </row>
        <row r="1947">
          <cell r="A1947" t="str">
            <v>73829/001</v>
          </cell>
          <cell r="B1947" t="str">
            <v xml:space="preserve">PISO EM CERAMICA ESMALTADA 1A PEI-V, PADRAO MEDIO, ASSENTADA COM ARGAM   </v>
          </cell>
          <cell r="C1947" t="str">
            <v>M2</v>
          </cell>
          <cell r="D1947" t="str">
            <v>56,99</v>
          </cell>
        </row>
        <row r="1948">
          <cell r="A1948" t="str">
            <v>73830/001</v>
          </cell>
          <cell r="B1948" t="str">
            <v xml:space="preserve">IMPERMEABILIZACAO DE TALUDES COM REVESTIMENTO IMPERMEABILIZANTE SEMI-F   </v>
          </cell>
          <cell r="C1948" t="str">
            <v>M2</v>
          </cell>
          <cell r="D1948" t="str">
            <v>6,19</v>
          </cell>
        </row>
        <row r="1949">
          <cell r="A1949" t="str">
            <v>73831/001</v>
          </cell>
          <cell r="B1949" t="str">
            <v>LAMPADA DE VAPOR DE MERCURIO DE 125W - FORNECIMENTO E INSTALACAO</v>
          </cell>
          <cell r="C1949" t="str">
            <v>UN</v>
          </cell>
          <cell r="D1949" t="str">
            <v>9,75</v>
          </cell>
        </row>
        <row r="1950">
          <cell r="A1950" t="str">
            <v>73831/002</v>
          </cell>
          <cell r="B1950" t="str">
            <v>LAMPADA DE VAPOR DE MERCURIO DE 250W - FORNECIMENTO E INSTALACAO</v>
          </cell>
          <cell r="C1950" t="str">
            <v>UN</v>
          </cell>
          <cell r="D1950" t="str">
            <v>18,48</v>
          </cell>
        </row>
        <row r="1951">
          <cell r="A1951" t="str">
            <v>73831/003</v>
          </cell>
          <cell r="B1951" t="str">
            <v xml:space="preserve">LAMPADA DE VAPOR DE MERCURIO DE 400W/250V - FORNECIMENTO E INSTALACAO     </v>
          </cell>
          <cell r="C1951" t="str">
            <v>UN</v>
          </cell>
          <cell r="D1951" t="str">
            <v>26,98</v>
          </cell>
        </row>
        <row r="1952">
          <cell r="A1952" t="str">
            <v>73831/004</v>
          </cell>
          <cell r="B1952" t="str">
            <v>LAMPADA MISTA DE 160W - FORNECIMENTO E INSTALACAO</v>
          </cell>
          <cell r="C1952" t="str">
            <v>UN</v>
          </cell>
          <cell r="D1952" t="str">
            <v>10,20</v>
          </cell>
        </row>
        <row r="1953">
          <cell r="A1953" t="str">
            <v>73831/005</v>
          </cell>
          <cell r="B1953" t="str">
            <v>LAMPADA MISTA DE 250W - FORNECIMENTO E INSTALACAO</v>
          </cell>
          <cell r="C1953" t="str">
            <v>UN</v>
          </cell>
          <cell r="D1953" t="str">
            <v>12,97</v>
          </cell>
        </row>
        <row r="1954">
          <cell r="A1954" t="str">
            <v>73831/006</v>
          </cell>
          <cell r="B1954" t="str">
            <v>LAMPADA MISTA DE 500W - FORNECIMENTO E INSTALACAO</v>
          </cell>
          <cell r="C1954" t="str">
            <v>UN</v>
          </cell>
          <cell r="D1954" t="str">
            <v>27,48</v>
          </cell>
        </row>
        <row r="1955">
          <cell r="A1955" t="str">
            <v>73831/007</v>
          </cell>
          <cell r="B1955" t="str">
            <v>LAMPADA DE VAPOR DE SODIO DE 150WX220V - FORNECIMENTO E INSTALACAO</v>
          </cell>
          <cell r="C1955" t="str">
            <v>UN</v>
          </cell>
          <cell r="D1955" t="str">
            <v>26,28</v>
          </cell>
        </row>
        <row r="1956">
          <cell r="A1956" t="str">
            <v>73831/008</v>
          </cell>
          <cell r="B1956" t="str">
            <v>LAMPADA DE VAPOR DE SODIO DE 250WX220V - FORNECIMENTO E INSTALACAO</v>
          </cell>
          <cell r="C1956" t="str">
            <v>UN</v>
          </cell>
          <cell r="D1956" t="str">
            <v>29,73</v>
          </cell>
        </row>
        <row r="1957">
          <cell r="A1957" t="str">
            <v>73831/009</v>
          </cell>
          <cell r="B1957" t="str">
            <v>LAMPADA DE VAPOR DE SODIO DE 400WX220V - FORNECIMENTO E INSTALACAO</v>
          </cell>
          <cell r="C1957" t="str">
            <v>UN</v>
          </cell>
          <cell r="D1957" t="str">
            <v>35,22</v>
          </cell>
        </row>
        <row r="1958">
          <cell r="A1958" t="str">
            <v>73832/001</v>
          </cell>
          <cell r="B1958" t="str">
            <v>EMASSAMENTO MASSA BASE A OLEO EM MADEIRA, DUAS DEMAOS</v>
          </cell>
          <cell r="C1958" t="str">
            <v>M2</v>
          </cell>
          <cell r="D1958" t="str">
            <v>9,08</v>
          </cell>
        </row>
        <row r="1959">
          <cell r="A1959" t="str">
            <v>73833/001</v>
          </cell>
          <cell r="B1959" t="str">
            <v>ISOLAMENTO TERMICO COM MANTA DE LA DE VIDRO, ESPESSURA 2,5CM</v>
          </cell>
          <cell r="C1959" t="str">
            <v>M2</v>
          </cell>
          <cell r="D1959" t="str">
            <v>33,47</v>
          </cell>
        </row>
        <row r="1960">
          <cell r="A1960" t="str">
            <v>73834/001</v>
          </cell>
          <cell r="B1960" t="str">
            <v>INSTALACAO DE CONJ.MOTO BOMBA SUBMERSIVEL ATE 10 CV</v>
          </cell>
          <cell r="C1960" t="str">
            <v>UN</v>
          </cell>
          <cell r="D1960" t="str">
            <v>79,47</v>
          </cell>
        </row>
        <row r="1961">
          <cell r="A1961" t="str">
            <v>73834/002</v>
          </cell>
          <cell r="B1961" t="str">
            <v>INSTALACAO DE CONJ.MOTO BOMBA SUBMERSIVEL DE 11 A 25 CV</v>
          </cell>
          <cell r="C1961" t="str">
            <v>UN</v>
          </cell>
          <cell r="D1961" t="str">
            <v>127,15</v>
          </cell>
        </row>
        <row r="1962">
          <cell r="A1962" t="str">
            <v>73834/003</v>
          </cell>
          <cell r="B1962" t="str">
            <v>INSTALACAO DE CONJ.MOTO BOMBA SUBMERSIVEL DE 26 A 50 CV</v>
          </cell>
          <cell r="C1962" t="str">
            <v>UN</v>
          </cell>
          <cell r="D1962" t="str">
            <v>254,30</v>
          </cell>
        </row>
        <row r="1963">
          <cell r="A1963" t="str">
            <v>73834/004</v>
          </cell>
          <cell r="B1963" t="str">
            <v>INSTALACAO DE CONJ.MOTO BOMBA SUBMERSIVEL DE 51 A 100 CV</v>
          </cell>
          <cell r="C1963" t="str">
            <v>UN</v>
          </cell>
          <cell r="D1963" t="str">
            <v>381,45</v>
          </cell>
        </row>
        <row r="1964">
          <cell r="A1964" t="str">
            <v>73835/001</v>
          </cell>
          <cell r="B1964" t="str">
            <v>INSTALACAO DE CONJ.MOTO BOMBA VERTICAL POT &lt;= 100 CV</v>
          </cell>
          <cell r="C1964" t="str">
            <v>UN</v>
          </cell>
          <cell r="D1964" t="str">
            <v>548,54</v>
          </cell>
        </row>
        <row r="1965">
          <cell r="A1965" t="str">
            <v>73835/002</v>
          </cell>
          <cell r="B1965" t="str">
            <v>INSTALACAO DE CONJ.MOTO BOMBA VERTICAL 100 &lt; POT &lt;= 200 CV</v>
          </cell>
          <cell r="C1965" t="str">
            <v>UN</v>
          </cell>
          <cell r="D1965" t="str">
            <v>746,01</v>
          </cell>
        </row>
        <row r="1966">
          <cell r="A1966" t="str">
            <v>73835/003</v>
          </cell>
          <cell r="B1966" t="str">
            <v>INSTALACAO DE CONJ.MOTO BOMBA VERTICAL 200 &lt; POT &lt;= 300 CV</v>
          </cell>
          <cell r="C1966" t="str">
            <v>UN</v>
          </cell>
          <cell r="D1966" t="str">
            <v>833,78</v>
          </cell>
        </row>
        <row r="1967">
          <cell r="A1967" t="str">
            <v>73836/001</v>
          </cell>
          <cell r="B1967" t="str">
            <v>INSTALACAO DE CONJ.MOTO BOMBA HORIZONTAL ATE 10 CV</v>
          </cell>
          <cell r="C1967" t="str">
            <v>UN</v>
          </cell>
          <cell r="D1967" t="str">
            <v>219,42</v>
          </cell>
        </row>
        <row r="1968">
          <cell r="A1968" t="str">
            <v>73836/002</v>
          </cell>
          <cell r="B1968" t="str">
            <v>INSTALACAO DE CONJ.MOTO BOMBA HORIZONTAL DE 12,5 A 25 CV</v>
          </cell>
          <cell r="C1968" t="str">
            <v>UN</v>
          </cell>
          <cell r="D1968" t="str">
            <v>285,24</v>
          </cell>
        </row>
        <row r="1969">
          <cell r="A1969" t="str">
            <v>73836/003</v>
          </cell>
          <cell r="B1969" t="str">
            <v>INSTALACAO DE CONJ.MOTO BOMBA HORIZONTAL DE 30 A 75 CV</v>
          </cell>
          <cell r="C1969" t="str">
            <v>UN</v>
          </cell>
          <cell r="D1969" t="str">
            <v>438,83</v>
          </cell>
        </row>
        <row r="1970">
          <cell r="A1970" t="str">
            <v>73836/004</v>
          </cell>
          <cell r="B1970" t="str">
            <v>INSTALACAO DE CONJ.MOTO BOMBA HORIZONTAL DE 100 A 150 CV</v>
          </cell>
          <cell r="C1970" t="str">
            <v>UN</v>
          </cell>
          <cell r="D1970" t="str">
            <v>702,13</v>
          </cell>
        </row>
        <row r="1971">
          <cell r="A1971" t="str">
            <v>73837/001</v>
          </cell>
          <cell r="B1971" t="str">
            <v>INSTALACAO DE CONJ.MOTO BOMBA SUBMERSO ATE 5 CV</v>
          </cell>
          <cell r="C1971" t="str">
            <v>UN</v>
          </cell>
          <cell r="D1971" t="str">
            <v>79,47</v>
          </cell>
        </row>
        <row r="1972">
          <cell r="A1972" t="str">
            <v>73837/002</v>
          </cell>
          <cell r="B1972" t="str">
            <v>INSTALACAO DE CONJ.MOTO BOMBA SUBMERSO DE 6 A 25 CV</v>
          </cell>
          <cell r="C1972" t="str">
            <v>UN</v>
          </cell>
          <cell r="D1972" t="str">
            <v>158,94</v>
          </cell>
        </row>
        <row r="1973">
          <cell r="A1973" t="str">
            <v>73837/003</v>
          </cell>
          <cell r="B1973" t="str">
            <v>INSTALACAO DE CONJ.MOTO BOMBA SUBMERSO DE 26 A 50 CV</v>
          </cell>
          <cell r="C1973" t="str">
            <v>UN</v>
          </cell>
          <cell r="D1973" t="str">
            <v>317,88</v>
          </cell>
        </row>
        <row r="1974">
          <cell r="A1974" t="str">
            <v>73838/001</v>
          </cell>
          <cell r="B1974" t="str">
            <v xml:space="preserve">PORTA DE VIDRO TEMPERADO, 0,9X2,10M, ESPESSURA 10MM, INCLUSIVE ACESSOR   </v>
          </cell>
          <cell r="C1974" t="str">
            <v>UN</v>
          </cell>
          <cell r="D1974" t="str">
            <v>882,20</v>
          </cell>
        </row>
        <row r="1975">
          <cell r="A1975" t="str">
            <v>73839/001</v>
          </cell>
          <cell r="B1975" t="str">
            <v xml:space="preserve">ASSENTAMENTO DE TUBOS DE AÇO, COM JUNTA ELÁSTICA (COMPRIMENTO DE 6,00     </v>
          </cell>
          <cell r="C1975" t="str">
            <v>M</v>
          </cell>
          <cell r="D1975" t="str">
            <v>3,32</v>
          </cell>
        </row>
        <row r="1976">
          <cell r="A1976" t="str">
            <v>73839/002</v>
          </cell>
          <cell r="B1976" t="str">
            <v xml:space="preserve">ASSENTAMENTO DE TUBOS DE AÇO, COM JUNTA ELÁSTICA (COMPRIMENTO DE 6,00     </v>
          </cell>
          <cell r="C1976" t="str">
            <v>M</v>
          </cell>
          <cell r="D1976" t="str">
            <v>4,25</v>
          </cell>
        </row>
        <row r="1977">
          <cell r="A1977" t="str">
            <v>73839/003</v>
          </cell>
          <cell r="B1977" t="str">
            <v xml:space="preserve">ASSENTAMENTO DE TUBOS DE AÇO, COM JUNTA ELÁSTICA (COMPRIMENTO DE 6,00     </v>
          </cell>
          <cell r="C1977" t="str">
            <v>M</v>
          </cell>
          <cell r="D1977" t="str">
            <v>5,12</v>
          </cell>
        </row>
        <row r="1978">
          <cell r="A1978" t="str">
            <v>73839/004</v>
          </cell>
          <cell r="B1978" t="str">
            <v xml:space="preserve">ASSENTAMENTO DE TUBOS DE AÇO, COM JUNTA ELÁSTICA (COMPRIMENTO DE 6,00     </v>
          </cell>
          <cell r="C1978" t="str">
            <v>M</v>
          </cell>
          <cell r="D1978" t="str">
            <v>5,77</v>
          </cell>
        </row>
        <row r="1979">
          <cell r="A1979" t="str">
            <v>73839/005</v>
          </cell>
          <cell r="B1979" t="str">
            <v xml:space="preserve">ASSENTAMENTO DE TUBOS DE AÇO, COM JUNTA ELÁSTICA (COMPRIMENTO DE 6,00     </v>
          </cell>
          <cell r="C1979" t="str">
            <v>M</v>
          </cell>
          <cell r="D1979" t="str">
            <v>6,77</v>
          </cell>
        </row>
        <row r="1980">
          <cell r="A1980" t="str">
            <v>73839/006</v>
          </cell>
          <cell r="B1980" t="str">
            <v xml:space="preserve">ASSENTAMENTO DE TUBOS DE AÇO, COM JUNTA ELÁSTICA (COMPRIMENTO DE 6,00     </v>
          </cell>
          <cell r="C1980" t="str">
            <v>M</v>
          </cell>
          <cell r="D1980" t="str">
            <v>7,74</v>
          </cell>
        </row>
        <row r="1981">
          <cell r="A1981" t="str">
            <v>73839/007</v>
          </cell>
          <cell r="B1981" t="str">
            <v xml:space="preserve">ASSENTAMENTO DE TUBOS DE AÇO, COM JUNTA ELÁSTICA (COMPRIMENTO DE 6,00     </v>
          </cell>
          <cell r="C1981" t="str">
            <v>M</v>
          </cell>
          <cell r="D1981" t="str">
            <v>8,69</v>
          </cell>
        </row>
        <row r="1982">
          <cell r="A1982" t="str">
            <v>73839/008</v>
          </cell>
          <cell r="B1982" t="str">
            <v xml:space="preserve">ASSENTAMENTO DE TUBOS DE AÇO, COM JUNTA ELÁSTICA (COMPRIMENTO DE 6,00     </v>
          </cell>
          <cell r="C1982" t="str">
            <v>M</v>
          </cell>
          <cell r="D1982" t="str">
            <v>9,69</v>
          </cell>
        </row>
        <row r="1983">
          <cell r="A1983" t="str">
            <v>73839/009</v>
          </cell>
          <cell r="B1983" t="str">
            <v xml:space="preserve">ASSENTAMENTO DE TUBOS DE AÇO, COM JUNTA ELÁSTICA (COMPRIMENTO DE 6,00     </v>
          </cell>
          <cell r="C1983" t="str">
            <v>M</v>
          </cell>
          <cell r="D1983" t="str">
            <v>11,65</v>
          </cell>
        </row>
        <row r="1984">
          <cell r="A1984" t="str">
            <v>73839/010</v>
          </cell>
          <cell r="B1984" t="str">
            <v xml:space="preserve">ASSENTAMENTO DE TUBOS DE AÇO, COM JUNTA ELÁSTICA (COMPRIMENTO DE 6,00     </v>
          </cell>
          <cell r="C1984" t="str">
            <v>M</v>
          </cell>
          <cell r="D1984" t="str">
            <v>14,28</v>
          </cell>
        </row>
        <row r="1985">
          <cell r="A1985" t="str">
            <v>73839/011</v>
          </cell>
          <cell r="B1985" t="str">
            <v xml:space="preserve">ASSENTAMENTO DE TUBOS DE AÇO, COM JUNTA ELÁSTICA (COMPRIMENTO DE 6,00     </v>
          </cell>
          <cell r="C1985" t="str">
            <v>M</v>
          </cell>
          <cell r="D1985" t="str">
            <v>16,44</v>
          </cell>
        </row>
        <row r="1986">
          <cell r="A1986" t="str">
            <v>73839/012</v>
          </cell>
          <cell r="B1986" t="str">
            <v xml:space="preserve">ASSENTAMENTO DE TUBOS DE AÇO, COM JUNTA ELÁSTICA (COMPRIMENTO DE 6,00     </v>
          </cell>
          <cell r="C1986" t="str">
            <v>M</v>
          </cell>
          <cell r="D1986" t="str">
            <v>19,37</v>
          </cell>
        </row>
        <row r="1987">
          <cell r="A1987" t="str">
            <v>73839/013</v>
          </cell>
          <cell r="B1987" t="str">
            <v xml:space="preserve">ASSENTAMENTO DE TUBOS DE AÇO, COM JUNTA ELÁSTICA (COMPRIMENTO DE 6,00     </v>
          </cell>
          <cell r="C1987" t="str">
            <v>M</v>
          </cell>
          <cell r="D1987" t="str">
            <v>20,65</v>
          </cell>
        </row>
        <row r="1988">
          <cell r="A1988" t="str">
            <v>73839/014</v>
          </cell>
          <cell r="B1988" t="str">
            <v xml:space="preserve">ASSENTAMENTO DE TUBOS DE AÇO, COM JUNTA ELÁSTICA (COMPRIMENTO DE 6,00     </v>
          </cell>
          <cell r="C1988" t="str">
            <v>M</v>
          </cell>
          <cell r="D1988" t="str">
            <v>24,48</v>
          </cell>
        </row>
        <row r="1989">
          <cell r="A1989" t="str">
            <v>73839/015</v>
          </cell>
          <cell r="B1989" t="str">
            <v xml:space="preserve">ASSENTAMENTO DE TUBOS DE AÇO, COM JUNTA ELÁSTICA (COMPRIMENTO DE 6,00     </v>
          </cell>
          <cell r="C1989" t="str">
            <v>M</v>
          </cell>
          <cell r="D1989" t="str">
            <v>29,03</v>
          </cell>
        </row>
        <row r="1990">
          <cell r="A1990" t="str">
            <v>73840/001</v>
          </cell>
          <cell r="B1990" t="str">
            <v>ASSENTAMENTO TUBO PVC COM JUNTA ELASTICA - DN 100 P/ESGOTO</v>
          </cell>
          <cell r="C1990" t="str">
            <v>M</v>
          </cell>
          <cell r="D1990" t="str">
            <v>1,67</v>
          </cell>
        </row>
        <row r="1991">
          <cell r="A1991" t="str">
            <v>73840/002</v>
          </cell>
          <cell r="B1991" t="str">
            <v xml:space="preserve">ASSENTAMENTO DE TUBOS DE PVC, RPVC, PVC DE FºFº, PRFV P/ ESGOTO COM JU   </v>
          </cell>
          <cell r="C1991" t="str">
            <v>M</v>
          </cell>
          <cell r="D1991" t="str">
            <v>1,70</v>
          </cell>
        </row>
        <row r="1992">
          <cell r="A1992" t="str">
            <v>73840/003</v>
          </cell>
          <cell r="B1992" t="str">
            <v>ASSENTAMENTO TUBO PVC COM JUNTA ELASTICA - DN 150 P/ESGOTO</v>
          </cell>
          <cell r="C1992" t="str">
            <v>M</v>
          </cell>
          <cell r="D1992" t="str">
            <v>1,82</v>
          </cell>
        </row>
        <row r="1993">
          <cell r="A1993" t="str">
            <v>73840/004</v>
          </cell>
          <cell r="B1993" t="str">
            <v>ASSENTAMENTO TUBO PVC COM JUNTA ELASTICA - DN 200 P/ESGOTO</v>
          </cell>
          <cell r="C1993" t="str">
            <v>M</v>
          </cell>
          <cell r="D1993" t="str">
            <v>2,10</v>
          </cell>
        </row>
        <row r="1994">
          <cell r="A1994" t="str">
            <v>73840/005</v>
          </cell>
          <cell r="B1994" t="str">
            <v xml:space="preserve">ASSENTAMENTO DE TUBOS DE PVC, RPVC, PVC DE FºFº, PRFV P/ ESGOTO COM JU   </v>
          </cell>
          <cell r="C1994" t="str">
            <v>M</v>
          </cell>
          <cell r="D1994" t="str">
            <v>2,42</v>
          </cell>
        </row>
        <row r="1995">
          <cell r="A1995" t="str">
            <v>73840/006</v>
          </cell>
          <cell r="B1995" t="str">
            <v xml:space="preserve">ASSENTAMENTO DE TUBOS DE PVC, RPVC, PVC DE FºFº, PRFV P/ ESGOTO COM JU   </v>
          </cell>
          <cell r="C1995" t="str">
            <v>M</v>
          </cell>
          <cell r="D1995" t="str">
            <v>2,75</v>
          </cell>
        </row>
        <row r="1996">
          <cell r="A1996" t="str">
            <v>73841/001</v>
          </cell>
          <cell r="B1996" t="str">
            <v xml:space="preserve">CAMINHO DE SERVICO REALIZADO MECANICAMENTE INCL ESCAVACAO DESMATAMENTO   </v>
          </cell>
          <cell r="C1996" t="str">
            <v>M</v>
          </cell>
          <cell r="D1996" t="str">
            <v>5,83</v>
          </cell>
        </row>
        <row r="1997">
          <cell r="A1997" t="str">
            <v>73842/001</v>
          </cell>
          <cell r="B1997" t="str">
            <v>GABIAO TIPO COLCHAO RENO COM H = 0,17 M</v>
          </cell>
          <cell r="C1997" t="str">
            <v>M2</v>
          </cell>
          <cell r="D1997" t="str">
            <v>69,85</v>
          </cell>
        </row>
        <row r="1998">
          <cell r="A1998" t="str">
            <v>73842/002</v>
          </cell>
          <cell r="B1998" t="str">
            <v>GABIAO TIPO COLCHAO RENO COM H = 0,23 M</v>
          </cell>
          <cell r="C1998" t="str">
            <v>M2</v>
          </cell>
          <cell r="D1998" t="str">
            <v>74,12</v>
          </cell>
        </row>
        <row r="1999">
          <cell r="A1999" t="str">
            <v>73842/003</v>
          </cell>
          <cell r="B1999" t="str">
            <v>GABIAO TIPO COLCHAO RENO COM H = 0,30 M</v>
          </cell>
          <cell r="C1999" t="str">
            <v>M2</v>
          </cell>
          <cell r="D1999" t="str">
            <v>81,69</v>
          </cell>
        </row>
        <row r="2000">
          <cell r="A2000" t="str">
            <v>73843/001</v>
          </cell>
          <cell r="B2000" t="str">
            <v>MURO DE ARRIMO DE CONCRETO CICLOPICO COM 30% DE PEDRA DE MAO</v>
          </cell>
          <cell r="C2000" t="str">
            <v>M3</v>
          </cell>
          <cell r="D2000" t="str">
            <v>203,04</v>
          </cell>
        </row>
        <row r="2001">
          <cell r="A2001" t="str">
            <v>73844/001</v>
          </cell>
          <cell r="B2001" t="str">
            <v>MURO DE ARRIMO DE ALVENARIA DE PEDRA ARGAMASSADA</v>
          </cell>
          <cell r="C2001" t="str">
            <v>M3</v>
          </cell>
          <cell r="D2001" t="str">
            <v>252,07</v>
          </cell>
        </row>
        <row r="2002">
          <cell r="A2002" t="str">
            <v>73844/002</v>
          </cell>
          <cell r="B2002" t="str">
            <v>MURO DE ARRIMO DE ALVENARIA DE TIJOLOS</v>
          </cell>
          <cell r="C2002" t="str">
            <v>M3</v>
          </cell>
          <cell r="D2002" t="str">
            <v>274,70</v>
          </cell>
        </row>
        <row r="2003">
          <cell r="A2003" t="str">
            <v>73846/001</v>
          </cell>
          <cell r="B2003" t="str">
            <v>MURO DE ARRIMO CELULAR PECAS PRE-MOLDADAS CONCRETO EXCL FORMAS INCL</v>
          </cell>
          <cell r="C2003" t="str">
            <v>M3</v>
          </cell>
          <cell r="D2003" t="str">
            <v>165,36</v>
          </cell>
        </row>
        <row r="2004">
          <cell r="A2004" t="str">
            <v>73846/002</v>
          </cell>
          <cell r="B2004" t="str">
            <v>MURO DE ARRIMO CELULAR PECAS PRE-MOLDADAS CONCRETO EXCL MATERIAIS E</v>
          </cell>
          <cell r="C2004" t="str">
            <v>M3</v>
          </cell>
          <cell r="D2004" t="str">
            <v>47,90</v>
          </cell>
        </row>
        <row r="2005">
          <cell r="A2005" t="str">
            <v>73847/001</v>
          </cell>
          <cell r="B2005" t="str">
            <v>ALUGUEL CONTAINER/ESCRIT INCL INST ELET LARG=2,20 COMP=6,20M</v>
          </cell>
          <cell r="C2005" t="str">
            <v>MES</v>
          </cell>
          <cell r="D2005" t="str">
            <v>383,82</v>
          </cell>
        </row>
        <row r="2006">
          <cell r="A2006" t="str">
            <v>73847/002</v>
          </cell>
          <cell r="B2006" t="str">
            <v>ALUGUEL CONTAINER/ESCRIT/WC C/1 VASO/1 LAV/1 MIC/4 CHUV LARG</v>
          </cell>
          <cell r="C2006" t="str">
            <v>MES</v>
          </cell>
          <cell r="D2006" t="str">
            <v>416,85</v>
          </cell>
        </row>
        <row r="2007">
          <cell r="A2007" t="str">
            <v>73847/003</v>
          </cell>
          <cell r="B2007" t="str">
            <v>ALUGUEL CONTAINER/SANIT C/2 VASOS/1 LAVAT/1 MIC/4 CHUV LARG=</v>
          </cell>
          <cell r="C2007" t="str">
            <v>MES</v>
          </cell>
          <cell r="D2007" t="str">
            <v>596,47</v>
          </cell>
        </row>
        <row r="2008">
          <cell r="A2008" t="str">
            <v>73847/004</v>
          </cell>
          <cell r="B2008" t="str">
            <v>ALUGUEL CONTAINER/SANIT C/4 VASOS/1 LAVAT/1 MIC/4 CHUV LARG=</v>
          </cell>
          <cell r="C2008" t="str">
            <v>MES</v>
          </cell>
          <cell r="D2008" t="str">
            <v>642,48</v>
          </cell>
        </row>
        <row r="2009">
          <cell r="A2009" t="str">
            <v>73847/005</v>
          </cell>
          <cell r="B2009" t="str">
            <v>ALUGUEL CONTAINER/SANIT C/7 VASOS/1 LAVAT/1 MIC LARG=2,20M</v>
          </cell>
          <cell r="C2009" t="str">
            <v>MES</v>
          </cell>
          <cell r="D2009" t="str">
            <v>663,49</v>
          </cell>
        </row>
        <row r="2010">
          <cell r="A2010" t="str">
            <v>73849/001</v>
          </cell>
          <cell r="B2010" t="str">
            <v xml:space="preserve">AREIA ASFALTO A QUENTE (AAUQ) COM CAP 50/70, INCLUSO USINAGEM E APLICA   </v>
          </cell>
          <cell r="C2010" t="str">
            <v>M3</v>
          </cell>
          <cell r="D2010" t="str">
            <v>409,72</v>
          </cell>
        </row>
        <row r="2011">
          <cell r="A2011" t="str">
            <v>73849/002</v>
          </cell>
          <cell r="B2011" t="str">
            <v xml:space="preserve">AREIA ASFALTO A FRIO (AAUF), COM CAP 50/70 INCLUSO USINAGEM E APLICACA   </v>
          </cell>
          <cell r="C2011" t="str">
            <v>M3</v>
          </cell>
          <cell r="D2011" t="str">
            <v>335,24</v>
          </cell>
        </row>
        <row r="2012">
          <cell r="A2012" t="str">
            <v>73850/001</v>
          </cell>
          <cell r="B2012" t="str">
            <v>RODAPE EM MARMORITE, ALTURA 10CM</v>
          </cell>
          <cell r="C2012" t="str">
            <v>M</v>
          </cell>
          <cell r="D2012" t="str">
            <v>11,15</v>
          </cell>
        </row>
        <row r="2013">
          <cell r="A2013" t="str">
            <v>73851/001</v>
          </cell>
          <cell r="B2013" t="str">
            <v xml:space="preserve">ARMACAO SECUNDARIA OU REX COMPLETA PARA DUAS LINHAS-FORNECIMENTO E INS   </v>
          </cell>
          <cell r="C2013" t="str">
            <v>UN</v>
          </cell>
          <cell r="D2013" t="str">
            <v>50,84</v>
          </cell>
        </row>
        <row r="2014">
          <cell r="A2014" t="str">
            <v>73851/002</v>
          </cell>
          <cell r="B2014" t="str">
            <v xml:space="preserve">ARMACAO SECUNDARIA OU REX COMPLETA PARA TRESLINHAS-FORNECIMENTO E INST   </v>
          </cell>
          <cell r="C2014" t="str">
            <v>UN</v>
          </cell>
          <cell r="D2014" t="str">
            <v>75,01</v>
          </cell>
        </row>
        <row r="2015">
          <cell r="A2015" t="str">
            <v>73851/003</v>
          </cell>
          <cell r="B2015" t="str">
            <v xml:space="preserve">ARMACAO SECUNDARIA OU REX COMPLETA PARA QUATRO LINHAS-FORNECIMENTO E I   </v>
          </cell>
          <cell r="C2015" t="str">
            <v>UN</v>
          </cell>
          <cell r="D2015" t="str">
            <v>87,87</v>
          </cell>
        </row>
        <row r="2016">
          <cell r="A2016" t="str">
            <v>73852/001</v>
          </cell>
          <cell r="B2016" t="str">
            <v xml:space="preserve">TUBULAO CONCRETO C/CAMISA ACO INCORPORADA D=0,80M ESPES 1/4   PLANO INF   </v>
          </cell>
          <cell r="C2016" t="str">
            <v>M</v>
          </cell>
          <cell r="D2016" t="str">
            <v>2.676,96</v>
          </cell>
        </row>
        <row r="2017">
          <cell r="A2017" t="str">
            <v>73852/002</v>
          </cell>
          <cell r="B2017" t="str">
            <v xml:space="preserve">TUBULAO CONCRETO C/CAMISA ACO INCORPORADA D=1,00M ESPES 1/4   PLANO INF   </v>
          </cell>
          <cell r="C2017" t="str">
            <v>M</v>
          </cell>
          <cell r="D2017" t="str">
            <v>3.461,09</v>
          </cell>
        </row>
        <row r="2018">
          <cell r="A2018" t="str">
            <v>73852/003</v>
          </cell>
          <cell r="B2018" t="str">
            <v xml:space="preserve">TUBULAO CONCRETO C/CAMISA ACO INCORPORADA D=1,25M ESPES 1/4   PLAN0 INF   </v>
          </cell>
          <cell r="C2018" t="str">
            <v>M</v>
          </cell>
          <cell r="D2018" t="str">
            <v>4.550,85</v>
          </cell>
        </row>
        <row r="2019">
          <cell r="A2019" t="str">
            <v>73852/004</v>
          </cell>
          <cell r="B2019" t="str">
            <v xml:space="preserve">TUBULAO CONCRETO C/CAMISA ACO INCORPORADA D=1,50M ESPES 1/4   PLANO INF   </v>
          </cell>
          <cell r="C2019" t="str">
            <v>M</v>
          </cell>
          <cell r="D2019" t="str">
            <v>7.557,34</v>
          </cell>
        </row>
        <row r="2020">
          <cell r="A2020" t="str">
            <v>73853/001</v>
          </cell>
          <cell r="B2020" t="str">
            <v xml:space="preserve">INSTALACAO DE REDE AEREA, BAIXA TENSAO COM UM CONDUTOR - COBRE. MAO DE   </v>
          </cell>
          <cell r="C2020" t="str">
            <v>UN</v>
          </cell>
          <cell r="D2020" t="str">
            <v>8,95</v>
          </cell>
        </row>
        <row r="2021">
          <cell r="A2021" t="str">
            <v>73853/002</v>
          </cell>
          <cell r="B2021" t="str">
            <v xml:space="preserve">INSTALACAO DE REDE AEREA, BAIXA TENSAO COM DOIS CONDUTORES - COBRE. MA   </v>
          </cell>
          <cell r="C2021" t="str">
            <v>UN</v>
          </cell>
          <cell r="D2021" t="str">
            <v>17,90</v>
          </cell>
        </row>
        <row r="2022">
          <cell r="A2022" t="str">
            <v>73853/003</v>
          </cell>
          <cell r="B2022" t="str">
            <v xml:space="preserve">INSTALACAO DE REDE AEREA, BAIXA TENSAO COM TRES CONDUTORES - COBRE. MA   </v>
          </cell>
          <cell r="C2022" t="str">
            <v>UN</v>
          </cell>
          <cell r="D2022" t="str">
            <v>26,86</v>
          </cell>
        </row>
        <row r="2023">
          <cell r="A2023" t="str">
            <v>73853/004</v>
          </cell>
          <cell r="B2023" t="str">
            <v xml:space="preserve">INSTALACAO DE REDE AEREA, BAIXA TENSAO COM QUATRO CONDUTORES - COBRE.     </v>
          </cell>
          <cell r="C2023" t="str">
            <v>UN</v>
          </cell>
          <cell r="D2023" t="str">
            <v>35,81</v>
          </cell>
        </row>
        <row r="2024">
          <cell r="A2024" t="str">
            <v>73853/005</v>
          </cell>
          <cell r="B2024" t="str">
            <v xml:space="preserve">INSTALACAO DE REDE AEREA, BAIXA TENSAO COM TRES CONDUTORES - ALUMINIO.   </v>
          </cell>
          <cell r="C2024" t="str">
            <v>UN</v>
          </cell>
          <cell r="D2024" t="str">
            <v>29,09</v>
          </cell>
        </row>
        <row r="2025">
          <cell r="A2025" t="str">
            <v>73853/006</v>
          </cell>
          <cell r="B2025" t="str">
            <v xml:space="preserve">INSTALACAO DE REDE AEREA, BAIXA TENSAO COM QUATRO CONDUTORES - ALUMINI   </v>
          </cell>
          <cell r="C2025" t="str">
            <v>UN</v>
          </cell>
          <cell r="D2025" t="str">
            <v>44,76</v>
          </cell>
        </row>
        <row r="2026">
          <cell r="A2026" t="str">
            <v>73853/007</v>
          </cell>
          <cell r="B2026" t="str">
            <v xml:space="preserve">INSTALACAO DE REDE AEREA, BAIXA TENSAO COM UM CONDUTOR - ALUMINIO. MAO   </v>
          </cell>
          <cell r="C2026" t="str">
            <v>UN</v>
          </cell>
          <cell r="D2026" t="str">
            <v>13,43</v>
          </cell>
        </row>
        <row r="2027">
          <cell r="A2027" t="str">
            <v>73853/008</v>
          </cell>
          <cell r="B2027" t="str">
            <v xml:space="preserve">INSTALACAO DE REDE AEREA, BAIXA TENSAO COM DOIS CONDUTORES - ALUMINIO.   </v>
          </cell>
          <cell r="C2027" t="str">
            <v>UN</v>
          </cell>
          <cell r="D2027" t="str">
            <v>22,38</v>
          </cell>
        </row>
        <row r="2028">
          <cell r="A2028" t="str">
            <v>73854/001</v>
          </cell>
          <cell r="B2028" t="str">
            <v xml:space="preserve">ARMACAO SECUNDARIA VERTICAL COMPLETA PARA REDE BAIXA TENSAO.MAO DE OBR   </v>
          </cell>
          <cell r="C2028" t="str">
            <v>UN</v>
          </cell>
          <cell r="D2028" t="str">
            <v>4,48</v>
          </cell>
        </row>
        <row r="2029">
          <cell r="A2029" t="str">
            <v>73854/002</v>
          </cell>
          <cell r="B2029" t="str">
            <v xml:space="preserve">ARMACAO SECUNDARIA VERTICAL COMPLETA PARA REDE DE BAIXA TENSÃO,   CONJU   </v>
          </cell>
          <cell r="C2029" t="str">
            <v>UN</v>
          </cell>
          <cell r="D2029" t="str">
            <v>36,44</v>
          </cell>
        </row>
        <row r="2030">
          <cell r="A2030" t="str">
            <v>73854/003</v>
          </cell>
          <cell r="B2030" t="str">
            <v xml:space="preserve">ARMACAO SECUNDARIA VERTICAL COMPLETA PARA REDE DE BAIXA TENSÃO, CONJUN   </v>
          </cell>
          <cell r="C2030" t="str">
            <v>UN</v>
          </cell>
          <cell r="D2030" t="str">
            <v>26,36</v>
          </cell>
        </row>
        <row r="2031">
          <cell r="A2031" t="str">
            <v>73855/001</v>
          </cell>
          <cell r="B2031" t="str">
            <v xml:space="preserve">CHUMBADOR DE AÇO PARA FIXAÇÃO DE POSTE DE ACO RETO OU CURVO 7 A 9M COM   </v>
          </cell>
          <cell r="C2031" t="str">
            <v>UN</v>
          </cell>
          <cell r="D2031" t="str">
            <v>59,05</v>
          </cell>
        </row>
        <row r="2032">
          <cell r="A2032" t="str">
            <v>73856/001</v>
          </cell>
          <cell r="B2032" t="str">
            <v xml:space="preserve">BOCA P/BUEIRO SIMPLES TUBULAR D=0,40M EM CONC CICLOP INCL FORMAS ESCA-   </v>
          </cell>
          <cell r="C2032" t="str">
            <v>UN</v>
          </cell>
          <cell r="D2032" t="str">
            <v>196,91</v>
          </cell>
        </row>
        <row r="2033">
          <cell r="A2033" t="str">
            <v>73856/002</v>
          </cell>
          <cell r="B2033" t="str">
            <v xml:space="preserve">BOCA PARA BUEIRO SIMPLES TUBULAR, DIAMETRO =0,60M, EM CONCRETO CICLOPI   </v>
          </cell>
          <cell r="C2033" t="str">
            <v>UN</v>
          </cell>
          <cell r="D2033" t="str">
            <v>332,21</v>
          </cell>
        </row>
        <row r="2034">
          <cell r="A2034" t="str">
            <v>73856/003</v>
          </cell>
          <cell r="B2034" t="str">
            <v xml:space="preserve">BOCA PARA BUEIRO SIMPLES TUBULAR, DIAMETRO =0,80M, EM CONCRETO CICLOPI   </v>
          </cell>
          <cell r="C2034" t="str">
            <v>UN</v>
          </cell>
          <cell r="D2034" t="str">
            <v>509,24</v>
          </cell>
        </row>
        <row r="2035">
          <cell r="A2035" t="str">
            <v>73856/004</v>
          </cell>
          <cell r="B2035" t="str">
            <v xml:space="preserve">BOCA PARA BUEIRO SIMPLES TUBULAR, DIAMETRO =1,00M, EM CONCRETO CICLOPI   </v>
          </cell>
          <cell r="C2035" t="str">
            <v>UN</v>
          </cell>
          <cell r="D2035" t="str">
            <v>731,73</v>
          </cell>
        </row>
        <row r="2036">
          <cell r="A2036" t="str">
            <v>73856/005</v>
          </cell>
          <cell r="B2036" t="str">
            <v xml:space="preserve">BOCA PARA BUEIRO SIMPLES TUBULAR, DIAMETRO =1,20M, EM CONCRETO CICLOPI   </v>
          </cell>
          <cell r="C2036" t="str">
            <v>UN</v>
          </cell>
          <cell r="D2036" t="str">
            <v>1.002,59</v>
          </cell>
        </row>
        <row r="2037">
          <cell r="A2037" t="str">
            <v>73856/006</v>
          </cell>
          <cell r="B2037" t="str">
            <v xml:space="preserve">BOCA PARA BUEIRO DUPLO TUBULAR, DIAMETRO =0,40M, EM CONCRETO CICLOPICO   </v>
          </cell>
          <cell r="C2037" t="str">
            <v>UN</v>
          </cell>
          <cell r="D2037" t="str">
            <v>283,27</v>
          </cell>
        </row>
        <row r="2038">
          <cell r="A2038" t="str">
            <v>73856/007</v>
          </cell>
          <cell r="B2038" t="str">
            <v xml:space="preserve">BOCA PARA BUEIRO DUPLO TUBULAR, DIAMETRO =0,60M, EM CONCRETO CICLOPICO   </v>
          </cell>
          <cell r="C2038" t="str">
            <v>UN</v>
          </cell>
          <cell r="D2038" t="str">
            <v>479,41</v>
          </cell>
        </row>
        <row r="2039">
          <cell r="A2039" t="str">
            <v>73856/008</v>
          </cell>
          <cell r="B2039" t="str">
            <v xml:space="preserve">BOCA PARA BUEIRO DUPLO TUBULAR, DIAMETRO =0,80M, EM CONCRETO CICLOPICO   </v>
          </cell>
          <cell r="C2039" t="str">
            <v>UN</v>
          </cell>
          <cell r="D2039" t="str">
            <v>734,34</v>
          </cell>
        </row>
        <row r="2040">
          <cell r="A2040" t="str">
            <v>73856/009</v>
          </cell>
          <cell r="B2040" t="str">
            <v xml:space="preserve">BOCA PARA BUEIRO DUPLO TUBULAR, DIAMETRO =1,00M, EM CONCRETO CICLOPICO   </v>
          </cell>
          <cell r="C2040" t="str">
            <v>UN</v>
          </cell>
          <cell r="D2040" t="str">
            <v>1.052,01</v>
          </cell>
        </row>
        <row r="2041">
          <cell r="A2041" t="str">
            <v>73856/010</v>
          </cell>
          <cell r="B2041" t="str">
            <v xml:space="preserve">BOCA PARA BUEIRO DUPLOTUBULAR, DIAMETRO =1,20M, EM CONCRETO CICLOPICO,   </v>
          </cell>
          <cell r="C2041" t="str">
            <v>UN</v>
          </cell>
          <cell r="D2041" t="str">
            <v>1.436,59</v>
          </cell>
        </row>
        <row r="2042">
          <cell r="A2042" t="str">
            <v>73856/011</v>
          </cell>
          <cell r="B2042" t="str">
            <v xml:space="preserve">BOCA PARA BUEIRO TRIPLO TUBULAR, DIAMETRO =0,40M, EM CONCRETO CICLOPIC   </v>
          </cell>
          <cell r="C2042" t="str">
            <v>UN</v>
          </cell>
          <cell r="D2042" t="str">
            <v>369,42</v>
          </cell>
        </row>
        <row r="2043">
          <cell r="A2043" t="str">
            <v>73856/012</v>
          </cell>
          <cell r="B2043" t="str">
            <v xml:space="preserve">BOCA PARA BUEIRO TRIPLO TUBULAR, DIAMETRO =0,60M, EM CONCRETO CICLOPIC   </v>
          </cell>
          <cell r="C2043" t="str">
            <v>UN</v>
          </cell>
          <cell r="D2043" t="str">
            <v>626,41</v>
          </cell>
        </row>
        <row r="2044">
          <cell r="A2044" t="str">
            <v>73856/013</v>
          </cell>
          <cell r="B2044" t="str">
            <v xml:space="preserve">BOCA PARA BUEIRO TRIPLO TUBULAR, DIAMETRO =0,80M, EM CONCRETO CICLOPIC   </v>
          </cell>
          <cell r="C2044" t="str">
            <v>UN</v>
          </cell>
          <cell r="D2044" t="str">
            <v>959,24</v>
          </cell>
        </row>
        <row r="2045">
          <cell r="A2045" t="str">
            <v>73856/014</v>
          </cell>
          <cell r="B2045" t="str">
            <v xml:space="preserve">BOCA PARA BUEIRO TRIPLO TUBULAR, DIAMETRO =1,00M, EM CONCRETO CICLOPIC   </v>
          </cell>
          <cell r="C2045" t="str">
            <v>UN</v>
          </cell>
          <cell r="D2045" t="str">
            <v>1.372,51</v>
          </cell>
        </row>
        <row r="2046">
          <cell r="A2046" t="str">
            <v>73856/015</v>
          </cell>
          <cell r="B2046" t="str">
            <v xml:space="preserve">BOCA PARA BUEIRO TRIPLO TUBULAR, DIAMETRO =1,20M, EM CONCRETO CICLOPIC   </v>
          </cell>
          <cell r="C2046" t="str">
            <v>UN</v>
          </cell>
          <cell r="D2046" t="str">
            <v>1.870,58</v>
          </cell>
        </row>
        <row r="2047">
          <cell r="A2047" t="str">
            <v>73857/001</v>
          </cell>
          <cell r="B2047" t="str">
            <v xml:space="preserve">TRANSFORMADOR DISTRIBUICAO 75KVA TRIFASICO 60HZ CLASSE 15KV IMERSO EM   </v>
          </cell>
          <cell r="C2047" t="str">
            <v>UN</v>
          </cell>
          <cell r="D2047" t="str">
            <v>7.713,06</v>
          </cell>
        </row>
        <row r="2048">
          <cell r="A2048" t="str">
            <v>73857/002</v>
          </cell>
          <cell r="B2048" t="str">
            <v xml:space="preserve">TRANSFORMADOR DISTRIBUICAO 112,5KVA TRIFASICO 60HZ CLASSE 15KV IMERSO   </v>
          </cell>
          <cell r="C2048" t="str">
            <v>UN</v>
          </cell>
          <cell r="D2048" t="str">
            <v>9.959,34</v>
          </cell>
        </row>
        <row r="2049">
          <cell r="A2049" t="str">
            <v>73857/003</v>
          </cell>
          <cell r="B2049" t="str">
            <v xml:space="preserve">TRANSFORMADOR DISTRIBUICAO 150KVA TRIFASICO 60HZ CLASSE 15KV IMERSO E   </v>
          </cell>
          <cell r="C2049" t="str">
            <v>UN</v>
          </cell>
          <cell r="D2049" t="str">
            <v>11.558,74</v>
          </cell>
        </row>
        <row r="2050">
          <cell r="A2050" t="str">
            <v>73857/004</v>
          </cell>
          <cell r="B2050" t="str">
            <v xml:space="preserve">TRANSFORMADOR DISTRIBUICAO 225KVA TRIFASICO 60HZ CLASSE 15KV IMERSO E   </v>
          </cell>
          <cell r="C2050" t="str">
            <v>UN</v>
          </cell>
          <cell r="D2050" t="str">
            <v>16.619,99</v>
          </cell>
        </row>
        <row r="2051">
          <cell r="A2051" t="str">
            <v>73857/005</v>
          </cell>
          <cell r="B2051" t="str">
            <v xml:space="preserve">TRANSFORMADOR DISTRIBUICAO 300KVA TRIFASICO 60HZ CLASSE 15KV IMERSO E   </v>
          </cell>
          <cell r="C2051" t="str">
            <v>UN</v>
          </cell>
          <cell r="D2051" t="str">
            <v>20.456,19</v>
          </cell>
        </row>
        <row r="2052">
          <cell r="A2052" t="str">
            <v>73857/006</v>
          </cell>
          <cell r="B2052" t="str">
            <v xml:space="preserve">TRANSFORMADOR DISTRIBUICAO 500KVA TRIFASICO 60HZ CLASSE 15KV IMERSO E   </v>
          </cell>
          <cell r="C2052" t="str">
            <v>UN</v>
          </cell>
          <cell r="D2052" t="str">
            <v>30.605,03</v>
          </cell>
        </row>
        <row r="2053">
          <cell r="A2053" t="str">
            <v>73857/007</v>
          </cell>
          <cell r="B2053" t="str">
            <v xml:space="preserve">TRANSFORMADOR DISTRIBUICAO 30KVA TRIFASICO 60HZ CLASSE 15KV IMERSO EM   </v>
          </cell>
          <cell r="C2053" t="str">
            <v>UN</v>
          </cell>
          <cell r="D2053" t="str">
            <v>5.160,73</v>
          </cell>
        </row>
        <row r="2054">
          <cell r="A2054" t="str">
            <v>73857/008</v>
          </cell>
          <cell r="B2054" t="str">
            <v xml:space="preserve">TRANSFORMADOR DISTRIBUICAO 45KVA TRIFASICO 60HZ CLASSE 15KV IMERSO EM   </v>
          </cell>
          <cell r="C2054" t="str">
            <v>UN</v>
          </cell>
          <cell r="D2054" t="str">
            <v>6.018,43</v>
          </cell>
        </row>
        <row r="2055">
          <cell r="A2055" t="str">
            <v>73857/009</v>
          </cell>
          <cell r="B2055" t="str">
            <v xml:space="preserve">TRANSFORMADOR DISTRIBUICAO 750KVA TRIFASICO 60HZ CLASSE 15KV IMERSO E   </v>
          </cell>
          <cell r="C2055" t="str">
            <v>UN</v>
          </cell>
          <cell r="D2055" t="str">
            <v>54.120,89</v>
          </cell>
        </row>
        <row r="2056">
          <cell r="A2056" t="str">
            <v>73857/010</v>
          </cell>
          <cell r="B2056" t="str">
            <v xml:space="preserve">TRANSFORMADOR DISTRIBUICAO 1000KVA TRIFASICO 60HZ CLASSE 15KV IMERSO     </v>
          </cell>
          <cell r="C2056" t="str">
            <v>UN</v>
          </cell>
          <cell r="D2056" t="str">
            <v>79.954,99</v>
          </cell>
        </row>
        <row r="2057">
          <cell r="A2057" t="str">
            <v>73859/001</v>
          </cell>
          <cell r="B2057" t="str">
            <v>DESMATAMENTO/LIMPEZA TERRENOS C/EQUIP MECAN(TRATOR:1000M2/H)</v>
          </cell>
          <cell r="C2057" t="str">
            <v>M2</v>
          </cell>
          <cell r="D2057" t="str">
            <v>0,21</v>
          </cell>
        </row>
        <row r="2058">
          <cell r="A2058" t="str">
            <v>73859/002</v>
          </cell>
          <cell r="B2058" t="str">
            <v>CAPINA MANUAL EM SERVICOS RODOVIARIOS</v>
          </cell>
          <cell r="C2058" t="str">
            <v>M2</v>
          </cell>
          <cell r="D2058" t="str">
            <v>0,44</v>
          </cell>
        </row>
        <row r="2059">
          <cell r="A2059" t="str">
            <v>73860/007</v>
          </cell>
          <cell r="B2059" t="str">
            <v xml:space="preserve">CABO DE COBRE ISOLADO PVC RESISTENTE A CHAMA 450/750 V 1,5 MM2 FORNECI   </v>
          </cell>
          <cell r="C2059" t="str">
            <v>M</v>
          </cell>
          <cell r="D2059" t="str">
            <v>1,13</v>
          </cell>
        </row>
        <row r="2060">
          <cell r="A2060" t="str">
            <v>73860/008</v>
          </cell>
          <cell r="B2060" t="str">
            <v xml:space="preserve">CABO DE COBRE ISOLADO PVC RESISTENTE A CHAMA 450/750 V 2,5 MM2 FORNECI   </v>
          </cell>
          <cell r="C2060" t="str">
            <v>M</v>
          </cell>
          <cell r="D2060" t="str">
            <v>1,50</v>
          </cell>
        </row>
        <row r="2061">
          <cell r="A2061" t="str">
            <v>73860/009</v>
          </cell>
          <cell r="B2061" t="str">
            <v xml:space="preserve">CABO DE COBRE ISOLADO PVC RESISTENTE A CHAMA 450/750 V 4 MM2 FORNECIME   </v>
          </cell>
          <cell r="C2061" t="str">
            <v>M</v>
          </cell>
          <cell r="D2061" t="str">
            <v>2,22</v>
          </cell>
        </row>
        <row r="2062">
          <cell r="A2062" t="str">
            <v>73860/010</v>
          </cell>
          <cell r="B2062" t="str">
            <v xml:space="preserve">CABO DE COBRE ISOLADO PVC RESISTENTE A CHAMA 450/750 V 6 MM2 FORNECIM   </v>
          </cell>
          <cell r="C2062" t="str">
            <v>M</v>
          </cell>
          <cell r="D2062" t="str">
            <v>3,03</v>
          </cell>
        </row>
        <row r="2063">
          <cell r="A2063" t="str">
            <v>73860/011</v>
          </cell>
          <cell r="B2063" t="str">
            <v xml:space="preserve">CABO DE COBRE ISOLADO PVC RESISTENTE A CHAMA 450/750 V 10 MM2 FORNECIM   </v>
          </cell>
          <cell r="C2063" t="str">
            <v>M</v>
          </cell>
          <cell r="D2063" t="str">
            <v>5,41</v>
          </cell>
        </row>
        <row r="2064">
          <cell r="A2064" t="str">
            <v>73860/012</v>
          </cell>
          <cell r="B2064" t="str">
            <v xml:space="preserve">CABO DE COBRE ISOLADO PVC RESISTENTE A CHAMA 450/750 V 16 MM2 FORNECIM   </v>
          </cell>
          <cell r="C2064" t="str">
            <v>M</v>
          </cell>
          <cell r="D2064" t="str">
            <v>5,42</v>
          </cell>
        </row>
        <row r="2065">
          <cell r="A2065" t="str">
            <v>73860/013</v>
          </cell>
          <cell r="B2065" t="str">
            <v xml:space="preserve">CABO DE COBRE ISOLADO PVC RESISTENTE A CHAMA 450/750 V 25 MM2 FORNECIM   </v>
          </cell>
          <cell r="C2065" t="str">
            <v>M</v>
          </cell>
          <cell r="D2065" t="str">
            <v>7,91</v>
          </cell>
        </row>
        <row r="2066">
          <cell r="A2066" t="str">
            <v>73860/014</v>
          </cell>
          <cell r="B2066" t="str">
            <v xml:space="preserve">CABO DE COBRE ISOLADO PVC RESISTENTE A CHAMA 450/750 V 50 MM2 FORNECIM   </v>
          </cell>
          <cell r="C2066" t="str">
            <v>M</v>
          </cell>
          <cell r="D2066" t="str">
            <v>14,46</v>
          </cell>
        </row>
        <row r="2067">
          <cell r="A2067" t="str">
            <v>73860/015</v>
          </cell>
          <cell r="B2067" t="str">
            <v xml:space="preserve">CABO DE COBRE ISOLADO PVC RESISTENTE A CHAMA 450/750 V 70 MM2 FORNECIM   </v>
          </cell>
          <cell r="C2067" t="str">
            <v>M</v>
          </cell>
          <cell r="D2067" t="str">
            <v>20,62</v>
          </cell>
        </row>
        <row r="2068">
          <cell r="A2068" t="str">
            <v>73860/016</v>
          </cell>
          <cell r="B2068" t="str">
            <v xml:space="preserve">CABO DE COBRE ISOLADO PVC RESISTENTE A CHAMA 450/750 V 95 MM2 FORNECIM   </v>
          </cell>
          <cell r="C2068" t="str">
            <v>M</v>
          </cell>
          <cell r="D2068" t="str">
            <v>27,26</v>
          </cell>
        </row>
        <row r="2069">
          <cell r="A2069" t="str">
            <v>73860/017</v>
          </cell>
          <cell r="B2069" t="str">
            <v xml:space="preserve">CABO DE COBRE ISOLADO PVC RESISTENTE A CHAMA 450/750 V 120 MM2 FORNECI   </v>
          </cell>
          <cell r="C2069" t="str">
            <v>M</v>
          </cell>
          <cell r="D2069" t="str">
            <v>33,65</v>
          </cell>
        </row>
        <row r="2070">
          <cell r="A2070" t="str">
            <v>73860/018</v>
          </cell>
          <cell r="B2070" t="str">
            <v xml:space="preserve">CABO DE COBRE ISOLADO PVC RESISTENTE A CHAMA 450/750 V 150 MM2 FORNECI   </v>
          </cell>
          <cell r="C2070" t="str">
            <v>M</v>
          </cell>
          <cell r="D2070" t="str">
            <v>40,33</v>
          </cell>
        </row>
        <row r="2071">
          <cell r="A2071" t="str">
            <v>73860/019</v>
          </cell>
          <cell r="B2071" t="str">
            <v xml:space="preserve">CABO DE COBRE ISOLADO PVC RESISTENTE A CHAMA 450/750 V 185 MM2 FORNECI   </v>
          </cell>
          <cell r="C2071" t="str">
            <v>M</v>
          </cell>
          <cell r="D2071" t="str">
            <v>49,75</v>
          </cell>
        </row>
        <row r="2072">
          <cell r="A2072" t="str">
            <v>73860/020</v>
          </cell>
          <cell r="B2072" t="str">
            <v xml:space="preserve">CABO DE COBRE ISOLADO PVC RESISTENTE A CHAMA 450/750 V 240 MM2 FORNECI   </v>
          </cell>
          <cell r="C2072" t="str">
            <v>M</v>
          </cell>
          <cell r="D2072" t="str">
            <v>63,56</v>
          </cell>
        </row>
        <row r="2073">
          <cell r="A2073" t="str">
            <v>73860/021</v>
          </cell>
          <cell r="B2073" t="str">
            <v xml:space="preserve">CABO DE COBRE ISOLADO PVC RESISTENTE A CHAMA 450/750 V 300 MM2 FORNECI   </v>
          </cell>
          <cell r="C2073" t="str">
            <v>M</v>
          </cell>
          <cell r="D2073" t="str">
            <v>76,46</v>
          </cell>
        </row>
        <row r="2074">
          <cell r="A2074" t="str">
            <v>73860/022</v>
          </cell>
          <cell r="B2074" t="str">
            <v xml:space="preserve">CABO DE COBRE ISOLADO PVC RESISTENTE A CHAMA 450/750 V 35 MM2 FORNECIM   </v>
          </cell>
          <cell r="C2074" t="str">
            <v>M</v>
          </cell>
          <cell r="D2074" t="str">
            <v>10,73</v>
          </cell>
        </row>
        <row r="2075">
          <cell r="A2075" t="str">
            <v>73861/001</v>
          </cell>
          <cell r="B2075" t="str">
            <v>CONDULETE 1/2" EM LIGA DE ALUMÍNIO FUNDIDO TIPO B - FORNECIMENTO E I   UN</v>
          </cell>
          <cell r="C2075" t="str">
            <v>UN</v>
          </cell>
          <cell r="D2075" t="str">
            <v>5,88</v>
          </cell>
        </row>
        <row r="2076">
          <cell r="A2076" t="str">
            <v>73861/002</v>
          </cell>
          <cell r="B2076" t="str">
            <v xml:space="preserve">CONDULETE 3/4" EM LIGA DE ALUMÍNIO FUNDIDO TIPO "B" - FORNECIMENTO E I   </v>
          </cell>
          <cell r="C2076" t="str">
            <v>UN</v>
          </cell>
          <cell r="D2076" t="str">
            <v>6,76</v>
          </cell>
        </row>
        <row r="2077">
          <cell r="A2077" t="str">
            <v>73861/003</v>
          </cell>
          <cell r="B2077" t="str">
            <v xml:space="preserve">CONDULETE 1" EM LIGA DE ALUMÍNIO FUNDIDO TIPO "B" - FORNECIMENTO E INS   </v>
          </cell>
          <cell r="C2077" t="str">
            <v>UN</v>
          </cell>
          <cell r="D2077" t="str">
            <v>9,35</v>
          </cell>
        </row>
        <row r="2078">
          <cell r="A2078" t="str">
            <v>73861/004</v>
          </cell>
          <cell r="B2078" t="str">
            <v xml:space="preserve">CONDULETE 1/2" EM LIGA DE ALUMÍNIO FUNDIDO TIPO "C" - FORNECIMENTO E I   </v>
          </cell>
          <cell r="C2078" t="str">
            <v>UN</v>
          </cell>
          <cell r="D2078" t="str">
            <v>6,51</v>
          </cell>
        </row>
        <row r="2079">
          <cell r="A2079" t="str">
            <v>73861/005</v>
          </cell>
          <cell r="B2079" t="str">
            <v xml:space="preserve">CONDULETE 3/4" EM LIGA DE ALUMÍNIO FUNDIDO TIPO "C" - FORNECIMENTO E     </v>
          </cell>
          <cell r="C2079" t="str">
            <v>UN</v>
          </cell>
          <cell r="D2079" t="str">
            <v>7,02</v>
          </cell>
        </row>
        <row r="2080">
          <cell r="A2080" t="str">
            <v>73861/006</v>
          </cell>
          <cell r="B2080" t="str">
            <v xml:space="preserve">CONDULETE 1" EM LIGA DE ALUMÍNIO FUNDIDO TIPO "C" - FORNECIMENTO E INS   </v>
          </cell>
          <cell r="C2080" t="str">
            <v>UN</v>
          </cell>
          <cell r="D2080" t="str">
            <v>10,27</v>
          </cell>
        </row>
        <row r="2081">
          <cell r="A2081" t="str">
            <v>73861/007</v>
          </cell>
          <cell r="B2081" t="str">
            <v xml:space="preserve">CONDULETE 1/2" EM LIGA DE ALUMÍNIO FUNDIDO TIPO "E" - FORNECIMENTO E I   </v>
          </cell>
          <cell r="C2081" t="str">
            <v>UN</v>
          </cell>
          <cell r="D2081" t="str">
            <v>5,56</v>
          </cell>
        </row>
        <row r="2082">
          <cell r="A2082" t="str">
            <v>73861/008</v>
          </cell>
          <cell r="B2082" t="str">
            <v xml:space="preserve">CONDULETE 3/4" EM LIGA DE ALUMÍNIO FUNDIDO TIPO "E" - FORNECIMENTO E I   </v>
          </cell>
          <cell r="C2082" t="str">
            <v>UN</v>
          </cell>
          <cell r="D2082" t="str">
            <v>6,36</v>
          </cell>
        </row>
        <row r="2083">
          <cell r="A2083" t="str">
            <v>73861/009</v>
          </cell>
          <cell r="B2083" t="str">
            <v xml:space="preserve">CONDULETE 1" EM LIGA DE ALUMÍNIO FUNDIDO TIPO "E" - FORNECIMENTO E INS   </v>
          </cell>
          <cell r="C2083" t="str">
            <v>UN</v>
          </cell>
          <cell r="D2083" t="str">
            <v>9,50</v>
          </cell>
        </row>
        <row r="2084">
          <cell r="A2084" t="str">
            <v>73861/010</v>
          </cell>
          <cell r="B2084" t="str">
            <v xml:space="preserve">CONDULETE 1/2" EM LIGA DE ALUMÍNIO FUNDIDO TIPO "LB" - FORNECIMENTO E     </v>
          </cell>
          <cell r="C2084" t="str">
            <v>UN</v>
          </cell>
          <cell r="D2084" t="str">
            <v>6,16</v>
          </cell>
        </row>
        <row r="2085">
          <cell r="A2085" t="str">
            <v>73861/011</v>
          </cell>
          <cell r="B2085" t="str">
            <v xml:space="preserve">CONDULETE 3/4" EM LIGA DE ALUMÍNIO FUNDIDO TIPO "LB" - FORNECIMENTO E     </v>
          </cell>
          <cell r="C2085" t="str">
            <v>UN</v>
          </cell>
          <cell r="D2085" t="str">
            <v>7,05</v>
          </cell>
        </row>
        <row r="2086">
          <cell r="A2086" t="str">
            <v>73861/012</v>
          </cell>
          <cell r="B2086" t="str">
            <v xml:space="preserve">CONDULETE 1" EM LIGA DE ALUMÍNIO FUNDIDO TIPO "LB" - FORNECIMENTO E IN   </v>
          </cell>
          <cell r="C2086" t="str">
            <v>UN</v>
          </cell>
          <cell r="D2086" t="str">
            <v>10,13</v>
          </cell>
        </row>
        <row r="2087">
          <cell r="A2087" t="str">
            <v>73861/013</v>
          </cell>
          <cell r="B2087" t="str">
            <v xml:space="preserve">CONDULETE 1/2" EM LIGA DE ALUMÍNIO FUNDIDO TIPO "LL" - FORNECIMENTO E     </v>
          </cell>
          <cell r="C2087" t="str">
            <v>UN</v>
          </cell>
          <cell r="D2087" t="str">
            <v>6,16</v>
          </cell>
        </row>
        <row r="2088">
          <cell r="A2088" t="str">
            <v>73861/014</v>
          </cell>
          <cell r="B2088" t="str">
            <v xml:space="preserve">CONDULETE 3/4" EM LIGA DE ALUMÍNIO FUNDIDO TIPO "LL" - FORNECIMENTO E     </v>
          </cell>
          <cell r="C2088" t="str">
            <v>UN</v>
          </cell>
          <cell r="D2088" t="str">
            <v>7,05</v>
          </cell>
        </row>
        <row r="2089">
          <cell r="A2089" t="str">
            <v>73861/015</v>
          </cell>
          <cell r="B2089" t="str">
            <v xml:space="preserve">CONDULETE 1" EM LIGA DE ALUMÍNIO FUNDIDO TIPO "LL" - FORNECIMENTO E IN   </v>
          </cell>
          <cell r="C2089" t="str">
            <v>UN</v>
          </cell>
          <cell r="D2089" t="str">
            <v>10,13</v>
          </cell>
        </row>
        <row r="2090">
          <cell r="A2090" t="str">
            <v>73861/016</v>
          </cell>
          <cell r="B2090" t="str">
            <v xml:space="preserve">CONDULETE 1/2" EM LIGA DE ALUMÍNIO FUNDIDO TIPO "X" - FORNECIMENTO E I   </v>
          </cell>
          <cell r="C2090" t="str">
            <v>UN</v>
          </cell>
          <cell r="D2090" t="str">
            <v>7,33</v>
          </cell>
        </row>
        <row r="2091">
          <cell r="A2091" t="str">
            <v>73861/017</v>
          </cell>
          <cell r="B2091" t="str">
            <v xml:space="preserve">CONDULETE 3/4" EM LIGA DE ALUMÍNIO FUNDIDO TIPO "X" - FORNECIMENTO E I   </v>
          </cell>
          <cell r="C2091" t="str">
            <v>UN</v>
          </cell>
          <cell r="D2091" t="str">
            <v>8,38</v>
          </cell>
        </row>
        <row r="2092">
          <cell r="A2092" t="str">
            <v>73861/018</v>
          </cell>
          <cell r="B2092" t="str">
            <v xml:space="preserve">CONDULETE 1" EM LIGA DE ALUMÍNIO FUNDIDO TIPO "X" - FORNECIMENTO E INS   </v>
          </cell>
          <cell r="C2092" t="str">
            <v>UN</v>
          </cell>
          <cell r="D2092" t="str">
            <v>13,11</v>
          </cell>
        </row>
        <row r="2093">
          <cell r="A2093" t="str">
            <v>73861/019</v>
          </cell>
          <cell r="B2093" t="str">
            <v xml:space="preserve">CONDULETE 1/2" EM LIGA DE ALUMÍNIO FUNDIDO TIPO "T" - FORNECIMENTO E I   </v>
          </cell>
          <cell r="C2093" t="str">
            <v>UN</v>
          </cell>
          <cell r="D2093" t="str">
            <v>7,05</v>
          </cell>
        </row>
        <row r="2094">
          <cell r="A2094" t="str">
            <v>73861/020</v>
          </cell>
          <cell r="B2094" t="str">
            <v xml:space="preserve">CONDULETE 3/4" EM LIGA DE ALUMÍNIO FUNDIDO TIPO "T" - FORNECIMENTO E I   </v>
          </cell>
          <cell r="C2094" t="str">
            <v>UN</v>
          </cell>
          <cell r="D2094" t="str">
            <v>7,73</v>
          </cell>
        </row>
        <row r="2095">
          <cell r="A2095" t="str">
            <v>73861/021</v>
          </cell>
          <cell r="B2095" t="str">
            <v xml:space="preserve">CONDULETE 1" EM LIGA DE ALUMÍNIO FUNDIDO TIPO "T" - FORNECIMENTO E INS   </v>
          </cell>
          <cell r="C2095" t="str">
            <v>UN</v>
          </cell>
          <cell r="D2095" t="str">
            <v>11,86</v>
          </cell>
        </row>
        <row r="2096">
          <cell r="A2096" t="str">
            <v>73862/001</v>
          </cell>
          <cell r="B2096" t="str">
            <v xml:space="preserve">DIVISORIA EM CHAPA DE FIBRA DE MADEIRA PAINEL CEGO ESPESSURA 12MM, INC   </v>
          </cell>
          <cell r="C2096" t="str">
            <v>M2</v>
          </cell>
          <cell r="D2096" t="str">
            <v>199,32</v>
          </cell>
        </row>
        <row r="2097">
          <cell r="A2097" t="str">
            <v>73862/002</v>
          </cell>
          <cell r="B2097" t="str">
            <v xml:space="preserve">DIVISORIA EM CHAPA DE FIBRA DE MADEIRA ESPESSURA 12MM COM VIDRO LISO E   </v>
          </cell>
          <cell r="C2097" t="str">
            <v>M2</v>
          </cell>
          <cell r="D2097" t="str">
            <v>205,76</v>
          </cell>
        </row>
        <row r="2098">
          <cell r="A2098" t="str">
            <v>73862/003</v>
          </cell>
          <cell r="B2098" t="str">
            <v xml:space="preserve">DIVISORIA 35MM PAINEL CEGO MIOLO COLMEIA REVESTIDA C/CHAPA LAMINADA EM   </v>
          </cell>
          <cell r="C2098" t="str">
            <v>M2</v>
          </cell>
          <cell r="D2098" t="str">
            <v>74,29</v>
          </cell>
        </row>
        <row r="2099">
          <cell r="A2099" t="str">
            <v>73862/004</v>
          </cell>
          <cell r="B2099" t="str">
            <v xml:space="preserve">DIVISORIA 35MM PAINEL CEGO MIOLO VERMICULITA REVESTIDA C/CHAPA LAMINA-   </v>
          </cell>
          <cell r="C2099" t="str">
            <v>M2</v>
          </cell>
          <cell r="D2099" t="str">
            <v>176,43</v>
          </cell>
        </row>
        <row r="2100">
          <cell r="A2100" t="str">
            <v>73862/005</v>
          </cell>
          <cell r="B2100" t="str">
            <v xml:space="preserve">DIVISORIA 35MM PAINEL CEGO MIOLO COLMEIA REVESTIDA C/FORMICA EM CHAPA     </v>
          </cell>
          <cell r="C2100" t="str">
            <v>M2</v>
          </cell>
          <cell r="D2100" t="str">
            <v>74,29</v>
          </cell>
        </row>
        <row r="2101">
          <cell r="A2101" t="str">
            <v>73862/006</v>
          </cell>
          <cell r="B2101" t="str">
            <v>DIVISORIA 35MM PAINEL CEGO MIOLO VERMICULITA REVESTIDA C/FORMICA EM</v>
          </cell>
          <cell r="C2101" t="str">
            <v>M2</v>
          </cell>
          <cell r="D2101" t="str">
            <v>176,43</v>
          </cell>
        </row>
        <row r="2102">
          <cell r="A2102" t="str">
            <v>73862/007</v>
          </cell>
          <cell r="B2102" t="str">
            <v xml:space="preserve">DIVISORIA 35MM BANDEIRA VIDRO MIOLO COLMEIA REVESTIDA C/CHAPA LAMINADA   </v>
          </cell>
          <cell r="C2102" t="str">
            <v>M2</v>
          </cell>
          <cell r="D2102" t="str">
            <v>82,14</v>
          </cell>
        </row>
        <row r="2103">
          <cell r="A2103" t="str">
            <v>73862/008</v>
          </cell>
          <cell r="B2103" t="str">
            <v>DIVISORIA 35MM BANDEIRA VIDRO MIOLO VERMICULITA REVESTIDA CHAPA LA-</v>
          </cell>
          <cell r="C2103" t="str">
            <v>M2</v>
          </cell>
          <cell r="D2103" t="str">
            <v>183,86</v>
          </cell>
        </row>
        <row r="2104">
          <cell r="A2104" t="str">
            <v>73862/009</v>
          </cell>
          <cell r="B2104" t="str">
            <v xml:space="preserve">DIVISORIA 35MM BANDEIRA VIDRO MIOLO COLMEIA REVESTIDA C/FORMICA EM CHA   </v>
          </cell>
          <cell r="C2104" t="str">
            <v>M2</v>
          </cell>
          <cell r="D2104" t="str">
            <v>82,14</v>
          </cell>
        </row>
        <row r="2105">
          <cell r="A2105" t="str">
            <v>73862/010</v>
          </cell>
          <cell r="B2105" t="str">
            <v xml:space="preserve">DIVISORIA 35MM BANDEIRA VIDRO MIOLO VERMICULITA REVESTIDA C/FORMICA EM   </v>
          </cell>
          <cell r="C2105" t="str">
            <v>M2</v>
          </cell>
          <cell r="D2105" t="str">
            <v>183,86</v>
          </cell>
        </row>
        <row r="2106">
          <cell r="A2106" t="str">
            <v>73862/011</v>
          </cell>
          <cell r="B2106" t="str">
            <v xml:space="preserve">DIVISORIA 35MM PAINEL C/VIDRO MIOLO COLMEIA REVESTIDA C/CHAPA LAMINADA   </v>
          </cell>
          <cell r="C2106" t="str">
            <v>M2</v>
          </cell>
          <cell r="D2106" t="str">
            <v>78,56</v>
          </cell>
        </row>
        <row r="2107">
          <cell r="A2107" t="str">
            <v>73862/012</v>
          </cell>
          <cell r="B2107" t="str">
            <v xml:space="preserve">DIVISORIA 35MM PAINEL C/VIDRO MIOLO VERMICULITA REVESTIDA C/CHAPA LA-     </v>
          </cell>
          <cell r="C2107" t="str">
            <v>M2</v>
          </cell>
          <cell r="D2107" t="str">
            <v>183,86</v>
          </cell>
        </row>
        <row r="2108">
          <cell r="A2108" t="str">
            <v>73862/013</v>
          </cell>
          <cell r="B2108" t="str">
            <v xml:space="preserve">DIVISORIA 35MM PAINEL C/VIDRO MIOLO COLMEIA REVESTIDA C/FORMICA EM CHA   </v>
          </cell>
          <cell r="C2108" t="str">
            <v>M2</v>
          </cell>
          <cell r="D2108" t="str">
            <v>78,56</v>
          </cell>
        </row>
        <row r="2109">
          <cell r="A2109" t="str">
            <v>73862/014</v>
          </cell>
          <cell r="B2109" t="str">
            <v xml:space="preserve">DIVISORIA 35MM PAINEL C/VIDRO MIOLO VERMICULITA REVESTIDA C/FORMICA EM   </v>
          </cell>
          <cell r="C2109" t="str">
            <v>M2</v>
          </cell>
          <cell r="D2109" t="str">
            <v>183,86</v>
          </cell>
        </row>
        <row r="2110">
          <cell r="A2110" t="str">
            <v>73863/001</v>
          </cell>
          <cell r="B2110" t="str">
            <v xml:space="preserve">ALVENARIA COM BLOCOS DE CONCRETO CELULAR 10X30X60CM, ESPESSURA 10CM, A   </v>
          </cell>
          <cell r="C2110" t="str">
            <v>M2</v>
          </cell>
          <cell r="D2110" t="str">
            <v>28,61</v>
          </cell>
        </row>
        <row r="2111">
          <cell r="A2111" t="str">
            <v>73863/002</v>
          </cell>
          <cell r="B2111" t="str">
            <v xml:space="preserve">ALVENARIA COM BLOCOS DE CONCRETO CELULAR 20X30X60CM, ESPESSURA 20CM, A   </v>
          </cell>
          <cell r="C2111" t="str">
            <v>M2</v>
          </cell>
          <cell r="D2111" t="str">
            <v>56,95</v>
          </cell>
        </row>
        <row r="2112">
          <cell r="A2112" t="str">
            <v>73864/001</v>
          </cell>
          <cell r="B2112" t="str">
            <v>NIVELAMENTO E COMPACTACAO D/AREAS ENSAIBRADAS</v>
          </cell>
          <cell r="C2112" t="str">
            <v>HA</v>
          </cell>
          <cell r="D2112" t="str">
            <v>1.341,52</v>
          </cell>
        </row>
        <row r="2113">
          <cell r="A2113" t="str">
            <v>73865/001</v>
          </cell>
          <cell r="B2113" t="str">
            <v xml:space="preserve">PINTURA EM PRIMER EPOXI EM ESTRUTURA DE ACO CARBONO APLICADO A REVOLVE   </v>
          </cell>
          <cell r="C2113" t="str">
            <v>M2</v>
          </cell>
          <cell r="D2113" t="str">
            <v>6,06</v>
          </cell>
        </row>
        <row r="2114">
          <cell r="A2114" t="str">
            <v>73866/001</v>
          </cell>
          <cell r="B2114" t="str">
            <v xml:space="preserve">ESTRUTURA PARA COBERTURA TIPO FINK, EM ALUMINIO ANODIZADO, VAO DE 20M,   </v>
          </cell>
          <cell r="C2114" t="str">
            <v>M2</v>
          </cell>
          <cell r="D2114" t="str">
            <v>283,07</v>
          </cell>
        </row>
        <row r="2115">
          <cell r="A2115" t="str">
            <v>73866/002</v>
          </cell>
          <cell r="B2115" t="str">
            <v xml:space="preserve">ESTRUTURA PARA COBERTURA TIPO FINK, EM ALUMINIO ANODIZADO, VAO DE 30M,   </v>
          </cell>
          <cell r="C2115" t="str">
            <v>M2</v>
          </cell>
          <cell r="D2115" t="str">
            <v>297,15</v>
          </cell>
        </row>
        <row r="2116">
          <cell r="A2116" t="str">
            <v>73866/003</v>
          </cell>
          <cell r="B2116" t="str">
            <v xml:space="preserve">ESTRUTURA PARA COBERTURA TIPO FINK, EM ALUMINIO ANODIZADO, VAO DE 40M,   </v>
          </cell>
          <cell r="C2116" t="str">
            <v>M2</v>
          </cell>
          <cell r="D2116" t="str">
            <v>310,57</v>
          </cell>
        </row>
        <row r="2117">
          <cell r="A2117" t="str">
            <v>73866/004</v>
          </cell>
          <cell r="B2117" t="str">
            <v xml:space="preserve">ESTRUTURA PARA COBERTURA EM ARCO, EM ALUMINIO ANODIZADO, VAO DE 20M, E   </v>
          </cell>
          <cell r="C2117" t="str">
            <v>M2</v>
          </cell>
          <cell r="D2117" t="str">
            <v>259,00</v>
          </cell>
        </row>
        <row r="2118">
          <cell r="A2118" t="str">
            <v>73866/005</v>
          </cell>
          <cell r="B2118" t="str">
            <v xml:space="preserve">ESTRUTURA PARA COBERTURA EM ARCO, EM ALUMINIO ANODIZADO, VAO DE 30M, E   </v>
          </cell>
          <cell r="C2118" t="str">
            <v>M2</v>
          </cell>
          <cell r="D2118" t="str">
            <v>275,39</v>
          </cell>
        </row>
        <row r="2119">
          <cell r="A2119" t="str">
            <v>73866/006</v>
          </cell>
          <cell r="B2119" t="str">
            <v xml:space="preserve">ESTRUTURA PARA COBERTURA EM ARCO, EM ALUMINIO ANODIZADO, VAO DE 40M, E   </v>
          </cell>
          <cell r="C2119" t="str">
            <v>M2</v>
          </cell>
          <cell r="D2119" t="str">
            <v>288,90</v>
          </cell>
        </row>
        <row r="2120">
          <cell r="A2120" t="str">
            <v>73866/007</v>
          </cell>
          <cell r="B2120" t="str">
            <v xml:space="preserve">ESTRUTURA PARA COBERTURA TIPO SHED, EM ALUMINIO ANODIZADO, VAO DE 20M,   </v>
          </cell>
          <cell r="C2120" t="str">
            <v>M2</v>
          </cell>
          <cell r="D2120" t="str">
            <v>310,51</v>
          </cell>
        </row>
        <row r="2121">
          <cell r="A2121" t="str">
            <v>73866/008</v>
          </cell>
          <cell r="B2121" t="str">
            <v xml:space="preserve">ESTRUTURA PARA COBERTURA TIPO SHED, EM ALUMINIO ANODIZADO, VAO DE 30M,   </v>
          </cell>
          <cell r="C2121" t="str">
            <v>M2</v>
          </cell>
          <cell r="D2121" t="str">
            <v>373,72</v>
          </cell>
        </row>
        <row r="2122">
          <cell r="A2122" t="str">
            <v>73866/009</v>
          </cell>
          <cell r="B2122" t="str">
            <v xml:space="preserve">ESTRUTURA PARA COBERTURA TIPO SHED, EM ALUMINIO ANODIZADO, VAO DE 40M,   </v>
          </cell>
          <cell r="C2122" t="str">
            <v>M2</v>
          </cell>
          <cell r="D2122" t="str">
            <v>387,56</v>
          </cell>
        </row>
        <row r="2123">
          <cell r="A2123" t="str">
            <v>73867/001</v>
          </cell>
          <cell r="B2123" t="str">
            <v>ESTRUTURA TIPO ESPACIAL EM ALUMINIO ANODIZADO, VAO DE 20M</v>
          </cell>
          <cell r="C2123" t="str">
            <v>M2</v>
          </cell>
          <cell r="D2123" t="str">
            <v>129,75</v>
          </cell>
        </row>
        <row r="2124">
          <cell r="A2124" t="str">
            <v>73867/002</v>
          </cell>
          <cell r="B2124" t="str">
            <v>ESTRUTURA TIPO ESPACIAL EM ALUMINIO ANODIZADO, VAO DE 30M</v>
          </cell>
          <cell r="C2124" t="str">
            <v>M2</v>
          </cell>
          <cell r="D2124" t="str">
            <v>144,51</v>
          </cell>
        </row>
        <row r="2125">
          <cell r="A2125" t="str">
            <v>73867/003</v>
          </cell>
          <cell r="B2125" t="str">
            <v>ESTRUTURA TIPO ESPACIAL EM ALUMINIO ANODIZADO, VAO DE 40M</v>
          </cell>
          <cell r="C2125" t="str">
            <v>M2</v>
          </cell>
          <cell r="D2125" t="str">
            <v>177,30</v>
          </cell>
        </row>
        <row r="2126">
          <cell r="A2126" t="str">
            <v>73867/004</v>
          </cell>
          <cell r="B2126" t="str">
            <v>ESTRUTURA TIPO ESPACIAL EM ALUMINIO ANODIZADO, VAO DE 50M</v>
          </cell>
          <cell r="C2126" t="str">
            <v>M2</v>
          </cell>
          <cell r="D2126" t="str">
            <v>183,86</v>
          </cell>
        </row>
        <row r="2127">
          <cell r="A2127" t="str">
            <v>73868/001</v>
          </cell>
          <cell r="B2127" t="str">
            <v>RUFO EM FIBROCIMENTO, INCLUSO ACESSORIOS DE FIXACAO E VEDACAO</v>
          </cell>
          <cell r="C2127" t="str">
            <v>M</v>
          </cell>
          <cell r="D2127" t="str">
            <v>22,15</v>
          </cell>
        </row>
        <row r="2128">
          <cell r="A2128" t="str">
            <v>73869/001</v>
          </cell>
          <cell r="B2128" t="str">
            <v xml:space="preserve">LIGAÇÃO DE ESGOTO EM TUBO CERÂMICO DN 100MM, DA CAIXA ATÉ A REDE, INCL   </v>
          </cell>
          <cell r="C2128" t="str">
            <v>UN</v>
          </cell>
          <cell r="D2128" t="str">
            <v>430,38</v>
          </cell>
        </row>
        <row r="2129">
          <cell r="A2129" t="str">
            <v>73869/002</v>
          </cell>
          <cell r="B2129" t="str">
            <v xml:space="preserve">LIGAÇÃO DE ESGOTO EM TUBO CERÂMICO DN 150MM, DA CAIXA ATÉ A REDE, INCL   </v>
          </cell>
          <cell r="C2129" t="str">
            <v>UN</v>
          </cell>
          <cell r="D2129" t="str">
            <v>493,36</v>
          </cell>
        </row>
        <row r="2130">
          <cell r="A2130" t="str">
            <v>73869/003</v>
          </cell>
          <cell r="B2130" t="str">
            <v xml:space="preserve">LIGAÇÃO DE ESGOTO EM TUBO CERÂMICO DN 200MM, DA CAIXA ATÉ A REDE, INCL   </v>
          </cell>
          <cell r="C2130" t="str">
            <v>UN</v>
          </cell>
          <cell r="D2130" t="str">
            <v>609,59</v>
          </cell>
        </row>
        <row r="2131">
          <cell r="A2131" t="str">
            <v>73870/001</v>
          </cell>
          <cell r="B2131" t="str">
            <v>VÁLVULA DE ESFERA EM BRONZE Ø 1/2" - FORNECIMENTO E INSTALAÇÃO</v>
          </cell>
          <cell r="C2131" t="str">
            <v>UN</v>
          </cell>
          <cell r="D2131" t="str">
            <v>25,62</v>
          </cell>
        </row>
        <row r="2132">
          <cell r="A2132" t="str">
            <v>73870/002</v>
          </cell>
          <cell r="B2132" t="str">
            <v>VÁLVULA DE ESFERA EM BRONZE Ø 3/4" - FORNECIMENTO E INSTALAÇÃO</v>
          </cell>
          <cell r="C2132" t="str">
            <v>UN</v>
          </cell>
          <cell r="D2132" t="str">
            <v>29,84</v>
          </cell>
        </row>
        <row r="2133">
          <cell r="A2133" t="str">
            <v>73870/003</v>
          </cell>
          <cell r="B2133" t="str">
            <v>VÁLVULA DE ESFERA EM BRONZE Ø 1.1/4" - FORNECIMENTO E INSTALAÇÃO</v>
          </cell>
          <cell r="C2133" t="str">
            <v>UN</v>
          </cell>
          <cell r="D2133" t="str">
            <v>36,68</v>
          </cell>
        </row>
        <row r="2134">
          <cell r="A2134" t="str">
            <v>73870/004</v>
          </cell>
          <cell r="B2134" t="str">
            <v>REGISTRO DE ESFERA EM BRONZE D= 1.1/4" FORNEC E COLOCACAO</v>
          </cell>
          <cell r="C2134" t="str">
            <v>UN</v>
          </cell>
          <cell r="D2134" t="str">
            <v>51,37</v>
          </cell>
        </row>
        <row r="2135">
          <cell r="A2135" t="str">
            <v>73870/005</v>
          </cell>
          <cell r="B2135" t="str">
            <v>VÁLVULA DE ESFERA EM BRONZE Ø 1.1/2" - FORNECIMENTO E INSTALAÇÃO</v>
          </cell>
          <cell r="C2135" t="str">
            <v>UN</v>
          </cell>
          <cell r="D2135" t="str">
            <v>62,57</v>
          </cell>
        </row>
        <row r="2136">
          <cell r="A2136" t="str">
            <v>73870/006</v>
          </cell>
          <cell r="B2136" t="str">
            <v>VÁLVULA DE ESFERA EM BRONZE Ø 2" - FORNECIMENTO E INSTALAÇÃO</v>
          </cell>
          <cell r="C2136" t="str">
            <v>UN</v>
          </cell>
          <cell r="D2136" t="str">
            <v>88,24</v>
          </cell>
        </row>
        <row r="2137">
          <cell r="A2137" t="str">
            <v>73871/001</v>
          </cell>
          <cell r="B2137" t="str">
            <v>DESTOCA ARVORE PORTE MEDIO/RAIZ PROFUNDA S/REMOCAO/AUX MECAN</v>
          </cell>
          <cell r="C2137" t="str">
            <v>UN</v>
          </cell>
          <cell r="D2137" t="str">
            <v>67,69</v>
          </cell>
        </row>
        <row r="2138">
          <cell r="A2138" t="str">
            <v>73871/002</v>
          </cell>
          <cell r="B2138" t="str">
            <v>DESTOCAMENTO MECANICO DE TOCOS D&lt;=30CM</v>
          </cell>
          <cell r="C2138" t="str">
            <v>UN</v>
          </cell>
          <cell r="D2138" t="str">
            <v>28,18</v>
          </cell>
        </row>
        <row r="2139">
          <cell r="A2139" t="str">
            <v>73871/003</v>
          </cell>
          <cell r="B2139" t="str">
            <v>DESTOCAMENTO MECANICO DE TOCOS D=30 A 50CM</v>
          </cell>
          <cell r="C2139" t="str">
            <v>UN</v>
          </cell>
          <cell r="D2139" t="str">
            <v>50,41</v>
          </cell>
        </row>
        <row r="2140">
          <cell r="A2140" t="str">
            <v>73871/004</v>
          </cell>
          <cell r="B2140" t="str">
            <v>DESTOCAMENTO MECANICO DE TOCOS D&gt;50CM</v>
          </cell>
          <cell r="C2140" t="str">
            <v>UN</v>
          </cell>
          <cell r="D2140" t="str">
            <v>84,41</v>
          </cell>
        </row>
        <row r="2141">
          <cell r="A2141" t="str">
            <v>73872/001</v>
          </cell>
          <cell r="B2141" t="str">
            <v xml:space="preserve">PINTURA IMPERMEABILIZANTE COM TINTA A BASE DE RESINA EPOXI ALCATRAO, U   </v>
          </cell>
          <cell r="C2141" t="str">
            <v>M2</v>
          </cell>
          <cell r="D2141" t="str">
            <v>14,37</v>
          </cell>
        </row>
        <row r="2142">
          <cell r="A2142" t="str">
            <v>73872/002</v>
          </cell>
          <cell r="B2142" t="str">
            <v xml:space="preserve">PINTURA IMPERMEABILIZANTE COM TINTA A BASE DE RESINA EPOXI ALCATRAO, D   </v>
          </cell>
          <cell r="C2142" t="str">
            <v>M2</v>
          </cell>
          <cell r="D2142" t="str">
            <v>28,13</v>
          </cell>
        </row>
        <row r="2143">
          <cell r="A2143" t="str">
            <v>73873/001</v>
          </cell>
          <cell r="B2143" t="str">
            <v>LEITO FILTRANTE - COLOCACAO E APILOAMENTO DE TERRA NO FILTRO</v>
          </cell>
          <cell r="C2143" t="str">
            <v>M3</v>
          </cell>
          <cell r="D2143" t="str">
            <v>29,24</v>
          </cell>
        </row>
        <row r="2144">
          <cell r="A2144" t="str">
            <v>73873/002</v>
          </cell>
          <cell r="B2144" t="str">
            <v>LEITO FILTRANTE - FORN.E ENCHIMENTO C/ BRITA NO. 4</v>
          </cell>
          <cell r="C2144" t="str">
            <v>M3</v>
          </cell>
          <cell r="D2144" t="str">
            <v>78,52</v>
          </cell>
        </row>
        <row r="2145">
          <cell r="A2145" t="str">
            <v>73873/003</v>
          </cell>
          <cell r="B2145" t="str">
            <v>LEITO FILTRANTE - COLOCACAO DE AREIA NOS FILTROS</v>
          </cell>
          <cell r="C2145" t="str">
            <v>M3</v>
          </cell>
          <cell r="D2145" t="str">
            <v>29,24</v>
          </cell>
        </row>
        <row r="2146">
          <cell r="A2146" t="str">
            <v>73873/004</v>
          </cell>
          <cell r="B2146" t="str">
            <v>LEITO FILTRANTE - COLOCACAO DE PEDREGULHOS NOS FILTROS</v>
          </cell>
          <cell r="C2146" t="str">
            <v>M3</v>
          </cell>
          <cell r="D2146" t="str">
            <v>32,03</v>
          </cell>
        </row>
        <row r="2147">
          <cell r="A2147" t="str">
            <v>73873/005</v>
          </cell>
          <cell r="B2147" t="str">
            <v>LEITO FILTRANTE - COLOCACAO DE ANTRACITO NOS FILTROS</v>
          </cell>
          <cell r="C2147" t="str">
            <v>M3</v>
          </cell>
          <cell r="D2147" t="str">
            <v>29,24</v>
          </cell>
        </row>
        <row r="2148">
          <cell r="A2148" t="str">
            <v>73874/001</v>
          </cell>
          <cell r="B2148" t="str">
            <v xml:space="preserve">REMOCAO DE PINTURAS COM JATEAMENTO DE AREIA, EM SUPERFICIES METALICAS     </v>
          </cell>
          <cell r="C2148" t="str">
            <v>M2</v>
          </cell>
          <cell r="D2148" t="str">
            <v>10,53</v>
          </cell>
        </row>
        <row r="2149">
          <cell r="A2149" t="str">
            <v>73875/001</v>
          </cell>
          <cell r="B2149" t="str">
            <v>LOCACAO DE ANDAIME METALICO TUBULAR TIPO TORRE</v>
          </cell>
          <cell r="C2149" t="str">
            <v>M/MES</v>
          </cell>
          <cell r="D2149" t="str">
            <v>14,73</v>
          </cell>
        </row>
        <row r="2150">
          <cell r="A2150" t="str">
            <v>73876/001</v>
          </cell>
          <cell r="B2150" t="str">
            <v xml:space="preserve">PISO EM BORRACHA SINTETICA ESPESSURA 7MM, PASTILHADO, ASSENTADO EM COL   </v>
          </cell>
          <cell r="C2150" t="str">
            <v>M2</v>
          </cell>
          <cell r="D2150" t="str">
            <v>114,94</v>
          </cell>
        </row>
        <row r="2151">
          <cell r="A2151" t="str">
            <v>73877/001</v>
          </cell>
          <cell r="B2151" t="str">
            <v>ESCORAMENTO DE VALAS COM PRANCHOES METALICOS - AREA CRAVADA</v>
          </cell>
          <cell r="C2151" t="str">
            <v>M2</v>
          </cell>
          <cell r="D2151" t="str">
            <v>29,37</v>
          </cell>
        </row>
        <row r="2152">
          <cell r="A2152" t="str">
            <v>73877/002</v>
          </cell>
          <cell r="B2152" t="str">
            <v>ESCORAMENTO DE VALAS COM PRANCHOES METALICOS - AREA NAO CRAVADA</v>
          </cell>
          <cell r="C2152" t="str">
            <v>M2</v>
          </cell>
          <cell r="D2152" t="str">
            <v>18,54</v>
          </cell>
        </row>
        <row r="2153">
          <cell r="A2153" t="str">
            <v>73878/001</v>
          </cell>
          <cell r="B2153" t="str">
            <v>CONS. CIMENTO 350 KG/M3, VIA SECA MEDIDO POR SACO DE CIMENTO PASSADO</v>
          </cell>
          <cell r="C2153" t="str">
            <v>M3</v>
          </cell>
          <cell r="D2153" t="str">
            <v>1.450,01</v>
          </cell>
        </row>
        <row r="2154">
          <cell r="A2154" t="str">
            <v>73878/002</v>
          </cell>
          <cell r="B2154" t="str">
            <v xml:space="preserve">CONS. CIMENTO 400 KG/M3, VIA SECA, MEDIDO POR SACO DE CIMENTO PASSADO     </v>
          </cell>
          <cell r="C2154" t="str">
            <v>M3</v>
          </cell>
          <cell r="D2154" t="str">
            <v>1.468,99</v>
          </cell>
        </row>
        <row r="2155">
          <cell r="A2155" t="str">
            <v>73879/001</v>
          </cell>
          <cell r="B2155" t="str">
            <v>ASSENTAMENTO DE TUBOS DE CONCRETO COM JUNTA ELÁSTICA - DN 300 MM</v>
          </cell>
          <cell r="C2155" t="str">
            <v>M</v>
          </cell>
          <cell r="D2155" t="str">
            <v>11,41</v>
          </cell>
        </row>
        <row r="2156">
          <cell r="A2156" t="str">
            <v>73879/002</v>
          </cell>
          <cell r="B2156" t="str">
            <v xml:space="preserve">ASSENTAMENTO DE TUBO DE CONCRETO DIAMETRO 400 MM, JUNTAS COM ANEL DE B   </v>
          </cell>
          <cell r="C2156" t="str">
            <v>M</v>
          </cell>
          <cell r="D2156" t="str">
            <v>17,62</v>
          </cell>
        </row>
        <row r="2157">
          <cell r="A2157" t="str">
            <v>73879/003</v>
          </cell>
          <cell r="B2157" t="str">
            <v xml:space="preserve">ASSENTAMENTO DE TUBO DE CONCRETO DIAMETRO 500 MM, JUNTAS COM ANEL DE B   </v>
          </cell>
          <cell r="C2157" t="str">
            <v>M</v>
          </cell>
          <cell r="D2157" t="str">
            <v>26,76</v>
          </cell>
        </row>
        <row r="2158">
          <cell r="A2158" t="str">
            <v>73879/004</v>
          </cell>
          <cell r="B2158" t="str">
            <v xml:space="preserve">ASSENTAMENTO DE TUBO DE CONCRETO DIAMETRO 600 MM, JUNTAS COM ANEL DE B   </v>
          </cell>
          <cell r="C2158" t="str">
            <v>M</v>
          </cell>
          <cell r="D2158" t="str">
            <v>34,59</v>
          </cell>
        </row>
        <row r="2159">
          <cell r="A2159" t="str">
            <v>73879/005</v>
          </cell>
          <cell r="B2159" t="str">
            <v xml:space="preserve">ASSENTAMENTO DE TUBO DE CONCRETO DIAMETRO 700 MM, JUNTAS COM ANEL DE B   </v>
          </cell>
          <cell r="C2159" t="str">
            <v>M</v>
          </cell>
          <cell r="D2159" t="str">
            <v>50,50</v>
          </cell>
        </row>
        <row r="2160">
          <cell r="A2160" t="str">
            <v>73879/006</v>
          </cell>
          <cell r="B2160" t="str">
            <v xml:space="preserve">ASSENTAMENTO DE TUBO DE CONCRETO DIAMETRO 800 MM, JUNTAS COM ANEL DE B   </v>
          </cell>
          <cell r="C2160" t="str">
            <v>M</v>
          </cell>
          <cell r="D2160" t="str">
            <v>55,96</v>
          </cell>
        </row>
        <row r="2161">
          <cell r="A2161" t="str">
            <v>73879/007</v>
          </cell>
          <cell r="B2161" t="str">
            <v xml:space="preserve">ASSENTAMENTO DE TUBO DE CONCRETO DIAMETRO 900 MM, JUNTAS COM ANEL DE B   </v>
          </cell>
          <cell r="C2161" t="str">
            <v>M</v>
          </cell>
          <cell r="D2161" t="str">
            <v>80,17</v>
          </cell>
        </row>
        <row r="2162">
          <cell r="A2162" t="str">
            <v>73879/008</v>
          </cell>
          <cell r="B2162" t="str">
            <v xml:space="preserve">ASSENTAMENTO DE TUBO DE CONCRETO DIAMETRO 1000MM, JUNTAS COM ANEL DE B   </v>
          </cell>
          <cell r="C2162" t="str">
            <v>M</v>
          </cell>
          <cell r="D2162" t="str">
            <v>87,45</v>
          </cell>
        </row>
        <row r="2163">
          <cell r="A2163" t="str">
            <v>73879/009</v>
          </cell>
          <cell r="B2163" t="str">
            <v xml:space="preserve">ASSENTAMENTO DE TUBO DE CONCRETO DIAMETRO 1200 MM, JUNTAS COM ANEL DE     </v>
          </cell>
          <cell r="C2163" t="str">
            <v>M</v>
          </cell>
          <cell r="D2163" t="str">
            <v>117,47</v>
          </cell>
        </row>
        <row r="2164">
          <cell r="A2164" t="str">
            <v>73880/001</v>
          </cell>
          <cell r="B2164" t="str">
            <v xml:space="preserve">PORTA DE MADEIRA ALMOFADADA SEMI-OCA 1A 0,80X2,10, INCLUSO ADUELA, ALI   </v>
          </cell>
          <cell r="C2164" t="str">
            <v>M2</v>
          </cell>
          <cell r="D2164" t="str">
            <v>780,52</v>
          </cell>
        </row>
        <row r="2165">
          <cell r="A2165" t="str">
            <v>73881/001</v>
          </cell>
          <cell r="B2165" t="str">
            <v>DRENO COM MANTA GEOTEXTIL 200 G/M2</v>
          </cell>
          <cell r="C2165" t="str">
            <v>M2</v>
          </cell>
          <cell r="D2165" t="str">
            <v>4,48</v>
          </cell>
        </row>
        <row r="2166">
          <cell r="A2166" t="str">
            <v>73881/002</v>
          </cell>
          <cell r="B2166" t="str">
            <v>DRENO COM MANTA GEOTEXTIL 300 G/M2</v>
          </cell>
          <cell r="C2166" t="str">
            <v>M2</v>
          </cell>
          <cell r="D2166" t="str">
            <v>6,79</v>
          </cell>
        </row>
        <row r="2167">
          <cell r="A2167" t="str">
            <v>73881/003</v>
          </cell>
          <cell r="B2167" t="str">
            <v>DRENO COM MANTA GEOTEXTIL 400 G/M2</v>
          </cell>
          <cell r="C2167" t="str">
            <v>M2</v>
          </cell>
          <cell r="D2167" t="str">
            <v>8,28</v>
          </cell>
        </row>
        <row r="2168">
          <cell r="A2168" t="str">
            <v>73882/001</v>
          </cell>
          <cell r="B2168" t="str">
            <v>CALHA EM CONCRETO SIMPLES, EM MEIA CANA, DIAMETRO 200 MM</v>
          </cell>
          <cell r="C2168" t="str">
            <v>M</v>
          </cell>
          <cell r="D2168" t="str">
            <v>17,55</v>
          </cell>
        </row>
        <row r="2169">
          <cell r="A2169" t="str">
            <v>73882/002</v>
          </cell>
          <cell r="B2169" t="str">
            <v>MEIA CANA DE CONCRETO, DIAMETRO 300 MM</v>
          </cell>
          <cell r="C2169" t="str">
            <v>M</v>
          </cell>
          <cell r="D2169" t="str">
            <v>21,91</v>
          </cell>
        </row>
        <row r="2170">
          <cell r="A2170" t="str">
            <v>73882/003</v>
          </cell>
          <cell r="B2170" t="str">
            <v>MEIA CANA DE CONCRETO, DIAMETRO 400 MM</v>
          </cell>
          <cell r="C2170" t="str">
            <v>M</v>
          </cell>
          <cell r="D2170" t="str">
            <v>28,51</v>
          </cell>
        </row>
        <row r="2171">
          <cell r="A2171" t="str">
            <v>73882/004</v>
          </cell>
          <cell r="B2171" t="str">
            <v>MEIA CANA DE CONCRETO, DIAMETRO 500 MM</v>
          </cell>
          <cell r="C2171" t="str">
            <v>M</v>
          </cell>
          <cell r="D2171" t="str">
            <v>43,19</v>
          </cell>
        </row>
        <row r="2172">
          <cell r="A2172" t="str">
            <v>73882/005</v>
          </cell>
          <cell r="B2172" t="str">
            <v>MEIA CANA DE CONCRETO, DIAMETRO 600 MM</v>
          </cell>
          <cell r="C2172" t="str">
            <v>M</v>
          </cell>
          <cell r="D2172" t="str">
            <v>54,72</v>
          </cell>
        </row>
        <row r="2173">
          <cell r="A2173" t="str">
            <v>73883/001</v>
          </cell>
          <cell r="B2173" t="str">
            <v>DRENO FRANCES COM AREIA</v>
          </cell>
          <cell r="C2173" t="str">
            <v>M3</v>
          </cell>
          <cell r="D2173" t="str">
            <v>76,28</v>
          </cell>
        </row>
        <row r="2174">
          <cell r="A2174" t="str">
            <v>73883/002</v>
          </cell>
          <cell r="B2174" t="str">
            <v>DRENO FRANCES COM BRITA</v>
          </cell>
          <cell r="C2174" t="str">
            <v>M3</v>
          </cell>
          <cell r="D2174" t="str">
            <v>66,06</v>
          </cell>
        </row>
        <row r="2175">
          <cell r="A2175" t="str">
            <v>73883/003</v>
          </cell>
          <cell r="B2175" t="str">
            <v>DRENO FRANCES COM CASCALHO</v>
          </cell>
          <cell r="C2175" t="str">
            <v>M3</v>
          </cell>
          <cell r="D2175" t="str">
            <v>71,68</v>
          </cell>
        </row>
        <row r="2176">
          <cell r="A2176" t="str">
            <v>73884/001</v>
          </cell>
          <cell r="B2176" t="str">
            <v>INSTALAÇÃO DE VÁLVULAS OU REGISTROS COM JUNTA FLANGEADA - DN 50</v>
          </cell>
          <cell r="C2176" t="str">
            <v>UN</v>
          </cell>
          <cell r="D2176" t="str">
            <v>25,90</v>
          </cell>
        </row>
        <row r="2177">
          <cell r="A2177" t="str">
            <v>73884/002</v>
          </cell>
          <cell r="B2177" t="str">
            <v>INSTALAÇÃO DE VÁLVULAS OU REGISTROS COM JUNTA FLANGEADA - DN 75</v>
          </cell>
          <cell r="C2177" t="str">
            <v>UN</v>
          </cell>
          <cell r="D2177" t="str">
            <v>37,31</v>
          </cell>
        </row>
        <row r="2178">
          <cell r="A2178" t="str">
            <v>73884/003</v>
          </cell>
          <cell r="B2178" t="str">
            <v>INSTALAÇÃO DE VÁLVULAS OU REGISTROS COM JUNTA FLANGEADA - DN 100</v>
          </cell>
          <cell r="C2178" t="str">
            <v>UN</v>
          </cell>
          <cell r="D2178" t="str">
            <v>46,64</v>
          </cell>
        </row>
        <row r="2179">
          <cell r="A2179" t="str">
            <v>73884/004</v>
          </cell>
          <cell r="B2179" t="str">
            <v>INSTALAÇÃO DE VÁLVULAS OU REGISTROS COM JUNTA FLANGEADA - DN 150</v>
          </cell>
          <cell r="C2179" t="str">
            <v>UN</v>
          </cell>
          <cell r="D2179" t="str">
            <v>246,46</v>
          </cell>
        </row>
        <row r="2180">
          <cell r="A2180" t="str">
            <v>73884/005</v>
          </cell>
          <cell r="B2180" t="str">
            <v>INSTALAÇÃO DE VÁLVULAS OU REGISTROS COM JUNTA FLANGEADA - DN 200</v>
          </cell>
          <cell r="C2180" t="str">
            <v>UN</v>
          </cell>
          <cell r="D2180" t="str">
            <v>287,54</v>
          </cell>
        </row>
        <row r="2181">
          <cell r="A2181" t="str">
            <v>73884/006</v>
          </cell>
          <cell r="B2181" t="str">
            <v>INSTALAÇÃO DE VÁLVULAS OU REGISTROS COM JUNTA FLANGEADA - DN 250</v>
          </cell>
          <cell r="C2181" t="str">
            <v>UN</v>
          </cell>
          <cell r="D2181" t="str">
            <v>349,16</v>
          </cell>
        </row>
        <row r="2182">
          <cell r="A2182" t="str">
            <v>73884/007</v>
          </cell>
          <cell r="B2182" t="str">
            <v>INSTALAÇÃO DE VÁLVULAS OU REGISTROS COM JUNTA FLANGEADA - DN 300</v>
          </cell>
          <cell r="C2182" t="str">
            <v>UN</v>
          </cell>
          <cell r="D2182" t="str">
            <v>390,23</v>
          </cell>
        </row>
        <row r="2183">
          <cell r="A2183" t="str">
            <v>73884/008</v>
          </cell>
          <cell r="B2183" t="str">
            <v>INSTALAÇÃO DE VÁLVULAS OU REGISTROS COM JUNTA FLANGEADA - DN 350</v>
          </cell>
          <cell r="C2183" t="str">
            <v>UN</v>
          </cell>
          <cell r="D2183" t="str">
            <v>410,77</v>
          </cell>
        </row>
        <row r="2184">
          <cell r="A2184" t="str">
            <v>73884/009</v>
          </cell>
          <cell r="B2184" t="str">
            <v>INSTALAÇÃO DE VÁLVULAS OU REGISTROS COM JUNTA FLANGEADA - DN 400</v>
          </cell>
          <cell r="C2184" t="str">
            <v>UN</v>
          </cell>
          <cell r="D2184" t="str">
            <v>451,85</v>
          </cell>
        </row>
        <row r="2185">
          <cell r="A2185" t="str">
            <v>73884/010</v>
          </cell>
          <cell r="B2185" t="str">
            <v>INSTALAÇÃO DE VÁLVULAS OU REGISTROS COM JUNTA FLANGEADA - DN 450</v>
          </cell>
          <cell r="C2185" t="str">
            <v>UN</v>
          </cell>
          <cell r="D2185" t="str">
            <v>472,39</v>
          </cell>
        </row>
        <row r="2186">
          <cell r="A2186" t="str">
            <v>73884/011</v>
          </cell>
          <cell r="B2186" t="str">
            <v>INSTALAÇÃO DE VÁLVULAS OU REGISTROS COM JUNTA FLANGEADA - DN 500</v>
          </cell>
          <cell r="C2186" t="str">
            <v>UN</v>
          </cell>
          <cell r="D2186" t="str">
            <v>513,46</v>
          </cell>
        </row>
        <row r="2187">
          <cell r="A2187" t="str">
            <v>73884/012</v>
          </cell>
          <cell r="B2187" t="str">
            <v>INSTALAÇÃO DE VÁLVULAS OU REGISTROS COM JUNTA FLANGEADA - DN 600</v>
          </cell>
          <cell r="C2187" t="str">
            <v>UN</v>
          </cell>
          <cell r="D2187" t="str">
            <v>554,54</v>
          </cell>
        </row>
        <row r="2188">
          <cell r="A2188" t="str">
            <v>73884/013</v>
          </cell>
          <cell r="B2188" t="str">
            <v>INSTALAÇÃO DE VÁLVULAS OU REGISTROS COM JUNTA FLANGEADA - DN 700</v>
          </cell>
          <cell r="C2188" t="str">
            <v>UN</v>
          </cell>
          <cell r="D2188" t="str">
            <v>605,65</v>
          </cell>
        </row>
        <row r="2189">
          <cell r="A2189" t="str">
            <v>73884/014</v>
          </cell>
          <cell r="B2189" t="str">
            <v>INSTALAÇÃO DE VÁLVULAS OU REGISTROS COM JUNTA FLANGEADA - DN 800</v>
          </cell>
          <cell r="C2189" t="str">
            <v>UN</v>
          </cell>
          <cell r="D2189" t="str">
            <v>605,65</v>
          </cell>
        </row>
        <row r="2190">
          <cell r="A2190" t="str">
            <v>73884/015</v>
          </cell>
          <cell r="B2190" t="str">
            <v>INSTALAÇÃO DE VÁLVULAS OU REGISTROS COM JUNTA FLANGEADA - DN 900</v>
          </cell>
          <cell r="C2190" t="str">
            <v>UN</v>
          </cell>
          <cell r="D2190" t="str">
            <v>627,28</v>
          </cell>
        </row>
        <row r="2191">
          <cell r="A2191" t="str">
            <v>73884/016</v>
          </cell>
          <cell r="B2191" t="str">
            <v>INSTALAÇÃO DE VÁLVULAS OU REGISTROS COM JUNTA FLANGEADA - DN 1000</v>
          </cell>
          <cell r="C2191" t="str">
            <v>UN</v>
          </cell>
          <cell r="D2191" t="str">
            <v>692,17</v>
          </cell>
        </row>
        <row r="2192">
          <cell r="A2192" t="str">
            <v>73885/001</v>
          </cell>
          <cell r="B2192" t="str">
            <v>INSTALAÇÃO DE VÁLVULAS OU REGISTROS COM JUNTA ELÁSTICA - DN 50</v>
          </cell>
          <cell r="C2192" t="str">
            <v>UN</v>
          </cell>
          <cell r="D2192" t="str">
            <v>11,51</v>
          </cell>
        </row>
        <row r="2193">
          <cell r="A2193" t="str">
            <v>73885/002</v>
          </cell>
          <cell r="B2193" t="str">
            <v>INSTALAÇÃO DE VÁLVULAS OU REGISTROS COM JUNTA ELÁSTICA - DN 75</v>
          </cell>
          <cell r="C2193" t="str">
            <v>UN</v>
          </cell>
          <cell r="D2193" t="str">
            <v>13,99</v>
          </cell>
        </row>
        <row r="2194">
          <cell r="A2194" t="str">
            <v>73885/003</v>
          </cell>
          <cell r="B2194" t="str">
            <v>INSTALAÇÃO DE VÁLVULAS OU REGISTROS COM JUNTA ELÁSTICA - DN 100</v>
          </cell>
          <cell r="C2194" t="str">
            <v>UN</v>
          </cell>
          <cell r="D2194" t="str">
            <v>15,86</v>
          </cell>
        </row>
        <row r="2195">
          <cell r="A2195" t="str">
            <v>73885/004</v>
          </cell>
          <cell r="B2195" t="str">
            <v>INSTALAÇÃO DE VÁLVULAS OU REGISTROS COM JUNTA ELÁSTICA - DN 150</v>
          </cell>
          <cell r="C2195" t="str">
            <v>UN</v>
          </cell>
          <cell r="D2195" t="str">
            <v>90,37</v>
          </cell>
        </row>
        <row r="2196">
          <cell r="A2196" t="str">
            <v>73885/005</v>
          </cell>
          <cell r="B2196" t="str">
            <v>INSTALAÇÃO DE VÁLVULAS OU REGISTROS COM JUNTA ELÁSTICA - DN 200</v>
          </cell>
          <cell r="C2196" t="str">
            <v>UN</v>
          </cell>
          <cell r="D2196" t="str">
            <v>117,07</v>
          </cell>
        </row>
        <row r="2197">
          <cell r="A2197" t="str">
            <v>73885/006</v>
          </cell>
          <cell r="B2197" t="str">
            <v>NSTALAÇÃO DE VÁLVULAS OU REGISTROS COM JUNTA ELÁSTICA - DN 250</v>
          </cell>
          <cell r="C2197" t="str">
            <v>UN</v>
          </cell>
          <cell r="D2197" t="str">
            <v>137,61</v>
          </cell>
        </row>
        <row r="2198">
          <cell r="A2198" t="str">
            <v>73885/007</v>
          </cell>
          <cell r="B2198" t="str">
            <v>INSTALAÇÃO DE VÁLVULAS OU REGISTROS COM JUNTA ELÁSTICA - DN 300</v>
          </cell>
          <cell r="C2198" t="str">
            <v>UN</v>
          </cell>
          <cell r="D2198" t="str">
            <v>149,93</v>
          </cell>
        </row>
        <row r="2199">
          <cell r="A2199" t="str">
            <v>73885/008</v>
          </cell>
          <cell r="B2199" t="str">
            <v>INSTALAÇÃO DE VÁLVULAS OU REGISTROS COM JUNTA ELÁSTICA - DN 350</v>
          </cell>
          <cell r="C2199" t="str">
            <v>UN</v>
          </cell>
          <cell r="D2199" t="str">
            <v>164,31</v>
          </cell>
        </row>
        <row r="2200">
          <cell r="A2200" t="str">
            <v>73885/009</v>
          </cell>
          <cell r="B2200" t="str">
            <v>INSTALAÇÃO DE VÁLVULAS OU REGISTROS COM JUNTA ELÁSTICA - DN 400</v>
          </cell>
          <cell r="C2200" t="str">
            <v>UN</v>
          </cell>
          <cell r="D2200" t="str">
            <v>180,74</v>
          </cell>
        </row>
        <row r="2201">
          <cell r="A2201" t="str">
            <v>73885/010</v>
          </cell>
          <cell r="B2201" t="str">
            <v>INSTALAÇÃO DE VÁLVULAS OU REGISTROS COM JUNTA ELÁSTICA - DN 450</v>
          </cell>
          <cell r="C2201" t="str">
            <v>UN</v>
          </cell>
          <cell r="D2201" t="str">
            <v>195,12</v>
          </cell>
        </row>
        <row r="2202">
          <cell r="A2202" t="str">
            <v>73885/011</v>
          </cell>
          <cell r="B2202" t="str">
            <v>NSTALAÇÃO DE VÁLVULAS OU REGISTROS COM JUNTA ELÁSTICA - DN 500</v>
          </cell>
          <cell r="C2202" t="str">
            <v>UN</v>
          </cell>
          <cell r="D2202" t="str">
            <v>205,39</v>
          </cell>
        </row>
        <row r="2203">
          <cell r="A2203" t="str">
            <v>73885/012</v>
          </cell>
          <cell r="B2203" t="str">
            <v>INSTALAÇÃO DE VÁLVULAS OU REGISTROS COM JUNTA ELÁSTICA - DN 600</v>
          </cell>
          <cell r="C2203" t="str">
            <v>UN</v>
          </cell>
          <cell r="D2203" t="str">
            <v>234,14</v>
          </cell>
        </row>
        <row r="2204">
          <cell r="A2204" t="str">
            <v>73886/001</v>
          </cell>
          <cell r="B2204" t="str">
            <v>RODAPE EM MADEIRA, ALTURA 7CM, FIXADO EM PECAS DE MADEIRA</v>
          </cell>
          <cell r="C2204" t="str">
            <v>M</v>
          </cell>
          <cell r="D2204" t="str">
            <v>11,07</v>
          </cell>
        </row>
        <row r="2205">
          <cell r="A2205" t="str">
            <v>73887/001</v>
          </cell>
          <cell r="B2205" t="str">
            <v>ASSENTAMENTO SIMPLES DE TUBOS DE FºFº C/ JUNTA ELÁSTICA -   DN 75 MM</v>
          </cell>
          <cell r="C2205" t="str">
            <v>M</v>
          </cell>
          <cell r="D2205" t="str">
            <v>1,31</v>
          </cell>
        </row>
        <row r="2206">
          <cell r="A2206" t="str">
            <v>73887/002</v>
          </cell>
          <cell r="B2206" t="str">
            <v xml:space="preserve">ASSENTAMENTO DE TUBO FOFO COM JUNTA ELASTICA - DN 100 - INCLUSIVE TRAN   </v>
          </cell>
          <cell r="C2206" t="str">
            <v>M</v>
          </cell>
          <cell r="D2206" t="str">
            <v>1,58</v>
          </cell>
        </row>
        <row r="2207">
          <cell r="A2207" t="str">
            <v>73887/003</v>
          </cell>
          <cell r="B2207" t="str">
            <v xml:space="preserve">ASSENTAMENTO DE TUBO FOFO COM JUNTA ELASTICA - DN 150 - INCLUSIVE TRAN   </v>
          </cell>
          <cell r="C2207" t="str">
            <v>M</v>
          </cell>
          <cell r="D2207" t="str">
            <v>2,96</v>
          </cell>
        </row>
        <row r="2208">
          <cell r="A2208" t="str">
            <v>73887/004</v>
          </cell>
          <cell r="B2208" t="str">
            <v xml:space="preserve">ASSENTAMENTO DE TUBO FOFO COM JUNTA ELASTICA - DN 200 - INCLUSIVE TRAN   </v>
          </cell>
          <cell r="C2208" t="str">
            <v>M</v>
          </cell>
          <cell r="D2208" t="str">
            <v>3,78</v>
          </cell>
        </row>
        <row r="2209">
          <cell r="A2209" t="str">
            <v>73887/005</v>
          </cell>
          <cell r="B2209" t="str">
            <v>ASSENTAMENTO SIMPLES DE TUBOS DE FºFº C/ JUNTA ELÁSTICA - DN 250 MM</v>
          </cell>
          <cell r="C2209" t="str">
            <v>M</v>
          </cell>
          <cell r="D2209" t="str">
            <v>4,57</v>
          </cell>
        </row>
        <row r="2210">
          <cell r="A2210" t="str">
            <v>73887/006</v>
          </cell>
          <cell r="B2210" t="str">
            <v xml:space="preserve">ASSENTAMENTO DE TUBO FOFO COM JUNTA ELASTICA - DN 300 - INCLUSIVE TRAN   </v>
          </cell>
          <cell r="C2210" t="str">
            <v>M</v>
          </cell>
          <cell r="D2210" t="str">
            <v>5,17</v>
          </cell>
        </row>
        <row r="2211">
          <cell r="A2211" t="str">
            <v>73887/007</v>
          </cell>
          <cell r="B2211" t="str">
            <v>ASSENTAMENTO SIMPLES DE TUBOS DE FºFº C/ JUNTA ELÁSTICA - DN 350 MM</v>
          </cell>
          <cell r="C2211" t="str">
            <v>M</v>
          </cell>
          <cell r="D2211" t="str">
            <v>6,08</v>
          </cell>
        </row>
        <row r="2212">
          <cell r="A2212" t="str">
            <v>73887/008</v>
          </cell>
          <cell r="B2212" t="str">
            <v>ASSENTAMENTO SIMPLES DE TUBOS DE FºFº C/ JUNTA ELÁSTICA - DN 400 MM</v>
          </cell>
          <cell r="C2212" t="str">
            <v>M</v>
          </cell>
          <cell r="D2212" t="str">
            <v>6,97</v>
          </cell>
        </row>
        <row r="2213">
          <cell r="A2213" t="str">
            <v>73887/009</v>
          </cell>
          <cell r="B2213" t="str">
            <v>ASSENTAMENTO SIMPLES DE TUBOS DE FºFº C/ JUNTA ELÁSTICA - DN 450 MM</v>
          </cell>
          <cell r="C2213" t="str">
            <v>M</v>
          </cell>
          <cell r="D2213" t="str">
            <v>7,83</v>
          </cell>
        </row>
        <row r="2214">
          <cell r="A2214" t="str">
            <v>73887/010</v>
          </cell>
          <cell r="B2214" t="str">
            <v>ASSENTAMENTO SIMPLES DE TUBOS DE FºFº C/ JUNTA ELÁSTICA - DN 500 MM</v>
          </cell>
          <cell r="C2214" t="str">
            <v>M</v>
          </cell>
          <cell r="D2214" t="str">
            <v>8,76</v>
          </cell>
        </row>
        <row r="2215">
          <cell r="A2215" t="str">
            <v>73887/011</v>
          </cell>
          <cell r="B2215" t="str">
            <v>ASSENTAMENTO SIMPLES DE TUBOS DE FºFº C/ JUNTA ELÁSTICA - DN 600 MM</v>
          </cell>
          <cell r="C2215" t="str">
            <v>M</v>
          </cell>
          <cell r="D2215" t="str">
            <v>10,57</v>
          </cell>
        </row>
        <row r="2216">
          <cell r="A2216" t="str">
            <v>73887/012</v>
          </cell>
          <cell r="B2216" t="str">
            <v>ASSENTAMENTO SIMPLES DE TUBOS DE FºFº C/ JUNTA ELÁSTICA - DN 700 MM</v>
          </cell>
          <cell r="C2216" t="str">
            <v>M</v>
          </cell>
          <cell r="D2216" t="str">
            <v>13,01</v>
          </cell>
        </row>
        <row r="2217">
          <cell r="A2217" t="str">
            <v>73887/013</v>
          </cell>
          <cell r="B2217" t="str">
            <v>ASSENTAMENTO SIMPLES DE TUBOS DE FºFº C/ JUNTA ELÁSTICA - DN 800 MM</v>
          </cell>
          <cell r="C2217" t="str">
            <v>M</v>
          </cell>
          <cell r="D2217" t="str">
            <v>15,03</v>
          </cell>
        </row>
        <row r="2218">
          <cell r="A2218" t="str">
            <v>73887/014</v>
          </cell>
          <cell r="B2218" t="str">
            <v>ASSENTAMENTO SIMPLES DE TUBOS DE FºFº C/ JUNTA ELÁSTICA - DN 900 MM</v>
          </cell>
          <cell r="C2218" t="str">
            <v>M</v>
          </cell>
          <cell r="D2218" t="str">
            <v>17,75</v>
          </cell>
        </row>
        <row r="2219">
          <cell r="A2219" t="str">
            <v>73887/015</v>
          </cell>
          <cell r="B2219" t="str">
            <v>ASSENTAMENTO SIMPLES DE TUBOS DE FºFº C/ JUNTA ELÁSTICA - DN 1000 MM</v>
          </cell>
          <cell r="C2219" t="str">
            <v>M</v>
          </cell>
          <cell r="D2219" t="str">
            <v>19,00</v>
          </cell>
        </row>
        <row r="2220">
          <cell r="A2220" t="str">
            <v>73887/016</v>
          </cell>
          <cell r="B2220" t="str">
            <v>ASSENTAMENTO SIMPLES DE TUBOS DE FºFº C/ JUNTA ELÁSTICA - DN 1100 MM</v>
          </cell>
          <cell r="C2220" t="str">
            <v>M</v>
          </cell>
          <cell r="D2220" t="str">
            <v>22,50</v>
          </cell>
        </row>
        <row r="2221">
          <cell r="A2221" t="str">
            <v>73887/017</v>
          </cell>
          <cell r="B2221" t="str">
            <v>ASSENTAMENTO SIMPLES DE TUBOS DE FºFº C/ JUNTA ELÁSTICA - DN 1200 MM</v>
          </cell>
          <cell r="C2221" t="str">
            <v>M</v>
          </cell>
          <cell r="D2221" t="str">
            <v>26,66</v>
          </cell>
        </row>
        <row r="2222">
          <cell r="A2222" t="str">
            <v>73888/001</v>
          </cell>
          <cell r="B2222" t="str">
            <v>ASSENTAMENTO TUBO PVC COM JUNTA ELASTICA - DN 50 P/AGUA</v>
          </cell>
          <cell r="C2222" t="str">
            <v>M</v>
          </cell>
          <cell r="D2222" t="str">
            <v>0,72</v>
          </cell>
        </row>
        <row r="2223">
          <cell r="A2223" t="str">
            <v>73888/002</v>
          </cell>
          <cell r="B2223" t="str">
            <v>ASSENTAMENTO TUBO PVC COM JUNTA ELASTICA - DN 75 P/AGUA</v>
          </cell>
          <cell r="C2223" t="str">
            <v>M</v>
          </cell>
          <cell r="D2223" t="str">
            <v>0,98</v>
          </cell>
        </row>
        <row r="2224">
          <cell r="A2224" t="str">
            <v>73888/003</v>
          </cell>
          <cell r="B2224" t="str">
            <v xml:space="preserve">ASSENTAMENTO TUBO PVC COM JUNTA ELASTICA - DN 100 P/AGUA - INCLUSIVE T   </v>
          </cell>
          <cell r="C2224" t="str">
            <v>M</v>
          </cell>
          <cell r="D2224" t="str">
            <v>1,24</v>
          </cell>
        </row>
        <row r="2225">
          <cell r="A2225" t="str">
            <v>73888/004</v>
          </cell>
          <cell r="B2225" t="str">
            <v xml:space="preserve">ASSENTAMENTO TUBO PVC COM JUNTA ELASTICA - DN 150 P/AGUA - INCLUSIVE T   </v>
          </cell>
          <cell r="C2225" t="str">
            <v>M</v>
          </cell>
          <cell r="D2225" t="str">
            <v>1,39</v>
          </cell>
        </row>
        <row r="2226">
          <cell r="A2226" t="str">
            <v>73888/005</v>
          </cell>
          <cell r="B2226" t="str">
            <v xml:space="preserve">ASSENTAMENTO TUBO PVC COM JUNTA ELASTICA - DN 200 P/AGUA - INCLUSIVE T   </v>
          </cell>
          <cell r="C2226" t="str">
            <v>M</v>
          </cell>
          <cell r="D2226" t="str">
            <v>1,67</v>
          </cell>
        </row>
        <row r="2227">
          <cell r="A2227" t="str">
            <v>73888/006</v>
          </cell>
          <cell r="B2227" t="str">
            <v>ASSENTAMENTO TUBO PVC COM JUNTA ELASTICA - DN 250 P/AGUA</v>
          </cell>
          <cell r="C2227" t="str">
            <v>M</v>
          </cell>
          <cell r="D2227" t="str">
            <v>1,99</v>
          </cell>
        </row>
        <row r="2228">
          <cell r="A2228" t="str">
            <v>73888/007</v>
          </cell>
          <cell r="B2228" t="str">
            <v>ASSENTAMENTO TUBO PVC COM JUNTA ELASTICA - DN 300 P/AGUA</v>
          </cell>
          <cell r="C2228" t="str">
            <v>M</v>
          </cell>
          <cell r="D2228" t="str">
            <v>2,53</v>
          </cell>
        </row>
        <row r="2229">
          <cell r="A2229" t="str">
            <v>73888/008</v>
          </cell>
          <cell r="B2229" t="str">
            <v xml:space="preserve">ASSENTAMENTO DE TUBOS DE PVC, RPVC, PVC DE FºFº, PRFV P/ ÁGUA COM JUNT   </v>
          </cell>
          <cell r="C2229" t="str">
            <v>M</v>
          </cell>
          <cell r="D2229" t="str">
            <v>2,93</v>
          </cell>
        </row>
        <row r="2230">
          <cell r="A2230" t="str">
            <v>73888/009</v>
          </cell>
          <cell r="B2230" t="str">
            <v xml:space="preserve">ASSENTAMENTO DE TUBOS DE PVC, RPVC, PVC DE FºFº, PRFV P/ ÁGUA COM JUNT   </v>
          </cell>
          <cell r="C2230" t="str">
            <v>M</v>
          </cell>
          <cell r="D2230" t="str">
            <v>4,27</v>
          </cell>
        </row>
        <row r="2231">
          <cell r="A2231" t="str">
            <v>73888/010</v>
          </cell>
          <cell r="B2231" t="str">
            <v xml:space="preserve">ASSENTAMENTO DE TUBOS DE PVC, RPVC, PVC DE FºFº, PRFV P/ ÁGUA COM JUNT   </v>
          </cell>
          <cell r="C2231" t="str">
            <v>M</v>
          </cell>
          <cell r="D2231" t="str">
            <v>4,94</v>
          </cell>
        </row>
        <row r="2232">
          <cell r="A2232" t="str">
            <v>73888/011</v>
          </cell>
          <cell r="B2232" t="str">
            <v xml:space="preserve">ASSENTAMENTO DE TUBOS DE PVC, RPVC, PVC DE FºFº, PRFV P/ ÁGUA COM JUNT   </v>
          </cell>
          <cell r="C2232" t="str">
            <v>M</v>
          </cell>
          <cell r="D2232" t="str">
            <v>5,79</v>
          </cell>
        </row>
        <row r="2233">
          <cell r="A2233" t="str">
            <v>73888/012</v>
          </cell>
          <cell r="B2233" t="str">
            <v xml:space="preserve">ASSENTAMENTO DE TUBOS DE PVC, RPVC, PVC DE FºFº, PRFV P/ ÁGUA COM JUNT   </v>
          </cell>
          <cell r="C2233" t="str">
            <v>M</v>
          </cell>
          <cell r="D2233" t="str">
            <v>6,60</v>
          </cell>
        </row>
        <row r="2234">
          <cell r="A2234" t="str">
            <v>73888/013</v>
          </cell>
          <cell r="B2234" t="str">
            <v xml:space="preserve">ASSENTAMENTO DE TUBOS DE PVC, RPVC, PVC DE FºFº, PRFV P/ ÁGUA COM JUNT   </v>
          </cell>
          <cell r="C2234" t="str">
            <v>M</v>
          </cell>
          <cell r="D2234" t="str">
            <v>7,50</v>
          </cell>
        </row>
        <row r="2235">
          <cell r="A2235" t="str">
            <v>73888/014</v>
          </cell>
          <cell r="B2235" t="str">
            <v xml:space="preserve">ASSENTAMENTO DE TUBOS DE PVC, RPVC, PVC DE FºFº, PRFV P/ ÁGUA COM JUNT   </v>
          </cell>
          <cell r="C2235" t="str">
            <v>M</v>
          </cell>
          <cell r="D2235" t="str">
            <v>8,42</v>
          </cell>
        </row>
        <row r="2236">
          <cell r="A2236" t="str">
            <v>73888/015</v>
          </cell>
          <cell r="B2236" t="str">
            <v xml:space="preserve">ASSENTAMENTO DE TUBOS DE PVC, RPVC, PVC DE FºFº, PRFV P/ ÁGUA COM JUNT   </v>
          </cell>
          <cell r="C2236" t="str">
            <v>M</v>
          </cell>
          <cell r="D2236" t="str">
            <v>9,30</v>
          </cell>
        </row>
        <row r="2237">
          <cell r="A2237" t="str">
            <v>73889/001</v>
          </cell>
          <cell r="B2237" t="str">
            <v>GABIAO TIPO CAIXA COM DIAFRAGMA GALVANIZADO</v>
          </cell>
          <cell r="C2237" t="str">
            <v>M3</v>
          </cell>
          <cell r="D2237" t="str">
            <v>195,50</v>
          </cell>
        </row>
        <row r="2238">
          <cell r="A2238" t="str">
            <v>73889/002</v>
          </cell>
          <cell r="B2238" t="str">
            <v>GABIAO TIPO CAIXA COM DIAFRAGMA GALVANIZADO PLASTIFICADO</v>
          </cell>
          <cell r="C2238" t="str">
            <v>M3</v>
          </cell>
          <cell r="D2238" t="str">
            <v>195,50</v>
          </cell>
        </row>
        <row r="2239">
          <cell r="A2239" t="str">
            <v>73890/001</v>
          </cell>
          <cell r="B2239" t="str">
            <v>ENSECADEIRA DE MADEIRA COM PAREDE SIMPLES</v>
          </cell>
          <cell r="C2239" t="str">
            <v>M2</v>
          </cell>
          <cell r="D2239" t="str">
            <v>78,89</v>
          </cell>
        </row>
        <row r="2240">
          <cell r="A2240" t="str">
            <v>73890/002</v>
          </cell>
          <cell r="B2240" t="str">
            <v>ENSECADEIRA DE MADEIRA COM PAREDE DUPLA</v>
          </cell>
          <cell r="C2240" t="str">
            <v>M2</v>
          </cell>
          <cell r="D2240" t="str">
            <v>200,57</v>
          </cell>
        </row>
        <row r="2241">
          <cell r="A2241" t="str">
            <v>73891/001</v>
          </cell>
          <cell r="B2241" t="str">
            <v>ESGOTAMENTO COM MOTO-BOMBA AUTOESCOVANTE</v>
          </cell>
          <cell r="C2241" t="str">
            <v>H</v>
          </cell>
          <cell r="D2241" t="str">
            <v>3,67</v>
          </cell>
        </row>
        <row r="2242">
          <cell r="A2242" t="str">
            <v>73892/001</v>
          </cell>
          <cell r="B2242" t="str">
            <v xml:space="preserve">EXECUÇÃO DE CALÇADA EM CONCRETO NÃO ESTRUTURAL, COM USO DE SEIXO ROLAD   </v>
          </cell>
          <cell r="C2242" t="str">
            <v>M2</v>
          </cell>
          <cell r="D2242" t="str">
            <v>21,48</v>
          </cell>
        </row>
        <row r="2243">
          <cell r="A2243" t="str">
            <v>73892/002</v>
          </cell>
          <cell r="B2243" t="str">
            <v xml:space="preserve">EXECUÇÃO DE CALÇADA EM CONCRETO 1:3:5 (FCK=120MPA)   PREPARO MECÂNICO,     </v>
          </cell>
          <cell r="C2243" t="str">
            <v>M2</v>
          </cell>
          <cell r="D2243" t="str">
            <v>20,53</v>
          </cell>
        </row>
        <row r="2244">
          <cell r="A2244" t="str">
            <v>73893/001</v>
          </cell>
          <cell r="B2244" t="str">
            <v>REBAIXAMENTO DE LENCOL FREATICO COM TUBO DE CONCRETO CA-1 DN 800</v>
          </cell>
          <cell r="C2244" t="str">
            <v>M</v>
          </cell>
          <cell r="D2244" t="str">
            <v>75,61</v>
          </cell>
        </row>
        <row r="2245">
          <cell r="A2245" t="str">
            <v>73894/001</v>
          </cell>
          <cell r="B2245" t="str">
            <v>LASTRO DE PEDRA MARROADA - 50620</v>
          </cell>
          <cell r="C2245" t="str">
            <v>M3</v>
          </cell>
          <cell r="D2245" t="str">
            <v>55,50</v>
          </cell>
        </row>
        <row r="2246">
          <cell r="A2246" t="str">
            <v>73895/001</v>
          </cell>
          <cell r="B2246" t="str">
            <v>DEMOLICAO DE PISO DE MARMORE E ARGAMASSA DE ASSENTAMENTO</v>
          </cell>
          <cell r="C2246" t="str">
            <v>M2</v>
          </cell>
          <cell r="D2246" t="str">
            <v>3,41</v>
          </cell>
        </row>
        <row r="2247">
          <cell r="A2247" t="str">
            <v>73896/001</v>
          </cell>
          <cell r="B2247" t="str">
            <v>RETIRADA CUIDADOSA DE AZULEJOS/LADRILHOS E ARGAMASSA DE ASSENTAMENTO</v>
          </cell>
          <cell r="C2247" t="str">
            <v>M2</v>
          </cell>
          <cell r="D2247" t="str">
            <v>20,89</v>
          </cell>
        </row>
        <row r="2248">
          <cell r="A2248" t="str">
            <v>73897/001</v>
          </cell>
          <cell r="B2248" t="str">
            <v xml:space="preserve">INSTALACAO DE REDE AEREA, 13,8 KV, DOIS CONDUTORES - COBRE.MAO DE OBRA   </v>
          </cell>
          <cell r="C2248" t="str">
            <v>UN</v>
          </cell>
          <cell r="D2248" t="str">
            <v>26,86</v>
          </cell>
        </row>
        <row r="2249">
          <cell r="A2249" t="str">
            <v>73897/002</v>
          </cell>
          <cell r="B2249" t="str">
            <v xml:space="preserve">INSTALACAO DE REDE AEREA, 13,8 KV, TRES CONDUTORES - COBRE. MAO DE OBR   </v>
          </cell>
          <cell r="C2249" t="str">
            <v>UN</v>
          </cell>
          <cell r="D2249" t="str">
            <v>44,76</v>
          </cell>
        </row>
        <row r="2250">
          <cell r="A2250" t="str">
            <v>73897/003</v>
          </cell>
          <cell r="B2250" t="str">
            <v xml:space="preserve">INSTALACAO DE REDE AEREA, 13,8 KV, DOIS CONDUTORES - ALUMINIO.MAO DE O   </v>
          </cell>
          <cell r="C2250" t="str">
            <v>UN</v>
          </cell>
          <cell r="D2250" t="str">
            <v>35,81</v>
          </cell>
        </row>
        <row r="2251">
          <cell r="A2251" t="str">
            <v>73897/004</v>
          </cell>
          <cell r="B2251" t="str">
            <v xml:space="preserve">INSTALACAO DE REDE AEREA, 13,8 KV, TRES CONDUTORES - ALUMINIO. MAO DE     </v>
          </cell>
          <cell r="C2251" t="str">
            <v>UN</v>
          </cell>
          <cell r="D2251" t="str">
            <v>53,71</v>
          </cell>
        </row>
        <row r="2252">
          <cell r="A2252" t="str">
            <v>73898/001</v>
          </cell>
          <cell r="B2252" t="str">
            <v>JUNTA DE DILATACAO ELASTICA (PVC) O-220/6 PRESSAO ATE 30 MCA</v>
          </cell>
          <cell r="C2252" t="str">
            <v>M</v>
          </cell>
          <cell r="D2252" t="str">
            <v>98,97</v>
          </cell>
        </row>
        <row r="2253">
          <cell r="A2253" t="str">
            <v>73899/001</v>
          </cell>
          <cell r="B2253" t="str">
            <v>DEMOLICAO DE ALVENARIA DE TIJOLOS MACICOS S/REAPROVEITAMENTO</v>
          </cell>
          <cell r="C2253" t="str">
            <v>M3</v>
          </cell>
          <cell r="D2253" t="str">
            <v>25,22</v>
          </cell>
        </row>
        <row r="2254">
          <cell r="A2254" t="str">
            <v>73899/002</v>
          </cell>
          <cell r="B2254" t="str">
            <v>DEMOLICAO DE ALVENARIA DE TIJOLOS FURADOS S/REAPROVEITAMENTO</v>
          </cell>
          <cell r="C2254" t="str">
            <v>M3</v>
          </cell>
          <cell r="D2254" t="str">
            <v>31,53</v>
          </cell>
        </row>
        <row r="2255">
          <cell r="A2255" t="str">
            <v>73900/001</v>
          </cell>
          <cell r="B2255" t="str">
            <v>ENSAIOS DE IMPRIMACAO - ASFALTO DILUIDO</v>
          </cell>
          <cell r="C2255" t="str">
            <v>M2</v>
          </cell>
          <cell r="D2255" t="str">
            <v>0,02</v>
          </cell>
        </row>
        <row r="2256">
          <cell r="A2256" t="str">
            <v>73900/002</v>
          </cell>
          <cell r="B2256" t="str">
            <v>ENSAIOS DE TRATAMENTO SUPERFICIAL SIMPLES - COM CAP</v>
          </cell>
          <cell r="C2256" t="str">
            <v>M2</v>
          </cell>
          <cell r="D2256" t="str">
            <v>0,05</v>
          </cell>
        </row>
        <row r="2257">
          <cell r="A2257" t="str">
            <v>73900/003</v>
          </cell>
          <cell r="B2257" t="str">
            <v>ENSAIOS DE TRATAMENTO SUPERFICIAL SIMPLES - COM EMULSAO ASFALTICA</v>
          </cell>
          <cell r="C2257" t="str">
            <v>M2</v>
          </cell>
          <cell r="D2257" t="str">
            <v>0,06</v>
          </cell>
        </row>
        <row r="2258">
          <cell r="A2258" t="str">
            <v>73900/004</v>
          </cell>
          <cell r="B2258" t="str">
            <v>ENSAIOS DE TRATAMENTO SUPERFICIAL DUPLO - COM CAP</v>
          </cell>
          <cell r="C2258" t="str">
            <v>M2</v>
          </cell>
          <cell r="D2258" t="str">
            <v>0,07</v>
          </cell>
        </row>
        <row r="2259">
          <cell r="A2259" t="str">
            <v>73900/005</v>
          </cell>
          <cell r="B2259" t="str">
            <v>ENSAIOS DE TRATAMENTO SUPERFICIAL DUPLO - COM EMULSAO ASFALTICA</v>
          </cell>
          <cell r="C2259" t="str">
            <v>M2</v>
          </cell>
          <cell r="D2259" t="str">
            <v>0,10</v>
          </cell>
        </row>
        <row r="2260">
          <cell r="A2260" t="str">
            <v>73900/006</v>
          </cell>
          <cell r="B2260" t="str">
            <v>ENSAIOS DE TRATAMENTO SUPERFICIAL TRIPLO - COM CAP</v>
          </cell>
          <cell r="C2260" t="str">
            <v>M2</v>
          </cell>
          <cell r="D2260" t="str">
            <v>0,10</v>
          </cell>
        </row>
        <row r="2261">
          <cell r="A2261" t="str">
            <v>73900/007</v>
          </cell>
          <cell r="B2261" t="str">
            <v>ENSAIOS DE TRATAMENTO SUPERFICIAL TRIPLO - COM EMULSAO ASFALTICA</v>
          </cell>
          <cell r="C2261" t="str">
            <v>M2</v>
          </cell>
          <cell r="D2261" t="str">
            <v>0,10</v>
          </cell>
        </row>
        <row r="2262">
          <cell r="A2262" t="str">
            <v>73900/008</v>
          </cell>
          <cell r="B2262" t="str">
            <v>ENSAIOS DE MACADAME BETUMINOSO POR PENETRACAO - COM CAP</v>
          </cell>
          <cell r="C2262" t="str">
            <v>M3</v>
          </cell>
          <cell r="D2262" t="str">
            <v>0,47</v>
          </cell>
        </row>
        <row r="2263">
          <cell r="A2263" t="str">
            <v>73900/009</v>
          </cell>
          <cell r="B2263" t="str">
            <v xml:space="preserve">ENSAIOS DE MACADAME BETUMINOSO POR PENETRACAO - COM EMULSAO ASFALTICA     </v>
          </cell>
          <cell r="C2263" t="str">
            <v>M3</v>
          </cell>
          <cell r="D2263" t="str">
            <v>0,47</v>
          </cell>
        </row>
        <row r="2264">
          <cell r="A2264" t="str">
            <v>73900/010</v>
          </cell>
          <cell r="B2264" t="str">
            <v>ENSAIOS DE PRE MISTURADO A FRIO</v>
          </cell>
          <cell r="C2264" t="str">
            <v>M3</v>
          </cell>
          <cell r="D2264" t="str">
            <v>0,36</v>
          </cell>
        </row>
        <row r="2265">
          <cell r="A2265" t="str">
            <v>73900/011</v>
          </cell>
          <cell r="B2265" t="str">
            <v>ENSAIOS DE AREIA ASFALTO A QUENTE</v>
          </cell>
          <cell r="C2265" t="str">
            <v>T</v>
          </cell>
          <cell r="D2265" t="str">
            <v>11,92</v>
          </cell>
        </row>
        <row r="2266">
          <cell r="A2266" t="str">
            <v>73900/012</v>
          </cell>
          <cell r="B2266" t="str">
            <v>ENSAIOS DE CONCRETO ASFALTICO</v>
          </cell>
          <cell r="C2266" t="str">
            <v>T</v>
          </cell>
          <cell r="D2266" t="str">
            <v>16,62</v>
          </cell>
        </row>
        <row r="2267">
          <cell r="A2267" t="str">
            <v>73901/001</v>
          </cell>
          <cell r="B2267" t="str">
            <v>TRANSPORTE VERTICAL MANUAL DE MATERIAIS DIVERSOS A 1ª LAJE</v>
          </cell>
          <cell r="C2267" t="str">
            <v>M3</v>
          </cell>
          <cell r="D2267" t="str">
            <v>9,55</v>
          </cell>
        </row>
        <row r="2268">
          <cell r="A2268" t="str">
            <v>73901/002</v>
          </cell>
          <cell r="B2268" t="str">
            <v>TRANSPORTE VERTICAL MANUAL DE MATERIAIS DIVERSOS A 2ª LAJE</v>
          </cell>
          <cell r="C2268" t="str">
            <v>M3</v>
          </cell>
          <cell r="D2268" t="str">
            <v>22,93</v>
          </cell>
        </row>
        <row r="2269">
          <cell r="A2269" t="str">
            <v>73901/003</v>
          </cell>
          <cell r="B2269" t="str">
            <v>TRANSPORTE VERTICAL MANUAL DE MATERIAIS DIVERSOS A 1ª LAJE</v>
          </cell>
          <cell r="C2269" t="str">
            <v>T</v>
          </cell>
          <cell r="D2269" t="str">
            <v>19,11</v>
          </cell>
        </row>
        <row r="2270">
          <cell r="A2270" t="str">
            <v>73901/004</v>
          </cell>
          <cell r="B2270" t="str">
            <v>TRANSPORTE VERTICAL MANUAL DE MATERIAIS DIVERSOS A 2ª LAJE</v>
          </cell>
          <cell r="C2270" t="str">
            <v>T</v>
          </cell>
          <cell r="D2270" t="str">
            <v>31,66</v>
          </cell>
        </row>
        <row r="2271">
          <cell r="A2271" t="str">
            <v>73902/001</v>
          </cell>
          <cell r="B2271" t="str">
            <v>CAMADA DRENANTE COM BRITA NUM 3</v>
          </cell>
          <cell r="C2271" t="str">
            <v>M3</v>
          </cell>
          <cell r="D2271" t="str">
            <v>61,13</v>
          </cell>
        </row>
        <row r="2272">
          <cell r="A2272" t="str">
            <v>73903/001</v>
          </cell>
          <cell r="B2272" t="str">
            <v>LIMPEZA SUPERFICIAL DA CAMADA VEGETAL EM JAZIDA</v>
          </cell>
          <cell r="C2272" t="str">
            <v>M2</v>
          </cell>
          <cell r="D2272" t="str">
            <v>0,47</v>
          </cell>
        </row>
        <row r="2273">
          <cell r="A2273" t="str">
            <v>73903/002</v>
          </cell>
          <cell r="B2273" t="str">
            <v>EXPURGO DE JAZIDA</v>
          </cell>
          <cell r="C2273" t="str">
            <v>M3</v>
          </cell>
          <cell r="D2273" t="str">
            <v>2,46</v>
          </cell>
        </row>
        <row r="2274">
          <cell r="A2274" t="str">
            <v>73904/001</v>
          </cell>
          <cell r="B2274" t="str">
            <v xml:space="preserve">ATERRO APILOADO(MANUAL) EM CAMADAS DE 20 CM COM MATERIAL DE EMPRÉSTIMO   </v>
          </cell>
          <cell r="C2274" t="str">
            <v>M3</v>
          </cell>
          <cell r="D2274" t="str">
            <v>50,48</v>
          </cell>
        </row>
        <row r="2275">
          <cell r="A2275" t="str">
            <v>73904/002</v>
          </cell>
          <cell r="B2275" t="str">
            <v xml:space="preserve">REATERRO APILOADO (MANUAL) DE VALA COM DESLOCAMENTO DE MATERIAL EM CAM   </v>
          </cell>
          <cell r="C2275" t="str">
            <v>M3</v>
          </cell>
          <cell r="D2275" t="str">
            <v>19,11</v>
          </cell>
        </row>
        <row r="2276">
          <cell r="A2276" t="str">
            <v>73905/001</v>
          </cell>
          <cell r="B2276" t="str">
            <v>BANDEIRA PARA VIDRO EM MADEIRA 1A FIXA SEM ADUELA E ALIZAR, 40X60CM</v>
          </cell>
          <cell r="C2276" t="str">
            <v>UN</v>
          </cell>
          <cell r="D2276" t="str">
            <v>47,00</v>
          </cell>
        </row>
        <row r="2277">
          <cell r="A2277" t="str">
            <v>73905/002</v>
          </cell>
          <cell r="B2277" t="str">
            <v>BANDEIRA PARA VIDRO EM MADEIRA 2A FIXA SEM ADUELA E ALIZAR, 40X60CM</v>
          </cell>
          <cell r="C2277" t="str">
            <v>UN</v>
          </cell>
          <cell r="D2277" t="str">
            <v>38,13</v>
          </cell>
        </row>
        <row r="2278">
          <cell r="A2278" t="str">
            <v>73906/001</v>
          </cell>
          <cell r="B2278" t="str">
            <v xml:space="preserve">PORTA DE MADEIRA TIPO VENEZIANA, 70X210X3,5CM, INCLUSO ADUELA 1A, ALIZ   </v>
          </cell>
          <cell r="C2278" t="str">
            <v>UN</v>
          </cell>
          <cell r="D2278" t="str">
            <v>614,10</v>
          </cell>
        </row>
        <row r="2279">
          <cell r="A2279" t="str">
            <v>73906/002</v>
          </cell>
          <cell r="B2279" t="str">
            <v xml:space="preserve">PORTA DE MADEIRA TIPO VENEZIANA 70X210X3,5CM C/MARCO 1A 7X3,5CM C/DOBR   </v>
          </cell>
          <cell r="C2279" t="str">
            <v>UN</v>
          </cell>
          <cell r="D2279" t="str">
            <v>524,78</v>
          </cell>
        </row>
        <row r="2280">
          <cell r="A2280" t="str">
            <v>73906/003</v>
          </cell>
          <cell r="B2280" t="str">
            <v xml:space="preserve">PORTA DE MADEIRA TIPO VENEZIANA, 80X210X3CM, INCLUSO ADUELA 1A, ALIZAR   </v>
          </cell>
          <cell r="C2280" t="str">
            <v>UN</v>
          </cell>
          <cell r="D2280" t="str">
            <v>599,74</v>
          </cell>
        </row>
        <row r="2281">
          <cell r="A2281" t="str">
            <v>73906/004</v>
          </cell>
          <cell r="B2281" t="str">
            <v xml:space="preserve">PORTA DE MADEIRA TIPO VENEZIANA, 120X210X3CM, 2 FOLHAS, INCLUSO ADUELA   </v>
          </cell>
          <cell r="C2281" t="str">
            <v>UN</v>
          </cell>
          <cell r="D2281" t="str">
            <v>807,35</v>
          </cell>
        </row>
        <row r="2282">
          <cell r="A2282" t="str">
            <v>73906/005</v>
          </cell>
          <cell r="B2282" t="str">
            <v xml:space="preserve">PORTA DE MADEIRA TIPO VENEZIANA, 140X210X3CM, 2 FOLHAS, INCLUSO ADUELA   </v>
          </cell>
          <cell r="C2282" t="str">
            <v>UN</v>
          </cell>
          <cell r="D2282" t="str">
            <v>888,68</v>
          </cell>
        </row>
        <row r="2283">
          <cell r="A2283" t="str">
            <v>73906/006</v>
          </cell>
          <cell r="B2283" t="str">
            <v xml:space="preserve">PORTA DE MADEIRA TIPO VENEZIANA, 60X210X3CM, INCLUSO ADUELA 1A, ALIZAR   </v>
          </cell>
          <cell r="C2283" t="str">
            <v>UN</v>
          </cell>
          <cell r="D2283" t="str">
            <v>485,06</v>
          </cell>
        </row>
        <row r="2284">
          <cell r="A2284" t="str">
            <v>73907/001</v>
          </cell>
          <cell r="B2284" t="str">
            <v>LASTRO DE CONCRETO TRACO 1:2,5:5, ESPESSURA 8CM, PREPARO MECANICO</v>
          </cell>
          <cell r="C2284" t="str">
            <v>M2</v>
          </cell>
          <cell r="D2284" t="str">
            <v>26,75</v>
          </cell>
        </row>
        <row r="2285">
          <cell r="A2285" t="str">
            <v>73907/002</v>
          </cell>
          <cell r="B2285" t="str">
            <v>LASTRO DE CONCRETO TRACO 1:2,5:5, ESPESSURA 7CM, PREPARO MECANICO</v>
          </cell>
          <cell r="C2285" t="str">
            <v>M2</v>
          </cell>
          <cell r="D2285" t="str">
            <v>23,65</v>
          </cell>
        </row>
        <row r="2286">
          <cell r="A2286" t="str">
            <v>73907/003</v>
          </cell>
          <cell r="B2286" t="str">
            <v>CONTRAPISO/LASTRO CONCRETO 1:3:6 S/BETONEIRA E=5CM</v>
          </cell>
          <cell r="C2286" t="str">
            <v>M2</v>
          </cell>
          <cell r="D2286" t="str">
            <v>17,45</v>
          </cell>
        </row>
        <row r="2287">
          <cell r="A2287" t="str">
            <v>73907/004</v>
          </cell>
          <cell r="B2287" t="str">
            <v>LASTRO DE CONCRETO TRACO 1:2,5:5, ESPESSURA 3CM, PREPARO MECANICO</v>
          </cell>
          <cell r="C2287" t="str">
            <v>M2</v>
          </cell>
          <cell r="D2287" t="str">
            <v>11,24</v>
          </cell>
        </row>
        <row r="2288">
          <cell r="A2288" t="str">
            <v>73907/005</v>
          </cell>
          <cell r="B2288" t="str">
            <v>LASTRO DE CONCRETO TRACO 1:3:5, ESPESSURA 7CM, PREPARO MECANICO</v>
          </cell>
          <cell r="C2288" t="str">
            <v>M2</v>
          </cell>
          <cell r="D2288" t="str">
            <v>23,23</v>
          </cell>
        </row>
        <row r="2289">
          <cell r="A2289" t="str">
            <v>73907/006</v>
          </cell>
          <cell r="B2289" t="str">
            <v>LASTRO DE CONCRETO TRACO 1:4:8, ESPESSURA 3CM, PREPARO MECANICO</v>
          </cell>
          <cell r="C2289" t="str">
            <v>M2</v>
          </cell>
          <cell r="D2289" t="str">
            <v>10,32</v>
          </cell>
        </row>
        <row r="2290">
          <cell r="A2290" t="str">
            <v>73907/007</v>
          </cell>
          <cell r="B2290" t="str">
            <v>LASTRO DE CONCRETO TRACO 1:3:5, ESPESSURA 5CM, PREPARO MECANICO</v>
          </cell>
          <cell r="C2290" t="str">
            <v>M2</v>
          </cell>
          <cell r="D2290" t="str">
            <v>17,15</v>
          </cell>
        </row>
        <row r="2291">
          <cell r="A2291" t="str">
            <v>73907/008</v>
          </cell>
          <cell r="B2291" t="str">
            <v>LASTRO DE CONCRETO TRACO 1:3:5, ESPESSURA 8CM, PREPARO MECANICO</v>
          </cell>
          <cell r="C2291" t="str">
            <v>M2</v>
          </cell>
          <cell r="D2291" t="str">
            <v>26,27</v>
          </cell>
        </row>
        <row r="2292">
          <cell r="A2292" t="str">
            <v>73907/009</v>
          </cell>
          <cell r="B2292" t="str">
            <v>LASTRO DE CONCRETO TRACO 1:3:5, ESPESSURA 3CM, PREPARO MECANICO</v>
          </cell>
          <cell r="C2292" t="str">
            <v>M2</v>
          </cell>
          <cell r="D2292" t="str">
            <v>11,06</v>
          </cell>
        </row>
        <row r="2293">
          <cell r="A2293" t="str">
            <v>73907/010</v>
          </cell>
          <cell r="B2293" t="str">
            <v>LASTRO DE CONCRETO TRACO 1:3:5, ESPESSURA 10CM</v>
          </cell>
          <cell r="C2293" t="str">
            <v>M2</v>
          </cell>
          <cell r="D2293" t="str">
            <v>32,35</v>
          </cell>
        </row>
        <row r="2294">
          <cell r="A2294" t="str">
            <v>73907/011</v>
          </cell>
          <cell r="B2294" t="str">
            <v>LASTRO DE CONCRETO TRACO 1:4:8, ESPESSURA 10CM, PREPARO MECANICO</v>
          </cell>
          <cell r="C2294" t="str">
            <v>M2</v>
          </cell>
          <cell r="D2294" t="str">
            <v>29,89</v>
          </cell>
        </row>
        <row r="2295">
          <cell r="A2295" t="str">
            <v>73907/012</v>
          </cell>
          <cell r="B2295" t="str">
            <v>LASTRO DE CONCRETO TRACO 1:2,5:5, ESPESSURA 10CM, PREPARO MECANICO</v>
          </cell>
          <cell r="C2295" t="str">
            <v>M2</v>
          </cell>
          <cell r="D2295" t="str">
            <v>32,96</v>
          </cell>
        </row>
        <row r="2296">
          <cell r="A2296" t="str">
            <v>73908/001</v>
          </cell>
          <cell r="B2296" t="str">
            <v>CANTONEIRA DE ALUMINIO 2X2, PARA PROTECAO DE QUINA DE PAREDE M</v>
          </cell>
          <cell r="C2296" t="str">
            <v>M</v>
          </cell>
          <cell r="D2296" t="str">
            <v>18,69</v>
          </cell>
        </row>
        <row r="2297">
          <cell r="A2297" t="str">
            <v>73908/002</v>
          </cell>
          <cell r="B2297" t="str">
            <v>CANTONEIRA DE ALUMINIO 1X1" , PARA PROTECAO DE QUINA DE PAREDE</v>
          </cell>
          <cell r="C2297" t="str">
            <v>M</v>
          </cell>
          <cell r="D2297" t="str">
            <v>13,25</v>
          </cell>
        </row>
        <row r="2298">
          <cell r="A2298" t="str">
            <v>73909/001</v>
          </cell>
          <cell r="B2298" t="str">
            <v xml:space="preserve">DIVISORIA EM MADEIRA COMPENSADA RESINADA ESPESSURA 6MM, ESTRUTURADA EM   </v>
          </cell>
          <cell r="C2298" t="str">
            <v>M2</v>
          </cell>
          <cell r="D2298" t="str">
            <v>105,37</v>
          </cell>
        </row>
        <row r="2299">
          <cell r="A2299" t="str">
            <v>73910/001</v>
          </cell>
          <cell r="B2299" t="str">
            <v xml:space="preserve">PORTA DE MADEIRA COMPENSADA LISA PARA PINTURA, 0,60X2,10M, INCLUSO ADU   </v>
          </cell>
          <cell r="C2299" t="str">
            <v>UN</v>
          </cell>
          <cell r="D2299" t="str">
            <v>227,75</v>
          </cell>
        </row>
        <row r="2300">
          <cell r="A2300" t="str">
            <v>73910/002</v>
          </cell>
          <cell r="B2300" t="str">
            <v xml:space="preserve">PORTA DE MADEIRA COMPENSADA LISA PARA CERA/VERNIZ, 0,60X2,10M, INCLUSO   </v>
          </cell>
          <cell r="C2300" t="str">
            <v>UN</v>
          </cell>
          <cell r="D2300" t="str">
            <v>285,03</v>
          </cell>
        </row>
        <row r="2301">
          <cell r="A2301" t="str">
            <v>73910/003</v>
          </cell>
          <cell r="B2301" t="str">
            <v xml:space="preserve">PORTA DE MADEIRA COMPENSADA LISA PARA PINTURA, 0,70X2,10M, INCLUSO ADU   </v>
          </cell>
          <cell r="C2301" t="str">
            <v>UN</v>
          </cell>
          <cell r="D2301" t="str">
            <v>229,80</v>
          </cell>
        </row>
        <row r="2302">
          <cell r="A2302" t="str">
            <v>73910/004</v>
          </cell>
          <cell r="B2302" t="str">
            <v xml:space="preserve">PORTA DE MADEIRA COMPENSADA LISA PARA CERA/VERNIZ, 0,70X2,10M, INCLUSO   </v>
          </cell>
          <cell r="C2302" t="str">
            <v>UN</v>
          </cell>
          <cell r="D2302" t="str">
            <v>313,88</v>
          </cell>
        </row>
        <row r="2303">
          <cell r="A2303" t="str">
            <v>73910/005</v>
          </cell>
          <cell r="B2303" t="str">
            <v xml:space="preserve">PORTA DE MADEIRA COMPENSADA LISA PARA PINTURA, 0,80X2,10M, INCLUSO ADU   </v>
          </cell>
          <cell r="C2303" t="str">
            <v>UN</v>
          </cell>
          <cell r="D2303" t="str">
            <v>232,58</v>
          </cell>
        </row>
        <row r="2304">
          <cell r="A2304" t="str">
            <v>73910/006</v>
          </cell>
          <cell r="B2304" t="str">
            <v xml:space="preserve">PORTA DE MADEIRA COMPENSADA LISA PARA CERA/VERNIZ, 0,80X2,10M, INCLUSO   </v>
          </cell>
          <cell r="C2304" t="str">
            <v>UN</v>
          </cell>
          <cell r="D2304" t="str">
            <v>316,40</v>
          </cell>
        </row>
        <row r="2305">
          <cell r="A2305" t="str">
            <v>73910/007</v>
          </cell>
          <cell r="B2305" t="str">
            <v xml:space="preserve">PORTA DE MADEIRA COMPENSADA LISA PARA CERA/VERNIZ, 0,90X2,10M, INCLUSO   </v>
          </cell>
          <cell r="C2305" t="str">
            <v>UN</v>
          </cell>
          <cell r="D2305" t="str">
            <v>354,03</v>
          </cell>
        </row>
        <row r="2306">
          <cell r="A2306" t="str">
            <v>73910/008</v>
          </cell>
          <cell r="B2306" t="str">
            <v xml:space="preserve">PORTA DE MADEIRA COMPENSADA LISA PARA PINTURA, 1,20X2,10M, 2 FOLHAS, I   </v>
          </cell>
          <cell r="C2306" t="str">
            <v>UN</v>
          </cell>
          <cell r="D2306" t="str">
            <v>333,51</v>
          </cell>
        </row>
        <row r="2307">
          <cell r="A2307" t="str">
            <v>73910/009</v>
          </cell>
          <cell r="B2307" t="str">
            <v xml:space="preserve">PORTA DE MADEIRA COMPENSADA LISA PARA CERA/VERNIZ, 1,20X2,10M, 2 FOLHA   </v>
          </cell>
          <cell r="C2307" t="str">
            <v>UN</v>
          </cell>
          <cell r="D2307" t="str">
            <v>405,33</v>
          </cell>
        </row>
        <row r="2308">
          <cell r="A2308" t="str">
            <v>73910/010</v>
          </cell>
          <cell r="B2308" t="str">
            <v xml:space="preserve">PORTA DE MADEIRA COMPENSADA LISA PARA PINTURA, 0,90X2,10M, INCLUSO ADU   </v>
          </cell>
          <cell r="C2308" t="str">
            <v>UN</v>
          </cell>
          <cell r="D2308" t="str">
            <v>234,26</v>
          </cell>
        </row>
        <row r="2309">
          <cell r="A2309" t="str">
            <v>73910/011</v>
          </cell>
          <cell r="B2309" t="str">
            <v xml:space="preserve">PORTA DE MADEIRA COMPENSADA LISA PARA PINTURA, 1,60X2,10M, 2 FOLHAS, I   </v>
          </cell>
          <cell r="C2309" t="str">
            <v>UN</v>
          </cell>
          <cell r="D2309" t="str">
            <v>347,36</v>
          </cell>
        </row>
        <row r="2310">
          <cell r="A2310" t="str">
            <v>73911/001</v>
          </cell>
          <cell r="B2310" t="str">
            <v xml:space="preserve">CUBA ACO INOXIDAVEL 40,0X34,0X11,5 CM, COM SIFAO EM METAL CROMADO 1.1/   </v>
          </cell>
          <cell r="C2310" t="str">
            <v>UN</v>
          </cell>
          <cell r="D2310" t="str">
            <v>139,59</v>
          </cell>
        </row>
        <row r="2311">
          <cell r="A2311" t="str">
            <v>73911/002</v>
          </cell>
          <cell r="B2311" t="str">
            <v xml:space="preserve">CUBA ACO INOXIDAVEL 56,0X33,0X11,5 CM, COM SIFAO EM METAL CROMADO 1.1/   </v>
          </cell>
          <cell r="C2311" t="str">
            <v>UN</v>
          </cell>
          <cell r="D2311" t="str">
            <v>146,76</v>
          </cell>
        </row>
        <row r="2312">
          <cell r="A2312" t="str">
            <v>73912/001</v>
          </cell>
          <cell r="B2312" t="str">
            <v xml:space="preserve">CERAMICA ESMALTADA EM PAREDES 1A, PEI-4, 20X20CM, PADRAO MEDIO, FIXADA   </v>
          </cell>
          <cell r="C2312" t="str">
            <v>M2</v>
          </cell>
          <cell r="D2312" t="str">
            <v>30,72</v>
          </cell>
        </row>
        <row r="2313">
          <cell r="A2313" t="str">
            <v>73912/002</v>
          </cell>
          <cell r="B2313" t="str">
            <v xml:space="preserve">CERAMICA ESMALTADA EM PAREDES 1A, PEI-4, 20X20CM, PADRAO ALTO, FIXADA     </v>
          </cell>
          <cell r="C2313" t="str">
            <v>M2</v>
          </cell>
          <cell r="D2313" t="str">
            <v>31,36</v>
          </cell>
        </row>
        <row r="2314">
          <cell r="A2314" t="str">
            <v>73913/001</v>
          </cell>
          <cell r="B2314" t="str">
            <v xml:space="preserve">BANCADA (TAMPO) COM CUBA EM MARMORITE, GRANILITE OU GRANITINA 120X60CM   </v>
          </cell>
          <cell r="C2314" t="str">
            <v>UN</v>
          </cell>
          <cell r="D2314" t="str">
            <v>55,26</v>
          </cell>
        </row>
        <row r="2315">
          <cell r="A2315" t="str">
            <v>73915/001</v>
          </cell>
          <cell r="B2315" t="str">
            <v>PONTO DE CAMPAINHA COM CIGARRA</v>
          </cell>
          <cell r="C2315" t="str">
            <v>UN</v>
          </cell>
          <cell r="D2315" t="str">
            <v>35,76</v>
          </cell>
        </row>
        <row r="2316">
          <cell r="A2316" t="str">
            <v>73915/002</v>
          </cell>
          <cell r="B2316" t="str">
            <v>PONTO DE TV SECO PARA EDIFICIOS</v>
          </cell>
          <cell r="C2316" t="str">
            <v>UN</v>
          </cell>
          <cell r="D2316" t="str">
            <v>19,26</v>
          </cell>
        </row>
        <row r="2317">
          <cell r="A2317" t="str">
            <v>73916/001</v>
          </cell>
          <cell r="B2317" t="str">
            <v>PLACA DE IDENTIFICAÇÃO EM CHAPA GALVANIZADA NUM. 18, 12X18CM</v>
          </cell>
          <cell r="C2317" t="str">
            <v>UN</v>
          </cell>
          <cell r="D2317" t="str">
            <v>28,85</v>
          </cell>
        </row>
        <row r="2318">
          <cell r="A2318" t="str">
            <v>73916/002</v>
          </cell>
          <cell r="B2318" t="str">
            <v>PLACA ESMALTADA PARA IDENTIFICAÇÃO NR DE RUA, DIMENSÕES 45X25CM</v>
          </cell>
          <cell r="C2318" t="str">
            <v>UN</v>
          </cell>
          <cell r="D2318" t="str">
            <v>81,87</v>
          </cell>
        </row>
        <row r="2319">
          <cell r="A2319" t="str">
            <v>73916/003</v>
          </cell>
          <cell r="B2319" t="str">
            <v xml:space="preserve">PLACA DE IDENTIFICAÇÃO EM CHAPA GALVANIZADA NUM. 18, DIMENSÕES 8X12CM     </v>
          </cell>
          <cell r="C2319" t="str">
            <v>UN</v>
          </cell>
          <cell r="D2319" t="str">
            <v>14,08</v>
          </cell>
        </row>
        <row r="2320">
          <cell r="A2320" t="str">
            <v>73917/001</v>
          </cell>
          <cell r="B2320" t="str">
            <v xml:space="preserve">PONTO TOMADA BIPOLAR 10A/250V EM PISO COM ELETRODUTO PVC 1/2" E CAIXA     </v>
          </cell>
          <cell r="C2320" t="str">
            <v>PT</v>
          </cell>
          <cell r="D2320" t="str">
            <v>45,08</v>
          </cell>
        </row>
        <row r="2321">
          <cell r="A2321" t="str">
            <v>73917/002</v>
          </cell>
          <cell r="B2321" t="str">
            <v xml:space="preserve">PONTO TOMADA BIPOLAR 10A/250V EM PISO COM ELETRODUTO DE FERRO GALV 3/4   </v>
          </cell>
          <cell r="C2321" t="str">
            <v>PT</v>
          </cell>
          <cell r="D2321" t="str">
            <v>75,61</v>
          </cell>
        </row>
        <row r="2322">
          <cell r="A2322" t="str">
            <v>73917/003</v>
          </cell>
          <cell r="B2322" t="str">
            <v xml:space="preserve">PONTO TOMADA BIPOLAR 10A/250V COM ELETRODUTO PVC 1/2" E CAIXA 4X2" COM   </v>
          </cell>
          <cell r="C2322" t="str">
            <v>PT</v>
          </cell>
          <cell r="D2322" t="str">
            <v>49,31</v>
          </cell>
        </row>
        <row r="2323">
          <cell r="A2323" t="str">
            <v>73917/004</v>
          </cell>
          <cell r="B2323" t="str">
            <v xml:space="preserve">PONTO TOMADA BIPOLAR 10A/250V COM ELETRODUTO FERRO ESMALTADO 3/4" E CA   </v>
          </cell>
          <cell r="C2323" t="str">
            <v>PT</v>
          </cell>
          <cell r="D2323" t="str">
            <v>75,81</v>
          </cell>
        </row>
        <row r="2324">
          <cell r="A2324" t="str">
            <v>73917/005</v>
          </cell>
          <cell r="B2324" t="str">
            <v xml:space="preserve">PONTO TOMADA BIPOLAR 10A/250V COM ELETRODUTO FERRO GALVANIZADO 3/4" E     </v>
          </cell>
          <cell r="C2324" t="str">
            <v>PT</v>
          </cell>
          <cell r="D2324" t="str">
            <v>64,98</v>
          </cell>
        </row>
        <row r="2325">
          <cell r="A2325" t="str">
            <v>73917/006</v>
          </cell>
          <cell r="B2325" t="str">
            <v xml:space="preserve">PONTO TOMADA BIPOLAR COM CONTATO TERRA 20A/250V COM ELETRODUTO PVC 3/4   </v>
          </cell>
          <cell r="C2325" t="str">
            <v>PT</v>
          </cell>
          <cell r="D2325" t="str">
            <v>124,93</v>
          </cell>
        </row>
        <row r="2326">
          <cell r="A2326" t="str">
            <v>73918/001</v>
          </cell>
          <cell r="B2326" t="str">
            <v xml:space="preserve">CAIXA DE PASSAGEM PARA TELEFONE 10X10X5CM, FORNECIMENTO E INSTALACAO     </v>
          </cell>
          <cell r="C2326" t="str">
            <v>UN</v>
          </cell>
          <cell r="D2326" t="str">
            <v>25,00</v>
          </cell>
        </row>
        <row r="2327">
          <cell r="A2327" t="str">
            <v>73918/002</v>
          </cell>
          <cell r="B2327" t="str">
            <v xml:space="preserve">CAIXA DE PASSAGEM PARA TELEFONE 80X80X15CM, FORNECIMENTO E INSTALACAO   </v>
          </cell>
          <cell r="C2327" t="str">
            <v>UN</v>
          </cell>
          <cell r="D2327" t="str">
            <v>204,97</v>
          </cell>
        </row>
        <row r="2328">
          <cell r="A2328" t="str">
            <v>73918/003</v>
          </cell>
          <cell r="B2328" t="str">
            <v xml:space="preserve">CAIXA DE PASSAGEM PARA TELEFONE 150X150X15CM, FORNECIMENTO E INSTALACA   </v>
          </cell>
          <cell r="C2328" t="str">
            <v>UN</v>
          </cell>
          <cell r="D2328" t="str">
            <v>744,92</v>
          </cell>
        </row>
        <row r="2329">
          <cell r="A2329" t="str">
            <v>73919/001</v>
          </cell>
          <cell r="B2329" t="str">
            <v xml:space="preserve">CONTRAPISO EM ARGAMASSA TRACO 1:4 (CIMENTO E AREIA), ESPESSURA 6CM, PR   </v>
          </cell>
          <cell r="C2329" t="str">
            <v>M2</v>
          </cell>
          <cell r="D2329" t="str">
            <v>23,99</v>
          </cell>
        </row>
        <row r="2330">
          <cell r="A2330" t="str">
            <v>73919/002</v>
          </cell>
          <cell r="B2330" t="str">
            <v xml:space="preserve">CONTRAPISO EM ARGAMASSA TRACO 1:4 (CIMENTO E AREIA), ESPESSURA 5CM, PR   </v>
          </cell>
          <cell r="C2330" t="str">
            <v>M2</v>
          </cell>
          <cell r="D2330" t="str">
            <v>19,87</v>
          </cell>
        </row>
        <row r="2331">
          <cell r="A2331" t="str">
            <v>73919/003</v>
          </cell>
          <cell r="B2331" t="str">
            <v xml:space="preserve">CONTRAPISO EM ARGAMASSA TRACO 1:4 (CIMENTO E AREIA), ESPESSURA 4CM, PR   </v>
          </cell>
          <cell r="C2331" t="str">
            <v>M2</v>
          </cell>
          <cell r="D2331" t="str">
            <v>15,76</v>
          </cell>
        </row>
        <row r="2332">
          <cell r="A2332" t="str">
            <v>73919/004</v>
          </cell>
          <cell r="B2332" t="str">
            <v xml:space="preserve">CONTRAPISO EM ARGAMASSA TRACO 1:4 (CIMENTO E AREIA), ESPESSURA 7CM, PR   </v>
          </cell>
          <cell r="C2332" t="str">
            <v>M2</v>
          </cell>
          <cell r="D2332" t="str">
            <v>26,71</v>
          </cell>
        </row>
        <row r="2333">
          <cell r="A2333" t="str">
            <v>73920/001</v>
          </cell>
          <cell r="B2333" t="str">
            <v xml:space="preserve">REGULARIZACAO DE PISO/BASE EM ARGAMASSA TRACO 1:3 (CIMENTO E AREIA), E   </v>
          </cell>
          <cell r="C2333" t="str">
            <v>M2</v>
          </cell>
          <cell r="D2333" t="str">
            <v>9,01</v>
          </cell>
        </row>
        <row r="2334">
          <cell r="A2334" t="str">
            <v>73920/002</v>
          </cell>
          <cell r="B2334" t="str">
            <v xml:space="preserve">REGULARIZACAO DE PISO/BASE EM ARGAMASSA TRACO 1:3 (CIMENTO E AREIA), E   </v>
          </cell>
          <cell r="C2334" t="str">
            <v>M2</v>
          </cell>
          <cell r="D2334" t="str">
            <v>12,82</v>
          </cell>
        </row>
        <row r="2335">
          <cell r="A2335" t="str">
            <v>73920/003</v>
          </cell>
          <cell r="B2335" t="str">
            <v xml:space="preserve">REGULARIZACAO DE PISO/BASE EM ARGAMASSA TRACO 1:4 (CIMENTO E AREIA), E   </v>
          </cell>
          <cell r="C2335" t="str">
            <v>M2</v>
          </cell>
          <cell r="D2335" t="str">
            <v>11,64</v>
          </cell>
        </row>
        <row r="2336">
          <cell r="A2336" t="str">
            <v>73920/004</v>
          </cell>
          <cell r="B2336" t="str">
            <v xml:space="preserve">REGULARIZACAO DE PISO/BASE EM ARGAMASSA TRACO 1:5 (CIMENTO E AREIA), E   </v>
          </cell>
          <cell r="C2336" t="str">
            <v>M2</v>
          </cell>
          <cell r="D2336" t="str">
            <v>7,64</v>
          </cell>
        </row>
        <row r="2337">
          <cell r="A2337" t="str">
            <v>73920/005</v>
          </cell>
          <cell r="B2337" t="str">
            <v xml:space="preserve">REGULARIZACAO DE PISO/BASE EM ARGAMASSA TRACO 1:5 (CIMENTO E AREIA), E   </v>
          </cell>
          <cell r="C2337" t="str">
            <v>M2</v>
          </cell>
          <cell r="D2337" t="str">
            <v>10,76</v>
          </cell>
        </row>
        <row r="2338">
          <cell r="A2338" t="str">
            <v>73920/006</v>
          </cell>
          <cell r="B2338" t="str">
            <v xml:space="preserve">REGULARIZACAO DE PISO/BASE EM ARGAMASSA TRACO 1:5 (CIMENTO E AREIA), E   </v>
          </cell>
          <cell r="C2338" t="str">
            <v>M2</v>
          </cell>
          <cell r="D2338" t="str">
            <v>18,40</v>
          </cell>
        </row>
        <row r="2339">
          <cell r="A2339" t="str">
            <v>73921/001</v>
          </cell>
          <cell r="B2339" t="str">
            <v xml:space="preserve">PISO EM PEDRA PORTUGUESA 50% BRANCA 50% PRETA, ASSENTADA SOBRE BASE DE   </v>
          </cell>
          <cell r="C2339" t="str">
            <v>M2</v>
          </cell>
          <cell r="D2339" t="str">
            <v>29,09</v>
          </cell>
        </row>
        <row r="2340">
          <cell r="A2340" t="str">
            <v>73921/002</v>
          </cell>
          <cell r="B2340" t="str">
            <v xml:space="preserve">PISO EM PEDRA ARDOSIA, 40X40CM, ESPESSURA 1CM, ASSENTADA COM ARGAMASSA   </v>
          </cell>
          <cell r="C2340" t="str">
            <v>M2</v>
          </cell>
          <cell r="D2340" t="str">
            <v>11,53</v>
          </cell>
        </row>
        <row r="2341">
          <cell r="A2341" t="str">
            <v>73922/001</v>
          </cell>
          <cell r="B2341" t="str">
            <v xml:space="preserve">PISO CIMENTADO LISO DESEMPENADO, TRACO 1:3 (CIMENTO E AREIA), ESPESSUR   </v>
          </cell>
          <cell r="C2341" t="str">
            <v>M2</v>
          </cell>
          <cell r="D2341" t="str">
            <v>24,81</v>
          </cell>
        </row>
        <row r="2342">
          <cell r="A2342" t="str">
            <v>73922/002</v>
          </cell>
          <cell r="B2342" t="str">
            <v xml:space="preserve">PISO CIMENTADO LISO DESEMPENADO, TRACO 1:4 (CIMENTO E AREIA), ESPESSUR   </v>
          </cell>
          <cell r="C2342" t="str">
            <v>M2</v>
          </cell>
          <cell r="D2342" t="str">
            <v>20,73</v>
          </cell>
        </row>
        <row r="2343">
          <cell r="A2343" t="str">
            <v>73922/003</v>
          </cell>
          <cell r="B2343" t="str">
            <v xml:space="preserve">PISO CIMENTADO LISO DESEMPENADO, TRACO 1:3 (CIMENTO E AREIA), ESPESSUR   </v>
          </cell>
          <cell r="C2343" t="str">
            <v>M2</v>
          </cell>
          <cell r="D2343" t="str">
            <v>20,15</v>
          </cell>
        </row>
        <row r="2344">
          <cell r="A2344" t="str">
            <v>73922/004</v>
          </cell>
          <cell r="B2344" t="str">
            <v xml:space="preserve">PISO CIMENTADO LISO DESEMPENADO, TRACO 1:4 (CIMENTO E AREIA), ESPESSUR   </v>
          </cell>
          <cell r="C2344" t="str">
            <v>M2</v>
          </cell>
          <cell r="D2344" t="str">
            <v>19,37</v>
          </cell>
        </row>
        <row r="2345">
          <cell r="A2345" t="str">
            <v>73922/005</v>
          </cell>
          <cell r="B2345" t="str">
            <v xml:space="preserve">PISO CIMENTADO LISO DESEMPENADO, TRACO 1:3 (CIMENTO E AREIA), ESPESSUR   </v>
          </cell>
          <cell r="C2345" t="str">
            <v>M2</v>
          </cell>
          <cell r="D2345" t="str">
            <v>23,26</v>
          </cell>
        </row>
        <row r="2346">
          <cell r="A2346" t="str">
            <v>73923/001</v>
          </cell>
          <cell r="B2346" t="str">
            <v xml:space="preserve">PISO CIMENTADO RUSTICO TRACO 1:4 (CIMENTO E AREIA), ESPESSURA 2,0CM, P   </v>
          </cell>
          <cell r="C2346" t="str">
            <v>M2</v>
          </cell>
          <cell r="D2346" t="str">
            <v>17,28</v>
          </cell>
        </row>
        <row r="2347">
          <cell r="A2347" t="str">
            <v>73923/002</v>
          </cell>
          <cell r="B2347" t="str">
            <v xml:space="preserve">PISO CIMENTADO RUSTICO TRACO 1:4 (CIMENTO E AREIA), ESPESSURA 3,0CM, P   </v>
          </cell>
          <cell r="C2347" t="str">
            <v>M2</v>
          </cell>
          <cell r="D2347" t="str">
            <v>20,00</v>
          </cell>
        </row>
        <row r="2348">
          <cell r="A2348" t="str">
            <v>73923/003</v>
          </cell>
          <cell r="B2348" t="str">
            <v xml:space="preserve">PISO CIMENTADO RUSTICO TRACO 1:3 (CIMENTO E AREIA), ESPESSURA 2,0CM, I   </v>
          </cell>
          <cell r="C2348" t="str">
            <v>M2</v>
          </cell>
          <cell r="D2348" t="str">
            <v>19,37</v>
          </cell>
        </row>
        <row r="2349">
          <cell r="A2349" t="str">
            <v>73924/001</v>
          </cell>
          <cell r="B2349" t="str">
            <v>PINTURA ESMALTE BRILHANTE, DUAS DEMAOS, PARA FERRO</v>
          </cell>
          <cell r="C2349" t="str">
            <v>M2</v>
          </cell>
          <cell r="D2349" t="str">
            <v>13,24</v>
          </cell>
        </row>
        <row r="2350">
          <cell r="A2350" t="str">
            <v>73924/002</v>
          </cell>
          <cell r="B2350" t="str">
            <v>PINTURA ESMALTE ACETINADO, DUAS DEMAOS, PARA FERRO</v>
          </cell>
          <cell r="C2350" t="str">
            <v>M2</v>
          </cell>
          <cell r="D2350" t="str">
            <v>13,50</v>
          </cell>
        </row>
        <row r="2351">
          <cell r="A2351" t="str">
            <v>73924/003</v>
          </cell>
          <cell r="B2351" t="str">
            <v>PINTURA ESMALTE FOSCO, DUAS DEMAOS, PARA FERRO</v>
          </cell>
          <cell r="C2351" t="str">
            <v>M2</v>
          </cell>
          <cell r="D2351" t="str">
            <v>13,60</v>
          </cell>
        </row>
        <row r="2352">
          <cell r="A2352" t="str">
            <v>73925/001</v>
          </cell>
          <cell r="B2352" t="str">
            <v xml:space="preserve">AZULEJO 1A 15X15CM FIXADO COM NATA DE CIMENTO, REJUNTAMENTO COM CIMENT   </v>
          </cell>
          <cell r="C2352" t="str">
            <v>M2</v>
          </cell>
          <cell r="D2352" t="str">
            <v>26,57</v>
          </cell>
        </row>
        <row r="2353">
          <cell r="A2353" t="str">
            <v>73925/002</v>
          </cell>
          <cell r="B2353" t="str">
            <v xml:space="preserve">AZULEJO 1A 15X15CM FIXADO ARGAMASSA COLANTE, REJUNTAMENTO COM CIMENTO     </v>
          </cell>
          <cell r="C2353" t="str">
            <v>M2</v>
          </cell>
          <cell r="D2353" t="str">
            <v>26,69</v>
          </cell>
        </row>
        <row r="2354">
          <cell r="A2354" t="str">
            <v>73926/001</v>
          </cell>
          <cell r="B2354" t="str">
            <v xml:space="preserve">BARRA LISA COM ARGAMASSA TRACO 1:2 (CIMENTO E AREIA), ESPESSURA 0,5CM,   </v>
          </cell>
          <cell r="C2354" t="str">
            <v>M2</v>
          </cell>
          <cell r="D2354" t="str">
            <v>13,42</v>
          </cell>
        </row>
        <row r="2355">
          <cell r="A2355" t="str">
            <v>73926/002</v>
          </cell>
          <cell r="B2355" t="str">
            <v xml:space="preserve">BARRA LISA COM ARGAMASSA TRACO 1:3 (CIMENTO E AREIA), ESPESSURA 1,5CM,   </v>
          </cell>
          <cell r="C2355" t="str">
            <v>M2</v>
          </cell>
          <cell r="D2355" t="str">
            <v>17,60</v>
          </cell>
        </row>
        <row r="2356">
          <cell r="A2356" t="str">
            <v>73926/003</v>
          </cell>
          <cell r="B2356" t="str">
            <v xml:space="preserve">BARRA LISA COM ARGAMASSA TRACO 1:3 (CIMENTO E AREIA), ESPESSURA 1,0CM,   </v>
          </cell>
          <cell r="C2356" t="str">
            <v>M2</v>
          </cell>
          <cell r="D2356" t="str">
            <v>16,05</v>
          </cell>
        </row>
        <row r="2357">
          <cell r="A2357" t="str">
            <v>73926/004</v>
          </cell>
          <cell r="B2357" t="str">
            <v xml:space="preserve">BARRA LISA COM ARGAMASSA TRACO 1:4 (CIMENTO E AREIA), ESPESSURA 2,0CM,   </v>
          </cell>
          <cell r="C2357" t="str">
            <v>M2</v>
          </cell>
          <cell r="D2357" t="str">
            <v>19,77</v>
          </cell>
        </row>
        <row r="2358">
          <cell r="A2358" t="str">
            <v>73926/005</v>
          </cell>
          <cell r="B2358" t="str">
            <v xml:space="preserve">BARRA LISA COM ARGAMASSA TRACO 1:5 (CIMENTO E AREIA), ESPESSURA 1,5CM,   </v>
          </cell>
          <cell r="C2358" t="str">
            <v>M2</v>
          </cell>
          <cell r="D2358" t="str">
            <v>16,58</v>
          </cell>
        </row>
        <row r="2359">
          <cell r="A2359" t="str">
            <v>73926/006</v>
          </cell>
          <cell r="B2359" t="str">
            <v xml:space="preserve">BARRA LISA COM ARGAMASSA TRACO 1:5 (CIMENTO E AREIA), ESPESSURA 1,0CM,   </v>
          </cell>
          <cell r="C2359" t="str">
            <v>M2</v>
          </cell>
          <cell r="D2359" t="str">
            <v>15,36</v>
          </cell>
        </row>
        <row r="2360">
          <cell r="A2360" t="str">
            <v>73926/007</v>
          </cell>
          <cell r="B2360" t="str">
            <v xml:space="preserve">BARRA LISA COM ARGAMASSA TRACO 1:3 (CIMENTO E AREIA), ESPESSURA 0,5CM,   </v>
          </cell>
          <cell r="C2360" t="str">
            <v>M2</v>
          </cell>
          <cell r="D2360" t="str">
            <v>13,10</v>
          </cell>
        </row>
        <row r="2361">
          <cell r="A2361" t="str">
            <v>73926/008</v>
          </cell>
          <cell r="B2361" t="str">
            <v xml:space="preserve">BARRA LISA COM ARGAMASSA TRACO 1:4 (CIMENTO E AREIA), COM CORANTE AMAR   </v>
          </cell>
          <cell r="C2361" t="str">
            <v>M2</v>
          </cell>
          <cell r="D2361" t="str">
            <v>24,14</v>
          </cell>
        </row>
        <row r="2362">
          <cell r="A2362" t="str">
            <v>73927/001</v>
          </cell>
          <cell r="B2362" t="str">
            <v>EMBOCO TRACO 1:7 (CIMENTO E AREIA), ESPESSURA 1,5CM, PREPARO MANUAL</v>
          </cell>
          <cell r="C2362" t="str">
            <v>M2</v>
          </cell>
          <cell r="D2362" t="str">
            <v>10,09</v>
          </cell>
        </row>
        <row r="2363">
          <cell r="A2363" t="str">
            <v>73927/002</v>
          </cell>
          <cell r="B2363" t="str">
            <v>EMBOCO TRACO 1:4 (CIMENTO E AREIA), ESPESSURA 2,0CM, PREPARO MANUAL</v>
          </cell>
          <cell r="C2363" t="str">
            <v>M2</v>
          </cell>
          <cell r="D2363" t="str">
            <v>13,80</v>
          </cell>
        </row>
        <row r="2364">
          <cell r="A2364" t="str">
            <v>73927/003</v>
          </cell>
          <cell r="B2364" t="str">
            <v xml:space="preserve">EMBOCO TRACO 1:2:8 (CIMENTO, CAL E AREIA), ESPESSURA 1,5CM, PREPARO MA   </v>
          </cell>
          <cell r="C2364" t="str">
            <v>M2</v>
          </cell>
          <cell r="D2364" t="str">
            <v>11,05</v>
          </cell>
        </row>
        <row r="2365">
          <cell r="A2365" t="str">
            <v>73927/004</v>
          </cell>
          <cell r="B2365" t="str">
            <v xml:space="preserve">EMBOCO TRACO 1:2:6 (CIMENTO, CAL E AREIA), ESPESSURA 2,0CM, PREPARO MA   </v>
          </cell>
          <cell r="C2365" t="str">
            <v>M2</v>
          </cell>
          <cell r="D2365" t="str">
            <v>14,80</v>
          </cell>
        </row>
        <row r="2366">
          <cell r="A2366" t="str">
            <v>73927/005</v>
          </cell>
          <cell r="B2366" t="str">
            <v xml:space="preserve">EMBOCO PAULISTA (MASSA UNICA) TRACO 1:6 (CIMENTO E AREIA), ESPESSURA 2   </v>
          </cell>
          <cell r="C2366" t="str">
            <v>M2</v>
          </cell>
          <cell r="D2366" t="str">
            <v>15,32</v>
          </cell>
        </row>
        <row r="2367">
          <cell r="A2367" t="str">
            <v>73927/006</v>
          </cell>
          <cell r="B2367" t="str">
            <v xml:space="preserve">EMBOCO PAULISTA (MASSA UNICA) TRACO 1:1:6 (CIMENTO, CAL E AREIA), ESPE   </v>
          </cell>
          <cell r="C2367" t="str">
            <v>M2</v>
          </cell>
          <cell r="D2367" t="str">
            <v>13,81</v>
          </cell>
        </row>
        <row r="2368">
          <cell r="A2368" t="str">
            <v>73927/007</v>
          </cell>
          <cell r="B2368" t="str">
            <v xml:space="preserve">EMBOCO PAULISTA (MASSA UNICA) TRACO 1:2:9 (CIMENTO, CAL E AREIA), ESPE   </v>
          </cell>
          <cell r="C2368" t="str">
            <v>M2</v>
          </cell>
          <cell r="D2368" t="str">
            <v>13,49</v>
          </cell>
        </row>
        <row r="2369">
          <cell r="A2369" t="str">
            <v>73927/008</v>
          </cell>
          <cell r="B2369" t="str">
            <v xml:space="preserve">EMBOCO PAULISTA (MASSA UNICA) TRACO 1:2:8 (CIMENTO, CAL E AREIA), ESPE   </v>
          </cell>
          <cell r="C2369" t="str">
            <v>M2</v>
          </cell>
          <cell r="D2369" t="str">
            <v>11,05</v>
          </cell>
        </row>
        <row r="2370">
          <cell r="A2370" t="str">
            <v>73927/009</v>
          </cell>
          <cell r="B2370" t="str">
            <v xml:space="preserve">EMBOCO PAULISTA (MASSA UNICA) TRACO 1:2:8 (CIMENTO, CAL E AREIA), ESPE   </v>
          </cell>
          <cell r="C2370" t="str">
            <v>M2</v>
          </cell>
          <cell r="D2370" t="str">
            <v>13,81</v>
          </cell>
        </row>
        <row r="2371">
          <cell r="A2371" t="str">
            <v>73927/010</v>
          </cell>
          <cell r="B2371" t="str">
            <v>EMBOCO PAULISTA CIMENTO/CAL/AREIA 1:3:10 E=3,0CM</v>
          </cell>
          <cell r="C2371" t="str">
            <v>M2</v>
          </cell>
          <cell r="D2371" t="str">
            <v>24,75</v>
          </cell>
        </row>
        <row r="2372">
          <cell r="A2372" t="str">
            <v>73927/011</v>
          </cell>
          <cell r="B2372" t="str">
            <v xml:space="preserve">EMBOCO PAULISTA (MASSA UNICA) TRACO 1:3 (CIMENTO E AREIA), ESPESSURA 2   </v>
          </cell>
          <cell r="C2372" t="str">
            <v>M2</v>
          </cell>
          <cell r="D2372" t="str">
            <v>14,58</v>
          </cell>
        </row>
        <row r="2373">
          <cell r="A2373" t="str">
            <v>73928/001</v>
          </cell>
          <cell r="B2373" t="str">
            <v xml:space="preserve">CHAPISCO EM PAREDES TRACO 1:4 (CIMENTO E AREIA), ESPESSURA 0,5CM, PREP   </v>
          </cell>
          <cell r="C2373" t="str">
            <v>M2</v>
          </cell>
          <cell r="D2373" t="str">
            <v>2,75</v>
          </cell>
        </row>
        <row r="2374">
          <cell r="A2374" t="str">
            <v>73928/002</v>
          </cell>
          <cell r="B2374" t="str">
            <v xml:space="preserve">CHAPISCO TRACO 1:3 (CIMENTO E AREIA), ESPESSURA 0,5CM, PREPARO MANUAL     </v>
          </cell>
          <cell r="C2374" t="str">
            <v>M2</v>
          </cell>
          <cell r="D2374" t="str">
            <v>2,95</v>
          </cell>
        </row>
        <row r="2375">
          <cell r="A2375" t="str">
            <v>73928/003</v>
          </cell>
          <cell r="B2375" t="str">
            <v>CHAPISCA ARGAMASSA CIMENTO/AREIA 1:4 E=0,7CM</v>
          </cell>
          <cell r="C2375" t="str">
            <v>M2</v>
          </cell>
          <cell r="D2375" t="str">
            <v>3,99</v>
          </cell>
        </row>
        <row r="2376">
          <cell r="A2376" t="str">
            <v>73928/004</v>
          </cell>
          <cell r="B2376" t="str">
            <v>CHAPISCO ARGAMASSA CIMENTO/AREIA 1:6 E=0,7CM</v>
          </cell>
          <cell r="C2376" t="str">
            <v>M2</v>
          </cell>
          <cell r="D2376" t="str">
            <v>3,65</v>
          </cell>
        </row>
        <row r="2377">
          <cell r="A2377" t="str">
            <v>73928/005</v>
          </cell>
          <cell r="B2377" t="str">
            <v xml:space="preserve">CHAPISCO TRACO 1:3 (CIMENTO E AREIA), ESPESSURA 0,5CM, PREPARO MECANIC   </v>
          </cell>
          <cell r="C2377" t="str">
            <v>M2</v>
          </cell>
          <cell r="D2377" t="str">
            <v>3,22</v>
          </cell>
        </row>
        <row r="2378">
          <cell r="A2378" t="str">
            <v>73928/006</v>
          </cell>
          <cell r="B2378" t="str">
            <v xml:space="preserve">CHAPISCO TRACO 1:4 (CIMENTO E AREIA), ESPESSURA 0,5CM, PREPARO MANUAL,   </v>
          </cell>
          <cell r="C2378" t="str">
            <v>M2</v>
          </cell>
          <cell r="D2378" t="str">
            <v>3,21</v>
          </cell>
        </row>
        <row r="2379">
          <cell r="A2379" t="str">
            <v>73928/007</v>
          </cell>
          <cell r="B2379" t="str">
            <v xml:space="preserve">CHAPISCO TRACO 1:4 (CIMENTO E PEDRISCO), ESPESSURA 0,5CM, PREPARO MANU   </v>
          </cell>
          <cell r="C2379" t="str">
            <v>M2</v>
          </cell>
          <cell r="D2379" t="str">
            <v>3,94</v>
          </cell>
        </row>
        <row r="2380">
          <cell r="A2380" t="str">
            <v>73929/001</v>
          </cell>
          <cell r="B2380" t="str">
            <v xml:space="preserve">CIMENTO ESPECIAL CRISTALIZANTE COM ADESIVO LIQUIDO DE ALTA PERFORMANCE   </v>
          </cell>
          <cell r="C2380" t="str">
            <v>M2</v>
          </cell>
          <cell r="D2380" t="str">
            <v>11,95</v>
          </cell>
        </row>
        <row r="2381">
          <cell r="A2381" t="str">
            <v>73929/002</v>
          </cell>
          <cell r="B2381" t="str">
            <v xml:space="preserve">CIMENTO ESPECIAL CRISTALIZANTE COM ADESIVO LIQUIDO DE ALTA PERFORMANCE   </v>
          </cell>
          <cell r="C2381" t="str">
            <v>M2</v>
          </cell>
          <cell r="D2381" t="str">
            <v>35,86</v>
          </cell>
        </row>
        <row r="2382">
          <cell r="A2382" t="str">
            <v>73929/003</v>
          </cell>
          <cell r="B2382" t="str">
            <v xml:space="preserve">IMPERMEABILIZACAO COM PO CRISTALIZANTE COM ADITIVO PEGA RAPIDA E SELAD   </v>
          </cell>
          <cell r="C2382" t="str">
            <v>M2</v>
          </cell>
          <cell r="D2382" t="str">
            <v>26,38</v>
          </cell>
        </row>
        <row r="2383">
          <cell r="A2383" t="str">
            <v>73929/004</v>
          </cell>
          <cell r="B2383" t="str">
            <v xml:space="preserve">IMPERMEABILIZACAO COM CIMENTO CRISTALIZANTE COM EMULSAO ADESIVA PARA E   </v>
          </cell>
          <cell r="C2383" t="str">
            <v>M2</v>
          </cell>
          <cell r="D2383" t="str">
            <v>20,64</v>
          </cell>
        </row>
        <row r="2384">
          <cell r="A2384" t="str">
            <v>73930/001</v>
          </cell>
          <cell r="B2384" t="str">
            <v xml:space="preserve">CORDAO DE ARREMATE COM TELHA CERAMICA TIPO CANAL EMBOCADA COM ARGAMASS   </v>
          </cell>
          <cell r="C2384" t="str">
            <v>M</v>
          </cell>
          <cell r="D2384" t="str">
            <v>10,66</v>
          </cell>
        </row>
        <row r="2385">
          <cell r="A2385" t="str">
            <v>73931/001</v>
          </cell>
          <cell r="B2385" t="str">
            <v xml:space="preserve">ESTRUTURA PARA TELHA ONDULADA FIBROCIMENTO, ALUMINIO OU PLASTICA, EM M   </v>
          </cell>
          <cell r="C2385" t="str">
            <v>M2</v>
          </cell>
          <cell r="D2385" t="str">
            <v>32,44</v>
          </cell>
        </row>
        <row r="2386">
          <cell r="A2386" t="str">
            <v>73931/002</v>
          </cell>
          <cell r="B2386" t="str">
            <v xml:space="preserve">ESTRUTURA PARA TELHA ESTRUTURAL FIBROCIMENTO, EM MADEIRA APARELHADA, A   </v>
          </cell>
          <cell r="C2386" t="str">
            <v>M2</v>
          </cell>
          <cell r="D2386" t="str">
            <v>24,98</v>
          </cell>
        </row>
        <row r="2387">
          <cell r="A2387" t="str">
            <v>73931/003</v>
          </cell>
          <cell r="B2387" t="str">
            <v xml:space="preserve">ESTRUTURA PARA TELHA CERAMICA, EM MADEIRA APARELHADA, APOIADA EM PARED   </v>
          </cell>
          <cell r="C2387" t="str">
            <v>M2</v>
          </cell>
          <cell r="D2387" t="str">
            <v>60,85</v>
          </cell>
        </row>
        <row r="2388">
          <cell r="A2388" t="str">
            <v>73932/001</v>
          </cell>
          <cell r="B2388" t="str">
            <v>GRADE DE FERRO EM BARRA CHATA 3/16"</v>
          </cell>
          <cell r="C2388" t="str">
            <v>M2</v>
          </cell>
          <cell r="D2388" t="str">
            <v>175,44</v>
          </cell>
        </row>
        <row r="2389">
          <cell r="A2389" t="str">
            <v>73933/001</v>
          </cell>
          <cell r="B2389" t="str">
            <v xml:space="preserve">PORTA DE FERRO ABRIR TIPO GRADE COM CHAPA 0,87X2,10M, INCLUSO GUARNICO   </v>
          </cell>
          <cell r="C2389" t="str">
            <v>M2</v>
          </cell>
          <cell r="D2389" t="str">
            <v>234,09</v>
          </cell>
        </row>
        <row r="2390">
          <cell r="A2390" t="str">
            <v>73933/002</v>
          </cell>
          <cell r="B2390" t="str">
            <v>PORTA DE FERRO ABRIR TIPO CHAPA LISA 0,87X2,10M, INCLUSO GUARNICOES</v>
          </cell>
          <cell r="C2390" t="str">
            <v>M2</v>
          </cell>
          <cell r="D2390" t="str">
            <v>230,47</v>
          </cell>
        </row>
        <row r="2391">
          <cell r="A2391" t="str">
            <v>73933/003</v>
          </cell>
          <cell r="B2391" t="str">
            <v>PORTA DE FERRO, DE ABRIR, VENEZIANA SEM BANDEIRA SEM FERRAGENS</v>
          </cell>
          <cell r="C2391" t="str">
            <v>M2</v>
          </cell>
          <cell r="D2391" t="str">
            <v>191,67</v>
          </cell>
        </row>
        <row r="2392">
          <cell r="A2392" t="str">
            <v>73933/004</v>
          </cell>
          <cell r="B2392" t="str">
            <v>PORTA DE FERRO, DE ABRIR, BARRA CHATA COM REQUADRO E GUARNIÇÃO</v>
          </cell>
          <cell r="C2392" t="str">
            <v>M2</v>
          </cell>
          <cell r="D2392" t="str">
            <v>213,82</v>
          </cell>
        </row>
        <row r="2393">
          <cell r="A2393" t="str">
            <v>73934/001</v>
          </cell>
          <cell r="B2393" t="str">
            <v xml:space="preserve">PORTA EM CHAPA DE FIBRA DE EUCALIPTO LISA PARA PINTURA, 0,80X2,10 M, I   </v>
          </cell>
          <cell r="C2393" t="str">
            <v>UN</v>
          </cell>
          <cell r="D2393" t="str">
            <v>250,38</v>
          </cell>
        </row>
        <row r="2394">
          <cell r="A2394" t="str">
            <v>73934/002</v>
          </cell>
          <cell r="B2394" t="str">
            <v xml:space="preserve">PORTA EM CHAPA DE FIBRA DE EUCALIPTO LISA PARA PINTURA, 0,70X2,10 M, I   </v>
          </cell>
          <cell r="C2394" t="str">
            <v>UN</v>
          </cell>
          <cell r="D2394" t="str">
            <v>285,39</v>
          </cell>
        </row>
        <row r="2395">
          <cell r="A2395" t="str">
            <v>73934/003</v>
          </cell>
          <cell r="B2395" t="str">
            <v xml:space="preserve">PORTA EM CHAPA DE FIBRA DE EUCALIPTO LISA PARA PINTURA, 0,60X2,10 M, I   </v>
          </cell>
          <cell r="C2395" t="str">
            <v>UN</v>
          </cell>
          <cell r="D2395" t="str">
            <v>281,01</v>
          </cell>
        </row>
        <row r="2396">
          <cell r="A2396" t="str">
            <v>73935/001</v>
          </cell>
          <cell r="B2396" t="str">
            <v xml:space="preserve">ALVENARIA EM TIJOLO CERAMICO FURADO 10X20X20CM, 1/2 VEZ, ASSENTADO EM     </v>
          </cell>
          <cell r="C2396" t="str">
            <v>M2</v>
          </cell>
          <cell r="D2396" t="str">
            <v>25,59</v>
          </cell>
        </row>
        <row r="2397">
          <cell r="A2397" t="str">
            <v>73935/002</v>
          </cell>
          <cell r="B2397" t="str">
            <v xml:space="preserve">ALVENARIA EM TIJOLO CERAMICO FURADO 10X20X20CM, 1 VEZ, ASSENTADO EM AR   </v>
          </cell>
          <cell r="C2397" t="str">
            <v>M2</v>
          </cell>
          <cell r="D2397" t="str">
            <v>44,11</v>
          </cell>
        </row>
        <row r="2398">
          <cell r="A2398" t="str">
            <v>73935/003</v>
          </cell>
          <cell r="B2398" t="str">
            <v xml:space="preserve">ALVENARIA EM TIJOLO CERAMICO FURADO 10X10X20CM, 1/2 VEZ, ASSENTADO EM     </v>
          </cell>
          <cell r="C2398" t="str">
            <v>M2</v>
          </cell>
          <cell r="D2398" t="str">
            <v>35,78</v>
          </cell>
        </row>
        <row r="2399">
          <cell r="A2399" t="str">
            <v>73935/004</v>
          </cell>
          <cell r="B2399" t="str">
            <v xml:space="preserve">ALVENARIA EM TIJOLO CERAMICO FURADO 10X10X20CM, 1 VEZ, ASSENTADO EM AR   </v>
          </cell>
          <cell r="C2399" t="str">
            <v>M2</v>
          </cell>
          <cell r="D2399" t="str">
            <v>67,49</v>
          </cell>
        </row>
        <row r="2400">
          <cell r="A2400" t="str">
            <v>73935/005</v>
          </cell>
          <cell r="B2400" t="str">
            <v xml:space="preserve">ALVENARIA EM TIJOLO CERAMICO FURADO 10X15X20CM, 1/2 VEZ, ASSENTADO EM     </v>
          </cell>
          <cell r="C2400" t="str">
            <v>M2</v>
          </cell>
          <cell r="D2400" t="str">
            <v>29,76</v>
          </cell>
        </row>
        <row r="2401">
          <cell r="A2401" t="str">
            <v>73936/001</v>
          </cell>
          <cell r="B2401" t="str">
            <v>CONCRETO 1:2:3 C/BETONEIRA</v>
          </cell>
          <cell r="C2401" t="str">
            <v>M3</v>
          </cell>
          <cell r="D2401" t="str">
            <v>249,68</v>
          </cell>
        </row>
        <row r="2402">
          <cell r="A2402" t="str">
            <v>73936/002</v>
          </cell>
          <cell r="B2402" t="str">
            <v>CONCRETO 1:2:4 C/BETONEIRA</v>
          </cell>
          <cell r="C2402" t="str">
            <v>M3</v>
          </cell>
          <cell r="D2402" t="str">
            <v>231,32</v>
          </cell>
        </row>
        <row r="2403">
          <cell r="A2403" t="str">
            <v>73936/003</v>
          </cell>
          <cell r="B2403" t="str">
            <v>CONCRETO 1:2,5:5 C/BETONEIRA</v>
          </cell>
          <cell r="C2403" t="str">
            <v>M3</v>
          </cell>
          <cell r="D2403" t="str">
            <v>213,28</v>
          </cell>
        </row>
        <row r="2404">
          <cell r="A2404" t="str">
            <v>73936/004</v>
          </cell>
          <cell r="B2404" t="str">
            <v>CONCRETO 1:3:5 S/BETONEIRA</v>
          </cell>
          <cell r="C2404" t="str">
            <v>M3</v>
          </cell>
          <cell r="D2404" t="str">
            <v>222,47</v>
          </cell>
        </row>
        <row r="2405">
          <cell r="A2405" t="str">
            <v>73936/005</v>
          </cell>
          <cell r="B2405" t="str">
            <v>CONCRETO 1:3:5 C/BETONEIRA</v>
          </cell>
          <cell r="C2405" t="str">
            <v>M3</v>
          </cell>
          <cell r="D2405" t="str">
            <v>207,23</v>
          </cell>
        </row>
        <row r="2406">
          <cell r="A2406" t="str">
            <v>73936/006</v>
          </cell>
          <cell r="B2406" t="str">
            <v>CONCRETO 1:3:6 S/BETONEIRA</v>
          </cell>
          <cell r="C2406" t="str">
            <v>M3</v>
          </cell>
          <cell r="D2406" t="str">
            <v>214,16</v>
          </cell>
        </row>
        <row r="2407">
          <cell r="A2407" t="str">
            <v>73936/007</v>
          </cell>
          <cell r="B2407" t="str">
            <v>CONCRETO 1:3:6 C/BETONEIRA</v>
          </cell>
          <cell r="C2407" t="str">
            <v>M3</v>
          </cell>
          <cell r="D2407" t="str">
            <v>198,92</v>
          </cell>
        </row>
        <row r="2408">
          <cell r="A2408" t="str">
            <v>73936/008</v>
          </cell>
          <cell r="B2408" t="str">
            <v>CONCRETO 1:4:6 S/BETONEIRA</v>
          </cell>
          <cell r="C2408" t="str">
            <v>M3</v>
          </cell>
          <cell r="D2408" t="str">
            <v>254,00</v>
          </cell>
        </row>
        <row r="2409">
          <cell r="A2409" t="str">
            <v>73936/009</v>
          </cell>
          <cell r="B2409" t="str">
            <v>CONCRETO 1:4:6 C/BETONEIRA</v>
          </cell>
          <cell r="C2409" t="str">
            <v>M3</v>
          </cell>
          <cell r="D2409" t="str">
            <v>238,77</v>
          </cell>
        </row>
        <row r="2410">
          <cell r="A2410" t="str">
            <v>73936/010</v>
          </cell>
          <cell r="B2410" t="str">
            <v>CONCRETO 1:4:8 S/BETONEIRA</v>
          </cell>
          <cell r="C2410" t="str">
            <v>M3</v>
          </cell>
          <cell r="D2410" t="str">
            <v>197,79</v>
          </cell>
        </row>
        <row r="2411">
          <cell r="A2411" t="str">
            <v>73936/011</v>
          </cell>
          <cell r="B2411" t="str">
            <v>CONCRETO 1:4:8 C/BETONEIRA</v>
          </cell>
          <cell r="C2411" t="str">
            <v>M3</v>
          </cell>
          <cell r="D2411" t="str">
            <v>182,55</v>
          </cell>
        </row>
        <row r="2412">
          <cell r="A2412" t="str">
            <v>73936/012</v>
          </cell>
          <cell r="B2412" t="str">
            <v>CONCRETO 1:6:8 S/BETONEIRA</v>
          </cell>
          <cell r="C2412" t="str">
            <v>M3</v>
          </cell>
          <cell r="D2412" t="str">
            <v>207,74</v>
          </cell>
        </row>
        <row r="2413">
          <cell r="A2413" t="str">
            <v>73936/013</v>
          </cell>
          <cell r="B2413" t="str">
            <v>CONCRETO 1:6:8 C/BETONEIRA</v>
          </cell>
          <cell r="C2413" t="str">
            <v>M3</v>
          </cell>
          <cell r="D2413" t="str">
            <v>192,50</v>
          </cell>
        </row>
        <row r="2414">
          <cell r="A2414" t="str">
            <v>73937/001</v>
          </cell>
          <cell r="B2414" t="str">
            <v xml:space="preserve">COBOGO DE CONCRETO (ELEMENTO VAZADO), 7X50X50CM, ASSENTADO COM ARGAMAS   </v>
          </cell>
          <cell r="C2414" t="str">
            <v>M2</v>
          </cell>
          <cell r="D2414" t="str">
            <v>39,18</v>
          </cell>
        </row>
        <row r="2415">
          <cell r="A2415" t="str">
            <v>73937/002</v>
          </cell>
          <cell r="B2415" t="str">
            <v xml:space="preserve">ALVENARIA ELEM VAZADO CONCRETO VENEZIANA 15X22X39CM 72A-NEO REX CIMENT   </v>
          </cell>
          <cell r="C2415" t="str">
            <v>M2</v>
          </cell>
          <cell r="D2415" t="str">
            <v>45,92</v>
          </cell>
        </row>
        <row r="2416">
          <cell r="A2416" t="str">
            <v>73937/003</v>
          </cell>
          <cell r="B2416" t="str">
            <v xml:space="preserve">COBOGO DE CONCRETO (ELEMENTO VAZADO), 7X50X50CM, ASSENTADO COM ARGAMAS   </v>
          </cell>
          <cell r="C2416" t="str">
            <v>M2</v>
          </cell>
          <cell r="D2416" t="str">
            <v>39,37</v>
          </cell>
        </row>
        <row r="2417">
          <cell r="A2417" t="str">
            <v>73937/004</v>
          </cell>
          <cell r="B2417" t="str">
            <v xml:space="preserve">COBOGO DE CONCRETO (ELEMENTO VAZADO), 6X29X29CM, ASSENTADO COM ARGAMAS   </v>
          </cell>
          <cell r="C2417" t="str">
            <v>M2</v>
          </cell>
          <cell r="D2417" t="str">
            <v>49,58</v>
          </cell>
        </row>
        <row r="2418">
          <cell r="A2418" t="str">
            <v>73937/005</v>
          </cell>
          <cell r="B2418" t="str">
            <v xml:space="preserve">COBOGO DE CONCRETO (ELEMENTO VAZADO), 10X29X39CM ABERTURA COM VIDRO, A   </v>
          </cell>
          <cell r="C2418" t="str">
            <v>M2</v>
          </cell>
          <cell r="D2418" t="str">
            <v>54,66</v>
          </cell>
        </row>
        <row r="2419">
          <cell r="A2419" t="str">
            <v>73938/001</v>
          </cell>
          <cell r="B2419" t="str">
            <v xml:space="preserve">COBERTURA EM TELHA CERAMICA TIPO COLONIAL, COM ARGAMASSA TRACO 1:3 (CI   </v>
          </cell>
          <cell r="C2419" t="str">
            <v>M2</v>
          </cell>
          <cell r="D2419" t="str">
            <v>42,13</v>
          </cell>
        </row>
        <row r="2420">
          <cell r="A2420" t="str">
            <v>73938/002</v>
          </cell>
          <cell r="B2420" t="str">
            <v>COBERTURA EM TELHA CERAMICA TIPO PLAN</v>
          </cell>
          <cell r="C2420" t="str">
            <v>M2</v>
          </cell>
          <cell r="D2420" t="str">
            <v>32,51</v>
          </cell>
        </row>
        <row r="2421">
          <cell r="A2421" t="str">
            <v>73938/003</v>
          </cell>
          <cell r="B2421" t="str">
            <v>COBERTURA EM TELHA CERAMICA TIPO FRANCESA OU MARSELHA</v>
          </cell>
          <cell r="C2421" t="str">
            <v>M2</v>
          </cell>
          <cell r="D2421" t="str">
            <v>22,91</v>
          </cell>
        </row>
        <row r="2422">
          <cell r="A2422" t="str">
            <v>73938/004</v>
          </cell>
          <cell r="B2422" t="str">
            <v xml:space="preserve">COBERTURA EM TELHA CERAMICA TIPO CANAL, COM ARGAMASSA TRACO 1:3 (CIMEN   </v>
          </cell>
          <cell r="C2422" t="str">
            <v>M2</v>
          </cell>
          <cell r="D2422" t="str">
            <v>47,00</v>
          </cell>
        </row>
        <row r="2423">
          <cell r="A2423" t="str">
            <v>73938/005</v>
          </cell>
          <cell r="B2423" t="str">
            <v xml:space="preserve">COBERTURA EM TELHA CERAMICA TIPO PAULISTA, COM ARGAMASSA TRACO 1:3 (CI   </v>
          </cell>
          <cell r="C2423" t="str">
            <v>M2</v>
          </cell>
          <cell r="D2423" t="str">
            <v>51,00</v>
          </cell>
        </row>
        <row r="2424">
          <cell r="A2424" t="str">
            <v>73938/006</v>
          </cell>
          <cell r="B2424" t="str">
            <v xml:space="preserve">CORDAO DE ARREMATE EM BEIRAIS COM TELHA CERAMICA EMBOCADA TRACO 1:2:8(   </v>
          </cell>
          <cell r="C2424" t="str">
            <v>M</v>
          </cell>
          <cell r="D2424" t="str">
            <v>9,25</v>
          </cell>
        </row>
        <row r="2425">
          <cell r="A2425" t="str">
            <v>73938/007</v>
          </cell>
          <cell r="B2425" t="str">
            <v xml:space="preserve">EMBOCAMENTO DE ULTIMA FIADA DE TELHA PLAN, COLONIAL OU PAULISTA, COM A   </v>
          </cell>
          <cell r="C2425" t="str">
            <v>M</v>
          </cell>
          <cell r="D2425" t="str">
            <v>4,68</v>
          </cell>
        </row>
        <row r="2426">
          <cell r="A2426" t="str">
            <v>73939/001</v>
          </cell>
          <cell r="B2426" t="str">
            <v xml:space="preserve">TESOURA COMPLETA EM MACARANDUBA SERRADA, PARA TELHADOS COM VAOS DE 4M     </v>
          </cell>
          <cell r="C2426" t="str">
            <v>UN</v>
          </cell>
          <cell r="D2426" t="str">
            <v>523,12</v>
          </cell>
        </row>
        <row r="2427">
          <cell r="A2427" t="str">
            <v>73939/002</v>
          </cell>
          <cell r="B2427" t="str">
            <v xml:space="preserve">TESOURA COMPLETA EM MACARANDUBA APARELHADA, PARA TELHADOS COM VAOS DE     </v>
          </cell>
          <cell r="C2427" t="str">
            <v>UN</v>
          </cell>
          <cell r="D2427" t="str">
            <v>807,82</v>
          </cell>
        </row>
        <row r="2428">
          <cell r="A2428" t="str">
            <v>73939/003</v>
          </cell>
          <cell r="B2428" t="str">
            <v xml:space="preserve">TESOURA COMPLETA EM MACARANDUBA SERRADA, PARA TELHADOS COM VAOS DE 5M     </v>
          </cell>
          <cell r="C2428" t="str">
            <v>UN</v>
          </cell>
          <cell r="D2428" t="str">
            <v>634,94</v>
          </cell>
        </row>
        <row r="2429">
          <cell r="A2429" t="str">
            <v>73939/004</v>
          </cell>
          <cell r="B2429" t="str">
            <v xml:space="preserve">TESOURA COMPLETA EM MACARANDUBA APARELHADA, PARA TELHADOS COM VAOS DE     </v>
          </cell>
          <cell r="C2429" t="str">
            <v>UN</v>
          </cell>
          <cell r="D2429" t="str">
            <v>824,26</v>
          </cell>
        </row>
        <row r="2430">
          <cell r="A2430" t="str">
            <v>73939/005</v>
          </cell>
          <cell r="B2430" t="str">
            <v xml:space="preserve">TESOURA COMPLETA EM MACARANDUBA SERRADA, PARA TELHADOS COM VAOS DE 6M     </v>
          </cell>
          <cell r="C2430" t="str">
            <v>UN</v>
          </cell>
          <cell r="D2430" t="str">
            <v>806,15</v>
          </cell>
        </row>
        <row r="2431">
          <cell r="A2431" t="str">
            <v>73939/006</v>
          </cell>
          <cell r="B2431" t="str">
            <v xml:space="preserve">TESOURA COMPLETA EM MACARANDUBA APARELHADA, PARA TELHADOS COM VAOS DE     </v>
          </cell>
          <cell r="C2431" t="str">
            <v>UN</v>
          </cell>
          <cell r="D2431" t="str">
            <v>1.039,58</v>
          </cell>
        </row>
        <row r="2432">
          <cell r="A2432" t="str">
            <v>73939/007</v>
          </cell>
          <cell r="B2432" t="str">
            <v xml:space="preserve">TESOURA COMPLETA EM MACARANDUBA SERRADA, PARA TELHADOS COM VAOS DE 7M     </v>
          </cell>
          <cell r="C2432" t="str">
            <v>UN</v>
          </cell>
          <cell r="D2432" t="str">
            <v>941,88</v>
          </cell>
        </row>
        <row r="2433">
          <cell r="A2433" t="str">
            <v>73939/008</v>
          </cell>
          <cell r="B2433" t="str">
            <v xml:space="preserve">TESOURA COMPLETA EM MACARANDUBA APARELHADA, PARA TELHADOS COM VAOS DE     </v>
          </cell>
          <cell r="C2433" t="str">
            <v>UN</v>
          </cell>
          <cell r="D2433" t="str">
            <v>1.220,30</v>
          </cell>
        </row>
        <row r="2434">
          <cell r="A2434" t="str">
            <v>73939/009</v>
          </cell>
          <cell r="B2434" t="str">
            <v xml:space="preserve">TESOURA COMPLETA EM MACARANDUBA SERRADA, PARA TELHADOS COM VAOS DE 8M     </v>
          </cell>
          <cell r="C2434" t="str">
            <v>UN</v>
          </cell>
          <cell r="D2434" t="str">
            <v>1.213,03</v>
          </cell>
        </row>
        <row r="2435">
          <cell r="A2435" t="str">
            <v>73939/010</v>
          </cell>
          <cell r="B2435" t="str">
            <v xml:space="preserve">TESOURA COMPLETA EM MACARANDUBA APARELHADA, PARA TELHADOS COM VAOS DE     </v>
          </cell>
          <cell r="C2435" t="str">
            <v>UN</v>
          </cell>
          <cell r="D2435" t="str">
            <v>1.723,65</v>
          </cell>
        </row>
        <row r="2436">
          <cell r="A2436" t="str">
            <v>73939/011</v>
          </cell>
          <cell r="B2436" t="str">
            <v xml:space="preserve">TESOURA COMPLETA EM MACARANDUBA SERRADA, PARA TELHADOS COM VAOS DE 9M     </v>
          </cell>
          <cell r="C2436" t="str">
            <v>UN</v>
          </cell>
          <cell r="D2436" t="str">
            <v>1.372,49</v>
          </cell>
        </row>
        <row r="2437">
          <cell r="A2437" t="str">
            <v>73939/012</v>
          </cell>
          <cell r="B2437" t="str">
            <v xml:space="preserve">TESOURA COMPLETA EM MACARANDUBA APARELHADA, PARA TELHADOS COM VAOS DE     </v>
          </cell>
          <cell r="C2437" t="str">
            <v>UN</v>
          </cell>
          <cell r="D2437" t="str">
            <v>1.951,93</v>
          </cell>
        </row>
        <row r="2438">
          <cell r="A2438" t="str">
            <v>73939/013</v>
          </cell>
          <cell r="B2438" t="str">
            <v xml:space="preserve">TESOURA COMPLETA EM MACARANDUBA SERRADA, PARA TELHADOS COM VAOS DE 10M   </v>
          </cell>
          <cell r="C2438" t="str">
            <v>UN</v>
          </cell>
          <cell r="D2438" t="str">
            <v>1.641,71</v>
          </cell>
        </row>
        <row r="2439">
          <cell r="A2439" t="str">
            <v>73939/014</v>
          </cell>
          <cell r="B2439" t="str">
            <v xml:space="preserve">TESOURA COMPLETA EM MACARANDUBA APARELHADA, PARA TELHADOS COM VAOS DE     </v>
          </cell>
          <cell r="C2439" t="str">
            <v>UN</v>
          </cell>
          <cell r="D2439" t="str">
            <v>2.167,66</v>
          </cell>
        </row>
        <row r="2440">
          <cell r="A2440" t="str">
            <v>73939/015</v>
          </cell>
          <cell r="B2440" t="str">
            <v xml:space="preserve">TESOURA COMPLETA EM MACARANDUBA SERRADA, PARA TELHADOS COM VAOS DE 11M   </v>
          </cell>
          <cell r="C2440" t="str">
            <v>UN</v>
          </cell>
          <cell r="D2440" t="str">
            <v>1.949,85</v>
          </cell>
        </row>
        <row r="2441">
          <cell r="A2441" t="str">
            <v>73939/016</v>
          </cell>
          <cell r="B2441" t="str">
            <v xml:space="preserve">TESOURA COMPLETA EM MACARANDUBA APARELHADA, PARA TELHADOS COM VAOS DE     </v>
          </cell>
          <cell r="C2441" t="str">
            <v>UN</v>
          </cell>
          <cell r="D2441" t="str">
            <v>2.558,44</v>
          </cell>
        </row>
        <row r="2442">
          <cell r="A2442" t="str">
            <v>73939/017</v>
          </cell>
          <cell r="B2442" t="str">
            <v xml:space="preserve">TESOURA COMPLETA EM MACARANDUBA SERRADA, PARA TELHADOS COM VAOS DE 12M   </v>
          </cell>
          <cell r="C2442" t="str">
            <v>UN</v>
          </cell>
          <cell r="D2442" t="str">
            <v>2.145,82</v>
          </cell>
        </row>
        <row r="2443">
          <cell r="A2443" t="str">
            <v>73939/018</v>
          </cell>
          <cell r="B2443" t="str">
            <v xml:space="preserve">TESOURA COMPLETA EM MACARANDUBA APARELHADA, PARA TELHADOS COM VAOS DE     </v>
          </cell>
          <cell r="C2443" t="str">
            <v>UN</v>
          </cell>
          <cell r="D2443" t="str">
            <v>2.840,36</v>
          </cell>
        </row>
        <row r="2444">
          <cell r="A2444" t="str">
            <v>73939/019</v>
          </cell>
          <cell r="B2444" t="str">
            <v xml:space="preserve">TESOURA COMPLETA EM MACARANDUBA SERRADA, PARA TELHADOS COM VAOS DE 14M   </v>
          </cell>
          <cell r="C2444" t="str">
            <v>UN</v>
          </cell>
          <cell r="D2444" t="str">
            <v>2.467,33</v>
          </cell>
        </row>
        <row r="2445">
          <cell r="A2445" t="str">
            <v>73939/020</v>
          </cell>
          <cell r="B2445" t="str">
            <v xml:space="preserve">TESOURA COMPLETA EM MACARANDUBA APARELHADA, PARA TELHADOS COM VAOS DE     </v>
          </cell>
          <cell r="C2445" t="str">
            <v>UN</v>
          </cell>
          <cell r="D2445" t="str">
            <v>3.262,32</v>
          </cell>
        </row>
        <row r="2446">
          <cell r="A2446" t="str">
            <v>73940/001</v>
          </cell>
          <cell r="B2446" t="str">
            <v xml:space="preserve">JANELA DE CORRER EM CHAPA DE ACO DOBRADA, QUATRO FOLHAS, SEM DIVISAO H   </v>
          </cell>
          <cell r="C2446" t="str">
            <v>UN</v>
          </cell>
          <cell r="D2446" t="str">
            <v>378,64</v>
          </cell>
        </row>
        <row r="2447">
          <cell r="A2447" t="str">
            <v>73942/001</v>
          </cell>
          <cell r="B2447" t="str">
            <v>ARMAÇÃO (FORN., CORTE, DOBRA E COLOC.) AÇO CA-60 DIAM.7,0 À 8,0MM</v>
          </cell>
          <cell r="C2447" t="str">
            <v>KG</v>
          </cell>
          <cell r="D2447" t="str">
            <v>7,10</v>
          </cell>
        </row>
        <row r="2448">
          <cell r="A2448" t="str">
            <v>73942/002</v>
          </cell>
          <cell r="B2448" t="str">
            <v>ARMACAO (FORN., CORTE, DOBRA E COLOC.) ACO CA-60 DIAM. 3,4 A 6,0MM.</v>
          </cell>
          <cell r="C2448" t="str">
            <v>KG</v>
          </cell>
          <cell r="D2448" t="str">
            <v>7,67</v>
          </cell>
        </row>
        <row r="2449">
          <cell r="A2449" t="str">
            <v>73944/001</v>
          </cell>
          <cell r="B2449" t="str">
            <v>CONCRETO SIMPLES, FCK = 13,5 MPA, PREPARO COM BETONEIRA</v>
          </cell>
          <cell r="C2449" t="str">
            <v>M3</v>
          </cell>
          <cell r="D2449" t="str">
            <v>295,00</v>
          </cell>
        </row>
        <row r="2450">
          <cell r="A2450" t="str">
            <v>73945/001</v>
          </cell>
          <cell r="B2450" t="str">
            <v xml:space="preserve">JANELA DE CHAPA DOBRADA ACO DE CORRER, DUAS FOLHAS, DIVISAO HORIZONTAL   </v>
          </cell>
          <cell r="C2450" t="str">
            <v>M2</v>
          </cell>
          <cell r="D2450" t="str">
            <v>166,63</v>
          </cell>
        </row>
        <row r="2451">
          <cell r="A2451" t="str">
            <v>73946/001</v>
          </cell>
          <cell r="B2451" t="str">
            <v xml:space="preserve">PISO EM CERAMICA ESMALTADA LINHA POPULAR PEI-4, ASSENTADA COM ARGAMASS   </v>
          </cell>
          <cell r="C2451" t="str">
            <v>M2</v>
          </cell>
          <cell r="D2451" t="str">
            <v>30,47</v>
          </cell>
        </row>
        <row r="2452">
          <cell r="A2452" t="str">
            <v>73947/001</v>
          </cell>
          <cell r="B2452" t="str">
            <v>LAVATORIO LOUCA BR MEDIO LUXO C/LADRAO MED 55X45 RABICHO CROMADO DE</v>
          </cell>
          <cell r="C2452" t="str">
            <v>UN</v>
          </cell>
          <cell r="D2452" t="str">
            <v>303,62</v>
          </cell>
        </row>
        <row r="2453">
          <cell r="A2453" t="str">
            <v>73947/002</v>
          </cell>
          <cell r="B2453" t="str">
            <v>LAVATORIO LOUCA BR EMBUTIR(CUBA) MEDIO LUXO S/LADRAO 52X39CM FERRA</v>
          </cell>
          <cell r="C2453" t="str">
            <v>UN</v>
          </cell>
          <cell r="D2453" t="str">
            <v>144,87</v>
          </cell>
        </row>
        <row r="2454">
          <cell r="A2454" t="str">
            <v>73947/003</v>
          </cell>
          <cell r="B2454" t="str">
            <v>TANQUE LOUCA BRANCA C/COLUNA MED 56X48CM (EM TORNO)INCL ACESSORIOS</v>
          </cell>
          <cell r="C2454" t="str">
            <v>UN</v>
          </cell>
          <cell r="D2454" t="str">
            <v>253,04</v>
          </cell>
        </row>
        <row r="2455">
          <cell r="A2455" t="str">
            <v>73947/004</v>
          </cell>
          <cell r="B2455" t="str">
            <v xml:space="preserve">TANQUE LOUCA BRANCA C/COLUNAS E MED 60X56CM (EM TORNO)INCL ACESSORIOS     </v>
          </cell>
          <cell r="C2455" t="str">
            <v>UN</v>
          </cell>
          <cell r="D2455" t="str">
            <v>249,84</v>
          </cell>
        </row>
        <row r="2456">
          <cell r="A2456" t="str">
            <v>73947/005</v>
          </cell>
          <cell r="B2456" t="str">
            <v xml:space="preserve">MICTORIO DE LOUCA BRANCA C/SIFAO INTEGRADO E MED 33X28X53CM FERRAGENS     </v>
          </cell>
          <cell r="C2456" t="str">
            <v>UN</v>
          </cell>
          <cell r="D2456" t="str">
            <v>173,15</v>
          </cell>
        </row>
        <row r="2457">
          <cell r="A2457" t="str">
            <v>73947/006</v>
          </cell>
          <cell r="B2457" t="str">
            <v xml:space="preserve">LAVATORIO LOUCA BRANCA D/SOBREPOR MED LUXO C/LADRAO 53X43CM FERRAGENS     </v>
          </cell>
          <cell r="C2457" t="str">
            <v>UN</v>
          </cell>
          <cell r="D2457" t="str">
            <v>169,12</v>
          </cell>
        </row>
        <row r="2458">
          <cell r="A2458" t="str">
            <v>73947/007</v>
          </cell>
          <cell r="B2458" t="str">
            <v xml:space="preserve">LAVATORIO LOUCA BRANCA D/EMBUTIR(CUBA) MED LUXO 52X39CM C/LADRAO FERRA   </v>
          </cell>
          <cell r="C2458" t="str">
            <v>UN</v>
          </cell>
          <cell r="D2458" t="str">
            <v>170,92</v>
          </cell>
        </row>
        <row r="2459">
          <cell r="A2459" t="str">
            <v>73947/008</v>
          </cell>
          <cell r="B2459" t="str">
            <v>LAVATORIO LOUCA BRANCA POPULAR S/LADRAO MED 47X35CM INCLUSIVE ACESSO</v>
          </cell>
          <cell r="C2459" t="str">
            <v>UN</v>
          </cell>
          <cell r="D2459" t="str">
            <v>35,02</v>
          </cell>
        </row>
        <row r="2460">
          <cell r="A2460" t="str">
            <v>73947/009</v>
          </cell>
          <cell r="B2460" t="str">
            <v>SABONETEIRA LOUCA BRANCA 15X15CM - FORNECIMENTO E INSTALACAO</v>
          </cell>
          <cell r="C2460" t="str">
            <v>UN</v>
          </cell>
          <cell r="D2460" t="str">
            <v>17,46</v>
          </cell>
        </row>
        <row r="2461">
          <cell r="A2461" t="str">
            <v>73947/010</v>
          </cell>
          <cell r="B2461" t="str">
            <v xml:space="preserve">PORTA-TOALHA DE LOUCA BRANCA COM BASTÃO PLASTICO - FORNECIMENTO E INST   </v>
          </cell>
          <cell r="C2461" t="str">
            <v>UN</v>
          </cell>
          <cell r="D2461" t="str">
            <v>19,87</v>
          </cell>
        </row>
        <row r="2462">
          <cell r="A2462" t="str">
            <v>73947/011</v>
          </cell>
          <cell r="B2462" t="str">
            <v xml:space="preserve">VASO SANITARIO LOUCA BRANCA CAIXA DESCARGA ACOPLADA 35X65X35CM INCL AS   </v>
          </cell>
          <cell r="C2462" t="str">
            <v>UN</v>
          </cell>
          <cell r="D2462" t="str">
            <v>230,81</v>
          </cell>
        </row>
        <row r="2463">
          <cell r="A2463" t="str">
            <v>73947/012</v>
          </cell>
          <cell r="B2463" t="str">
            <v>PORTA SABONETE LIQUIDO FORNECIMENTO</v>
          </cell>
          <cell r="C2463" t="str">
            <v>UN</v>
          </cell>
          <cell r="D2463" t="str">
            <v>16,62</v>
          </cell>
        </row>
        <row r="2464">
          <cell r="A2464" t="str">
            <v>73948/001</v>
          </cell>
          <cell r="B2464" t="str">
            <v>LIMPEZA REVESTIMENTO PLASTICO EM PAREDE</v>
          </cell>
          <cell r="C2464" t="str">
            <v>M2</v>
          </cell>
          <cell r="D2464" t="str">
            <v>6,40</v>
          </cell>
        </row>
        <row r="2465">
          <cell r="A2465" t="str">
            <v>73948/002</v>
          </cell>
          <cell r="B2465" t="str">
            <v>LIMPEZA/PREPARO SUPERFICIE CONCRETO P/PINTURA</v>
          </cell>
          <cell r="C2465" t="str">
            <v>M2</v>
          </cell>
          <cell r="D2465" t="str">
            <v>2,99</v>
          </cell>
        </row>
        <row r="2466">
          <cell r="A2466" t="str">
            <v>73948/003</v>
          </cell>
          <cell r="B2466" t="str">
            <v>LIMPEZA AZULEJO</v>
          </cell>
          <cell r="C2466" t="str">
            <v>M2</v>
          </cell>
          <cell r="D2466" t="str">
            <v>2,14</v>
          </cell>
        </row>
        <row r="2467">
          <cell r="A2467" t="str">
            <v>73948/004</v>
          </cell>
          <cell r="B2467" t="str">
            <v>LIMPEZA E LAVAGEM DE PASTILHAS</v>
          </cell>
          <cell r="C2467" t="str">
            <v>M2</v>
          </cell>
          <cell r="D2467" t="str">
            <v>3,00</v>
          </cell>
        </row>
        <row r="2468">
          <cell r="A2468" t="str">
            <v>73948/005</v>
          </cell>
          <cell r="B2468" t="str">
            <v>LIMPEZA CHAPA MELAMINICA EM PAREDE</v>
          </cell>
          <cell r="C2468" t="str">
            <v>M2</v>
          </cell>
          <cell r="D2468" t="str">
            <v>2,20</v>
          </cell>
        </row>
        <row r="2469">
          <cell r="A2469" t="str">
            <v>73948/006</v>
          </cell>
          <cell r="B2469" t="str">
            <v>LIMPEZA LAMBRI ALUMINIO</v>
          </cell>
          <cell r="C2469" t="str">
            <v>M2</v>
          </cell>
          <cell r="D2469" t="str">
            <v>4,97</v>
          </cell>
        </row>
        <row r="2470">
          <cell r="A2470" t="str">
            <v>73948/007</v>
          </cell>
          <cell r="B2470" t="str">
            <v>LIMPEZA ESQUADRIA FERRO C/SOLVENTE</v>
          </cell>
          <cell r="C2470" t="str">
            <v>M2</v>
          </cell>
          <cell r="D2470" t="str">
            <v>8,58</v>
          </cell>
        </row>
        <row r="2471">
          <cell r="A2471" t="str">
            <v>73948/008</v>
          </cell>
          <cell r="B2471" t="str">
            <v>LIMPEZA VIDRO COMUM</v>
          </cell>
          <cell r="C2471" t="str">
            <v>M2</v>
          </cell>
          <cell r="D2471" t="str">
            <v>4,17</v>
          </cell>
        </row>
        <row r="2472">
          <cell r="A2472" t="str">
            <v>73948/009</v>
          </cell>
          <cell r="B2472" t="str">
            <v>LIMPEZA FORRO</v>
          </cell>
          <cell r="C2472" t="str">
            <v>M2</v>
          </cell>
          <cell r="D2472" t="str">
            <v>8,45</v>
          </cell>
        </row>
        <row r="2473">
          <cell r="A2473" t="str">
            <v>73948/010</v>
          </cell>
          <cell r="B2473" t="str">
            <v>LIMPEZA PISO MARMORE/GRANITO</v>
          </cell>
          <cell r="C2473" t="str">
            <v>M2</v>
          </cell>
          <cell r="D2473" t="str">
            <v>8,04</v>
          </cell>
        </row>
        <row r="2474">
          <cell r="A2474" t="str">
            <v>73948/011</v>
          </cell>
          <cell r="B2474" t="str">
            <v>LIMPEZA PISO CERAMICO</v>
          </cell>
          <cell r="C2474" t="str">
            <v>M2</v>
          </cell>
          <cell r="D2474" t="str">
            <v>7,29</v>
          </cell>
        </row>
        <row r="2475">
          <cell r="A2475" t="str">
            <v>73948/012</v>
          </cell>
          <cell r="B2475" t="str">
            <v>LIMPEZA PISO PLACA BORRACHA C/ENCERAMENTO</v>
          </cell>
          <cell r="C2475" t="str">
            <v>M2</v>
          </cell>
          <cell r="D2475" t="str">
            <v>10,04</v>
          </cell>
        </row>
        <row r="2476">
          <cell r="A2476" t="str">
            <v>73948/013</v>
          </cell>
          <cell r="B2476" t="str">
            <v>LIMPEZA PISO PLACA BORRACHA</v>
          </cell>
          <cell r="C2476" t="str">
            <v>M2</v>
          </cell>
          <cell r="D2476" t="str">
            <v>3,61</v>
          </cell>
        </row>
        <row r="2477">
          <cell r="A2477" t="str">
            <v>73948/014</v>
          </cell>
          <cell r="B2477" t="str">
            <v>LIMPEZA PISO CIMENTADO</v>
          </cell>
          <cell r="C2477" t="str">
            <v>M2</v>
          </cell>
          <cell r="D2477" t="str">
            <v>4,57</v>
          </cell>
        </row>
        <row r="2478">
          <cell r="A2478" t="str">
            <v>73948/015</v>
          </cell>
          <cell r="B2478" t="str">
            <v>LIMPEZA PISO MARMORITE/GRANILITE</v>
          </cell>
          <cell r="C2478" t="str">
            <v>M2</v>
          </cell>
          <cell r="D2478" t="str">
            <v>5,20</v>
          </cell>
        </row>
        <row r="2479">
          <cell r="A2479" t="str">
            <v>73948/016</v>
          </cell>
          <cell r="B2479" t="str">
            <v>LIMPEZA MANUAL DO TERRENO (C/ RASPAGEM SUPERFICIAL)</v>
          </cell>
          <cell r="C2479" t="str">
            <v>M2</v>
          </cell>
          <cell r="D2479" t="str">
            <v>1,36</v>
          </cell>
        </row>
        <row r="2480">
          <cell r="A2480" t="str">
            <v>73949/001</v>
          </cell>
          <cell r="B2480" t="str">
            <v xml:space="preserve">TORNEIRA CROMADA 1/2" OU 3/4" PARA JARDIM OU TANQUE, PADRAO ALTO - FOR   </v>
          </cell>
          <cell r="C2480" t="str">
            <v>UN</v>
          </cell>
          <cell r="D2480" t="str">
            <v>24,57</v>
          </cell>
        </row>
        <row r="2481">
          <cell r="A2481" t="str">
            <v>73949/002</v>
          </cell>
          <cell r="B2481" t="str">
            <v xml:space="preserve">TORNEIRA CROMADA LONGA 1/2" OU 3/4" DE PAREDE PARA PIA, PADRAO POPULAR   </v>
          </cell>
          <cell r="C2481" t="str">
            <v>UN</v>
          </cell>
          <cell r="D2481" t="str">
            <v>31,43</v>
          </cell>
        </row>
        <row r="2482">
          <cell r="A2482" t="str">
            <v>73949/003</v>
          </cell>
          <cell r="B2482" t="str">
            <v xml:space="preserve">TORNEIRA CROMADA LONGA 1/2" OU 3/4" DE PAREDE PARA PIA DE COZINHA COM     </v>
          </cell>
          <cell r="C2482" t="str">
            <v>UN</v>
          </cell>
          <cell r="D2482" t="str">
            <v>72,30</v>
          </cell>
        </row>
        <row r="2483">
          <cell r="A2483" t="str">
            <v>73949/004</v>
          </cell>
          <cell r="B2483" t="str">
            <v xml:space="preserve">TORNEIRA CROMADA TUBO MOVEL DE PAREDE 1/2" OU 3/4" PARA PIA DE COZINHA   </v>
          </cell>
          <cell r="C2483" t="str">
            <v>UN</v>
          </cell>
          <cell r="D2483" t="str">
            <v>69,51</v>
          </cell>
        </row>
        <row r="2484">
          <cell r="A2484" t="str">
            <v>73949/005</v>
          </cell>
          <cell r="B2484" t="str">
            <v xml:space="preserve">TORNEIRA CROMADA 1/2" OU 3/4" DE BANCADA PARA LAVATORIO, PADRAO POPULA   </v>
          </cell>
          <cell r="C2484" t="str">
            <v>UN</v>
          </cell>
          <cell r="D2484" t="str">
            <v>48,07</v>
          </cell>
        </row>
        <row r="2485">
          <cell r="A2485" t="str">
            <v>73949/006</v>
          </cell>
          <cell r="B2485" t="str">
            <v xml:space="preserve">TORNEIRA CROMADA MÉDIA 1/2" OU 3/4", DE PAREDE, PADRÃO POPULAR - FORNE   </v>
          </cell>
          <cell r="C2485" t="str">
            <v>UN</v>
          </cell>
          <cell r="D2485" t="str">
            <v>22,94</v>
          </cell>
        </row>
        <row r="2486">
          <cell r="A2486" t="str">
            <v>73949/007</v>
          </cell>
          <cell r="B2486" t="str">
            <v xml:space="preserve">TORNEIRA CROMADA TUBO MOVEL PARA BANCADA 1/2" OU 3/4" PARA PIA DE COZI   </v>
          </cell>
          <cell r="C2486" t="str">
            <v>UN</v>
          </cell>
          <cell r="D2486" t="str">
            <v>146,75</v>
          </cell>
        </row>
        <row r="2487">
          <cell r="A2487" t="str">
            <v>73949/008</v>
          </cell>
          <cell r="B2487" t="str">
            <v xml:space="preserve">TORNEIRA CROMADA 1/2" OU 3/4" PARA TANQUE, PADRÃO POPULAR - FORNECIMEN   </v>
          </cell>
          <cell r="C2487" t="str">
            <v>UN</v>
          </cell>
          <cell r="D2487" t="str">
            <v>18,00</v>
          </cell>
        </row>
        <row r="2488">
          <cell r="A2488" t="str">
            <v>73949/009</v>
          </cell>
          <cell r="B2488" t="str">
            <v xml:space="preserve">TORNEIRA CROMADA 1/2" OU 3/4" PARA LAVATORIO, PADRÃO POPULAR, COM ENGA   </v>
          </cell>
          <cell r="C2488" t="str">
            <v>UN</v>
          </cell>
          <cell r="D2488" t="str">
            <v>33,99</v>
          </cell>
        </row>
        <row r="2489">
          <cell r="A2489" t="str">
            <v>73950/001</v>
          </cell>
          <cell r="B2489" t="str">
            <v>CAIXA TIPO BOCA LOBO 30X90X90CM, EM ALV TIJ MACICO 1 VEZ, REVESTIDA     UN</v>
          </cell>
          <cell r="C2489" t="str">
            <v>UN</v>
          </cell>
          <cell r="D2489" t="str">
            <v>670,74</v>
          </cell>
        </row>
        <row r="2490">
          <cell r="A2490" t="str">
            <v>73951/001</v>
          </cell>
          <cell r="B2490" t="str">
            <v xml:space="preserve">SIFAO PLASTICO PARA LAVATORIO OU PIA TIPO COPO 1.1/4" - FORNECIMENTO E   </v>
          </cell>
          <cell r="C2490" t="str">
            <v>UN</v>
          </cell>
          <cell r="D2490" t="str">
            <v>11,03</v>
          </cell>
        </row>
        <row r="2491">
          <cell r="A2491" t="str">
            <v>73951/002</v>
          </cell>
          <cell r="B2491" t="str">
            <v xml:space="preserve">SIFAO PLASTICO PARA LAVATORIO OU PIA TIPO COPO 1" - FORNECIMENTO E INS   </v>
          </cell>
          <cell r="C2491" t="str">
            <v>UN</v>
          </cell>
          <cell r="D2491" t="str">
            <v>14,73</v>
          </cell>
        </row>
        <row r="2492">
          <cell r="A2492" t="str">
            <v>73952/001</v>
          </cell>
          <cell r="B2492" t="str">
            <v xml:space="preserve">INSTALACAO PONTO TOMADA EQUIVALENTE 2 VARAS ELETRODUTO FERRO ESMALTADO   </v>
          </cell>
          <cell r="C2492" t="str">
            <v>UN</v>
          </cell>
          <cell r="D2492" t="str">
            <v>123,83</v>
          </cell>
        </row>
        <row r="2493">
          <cell r="A2493" t="str">
            <v>73952/002</v>
          </cell>
          <cell r="B2493" t="str">
            <v xml:space="preserve">INSTALACAO 1 CONJUNTO 2 PONTOS TOMADA COM 3 VARAS ELETRODUTO FERRO ESM   </v>
          </cell>
          <cell r="C2493" t="str">
            <v>UN</v>
          </cell>
          <cell r="D2493" t="str">
            <v>167,93</v>
          </cell>
        </row>
        <row r="2494">
          <cell r="A2494" t="str">
            <v>73952/003</v>
          </cell>
          <cell r="B2494" t="str">
            <v xml:space="preserve">INSTALACAO 1 CONJUNTO 3 PONTOS TOMADA COM 4 VARAS ELETRODUTO FERRO ESM   </v>
          </cell>
          <cell r="C2494" t="str">
            <v>UN</v>
          </cell>
          <cell r="D2494" t="str">
            <v>212,73</v>
          </cell>
        </row>
        <row r="2495">
          <cell r="A2495" t="str">
            <v>73952/004</v>
          </cell>
          <cell r="B2495" t="str">
            <v xml:space="preserve">INSTALACAO 1 CONJUNTO 4 PONTOS TOMADA COM 5 VARAS ELETRODUTO FERRO ESM   </v>
          </cell>
          <cell r="C2495" t="str">
            <v>UN</v>
          </cell>
          <cell r="D2495" t="str">
            <v>256,11</v>
          </cell>
        </row>
        <row r="2496">
          <cell r="A2496" t="str">
            <v>73952/005</v>
          </cell>
          <cell r="B2496" t="str">
            <v xml:space="preserve">INSTALACAO PONTO TOMADA EQUIVALENTE 2 VARAS ELETRODUTO PVC RIGIDO DE 3   </v>
          </cell>
          <cell r="C2496" t="str">
            <v>UN</v>
          </cell>
          <cell r="D2496" t="str">
            <v>85,53</v>
          </cell>
        </row>
        <row r="2497">
          <cell r="A2497" t="str">
            <v>73952/006</v>
          </cell>
          <cell r="B2497" t="str">
            <v xml:space="preserve">INSTALACAO PONTO TOMADA EQUIVALENTE 2 VARAS ELETRODUTO PVC RIGIDO DE 1   </v>
          </cell>
          <cell r="C2497" t="str">
            <v>UN</v>
          </cell>
          <cell r="D2497" t="str">
            <v>73,50</v>
          </cell>
        </row>
        <row r="2498">
          <cell r="A2498" t="str">
            <v>73952/007</v>
          </cell>
          <cell r="B2498" t="str">
            <v xml:space="preserve">INSTALACAO 1 CONJUNTO 2 TOMADAS EQUIVALENTE 3 VARAS ELETRODUTO PVC RIG   </v>
          </cell>
          <cell r="C2498" t="str">
            <v>UN</v>
          </cell>
          <cell r="D2498" t="str">
            <v>112,96</v>
          </cell>
        </row>
        <row r="2499">
          <cell r="A2499" t="str">
            <v>73952/008</v>
          </cell>
          <cell r="B2499" t="str">
            <v xml:space="preserve">INSTALACAO 1 CONJUNTO 2 TOMADAS EQUIVALENTE 3 VARAS ELETRODUTO PVC RIG   </v>
          </cell>
          <cell r="C2499" t="str">
            <v>UN</v>
          </cell>
          <cell r="D2499" t="str">
            <v>103,52</v>
          </cell>
        </row>
        <row r="2500">
          <cell r="A2500" t="str">
            <v>73952/009</v>
          </cell>
          <cell r="B2500" t="str">
            <v xml:space="preserve">INSTALACAO 1 CONJUNTO 3 TOMADAS EQUIVALENTE 4 VARAS ELETRODUTO PVC RIG   </v>
          </cell>
          <cell r="C2500" t="str">
            <v>UN</v>
          </cell>
          <cell r="D2500" t="str">
            <v>148,23</v>
          </cell>
        </row>
        <row r="2501">
          <cell r="A2501" t="str">
            <v>73952/010</v>
          </cell>
          <cell r="B2501" t="str">
            <v xml:space="preserve">INSTALACAO 1 CONJUNTO 3 TOMADAS EQUIVALENTE 4 VARAS ELETRODUTO PVC RIG   </v>
          </cell>
          <cell r="C2501" t="str">
            <v>UN</v>
          </cell>
          <cell r="D2501" t="str">
            <v>133,29</v>
          </cell>
        </row>
        <row r="2502">
          <cell r="A2502" t="str">
            <v>73952/011</v>
          </cell>
          <cell r="B2502" t="str">
            <v xml:space="preserve">INSTALACAO 1 CONJUNTO 4 TOMADAS EQUIVALENTE 5 VARAS ELETRODUTO PVC RIG   </v>
          </cell>
          <cell r="C2502" t="str">
            <v>UN</v>
          </cell>
          <cell r="D2502" t="str">
            <v>178,98</v>
          </cell>
        </row>
        <row r="2503">
          <cell r="A2503" t="str">
            <v>73952/012</v>
          </cell>
          <cell r="B2503" t="str">
            <v xml:space="preserve">INSTALACAO 1 CONJUNTO 4 TOMADAS EQUIVALENTE 5 VARAS ELETRODUTO PVC RIG   </v>
          </cell>
          <cell r="C2503" t="str">
            <v>UN</v>
          </cell>
          <cell r="D2503" t="str">
            <v>158,85</v>
          </cell>
        </row>
        <row r="2504">
          <cell r="A2504" t="str">
            <v>73952/013</v>
          </cell>
          <cell r="B2504" t="str">
            <v xml:space="preserve">PONTO TOMADA BIPOLAR COM CONTATO TERRA 20A/250V EMBUTIDO PAREDE, ELETR   </v>
          </cell>
          <cell r="C2504" t="str">
            <v>UN</v>
          </cell>
          <cell r="D2504" t="str">
            <v>172,07</v>
          </cell>
        </row>
        <row r="2505">
          <cell r="A2505" t="str">
            <v>73953/001</v>
          </cell>
          <cell r="B2505" t="str">
            <v xml:space="preserve">LUMINARIA TIPO CALHA, DE SOBREPOR, COM REATOR DE PARTIDA RAPIDA E LAMP   </v>
          </cell>
          <cell r="C2505" t="str">
            <v>UN</v>
          </cell>
          <cell r="D2505" t="str">
            <v>37,98</v>
          </cell>
        </row>
        <row r="2506">
          <cell r="A2506" t="str">
            <v>73953/002</v>
          </cell>
          <cell r="B2506" t="str">
            <v xml:space="preserve">LUMINARIA TIPO CALHA, DE SOBREPOR, COM REATOR DE PARTIDA RAPIDA E LAMP   </v>
          </cell>
          <cell r="C2506" t="str">
            <v>UN</v>
          </cell>
          <cell r="D2506" t="str">
            <v>57,35</v>
          </cell>
        </row>
        <row r="2507">
          <cell r="A2507" t="str">
            <v>73953/003</v>
          </cell>
          <cell r="B2507" t="str">
            <v xml:space="preserve">LUMINARIA TIPO CALHA, DE SOBREPOR, COM REATOR DE PARTIDA RAPIDA E LAMP   </v>
          </cell>
          <cell r="C2507" t="str">
            <v>UN</v>
          </cell>
          <cell r="D2507" t="str">
            <v>86,58</v>
          </cell>
        </row>
        <row r="2508">
          <cell r="A2508" t="str">
            <v>73953/004</v>
          </cell>
          <cell r="B2508" t="str">
            <v xml:space="preserve">LUMINARIA TIPO CALHA, DE SOBREPOR, COM REATOR DE PARTIDA RAPIDA E LAMP   </v>
          </cell>
          <cell r="C2508" t="str">
            <v>UN</v>
          </cell>
          <cell r="D2508" t="str">
            <v>92,66</v>
          </cell>
        </row>
        <row r="2509">
          <cell r="A2509" t="str">
            <v>73953/005</v>
          </cell>
          <cell r="B2509" t="str">
            <v xml:space="preserve">LUMINARIA TIPO CALHA, DE SOBREPOR, COM REATOR DE PARTIDA RAPIDA E LAMP   </v>
          </cell>
          <cell r="C2509" t="str">
            <v>UN</v>
          </cell>
          <cell r="D2509" t="str">
            <v>44,12</v>
          </cell>
        </row>
        <row r="2510">
          <cell r="A2510" t="str">
            <v>73953/006</v>
          </cell>
          <cell r="B2510" t="str">
            <v xml:space="preserve">LUMINARIA TIPO CALHA, DE SOBREPOR, COM REATOR DE PARTIDA RAPIDA E LAMP   </v>
          </cell>
          <cell r="C2510" t="str">
            <v>UN</v>
          </cell>
          <cell r="D2510" t="str">
            <v>61,81</v>
          </cell>
        </row>
        <row r="2511">
          <cell r="A2511" t="str">
            <v>73953/007</v>
          </cell>
          <cell r="B2511" t="str">
            <v xml:space="preserve">LUMINARIA TIPO CALHA, DE SOBREPOR, COM REATOR DE PARTIDA RAPIDA E LAMP   </v>
          </cell>
          <cell r="C2511" t="str">
            <v>UN</v>
          </cell>
          <cell r="D2511" t="str">
            <v>85,69</v>
          </cell>
        </row>
        <row r="2512">
          <cell r="A2512" t="str">
            <v>73953/008</v>
          </cell>
          <cell r="B2512" t="str">
            <v xml:space="preserve">LUMINARIA TIPO CALHA, DE SOBREPOR, COM REATOR DE PARTIDA RAPIDA E LAMP   </v>
          </cell>
          <cell r="C2512" t="str">
            <v>UN</v>
          </cell>
          <cell r="D2512" t="str">
            <v>107,23</v>
          </cell>
        </row>
        <row r="2513">
          <cell r="A2513" t="str">
            <v>73953/009</v>
          </cell>
          <cell r="B2513" t="str">
            <v xml:space="preserve">LUMINARIA SOBREPOR TP CALHA C/REATOR PART CONVENC LAMP 1X20W E STARTER   </v>
          </cell>
          <cell r="C2513" t="str">
            <v>UN</v>
          </cell>
          <cell r="D2513" t="str">
            <v>35,20</v>
          </cell>
        </row>
        <row r="2514">
          <cell r="A2514" t="str">
            <v>73954/001</v>
          </cell>
          <cell r="B2514" t="str">
            <v>PINTURA LATEX ACRILICA AMBIENTES INTERNOS/EXTERNOS, TRES DEMAOS</v>
          </cell>
          <cell r="C2514" t="str">
            <v>M2</v>
          </cell>
          <cell r="D2514" t="str">
            <v>12,39</v>
          </cell>
        </row>
        <row r="2515">
          <cell r="A2515" t="str">
            <v>73954/002</v>
          </cell>
          <cell r="B2515" t="str">
            <v>PINTURA LATEX ACRILICA AMBIENTES INTERNOS/EXTERNOS, DUAS DEMAOS</v>
          </cell>
          <cell r="C2515" t="str">
            <v>M2</v>
          </cell>
          <cell r="D2515" t="str">
            <v>10,02</v>
          </cell>
        </row>
        <row r="2516">
          <cell r="A2516" t="str">
            <v>73954/003</v>
          </cell>
          <cell r="B2516" t="str">
            <v>PINTURA LATEX ACRILICA AMBIENTES INTERNOS/EXTERNOS, UMA DEMAOS</v>
          </cell>
          <cell r="C2516" t="str">
            <v>M2</v>
          </cell>
          <cell r="D2516" t="str">
            <v>7,17</v>
          </cell>
        </row>
        <row r="2517">
          <cell r="A2517" t="str">
            <v>73955/001</v>
          </cell>
          <cell r="B2517" t="str">
            <v>EMASSAMENTO COM MASSA LATEX PVA PARA AMBIENTES INTERNOS, UMA DEMAO</v>
          </cell>
          <cell r="C2517" t="str">
            <v>M2</v>
          </cell>
          <cell r="D2517" t="str">
            <v>3,64</v>
          </cell>
        </row>
        <row r="2518">
          <cell r="A2518" t="str">
            <v>73955/002</v>
          </cell>
          <cell r="B2518" t="str">
            <v>EMASSAMENTO COM MASSA LATEX PVA PARA AMBIENTES INTERNOS, DUAS DEMAOS</v>
          </cell>
          <cell r="C2518" t="str">
            <v>M2</v>
          </cell>
          <cell r="D2518" t="str">
            <v>7,28</v>
          </cell>
        </row>
        <row r="2519">
          <cell r="A2519" t="str">
            <v>73956/001</v>
          </cell>
          <cell r="B2519" t="str">
            <v>TORNEIRA PLÁSTICA 3/4" PARA TANQUE - FORNECIMENTO E INSTALACAO</v>
          </cell>
          <cell r="C2519" t="str">
            <v>UN</v>
          </cell>
          <cell r="D2519" t="str">
            <v>12,82</v>
          </cell>
        </row>
        <row r="2520">
          <cell r="A2520" t="str">
            <v>73956/002</v>
          </cell>
          <cell r="B2520" t="str">
            <v>TORNEIRA PLASTICA 1/2 PARA PIA - FORNECIMENTO E INSTALACAO U</v>
          </cell>
          <cell r="C2520" t="str">
            <v>N</v>
          </cell>
          <cell r="D2520" t="str">
            <v>13,08</v>
          </cell>
        </row>
        <row r="2521">
          <cell r="A2521" t="str">
            <v>73956/003</v>
          </cell>
          <cell r="B2521" t="str">
            <v xml:space="preserve">TORNEIRA PLASTICA 1/2" PARA LAVATORIO COM ENGATE FLEXIVEL EM METAL CRO   </v>
          </cell>
          <cell r="C2521" t="str">
            <v>UN</v>
          </cell>
          <cell r="D2521" t="str">
            <v>31,62</v>
          </cell>
        </row>
        <row r="2522">
          <cell r="A2522" t="str">
            <v>73957/001</v>
          </cell>
          <cell r="B2522" t="str">
            <v xml:space="preserve">RECOMPOSICAO DE PISO EM PEDRA PORTUGUESA, ASSENTADA SOBRE ARGAMASSA SE   </v>
          </cell>
          <cell r="C2522" t="str">
            <v>M2</v>
          </cell>
          <cell r="D2522" t="str">
            <v>34,06</v>
          </cell>
        </row>
        <row r="2523">
          <cell r="A2523" t="str">
            <v>73958/001</v>
          </cell>
          <cell r="B2523" t="str">
            <v xml:space="preserve">PONTO DE ESGOTO PVC 100MM - MEDIA 1,10M DE TUBO PVC ESGOTO PREDIAL DN   </v>
          </cell>
          <cell r="C2523" t="str">
            <v>PT</v>
          </cell>
          <cell r="D2523" t="str">
            <v>60,49</v>
          </cell>
        </row>
        <row r="2524">
          <cell r="A2524" t="str">
            <v>73959/001</v>
          </cell>
          <cell r="B2524" t="str">
            <v xml:space="preserve">PONTO DE AGUA FRIA PVC 3/4" - MEDIA 5,00M DE TUBO DE PVC ROSCAVEL AGU   </v>
          </cell>
          <cell r="C2524" t="str">
            <v>PT</v>
          </cell>
          <cell r="D2524" t="str">
            <v>52,19</v>
          </cell>
        </row>
        <row r="2525">
          <cell r="A2525" t="str">
            <v>73959/002</v>
          </cell>
          <cell r="B2525" t="str">
            <v xml:space="preserve">PONTO DE AGUA FRIA PVC 1/2" - MEDIA 5,00M DE TUBO DE PVC ROSCAVEL AGU   </v>
          </cell>
          <cell r="C2525" t="str">
            <v>PT</v>
          </cell>
          <cell r="D2525" t="str">
            <v>46,37</v>
          </cell>
        </row>
        <row r="2526">
          <cell r="A2526" t="str">
            <v>73960/001</v>
          </cell>
          <cell r="B2526" t="str">
            <v>INSTAL/LIGACAO PROVISORIA ELETRICA BAIXA TENSAO P/CANT OBRA</v>
          </cell>
          <cell r="C2526" t="str">
            <v>UN</v>
          </cell>
          <cell r="D2526" t="str">
            <v>834,21</v>
          </cell>
        </row>
        <row r="2527">
          <cell r="A2527" t="str">
            <v>73961/001</v>
          </cell>
          <cell r="B2527" t="str">
            <v>JANELA MAXIM AIR CHAPA DOBRADA</v>
          </cell>
          <cell r="C2527" t="str">
            <v>M2</v>
          </cell>
          <cell r="D2527" t="str">
            <v>265,69</v>
          </cell>
        </row>
        <row r="2528">
          <cell r="A2528" t="str">
            <v>73962/001</v>
          </cell>
          <cell r="B2528" t="str">
            <v xml:space="preserve">ESCAVACAO DE VALA NAO ESCORADA   EM   MATERIAL DE 1A CATEGORIA ATE 1,5M     </v>
          </cell>
          <cell r="C2528" t="str">
            <v>M3</v>
          </cell>
          <cell r="D2528" t="str">
            <v>11,85</v>
          </cell>
        </row>
        <row r="2529">
          <cell r="A2529" t="str">
            <v>73962/002</v>
          </cell>
          <cell r="B2529" t="str">
            <v xml:space="preserve">ESCAVACAO DE VALA NAO ESCORADA   EM   MATERIAL DE 1A CATEGORIA COM PROFU   </v>
          </cell>
          <cell r="C2529" t="str">
            <v>M3</v>
          </cell>
          <cell r="D2529" t="str">
            <v>14,41</v>
          </cell>
        </row>
        <row r="2530">
          <cell r="A2530" t="str">
            <v>73962/004</v>
          </cell>
          <cell r="B2530" t="str">
            <v xml:space="preserve">ESCAVACAO DE VALA NAO ESCORADA   EM   MATERIAL DE 1A CATEGORIA COM PROFU   </v>
          </cell>
          <cell r="C2530" t="str">
            <v>M3</v>
          </cell>
          <cell r="D2530" t="str">
            <v>5,67</v>
          </cell>
        </row>
        <row r="2531">
          <cell r="A2531" t="str">
            <v>73962/005</v>
          </cell>
          <cell r="B2531" t="str">
            <v xml:space="preserve">ESCAVAÇÃO DE VALA ESCORADA EM   MATERIAL DE 1A CATEGORIA COM PROFUNDID   </v>
          </cell>
          <cell r="C2531" t="str">
            <v>M3</v>
          </cell>
          <cell r="D2531" t="str">
            <v>14,52</v>
          </cell>
        </row>
        <row r="2532">
          <cell r="A2532" t="str">
            <v>73962/006</v>
          </cell>
          <cell r="B2532" t="str">
            <v xml:space="preserve">ESCAVAÇÃO DE VALA ESCORADA EM   MATERIAL DE 1A CATEGORIA COM PROFUNDID   </v>
          </cell>
          <cell r="C2532" t="str">
            <v>M3</v>
          </cell>
          <cell r="D2532" t="str">
            <v>18,62</v>
          </cell>
        </row>
        <row r="2533">
          <cell r="A2533" t="str">
            <v>73962/007</v>
          </cell>
          <cell r="B2533" t="str">
            <v xml:space="preserve">ESCAVAÇÃO DE VALA ESCORADA EM   MATERIAL DE 1A CATEGORIA COM PROFUNDID   </v>
          </cell>
          <cell r="C2533" t="str">
            <v>M3</v>
          </cell>
          <cell r="D2533" t="str">
            <v>5,46</v>
          </cell>
        </row>
        <row r="2534">
          <cell r="A2534" t="str">
            <v>73962/008</v>
          </cell>
          <cell r="B2534" t="str">
            <v xml:space="preserve">ESCAVAÇÃO DE VALA ESCORADA EM   MATERIAL DE 1A CATEGORIA COM PROFUNDID   </v>
          </cell>
          <cell r="C2534" t="str">
            <v>M3</v>
          </cell>
          <cell r="D2534" t="str">
            <v>6,96</v>
          </cell>
        </row>
        <row r="2535">
          <cell r="A2535" t="str">
            <v>73962/009</v>
          </cell>
          <cell r="B2535" t="str">
            <v xml:space="preserve">ESCAVACAO DE VALA NAO ESCORADA EM MATERIAL 1A CATEGORIA , PROFUNDIDADE   </v>
          </cell>
          <cell r="C2535" t="str">
            <v>M3</v>
          </cell>
          <cell r="D2535" t="str">
            <v>9,57</v>
          </cell>
        </row>
        <row r="2536">
          <cell r="A2536" t="str">
            <v>73962/010</v>
          </cell>
          <cell r="B2536" t="str">
            <v xml:space="preserve">ESCAVACAO DE VALA NAO ESCORADA EM MATERIAL 1A CATEGORIA , PROFUNDIDADE   </v>
          </cell>
          <cell r="C2536" t="str">
            <v>M3</v>
          </cell>
          <cell r="D2536" t="str">
            <v>10,98</v>
          </cell>
        </row>
        <row r="2537">
          <cell r="A2537" t="str">
            <v>73962/011</v>
          </cell>
          <cell r="B2537" t="str">
            <v xml:space="preserve">ESCAVACAO DE VALA NAO ESCORADA EM MATERIAL 1A CATEGORIA , PROFUNDIDADE   </v>
          </cell>
          <cell r="C2537" t="str">
            <v>M3</v>
          </cell>
          <cell r="D2537" t="str">
            <v>12,68</v>
          </cell>
        </row>
        <row r="2538">
          <cell r="A2538" t="str">
            <v>73962/012</v>
          </cell>
          <cell r="B2538" t="str">
            <v xml:space="preserve">ESCAVACAO DE VALA NAO ESCORADA EM MATERIAL 1A CATEGORIA , PROFUNDIDADE   </v>
          </cell>
          <cell r="C2538" t="str">
            <v>M3</v>
          </cell>
          <cell r="D2538" t="str">
            <v>15,80</v>
          </cell>
        </row>
        <row r="2539">
          <cell r="A2539" t="str">
            <v>73962/013</v>
          </cell>
          <cell r="B2539" t="str">
            <v xml:space="preserve">ESCAVACAO DE VALA NAO ESCORADA EM MATERIAL 1A CATEGORIA , PROFUNDIDADE   </v>
          </cell>
          <cell r="C2539" t="str">
            <v>M3</v>
          </cell>
          <cell r="D2539" t="str">
            <v>3,71</v>
          </cell>
        </row>
        <row r="2540">
          <cell r="A2540" t="str">
            <v>73962/014</v>
          </cell>
          <cell r="B2540" t="str">
            <v xml:space="preserve">ESCAVACAO DE VALA NAO ESCORADA EM MATERIAL 1A CATEGORIA , PROFUNDIDADE   </v>
          </cell>
          <cell r="C2540" t="str">
            <v>M3</v>
          </cell>
          <cell r="D2540" t="str">
            <v>4,21</v>
          </cell>
        </row>
        <row r="2541">
          <cell r="A2541" t="str">
            <v>73962/015</v>
          </cell>
          <cell r="B2541" t="str">
            <v xml:space="preserve">ESCAVACAO DE VALA NAO ESCORADA EM MATERIAL 1A CATEGORIA , PROFUNDIDADE   </v>
          </cell>
          <cell r="C2541" t="str">
            <v>M3</v>
          </cell>
          <cell r="D2541" t="str">
            <v>5,28</v>
          </cell>
        </row>
        <row r="2542">
          <cell r="A2542" t="str">
            <v>73962/016</v>
          </cell>
          <cell r="B2542" t="str">
            <v xml:space="preserve">ESCAVACAO DE VALA NAO ESCORADA EM MATERIAL 1A CATEGORIA , PROFUNDIDADE   </v>
          </cell>
          <cell r="C2542" t="str">
            <v>M3</v>
          </cell>
          <cell r="D2542" t="str">
            <v>6,46</v>
          </cell>
        </row>
        <row r="2543">
          <cell r="A2543" t="str">
            <v>73962/017</v>
          </cell>
          <cell r="B2543" t="str">
            <v xml:space="preserve">ESCAVACAO DE VALA ESCORADA EM MATERIAL 1A CATEGORIA , PROFUNDIDADE ATE   </v>
          </cell>
          <cell r="C2543" t="str">
            <v>M3</v>
          </cell>
          <cell r="D2543" t="str">
            <v>11,71</v>
          </cell>
        </row>
        <row r="2544">
          <cell r="A2544" t="str">
            <v>73962/018</v>
          </cell>
          <cell r="B2544" t="str">
            <v xml:space="preserve">ESCAVACAO DE VALA ESCORADA EM MATERIAL 1A CATEGORIA , PROFUNDIDADE DE     </v>
          </cell>
          <cell r="C2544" t="str">
            <v>M3</v>
          </cell>
          <cell r="D2544" t="str">
            <v>12,50</v>
          </cell>
        </row>
        <row r="2545">
          <cell r="A2545" t="str">
            <v>73962/019</v>
          </cell>
          <cell r="B2545" t="str">
            <v xml:space="preserve">ESCAVACAO DE VALA ESCORADA EM MATERIAL 1A CATEGORIA , PROFUNDIDADE DE     </v>
          </cell>
          <cell r="C2545" t="str">
            <v>M3</v>
          </cell>
          <cell r="D2545" t="str">
            <v>17,97</v>
          </cell>
        </row>
        <row r="2546">
          <cell r="A2546" t="str">
            <v>73962/020</v>
          </cell>
          <cell r="B2546" t="str">
            <v xml:space="preserve">ESCAVACAO DE VALA ESCORADA EM MATERIAL 1A CATEGORIA , PROFUNDIDADE DE     </v>
          </cell>
          <cell r="C2546" t="str">
            <v>M3</v>
          </cell>
          <cell r="D2546" t="str">
            <v>28,55</v>
          </cell>
        </row>
        <row r="2547">
          <cell r="A2547" t="str">
            <v>73962/021</v>
          </cell>
          <cell r="B2547" t="str">
            <v xml:space="preserve">SCAVACAO DE VALA ESCORADA EM MATERIAL 1A CATEGORIA , PROFUNDIDADE ATE     </v>
          </cell>
          <cell r="C2547" t="str">
            <v>M3</v>
          </cell>
          <cell r="D2547" t="str">
            <v>4,45</v>
          </cell>
        </row>
        <row r="2548">
          <cell r="A2548" t="str">
            <v>73962/022</v>
          </cell>
          <cell r="B2548" t="str">
            <v xml:space="preserve">ESCAVACAO DE VALA ESCORADA EM MATERIAL 1A CATEGORIA , PROFUNDIDADE DE     </v>
          </cell>
          <cell r="C2548" t="str">
            <v>M3</v>
          </cell>
          <cell r="D2548" t="str">
            <v>5,09</v>
          </cell>
        </row>
        <row r="2549">
          <cell r="A2549" t="str">
            <v>73962/023</v>
          </cell>
          <cell r="B2549" t="str">
            <v xml:space="preserve">ESCAVACAO DE VALA ESCORADA EM MATERIAL 1A CATEGORIA , PROFUNDIDADE DE     </v>
          </cell>
          <cell r="C2549" t="str">
            <v>M3</v>
          </cell>
          <cell r="D2549" t="str">
            <v>7,51</v>
          </cell>
        </row>
        <row r="2550">
          <cell r="A2550" t="str">
            <v>73962/024</v>
          </cell>
          <cell r="B2550" t="str">
            <v xml:space="preserve">ESCAVACAO DE VALA ESCORADA EM MATERIAL 1A CATEGORIA , PROFUNDIDADE DE     </v>
          </cell>
          <cell r="C2550" t="str">
            <v>M3</v>
          </cell>
          <cell r="D2550" t="str">
            <v>10,96</v>
          </cell>
        </row>
        <row r="2551">
          <cell r="A2551" t="str">
            <v>73963/001</v>
          </cell>
          <cell r="B2551" t="str">
            <v xml:space="preserve">POCO DE VISITA PARA REDE DE ESG. SANIT., EM ANEIS DE CONCRETO, DIÂMETR   </v>
          </cell>
          <cell r="C2551" t="str">
            <v>UN</v>
          </cell>
          <cell r="D2551" t="str">
            <v>168,16</v>
          </cell>
        </row>
        <row r="2552">
          <cell r="A2552" t="str">
            <v>73963/002</v>
          </cell>
          <cell r="B2552" t="str">
            <v xml:space="preserve">POCO DE VISITA PARA REDE DE ESG. SANIT., EM ANEIS DE CONCRETO, DIÂMETR   </v>
          </cell>
          <cell r="C2552" t="str">
            <v>UN</v>
          </cell>
          <cell r="D2552" t="str">
            <v>213,18</v>
          </cell>
        </row>
        <row r="2553">
          <cell r="A2553" t="str">
            <v>73963/003</v>
          </cell>
          <cell r="B2553" t="str">
            <v xml:space="preserve">POCO DE VISITA PARA REDE DE ESG. SANIT., EM ANEIS DE CONCRETO, DIÂMETR   </v>
          </cell>
          <cell r="C2553" t="str">
            <v>UN</v>
          </cell>
          <cell r="D2553" t="str">
            <v>147,08</v>
          </cell>
        </row>
        <row r="2554">
          <cell r="A2554" t="str">
            <v>73963/004</v>
          </cell>
          <cell r="B2554" t="str">
            <v xml:space="preserve">POCO DE VISITA PARA REDE DE ESG. SANIT., EM ANEIS DE CONCRETO, DIÂMETR   </v>
          </cell>
          <cell r="C2554" t="str">
            <v>UN</v>
          </cell>
          <cell r="D2554" t="str">
            <v>636,77</v>
          </cell>
        </row>
        <row r="2555">
          <cell r="A2555" t="str">
            <v>73963/005</v>
          </cell>
          <cell r="B2555" t="str">
            <v xml:space="preserve">POCO DE VISITA PARA REDE DE ESG. SANIT., EM ANEIS DE CONCRETO, DIÂMETR   </v>
          </cell>
          <cell r="C2555" t="str">
            <v>UN</v>
          </cell>
          <cell r="D2555" t="str">
            <v>698,03</v>
          </cell>
        </row>
        <row r="2556">
          <cell r="A2556" t="str">
            <v>73963/006</v>
          </cell>
          <cell r="B2556" t="str">
            <v xml:space="preserve">POCO DE VISITA PARA REDE DE ESG. SANIT., EM ANEIS DE CONCRETO, DIÂMETR   </v>
          </cell>
          <cell r="C2556" t="str">
            <v>UN</v>
          </cell>
          <cell r="D2556" t="str">
            <v>795,33</v>
          </cell>
        </row>
        <row r="2557">
          <cell r="A2557" t="str">
            <v>73963/007</v>
          </cell>
          <cell r="B2557" t="str">
            <v xml:space="preserve">POCO DE VISITA PARA REDE DE ESG. SANIT., EM ANEIS DE CONCRETO, DIÂMETR   </v>
          </cell>
          <cell r="C2557" t="str">
            <v>UN</v>
          </cell>
          <cell r="D2557" t="str">
            <v>846,84</v>
          </cell>
        </row>
        <row r="2558">
          <cell r="A2558" t="str">
            <v>73963/008</v>
          </cell>
          <cell r="B2558" t="str">
            <v xml:space="preserve">POCO DE VISITA PARA REDE DE ESG. SANIT., EM ANEIS DE CONCRETO, DIÂMETR   </v>
          </cell>
          <cell r="C2558" t="str">
            <v>UN</v>
          </cell>
          <cell r="D2558" t="str">
            <v>850,99</v>
          </cell>
        </row>
        <row r="2559">
          <cell r="A2559" t="str">
            <v>73963/009</v>
          </cell>
          <cell r="B2559" t="str">
            <v xml:space="preserve">POCO DE VISITA PARA REDE DE ESG. SANIT., EM ANEIS DE CONCRETO, DIÂMETR   </v>
          </cell>
          <cell r="C2559" t="str">
            <v>UN</v>
          </cell>
          <cell r="D2559" t="str">
            <v>912,85</v>
          </cell>
        </row>
        <row r="2560">
          <cell r="A2560" t="str">
            <v>73963/010</v>
          </cell>
          <cell r="B2560" t="str">
            <v xml:space="preserve">POCO DE VISITA PARA REDE DE ESG. SANIT., EM ANEIS DE CONCRETO, DIÂMETR   </v>
          </cell>
          <cell r="C2560" t="str">
            <v>UN</v>
          </cell>
          <cell r="D2560" t="str">
            <v>971,61</v>
          </cell>
        </row>
        <row r="2561">
          <cell r="A2561" t="str">
            <v>73963/011</v>
          </cell>
          <cell r="B2561" t="str">
            <v xml:space="preserve">POCO DE VISITA PARA REDE DE ESG. SANIT., EM ANEIS DE CONCRETO, DIÂMETR   </v>
          </cell>
          <cell r="C2561" t="str">
            <v>UN</v>
          </cell>
          <cell r="D2561" t="str">
            <v>1.047,11</v>
          </cell>
        </row>
        <row r="2562">
          <cell r="A2562" t="str">
            <v>73963/012</v>
          </cell>
          <cell r="B2562" t="str">
            <v xml:space="preserve">POCO DE VISITA PARA REDE DE ESG. SANIT., EM ANEIS DE CONCRETO, DIÂMETR   </v>
          </cell>
          <cell r="C2562" t="str">
            <v>UN</v>
          </cell>
          <cell r="D2562" t="str">
            <v>1.162,66</v>
          </cell>
        </row>
        <row r="2563">
          <cell r="A2563" t="str">
            <v>73963/013</v>
          </cell>
          <cell r="B2563" t="str">
            <v xml:space="preserve">POCO DE VISITA PARA REDE DE ESG. SANIT., EM ANEIS DE CONCRETO, DIÂMETR   </v>
          </cell>
          <cell r="C2563" t="str">
            <v>UN</v>
          </cell>
          <cell r="D2563" t="str">
            <v>1.275,10</v>
          </cell>
        </row>
        <row r="2564">
          <cell r="A2564" t="str">
            <v>73963/014</v>
          </cell>
          <cell r="B2564" t="str">
            <v xml:space="preserve">POCO DE VISITA PARA REDE DE ESG. SANIT., EM ANEIS DE CONCRETO, DIÂMETR   </v>
          </cell>
          <cell r="C2564" t="str">
            <v>UN</v>
          </cell>
          <cell r="D2564" t="str">
            <v>1.340,90</v>
          </cell>
        </row>
        <row r="2565">
          <cell r="A2565" t="str">
            <v>73963/015</v>
          </cell>
          <cell r="B2565" t="str">
            <v xml:space="preserve">POCO DE VISITA PARA REDE DE ESG. SANIT., EM ANEIS DE CONCRETO, DIÂMETR   </v>
          </cell>
          <cell r="C2565" t="str">
            <v>UN</v>
          </cell>
          <cell r="D2565" t="str">
            <v>1.461,70</v>
          </cell>
        </row>
        <row r="2566">
          <cell r="A2566" t="str">
            <v>73963/016</v>
          </cell>
          <cell r="B2566" t="str">
            <v xml:space="preserve">POCO DE VISITA PARA REDE DE ESG. SANIT., EM ANEIS DE CONCRETO, DIÂMETR   </v>
          </cell>
          <cell r="C2566" t="str">
            <v>UN</v>
          </cell>
          <cell r="D2566" t="str">
            <v>1.565,87</v>
          </cell>
        </row>
        <row r="2567">
          <cell r="A2567" t="str">
            <v>73963/017</v>
          </cell>
          <cell r="B2567" t="str">
            <v xml:space="preserve">POCO DE VISITA PARA REDE DE ESG. SANIT., EM ANEIS DE CONCRETO, DIÂMETR   </v>
          </cell>
          <cell r="C2567" t="str">
            <v>UN</v>
          </cell>
          <cell r="D2567" t="str">
            <v>1.685,83</v>
          </cell>
        </row>
        <row r="2568">
          <cell r="A2568" t="str">
            <v>73963/018</v>
          </cell>
          <cell r="B2568" t="str">
            <v xml:space="preserve">POCO DE VISITA PARA REDE DE ESG. SANIT., EM ANEIS DE CONCRETO, DIÂMETR   </v>
          </cell>
          <cell r="C2568" t="str">
            <v>UN</v>
          </cell>
          <cell r="D2568" t="str">
            <v>1.766,24</v>
          </cell>
        </row>
        <row r="2569">
          <cell r="A2569" t="str">
            <v>73963/019</v>
          </cell>
          <cell r="B2569" t="str">
            <v xml:space="preserve">POCO DE VISITA PARA REDE DE ESG. SANIT., EM ANEIS DE CONCRETO, DIÂMETR   </v>
          </cell>
          <cell r="C2569" t="str">
            <v>UN</v>
          </cell>
          <cell r="D2569" t="str">
            <v>1.878,88</v>
          </cell>
        </row>
        <row r="2570">
          <cell r="A2570" t="str">
            <v>73963/020</v>
          </cell>
          <cell r="B2570" t="str">
            <v xml:space="preserve">POCO DE VISITA PARA REDE DE ESG. SANIT., EM ANEIS DE CONCRETO, DIÂMETR   </v>
          </cell>
          <cell r="C2570" t="str">
            <v>UN</v>
          </cell>
          <cell r="D2570" t="str">
            <v>1.991,19</v>
          </cell>
        </row>
        <row r="2571">
          <cell r="A2571" t="str">
            <v>73963/021</v>
          </cell>
          <cell r="B2571" t="str">
            <v xml:space="preserve">POCO DE VISITA PARA REDE DE ESG. SANIT., EM ANEIS DE CONCRETO, DIÂMETR   </v>
          </cell>
          <cell r="C2571" t="str">
            <v>UN</v>
          </cell>
          <cell r="D2571" t="str">
            <v>2.109,63</v>
          </cell>
        </row>
        <row r="2572">
          <cell r="A2572" t="str">
            <v>73963/022</v>
          </cell>
          <cell r="B2572" t="str">
            <v xml:space="preserve">POCO DE VISITA PARA REDE DE ESG. SANIT., EM ANEIS DE CONCRETO, DIÂMETR   </v>
          </cell>
          <cell r="C2572" t="str">
            <v>UN</v>
          </cell>
          <cell r="D2572" t="str">
            <v>2.221,93</v>
          </cell>
        </row>
        <row r="2573">
          <cell r="A2573" t="str">
            <v>73963/023</v>
          </cell>
          <cell r="B2573" t="str">
            <v xml:space="preserve">POCO DE VISITA PARA REDE DE ESG. SANIT., EM ANEIS DE CONCRETO, DIÂMETR   </v>
          </cell>
          <cell r="C2573" t="str">
            <v>UN</v>
          </cell>
          <cell r="D2573" t="str">
            <v>2.334,24</v>
          </cell>
        </row>
        <row r="2574">
          <cell r="A2574" t="str">
            <v>73963/024</v>
          </cell>
          <cell r="B2574" t="str">
            <v xml:space="preserve">POCO DE VISITA PARA REDE DE ESG. SANIT., EM ANEIS DE CONCRETO, DIÂMETR   </v>
          </cell>
          <cell r="C2574" t="str">
            <v>UN</v>
          </cell>
          <cell r="D2574" t="str">
            <v>2.447,13</v>
          </cell>
        </row>
        <row r="2575">
          <cell r="A2575" t="str">
            <v>73963/025</v>
          </cell>
          <cell r="B2575" t="str">
            <v xml:space="preserve">POCO DE VISITA PARA REDE DE ESG. SANIT., EM ANEIS DE CONCRETO, DIÂMETR   </v>
          </cell>
          <cell r="C2575" t="str">
            <v>UN</v>
          </cell>
          <cell r="D2575" t="str">
            <v>2.559,43</v>
          </cell>
        </row>
        <row r="2576">
          <cell r="A2576" t="str">
            <v>73963/026</v>
          </cell>
          <cell r="B2576" t="str">
            <v xml:space="preserve">POCO DE VISITA PARA REDE DE ESG. SANIT., EM ANEIS DE CONCRETO, DIÂMETR   </v>
          </cell>
          <cell r="C2576" t="str">
            <v>UN</v>
          </cell>
          <cell r="D2576" t="str">
            <v>2.672,08</v>
          </cell>
        </row>
        <row r="2577">
          <cell r="A2577" t="str">
            <v>73963/027</v>
          </cell>
          <cell r="B2577" t="str">
            <v xml:space="preserve">POCO DE VISITA PARA REDE DE ESG. SANIT., EM ANEIS DE CONCRETO, DIÂMETR   </v>
          </cell>
          <cell r="C2577" t="str">
            <v>UN</v>
          </cell>
          <cell r="D2577" t="str">
            <v>2.784,38</v>
          </cell>
        </row>
        <row r="2578">
          <cell r="A2578" t="str">
            <v>73963/028</v>
          </cell>
          <cell r="B2578" t="str">
            <v>POCO VISITA ESG SANIT ANEL CONC PRE-MOLD PROF=1,20M C/TAMPAO</v>
          </cell>
          <cell r="C2578" t="str">
            <v>UN</v>
          </cell>
          <cell r="D2578" t="str">
            <v>866,74</v>
          </cell>
        </row>
        <row r="2579">
          <cell r="A2579" t="str">
            <v>73963/029</v>
          </cell>
          <cell r="B2579" t="str">
            <v>POCO VISITA ESG SANIT ANEL CONC PRE-MOLD PROF=1,40M C/TAMPAO</v>
          </cell>
          <cell r="C2579" t="str">
            <v>UN</v>
          </cell>
          <cell r="D2579" t="str">
            <v>948,55</v>
          </cell>
        </row>
        <row r="2580">
          <cell r="A2580" t="str">
            <v>73963/030</v>
          </cell>
          <cell r="B2580" t="str">
            <v>POCO VISITA ESG SANIT ANEL CONC PRE-MOLD PROF=1,50M C/TAMPAO</v>
          </cell>
          <cell r="C2580" t="str">
            <v>UN</v>
          </cell>
          <cell r="D2580" t="str">
            <v>1.026,57</v>
          </cell>
        </row>
        <row r="2581">
          <cell r="A2581" t="str">
            <v>73963/031</v>
          </cell>
          <cell r="B2581" t="str">
            <v>POCO VISITA ESG SANIT ANEL CONC PRE-MOLD PROF=1,60M C/TAMPAO</v>
          </cell>
          <cell r="C2581" t="str">
            <v>UN</v>
          </cell>
          <cell r="D2581" t="str">
            <v>1.031,26</v>
          </cell>
        </row>
        <row r="2582">
          <cell r="A2582" t="str">
            <v>73963/032</v>
          </cell>
          <cell r="B2582" t="str">
            <v>POCO VISITA ESG SANIT ANEL CONC PRE-MOLD PROF=1,70M C/TAMPAO</v>
          </cell>
          <cell r="C2582" t="str">
            <v>UN</v>
          </cell>
          <cell r="D2582" t="str">
            <v>1.045,94</v>
          </cell>
        </row>
        <row r="2583">
          <cell r="A2583" t="str">
            <v>73963/033</v>
          </cell>
          <cell r="B2583" t="str">
            <v>POCO VISITA ESG SANIT ANEL CONC PRE-MOLD PROF=2,00M C/TAMPAO</v>
          </cell>
          <cell r="C2583" t="str">
            <v>UN</v>
          </cell>
          <cell r="D2583" t="str">
            <v>1.159,34</v>
          </cell>
        </row>
        <row r="2584">
          <cell r="A2584" t="str">
            <v>73963/034</v>
          </cell>
          <cell r="B2584" t="str">
            <v>POCO VISITA ESG SANIT ANEL CONC PRE MOLD PROF=2,30M C/TAMPAO</v>
          </cell>
          <cell r="C2584" t="str">
            <v>UN</v>
          </cell>
          <cell r="D2584" t="str">
            <v>1.226,71</v>
          </cell>
        </row>
        <row r="2585">
          <cell r="A2585" t="str">
            <v>73963/035</v>
          </cell>
          <cell r="B2585" t="str">
            <v>POCO VISITA ESG SANIT ANEL CONC PRE-MOLD PROF=2,60M C/TAMPAO</v>
          </cell>
          <cell r="C2585" t="str">
            <v>UN</v>
          </cell>
          <cell r="D2585" t="str">
            <v>1.340,10</v>
          </cell>
        </row>
        <row r="2586">
          <cell r="A2586" t="str">
            <v>73963/036</v>
          </cell>
          <cell r="B2586" t="str">
            <v>POCO VISITA ESG SANIT ANEL CONC PRE-MOLD PROF=2,90M C/TAMPAO</v>
          </cell>
          <cell r="C2586" t="str">
            <v>UN</v>
          </cell>
          <cell r="D2586" t="str">
            <v>1.453,50</v>
          </cell>
        </row>
        <row r="2587">
          <cell r="A2587" t="str">
            <v>73963/037</v>
          </cell>
          <cell r="B2587" t="str">
            <v>POCO VISITA ESG SANIT ANEL CONC PRE-MOLD PROF=3,20M C/TAMPAO</v>
          </cell>
          <cell r="C2587" t="str">
            <v>UN</v>
          </cell>
          <cell r="D2587" t="str">
            <v>1.535,00</v>
          </cell>
        </row>
        <row r="2588">
          <cell r="A2588" t="str">
            <v>73963/038</v>
          </cell>
          <cell r="B2588" t="str">
            <v>POCO VISITA ESG SANIT ANEL CONC PRE-MOLD PROF=3,50M C/TAMPAO</v>
          </cell>
          <cell r="C2588" t="str">
            <v>UN</v>
          </cell>
          <cell r="D2588" t="str">
            <v>1.648,70</v>
          </cell>
        </row>
        <row r="2589">
          <cell r="A2589" t="str">
            <v>73963/039</v>
          </cell>
          <cell r="B2589" t="str">
            <v>POCO VISITA ESG SANIT ANEL CONC PRE-MOLD PROF=3,80M C/TAMPAO</v>
          </cell>
          <cell r="C2589" t="str">
            <v>UN</v>
          </cell>
          <cell r="D2589" t="str">
            <v>1.762,30</v>
          </cell>
        </row>
        <row r="2590">
          <cell r="A2590" t="str">
            <v>73963/040</v>
          </cell>
          <cell r="B2590" t="str">
            <v>POCO VISITA ESG SANIT ANEL CONC PRE-MOLD PROF=4,10M C/TAMPAO</v>
          </cell>
          <cell r="C2590" t="str">
            <v>UN</v>
          </cell>
          <cell r="D2590" t="str">
            <v>1.841,32</v>
          </cell>
        </row>
        <row r="2591">
          <cell r="A2591" t="str">
            <v>73963/041</v>
          </cell>
          <cell r="B2591" t="str">
            <v>POCO VISITA ESG SANIT ANEL CONC PRE MOLD PROF=4,40M C/TAMPAO</v>
          </cell>
          <cell r="C2591" t="str">
            <v>UN</v>
          </cell>
          <cell r="D2591" t="str">
            <v>1.953,97</v>
          </cell>
        </row>
        <row r="2592">
          <cell r="A2592" t="str">
            <v>73963/042</v>
          </cell>
          <cell r="B2592" t="str">
            <v>POCO VISITA ESG SANIT ANEL CONC PRE-MOLD PROF=4,70M C/TAMPAO</v>
          </cell>
          <cell r="C2592" t="str">
            <v>UN</v>
          </cell>
          <cell r="D2592" t="str">
            <v>2.038,94</v>
          </cell>
        </row>
        <row r="2593">
          <cell r="A2593" t="str">
            <v>73963/043</v>
          </cell>
          <cell r="B2593" t="str">
            <v>POCO VISITA ESG SANIT ANEL CONC PRE-MOLD PROF=5,00M C/TAMPAO</v>
          </cell>
          <cell r="C2593" t="str">
            <v>UN</v>
          </cell>
          <cell r="D2593" t="str">
            <v>2.134,50</v>
          </cell>
        </row>
        <row r="2594">
          <cell r="A2594" t="str">
            <v>73963/044</v>
          </cell>
          <cell r="B2594" t="str">
            <v>POCO VISITA ESG SANIT ANEL CONC PRE-MOLD PROF=0,80M C/TAMPAO</v>
          </cell>
          <cell r="C2594" t="str">
            <v>UN</v>
          </cell>
          <cell r="D2594" t="str">
            <v>406,48</v>
          </cell>
        </row>
        <row r="2595">
          <cell r="A2595" t="str">
            <v>73963/045</v>
          </cell>
          <cell r="B2595" t="str">
            <v xml:space="preserve">POCO DE VISITA PARA REDE DE ESG. SANIT., EM ANEIS DE CONCRETO, DIÂMETR   </v>
          </cell>
          <cell r="C2595" t="str">
            <v>UN</v>
          </cell>
          <cell r="D2595" t="str">
            <v>1.093,08</v>
          </cell>
        </row>
        <row r="2596">
          <cell r="A2596" t="str">
            <v>73963/046</v>
          </cell>
          <cell r="B2596" t="str">
            <v xml:space="preserve">POCO DE VISITA PARA REDE DE ESG. SANIT., EM ANEIS DE CONCRETO, DIÂMETR   </v>
          </cell>
          <cell r="C2596" t="str">
            <v>UN</v>
          </cell>
          <cell r="D2596" t="str">
            <v>1.124,15</v>
          </cell>
        </row>
        <row r="2597">
          <cell r="A2597" t="str">
            <v>73963/047</v>
          </cell>
          <cell r="B2597" t="str">
            <v xml:space="preserve">POCO DE VISITA PARA REDE DE ESG. SANIT., EM ANEIS DE CONCRETO, DIÂMETR   </v>
          </cell>
          <cell r="C2597" t="str">
            <v>UN</v>
          </cell>
          <cell r="D2597" t="str">
            <v>1.237,62</v>
          </cell>
        </row>
        <row r="2598">
          <cell r="A2598" t="str">
            <v>73963/048</v>
          </cell>
          <cell r="B2598" t="str">
            <v xml:space="preserve">POCO DE VISITA PARA REDE DE ESG. SANIT., EM ANEIS DE CONCRETO, DIÂMETR   </v>
          </cell>
          <cell r="C2598" t="str">
            <v>UN</v>
          </cell>
          <cell r="D2598" t="str">
            <v>1.318,96</v>
          </cell>
        </row>
        <row r="2599">
          <cell r="A2599" t="str">
            <v>73964/001</v>
          </cell>
          <cell r="B2599" t="str">
            <v>REATERRO DE   VALA/CAVA COMPACTADA A MACO EM CAMADAS DE 20CM</v>
          </cell>
          <cell r="C2599" t="str">
            <v>M3</v>
          </cell>
          <cell r="D2599" t="str">
            <v>16,38</v>
          </cell>
        </row>
        <row r="2600">
          <cell r="A2600" t="str">
            <v>73964/002</v>
          </cell>
          <cell r="B2600" t="str">
            <v>REATER VALA/CAVA COMPACT/MACO CAMADAS 30CM EM BECO ATE 2,50M</v>
          </cell>
          <cell r="C2600" t="str">
            <v>M3</v>
          </cell>
          <cell r="D2600" t="str">
            <v>13,76</v>
          </cell>
        </row>
        <row r="2601">
          <cell r="A2601" t="str">
            <v>73964/003</v>
          </cell>
          <cell r="B2601" t="str">
            <v>REATERRO VALA/CAVA C/TRATOR 200CV EXCL COMPACTACAO</v>
          </cell>
          <cell r="C2601" t="str">
            <v>M3</v>
          </cell>
          <cell r="D2601" t="str">
            <v>1,93</v>
          </cell>
        </row>
        <row r="2602">
          <cell r="A2602" t="str">
            <v>73964/004</v>
          </cell>
          <cell r="B2602" t="str">
            <v xml:space="preserve">REATERRO APILOADO (MANUAL) DE VALAS, COM MATERIAL REAPROVEITADO, EM CA   </v>
          </cell>
          <cell r="C2602" t="str">
            <v>M3</v>
          </cell>
          <cell r="D2602" t="str">
            <v>11,46</v>
          </cell>
        </row>
        <row r="2603">
          <cell r="A2603" t="str">
            <v>73964/005</v>
          </cell>
          <cell r="B2603" t="str">
            <v xml:space="preserve">REATERRO DE VALA/CAVA SEM CONTROLE DE COMPACTAÇÃO , UTILIZANDO RETRO-E   </v>
          </cell>
          <cell r="C2603" t="str">
            <v>M3</v>
          </cell>
          <cell r="D2603" t="str">
            <v>4,86</v>
          </cell>
        </row>
        <row r="2604">
          <cell r="A2604" t="str">
            <v>73964/006</v>
          </cell>
          <cell r="B2604" t="str">
            <v>REATERRO MANUAL DE VALAS</v>
          </cell>
          <cell r="C2604" t="str">
            <v>M3</v>
          </cell>
          <cell r="D2604" t="str">
            <v>16,38</v>
          </cell>
        </row>
        <row r="2605">
          <cell r="A2605" t="str">
            <v>73965/001</v>
          </cell>
          <cell r="B2605" t="str">
            <v xml:space="preserve">ESCAVAÇÃO MANUAL DE VALA, A FRIO,   EM MATERIAL DE 2A CATEGORIA (MOLEDO   </v>
          </cell>
          <cell r="C2605" t="str">
            <v>M3</v>
          </cell>
          <cell r="D2605" t="str">
            <v>40,94</v>
          </cell>
        </row>
        <row r="2606">
          <cell r="A2606" t="str">
            <v>73965/002</v>
          </cell>
          <cell r="B2606" t="str">
            <v xml:space="preserve">ESCAVAÇÃO MANUAL DE VALA, A FRIO, EM MATERIAL DE 2A CATEGORIA (MOLEDO     </v>
          </cell>
          <cell r="C2606" t="str">
            <v>M3</v>
          </cell>
          <cell r="D2606" t="str">
            <v>60,04</v>
          </cell>
        </row>
        <row r="2607">
          <cell r="A2607" t="str">
            <v>73965/003</v>
          </cell>
          <cell r="B2607" t="str">
            <v xml:space="preserve">ESCAVAÇÃO MANUAL DE VALA, A FRIO, EM MATERIAL DE 2A CATEGORIA (MOLEDO     </v>
          </cell>
          <cell r="C2607" t="str">
            <v>M3</v>
          </cell>
          <cell r="D2607" t="str">
            <v>70,96</v>
          </cell>
        </row>
        <row r="2608">
          <cell r="A2608" t="str">
            <v>73965/004</v>
          </cell>
          <cell r="B2608" t="str">
            <v xml:space="preserve">ESCAVACAO MANUAL DE VALA EM ARGILA OU PEDRA SOLTA DO TAMANHO MEDIO DE     </v>
          </cell>
          <cell r="C2608" t="str">
            <v>M3</v>
          </cell>
          <cell r="D2608" t="str">
            <v>26,20</v>
          </cell>
        </row>
        <row r="2609">
          <cell r="A2609" t="str">
            <v>73965/005</v>
          </cell>
          <cell r="B2609" t="str">
            <v xml:space="preserve">ESCAVACAO MANUAL DE VALA EM ARGILA OU PEDRA SOLTA DO TAMANHO MEDIO DE     </v>
          </cell>
          <cell r="C2609" t="str">
            <v>M3</v>
          </cell>
          <cell r="D2609" t="str">
            <v>30,57</v>
          </cell>
        </row>
        <row r="2610">
          <cell r="A2610" t="str">
            <v>73965/006</v>
          </cell>
          <cell r="B2610" t="str">
            <v xml:space="preserve">ESCAVACAO MANUAL DE VALA EM ARGILA OU PEDRA SOLTA DO TAMANHO MEDIO DE     </v>
          </cell>
          <cell r="C2610" t="str">
            <v>M3</v>
          </cell>
          <cell r="D2610" t="str">
            <v>49,13</v>
          </cell>
        </row>
        <row r="2611">
          <cell r="A2611" t="str">
            <v>73965/007</v>
          </cell>
          <cell r="B2611" t="str">
            <v xml:space="preserve">ESCAVACAO MANUAL DE VALA EM ARGILA OU PEDRA SOLTA DO TAMANHO MEDIO DE     </v>
          </cell>
          <cell r="C2611" t="str">
            <v>M3</v>
          </cell>
          <cell r="D2611" t="str">
            <v>60,04</v>
          </cell>
        </row>
        <row r="2612">
          <cell r="A2612" t="str">
            <v>73965/008</v>
          </cell>
          <cell r="B2612" t="str">
            <v xml:space="preserve">ESCAVACAO MANUAL DE VALA EM LODO, ATE 1,5M, EXCLUINDO ESGOTAMENTO/ESCO   </v>
          </cell>
          <cell r="C2612" t="str">
            <v>M3</v>
          </cell>
          <cell r="D2612" t="str">
            <v>30,02</v>
          </cell>
        </row>
        <row r="2613">
          <cell r="A2613" t="str">
            <v>73965/009</v>
          </cell>
          <cell r="B2613" t="str">
            <v xml:space="preserve">ESCAVACAO MANUAL DE VALA EM LODO, DE 1,5 ATE 3M, EXCLUINDO ESGOTAMENTO   </v>
          </cell>
          <cell r="C2613" t="str">
            <v>M3</v>
          </cell>
          <cell r="D2613" t="str">
            <v>54,59</v>
          </cell>
        </row>
        <row r="2614">
          <cell r="A2614" t="str">
            <v>73965/010</v>
          </cell>
          <cell r="B2614" t="str">
            <v xml:space="preserve">ESCAVACAO MANUAL DE VALA EM   MATERIAL DE 1A CATEGORIA ATE 1,5M EXCLUIN   </v>
          </cell>
          <cell r="C2614" t="str">
            <v>M3</v>
          </cell>
          <cell r="D2614" t="str">
            <v>19,11</v>
          </cell>
        </row>
        <row r="2615">
          <cell r="A2615" t="str">
            <v>73965/011</v>
          </cell>
          <cell r="B2615" t="str">
            <v xml:space="preserve">ESCAVACAO MANUAL DE VALA EM   MATERIAL DE 1A CATEGORIA   DE 1,5 ATE 3M E   </v>
          </cell>
          <cell r="C2615" t="str">
            <v>M3</v>
          </cell>
          <cell r="D2615" t="str">
            <v>24,56</v>
          </cell>
        </row>
        <row r="2616">
          <cell r="A2616" t="str">
            <v>73965/012</v>
          </cell>
          <cell r="B2616" t="str">
            <v xml:space="preserve">ESCAVACAO MANUAL DE VALA EM   MATERIAL DE 1A CATEGORIA   DE 3 ATE 4,5M E   </v>
          </cell>
          <cell r="C2616" t="str">
            <v>M3</v>
          </cell>
          <cell r="D2616" t="str">
            <v>32,75</v>
          </cell>
        </row>
        <row r="2617">
          <cell r="A2617" t="str">
            <v>73965/013</v>
          </cell>
          <cell r="B2617" t="str">
            <v xml:space="preserve">ESCAVACAO MANUAL DE VALA EM   MATERIAL DE 1A CATEGORIA, DE 6 A 7,5M, E   </v>
          </cell>
          <cell r="C2617" t="str">
            <v>M3</v>
          </cell>
          <cell r="D2617" t="str">
            <v>54,59</v>
          </cell>
        </row>
        <row r="2618">
          <cell r="A2618" t="str">
            <v>73965/014</v>
          </cell>
          <cell r="B2618" t="str">
            <v xml:space="preserve">ESCAVACAO MANUAL DE VALA EM ARGILA RIJA OU PEDRA SOLTA DO TAMANHO MEDI   </v>
          </cell>
          <cell r="C2618" t="str">
            <v>M3</v>
          </cell>
          <cell r="D2618" t="str">
            <v>70,96</v>
          </cell>
        </row>
        <row r="2619">
          <cell r="A2619" t="str">
            <v>73966/001</v>
          </cell>
          <cell r="B2619" t="str">
            <v xml:space="preserve">PINTURA VERNIZ SINTETICO BRILHANTE EM SUPERFICIE DE CONCRETO OU TIJOLO   </v>
          </cell>
          <cell r="C2619" t="str">
            <v>M2</v>
          </cell>
          <cell r="D2619" t="str">
            <v>4,66</v>
          </cell>
        </row>
        <row r="2620">
          <cell r="A2620" t="str">
            <v>73966/002</v>
          </cell>
          <cell r="B2620" t="str">
            <v xml:space="preserve">PINTURA VERNIZ ACRILICO INCOLOR EM SUPERFICIE DE CONCRETO OU TIJOLO AP   </v>
          </cell>
          <cell r="C2620" t="str">
            <v>M2</v>
          </cell>
          <cell r="D2620" t="str">
            <v>7,94</v>
          </cell>
        </row>
        <row r="2621">
          <cell r="A2621" t="str">
            <v>73966/003</v>
          </cell>
          <cell r="B2621" t="str">
            <v xml:space="preserve">PINTURA VERNIZ POLIURETANO BRILHANTE INCOLOR EM CONCRETO APICOADO, TRE   </v>
          </cell>
          <cell r="C2621" t="str">
            <v>M2</v>
          </cell>
          <cell r="D2621" t="str">
            <v>15,87</v>
          </cell>
        </row>
        <row r="2622">
          <cell r="A2622" t="str">
            <v>73967/001</v>
          </cell>
          <cell r="B2622" t="str">
            <v>ARBUSTO CO ALTURA MAIOR DO QUE 1,00 METRO</v>
          </cell>
          <cell r="C2622" t="str">
            <v>UN</v>
          </cell>
          <cell r="D2622" t="str">
            <v>6,66</v>
          </cell>
        </row>
        <row r="2623">
          <cell r="A2623" t="str">
            <v>73967/002</v>
          </cell>
          <cell r="B2623" t="str">
            <v>PLANTIO DE ARVORE COM ALTURA MAIOR DO QUE 2,00 METROS</v>
          </cell>
          <cell r="C2623" t="str">
            <v>UN</v>
          </cell>
          <cell r="D2623" t="str">
            <v>45,10</v>
          </cell>
        </row>
        <row r="2624">
          <cell r="A2624" t="str">
            <v>73967/003</v>
          </cell>
          <cell r="B2624" t="str">
            <v xml:space="preserve">PLANTIO DE ARVORE ISOLADA ATÉ 2,00M DE ALT, DE QUALQUER ESPECIE, EM LO   </v>
          </cell>
          <cell r="C2624" t="str">
            <v>UN</v>
          </cell>
          <cell r="D2624" t="str">
            <v>18,12</v>
          </cell>
        </row>
        <row r="2625">
          <cell r="A2625" t="str">
            <v>73967/004</v>
          </cell>
          <cell r="B2625" t="str">
            <v>IRRIGAÇÃO DE ÁRVORE COM CARRO PIPA</v>
          </cell>
          <cell r="C2625" t="str">
            <v>UN</v>
          </cell>
          <cell r="D2625" t="str">
            <v>0,15</v>
          </cell>
        </row>
        <row r="2626">
          <cell r="A2626" t="str">
            <v>73967/005</v>
          </cell>
          <cell r="B2626" t="str">
            <v>ESTACA MANGUE</v>
          </cell>
          <cell r="C2626" t="str">
            <v>UN</v>
          </cell>
          <cell r="D2626" t="str">
            <v>3,60</v>
          </cell>
        </row>
        <row r="2627">
          <cell r="A2627" t="str">
            <v>73968/001</v>
          </cell>
          <cell r="B2627" t="str">
            <v>COLOCACAO MANTA IMPERMEABILIZANTE</v>
          </cell>
          <cell r="C2627" t="str">
            <v>M2</v>
          </cell>
          <cell r="D2627" t="str">
            <v>25,11</v>
          </cell>
        </row>
        <row r="2628">
          <cell r="A2628" t="str">
            <v>73969/001</v>
          </cell>
          <cell r="B2628" t="str">
            <v>DRENOS DE CHORUME EM TUBOS DRENANTES DE CONCRETO, DIAM=200MM,</v>
          </cell>
          <cell r="C2628" t="str">
            <v>M</v>
          </cell>
          <cell r="D2628" t="str">
            <v>44,28</v>
          </cell>
        </row>
        <row r="2629">
          <cell r="A2629" t="str">
            <v>73970/001</v>
          </cell>
          <cell r="B2629" t="str">
            <v>ESTRUTURA METALICA EM ACO ESTRUTURAL PERFIL I 12 X 5 1/4 KG</v>
          </cell>
          <cell r="C2629" t="str">
            <v>KG</v>
          </cell>
          <cell r="D2629" t="str">
            <v>6,69</v>
          </cell>
        </row>
        <row r="2630">
          <cell r="A2630" t="str">
            <v>73970/002</v>
          </cell>
          <cell r="B2630" t="str">
            <v>ESTRUTURA METALICA EM ACO ESTRUTURAL PERFIL I 6 X 3 3/8 KG</v>
          </cell>
          <cell r="C2630" t="str">
            <v>KG</v>
          </cell>
          <cell r="D2630" t="str">
            <v>4,63</v>
          </cell>
        </row>
        <row r="2631">
          <cell r="A2631" t="str">
            <v>73971/001</v>
          </cell>
          <cell r="B2631" t="str">
            <v>IMPERMEABILIZACAO COM MANTA ASFALTICA 4MM</v>
          </cell>
          <cell r="C2631" t="str">
            <v>M2</v>
          </cell>
          <cell r="D2631" t="str">
            <v>26,16</v>
          </cell>
        </row>
        <row r="2632">
          <cell r="A2632" t="str">
            <v>73972/001</v>
          </cell>
          <cell r="B2632" t="str">
            <v xml:space="preserve">CONCRETO ESTRUTURAL FCK=25MPA, VIRADO EM BETONEIRA, NA OBRA, SEM LANÇA   </v>
          </cell>
          <cell r="C2632" t="str">
            <v>M3</v>
          </cell>
          <cell r="D2632" t="str">
            <v>267,96</v>
          </cell>
        </row>
        <row r="2633">
          <cell r="A2633" t="str">
            <v>73972/002</v>
          </cell>
          <cell r="B2633" t="str">
            <v xml:space="preserve">CONCRETO ESTRUTURAL FCK=20MPA, VIRADO EM BETONEIRA, NA OBRA, SEM LANÇA   </v>
          </cell>
          <cell r="C2633" t="str">
            <v>M3</v>
          </cell>
          <cell r="D2633" t="str">
            <v>257,96</v>
          </cell>
        </row>
        <row r="2634">
          <cell r="A2634" t="str">
            <v>73974/001</v>
          </cell>
          <cell r="B2634" t="str">
            <v xml:space="preserve">PISO CIMENTADO RUSTICO TRACO 1:3 (CIMENTO E AREIA), ESPESSURA 2,0CM, P   </v>
          </cell>
          <cell r="C2634" t="str">
            <v>M2</v>
          </cell>
          <cell r="D2634" t="str">
            <v>17,90</v>
          </cell>
        </row>
        <row r="2635">
          <cell r="A2635" t="str">
            <v>73975/001</v>
          </cell>
          <cell r="B2635" t="str">
            <v xml:space="preserve">REGISTRO PRESSAO 3/4" COM CANOPLA ACABAMENTO CROMADO SIMPLES - FORNECI   </v>
          </cell>
          <cell r="C2635" t="str">
            <v>UN</v>
          </cell>
          <cell r="D2635" t="str">
            <v>62,25</v>
          </cell>
        </row>
        <row r="2636">
          <cell r="A2636" t="str">
            <v>73976/002</v>
          </cell>
          <cell r="B2636" t="str">
            <v xml:space="preserve">TUBO DE AÇO GALVANIZADO COM COSTURA 1/2" (15MM), INCLUSIVE CONEXÕES -   </v>
          </cell>
          <cell r="C2636" t="str">
            <v>M</v>
          </cell>
          <cell r="D2636" t="str">
            <v>12,84</v>
          </cell>
        </row>
        <row r="2637">
          <cell r="A2637" t="str">
            <v>73976/003</v>
          </cell>
          <cell r="B2637" t="str">
            <v xml:space="preserve">TUBO DE AÇO GALVANIZADO COM COSTURA 3/4" (20MM), INCLUSIVE CONEXÕES -     </v>
          </cell>
          <cell r="C2637" t="str">
            <v>M</v>
          </cell>
          <cell r="D2637" t="str">
            <v>17,27</v>
          </cell>
        </row>
        <row r="2638">
          <cell r="A2638" t="str">
            <v>73976/004</v>
          </cell>
          <cell r="B2638" t="str">
            <v xml:space="preserve">TUBO DE AÇO GALVANIZADO COM COSTURA 1" (25MM), INCLUSIVE CONEXOES - FO   </v>
          </cell>
          <cell r="C2638" t="str">
            <v>M</v>
          </cell>
          <cell r="D2638" t="str">
            <v>41,98</v>
          </cell>
        </row>
        <row r="2639">
          <cell r="A2639" t="str">
            <v>73976/005</v>
          </cell>
          <cell r="B2639" t="str">
            <v xml:space="preserve">TUBO DE AÇO GALVANIZADO COM COSTURA 1.1/4" (32MM), INCLUSIVE CONEXOES     </v>
          </cell>
          <cell r="C2639" t="str">
            <v>M</v>
          </cell>
          <cell r="D2639" t="str">
            <v>54,70</v>
          </cell>
        </row>
        <row r="2640">
          <cell r="A2640" t="str">
            <v>73976/006</v>
          </cell>
          <cell r="B2640" t="str">
            <v xml:space="preserve">TUBO DE AÇO GALVANIZADO COM COSTURA 1.1/2" (40MM), INCLUSIVE CONEXOES     </v>
          </cell>
          <cell r="C2640" t="str">
            <v>M</v>
          </cell>
          <cell r="D2640" t="str">
            <v>58,77</v>
          </cell>
        </row>
        <row r="2641">
          <cell r="A2641" t="str">
            <v>73976/007</v>
          </cell>
          <cell r="B2641" t="str">
            <v xml:space="preserve">TUBO DE AÇO GALVANIZADO COM COSTURA 2" (50MM), INCLUSIVE CONEXOES - FO   </v>
          </cell>
          <cell r="C2641" t="str">
            <v>M</v>
          </cell>
          <cell r="D2641" t="str">
            <v>76,91</v>
          </cell>
        </row>
        <row r="2642">
          <cell r="A2642" t="str">
            <v>73976/008</v>
          </cell>
          <cell r="B2642" t="str">
            <v xml:space="preserve">TUBO DE AÇO GALVANIZADO COM COSTURA 2.1/2" (65MM), INCLUSIVE CONEXOES     </v>
          </cell>
          <cell r="C2642" t="str">
            <v>M</v>
          </cell>
          <cell r="D2642" t="str">
            <v>97,15</v>
          </cell>
        </row>
        <row r="2643">
          <cell r="A2643" t="str">
            <v>73976/009</v>
          </cell>
          <cell r="B2643" t="str">
            <v xml:space="preserve">TUBO DE AÇO GALVANIZADO COM COSTURA 3" (80MM), INCLUSIVE CONEXOES - FO   </v>
          </cell>
          <cell r="C2643" t="str">
            <v>M</v>
          </cell>
          <cell r="D2643" t="str">
            <v>103,80</v>
          </cell>
        </row>
        <row r="2644">
          <cell r="A2644" t="str">
            <v>73976/010</v>
          </cell>
          <cell r="B2644" t="str">
            <v xml:space="preserve">TUBO DE AÇO GALVANIZADO COM COSTURA 4" (100MM), INCLUSIVE CONEXOES - F   </v>
          </cell>
          <cell r="C2644" t="str">
            <v>M</v>
          </cell>
          <cell r="D2644" t="str">
            <v>152,79</v>
          </cell>
        </row>
        <row r="2645">
          <cell r="A2645" t="str">
            <v>73976/011</v>
          </cell>
          <cell r="B2645" t="str">
            <v xml:space="preserve">TUBO DE AÇO GALVANIZADO COM COSTURA 6" (150MM), INCLUSIVE CONEXÕES - I   </v>
          </cell>
          <cell r="C2645" t="str">
            <v>M</v>
          </cell>
          <cell r="D2645" t="str">
            <v>225,67</v>
          </cell>
        </row>
        <row r="2646">
          <cell r="A2646" t="str">
            <v>73977/001</v>
          </cell>
          <cell r="B2646" t="str">
            <v xml:space="preserve">REGULARIZACAO DE PISO/BASE EM ARGAMASSA TRACO 1:3 (CIMENTO E AREIA GRO   </v>
          </cell>
          <cell r="C2646" t="str">
            <v>M2</v>
          </cell>
          <cell r="D2646" t="str">
            <v>12,51</v>
          </cell>
        </row>
        <row r="2647">
          <cell r="A2647" t="str">
            <v>73977/002</v>
          </cell>
          <cell r="B2647" t="str">
            <v xml:space="preserve">REGULARIZACAO DE PISO/BASE EM ARGAMASSA TRACO 1:3 (CIMENTO E AREIA GRO   </v>
          </cell>
          <cell r="C2647" t="str">
            <v>M2</v>
          </cell>
          <cell r="D2647" t="str">
            <v>18,52</v>
          </cell>
        </row>
        <row r="2648">
          <cell r="A2648" t="str">
            <v>73978/001</v>
          </cell>
          <cell r="B2648" t="str">
            <v xml:space="preserve">PINTURA HIDROFUGANTE COM SOLUCAO DE SILICONE, PARA APLICACAO EM TIJOLO   </v>
          </cell>
          <cell r="C2648" t="str">
            <v>M2</v>
          </cell>
          <cell r="D2648" t="str">
            <v>8,36</v>
          </cell>
        </row>
        <row r="2649">
          <cell r="A2649" t="str">
            <v>73979/001</v>
          </cell>
          <cell r="B2649" t="str">
            <v xml:space="preserve">FORMAS PLANAS EM COMPENSADO PLASTIFICADO 18MM P/ VIADUTOS. REAPROVEITA   </v>
          </cell>
          <cell r="C2649" t="str">
            <v>M2</v>
          </cell>
          <cell r="D2649" t="str">
            <v>56,09</v>
          </cell>
        </row>
        <row r="2650">
          <cell r="A2650" t="str">
            <v>73979/002</v>
          </cell>
          <cell r="B2650" t="str">
            <v xml:space="preserve">FORMA PLANA EM COMPENSADO PLASTIFICADO 18MM PARA LAJE MACICA REAP. 12X   </v>
          </cell>
          <cell r="C2650" t="str">
            <v>M2</v>
          </cell>
          <cell r="D2650" t="str">
            <v>24,49</v>
          </cell>
        </row>
        <row r="2651">
          <cell r="A2651" t="str">
            <v>73979/003</v>
          </cell>
          <cell r="B2651" t="str">
            <v>FORMA PLANA C/COMPENSADO PLASTIFICADO 18MM REAP.6X INCL.ESCORAMENTO,</v>
          </cell>
          <cell r="C2651" t="str">
            <v>M2</v>
          </cell>
          <cell r="D2651" t="str">
            <v>33,98</v>
          </cell>
        </row>
        <row r="2652">
          <cell r="A2652" t="str">
            <v>73979/004</v>
          </cell>
          <cell r="B2652" t="str">
            <v>DESFORMA DE ESTRUTURAS, H=1,50M</v>
          </cell>
          <cell r="C2652" t="str">
            <v>M2</v>
          </cell>
          <cell r="D2652" t="str">
            <v>6,15</v>
          </cell>
        </row>
        <row r="2653">
          <cell r="A2653" t="str">
            <v>73980/001</v>
          </cell>
          <cell r="B2653" t="str">
            <v xml:space="preserve">ADENSAMENTO, DESEMPENO E PREPARO JUNTAS CONCRETAGEM EM CONCRETO BOMBEA   </v>
          </cell>
          <cell r="C2653" t="str">
            <v>M3</v>
          </cell>
          <cell r="D2653" t="str">
            <v>16,08</v>
          </cell>
        </row>
        <row r="2654">
          <cell r="A2654" t="str">
            <v>73981/001</v>
          </cell>
          <cell r="B2654" t="str">
            <v>LASTRO DE CONCRETO TRACO 1:4:8, ESPESSURA 7CM, PREPARO MECANICO</v>
          </cell>
          <cell r="C2654" t="str">
            <v>M2</v>
          </cell>
          <cell r="D2654" t="str">
            <v>21,50</v>
          </cell>
        </row>
        <row r="2655">
          <cell r="A2655" t="str">
            <v>73981/002</v>
          </cell>
          <cell r="B2655" t="str">
            <v>LASTRO DE CONCRETO TRACO 1:4:8, ESPESSURA 5CM, PREPARO MECANICO</v>
          </cell>
          <cell r="C2655" t="str">
            <v>M2</v>
          </cell>
          <cell r="D2655" t="str">
            <v>15,91</v>
          </cell>
        </row>
        <row r="2656">
          <cell r="A2656" t="str">
            <v>73981/003</v>
          </cell>
          <cell r="B2656" t="str">
            <v>LASTRO DE CONCRETO TRACO 1:4:8, ESPESSURA 8CM, PREPARO MECANICO</v>
          </cell>
          <cell r="C2656" t="str">
            <v>M2</v>
          </cell>
          <cell r="D2656" t="str">
            <v>24,30</v>
          </cell>
        </row>
        <row r="2657">
          <cell r="A2657" t="str">
            <v>73982/001</v>
          </cell>
          <cell r="B2657" t="str">
            <v xml:space="preserve">ALVENARIA EM TIJOLO CERAMICO FURADO 10X20X20CM, 1/2 VEZ, ASSENTADO EM     </v>
          </cell>
          <cell r="C2657" t="str">
            <v>M2</v>
          </cell>
          <cell r="D2657" t="str">
            <v>22,00</v>
          </cell>
        </row>
        <row r="2658">
          <cell r="A2658" t="str">
            <v>73983/001</v>
          </cell>
          <cell r="B2658" t="str">
            <v xml:space="preserve">CONCRETO ESTRUTURAL VIRADO NA OBRA CONTROLE C COM IMPERMEABILIZANTE FC   </v>
          </cell>
          <cell r="C2658" t="str">
            <v>M3</v>
          </cell>
          <cell r="D2658" t="str">
            <v>270,03</v>
          </cell>
        </row>
        <row r="2659">
          <cell r="A2659" t="str">
            <v>73984/001</v>
          </cell>
          <cell r="B2659" t="str">
            <v xml:space="preserve">JANELA DE CORRER EM CHAPA DE ACO, COM 04 FOLHAS PARA VIDRO, COM DIVISA   </v>
          </cell>
          <cell r="C2659" t="str">
            <v>M2</v>
          </cell>
          <cell r="D2659" t="str">
            <v>217,55</v>
          </cell>
        </row>
        <row r="2660">
          <cell r="A2660" t="str">
            <v>73984/002</v>
          </cell>
          <cell r="B2660" t="str">
            <v>JANELA DE CORRER EM FERRO TIPO VENEZIANA, 02 FOLHAS, LINHA POPULAR</v>
          </cell>
          <cell r="C2660" t="str">
            <v>M2</v>
          </cell>
          <cell r="D2660" t="str">
            <v>200,79</v>
          </cell>
        </row>
        <row r="2661">
          <cell r="A2661" t="str">
            <v>73985/001</v>
          </cell>
          <cell r="B2661" t="str">
            <v xml:space="preserve">RODAPE EM CERAMICA ESMALTADA LINHA POPULAR PEI-4, ASSENTADA COM ARGAMA   </v>
          </cell>
          <cell r="C2661" t="str">
            <v>M</v>
          </cell>
          <cell r="D2661" t="str">
            <v>7,20</v>
          </cell>
        </row>
        <row r="2662">
          <cell r="A2662" t="str">
            <v>73986/001</v>
          </cell>
          <cell r="B2662" t="str">
            <v xml:space="preserve">FORRO DE GESSO EM PLACAS 60X60CM, ESPESSURA 1,2CM, INCLUSIVE FIXACAO C   </v>
          </cell>
          <cell r="C2662" t="str">
            <v>M2</v>
          </cell>
          <cell r="D2662" t="str">
            <v>18,64</v>
          </cell>
        </row>
        <row r="2663">
          <cell r="A2663" t="str">
            <v>73987/001</v>
          </cell>
          <cell r="B2663" t="str">
            <v xml:space="preserve">ALVENARIA EM TIJOLO CERAMICO FURADO 10X20X20CM, 1 VEZ, ASSENTADO EM AR   </v>
          </cell>
          <cell r="C2663" t="str">
            <v>M2</v>
          </cell>
          <cell r="D2663" t="str">
            <v>44,14</v>
          </cell>
        </row>
        <row r="2664">
          <cell r="A2664" t="str">
            <v>73988/001</v>
          </cell>
          <cell r="B2664" t="str">
            <v xml:space="preserve">ENCUNHAMENTO (APERTO) DE ALVENARIA 1 VEZ COM ARGAMASSA TRACO 1:0,5:8 (   </v>
          </cell>
          <cell r="C2664" t="str">
            <v>M</v>
          </cell>
          <cell r="D2664" t="str">
            <v>4,53</v>
          </cell>
        </row>
        <row r="2665">
          <cell r="A2665" t="str">
            <v>73988/002</v>
          </cell>
          <cell r="B2665" t="str">
            <v xml:space="preserve">ENCUNHAMENTO (APERTO) DE ALVENARIA 1/2 VEZ COM ARGAMASSA TRACO 1:0,5:8   </v>
          </cell>
          <cell r="C2665" t="str">
            <v>M</v>
          </cell>
          <cell r="D2665" t="str">
            <v>2,83</v>
          </cell>
        </row>
        <row r="2666">
          <cell r="A2666" t="str">
            <v>73989/001</v>
          </cell>
          <cell r="B2666" t="str">
            <v>FORMA PLANA EM CHAPA COMPENSADA RESINADA, ESTRUTURAL, E = 14 MM.</v>
          </cell>
          <cell r="C2666" t="str">
            <v>M2</v>
          </cell>
          <cell r="D2666" t="str">
            <v>40,41</v>
          </cell>
        </row>
        <row r="2667">
          <cell r="A2667" t="str">
            <v>73990/001</v>
          </cell>
          <cell r="B2667" t="str">
            <v>ARMACAO ACO CA-50 P/1,0M3 DE CONCRETO</v>
          </cell>
          <cell r="C2667" t="str">
            <v>UN</v>
          </cell>
          <cell r="D2667" t="str">
            <v>495,88</v>
          </cell>
        </row>
        <row r="2668">
          <cell r="A2668" t="str">
            <v>73991/001</v>
          </cell>
          <cell r="B2668" t="str">
            <v xml:space="preserve">PISO CIMENTADO LISO (QUEIMADO), TRACO 1:4 (CIMENTO E AREIA), ESPESSURA   </v>
          </cell>
          <cell r="C2668" t="str">
            <v>M2</v>
          </cell>
          <cell r="D2668" t="str">
            <v>19,39</v>
          </cell>
        </row>
        <row r="2669">
          <cell r="A2669" t="str">
            <v>73991/002</v>
          </cell>
          <cell r="B2669" t="str">
            <v xml:space="preserve">PISO CIMENTADO LISO (QUEIMADO), TRACO 1:3 (CIMENTO E AREIA), ESPESSURA   </v>
          </cell>
          <cell r="C2669" t="str">
            <v>M2</v>
          </cell>
          <cell r="D2669" t="str">
            <v>18,03</v>
          </cell>
        </row>
        <row r="2670">
          <cell r="A2670" t="str">
            <v>73991/003</v>
          </cell>
          <cell r="B2670" t="str">
            <v xml:space="preserve">PISO CIMENTADO LISO (QUEIMADO), TRACO 1:3 (CIMENTO E AREIA), ESPESSURA   </v>
          </cell>
          <cell r="C2670" t="str">
            <v>M2</v>
          </cell>
          <cell r="D2670" t="str">
            <v>25,91</v>
          </cell>
        </row>
        <row r="2671">
          <cell r="A2671" t="str">
            <v>73991/004</v>
          </cell>
          <cell r="B2671" t="str">
            <v xml:space="preserve">PISO CIMENTADO LISO (QUEIMADO), TRACO 1:3 (CIMENTO E AREIA), ESPESSURA   </v>
          </cell>
          <cell r="C2671" t="str">
            <v>M2</v>
          </cell>
          <cell r="D2671" t="str">
            <v>18,55</v>
          </cell>
        </row>
        <row r="2672">
          <cell r="A2672" t="str">
            <v>73992/001</v>
          </cell>
          <cell r="B2672" t="str">
            <v xml:space="preserve">LOCACAO CONVENCIONAL DE OBRA, ATRAVÉS DE GABARITO DE TABUAS CORRIDAS P   </v>
          </cell>
          <cell r="C2672" t="str">
            <v>M2</v>
          </cell>
          <cell r="D2672" t="str">
            <v>4,04</v>
          </cell>
        </row>
        <row r="2673">
          <cell r="A2673" t="str">
            <v>73993/001</v>
          </cell>
          <cell r="B2673" t="str">
            <v>FORMA TABUAS 3A P/VIGAS E PILARES (SEM REAPROVEITAMENTO)</v>
          </cell>
          <cell r="C2673" t="str">
            <v>M2</v>
          </cell>
          <cell r="D2673" t="str">
            <v>52,73</v>
          </cell>
        </row>
        <row r="2674">
          <cell r="A2674" t="str">
            <v>73994/001</v>
          </cell>
          <cell r="B2674" t="str">
            <v>ARMACAO EM TELA SOLDADA Q-138 (ACO CA-60 4,2MM C/10CM)</v>
          </cell>
          <cell r="C2674" t="str">
            <v>KG</v>
          </cell>
          <cell r="D2674" t="str">
            <v>4,93</v>
          </cell>
        </row>
        <row r="2675">
          <cell r="A2675" t="str">
            <v>73995/001</v>
          </cell>
          <cell r="B2675" t="str">
            <v>CINTA CONCRETO ARMADO FCK=15MPA CONT."C" PREP.MECANICO NA OBRA, SEM</v>
          </cell>
          <cell r="C2675" t="str">
            <v>M3</v>
          </cell>
          <cell r="D2675" t="str">
            <v>607,85</v>
          </cell>
        </row>
        <row r="2676">
          <cell r="A2676" t="str">
            <v>73996/001</v>
          </cell>
          <cell r="B2676" t="str">
            <v xml:space="preserve">TANQUE SIMPLES PRE-MOLDADO DE CONCRETO COM VALVULA EM PLASTICO BRANCO     </v>
          </cell>
          <cell r="C2676" t="str">
            <v>UN</v>
          </cell>
          <cell r="D2676" t="str">
            <v>95,03</v>
          </cell>
        </row>
        <row r="2677">
          <cell r="A2677" t="str">
            <v>73997/001</v>
          </cell>
          <cell r="B2677" t="str">
            <v xml:space="preserve">LASTRO DE CONCRETO MAGRO TRACO 1:4:8, ACABAMENTO SARRAFEADO, PREPARO M   </v>
          </cell>
          <cell r="C2677" t="str">
            <v>M3</v>
          </cell>
          <cell r="D2677" t="str">
            <v>318,98</v>
          </cell>
        </row>
        <row r="2678">
          <cell r="A2678" t="str">
            <v>73998/001</v>
          </cell>
          <cell r="B2678" t="str">
            <v xml:space="preserve">ALVENARIA DE BLOCOS DE CONCRETO VEDACAO 10X20X40CM, ESPESSURA 10CM, AS   </v>
          </cell>
          <cell r="C2678" t="str">
            <v>M2</v>
          </cell>
          <cell r="D2678" t="str">
            <v>21,85</v>
          </cell>
        </row>
        <row r="2679">
          <cell r="A2679" t="str">
            <v>73998/002</v>
          </cell>
          <cell r="B2679" t="str">
            <v xml:space="preserve">ALVENARIA DE BLOCOS DE CONCRETO VEDACAO TIPO CANALETA 15X20X40CM, ASSE   </v>
          </cell>
          <cell r="C2679" t="str">
            <v>M2</v>
          </cell>
          <cell r="D2679" t="str">
            <v>36,31</v>
          </cell>
        </row>
        <row r="2680">
          <cell r="A2680" t="str">
            <v>73998/003</v>
          </cell>
          <cell r="B2680" t="str">
            <v>ALV ESTRUTURAL BL CONC 15X20X40CM -4.5MPA, ARG.CIM/CAL/AREIA 1:5:11</v>
          </cell>
          <cell r="C2680" t="str">
            <v>M2</v>
          </cell>
          <cell r="D2680" t="str">
            <v>29,22</v>
          </cell>
        </row>
        <row r="2681">
          <cell r="A2681" t="str">
            <v>73998/004</v>
          </cell>
          <cell r="B2681" t="str">
            <v xml:space="preserve">ALVENARIA DE BLOCOS DE CONCRETO ESTRUTURAL 15X20X40CM, ESPESSURA 15CM,   </v>
          </cell>
          <cell r="C2681" t="str">
            <v>M2</v>
          </cell>
          <cell r="D2681" t="str">
            <v>33,39</v>
          </cell>
        </row>
        <row r="2682">
          <cell r="A2682" t="str">
            <v>73998/005</v>
          </cell>
          <cell r="B2682" t="str">
            <v xml:space="preserve">ALVENARIA DE BLOCOS DE CONCRETO ESTRUTURAL TIPO CANALETA 10X20X20CM, A   </v>
          </cell>
          <cell r="C2682" t="str">
            <v>M2</v>
          </cell>
          <cell r="D2682" t="str">
            <v>25,41</v>
          </cell>
        </row>
        <row r="2683">
          <cell r="A2683" t="str">
            <v>73998/006</v>
          </cell>
          <cell r="B2683" t="str">
            <v xml:space="preserve">ALVENARIA DE BLOCOS DE CONCRETO ESTRUTURAL 20X20X40CM, ESPESSURA 20CM,   </v>
          </cell>
          <cell r="C2683" t="str">
            <v>M2</v>
          </cell>
          <cell r="D2683" t="str">
            <v>41,02</v>
          </cell>
        </row>
        <row r="2684">
          <cell r="A2684" t="str">
            <v>73998/007</v>
          </cell>
          <cell r="B2684" t="str">
            <v xml:space="preserve">ALVENARIA DE BLOCOS DE CONCRETO VEDACAO 20X20X40CM, ESPESSURA 20CM, AS   </v>
          </cell>
          <cell r="C2684" t="str">
            <v>M2</v>
          </cell>
          <cell r="D2684" t="str">
            <v>30,78</v>
          </cell>
        </row>
        <row r="2685">
          <cell r="A2685" t="str">
            <v>73998/008</v>
          </cell>
          <cell r="B2685" t="str">
            <v xml:space="preserve">ALVENARIA DE BLOCOS DE CONCRETO VEDACAO 10X20X40CM, ESPESSURA 10CM, AS   </v>
          </cell>
          <cell r="C2685" t="str">
            <v>M2</v>
          </cell>
          <cell r="D2685" t="str">
            <v>16,25</v>
          </cell>
        </row>
        <row r="2686">
          <cell r="A2686" t="str">
            <v>73998/009</v>
          </cell>
          <cell r="B2686" t="str">
            <v xml:space="preserve">ALVENARIA DE BLOCOS DE CONCRETO VEDACAO 15X20X40CM, ESPESSURA 15CM, AS   </v>
          </cell>
          <cell r="C2686" t="str">
            <v>M2</v>
          </cell>
          <cell r="D2686" t="str">
            <v>25,91</v>
          </cell>
        </row>
        <row r="2687">
          <cell r="A2687" t="str">
            <v>73998/010</v>
          </cell>
          <cell r="B2687" t="str">
            <v xml:space="preserve">ALVENARIA DE BLOCOS DE CONCRETO VEDACAO 10X20X40CM, ESPESSURA 10CM, AS   </v>
          </cell>
          <cell r="C2687" t="str">
            <v>M2</v>
          </cell>
          <cell r="D2687" t="str">
            <v>19,93</v>
          </cell>
        </row>
        <row r="2688">
          <cell r="A2688" t="str">
            <v>73999/001</v>
          </cell>
          <cell r="B2688" t="str">
            <v xml:space="preserve">PINTURA COM CAL, EM PAREDES INTERNAS, TRES DEMAOS, INCLUSO OLEO DE LIN   </v>
          </cell>
          <cell r="C2688" t="str">
            <v>M2</v>
          </cell>
          <cell r="D2688" t="str">
            <v>3,23</v>
          </cell>
        </row>
        <row r="2689">
          <cell r="A2689" t="str">
            <v>74000/001</v>
          </cell>
          <cell r="B2689" t="str">
            <v xml:space="preserve">IMPERMEABILIZACAO COM ARMAGASSA TRACO 1:3 (CIMENTO E AREIA GROSSA) ESP   </v>
          </cell>
          <cell r="C2689" t="str">
            <v>M2</v>
          </cell>
          <cell r="D2689" t="str">
            <v>25,13</v>
          </cell>
        </row>
        <row r="2690">
          <cell r="A2690" t="str">
            <v>74001/001</v>
          </cell>
          <cell r="B2690" t="str">
            <v xml:space="preserve">REBOCO COM ARGAMASSA PRE-FABRICADA, ESPESSURA 0,5CM, PREPARO MECANICO     </v>
          </cell>
          <cell r="C2690" t="str">
            <v>M2</v>
          </cell>
          <cell r="D2690" t="str">
            <v>9,09</v>
          </cell>
        </row>
        <row r="2691">
          <cell r="A2691" t="str">
            <v>74001/002</v>
          </cell>
          <cell r="B2691" t="str">
            <v xml:space="preserve">REVESTIMENTO DE GESSO EM PAREDES INTERNAS EM BLOCOS DE CONCRETO, ESPES   </v>
          </cell>
          <cell r="C2691" t="str">
            <v>M2</v>
          </cell>
          <cell r="D2691" t="str">
            <v>8,96</v>
          </cell>
        </row>
        <row r="2692">
          <cell r="A2692" t="str">
            <v>74002/001</v>
          </cell>
          <cell r="B2692" t="str">
            <v>INSTALACOES TELEFONICAS P/ EDIFICIO RESIDENCIAL C/ 4 PAVTOS 16 UNID.</v>
          </cell>
          <cell r="C2692" t="str">
            <v>UN</v>
          </cell>
          <cell r="D2692" t="str">
            <v>2.640,52</v>
          </cell>
        </row>
        <row r="2693">
          <cell r="A2693" t="str">
            <v>74003/001</v>
          </cell>
          <cell r="B2693" t="str">
            <v>INSTALACOES GAS CENTRAL P/ EDIFICIO RESIDENCIAL C/ 4 PAVTOS 16 UNID.</v>
          </cell>
          <cell r="C2693" t="str">
            <v>UN</v>
          </cell>
          <cell r="D2693" t="str">
            <v>3.253,28</v>
          </cell>
        </row>
        <row r="2694">
          <cell r="A2694" t="str">
            <v>74004/001</v>
          </cell>
          <cell r="B2694" t="str">
            <v xml:space="preserve">CONCRETO NAO-ESTRUTURAL, CONSUMO MINIMO DE 150 KG CIMENTO/M3 ( TRAÇO 1   </v>
          </cell>
          <cell r="C2694" t="str">
            <v>M3</v>
          </cell>
          <cell r="D2694" t="str">
            <v>200,76</v>
          </cell>
        </row>
        <row r="2695">
          <cell r="A2695" t="str">
            <v>74004/002</v>
          </cell>
          <cell r="B2695" t="str">
            <v xml:space="preserve">FORNECIMENTO, LANÇAMENTO E ADENSAMENTO DE CONCRETO USINADO BOMBEADO FC   </v>
          </cell>
          <cell r="C2695" t="str">
            <v>M3</v>
          </cell>
          <cell r="D2695" t="str">
            <v>268,48</v>
          </cell>
        </row>
        <row r="2696">
          <cell r="A2696" t="str">
            <v>74004/003</v>
          </cell>
          <cell r="B2696" t="str">
            <v>CONCRETO GROUT, FCK=14 MPA</v>
          </cell>
          <cell r="C2696" t="str">
            <v>M3</v>
          </cell>
          <cell r="D2696" t="str">
            <v>292,93</v>
          </cell>
        </row>
        <row r="2697">
          <cell r="A2697" t="str">
            <v>74004/004</v>
          </cell>
          <cell r="B2697" t="str">
            <v xml:space="preserve">FORNECIMENTO DE CONCRETO USINADO BOMBEADO FCK=15MPA. (CONFORME NBR 611   </v>
          </cell>
          <cell r="C2697" t="str">
            <v>M3</v>
          </cell>
          <cell r="D2697" t="str">
            <v>239,45</v>
          </cell>
        </row>
        <row r="2698">
          <cell r="A2698" t="str">
            <v>74005/001</v>
          </cell>
          <cell r="B2698" t="str">
            <v xml:space="preserve">COMPACTACAO MECANICA, SEM CONTROLE DO GC (C/COMPACTADOR PLACA 400 KG)     </v>
          </cell>
          <cell r="C2698" t="str">
            <v>M3</v>
          </cell>
          <cell r="D2698" t="str">
            <v>1,67</v>
          </cell>
        </row>
        <row r="2699">
          <cell r="A2699" t="str">
            <v>74005/002</v>
          </cell>
          <cell r="B2699" t="str">
            <v xml:space="preserve">COMPACTACAO MECANICA C/ CONTROLE DO GC&gt;=95% DO PN (AREAS) (C/MONIVELAD   </v>
          </cell>
          <cell r="C2699" t="str">
            <v>M3</v>
          </cell>
          <cell r="D2699" t="str">
            <v>2,28</v>
          </cell>
        </row>
        <row r="2700">
          <cell r="A2700" t="str">
            <v>74006/001</v>
          </cell>
          <cell r="B2700" t="str">
            <v>COMPACTACAO DE VALAS,MANUALMENTE, SEM CONTROLE DE GC</v>
          </cell>
          <cell r="C2700" t="str">
            <v>M3</v>
          </cell>
          <cell r="D2700" t="str">
            <v>9,28</v>
          </cell>
        </row>
        <row r="2701">
          <cell r="A2701" t="str">
            <v>74007/001</v>
          </cell>
          <cell r="B2701" t="str">
            <v>FORMA DE MADEIRA P/FUNDACAO C/TABUAS 3A 1X12" REAPR 10X</v>
          </cell>
          <cell r="C2701" t="str">
            <v>M2</v>
          </cell>
          <cell r="D2701" t="str">
            <v>19,24</v>
          </cell>
        </row>
        <row r="2702">
          <cell r="A2702" t="str">
            <v>74007/002</v>
          </cell>
          <cell r="B2702" t="str">
            <v xml:space="preserve">FORMA TABUAS MADEIRA 3A P/PECAS CONCRETO ARM, REAPR 2X, INCL MONT/DESM   </v>
          </cell>
          <cell r="C2702" t="str">
            <v>M2</v>
          </cell>
          <cell r="D2702" t="str">
            <v>23,98</v>
          </cell>
        </row>
        <row r="2703">
          <cell r="A2703" t="str">
            <v>74009/001</v>
          </cell>
          <cell r="B2703" t="str">
            <v>REGULARIZACAO E COMPACTACAO MANUAL DE TERRENO</v>
          </cell>
          <cell r="C2703" t="str">
            <v>M2</v>
          </cell>
          <cell r="D2703" t="str">
            <v>1,80</v>
          </cell>
        </row>
        <row r="2704">
          <cell r="A2704" t="str">
            <v>74010/001</v>
          </cell>
          <cell r="B2704" t="str">
            <v xml:space="preserve">CARGA E DESCARGA MECANICA DE SOLO UTILIZANDO CAMINHAO BASCULANTE 5,0M3   </v>
          </cell>
          <cell r="C2704" t="str">
            <v>M3</v>
          </cell>
          <cell r="D2704" t="str">
            <v>0,72</v>
          </cell>
        </row>
        <row r="2705">
          <cell r="A2705" t="str">
            <v>74011/001</v>
          </cell>
          <cell r="B2705" t="str">
            <v>TRANSPORTE LOCAL EM LEITO NATURAL, COM CAMINHAO BASCULANTE 6M3</v>
          </cell>
          <cell r="C2705" t="str">
            <v>M3/KM</v>
          </cell>
          <cell r="D2705" t="str">
            <v>0,99</v>
          </cell>
        </row>
        <row r="2706">
          <cell r="A2706" t="str">
            <v>74012/001</v>
          </cell>
          <cell r="B2706" t="str">
            <v xml:space="preserve">SARJETA EM CONCRETO, PREPARO MANUAL, COM SEIXO ROLADO, ESPESSURA = 8CM   </v>
          </cell>
          <cell r="C2706" t="str">
            <v>M</v>
          </cell>
          <cell r="D2706" t="str">
            <v>22,12</v>
          </cell>
        </row>
        <row r="2707">
          <cell r="A2707" t="str">
            <v>74013/001</v>
          </cell>
          <cell r="B2707" t="str">
            <v xml:space="preserve">BANCADA DE MARMORE POLIDO BRANCO E=3,0CM, LARGURA 60CM, COM PREVISAO D   </v>
          </cell>
          <cell r="C2707" t="str">
            <v>M</v>
          </cell>
          <cell r="D2707" t="str">
            <v>186,29</v>
          </cell>
        </row>
        <row r="2708">
          <cell r="A2708" t="str">
            <v>74014/001</v>
          </cell>
          <cell r="B2708" t="str">
            <v>VALVULA EM METAL CROMADO 3.1/2"X1.1/2" - FORNECIMENTO E INSTALACAO</v>
          </cell>
          <cell r="C2708" t="str">
            <v>UN</v>
          </cell>
          <cell r="D2708" t="str">
            <v>29,55</v>
          </cell>
        </row>
        <row r="2709">
          <cell r="A2709" t="str">
            <v>74014/002</v>
          </cell>
          <cell r="B2709" t="str">
            <v xml:space="preserve">VALVULA EM PLASTICO CROMADO 1" PARA LAVATORIO - FORNECIMENTO E INSTALA   </v>
          </cell>
          <cell r="C2709" t="str">
            <v>UN</v>
          </cell>
          <cell r="D2709" t="str">
            <v>8,83</v>
          </cell>
        </row>
        <row r="2710">
          <cell r="A2710" t="str">
            <v>74015/001</v>
          </cell>
          <cell r="B2710" t="str">
            <v xml:space="preserve">REATERRO E COMPACTACAO MECANICO DE VALA COM COMPACTADOR MANUAL TIPO SO   </v>
          </cell>
          <cell r="C2710" t="str">
            <v>M3</v>
          </cell>
          <cell r="D2710" t="str">
            <v>13,46</v>
          </cell>
        </row>
        <row r="2711">
          <cell r="A2711" t="str">
            <v>74016/001</v>
          </cell>
          <cell r="B2711" t="str">
            <v>REGULARIZACAO E COMPACTACAO DE TERRENO, COM SOQUETE</v>
          </cell>
          <cell r="C2711" t="str">
            <v>M2</v>
          </cell>
          <cell r="D2711" t="str">
            <v>1,80</v>
          </cell>
        </row>
        <row r="2712">
          <cell r="A2712" t="str">
            <v>74017/001</v>
          </cell>
          <cell r="B2712" t="str">
            <v>DRENOS DE CHORUME EM TUBOS DRENANTES, PVC, DIAM=100 MM, ENVOLTOS</v>
          </cell>
          <cell r="C2712" t="str">
            <v>M</v>
          </cell>
          <cell r="D2712" t="str">
            <v>24,80</v>
          </cell>
        </row>
        <row r="2713">
          <cell r="A2713" t="str">
            <v>74017/002</v>
          </cell>
          <cell r="B2713" t="str">
            <v>DRENOS DE CHORUME EM TUBOS DRENANTES, PVC, DIAM=150 MM, ENVOLTOS</v>
          </cell>
          <cell r="C2713" t="str">
            <v>M</v>
          </cell>
          <cell r="D2713" t="str">
            <v>29,39</v>
          </cell>
        </row>
        <row r="2714">
          <cell r="A2714" t="str">
            <v>74018/001</v>
          </cell>
          <cell r="B2714" t="str">
            <v xml:space="preserve">CAIXA EM ALVENARIA ENTERRADA, DE TIJOLOS CERAMICOS MACICOS 1/2 VEZ DIM   </v>
          </cell>
          <cell r="C2714" t="str">
            <v>UN</v>
          </cell>
          <cell r="D2714" t="str">
            <v>83,03</v>
          </cell>
        </row>
        <row r="2715">
          <cell r="A2715" t="str">
            <v>74020/001</v>
          </cell>
          <cell r="B2715" t="str">
            <v>ENSAIO DE PAVIMENTO DE CONCRETO</v>
          </cell>
          <cell r="C2715" t="str">
            <v>M3</v>
          </cell>
          <cell r="D2715" t="str">
            <v>8,18</v>
          </cell>
        </row>
        <row r="2716">
          <cell r="A2716" t="str">
            <v>74020/002</v>
          </cell>
          <cell r="B2716" t="str">
            <v>ENSAIOS DE PAVIMENTO DE CONCRETO COMPACTADO COM ROLO</v>
          </cell>
          <cell r="C2716" t="str">
            <v>M3</v>
          </cell>
          <cell r="D2716" t="str">
            <v>7,25</v>
          </cell>
        </row>
        <row r="2717">
          <cell r="A2717" t="str">
            <v>74021/001</v>
          </cell>
          <cell r="B2717" t="str">
            <v>ENSAIOS DE TERRAPLENAGEM - CORPO DO ATERRO</v>
          </cell>
          <cell r="C2717" t="str">
            <v>M3</v>
          </cell>
          <cell r="D2717" t="str">
            <v>0,20</v>
          </cell>
        </row>
        <row r="2718">
          <cell r="A2718" t="str">
            <v>74021/002</v>
          </cell>
          <cell r="B2718" t="str">
            <v>ENSAIO DE TERRAPLENAGEM - CAMADA FINAL DO ATERRO</v>
          </cell>
          <cell r="C2718" t="str">
            <v>M3</v>
          </cell>
          <cell r="D2718" t="str">
            <v>0,63</v>
          </cell>
        </row>
        <row r="2719">
          <cell r="A2719" t="str">
            <v>74021/003</v>
          </cell>
          <cell r="B2719" t="str">
            <v>ENSAIOS DE REGULARIZACAO DO SUBLEITO</v>
          </cell>
          <cell r="C2719" t="str">
            <v>M2</v>
          </cell>
          <cell r="D2719" t="str">
            <v>0,30</v>
          </cell>
        </row>
        <row r="2720">
          <cell r="A2720" t="str">
            <v>74021/004</v>
          </cell>
          <cell r="B2720" t="str">
            <v>ENSAIOS DE REFORCO DO SUBLEITO</v>
          </cell>
          <cell r="C2720" t="str">
            <v>M3</v>
          </cell>
          <cell r="D2720" t="str">
            <v>0,53</v>
          </cell>
        </row>
        <row r="2721">
          <cell r="A2721" t="str">
            <v>74021/005</v>
          </cell>
          <cell r="B2721" t="str">
            <v>ENSAIOS DE SUB BASE DE SOLO MELHORADO COM CIMENTO</v>
          </cell>
          <cell r="C2721" t="str">
            <v>M3</v>
          </cell>
          <cell r="D2721" t="str">
            <v>0,53</v>
          </cell>
        </row>
        <row r="2722">
          <cell r="A2722" t="str">
            <v>74021/006</v>
          </cell>
          <cell r="B2722" t="str">
            <v>ENSAIOS DE BASE ESTABILIZADA GRANULOMETRICAMENTE</v>
          </cell>
          <cell r="C2722" t="str">
            <v>M3</v>
          </cell>
          <cell r="D2722" t="str">
            <v>0,57</v>
          </cell>
        </row>
        <row r="2723">
          <cell r="A2723" t="str">
            <v>74021/007</v>
          </cell>
          <cell r="B2723" t="str">
            <v>ENSAIO DE BASE DE SOLO MELHORADO COM CIMENTO</v>
          </cell>
          <cell r="C2723" t="str">
            <v>M3</v>
          </cell>
          <cell r="D2723" t="str">
            <v>0,53</v>
          </cell>
        </row>
        <row r="2724">
          <cell r="A2724" t="str">
            <v>74021/008</v>
          </cell>
          <cell r="B2724" t="str">
            <v>ENSAIOS DE BASE DE SOLO CIMENTO</v>
          </cell>
          <cell r="C2724" t="str">
            <v>M3</v>
          </cell>
          <cell r="D2724" t="str">
            <v>0,58</v>
          </cell>
        </row>
        <row r="2725">
          <cell r="A2725" t="str">
            <v>74022/001</v>
          </cell>
          <cell r="B2725" t="str">
            <v>ENSAIO DE PENETRACAO - MATERIAL BETUMINOSO</v>
          </cell>
          <cell r="C2725" t="str">
            <v>UN</v>
          </cell>
          <cell r="D2725" t="str">
            <v>44,92</v>
          </cell>
        </row>
        <row r="2726">
          <cell r="A2726" t="str">
            <v>74022/002</v>
          </cell>
          <cell r="B2726" t="str">
            <v>ENSAIO DE VISCOSIDADE SAYBOLT - FUROL - MATERIAL BETUMINOSO</v>
          </cell>
          <cell r="C2726" t="str">
            <v>UN</v>
          </cell>
          <cell r="D2726" t="str">
            <v>58,13</v>
          </cell>
        </row>
        <row r="2727">
          <cell r="A2727" t="str">
            <v>74022/003</v>
          </cell>
          <cell r="B2727" t="str">
            <v>ENSAIO DE DETERMINACAO DA PENEIRACAO - EMULSAO ASFALTICA</v>
          </cell>
          <cell r="C2727" t="str">
            <v>UN</v>
          </cell>
          <cell r="D2727" t="str">
            <v>52,84</v>
          </cell>
        </row>
        <row r="2728">
          <cell r="A2728" t="str">
            <v>74022/004</v>
          </cell>
          <cell r="B2728" t="str">
            <v>ENSAIO DE DETERMINACAO DA SEDIMENTACAO - EMULSAO ASFALTICA</v>
          </cell>
          <cell r="C2728" t="str">
            <v>UN</v>
          </cell>
          <cell r="D2728" t="str">
            <v>58,13</v>
          </cell>
        </row>
        <row r="2729">
          <cell r="A2729" t="str">
            <v>74022/005</v>
          </cell>
          <cell r="B2729" t="str">
            <v xml:space="preserve">ENSAIO DE DETERMINACAO DO TEOR DE BETUME - CIMENTO ASFALTICO DE PETROL   </v>
          </cell>
          <cell r="C2729" t="str">
            <v>UN</v>
          </cell>
          <cell r="D2729" t="str">
            <v>46,24</v>
          </cell>
        </row>
        <row r="2730">
          <cell r="A2730" t="str">
            <v>74022/006</v>
          </cell>
          <cell r="B2730" t="str">
            <v>ENSAIO DE GRANULOMETRIA POR PENEIRAMENTO - SOLOS</v>
          </cell>
          <cell r="C2730" t="str">
            <v>UN</v>
          </cell>
          <cell r="D2730" t="str">
            <v>42,27</v>
          </cell>
        </row>
        <row r="2731">
          <cell r="A2731" t="str">
            <v>74022/007</v>
          </cell>
          <cell r="B2731" t="str">
            <v>ENSAIO DE GRANULOMETRIA POR PENEIRAMENTO E SEDIMENTACAO - SOLOS</v>
          </cell>
          <cell r="C2731" t="str">
            <v>UN</v>
          </cell>
          <cell r="D2731" t="str">
            <v>50,20</v>
          </cell>
        </row>
        <row r="2732">
          <cell r="A2732" t="str">
            <v>74022/008</v>
          </cell>
          <cell r="B2732" t="str">
            <v>ENSAIO DE LIMITE DE LIQUIDEZ - SOLOS</v>
          </cell>
          <cell r="C2732" t="str">
            <v>UN</v>
          </cell>
          <cell r="D2732" t="str">
            <v>26,42</v>
          </cell>
        </row>
        <row r="2733">
          <cell r="A2733" t="str">
            <v>74022/009</v>
          </cell>
          <cell r="B2733" t="str">
            <v>ENSAIO DE LIMITE DE PLASTICIDADE - SOLOS</v>
          </cell>
          <cell r="C2733" t="str">
            <v>UN</v>
          </cell>
          <cell r="D2733" t="str">
            <v>23,78</v>
          </cell>
        </row>
        <row r="2734">
          <cell r="A2734" t="str">
            <v>74022/010</v>
          </cell>
          <cell r="B2734" t="str">
            <v xml:space="preserve">ENSAIO DE COMPACTACAO - AMOSTRAS NAO TRABALHADAS - ENERGIA NORMAL - SO   </v>
          </cell>
          <cell r="C2734" t="str">
            <v>UN</v>
          </cell>
          <cell r="D2734" t="str">
            <v>50,20</v>
          </cell>
        </row>
        <row r="2735">
          <cell r="A2735" t="str">
            <v>74022/011</v>
          </cell>
          <cell r="B2735" t="str">
            <v xml:space="preserve">ENSAIO DE COMPACTACAO - AMOSTRAS NAO TRABALHADAS - ENERGIA INTERMEDIAR   </v>
          </cell>
          <cell r="C2735" t="str">
            <v>UN</v>
          </cell>
          <cell r="D2735" t="str">
            <v>76,62</v>
          </cell>
        </row>
        <row r="2736">
          <cell r="A2736" t="str">
            <v>74022/012</v>
          </cell>
          <cell r="B2736" t="str">
            <v xml:space="preserve">ENSAIO DE COMPACTACAO - AMOSTRAS NAO TRABALHADAS - ENERGIA MODIFICADA     </v>
          </cell>
          <cell r="C2736" t="str">
            <v>UN</v>
          </cell>
          <cell r="D2736" t="str">
            <v>100,40</v>
          </cell>
        </row>
        <row r="2737">
          <cell r="A2737" t="str">
            <v>74022/013</v>
          </cell>
          <cell r="B2737" t="str">
            <v>ENSAIO DE COMPACTACAO - AMOSTRAS TRABALHADAS - SOLOS</v>
          </cell>
          <cell r="C2737" t="str">
            <v>UN</v>
          </cell>
          <cell r="D2737" t="str">
            <v>52,84</v>
          </cell>
        </row>
        <row r="2738">
          <cell r="A2738" t="str">
            <v>74022/014</v>
          </cell>
          <cell r="B2738" t="str">
            <v xml:space="preserve">ENSAIO DE MASSA ESPECIFICA - IN SITU - METODO FRASCO DE AREIA - SOLOS     </v>
          </cell>
          <cell r="C2738" t="str">
            <v>UN</v>
          </cell>
          <cell r="D2738" t="str">
            <v>18,49</v>
          </cell>
        </row>
        <row r="2739">
          <cell r="A2739" t="str">
            <v>74022/015</v>
          </cell>
          <cell r="B2739" t="str">
            <v xml:space="preserve">ENSAIO DE MASSA ESPECIFICA - IN SITU - METODO BALAO DE BORRACHA - SOLO   </v>
          </cell>
          <cell r="C2739" t="str">
            <v>UN</v>
          </cell>
          <cell r="D2739" t="str">
            <v>21,14</v>
          </cell>
        </row>
        <row r="2740">
          <cell r="A2740" t="str">
            <v>74022/016</v>
          </cell>
          <cell r="B2740" t="str">
            <v>ENSAIO DE DENSIDADE REAL - SOLOS</v>
          </cell>
          <cell r="C2740" t="str">
            <v>UN</v>
          </cell>
          <cell r="D2740" t="str">
            <v>23,78</v>
          </cell>
        </row>
        <row r="2741">
          <cell r="A2741" t="str">
            <v>74022/017</v>
          </cell>
          <cell r="B2741" t="str">
            <v>ENSAIO DE ABRASAO LOS ANGELES - AGREGADOS</v>
          </cell>
          <cell r="C2741" t="str">
            <v>UN</v>
          </cell>
          <cell r="D2741" t="str">
            <v>110,97</v>
          </cell>
        </row>
        <row r="2742">
          <cell r="A2742" t="str">
            <v>74022/018</v>
          </cell>
          <cell r="B2742" t="str">
            <v>ENSAIO DE MASSA ESPECIFICA - IN SITU - EMPREGO DO OLEO - SOLOS</v>
          </cell>
          <cell r="C2742" t="str">
            <v>UN</v>
          </cell>
          <cell r="D2742" t="str">
            <v>29,06</v>
          </cell>
        </row>
        <row r="2743">
          <cell r="A2743" t="str">
            <v>74022/019</v>
          </cell>
          <cell r="B2743" t="str">
            <v xml:space="preserve">ENSAIO DE INDICE DE SUPORTE CALIFORNIA - AMOSTRAS NAO TRABALHADAS - EN   </v>
          </cell>
          <cell r="C2743" t="str">
            <v>UN</v>
          </cell>
          <cell r="D2743" t="str">
            <v>60,77</v>
          </cell>
        </row>
        <row r="2744">
          <cell r="A2744" t="str">
            <v>74022/020</v>
          </cell>
          <cell r="B2744" t="str">
            <v xml:space="preserve">ENSAIO DE INDICE DE SUPORTE CALIFORNIA - AMOSTRAS NAO TRABALHADAS - EN   </v>
          </cell>
          <cell r="C2744" t="str">
            <v>UN</v>
          </cell>
          <cell r="D2744" t="str">
            <v>68,69</v>
          </cell>
        </row>
        <row r="2745">
          <cell r="A2745" t="str">
            <v>74022/021</v>
          </cell>
          <cell r="B2745" t="str">
            <v xml:space="preserve">ENSAIO DE INDICE DE SUPORTE CALIFORNIA- AMOSTRAS NAO TRABALHADAS - ENE   </v>
          </cell>
          <cell r="C2745" t="str">
            <v>UN</v>
          </cell>
          <cell r="D2745" t="str">
            <v>73,98</v>
          </cell>
        </row>
        <row r="2746">
          <cell r="A2746" t="str">
            <v>74022/022</v>
          </cell>
          <cell r="B2746" t="str">
            <v>ENSAIO DE TEOR DE UMIDADE - METODO EXPEDITO DO ALCOOL - SOLOS</v>
          </cell>
          <cell r="C2746" t="str">
            <v>UN</v>
          </cell>
          <cell r="D2746" t="str">
            <v>15,85</v>
          </cell>
        </row>
        <row r="2747">
          <cell r="A2747" t="str">
            <v>74022/023</v>
          </cell>
          <cell r="B2747" t="str">
            <v xml:space="preserve">ENSAIO DE TEOR DE UMIDADE - PROCESSO SPEEDY - SOLOS E AGREGADOS MIUDOS   </v>
          </cell>
          <cell r="C2747" t="str">
            <v>UN</v>
          </cell>
          <cell r="D2747" t="str">
            <v>15,85</v>
          </cell>
        </row>
        <row r="2748">
          <cell r="A2748" t="str">
            <v>74022/024</v>
          </cell>
          <cell r="B2748" t="str">
            <v>ENSAIO DE TEOR DE UMIDADE - EM LABORATORIO - SOLOS</v>
          </cell>
          <cell r="C2748" t="str">
            <v>UN</v>
          </cell>
          <cell r="D2748" t="str">
            <v>21,14</v>
          </cell>
        </row>
        <row r="2749">
          <cell r="A2749" t="str">
            <v>74022/025</v>
          </cell>
          <cell r="B2749" t="str">
            <v>ENSAIO DE PONTO DE FULGOR - MATERIAL BETUMINOSO</v>
          </cell>
          <cell r="C2749" t="str">
            <v>UN</v>
          </cell>
          <cell r="D2749" t="str">
            <v>42,27</v>
          </cell>
        </row>
        <row r="2750">
          <cell r="A2750" t="str">
            <v>74022/026</v>
          </cell>
          <cell r="B2750" t="str">
            <v>ENSAIO DE DESTILACAO - ASFALTO DILUIDO</v>
          </cell>
          <cell r="C2750" t="str">
            <v>UN</v>
          </cell>
          <cell r="D2750" t="str">
            <v>68,69</v>
          </cell>
        </row>
        <row r="2751">
          <cell r="A2751" t="str">
            <v>74022/027</v>
          </cell>
          <cell r="B2751" t="str">
            <v>ENSAIO DE CONTROLE DE TAXA DE APLICACAO DE LIGANTE BETUMINOSO</v>
          </cell>
          <cell r="C2751" t="str">
            <v>UN</v>
          </cell>
          <cell r="D2751" t="str">
            <v>18,49</v>
          </cell>
        </row>
        <row r="2752">
          <cell r="A2752" t="str">
            <v>74022/028</v>
          </cell>
          <cell r="B2752" t="str">
            <v xml:space="preserve">ENSAIO DE SUSCEPTIBILIDADE TERMICA - INDICE PFEIFFER - MATERIAL ASFALT   </v>
          </cell>
          <cell r="C2752" t="str">
            <v>UN</v>
          </cell>
          <cell r="D2752" t="str">
            <v>66,05</v>
          </cell>
        </row>
        <row r="2753">
          <cell r="A2753" t="str">
            <v>74022/029</v>
          </cell>
          <cell r="B2753" t="str">
            <v>ENSAIO DE ESPUMA - MATERIAL ASFALTICO</v>
          </cell>
          <cell r="C2753" t="str">
            <v>UN</v>
          </cell>
          <cell r="D2753" t="str">
            <v>47,56</v>
          </cell>
        </row>
        <row r="2754">
          <cell r="A2754" t="str">
            <v>74022/030</v>
          </cell>
          <cell r="B2754" t="str">
            <v>ENSAIO DE RESISTENCIA A COMPRESSAO SIMPLES - CONCRETO</v>
          </cell>
          <cell r="C2754" t="str">
            <v>UN</v>
          </cell>
          <cell r="D2754" t="str">
            <v>47,56</v>
          </cell>
        </row>
        <row r="2755">
          <cell r="A2755" t="str">
            <v>74022/031</v>
          </cell>
          <cell r="B2755" t="str">
            <v>ENSAIO DE RESISTENCIA A TRACAO POR COMPRESSAO DIAMETRAL - CONCRETO</v>
          </cell>
          <cell r="C2755" t="str">
            <v>UN</v>
          </cell>
          <cell r="D2755" t="str">
            <v>47,56</v>
          </cell>
        </row>
        <row r="2756">
          <cell r="A2756" t="str">
            <v>74022/032</v>
          </cell>
          <cell r="B2756" t="str">
            <v>ENSAIO DE RESISTENCIA A TRACAO NA FLEXAO DE CONCRETO</v>
          </cell>
          <cell r="C2756" t="str">
            <v>UN</v>
          </cell>
          <cell r="D2756" t="str">
            <v>52,84</v>
          </cell>
        </row>
        <row r="2757">
          <cell r="A2757" t="str">
            <v>74022/033</v>
          </cell>
          <cell r="B2757" t="str">
            <v>ENSAIO DE RESILIENCIA - SOLOS</v>
          </cell>
          <cell r="C2757" t="str">
            <v>UN</v>
          </cell>
          <cell r="D2757" t="str">
            <v>340,83</v>
          </cell>
        </row>
        <row r="2758">
          <cell r="A2758" t="str">
            <v>74022/034</v>
          </cell>
          <cell r="B2758" t="str">
            <v>ENSAIO DE RESILIENCIA - MISTURAS BETUMINOSAS</v>
          </cell>
          <cell r="C2758" t="str">
            <v>UN</v>
          </cell>
          <cell r="D2758" t="str">
            <v>71,34</v>
          </cell>
        </row>
        <row r="2759">
          <cell r="A2759" t="str">
            <v>74022/035</v>
          </cell>
          <cell r="B2759" t="str">
            <v>ENSAIO DE PERCENTAGEM DE BETUME - MISTURAS BETUMINOSAS</v>
          </cell>
          <cell r="C2759" t="str">
            <v>UN</v>
          </cell>
          <cell r="D2759" t="str">
            <v>39,63</v>
          </cell>
        </row>
        <row r="2760">
          <cell r="A2760" t="str">
            <v>74022/036</v>
          </cell>
          <cell r="B2760" t="str">
            <v>ENSAIO DE ADESIVIDADE - RESISTENCIA A AGUA - EMULSAO ASFALTICA</v>
          </cell>
          <cell r="C2760" t="str">
            <v>UN</v>
          </cell>
          <cell r="D2760" t="str">
            <v>31,71</v>
          </cell>
        </row>
        <row r="2761">
          <cell r="A2761" t="str">
            <v>74022/037</v>
          </cell>
          <cell r="B2761" t="str">
            <v>ENSAIO DE ADESIVIDADE A LIGANTE BETUMINOSO - AGREGADO GRAUDO</v>
          </cell>
          <cell r="C2761" t="str">
            <v>UN</v>
          </cell>
          <cell r="D2761" t="str">
            <v>26,42</v>
          </cell>
        </row>
        <row r="2762">
          <cell r="A2762" t="str">
            <v>74022/038</v>
          </cell>
          <cell r="B2762" t="str">
            <v>ENSAIO DE EXPANSIBILIDADE - SOLOS</v>
          </cell>
          <cell r="C2762" t="str">
            <v>UN</v>
          </cell>
          <cell r="D2762" t="str">
            <v>38,31</v>
          </cell>
        </row>
        <row r="2763">
          <cell r="A2763" t="str">
            <v>74022/039</v>
          </cell>
          <cell r="B2763" t="str">
            <v>PREPARACAO DE AMOSTRAS PARA ENSAIO DE CARACTERIZACAO - SOLOS</v>
          </cell>
          <cell r="C2763" t="str">
            <v>UN</v>
          </cell>
          <cell r="D2763" t="str">
            <v>29,06</v>
          </cell>
        </row>
        <row r="2764">
          <cell r="A2764" t="str">
            <v>74022/040</v>
          </cell>
          <cell r="B2764" t="str">
            <v>ENSAIO MARSHALL - MISTURA BETUMINOSA A QUENTE</v>
          </cell>
          <cell r="C2764" t="str">
            <v>UN</v>
          </cell>
          <cell r="D2764" t="str">
            <v>92,47</v>
          </cell>
        </row>
        <row r="2765">
          <cell r="A2765" t="str">
            <v>74022/041</v>
          </cell>
          <cell r="B2765" t="str">
            <v>ENSAIO DE DETERMINACAO DO INDICE DE FORMA - AGREGADOS</v>
          </cell>
          <cell r="C2765" t="str">
            <v>UN</v>
          </cell>
          <cell r="D2765" t="str">
            <v>26,42</v>
          </cell>
        </row>
        <row r="2766">
          <cell r="A2766" t="str">
            <v>74022/042</v>
          </cell>
          <cell r="B2766" t="str">
            <v>ENSAIO DE EQUIVALENTE EM AREIA - SOLOS</v>
          </cell>
          <cell r="C2766" t="str">
            <v>UN</v>
          </cell>
          <cell r="D2766" t="str">
            <v>23,78</v>
          </cell>
        </row>
        <row r="2767">
          <cell r="A2767" t="str">
            <v>74022/043</v>
          </cell>
          <cell r="B2767" t="str">
            <v>ENSAIO DE MOLDAGEM E CURA DE SOLO CIMENTO</v>
          </cell>
          <cell r="C2767" t="str">
            <v>UN</v>
          </cell>
          <cell r="D2767" t="str">
            <v>26,42</v>
          </cell>
        </row>
        <row r="2768">
          <cell r="A2768" t="str">
            <v>74022/044</v>
          </cell>
          <cell r="B2768" t="str">
            <v>ENSAIO DE COMPRESSAO AXIAL DE SOLO CIMENTO</v>
          </cell>
          <cell r="C2768" t="str">
            <v>UN</v>
          </cell>
          <cell r="D2768" t="str">
            <v>21,14</v>
          </cell>
        </row>
        <row r="2769">
          <cell r="A2769" t="str">
            <v>74022/045</v>
          </cell>
          <cell r="B2769" t="str">
            <v>ENSAIO DE VISCOSIDADE CINEMATICA - ASFALTO</v>
          </cell>
          <cell r="C2769" t="str">
            <v>UN</v>
          </cell>
          <cell r="D2769" t="str">
            <v>52,84</v>
          </cell>
        </row>
        <row r="2770">
          <cell r="A2770" t="str">
            <v>74022/047</v>
          </cell>
          <cell r="B2770" t="str">
            <v>ENSAIO DE RESIDUO POR EVAPORACAO - EMULSAO ASFALTICA</v>
          </cell>
          <cell r="C2770" t="str">
            <v>UN</v>
          </cell>
          <cell r="D2770" t="str">
            <v>26,42</v>
          </cell>
        </row>
        <row r="2771">
          <cell r="A2771" t="str">
            <v>74022/048</v>
          </cell>
          <cell r="B2771" t="str">
            <v>ENSAIO DE CARGA DA PARTICULA - EMULSAO ASFALTICA</v>
          </cell>
          <cell r="C2771" t="str">
            <v>UN</v>
          </cell>
          <cell r="D2771" t="str">
            <v>19,82</v>
          </cell>
        </row>
        <row r="2772">
          <cell r="A2772" t="str">
            <v>74022/049</v>
          </cell>
          <cell r="B2772" t="str">
            <v>ENSAIO DE DESEMULSIBILIDADE - EMULSAO ASFALTICA</v>
          </cell>
          <cell r="C2772" t="str">
            <v>UN</v>
          </cell>
          <cell r="D2772" t="str">
            <v>52,84</v>
          </cell>
        </row>
        <row r="2773">
          <cell r="A2773" t="str">
            <v>74022/050</v>
          </cell>
          <cell r="B2773" t="str">
            <v>ENSAIO DE DETERMINACAO DA TAXA DE ESPALHAMENTO DO AGREGADO</v>
          </cell>
          <cell r="C2773" t="str">
            <v>UN</v>
          </cell>
          <cell r="D2773" t="str">
            <v>13,21</v>
          </cell>
        </row>
        <row r="2774">
          <cell r="A2774" t="str">
            <v>74022/051</v>
          </cell>
          <cell r="B2774" t="str">
            <v>ENSAIO DE ADESIVIDADE A LIGANTE BETUMINOSO - AGREGADO</v>
          </cell>
          <cell r="C2774" t="str">
            <v>UN</v>
          </cell>
          <cell r="D2774" t="str">
            <v>29,06</v>
          </cell>
        </row>
        <row r="2775">
          <cell r="A2775" t="str">
            <v>74022/052</v>
          </cell>
          <cell r="B2775" t="str">
            <v>ENSAIO DE GRANULOMETRIA DO AGREGADO</v>
          </cell>
          <cell r="C2775" t="str">
            <v>UN</v>
          </cell>
          <cell r="D2775" t="str">
            <v>26,42</v>
          </cell>
        </row>
        <row r="2776">
          <cell r="A2776" t="str">
            <v>74022/053</v>
          </cell>
          <cell r="B2776" t="str">
            <v>ENSAIO DE CONTROLE DO GRAU DE COMPACTACAO DA MISTURA ASFALTICA</v>
          </cell>
          <cell r="C2776" t="str">
            <v>UN</v>
          </cell>
          <cell r="D2776" t="str">
            <v>23,78</v>
          </cell>
        </row>
        <row r="2777">
          <cell r="A2777" t="str">
            <v>74022/054</v>
          </cell>
          <cell r="B2777" t="str">
            <v>ENSAIO DE GRANULOMETRIA DO FILLER</v>
          </cell>
          <cell r="C2777" t="str">
            <v>UN</v>
          </cell>
          <cell r="D2777" t="str">
            <v>23,78</v>
          </cell>
        </row>
        <row r="2778">
          <cell r="A2778" t="str">
            <v>74022/055</v>
          </cell>
          <cell r="B2778" t="str">
            <v>ENSAIO DE TRACAO POR COMPRESSAO DIAMETRAL - MISTURAS BETUMINOSAS</v>
          </cell>
          <cell r="C2778" t="str">
            <v>UN</v>
          </cell>
          <cell r="D2778" t="str">
            <v>66,05</v>
          </cell>
        </row>
        <row r="2779">
          <cell r="A2779" t="str">
            <v>74022/056</v>
          </cell>
          <cell r="B2779" t="str">
            <v>ENSAIO DE DENSIDADE DO MATERIAL BETUMINOSO</v>
          </cell>
          <cell r="C2779" t="str">
            <v>UN</v>
          </cell>
          <cell r="D2779" t="str">
            <v>20,03</v>
          </cell>
        </row>
        <row r="2780">
          <cell r="A2780" t="str">
            <v>74022/057</v>
          </cell>
          <cell r="B2780" t="str">
            <v>ENSAIO DE CONSISTENCIA DO CONCRETO CCR - INDICE VEBE</v>
          </cell>
          <cell r="C2780" t="str">
            <v>UN</v>
          </cell>
          <cell r="D2780" t="str">
            <v>20,03</v>
          </cell>
        </row>
        <row r="2781">
          <cell r="A2781" t="str">
            <v>74022/058</v>
          </cell>
          <cell r="B2781" t="str">
            <v>ENSAIO DE ABATIMENTO DO TRONCO DE CONE</v>
          </cell>
          <cell r="C2781" t="str">
            <v>UN</v>
          </cell>
          <cell r="D2781" t="str">
            <v>20,03</v>
          </cell>
        </row>
        <row r="2782">
          <cell r="A2782" t="str">
            <v>74023/001</v>
          </cell>
          <cell r="B2782" t="str">
            <v>TRANSPORTE HORIZONTAL DE MATERIAIS DIVERSOS A 30M</v>
          </cell>
          <cell r="C2782" t="str">
            <v>M3</v>
          </cell>
          <cell r="D2782" t="str">
            <v>13,10</v>
          </cell>
        </row>
        <row r="2783">
          <cell r="A2783" t="str">
            <v>74023/002</v>
          </cell>
          <cell r="B2783" t="str">
            <v>TRANSPORTE HORIZONTAL DE MATERIAIS DIVERSOS A 40M</v>
          </cell>
          <cell r="C2783" t="str">
            <v>M3</v>
          </cell>
          <cell r="D2783" t="str">
            <v>14,74</v>
          </cell>
        </row>
        <row r="2784">
          <cell r="A2784" t="str">
            <v>74023/003</v>
          </cell>
          <cell r="B2784" t="str">
            <v>TRANSPORTE HORIZONTAL DE MATERIAIS DIVERSOS A 50M</v>
          </cell>
          <cell r="C2784" t="str">
            <v>M3</v>
          </cell>
          <cell r="D2784" t="str">
            <v>15,83</v>
          </cell>
        </row>
        <row r="2785">
          <cell r="A2785" t="str">
            <v>74023/004</v>
          </cell>
          <cell r="B2785" t="str">
            <v>TRANSPORTE HORIZONTAL DE MATERIAIS DIVERSOS A 60M</v>
          </cell>
          <cell r="C2785" t="str">
            <v>M3</v>
          </cell>
          <cell r="D2785" t="str">
            <v>16,65</v>
          </cell>
        </row>
        <row r="2786">
          <cell r="A2786" t="str">
            <v>74023/005</v>
          </cell>
          <cell r="B2786" t="str">
            <v>TRANSPORTE HORIZONTAL DE MATERIAIS DIVERSOS A 100M</v>
          </cell>
          <cell r="C2786" t="str">
            <v>M3</v>
          </cell>
          <cell r="D2786" t="str">
            <v>21,83</v>
          </cell>
        </row>
        <row r="2787">
          <cell r="A2787" t="str">
            <v>74023/006</v>
          </cell>
          <cell r="B2787" t="str">
            <v>TRANSPORTE HORIZONTAL DE MATERIAIS DIVERSOS A 30M</v>
          </cell>
          <cell r="C2787" t="str">
            <v>T</v>
          </cell>
          <cell r="D2787" t="str">
            <v>8,19</v>
          </cell>
        </row>
        <row r="2788">
          <cell r="A2788" t="str">
            <v>74023/007</v>
          </cell>
          <cell r="B2788" t="str">
            <v>TRANSPORTE HORIZONTAL DE MATERIAIS DIVERSOS A 40M</v>
          </cell>
          <cell r="C2788" t="str">
            <v>T</v>
          </cell>
          <cell r="D2788" t="str">
            <v>9,01</v>
          </cell>
        </row>
        <row r="2789">
          <cell r="A2789" t="str">
            <v>74023/008</v>
          </cell>
          <cell r="B2789" t="str">
            <v>TRANSPORTE HORIZONTAL DE MATERIAIS DIVERSOS A 50M</v>
          </cell>
          <cell r="C2789" t="str">
            <v>T</v>
          </cell>
          <cell r="D2789" t="str">
            <v>9,83</v>
          </cell>
        </row>
        <row r="2790">
          <cell r="A2790" t="str">
            <v>74023/009</v>
          </cell>
          <cell r="B2790" t="str">
            <v>TRANSPORTE HORIZONTAL DE MATERIAIS DIVERSOS A 60M</v>
          </cell>
          <cell r="C2790" t="str">
            <v>T</v>
          </cell>
          <cell r="D2790" t="str">
            <v>10,64</v>
          </cell>
        </row>
        <row r="2791">
          <cell r="A2791" t="str">
            <v>74023/010</v>
          </cell>
          <cell r="B2791" t="str">
            <v>TRANSPORTE HORIZONTAL DE MATERIAIS DIVERSOS A 100M</v>
          </cell>
          <cell r="C2791" t="str">
            <v>T</v>
          </cell>
          <cell r="D2791" t="str">
            <v>13,37</v>
          </cell>
        </row>
        <row r="2792">
          <cell r="A2792" t="str">
            <v>74024/001</v>
          </cell>
          <cell r="B2792" t="str">
            <v xml:space="preserve">ARMACAO DE ESTACA HELICE CONTINUA OU OMEGA ATE 4,0M, POR GRAVIDADE, CO   </v>
          </cell>
          <cell r="C2792" t="str">
            <v>KG</v>
          </cell>
          <cell r="D2792" t="str">
            <v>6,32</v>
          </cell>
        </row>
        <row r="2793">
          <cell r="A2793" t="str">
            <v>74025/001</v>
          </cell>
          <cell r="B2793" t="str">
            <v xml:space="preserve">IMPERMEABILIZACAO DE CALHAS DE CONCRETO COM MASTIQUE BETUMINOSO A FRIO   </v>
          </cell>
          <cell r="C2793" t="str">
            <v>M</v>
          </cell>
          <cell r="D2793" t="str">
            <v>21,43</v>
          </cell>
        </row>
        <row r="2794">
          <cell r="A2794" t="str">
            <v>74026/001</v>
          </cell>
          <cell r="B2794" t="str">
            <v>TUBO PVC PARA ESGOTO PREDIAL DN 100MM - FORNECIMENTO E INSTALACAO</v>
          </cell>
          <cell r="C2794" t="str">
            <v>M</v>
          </cell>
          <cell r="D2794" t="str">
            <v>13,30</v>
          </cell>
        </row>
        <row r="2795">
          <cell r="A2795" t="str">
            <v>74027/001</v>
          </cell>
          <cell r="B2795" t="str">
            <v>GRUPO GERADOR 150/170 KVA MOTOR DIESEL - DEPRECIACAO</v>
          </cell>
          <cell r="C2795" t="str">
            <v>H</v>
          </cell>
          <cell r="D2795" t="str">
            <v>4,58</v>
          </cell>
        </row>
        <row r="2796">
          <cell r="A2796" t="str">
            <v>74027/002</v>
          </cell>
          <cell r="B2796" t="str">
            <v>GRUPO GERADOR 150/170 KVA MOTOR DIESEL - JUROS</v>
          </cell>
          <cell r="C2796" t="str">
            <v>H</v>
          </cell>
          <cell r="D2796" t="str">
            <v>1,72</v>
          </cell>
        </row>
        <row r="2797">
          <cell r="A2797" t="str">
            <v>74027/003</v>
          </cell>
          <cell r="B2797" t="str">
            <v>GRUPO GERADOR 150/170 KVA MOTOR DIESEL - MANUTENCAO</v>
          </cell>
          <cell r="C2797" t="str">
            <v>H</v>
          </cell>
          <cell r="D2797" t="str">
            <v>2,29</v>
          </cell>
        </row>
        <row r="2798">
          <cell r="A2798" t="str">
            <v>74027/004</v>
          </cell>
          <cell r="B2798" t="str">
            <v>GRUPO GERADOR 150/170 KVA MOTOR DIESEL - MATERIAL NA OPERACAO</v>
          </cell>
          <cell r="C2798" t="str">
            <v>H</v>
          </cell>
          <cell r="D2798" t="str">
            <v>56,55</v>
          </cell>
        </row>
        <row r="2799">
          <cell r="A2799" t="str">
            <v>74027/005</v>
          </cell>
          <cell r="B2799" t="str">
            <v>GRUPO GERADOR 150/170 KVA MOTOR DIESEL - UTILIZACAO OPERATIVA</v>
          </cell>
          <cell r="C2799" t="str">
            <v>CHP</v>
          </cell>
          <cell r="D2799" t="str">
            <v>65,14</v>
          </cell>
        </row>
        <row r="2800">
          <cell r="A2800" t="str">
            <v>74028/001</v>
          </cell>
          <cell r="B2800" t="str">
            <v>GRUPO GERADOR 40 KVA MOTOR DIESEL - DEPRECIACAO E JUROS</v>
          </cell>
          <cell r="C2800" t="str">
            <v>H</v>
          </cell>
          <cell r="D2800" t="str">
            <v>2,09</v>
          </cell>
        </row>
        <row r="2801">
          <cell r="A2801" t="str">
            <v>74028/002</v>
          </cell>
          <cell r="B2801" t="str">
            <v>GRUPO GERADOR 40 KVA MOTOR DIESEL - MANUTENCAO</v>
          </cell>
          <cell r="C2801" t="str">
            <v>H</v>
          </cell>
          <cell r="D2801" t="str">
            <v>0,74</v>
          </cell>
        </row>
        <row r="2802">
          <cell r="A2802" t="str">
            <v>74028/003</v>
          </cell>
          <cell r="B2802" t="str">
            <v>GRUPO GERADOR 40 KVA MOTOR DIESEL - MATERIAL NA OPERACAO</v>
          </cell>
          <cell r="C2802" t="str">
            <v>H</v>
          </cell>
          <cell r="D2802" t="str">
            <v>18,51</v>
          </cell>
        </row>
        <row r="2803">
          <cell r="A2803" t="str">
            <v>74028/004</v>
          </cell>
          <cell r="B2803" t="str">
            <v>GRUPO GERADOR 40 KVA MOTOR DIESEL - UTILIZACAO OPERATIVA</v>
          </cell>
          <cell r="C2803" t="str">
            <v>CHP</v>
          </cell>
          <cell r="D2803" t="str">
            <v>21,34</v>
          </cell>
        </row>
        <row r="2804">
          <cell r="A2804" t="str">
            <v>74029/001</v>
          </cell>
          <cell r="B2804" t="str">
            <v xml:space="preserve">BETONEIRA DIESEL 580L (CP) MISTURA SECA, CARREGAMENTO MECANICO E TAMBO   </v>
          </cell>
          <cell r="C2804" t="str">
            <v>H</v>
          </cell>
          <cell r="D2804" t="str">
            <v>11,56</v>
          </cell>
        </row>
        <row r="2805">
          <cell r="A2805" t="str">
            <v>74029/002</v>
          </cell>
          <cell r="B2805" t="str">
            <v xml:space="preserve">BETONEIRA DIESEL, 580L (CI) MISTURA SECA, CARREGADOR MECANICO E TAMBOR   </v>
          </cell>
          <cell r="C2805" t="str">
            <v>H</v>
          </cell>
          <cell r="D2805" t="str">
            <v>4,16</v>
          </cell>
        </row>
        <row r="2806">
          <cell r="A2806" t="str">
            <v>74030/001</v>
          </cell>
          <cell r="B2806" t="str">
            <v xml:space="preserve">GUINDAUTO (CI) CAP.3,5 TON., MONTADO SOBRE CAMINHÃO TOCO (EXCL. O CAMI   </v>
          </cell>
          <cell r="C2806" t="str">
            <v>H</v>
          </cell>
          <cell r="D2806" t="str">
            <v>14,27</v>
          </cell>
        </row>
        <row r="2807">
          <cell r="A2807" t="str">
            <v>74030/002</v>
          </cell>
          <cell r="B2807" t="str">
            <v xml:space="preserve">GUINDAUTO (CP) CARGA MAX 3,25T (A 2M) E 1,62T (A 4M), ALTURA MAX = 6,6   </v>
          </cell>
          <cell r="C2807" t="str">
            <v>H</v>
          </cell>
          <cell r="D2807" t="str">
            <v>16,55</v>
          </cell>
        </row>
        <row r="2808">
          <cell r="A2808" t="str">
            <v>74031/001</v>
          </cell>
          <cell r="B2808" t="str">
            <v>MANTA GEOTEXTIL NÃO-TECIDO 100% POLIESTER</v>
          </cell>
          <cell r="C2808" t="str">
            <v>M2</v>
          </cell>
          <cell r="D2808" t="str">
            <v>13,72</v>
          </cell>
        </row>
        <row r="2809">
          <cell r="A2809" t="str">
            <v>74032/001</v>
          </cell>
          <cell r="B2809" t="str">
            <v xml:space="preserve">ESCAVADEIRA HIDRAULICA SOBRE ESTEIRAS 110HP A DIESEL - CHP - INCLUSIVE   </v>
          </cell>
          <cell r="C2809" t="str">
            <v>CHP</v>
          </cell>
          <cell r="D2809" t="str">
            <v>143,90</v>
          </cell>
        </row>
        <row r="2810">
          <cell r="A2810" t="str">
            <v>74032/002</v>
          </cell>
          <cell r="B2810" t="str">
            <v xml:space="preserve">ESCAVADEIRA HIDRAULICA SOBRE ESTEIRAS 110HP A DIESEL - CHI - INCLUISVE   </v>
          </cell>
          <cell r="C2810" t="str">
            <v>CHI</v>
          </cell>
          <cell r="D2810" t="str">
            <v>63,42</v>
          </cell>
        </row>
        <row r="2811">
          <cell r="A2811" t="str">
            <v>74033/001</v>
          </cell>
          <cell r="B2811" t="str">
            <v>GEOMEMBRANA LISA PEAD ESPESSURA 2MM</v>
          </cell>
          <cell r="C2811" t="str">
            <v>M2</v>
          </cell>
          <cell r="D2811" t="str">
            <v>25,82</v>
          </cell>
        </row>
        <row r="2812">
          <cell r="A2812" t="str">
            <v>74034/001</v>
          </cell>
          <cell r="B2812" t="str">
            <v xml:space="preserve">ESPALHAMENTO DE MATERIAL DE 1A CATEGORIA COM TRATOR DE ESTEIRA COM 153   </v>
          </cell>
          <cell r="C2812" t="str">
            <v>M3</v>
          </cell>
          <cell r="D2812" t="str">
            <v>2,21</v>
          </cell>
        </row>
        <row r="2813">
          <cell r="A2813" t="str">
            <v>74035/001</v>
          </cell>
          <cell r="B2813" t="str">
            <v xml:space="preserve">CARREGADOR FRONTAL (PA CARREGADEIRA) SOBRE RODAS 105HP CAPACIDADE DA C   </v>
          </cell>
          <cell r="C2813" t="str">
            <v>H</v>
          </cell>
          <cell r="D2813" t="str">
            <v>113,08</v>
          </cell>
        </row>
        <row r="2814">
          <cell r="A2814" t="str">
            <v>74036/001</v>
          </cell>
          <cell r="B2814" t="str">
            <v>TRATOR DE ESTEIRAS, 153HP - CHI - INCLUSIVE OPERADOR</v>
          </cell>
          <cell r="C2814" t="str">
            <v>H</v>
          </cell>
          <cell r="D2814" t="str">
            <v>103,46</v>
          </cell>
        </row>
        <row r="2815">
          <cell r="A2815" t="str">
            <v>74036/002</v>
          </cell>
          <cell r="B2815" t="str">
            <v>TRATOR ESTEIRAS DIESEL 140CV - CHP - INCLUSIVE OPERADOR</v>
          </cell>
          <cell r="C2815" t="str">
            <v>H</v>
          </cell>
          <cell r="D2815" t="str">
            <v>227,31</v>
          </cell>
        </row>
        <row r="2816">
          <cell r="A2816" t="str">
            <v>74037/001</v>
          </cell>
          <cell r="B2816" t="str">
            <v>CAMINHÃO BASCULANTE TOCO 4M3, MOTOR DIESEL 160CV COM MOTORISTA</v>
          </cell>
          <cell r="C2816" t="str">
            <v>H</v>
          </cell>
          <cell r="D2816" t="str">
            <v>67,01</v>
          </cell>
        </row>
        <row r="2817">
          <cell r="A2817" t="str">
            <v>74037/002</v>
          </cell>
          <cell r="B2817" t="str">
            <v xml:space="preserve">CAMINHÃO TOCO, CARROCERIA FIXA ABERTA MADEIRA, MOTOR DIESEL - CHI - CO   </v>
          </cell>
          <cell r="C2817" t="str">
            <v>CHI</v>
          </cell>
          <cell r="D2817" t="str">
            <v>25,37</v>
          </cell>
        </row>
        <row r="2818">
          <cell r="A2818" t="str">
            <v>74037/003</v>
          </cell>
          <cell r="B2818" t="str">
            <v xml:space="preserve">CAMINHÃO TOCO, CARROCERIA FIXA ABERTA DE MADEIRA, MOTOR A DIESEL - CHP   </v>
          </cell>
          <cell r="C2818" t="str">
            <v>CHP</v>
          </cell>
          <cell r="D2818" t="str">
            <v>67,81</v>
          </cell>
        </row>
        <row r="2819">
          <cell r="A2819" t="str">
            <v>74038/001</v>
          </cell>
          <cell r="B2819" t="str">
            <v xml:space="preserve">PORTÃO COM MOURÃO DE MADEIRA ROLIÇA D=11CM COM 5 FIOS DE ARAME FARPADO   </v>
          </cell>
          <cell r="C2819" t="str">
            <v>M</v>
          </cell>
          <cell r="D2819" t="str">
            <v>8,58</v>
          </cell>
        </row>
        <row r="2820">
          <cell r="A2820" t="str">
            <v>74039/001</v>
          </cell>
          <cell r="B2820" t="str">
            <v xml:space="preserve">CERCA COM MOURÕES DE MADEIRA ROLIÇA D=11CM, ESPAÇAMENTO DE 2M, ALTURA     </v>
          </cell>
          <cell r="C2820" t="str">
            <v>M</v>
          </cell>
          <cell r="D2820" t="str">
            <v>8,58</v>
          </cell>
        </row>
        <row r="2821">
          <cell r="A2821" t="str">
            <v>74040/001</v>
          </cell>
          <cell r="B2821" t="str">
            <v>SOQUETE COMPACTADOR 72KG GASOLINA, 3HP (CHP) EXCLUSIVE OPERADOR.</v>
          </cell>
          <cell r="C2821" t="str">
            <v>H</v>
          </cell>
          <cell r="D2821" t="str">
            <v>6,71</v>
          </cell>
        </row>
        <row r="2822">
          <cell r="A2822" t="str">
            <v>74040/002</v>
          </cell>
          <cell r="B2822" t="str">
            <v>SOQUETE COMPACTADOR 72KG, GASOLINA, 3HP, (CHI), EXCLUSIVE OPERADOR.</v>
          </cell>
          <cell r="C2822" t="str">
            <v>H</v>
          </cell>
          <cell r="D2822" t="str">
            <v>2,63</v>
          </cell>
        </row>
        <row r="2823">
          <cell r="A2823" t="str">
            <v>74041/001</v>
          </cell>
          <cell r="B2823" t="str">
            <v>LUMINARIA GLOBO VIDRO LEITOSO/PLAFONIER/BOCAL/LAMPADA 60W</v>
          </cell>
          <cell r="C2823" t="str">
            <v>UN</v>
          </cell>
          <cell r="D2823" t="str">
            <v>29,22</v>
          </cell>
        </row>
        <row r="2824">
          <cell r="A2824" t="str">
            <v>74041/002</v>
          </cell>
          <cell r="B2824" t="str">
            <v>LUMINARIA GLOBO VIDRO LEITOSO/PLAFONIER/BOCAL/LAMPADA 100W</v>
          </cell>
          <cell r="C2824" t="str">
            <v>UN</v>
          </cell>
          <cell r="D2824" t="str">
            <v>29,42</v>
          </cell>
        </row>
        <row r="2825">
          <cell r="A2825" t="str">
            <v>74042/001</v>
          </cell>
          <cell r="B2825" t="str">
            <v>PONTO INTERRUPTOR SIMPLES COM ELETRODUTO PVC 1/2" E CAIXA 4X2"</v>
          </cell>
          <cell r="C2825" t="str">
            <v>PT</v>
          </cell>
          <cell r="D2825" t="str">
            <v>45,56</v>
          </cell>
        </row>
        <row r="2826">
          <cell r="A2826" t="str">
            <v>74042/002</v>
          </cell>
          <cell r="B2826" t="str">
            <v>PONTO INTERRUPTOR DUPLO SIMPLES COM ELETRODUTO PVC 1/2" E CAIXA 4X2"</v>
          </cell>
          <cell r="C2826" t="str">
            <v>PT</v>
          </cell>
          <cell r="D2826" t="str">
            <v>66,58</v>
          </cell>
        </row>
        <row r="2827">
          <cell r="A2827" t="str">
            <v>74042/003</v>
          </cell>
          <cell r="B2827" t="str">
            <v xml:space="preserve">PONTO INTERRUPTOR TRIPLO SIMPLES COM ELETRODUTO PVC 3/4" E CAIXA 4X2"     </v>
          </cell>
          <cell r="C2827" t="str">
            <v>PT</v>
          </cell>
          <cell r="D2827" t="str">
            <v>74,61</v>
          </cell>
        </row>
        <row r="2828">
          <cell r="A2828" t="str">
            <v>74042/004</v>
          </cell>
          <cell r="B2828" t="str">
            <v xml:space="preserve">PONTO INTERRUPTOR SIMPLES COM ELETRODUTO FERRO ESMALTADO 3/4" E CAIXA     </v>
          </cell>
          <cell r="C2828" t="str">
            <v>PT</v>
          </cell>
          <cell r="D2828" t="str">
            <v>65,92</v>
          </cell>
        </row>
        <row r="2829">
          <cell r="A2829" t="str">
            <v>74042/005</v>
          </cell>
          <cell r="B2829" t="str">
            <v xml:space="preserve">PONTO INTERRUPTOR TRIPLO SIMPLES COM ELETRODUTO FERRO ESMALTADO 3/4" E   </v>
          </cell>
          <cell r="C2829" t="str">
            <v>PT</v>
          </cell>
          <cell r="D2829" t="str">
            <v>95,79</v>
          </cell>
        </row>
        <row r="2830">
          <cell r="A2830" t="str">
            <v>74042/006</v>
          </cell>
          <cell r="B2830" t="str">
            <v xml:space="preserve">PONTO INTERRUPTOR SIMPLES COM ELETRODUTO FERRO GALVANIZADO 3/4" E CAIX   </v>
          </cell>
          <cell r="C2830" t="str">
            <v>PT</v>
          </cell>
          <cell r="D2830" t="str">
            <v>57,28</v>
          </cell>
        </row>
        <row r="2831">
          <cell r="A2831" t="str">
            <v>74042/007</v>
          </cell>
          <cell r="B2831" t="str">
            <v>PONTO INTERRUPTOR THREE-WAY COM ELETRODUTO PVC 3/4" E CAIXA 4X2"</v>
          </cell>
          <cell r="C2831" t="str">
            <v>PT</v>
          </cell>
          <cell r="D2831" t="str">
            <v>163,81</v>
          </cell>
        </row>
        <row r="2832">
          <cell r="A2832" t="str">
            <v>74043/001</v>
          </cell>
          <cell r="B2832" t="str">
            <v>CONDULETE PVC TIPO   B 3/4   SEM TAMPA, FORNECIMENTO E INSTALACAO U</v>
          </cell>
          <cell r="C2832" t="str">
            <v>N</v>
          </cell>
          <cell r="D2832" t="str">
            <v>10,99</v>
          </cell>
        </row>
        <row r="2833">
          <cell r="A2833" t="str">
            <v>74043/002</v>
          </cell>
          <cell r="B2833" t="str">
            <v>CONDULETE PVC TIPO   LL 3/4   SEM TAMPA, FORNECIMENTO E INSTALACAO U</v>
          </cell>
          <cell r="C2833" t="str">
            <v>N</v>
          </cell>
          <cell r="D2833" t="str">
            <v>8,87</v>
          </cell>
        </row>
        <row r="2834">
          <cell r="A2834" t="str">
            <v>74043/003</v>
          </cell>
          <cell r="B2834" t="str">
            <v>CONDULETE PVC TIPO TB 3/4 SEM TAMPA, FORNECIMENTO E INSTALACAO UN</v>
          </cell>
          <cell r="C2834" t="str">
            <v>UN</v>
          </cell>
          <cell r="D2834" t="str">
            <v>15,32</v>
          </cell>
        </row>
        <row r="2835">
          <cell r="A2835" t="str">
            <v>74043/004</v>
          </cell>
          <cell r="B2835" t="str">
            <v xml:space="preserve">CAIXA DE LIGACAO EM ALUMINIO SILICIO, TIPO CONDULETE FORMATO   "C" 3/4   </v>
          </cell>
          <cell r="C2835" t="str">
            <v>UN</v>
          </cell>
          <cell r="D2835" t="str">
            <v>7,02</v>
          </cell>
        </row>
        <row r="2836">
          <cell r="A2836" t="str">
            <v>74044/001</v>
          </cell>
          <cell r="B2836" t="str">
            <v>ELETRODUTO PVC RIGIDO 3/4 APARENTE, FORNECIMENTO E INSTALACAO M</v>
          </cell>
          <cell r="C2836" t="str">
            <v>M</v>
          </cell>
          <cell r="D2836" t="str">
            <v>4,69</v>
          </cell>
        </row>
        <row r="2837">
          <cell r="A2837" t="str">
            <v>74044/002</v>
          </cell>
          <cell r="B2837" t="str">
            <v>ELETRODUTO PVC RIGIDO 1/2 APARENTE, FORNECIMENTO E INSTALACAO M</v>
          </cell>
          <cell r="C2837" t="str">
            <v>M</v>
          </cell>
          <cell r="D2837" t="str">
            <v>4,02</v>
          </cell>
        </row>
        <row r="2838">
          <cell r="A2838" t="str">
            <v>74045/001</v>
          </cell>
          <cell r="B2838" t="str">
            <v xml:space="preserve">CUMEEIRA UNIVERSAL PARA TELHA DE FIBROCIMENTO ONDULADA ESPESSURA 6 MM,   </v>
          </cell>
          <cell r="C2838" t="str">
            <v>M</v>
          </cell>
          <cell r="D2838" t="str">
            <v>53,97</v>
          </cell>
        </row>
        <row r="2839">
          <cell r="A2839" t="str">
            <v>74045/002</v>
          </cell>
          <cell r="B2839" t="str">
            <v xml:space="preserve">CUMEEIRA TIPO SHED PARA TELHA DE FIBROCIMENTO ONDULADA, INCLUSO JUNTAS   </v>
          </cell>
          <cell r="C2839" t="str">
            <v>M</v>
          </cell>
          <cell r="D2839" t="str">
            <v>48,08</v>
          </cell>
        </row>
        <row r="2840">
          <cell r="A2840" t="str">
            <v>74046/001</v>
          </cell>
          <cell r="B2840" t="str">
            <v>TARJETA DE FERRO CROMADO DE SOBREPOR 2"</v>
          </cell>
          <cell r="C2840" t="str">
            <v>UN</v>
          </cell>
          <cell r="D2840" t="str">
            <v>5,07</v>
          </cell>
        </row>
        <row r="2841">
          <cell r="A2841" t="str">
            <v>74046/002</v>
          </cell>
          <cell r="B2841" t="str">
            <v>TARJETA TIPO LIVRE/OCUPADO PARA PORTA DE BANHEIRO</v>
          </cell>
          <cell r="C2841" t="str">
            <v>UN</v>
          </cell>
          <cell r="D2841" t="str">
            <v>36,45</v>
          </cell>
        </row>
        <row r="2842">
          <cell r="A2842" t="str">
            <v>74047/001</v>
          </cell>
          <cell r="B2842" t="str">
            <v>DOBRADICA EM FERRO CROMADO 3X3", SEM ANEIS</v>
          </cell>
          <cell r="C2842" t="str">
            <v>UN</v>
          </cell>
          <cell r="D2842" t="str">
            <v>9,74</v>
          </cell>
        </row>
        <row r="2843">
          <cell r="A2843" t="str">
            <v>74047/002</v>
          </cell>
          <cell r="B2843" t="str">
            <v>DOBRADICA EM ACO ZINCADO 3X3", SEM ANEIS</v>
          </cell>
          <cell r="C2843" t="str">
            <v>UN</v>
          </cell>
          <cell r="D2843" t="str">
            <v>9,79</v>
          </cell>
        </row>
        <row r="2844">
          <cell r="A2844" t="str">
            <v>74047/003</v>
          </cell>
          <cell r="B2844" t="str">
            <v>DOBRADICA EM LATAO CROMADO 3X3", COM ANEIS</v>
          </cell>
          <cell r="C2844" t="str">
            <v>UN</v>
          </cell>
          <cell r="D2844" t="str">
            <v>22,74</v>
          </cell>
        </row>
        <row r="2845">
          <cell r="A2845" t="str">
            <v>74047/004</v>
          </cell>
          <cell r="B2845" t="str">
            <v>DOBRADICA LATAO CROMADO 3 X 2 1/2"</v>
          </cell>
          <cell r="C2845" t="str">
            <v>UN</v>
          </cell>
          <cell r="D2845" t="str">
            <v>14,27</v>
          </cell>
        </row>
        <row r="2846">
          <cell r="A2846" t="str">
            <v>74047/005</v>
          </cell>
          <cell r="B2846" t="str">
            <v>DOBRADICA EM FERRO GALVANIZADO 1 3/4 X2", COM ANEIS</v>
          </cell>
          <cell r="C2846" t="str">
            <v>UN</v>
          </cell>
          <cell r="D2846" t="str">
            <v>5,71</v>
          </cell>
        </row>
        <row r="2847">
          <cell r="A2847" t="str">
            <v>74047/006</v>
          </cell>
          <cell r="B2847" t="str">
            <v>DOBRADICA EM FERRO CROMADO 2X1", COM ANEIS</v>
          </cell>
          <cell r="C2847" t="str">
            <v>UN</v>
          </cell>
          <cell r="D2847" t="str">
            <v>8,90</v>
          </cell>
        </row>
        <row r="2848">
          <cell r="A2848" t="str">
            <v>74047/007</v>
          </cell>
          <cell r="B2848" t="str">
            <v>DOBRADICA EM FERRO CROMADO 3X2 1/2", SEM ANEIS</v>
          </cell>
          <cell r="C2848" t="str">
            <v>UN</v>
          </cell>
          <cell r="D2848" t="str">
            <v>8,63</v>
          </cell>
        </row>
        <row r="2849">
          <cell r="A2849" t="str">
            <v>74047/008</v>
          </cell>
          <cell r="B2849" t="str">
            <v>DOBRADICA EM FERRO GALVANIZADO 4X3", COM ANEIS</v>
          </cell>
          <cell r="C2849" t="str">
            <v>UN</v>
          </cell>
          <cell r="D2849" t="str">
            <v>9,13</v>
          </cell>
        </row>
        <row r="2850">
          <cell r="A2850" t="str">
            <v>74048/001</v>
          </cell>
          <cell r="B2850" t="str">
            <v xml:space="preserve">LASTRO DE CONCRETO TRACO 1:2,5:5, ESPESSURA 3CM, PREPARO MECANICO, INC   </v>
          </cell>
          <cell r="C2850" t="str">
            <v>M2</v>
          </cell>
          <cell r="D2850" t="str">
            <v>13,96</v>
          </cell>
        </row>
        <row r="2851">
          <cell r="A2851" t="str">
            <v>74048/002</v>
          </cell>
          <cell r="B2851" t="str">
            <v xml:space="preserve">LASTRO DE CONCRETO TRACO 1:2,5:5, ESPESSURA 5CM, PREPARO MECANICO, INC   </v>
          </cell>
          <cell r="C2851" t="str">
            <v>M2</v>
          </cell>
          <cell r="D2851" t="str">
            <v>21,97</v>
          </cell>
        </row>
        <row r="2852">
          <cell r="A2852" t="str">
            <v>74048/003</v>
          </cell>
          <cell r="B2852" t="str">
            <v xml:space="preserve">LASTRO DE CONCRETO TRACO 1:2,5:5, ESPESSURA 7CM, PREPARO MECANICO, INC   </v>
          </cell>
          <cell r="C2852" t="str">
            <v>M2</v>
          </cell>
          <cell r="D2852" t="str">
            <v>29,98</v>
          </cell>
        </row>
        <row r="2853">
          <cell r="A2853" t="str">
            <v>74048/004</v>
          </cell>
          <cell r="B2853" t="str">
            <v xml:space="preserve">LASTRO DE CONCRETO TRACO 1:3:5, ESPESSURA 3CM, PREPARO MECANICO, INCLU   </v>
          </cell>
          <cell r="C2853" t="str">
            <v>M2</v>
          </cell>
          <cell r="D2853" t="str">
            <v>13,78</v>
          </cell>
        </row>
        <row r="2854">
          <cell r="A2854" t="str">
            <v>74048/005</v>
          </cell>
          <cell r="B2854" t="str">
            <v xml:space="preserve">LASTRO DE CONCRETO TRACO 1:3:5, ESPESSURA 5CM, PREPARO MECANICO, INCLU   </v>
          </cell>
          <cell r="C2854" t="str">
            <v>M2</v>
          </cell>
          <cell r="D2854" t="str">
            <v>21,67</v>
          </cell>
        </row>
        <row r="2855">
          <cell r="A2855" t="str">
            <v>74048/006</v>
          </cell>
          <cell r="B2855" t="str">
            <v xml:space="preserve">LASTRO DE CONCRETO TRACO 1:3:5, ESPESSURA 7CM, PREPARO MECANICO, INCLU   </v>
          </cell>
          <cell r="C2855" t="str">
            <v>M2</v>
          </cell>
          <cell r="D2855" t="str">
            <v>29,56</v>
          </cell>
        </row>
        <row r="2856">
          <cell r="A2856" t="str">
            <v>74048/007</v>
          </cell>
          <cell r="B2856" t="str">
            <v xml:space="preserve">LASTRO DE CONCRETO TRACO 1:4:8, ESPESSURA 3CM, PREPARO MECANICO, INCLU   </v>
          </cell>
          <cell r="C2856" t="str">
            <v>M2</v>
          </cell>
          <cell r="D2856" t="str">
            <v>13,04</v>
          </cell>
        </row>
        <row r="2857">
          <cell r="A2857" t="str">
            <v>74048/008</v>
          </cell>
          <cell r="B2857" t="str">
            <v xml:space="preserve">LASTRO DE CONCRETO TRACO 1:4:8, ESPESSURA 5CM, PREPARO MECANICO, INCLU   </v>
          </cell>
          <cell r="C2857" t="str">
            <v>M2</v>
          </cell>
          <cell r="D2857" t="str">
            <v>20,43</v>
          </cell>
        </row>
        <row r="2858">
          <cell r="A2858" t="str">
            <v>74048/009</v>
          </cell>
          <cell r="B2858" t="str">
            <v xml:space="preserve">LASTRO DE CONCRETO TRACO 1:4:8, ESPESSURA 7CM, PREPARO MECANICO, INCLU   </v>
          </cell>
          <cell r="C2858" t="str">
            <v>M2</v>
          </cell>
          <cell r="D2858" t="str">
            <v>27,83</v>
          </cell>
        </row>
        <row r="2859">
          <cell r="A2859" t="str">
            <v>74049/001</v>
          </cell>
          <cell r="B2859" t="str">
            <v xml:space="preserve">MARMORE BRANCO POLIDO PARA BANCADA (TAMPO) E=3CM, LARGURA 55CM ENGASTA   </v>
          </cell>
          <cell r="C2859" t="str">
            <v>M</v>
          </cell>
          <cell r="D2859" t="str">
            <v>161,31</v>
          </cell>
        </row>
        <row r="2860">
          <cell r="A2860" t="str">
            <v>74049/002</v>
          </cell>
          <cell r="B2860" t="str">
            <v xml:space="preserve">MARMORE BRANCO POLIDO PARA BANCADA (TAMPO) E=3CM, LARGURA 60CM ENGAST   </v>
          </cell>
          <cell r="C2860" t="str">
            <v>M</v>
          </cell>
          <cell r="D2860" t="str">
            <v>173,39</v>
          </cell>
        </row>
        <row r="2861">
          <cell r="A2861" t="str">
            <v>74049/003</v>
          </cell>
          <cell r="B2861" t="str">
            <v xml:space="preserve">MARMORE BRANCO POLIDO PARA BANCADA (TAMPO) E=3CM, LARGURA 40CM ENGAST   </v>
          </cell>
          <cell r="C2861" t="str">
            <v>M</v>
          </cell>
          <cell r="D2861" t="str">
            <v>125,06</v>
          </cell>
        </row>
        <row r="2862">
          <cell r="A2862" t="str">
            <v>74049/004</v>
          </cell>
          <cell r="B2862" t="str">
            <v xml:space="preserve">MARMORE BRANCO POLIDO PARA BANCADA (TAMPO) E=3CM, LARGURA 30CM ENGASTA   </v>
          </cell>
          <cell r="C2862" t="str">
            <v>M</v>
          </cell>
          <cell r="D2862" t="str">
            <v>100,89</v>
          </cell>
        </row>
        <row r="2863">
          <cell r="A2863" t="str">
            <v>74050/001</v>
          </cell>
          <cell r="B2863" t="str">
            <v>PIA ACO INOXIDAVEL 120X60CM COM 1 CUBA - FORNECIMENTO E INSTALACAO</v>
          </cell>
          <cell r="C2863" t="str">
            <v>UN</v>
          </cell>
          <cell r="D2863" t="str">
            <v>134,65</v>
          </cell>
        </row>
        <row r="2864">
          <cell r="A2864" t="str">
            <v>74050/002</v>
          </cell>
          <cell r="B2864" t="str">
            <v>PIA ACO INOXIDAVEL 200X60CM COM 2 CUBAS - FORNECIMENTO E INSTALACAO</v>
          </cell>
          <cell r="C2864" t="str">
            <v>UN</v>
          </cell>
          <cell r="D2864" t="str">
            <v>259,72</v>
          </cell>
        </row>
        <row r="2865">
          <cell r="A2865" t="str">
            <v>74051/001</v>
          </cell>
          <cell r="B2865" t="str">
            <v xml:space="preserve">CAIXA DE GORDURA DUPLA EM CONCRETO PRE-MOLDADO DN 60MM COM TAMPA - FOR   </v>
          </cell>
          <cell r="C2865" t="str">
            <v>UN</v>
          </cell>
          <cell r="D2865" t="str">
            <v>127,46</v>
          </cell>
        </row>
        <row r="2866">
          <cell r="A2866" t="str">
            <v>74051/002</v>
          </cell>
          <cell r="B2866" t="str">
            <v xml:space="preserve">CAIXA DE GORDURA SIMPLES EM CONCRETO PRE-MOLDADO DN 40MM COM TAMPA - F   </v>
          </cell>
          <cell r="C2866" t="str">
            <v>UN</v>
          </cell>
          <cell r="D2866" t="str">
            <v>54,17</v>
          </cell>
        </row>
        <row r="2867">
          <cell r="A2867" t="str">
            <v>74052/001</v>
          </cell>
          <cell r="B2867" t="str">
            <v xml:space="preserve">QUADRO DE DISTRIBUICAO PARA TELEFONE N.4, 60X60X12CM EM CHAPA METALICA   </v>
          </cell>
          <cell r="C2867" t="str">
            <v>UN</v>
          </cell>
          <cell r="D2867" t="str">
            <v>134,95</v>
          </cell>
        </row>
        <row r="2868">
          <cell r="A2868" t="str">
            <v>74052/002</v>
          </cell>
          <cell r="B2868" t="str">
            <v xml:space="preserve">QUADRO DE DISTRIBUICAO PARA TELEFONE N.3, 40X40X12CM EM CHAPA METALICA   </v>
          </cell>
          <cell r="C2868" t="str">
            <v>UN</v>
          </cell>
          <cell r="D2868" t="str">
            <v>93,52</v>
          </cell>
        </row>
        <row r="2869">
          <cell r="A2869" t="str">
            <v>74052/003</v>
          </cell>
          <cell r="B2869" t="str">
            <v xml:space="preserve">QUADRO DE DISTRIBUICAO PARA TELEFONE N.2, 20X20X12CM EM CHAPA METALICA   </v>
          </cell>
          <cell r="C2869" t="str">
            <v>UN</v>
          </cell>
          <cell r="D2869" t="str">
            <v>57,94</v>
          </cell>
        </row>
        <row r="2870">
          <cell r="A2870" t="str">
            <v>74052/004</v>
          </cell>
          <cell r="B2870" t="str">
            <v xml:space="preserve">QUADRO DE DISTRIBUICAO DE ENERGIA SEM PORTA, 4 CIRCUITOS, INCLUSIVE A   </v>
          </cell>
          <cell r="C2870" t="str">
            <v>UN</v>
          </cell>
          <cell r="D2870" t="str">
            <v>70,86</v>
          </cell>
        </row>
        <row r="2871">
          <cell r="A2871" t="str">
            <v>74052/005</v>
          </cell>
          <cell r="B2871" t="str">
            <v xml:space="preserve">QUADRO DE MEDICAO GERAL EM CHAPA METALICA PARA EDIFICIOS COM 16 APTOS,   </v>
          </cell>
          <cell r="C2871" t="str">
            <v>UN</v>
          </cell>
          <cell r="D2871" t="str">
            <v>641,03</v>
          </cell>
        </row>
        <row r="2872">
          <cell r="A2872" t="str">
            <v>74053/001</v>
          </cell>
          <cell r="B2872" t="str">
            <v xml:space="preserve">ALVENARIA EM PEDRA RACHAO OU PEDRA DE MAO, ASSENTADA COM ARGAMASSA TRA   </v>
          </cell>
          <cell r="C2872" t="str">
            <v>M3</v>
          </cell>
          <cell r="D2872" t="str">
            <v>207,58</v>
          </cell>
        </row>
        <row r="2873">
          <cell r="A2873" t="str">
            <v>74053/002</v>
          </cell>
          <cell r="B2873" t="str">
            <v xml:space="preserve">ALVENARIA EM PEDRA RACHAO OU PEDRA DE MAO, ASSENTADA COM ARGAMASSA TRA   </v>
          </cell>
          <cell r="C2873" t="str">
            <v>M3</v>
          </cell>
          <cell r="D2873" t="str">
            <v>199,56</v>
          </cell>
        </row>
        <row r="2874">
          <cell r="A2874" t="str">
            <v>74053/003</v>
          </cell>
          <cell r="B2874" t="str">
            <v xml:space="preserve">ALVENARIA EM PEDRA RACHAO OU PEDRA DE MAO, ASSENTADA COM ARGAMASSA TRA   </v>
          </cell>
          <cell r="C2874" t="str">
            <v>M3</v>
          </cell>
          <cell r="D2874" t="str">
            <v>196,18</v>
          </cell>
        </row>
        <row r="2875">
          <cell r="A2875" t="str">
            <v>74054/001</v>
          </cell>
          <cell r="B2875" t="str">
            <v>PONTO DE LUZ (CAIXA, ELETRODUTO, FIOS E INTERRUPTOR)</v>
          </cell>
          <cell r="C2875" t="str">
            <v>UN</v>
          </cell>
          <cell r="D2875" t="str">
            <v>71,44</v>
          </cell>
        </row>
        <row r="2876">
          <cell r="A2876" t="str">
            <v>74054/002</v>
          </cell>
          <cell r="B2876" t="str">
            <v>PONTO DE TOMADA (CAIXA, ELETRODUTO, FIOS E TOMADA)</v>
          </cell>
          <cell r="C2876" t="str">
            <v>UN</v>
          </cell>
          <cell r="D2876" t="str">
            <v>60,53</v>
          </cell>
        </row>
        <row r="2877">
          <cell r="A2877" t="str">
            <v>74054/003</v>
          </cell>
          <cell r="B2877" t="str">
            <v xml:space="preserve">PONTO DE TOMADA PARA AR CONDICIONADO (CAIXA, ELETRODUTO, FIOS E TOMADA   </v>
          </cell>
          <cell r="C2877" t="str">
            <v>UN</v>
          </cell>
          <cell r="D2877" t="str">
            <v>114,18</v>
          </cell>
        </row>
        <row r="2878">
          <cell r="A2878" t="str">
            <v>74055/001</v>
          </cell>
          <cell r="B2878" t="str">
            <v xml:space="preserve">TANQUE MARMORE SINTETICO 22 LITROS, COM CONJUNTO PARA FIXACAO - FORNEC   </v>
          </cell>
          <cell r="C2878" t="str">
            <v>UN</v>
          </cell>
          <cell r="D2878" t="str">
            <v>58,14</v>
          </cell>
        </row>
        <row r="2879">
          <cell r="A2879" t="str">
            <v>74055/002</v>
          </cell>
          <cell r="B2879" t="str">
            <v xml:space="preserve">TANQUE MARMORE SINTETICO 22 LITROS, COM VALVULA EM PLASTICO BRANCO 1.1   </v>
          </cell>
          <cell r="C2879" t="str">
            <v>UN</v>
          </cell>
          <cell r="D2879" t="str">
            <v>63,92</v>
          </cell>
        </row>
        <row r="2880">
          <cell r="A2880" t="str">
            <v>74056/001</v>
          </cell>
          <cell r="B2880" t="str">
            <v xml:space="preserve">BANCADA (TAMPO) MARMORE SINTETICO 120X60CM COM CUBA - FORNECIMENTO E I   </v>
          </cell>
          <cell r="C2880" t="str">
            <v>UN</v>
          </cell>
          <cell r="D2880" t="str">
            <v>65,05</v>
          </cell>
        </row>
        <row r="2881">
          <cell r="A2881" t="str">
            <v>74056/002</v>
          </cell>
          <cell r="B2881" t="str">
            <v xml:space="preserve">BANCADA (TAMPO) MARMORE SINTETICO 150X50CM COM CUBA - FORNECIMENTO E I   </v>
          </cell>
          <cell r="C2881" t="str">
            <v>UN</v>
          </cell>
          <cell r="D2881" t="str">
            <v>83,97</v>
          </cell>
        </row>
        <row r="2882">
          <cell r="A2882" t="str">
            <v>74056/003</v>
          </cell>
          <cell r="B2882" t="str">
            <v xml:space="preserve">BANCA DE MARMORE SINTETICO 120X60CM COM CUBA, COM SIFAO PLASTICO   TIPO   </v>
          </cell>
          <cell r="C2882" t="str">
            <v>UN</v>
          </cell>
          <cell r="D2882" t="str">
            <v>84,92</v>
          </cell>
        </row>
        <row r="2883">
          <cell r="A2883" t="str">
            <v>74057/001</v>
          </cell>
          <cell r="B2883" t="str">
            <v xml:space="preserve">LAVATORIO LOUCA BRANCA SUSPENSO 29,5 X 39,0CM, PADRAO POPULAR, COM CON   </v>
          </cell>
          <cell r="C2883" t="str">
            <v>UN</v>
          </cell>
          <cell r="D2883" t="str">
            <v>56,77</v>
          </cell>
        </row>
        <row r="2884">
          <cell r="A2884" t="str">
            <v>74057/002</v>
          </cell>
          <cell r="B2884" t="str">
            <v xml:space="preserve">LAVATORIO LOUCA BRANCA SUSPENSO 29,5 X 39,0CM, PADRAO POPULAR, COM SIF   </v>
          </cell>
          <cell r="C2884" t="str">
            <v>UN</v>
          </cell>
          <cell r="D2884" t="str">
            <v>77,29</v>
          </cell>
        </row>
        <row r="2885">
          <cell r="A2885" t="str">
            <v>74058/001</v>
          </cell>
          <cell r="B2885" t="str">
            <v>TORNEIRA DE BOIA REAL 1/2 COM BALAO METALICO - FORNECIMENTO E INSTALA   U</v>
          </cell>
          <cell r="C2885" t="str">
            <v>N</v>
          </cell>
          <cell r="D2885" t="str">
            <v>37,24</v>
          </cell>
        </row>
        <row r="2886">
          <cell r="A2886" t="str">
            <v>74058/002</v>
          </cell>
          <cell r="B2886" t="str">
            <v>TORNEIRA DE BOIA VAZAO TOTAL 3/4 COM BALAO PLASTICO - FORNECIMENTO E     U</v>
          </cell>
          <cell r="C2886" t="str">
            <v>N</v>
          </cell>
          <cell r="D2886" t="str">
            <v>47,83</v>
          </cell>
        </row>
        <row r="2887">
          <cell r="A2887" t="str">
            <v>74058/003</v>
          </cell>
          <cell r="B2887" t="str">
            <v>TORNEIRA DE BOIA REAL 1 COM BALAO PLASTICO - FORNECIMENTO E INSTALACA   U</v>
          </cell>
          <cell r="C2887" t="str">
            <v>N</v>
          </cell>
          <cell r="D2887" t="str">
            <v>55,42</v>
          </cell>
        </row>
        <row r="2888">
          <cell r="A2888" t="str">
            <v>74058/004</v>
          </cell>
          <cell r="B2888" t="str">
            <v xml:space="preserve">TORNEIRA DE BÓIA REAL 2" COM BALAO PLASTICO - FORNECIMENTO E INSTALACA   </v>
          </cell>
          <cell r="C2888" t="str">
            <v>UN</v>
          </cell>
          <cell r="D2888" t="str">
            <v>111,89</v>
          </cell>
        </row>
        <row r="2889">
          <cell r="A2889" t="str">
            <v>74059/001</v>
          </cell>
          <cell r="B2889" t="str">
            <v>LUVA DE COBRE SEM ANEL SOLDA 22MM - FORNECIMENTO E INSTALACAO</v>
          </cell>
          <cell r="C2889" t="str">
            <v>UN</v>
          </cell>
          <cell r="D2889" t="str">
            <v>5,09</v>
          </cell>
        </row>
        <row r="2890">
          <cell r="A2890" t="str">
            <v>74059/002</v>
          </cell>
          <cell r="B2890" t="str">
            <v>LUVA DE COBRE SEM ANEL SOLDA 35MM - FORNECIMENTO E INSTALAÇÃO</v>
          </cell>
          <cell r="C2890" t="str">
            <v>UN</v>
          </cell>
          <cell r="D2890" t="str">
            <v>15,97</v>
          </cell>
        </row>
        <row r="2891">
          <cell r="A2891" t="str">
            <v>74060/001</v>
          </cell>
          <cell r="B2891" t="str">
            <v>COTOVELO DE COBRE SEM ANEL SOLDA 22MM - FORNECIMENTO E INSTALACAO</v>
          </cell>
          <cell r="C2891" t="str">
            <v>UN</v>
          </cell>
          <cell r="D2891" t="str">
            <v>8,39</v>
          </cell>
        </row>
        <row r="2892">
          <cell r="A2892" t="str">
            <v>74060/002</v>
          </cell>
          <cell r="B2892" t="str">
            <v>COTOVELO DE COBRE SEM ANEL SOLDA 28MM - FORNECIMENTO E INSTALACAO</v>
          </cell>
          <cell r="C2892" t="str">
            <v>UN</v>
          </cell>
          <cell r="D2892" t="str">
            <v>10,56</v>
          </cell>
        </row>
        <row r="2893">
          <cell r="A2893" t="str">
            <v>74060/003</v>
          </cell>
          <cell r="B2893" t="str">
            <v>COTOVELO DE COBRE SEM ANEL SOLDA 35MM - FORNECIMENTO E INSTALACAO</v>
          </cell>
          <cell r="C2893" t="str">
            <v>UN</v>
          </cell>
          <cell r="D2893" t="str">
            <v>25,42</v>
          </cell>
        </row>
        <row r="2894">
          <cell r="A2894" t="str">
            <v>74060/004</v>
          </cell>
          <cell r="B2894" t="str">
            <v>COTOVELO DE COBRE SEM ANEL SOLDA 15MM - FORNECIMENTO E INSTALACAO</v>
          </cell>
          <cell r="C2894" t="str">
            <v>UN</v>
          </cell>
          <cell r="D2894" t="str">
            <v>5,02</v>
          </cell>
        </row>
        <row r="2895">
          <cell r="A2895" t="str">
            <v>74061/001</v>
          </cell>
          <cell r="B2895" t="str">
            <v>TUBO DE COBRE CLASSE "E" 15MM - FORNECIMENTO E INSTALACAO</v>
          </cell>
          <cell r="C2895" t="str">
            <v>M</v>
          </cell>
          <cell r="D2895" t="str">
            <v>13,16</v>
          </cell>
        </row>
        <row r="2896">
          <cell r="A2896" t="str">
            <v>74061/002</v>
          </cell>
          <cell r="B2896" t="str">
            <v>TUBO DE COBRE CLASSE "E" 22MM - FORNECIMENTO E INSTALACAO</v>
          </cell>
          <cell r="C2896" t="str">
            <v>M</v>
          </cell>
          <cell r="D2896" t="str">
            <v>17,77</v>
          </cell>
        </row>
        <row r="2897">
          <cell r="A2897" t="str">
            <v>74061/003</v>
          </cell>
          <cell r="B2897" t="str">
            <v>TUBO DE COBRE CLASSE "E" 28MM - FORNECIMENTO E INSTALACAO</v>
          </cell>
          <cell r="C2897" t="str">
            <v>M</v>
          </cell>
          <cell r="D2897" t="str">
            <v>21,24</v>
          </cell>
        </row>
        <row r="2898">
          <cell r="A2898" t="str">
            <v>74061/004</v>
          </cell>
          <cell r="B2898" t="str">
            <v>TUBO DE COBRE CLASSE "E" 35MM - FORNECIMENTO E INSTALACAO</v>
          </cell>
          <cell r="C2898" t="str">
            <v>M</v>
          </cell>
          <cell r="D2898" t="str">
            <v>30,84</v>
          </cell>
        </row>
        <row r="2899">
          <cell r="A2899" t="str">
            <v>74061/005</v>
          </cell>
          <cell r="B2899" t="str">
            <v>TUBO DE COBRE CLASSE "E" 42MM - FORNECIMENTO E INSTALACAO</v>
          </cell>
          <cell r="C2899" t="str">
            <v>M</v>
          </cell>
          <cell r="D2899" t="str">
            <v>48,91</v>
          </cell>
        </row>
        <row r="2900">
          <cell r="A2900" t="str">
            <v>74061/006</v>
          </cell>
          <cell r="B2900" t="str">
            <v>TUBO DE COBRE CLASSE "E" 54MM - FORNECIMENTO E INSTALACAO</v>
          </cell>
          <cell r="C2900" t="str">
            <v>M</v>
          </cell>
          <cell r="D2900" t="str">
            <v>60,24</v>
          </cell>
        </row>
        <row r="2901">
          <cell r="A2901" t="str">
            <v>74061/007</v>
          </cell>
          <cell r="B2901" t="str">
            <v>TUBO DE COBRE CLASSE "E" 66MM - FORNECIMENTO E INSTALACAO</v>
          </cell>
          <cell r="C2901" t="str">
            <v>M</v>
          </cell>
          <cell r="D2901" t="str">
            <v>83,84</v>
          </cell>
        </row>
        <row r="2902">
          <cell r="A2902" t="str">
            <v>74061/008</v>
          </cell>
          <cell r="B2902" t="str">
            <v>TUBO DE COBRE CLASSE "E" 79MM - FORNECIMENTO E INSTALACAO</v>
          </cell>
          <cell r="C2902" t="str">
            <v>M</v>
          </cell>
          <cell r="D2902" t="str">
            <v>118,70</v>
          </cell>
        </row>
        <row r="2903">
          <cell r="A2903" t="str">
            <v>74061/009</v>
          </cell>
          <cell r="B2903" t="str">
            <v>TUBO DE COBRE CLASSE "E" 104MM - FORNECIMENTO E INSTALACAO</v>
          </cell>
          <cell r="C2903" t="str">
            <v>M</v>
          </cell>
          <cell r="D2903" t="str">
            <v>169,48</v>
          </cell>
        </row>
        <row r="2904">
          <cell r="A2904" t="str">
            <v>74062/001</v>
          </cell>
          <cell r="B2904" t="str">
            <v xml:space="preserve">PONTO INTERRUPTOR SIMPLES/TOMADA COM ELETRODUTO PVC 1/2" E CAIXA 4X2"     </v>
          </cell>
          <cell r="C2904" t="str">
            <v>PT</v>
          </cell>
          <cell r="D2904" t="str">
            <v>65,73</v>
          </cell>
        </row>
        <row r="2905">
          <cell r="A2905" t="str">
            <v>74062/002</v>
          </cell>
          <cell r="B2905" t="str">
            <v xml:space="preserve">PONTO INTERRUPTOR DUPLO SIMPLES/TOMADA COM ELETRODUTO PVC 3/4" E CAIXA   </v>
          </cell>
          <cell r="C2905" t="str">
            <v>PT</v>
          </cell>
          <cell r="D2905" t="str">
            <v>75,83</v>
          </cell>
        </row>
        <row r="2906">
          <cell r="A2906" t="str">
            <v>74062/003</v>
          </cell>
          <cell r="B2906" t="str">
            <v>PONTO INTERRUPTOR SIMPLES/TOMADA COM ELETRODUTO FERRO GALVANIZADO 3/4   P</v>
          </cell>
          <cell r="C2906" t="str">
            <v>T</v>
          </cell>
          <cell r="D2906" t="str">
            <v>81,38</v>
          </cell>
        </row>
        <row r="2907">
          <cell r="A2907" t="str">
            <v>74063/001</v>
          </cell>
          <cell r="B2907" t="str">
            <v>PONTO LUZ PAREDE (ARANDELA) ELETRODUTO PVC 3/4"</v>
          </cell>
          <cell r="C2907" t="str">
            <v>PT</v>
          </cell>
          <cell r="D2907" t="str">
            <v>53,00</v>
          </cell>
        </row>
        <row r="2908">
          <cell r="A2908" t="str">
            <v>74063/002</v>
          </cell>
          <cell r="B2908" t="str">
            <v>PONTO LUZ PAREDE (ARANDELA) ELETRODUTO FERRO ESMALTADO 3/4"</v>
          </cell>
          <cell r="C2908" t="str">
            <v>PT</v>
          </cell>
          <cell r="D2908" t="str">
            <v>69,20</v>
          </cell>
        </row>
        <row r="2909">
          <cell r="A2909" t="str">
            <v>74064/001</v>
          </cell>
          <cell r="B2909" t="str">
            <v>PINTURA FUNDO OXIDO DE FERRO/ZARCAO, DUAS DEMAOS, PARA FERRO</v>
          </cell>
          <cell r="C2909" t="str">
            <v>M2</v>
          </cell>
          <cell r="D2909" t="str">
            <v>9,25</v>
          </cell>
        </row>
        <row r="2910">
          <cell r="A2910" t="str">
            <v>74064/002</v>
          </cell>
          <cell r="B2910" t="str">
            <v>PINTURA FUNDO OXIDO DE FERRO/ZARCAO, UMA DEMAO, PARA FERRO</v>
          </cell>
          <cell r="C2910" t="str">
            <v>M2</v>
          </cell>
          <cell r="D2910" t="str">
            <v>5,79</v>
          </cell>
        </row>
        <row r="2911">
          <cell r="A2911" t="str">
            <v>74065/001</v>
          </cell>
          <cell r="B2911" t="str">
            <v xml:space="preserve">PINTURA ESMALTE FOSCO PARA MADEIRA, DUAS DEMAOS, INCLUSO APARELHAMENTO   </v>
          </cell>
          <cell r="C2911" t="str">
            <v>M2</v>
          </cell>
          <cell r="D2911" t="str">
            <v>13,05</v>
          </cell>
        </row>
        <row r="2912">
          <cell r="A2912" t="str">
            <v>74065/002</v>
          </cell>
          <cell r="B2912" t="str">
            <v xml:space="preserve">PINTURA ESMALTE ACETINADO PARA MADEIRA, DUAS DEMAOS, INCLUSO APARELHAM   </v>
          </cell>
          <cell r="C2912" t="str">
            <v>M2</v>
          </cell>
          <cell r="D2912" t="str">
            <v>12,94</v>
          </cell>
        </row>
        <row r="2913">
          <cell r="A2913" t="str">
            <v>74065/003</v>
          </cell>
          <cell r="B2913" t="str">
            <v xml:space="preserve">PINTURA ESMALTE BRILHANTE PARA MADEIRA, DUAS DEMAOS, INCLUSO APARELHAM   </v>
          </cell>
          <cell r="C2913" t="str">
            <v>M2</v>
          </cell>
          <cell r="D2913" t="str">
            <v>12,69</v>
          </cell>
        </row>
        <row r="2914">
          <cell r="A2914" t="str">
            <v>74066/001</v>
          </cell>
          <cell r="B2914" t="str">
            <v xml:space="preserve">IMPERMEABILIZACAO FLEXIVEL A BASE DE ELASTOMERO PARA MARQUISES, TERRAC   </v>
          </cell>
          <cell r="C2914" t="str">
            <v>M2</v>
          </cell>
          <cell r="D2914" t="str">
            <v>29,57</v>
          </cell>
        </row>
        <row r="2915">
          <cell r="A2915" t="str">
            <v>74066/002</v>
          </cell>
          <cell r="B2915" t="str">
            <v xml:space="preserve">IMPERMEABILIZACAO FLEXIVEL A BASE ACRILICA PARA CALHAS, LAJES, JARDINE   </v>
          </cell>
          <cell r="C2915" t="str">
            <v>M2</v>
          </cell>
          <cell r="D2915" t="str">
            <v>135,44</v>
          </cell>
        </row>
        <row r="2916">
          <cell r="A2916" t="str">
            <v>74067/001</v>
          </cell>
          <cell r="B2916" t="str">
            <v xml:space="preserve">JANELA ALUMINIO DE CORRER, 2 FOLHAS PARA VIDRO, SEM BANDEIRA, LINHA 25   </v>
          </cell>
          <cell r="C2916" t="str">
            <v>M2</v>
          </cell>
          <cell r="D2916" t="str">
            <v>363,46</v>
          </cell>
        </row>
        <row r="2917">
          <cell r="A2917" t="str">
            <v>74067/002</v>
          </cell>
          <cell r="B2917" t="str">
            <v xml:space="preserve">JANELA ALUMINIO DE CORRER, 2 FOLHAS PARA VIDRO, COM BANDEIRA, LINHA 25   </v>
          </cell>
          <cell r="C2917" t="str">
            <v>M2</v>
          </cell>
          <cell r="D2917" t="str">
            <v>382,68</v>
          </cell>
        </row>
        <row r="2918">
          <cell r="A2918" t="str">
            <v>74067/003</v>
          </cell>
          <cell r="B2918" t="str">
            <v>JANELA ALUMINIO DE CORRER, VENEZIANA, COM BANDEIRA, LINHA 25</v>
          </cell>
          <cell r="C2918" t="str">
            <v>M2</v>
          </cell>
          <cell r="D2918" t="str">
            <v>491,94</v>
          </cell>
        </row>
        <row r="2919">
          <cell r="A2919" t="str">
            <v>74067/004</v>
          </cell>
          <cell r="B2919" t="str">
            <v>JANELA ALUMINIO DE CORRER, VENEZIANA, SEM BANDEIRA, LINHA 25</v>
          </cell>
          <cell r="C2919" t="str">
            <v>M2</v>
          </cell>
          <cell r="D2919" t="str">
            <v>381,67</v>
          </cell>
        </row>
        <row r="2920">
          <cell r="A2920" t="str">
            <v>74068/001</v>
          </cell>
          <cell r="B2920" t="str">
            <v xml:space="preserve">CONJUNTO FERRAGENS CILINDRO 330/ROSETA 303/MACANETA TIPO ALAVANCA LATA   </v>
          </cell>
          <cell r="C2920" t="str">
            <v>UN</v>
          </cell>
          <cell r="D2920" t="str">
            <v>94,60</v>
          </cell>
        </row>
        <row r="2921">
          <cell r="A2921" t="str">
            <v>74068/002</v>
          </cell>
          <cell r="B2921" t="str">
            <v xml:space="preserve">FECHADURA DE EMBUTIR COMPLETA, PARA PORTAS EXTERNAS, PADRAO DE ACABAME   </v>
          </cell>
          <cell r="C2921" t="str">
            <v>UN</v>
          </cell>
          <cell r="D2921" t="str">
            <v>48,27</v>
          </cell>
        </row>
        <row r="2922">
          <cell r="A2922" t="str">
            <v>74068/003</v>
          </cell>
          <cell r="B2922" t="str">
            <v xml:space="preserve">FECHADURA DE EMBUTIR COMPLETA, PARA PORTAS EXTERNAS, PADRAO DE ACABAME   </v>
          </cell>
          <cell r="C2922" t="str">
            <v>UN</v>
          </cell>
          <cell r="D2922" t="str">
            <v>71,35</v>
          </cell>
        </row>
        <row r="2923">
          <cell r="A2923" t="str">
            <v>74068/004</v>
          </cell>
          <cell r="B2923" t="str">
            <v xml:space="preserve">FECHADURA DE EMBUTIR COMPLETA, PARA PORTAS EXTERNAS 2 FOLHAS, PADRAO D   </v>
          </cell>
          <cell r="C2923" t="str">
            <v>UN</v>
          </cell>
          <cell r="D2923" t="str">
            <v>115,35</v>
          </cell>
        </row>
        <row r="2924">
          <cell r="A2924" t="str">
            <v>74068/005</v>
          </cell>
          <cell r="B2924" t="str">
            <v xml:space="preserve">FECHADURA DE SOBREPOR PARA PORTAS EXTERNAS, FERRO PINTADO COM MACANETA   </v>
          </cell>
          <cell r="C2924" t="str">
            <v>UN</v>
          </cell>
          <cell r="D2924" t="str">
            <v>42,66</v>
          </cell>
        </row>
        <row r="2925">
          <cell r="A2925" t="str">
            <v>74068/006</v>
          </cell>
          <cell r="B2925" t="str">
            <v xml:space="preserve">FECHADURA DE EMBUTIR COMPLETA, PARA PORTAS EXTERNAS, PADRAO DE ACABAME   </v>
          </cell>
          <cell r="C2925" t="str">
            <v>UN</v>
          </cell>
          <cell r="D2925" t="str">
            <v>57,97</v>
          </cell>
        </row>
        <row r="2926">
          <cell r="A2926" t="str">
            <v>74069/001</v>
          </cell>
          <cell r="B2926" t="str">
            <v xml:space="preserve">FECHADURA DE EMBUTIR COMPLETA, PARA PORTAS DE BANHEIRO, PADRAO DE ACAB   </v>
          </cell>
          <cell r="C2926" t="str">
            <v>UN</v>
          </cell>
          <cell r="D2926" t="str">
            <v>41,45</v>
          </cell>
        </row>
        <row r="2927">
          <cell r="A2927" t="str">
            <v>74069/002</v>
          </cell>
          <cell r="B2927" t="str">
            <v xml:space="preserve">FECHADURA DE EMBUTIR COMPLETA, PARA PORTAS DE BANHEIRO, PADRAO DE ACAB   </v>
          </cell>
          <cell r="C2927" t="str">
            <v>UN</v>
          </cell>
          <cell r="D2927" t="str">
            <v>151,25</v>
          </cell>
        </row>
        <row r="2928">
          <cell r="A2928" t="str">
            <v>74070/001</v>
          </cell>
          <cell r="B2928" t="str">
            <v xml:space="preserve">FECHADURA DE EMBUTIR COMPLETA, PARA PORTAS INTERNAS, PADRAO DE ACABAME   </v>
          </cell>
          <cell r="C2928" t="str">
            <v>UN</v>
          </cell>
          <cell r="D2928" t="str">
            <v>83,09</v>
          </cell>
        </row>
        <row r="2929">
          <cell r="A2929" t="str">
            <v>74070/002</v>
          </cell>
          <cell r="B2929" t="str">
            <v xml:space="preserve">FECHADURA DE EMBUTIR COMPLETA, PARA PORTAS INTERNAS 2 FOLHAS, PADRAO D   </v>
          </cell>
          <cell r="C2929" t="str">
            <v>UN</v>
          </cell>
          <cell r="D2929" t="str">
            <v>106,79</v>
          </cell>
        </row>
        <row r="2930">
          <cell r="A2930" t="str">
            <v>74070/003</v>
          </cell>
          <cell r="B2930" t="str">
            <v xml:space="preserve">FECHADURA DE EMBUTIR COMPLETA, PARA PORTAS INTERNAS, PADRAO DE ACABAME   </v>
          </cell>
          <cell r="C2930" t="str">
            <v>UN</v>
          </cell>
          <cell r="D2930" t="str">
            <v>39,71</v>
          </cell>
        </row>
        <row r="2931">
          <cell r="A2931" t="str">
            <v>74070/004</v>
          </cell>
          <cell r="B2931" t="str">
            <v xml:space="preserve">FECHADURA DE EMBUTIR COMPLETA, PARA PORTAS INTERNAS, PADRAO DE ACABAME   </v>
          </cell>
          <cell r="C2931" t="str">
            <v>UN</v>
          </cell>
          <cell r="D2931" t="str">
            <v>39,04</v>
          </cell>
        </row>
        <row r="2932">
          <cell r="A2932" t="str">
            <v>74071/001</v>
          </cell>
          <cell r="B2932" t="str">
            <v xml:space="preserve">PORTA DE ABRIR EM ALUMINIO TIPO CHAPA CORRUGADA, PERFIL SERIE 25, COM     </v>
          </cell>
          <cell r="C2932" t="str">
            <v>M2</v>
          </cell>
          <cell r="D2932" t="str">
            <v>596,13</v>
          </cell>
        </row>
        <row r="2933">
          <cell r="A2933" t="str">
            <v>74071/002</v>
          </cell>
          <cell r="B2933" t="str">
            <v xml:space="preserve">PORTA DE ABRIR EM ALUMINIO TIPO VENEZIANA, PERFIL SERIE 25, COM GUARNI   </v>
          </cell>
          <cell r="C2933" t="str">
            <v>M2</v>
          </cell>
          <cell r="D2933" t="str">
            <v>619,37</v>
          </cell>
        </row>
        <row r="2934">
          <cell r="A2934" t="str">
            <v>74072/001</v>
          </cell>
          <cell r="B2934" t="str">
            <v>CORRIMAO EM TUBO ACO GALVANIZADO 3/4" COM BRACADEIRA</v>
          </cell>
          <cell r="C2934" t="str">
            <v>M</v>
          </cell>
          <cell r="D2934" t="str">
            <v>35,88</v>
          </cell>
        </row>
        <row r="2935">
          <cell r="A2935" t="str">
            <v>74072/002</v>
          </cell>
          <cell r="B2935" t="str">
            <v>CORRIMAO EM TUBO ACO GALVANIZADO 2 1/2" COM BRACADEIRA</v>
          </cell>
          <cell r="C2935" t="str">
            <v>M</v>
          </cell>
          <cell r="D2935" t="str">
            <v>74,75</v>
          </cell>
        </row>
        <row r="2936">
          <cell r="A2936" t="str">
            <v>74072/003</v>
          </cell>
          <cell r="B2936" t="str">
            <v>CORRIMAO EM TUBO ACO GALVANIZADO 1 1/4" COM BRACADEIRA</v>
          </cell>
          <cell r="C2936" t="str">
            <v>M</v>
          </cell>
          <cell r="D2936" t="str">
            <v>48,16</v>
          </cell>
        </row>
        <row r="2937">
          <cell r="A2937" t="str">
            <v>74073/001</v>
          </cell>
          <cell r="B2937" t="str">
            <v>ALCAPAO EM FERRO 0,6MX0,6M, INCLUSO FERRAGENS</v>
          </cell>
          <cell r="C2937" t="str">
            <v>UN</v>
          </cell>
          <cell r="D2937" t="str">
            <v>64,46</v>
          </cell>
        </row>
        <row r="2938">
          <cell r="A2938" t="str">
            <v>74073/002</v>
          </cell>
          <cell r="B2938" t="str">
            <v>ALCAPAO EM FERRO 0,7MX0,7M, INCLUSO FERRAGENS</v>
          </cell>
          <cell r="C2938" t="str">
            <v>UN</v>
          </cell>
          <cell r="D2938" t="str">
            <v>71,44</v>
          </cell>
        </row>
        <row r="2939">
          <cell r="A2939" t="str">
            <v>74074/001</v>
          </cell>
          <cell r="B2939" t="str">
            <v xml:space="preserve">FORMA PINHO 3A P/CONCRETO EM FUNDAÇÃO REAPROV 2 VEZES - CORTE/MONTAGEM   </v>
          </cell>
          <cell r="C2939" t="str">
            <v>M2</v>
          </cell>
          <cell r="D2939" t="str">
            <v>30,06</v>
          </cell>
        </row>
        <row r="2940">
          <cell r="A2940" t="str">
            <v>74074/002</v>
          </cell>
          <cell r="B2940" t="str">
            <v xml:space="preserve">FORMA PINHO 3A P/CONCRETO EM FUNDAÇÃO REAPROV 3 VEZES - CORTE/MONTAGEM   </v>
          </cell>
          <cell r="C2940" t="str">
            <v>M2</v>
          </cell>
          <cell r="D2940" t="str">
            <v>26,80</v>
          </cell>
        </row>
        <row r="2941">
          <cell r="A2941" t="str">
            <v>74074/003</v>
          </cell>
          <cell r="B2941" t="str">
            <v xml:space="preserve">FORMA PINHO 3A P/CONCRETO EM FUNDAÇÃO REAPROV 5 VEZES - CORTE/MONTAGEM   </v>
          </cell>
          <cell r="C2941" t="str">
            <v>M2</v>
          </cell>
          <cell r="D2941" t="str">
            <v>24,35</v>
          </cell>
        </row>
        <row r="2942">
          <cell r="A2942" t="str">
            <v>74074/004</v>
          </cell>
          <cell r="B2942" t="str">
            <v xml:space="preserve">FORMA PINHO 3A P/CONCRETO EM FUNDAÇÃO S/REAPROVEITAMENTO - CORTE/MONTA   </v>
          </cell>
          <cell r="C2942" t="str">
            <v>M2</v>
          </cell>
          <cell r="D2942" t="str">
            <v>39,57</v>
          </cell>
        </row>
        <row r="2943">
          <cell r="A2943" t="str">
            <v>74075/001</v>
          </cell>
          <cell r="B2943" t="str">
            <v xml:space="preserve">FORMA MADEIRA COMP RESINADA 12MM P/ESTRUTURA REAPROV 2 VEZES - CORTE/     </v>
          </cell>
          <cell r="C2943" t="str">
            <v>M2</v>
          </cell>
          <cell r="D2943" t="str">
            <v>51,23</v>
          </cell>
        </row>
        <row r="2944">
          <cell r="A2944" t="str">
            <v>74075/002</v>
          </cell>
          <cell r="B2944" t="str">
            <v xml:space="preserve">FORMA MADEIRA COMP RESINADA 12MM P/ESTRUTURA REAPROV 3 VEZES - CORTE/     </v>
          </cell>
          <cell r="C2944" t="str">
            <v>M2</v>
          </cell>
          <cell r="D2944" t="str">
            <v>41,74</v>
          </cell>
        </row>
        <row r="2945">
          <cell r="A2945" t="str">
            <v>74075/003</v>
          </cell>
          <cell r="B2945" t="str">
            <v xml:space="preserve">FORMA MADEIRA COMP RESINADA 12MM P/ESTRUTURA REAPROV 5 VEZES - CORTE/     </v>
          </cell>
          <cell r="C2945" t="str">
            <v>M2</v>
          </cell>
          <cell r="D2945" t="str">
            <v>35,87</v>
          </cell>
        </row>
        <row r="2946">
          <cell r="A2946" t="str">
            <v>74075/004</v>
          </cell>
          <cell r="B2946" t="str">
            <v xml:space="preserve">FORMA MADEIRA COMP RESINADA 12MM P/ESTRUTURA REAPROV 8 VEZES - CORTE/     </v>
          </cell>
          <cell r="C2946" t="str">
            <v>M2</v>
          </cell>
          <cell r="D2946" t="str">
            <v>34,83</v>
          </cell>
        </row>
        <row r="2947">
          <cell r="A2947" t="str">
            <v>74075/005</v>
          </cell>
          <cell r="B2947" t="str">
            <v xml:space="preserve">FORMA MADEIRA COMP RESINADA 14MM P/ESTRUTURA REAPROV 2 VEZES - CORTE/     </v>
          </cell>
          <cell r="C2947" t="str">
            <v>M2</v>
          </cell>
          <cell r="D2947" t="str">
            <v>52,66</v>
          </cell>
        </row>
        <row r="2948">
          <cell r="A2948" t="str">
            <v>74075/006</v>
          </cell>
          <cell r="B2948" t="str">
            <v xml:space="preserve">FORMA MADEIRA COMP RESINADA 14MM P/ESTRUTURA REAPROV 3 VEZES - CORTE/     </v>
          </cell>
          <cell r="C2948" t="str">
            <v>M2</v>
          </cell>
          <cell r="D2948" t="str">
            <v>42,71</v>
          </cell>
        </row>
        <row r="2949">
          <cell r="A2949" t="str">
            <v>74075/007</v>
          </cell>
          <cell r="B2949" t="str">
            <v xml:space="preserve">FORMA MADEIRA COMP RESINADA 14MM P/ESTRUTURA REAPROV 5 VEZES - CORTE/     </v>
          </cell>
          <cell r="C2949" t="str">
            <v>M2</v>
          </cell>
          <cell r="D2949" t="str">
            <v>36,45</v>
          </cell>
        </row>
        <row r="2950">
          <cell r="A2950" t="str">
            <v>74075/008</v>
          </cell>
          <cell r="B2950" t="str">
            <v xml:space="preserve">FORMA MADEIRA COMP RESINADA 14MM P/ESTRUTURA REAPROV 8 VEZES - CORTE/     </v>
          </cell>
          <cell r="C2950" t="str">
            <v>M2</v>
          </cell>
          <cell r="D2950" t="str">
            <v>35,19</v>
          </cell>
        </row>
        <row r="2951">
          <cell r="A2951" t="str">
            <v>74076/001</v>
          </cell>
          <cell r="B2951" t="str">
            <v xml:space="preserve">FORMA PINHO 3A P/FUNDAÇÃO RADIER REAPROV 3 VEZES - CORTE/MONTAGEM/ESCO   </v>
          </cell>
          <cell r="C2951" t="str">
            <v>M2</v>
          </cell>
          <cell r="D2951" t="str">
            <v>9,87</v>
          </cell>
        </row>
        <row r="2952">
          <cell r="A2952" t="str">
            <v>74076/002</v>
          </cell>
          <cell r="B2952" t="str">
            <v xml:space="preserve">FORMA PINHO 3A P/FUNDAÇÃO RADIER REAPROV 5 VEZES - CORTE/MONTAGEM/ESCO   </v>
          </cell>
          <cell r="C2952" t="str">
            <v>M2</v>
          </cell>
          <cell r="D2952" t="str">
            <v>6,48</v>
          </cell>
        </row>
        <row r="2953">
          <cell r="A2953" t="str">
            <v>74076/003</v>
          </cell>
          <cell r="B2953" t="str">
            <v xml:space="preserve">FORMA PINHO 3A P/FUNDAÇÃO RADIER REAPROV 10 VEZES - CORTE/MONTAGEM/ESC   </v>
          </cell>
          <cell r="C2953" t="str">
            <v>M2</v>
          </cell>
          <cell r="D2953" t="str">
            <v>3,93</v>
          </cell>
        </row>
        <row r="2954">
          <cell r="A2954" t="str">
            <v>74077/001</v>
          </cell>
          <cell r="B2954" t="str">
            <v xml:space="preserve">LOCACAO CONVENCIONAL DE OBRA, ATRAVÉS DE GABARITO DE TABUAS CORRIDAS P   </v>
          </cell>
          <cell r="C2954" t="str">
            <v>M2</v>
          </cell>
          <cell r="D2954" t="str">
            <v>3,77</v>
          </cell>
        </row>
        <row r="2955">
          <cell r="A2955" t="str">
            <v>74077/002</v>
          </cell>
          <cell r="B2955" t="str">
            <v xml:space="preserve">LOCACAO CONVENCIONAL DE OBRA, ATRAVÉS DE GABARITO DE TABUAS CORRIDAS P   </v>
          </cell>
          <cell r="C2955" t="str">
            <v>M2</v>
          </cell>
          <cell r="D2955" t="str">
            <v>1,86</v>
          </cell>
        </row>
        <row r="2956">
          <cell r="A2956" t="str">
            <v>74077/003</v>
          </cell>
          <cell r="B2956" t="str">
            <v xml:space="preserve">LOCACAO CONVENCIONAL DE OBRA, ATRAVÉS DE GABARITO DE TABUAS CORRIDAS P   </v>
          </cell>
          <cell r="C2956" t="str">
            <v>M2</v>
          </cell>
          <cell r="D2956" t="str">
            <v>2,35</v>
          </cell>
        </row>
        <row r="2957">
          <cell r="A2957" t="str">
            <v>74078/001</v>
          </cell>
          <cell r="B2957" t="str">
            <v>AGULHAMENTO FUNDO DE VALAS C/MACO 30KG PEDRA-DE-MAO H=10CM</v>
          </cell>
          <cell r="C2957" t="str">
            <v>M2</v>
          </cell>
          <cell r="D2957" t="str">
            <v>12,07</v>
          </cell>
        </row>
        <row r="2958">
          <cell r="A2958" t="str">
            <v>74078/002</v>
          </cell>
          <cell r="B2958" t="str">
            <v>AGULHAMENTO FUNDO DE VALAS C/MACO 30KG PEDRA-DE-MAO H=5CM</v>
          </cell>
          <cell r="C2958" t="str">
            <v>M2</v>
          </cell>
          <cell r="D2958" t="str">
            <v>6,04</v>
          </cell>
        </row>
        <row r="2959">
          <cell r="A2959" t="str">
            <v>74079/001</v>
          </cell>
          <cell r="B2959" t="str">
            <v xml:space="preserve">PISO CIMENTADO LISO (QUEIMADO) TRACO 1:4 (CIMENTO E AREIA), ESPESSURA     </v>
          </cell>
          <cell r="C2959" t="str">
            <v>M2</v>
          </cell>
          <cell r="D2959" t="str">
            <v>25,81</v>
          </cell>
        </row>
        <row r="2960">
          <cell r="A2960" t="str">
            <v>74079/002</v>
          </cell>
          <cell r="B2960" t="str">
            <v>CIMENTADO LISO QUEIMADO E=2CM C/JUNTA BATIDA CIM/AREIA 1:3</v>
          </cell>
          <cell r="C2960" t="str">
            <v>M2</v>
          </cell>
          <cell r="D2960" t="str">
            <v>25,43</v>
          </cell>
        </row>
        <row r="2961">
          <cell r="A2961" t="str">
            <v>74080/001</v>
          </cell>
          <cell r="B2961" t="str">
            <v>PONTO INTERRUPTOR SOBREPOR APARENTE 1 SECAO C/12,00M FIO 2,5MM2</v>
          </cell>
          <cell r="C2961" t="str">
            <v>UN</v>
          </cell>
          <cell r="D2961" t="str">
            <v>56,08</v>
          </cell>
        </row>
        <row r="2962">
          <cell r="A2962" t="str">
            <v>74081/001</v>
          </cell>
          <cell r="B2962" t="str">
            <v>PILAR MADEIRA DE LEI 15X15X100CM COLOCADO, INCLUSIVE BASE CONCRETO</v>
          </cell>
          <cell r="C2962" t="str">
            <v>M</v>
          </cell>
          <cell r="D2962" t="str">
            <v>72,24</v>
          </cell>
        </row>
        <row r="2963">
          <cell r="A2963" t="str">
            <v>74082/001</v>
          </cell>
          <cell r="B2963" t="str">
            <v xml:space="preserve">REFLETOR REDONDO EM ALUMINIO COM SUPORTE E ALCA REGULAVEL PARA FIXACAO   </v>
          </cell>
          <cell r="C2963" t="str">
            <v>UN</v>
          </cell>
          <cell r="D2963" t="str">
            <v>132,07</v>
          </cell>
        </row>
        <row r="2964">
          <cell r="A2964" t="str">
            <v>74083/001</v>
          </cell>
          <cell r="B2964" t="str">
            <v xml:space="preserve">INSTALACAO PONTO LUZ APARENTE SOBRE MADEIRAMENTO, FIO 2,5MM, FITA ISOL   </v>
          </cell>
          <cell r="C2964" t="str">
            <v>UN</v>
          </cell>
          <cell r="D2964" t="str">
            <v>57,62</v>
          </cell>
        </row>
        <row r="2965">
          <cell r="A2965" t="str">
            <v>74084/001</v>
          </cell>
          <cell r="B2965" t="str">
            <v>PORTA CADEADO COM CADEADO DE ACO 45MM</v>
          </cell>
          <cell r="C2965" t="str">
            <v>UN</v>
          </cell>
          <cell r="D2965" t="str">
            <v>29,03</v>
          </cell>
        </row>
        <row r="2966">
          <cell r="A2966" t="str">
            <v>74086/001</v>
          </cell>
          <cell r="B2966" t="str">
            <v>LIMPEZA LOUCAS E METAIS</v>
          </cell>
          <cell r="C2966" t="str">
            <v>UN</v>
          </cell>
          <cell r="D2966" t="str">
            <v>9,27</v>
          </cell>
        </row>
        <row r="2967">
          <cell r="A2967" t="str">
            <v>74087/001</v>
          </cell>
          <cell r="B2967" t="str">
            <v>PEITORIL EM ARDOSIA, LARGURA 15CM</v>
          </cell>
          <cell r="C2967" t="str">
            <v>M</v>
          </cell>
          <cell r="D2967" t="str">
            <v>6,78</v>
          </cell>
        </row>
        <row r="2968">
          <cell r="A2968" t="str">
            <v>74088/001</v>
          </cell>
          <cell r="B2968" t="str">
            <v xml:space="preserve">TELHAMENTO COM TELHA DE FIBROCIMENTO ONDULADA, ESPESSURA 6MM, INCLUSO     </v>
          </cell>
          <cell r="C2968" t="str">
            <v>M2</v>
          </cell>
          <cell r="D2968" t="str">
            <v>15,40</v>
          </cell>
        </row>
        <row r="2969">
          <cell r="A2969" t="str">
            <v>74089/001</v>
          </cell>
          <cell r="B2969" t="str">
            <v xml:space="preserve">TUBO PVC ESGOTO SÉRIE R DN 100MM JUNTA SOLDADA - FORNECIMENTO E INSTAL   </v>
          </cell>
          <cell r="C2969" t="str">
            <v>M</v>
          </cell>
          <cell r="D2969" t="str">
            <v>19,43</v>
          </cell>
        </row>
        <row r="2970">
          <cell r="A2970" t="str">
            <v>74090/001</v>
          </cell>
          <cell r="B2970" t="str">
            <v xml:space="preserve">TUBO PVC ROSCÁVEL ÁGUA FRIA 3" (75MM), INCLUSIVE CONEXÕES - FORNECIMEN   </v>
          </cell>
          <cell r="C2970" t="str">
            <v>M</v>
          </cell>
          <cell r="D2970" t="str">
            <v>68,48</v>
          </cell>
        </row>
        <row r="2971">
          <cell r="A2971" t="str">
            <v>74090/002</v>
          </cell>
          <cell r="B2971" t="str">
            <v xml:space="preserve">TUBO PVC ROSCÁVEL AGUA FRIA 1" (25MM), INCLUSIVE CONEXOES - FORNECIMEN   </v>
          </cell>
          <cell r="C2971" t="str">
            <v>M</v>
          </cell>
          <cell r="D2971" t="str">
            <v>11,11</v>
          </cell>
        </row>
        <row r="2972">
          <cell r="A2972" t="str">
            <v>74091/001</v>
          </cell>
          <cell r="B2972" t="str">
            <v xml:space="preserve">VALVULA RETENCAO VERTICAL BRONZE (PN-16) 2.1/2" 200PSI - EXTREMIDADES     </v>
          </cell>
          <cell r="C2972" t="str">
            <v>UN</v>
          </cell>
          <cell r="D2972" t="str">
            <v>147,01</v>
          </cell>
        </row>
        <row r="2973">
          <cell r="A2973" t="str">
            <v>74092/001</v>
          </cell>
          <cell r="B2973" t="str">
            <v>AUTOMATICO DE BOIA SUPERIOR 10A/250V - FORNECIMENTO E INSTALACAO</v>
          </cell>
          <cell r="C2973" t="str">
            <v>UN</v>
          </cell>
          <cell r="D2973" t="str">
            <v>47,57</v>
          </cell>
        </row>
        <row r="2974">
          <cell r="A2974" t="str">
            <v>74093/001</v>
          </cell>
          <cell r="B2974" t="str">
            <v>VALVULA PE COM CRIVO BRONZE 1.1/4" - FORNECIMENTO E INSTALACAO</v>
          </cell>
          <cell r="C2974" t="str">
            <v>UN</v>
          </cell>
          <cell r="D2974" t="str">
            <v>72,50</v>
          </cell>
        </row>
        <row r="2975">
          <cell r="A2975" t="str">
            <v>74094/001</v>
          </cell>
          <cell r="B2975" t="str">
            <v xml:space="preserve">LUMINARIA TIPO SPOT PARA 1 LAMPADA INCANDESCENTE/FLUORESCENTE COMPACTA   </v>
          </cell>
          <cell r="C2975" t="str">
            <v>UN</v>
          </cell>
          <cell r="D2975" t="str">
            <v>15,49</v>
          </cell>
        </row>
        <row r="2976">
          <cell r="A2976" t="str">
            <v>74095/001</v>
          </cell>
          <cell r="B2976" t="str">
            <v>ACABAMENTO DESEMPOLADO DE LAJE DE CONCRETO SIMPLES</v>
          </cell>
          <cell r="C2976" t="str">
            <v>M2</v>
          </cell>
          <cell r="D2976" t="str">
            <v>6,35</v>
          </cell>
        </row>
        <row r="2977">
          <cell r="A2977" t="str">
            <v>74096/001</v>
          </cell>
          <cell r="B2977" t="str">
            <v xml:space="preserve">IMPERMEABILIZACAO COM ASFALTO ELASTOMERICO EM CALHAS E LAJES DESCOBERT   </v>
          </cell>
          <cell r="C2977" t="str">
            <v>M2</v>
          </cell>
          <cell r="D2977" t="str">
            <v>26,66</v>
          </cell>
        </row>
        <row r="2978">
          <cell r="A2978" t="str">
            <v>74097/001</v>
          </cell>
          <cell r="B2978" t="str">
            <v xml:space="preserve">IMPERMEABILIZACAO COM ASFALTO ELASTOMERICO EM CALHAS E LAJES DESCOBERT   </v>
          </cell>
          <cell r="C2978" t="str">
            <v>M2</v>
          </cell>
          <cell r="D2978" t="str">
            <v>16,61</v>
          </cell>
        </row>
        <row r="2979">
          <cell r="A2979" t="str">
            <v>74098/001</v>
          </cell>
          <cell r="B2979" t="str">
            <v>RUFO EM CONCRETO ARMADO, LARGURA 40CM, ESPESSURA 3CM</v>
          </cell>
          <cell r="C2979" t="str">
            <v>M</v>
          </cell>
          <cell r="D2979" t="str">
            <v>17,13</v>
          </cell>
        </row>
        <row r="2980">
          <cell r="A2980" t="str">
            <v>74099/001</v>
          </cell>
          <cell r="B2980" t="str">
            <v xml:space="preserve">VERGA, CONTRAVERGA, OU CINTA EM CONCRETO ARMADO FCK=20MPA, PREP. MECAN   </v>
          </cell>
          <cell r="C2980" t="str">
            <v>M3</v>
          </cell>
          <cell r="D2980" t="str">
            <v>825,96</v>
          </cell>
        </row>
        <row r="2981">
          <cell r="A2981" t="str">
            <v>74100/001</v>
          </cell>
          <cell r="B2981" t="str">
            <v>PORTAO DE FERRO COM VARA 1/2", COM REQUADRO</v>
          </cell>
          <cell r="C2981" t="str">
            <v>M2</v>
          </cell>
          <cell r="D2981" t="str">
            <v>161,70</v>
          </cell>
        </row>
        <row r="2982">
          <cell r="A2982" t="str">
            <v>74101/001</v>
          </cell>
          <cell r="B2982" t="str">
            <v>VASO SANITARIO, ASSENTO PLASTICO, CAIXA DE DESCARGA PVC DE SOBREPOR,</v>
          </cell>
          <cell r="C2982" t="str">
            <v>UN</v>
          </cell>
          <cell r="D2982" t="str">
            <v>167,47</v>
          </cell>
        </row>
        <row r="2983">
          <cell r="A2983" t="str">
            <v>74102/001</v>
          </cell>
          <cell r="B2983" t="str">
            <v xml:space="preserve">CAIXA PARA HIDROMETRO CONCRETO PRE-MOLDADO - FORNECIMENTO E INSTALACAO   </v>
          </cell>
          <cell r="C2983" t="str">
            <v>UN</v>
          </cell>
          <cell r="D2983" t="str">
            <v>70,45</v>
          </cell>
        </row>
        <row r="2984">
          <cell r="A2984" t="str">
            <v>74103/001</v>
          </cell>
          <cell r="B2984" t="str">
            <v xml:space="preserve">ESCADA TIPO MARINHEIRO   EM ACO CA-50 12,5", INCLUSO PINTURA COM FUNDO     </v>
          </cell>
          <cell r="C2984" t="str">
            <v>M</v>
          </cell>
          <cell r="D2984" t="str">
            <v>43,37</v>
          </cell>
        </row>
        <row r="2985">
          <cell r="A2985" t="str">
            <v>74104/001</v>
          </cell>
          <cell r="B2985" t="str">
            <v xml:space="preserve">CAIXA DE INSPEÇÃO EM ALVENARIA DE TIJOLO MACIÇO 60X60X60CM, REVESTIDA     </v>
          </cell>
          <cell r="C2985" t="str">
            <v>UN</v>
          </cell>
          <cell r="D2985" t="str">
            <v>84,38</v>
          </cell>
        </row>
        <row r="2986">
          <cell r="A2986" t="str">
            <v>74105/001</v>
          </cell>
          <cell r="B2986" t="str">
            <v>REVESTIMENTO DE TETOS COM GESSO CORRIDO DISTORCIDO</v>
          </cell>
          <cell r="C2986" t="str">
            <v>M2</v>
          </cell>
          <cell r="D2986" t="str">
            <v>8,25</v>
          </cell>
        </row>
        <row r="2987">
          <cell r="A2987" t="str">
            <v>74106/001</v>
          </cell>
          <cell r="B2987" t="str">
            <v xml:space="preserve">IMPERMEABILIZACAO COM TINTA BETUMINOSA EM FUNDACOES, BALDRAMES E MUROS   </v>
          </cell>
          <cell r="C2987" t="str">
            <v>M2</v>
          </cell>
          <cell r="D2987" t="str">
            <v>4,22</v>
          </cell>
        </row>
        <row r="2988">
          <cell r="A2988" t="str">
            <v>74107/001</v>
          </cell>
          <cell r="B2988" t="str">
            <v>ESCORAMENTO DE LAJE PRE-MOLDADA</v>
          </cell>
          <cell r="C2988" t="str">
            <v>M2</v>
          </cell>
          <cell r="D2988" t="str">
            <v>12,62</v>
          </cell>
        </row>
        <row r="2989">
          <cell r="A2989" t="str">
            <v>74108/001</v>
          </cell>
          <cell r="B2989" t="str">
            <v xml:space="preserve">PISO CERAMICO GRES 1A PEI-4 30X30CM, ASSENTADO COM ARGAMASSA TRACO 1:4   </v>
          </cell>
          <cell r="C2989" t="str">
            <v>M2</v>
          </cell>
          <cell r="D2989" t="str">
            <v>41,30</v>
          </cell>
        </row>
        <row r="2990">
          <cell r="A2990" t="str">
            <v>74109/001</v>
          </cell>
          <cell r="B2990" t="str">
            <v>PINTURA IMUNIZANTE PARA MADEIRA, DUAS DEMAOS</v>
          </cell>
          <cell r="C2990" t="str">
            <v>M2</v>
          </cell>
          <cell r="D2990" t="str">
            <v>9,62</v>
          </cell>
        </row>
        <row r="2991">
          <cell r="A2991" t="str">
            <v>74110/001</v>
          </cell>
          <cell r="B2991" t="str">
            <v xml:space="preserve">ALVENARIA EM BLOCO CERAMICO ESTRUTURAL 14X19X29CM, 1/2 VEZ, ASSENTADO     </v>
          </cell>
          <cell r="C2991" t="str">
            <v>M2</v>
          </cell>
          <cell r="D2991" t="str">
            <v>33,27</v>
          </cell>
        </row>
        <row r="2992">
          <cell r="A2992" t="str">
            <v>74111/001</v>
          </cell>
          <cell r="B2992" t="str">
            <v xml:space="preserve">SOLEIRA DE MARMORE BRANCO, LARGURA 5CM, ESPESSURA 3CM, ASSENTADA COM A   </v>
          </cell>
          <cell r="C2992" t="str">
            <v>M</v>
          </cell>
          <cell r="D2992" t="str">
            <v>29,98</v>
          </cell>
        </row>
        <row r="2993">
          <cell r="A2993" t="str">
            <v>74112/001</v>
          </cell>
          <cell r="B2993" t="str">
            <v xml:space="preserve">LAJE MACICA CONCRETO FCK=25MPA E=8CM, INCL. FORMA PLASTIFICADA 18MM /     </v>
          </cell>
          <cell r="C2993" t="str">
            <v>M3</v>
          </cell>
          <cell r="D2993" t="str">
            <v>1.388,91</v>
          </cell>
        </row>
        <row r="2994">
          <cell r="A2994" t="str">
            <v>74113/001</v>
          </cell>
          <cell r="B2994" t="str">
            <v xml:space="preserve">ASSENTO PARA VASO SANITARIO INFANTIL DE PLASTICO - FORNECIMENTO E INST   </v>
          </cell>
          <cell r="C2994" t="str">
            <v>UN</v>
          </cell>
          <cell r="D2994" t="str">
            <v>18,51</v>
          </cell>
        </row>
        <row r="2995">
          <cell r="A2995" t="str">
            <v>74114/001</v>
          </cell>
          <cell r="B2995" t="str">
            <v>PONTO PARA CHUVEIRO ELETRICO COM CAIXA, ELETRODUTO E FIO</v>
          </cell>
          <cell r="C2995" t="str">
            <v>PT</v>
          </cell>
          <cell r="D2995" t="str">
            <v>56,94</v>
          </cell>
        </row>
        <row r="2996">
          <cell r="A2996" t="str">
            <v>74115/001</v>
          </cell>
          <cell r="B2996" t="str">
            <v>CONCRETO PARA LASTRO</v>
          </cell>
          <cell r="C2996" t="str">
            <v>M3</v>
          </cell>
          <cell r="D2996" t="str">
            <v>222,53</v>
          </cell>
        </row>
        <row r="2997">
          <cell r="A2997" t="str">
            <v>74116/001</v>
          </cell>
          <cell r="B2997" t="str">
            <v>FIO ISOLADO PVC 750V 4 MM2, FORNECIMENTO E INSTALACAO</v>
          </cell>
          <cell r="C2997" t="str">
            <v>M</v>
          </cell>
          <cell r="D2997" t="str">
            <v>2,88</v>
          </cell>
        </row>
        <row r="2998">
          <cell r="A2998" t="str">
            <v>74117/001</v>
          </cell>
          <cell r="B2998" t="str">
            <v>FIO ISOLADO PVC 750V 2,5 MM2, FORNECIMENTO E INSTALACAO</v>
          </cell>
          <cell r="C2998" t="str">
            <v>M</v>
          </cell>
          <cell r="D2998" t="str">
            <v>2,31</v>
          </cell>
        </row>
        <row r="2999">
          <cell r="A2999" t="str">
            <v>74118/001</v>
          </cell>
          <cell r="B2999" t="str">
            <v xml:space="preserve">CERCA VIVA DE HISBICO, CEDRIHO, CALIAMDRA, ACALIFA - FORNEC. E PLANTIO   </v>
          </cell>
          <cell r="C2999" t="str">
            <v>M</v>
          </cell>
          <cell r="D2999" t="str">
            <v>5,16</v>
          </cell>
        </row>
        <row r="3000">
          <cell r="A3000" t="str">
            <v>74119/001</v>
          </cell>
          <cell r="B3000" t="str">
            <v>FORNECIMENTO E ASSENTAMENTO DE BRITA 2-DRENOS E FILTROS     MM</v>
          </cell>
          <cell r="C3000" t="str">
            <v>M3</v>
          </cell>
          <cell r="D3000" t="str">
            <v>55,81</v>
          </cell>
        </row>
        <row r="3001">
          <cell r="A3001" t="str">
            <v>74121/001</v>
          </cell>
          <cell r="B3001" t="str">
            <v xml:space="preserve">JUNTA DE DILATACAO COM SELANTE ELASTICO MONOCOMPONENTE A BASE DE POLIU   </v>
          </cell>
          <cell r="C3001" t="str">
            <v>M</v>
          </cell>
          <cell r="D3001" t="str">
            <v>18,16</v>
          </cell>
        </row>
        <row r="3002">
          <cell r="A3002" t="str">
            <v>74122/001</v>
          </cell>
          <cell r="B3002" t="str">
            <v>FORNECIMENTO E EXECUÇÃO DE ESTACA PRE-MOLDADA - 20 TONELADAS</v>
          </cell>
          <cell r="C3002" t="str">
            <v>M</v>
          </cell>
          <cell r="D3002" t="str">
            <v>77,57</v>
          </cell>
        </row>
        <row r="3003">
          <cell r="A3003" t="str">
            <v>74123/001</v>
          </cell>
          <cell r="B3003" t="str">
            <v xml:space="preserve">APARELHO MISTURADOR CROMADO PARA LAVATORIO COM ENGATE FLEXIVEL EM META   </v>
          </cell>
          <cell r="C3003" t="str">
            <v>UN</v>
          </cell>
          <cell r="D3003" t="str">
            <v>228,42</v>
          </cell>
        </row>
        <row r="3004">
          <cell r="A3004" t="str">
            <v>74123/002</v>
          </cell>
          <cell r="B3004" t="str">
            <v xml:space="preserve">APARELHO MISTURADOR CROMADO PARA BIDE COM DUCHA COM ENGATE FLEXIVEL EM   </v>
          </cell>
          <cell r="C3004" t="str">
            <v>UN</v>
          </cell>
          <cell r="D3004" t="str">
            <v>264,89</v>
          </cell>
        </row>
        <row r="3005">
          <cell r="A3005" t="str">
            <v>74123/003</v>
          </cell>
          <cell r="B3005" t="str">
            <v>APARELHO MISTURADOR CROMADO PARA PIA - FORNECIMENTO E INSTALACAO</v>
          </cell>
          <cell r="C3005" t="str">
            <v>UN</v>
          </cell>
          <cell r="D3005" t="str">
            <v>276,97</v>
          </cell>
        </row>
        <row r="3006">
          <cell r="A3006" t="str">
            <v>74124/001</v>
          </cell>
          <cell r="B3006" t="str">
            <v>POCO VISITA AG PLUV:CONC ARM 1X1X1,40M COLETOR D=40 A 50CM</v>
          </cell>
          <cell r="C3006" t="str">
            <v>UN</v>
          </cell>
          <cell r="D3006" t="str">
            <v>1.018,06</v>
          </cell>
        </row>
        <row r="3007">
          <cell r="A3007" t="str">
            <v>74124/002</v>
          </cell>
          <cell r="B3007" t="str">
            <v>POCO VISITA AG PLUV:CONC ARM 1,10X1,10X1,40M COLETOR D=60CM</v>
          </cell>
          <cell r="C3007" t="str">
            <v>UN</v>
          </cell>
          <cell r="D3007" t="str">
            <v>1.184,86</v>
          </cell>
        </row>
        <row r="3008">
          <cell r="A3008" t="str">
            <v>74124/003</v>
          </cell>
          <cell r="B3008" t="str">
            <v>POCO VISITA AG PLUV:CONC ARM 1,20X1,20X1,40M COLETOR D=70CM</v>
          </cell>
          <cell r="C3008" t="str">
            <v>UN</v>
          </cell>
          <cell r="D3008" t="str">
            <v>1.285,09</v>
          </cell>
        </row>
        <row r="3009">
          <cell r="A3009" t="str">
            <v>74124/004</v>
          </cell>
          <cell r="B3009" t="str">
            <v>POCO VISITA AG PLUV:CONC ARM 1,30X1,30X1,40M COLETOR D=80CM</v>
          </cell>
          <cell r="C3009" t="str">
            <v>UN</v>
          </cell>
          <cell r="D3009" t="str">
            <v>1.433,19</v>
          </cell>
        </row>
        <row r="3010">
          <cell r="A3010" t="str">
            <v>74124/005</v>
          </cell>
          <cell r="B3010" t="str">
            <v>POCO VISITA CONCRETO ARMADO P/AG PLUV 1,40X1,40X1,50M COLETOR D=90CM</v>
          </cell>
          <cell r="C3010" t="str">
            <v>UN</v>
          </cell>
          <cell r="D3010" t="str">
            <v>1.682,68</v>
          </cell>
        </row>
        <row r="3011">
          <cell r="A3011" t="str">
            <v>74124/006</v>
          </cell>
          <cell r="B3011" t="str">
            <v>POCO VISITA AG PLUV:CONC ARM 1,50X1,50X1,60M COLETOR D=1M PA</v>
          </cell>
          <cell r="C3011" t="str">
            <v>UN</v>
          </cell>
          <cell r="D3011" t="str">
            <v>1.843,15</v>
          </cell>
        </row>
        <row r="3012">
          <cell r="A3012" t="str">
            <v>74124/007</v>
          </cell>
          <cell r="B3012" t="str">
            <v>POCO VISITA AG PLUV:CONC ARM 1,60X1,60X1,70M COLETOR D=1,10M</v>
          </cell>
          <cell r="C3012" t="str">
            <v>UN</v>
          </cell>
          <cell r="D3012" t="str">
            <v>2.002,01</v>
          </cell>
        </row>
        <row r="3013">
          <cell r="A3013" t="str">
            <v>74124/008</v>
          </cell>
          <cell r="B3013" t="str">
            <v>POCO VISITA AG PLUV:CONC ARM 1,70X1,70X1,80M COLETOR D=1,20M</v>
          </cell>
          <cell r="C3013" t="str">
            <v>UN</v>
          </cell>
          <cell r="D3013" t="str">
            <v>2.163,91</v>
          </cell>
        </row>
        <row r="3014">
          <cell r="A3014" t="str">
            <v>74125/001</v>
          </cell>
          <cell r="B3014" t="str">
            <v>ESPELHO CRISTAL ESPESSURA 4MM, COM MOLDURA DE MADEIRA</v>
          </cell>
          <cell r="C3014" t="str">
            <v>M2</v>
          </cell>
          <cell r="D3014" t="str">
            <v>160,20</v>
          </cell>
        </row>
        <row r="3015">
          <cell r="A3015" t="str">
            <v>74125/002</v>
          </cell>
          <cell r="B3015" t="str">
            <v xml:space="preserve">ESPELHO CRISTAL ESPESSURA 4MM, COM MOLDURA EM ALUMINIO E COMPENSADO 6M   </v>
          </cell>
          <cell r="C3015" t="str">
            <v>M2</v>
          </cell>
          <cell r="D3015" t="str">
            <v>196,89</v>
          </cell>
        </row>
        <row r="3016">
          <cell r="A3016" t="str">
            <v>74126/001</v>
          </cell>
          <cell r="B3016" t="str">
            <v xml:space="preserve">GRANITO CINZA POLIDO PARA BANCADA E=2,5 CM, LARGURA 60CM - FORNECIMENT   </v>
          </cell>
          <cell r="C3016" t="str">
            <v>M</v>
          </cell>
          <cell r="D3016" t="str">
            <v>122,07</v>
          </cell>
        </row>
        <row r="3017">
          <cell r="A3017" t="str">
            <v>74126/002</v>
          </cell>
          <cell r="B3017" t="str">
            <v xml:space="preserve">GRANITO AMENDOA POLIDO PARA BANCADA E=2,0 CM, LARGURA 60CM - FORNECIME   </v>
          </cell>
          <cell r="C3017" t="str">
            <v>M</v>
          </cell>
          <cell r="D3017" t="str">
            <v>144,37</v>
          </cell>
        </row>
        <row r="3018">
          <cell r="A3018" t="str">
            <v>74127/001</v>
          </cell>
          <cell r="B3018" t="str">
            <v xml:space="preserve">VALVULA EM PLASTICO BRANCO 1" PARA PIA, TANQUE OU LAVATORIO SEM LADRAO   </v>
          </cell>
          <cell r="C3018" t="str">
            <v>UN</v>
          </cell>
          <cell r="D3018" t="str">
            <v>5,57</v>
          </cell>
        </row>
        <row r="3019">
          <cell r="A3019" t="str">
            <v>74127/002</v>
          </cell>
          <cell r="B3019" t="str">
            <v xml:space="preserve">VALVULA EM PLASTICO BRANCO 1" PARA LAVATORIO COM LADRAO - FORNECIMENTO   </v>
          </cell>
          <cell r="C3019" t="str">
            <v>UN</v>
          </cell>
          <cell r="D3019" t="str">
            <v>5,78</v>
          </cell>
        </row>
        <row r="3020">
          <cell r="A3020" t="str">
            <v>74127/003</v>
          </cell>
          <cell r="B3020" t="str">
            <v xml:space="preserve">VALVULA EM PLASTICO BRANCO 1.1/2"X1.1/4" PARA TANQUE - FORNECIMENTO E     </v>
          </cell>
          <cell r="C3020" t="str">
            <v>UN</v>
          </cell>
          <cell r="D3020" t="str">
            <v>5,78</v>
          </cell>
        </row>
        <row r="3021">
          <cell r="A3021" t="str">
            <v>74128/001</v>
          </cell>
          <cell r="B3021" t="str">
            <v>SIFAO EM METAL CROMADO 1.1/2"X2" - FORNECIMENTO E INSTALACAO</v>
          </cell>
          <cell r="C3021" t="str">
            <v>UN</v>
          </cell>
          <cell r="D3021" t="str">
            <v>75,80</v>
          </cell>
        </row>
        <row r="3022">
          <cell r="A3022" t="str">
            <v>74128/002</v>
          </cell>
          <cell r="B3022" t="str">
            <v>SIFAO EM METAL CROMADO 1"X1.1/2" - FORNECIMENTO E INSTALACAO</v>
          </cell>
          <cell r="C3022" t="str">
            <v>UN</v>
          </cell>
          <cell r="D3022" t="str">
            <v>65,80</v>
          </cell>
        </row>
        <row r="3023">
          <cell r="A3023" t="str">
            <v>74128/003</v>
          </cell>
          <cell r="B3023" t="str">
            <v>SIFAO EM METAL CROMADO 1"X1.1/4" - FORNECIMENTO E INSTALACAO</v>
          </cell>
          <cell r="C3023" t="str">
            <v>UN</v>
          </cell>
          <cell r="D3023" t="str">
            <v>70,19</v>
          </cell>
        </row>
        <row r="3024">
          <cell r="A3024" t="str">
            <v>74129/001</v>
          </cell>
          <cell r="B3024" t="str">
            <v>CUBA DE ACO INOXIDAVEL 46,5X30,0X11,5CM - FORNECIMENTO E INSTALACAO</v>
          </cell>
          <cell r="C3024" t="str">
            <v>UN</v>
          </cell>
          <cell r="D3024" t="str">
            <v>51,91</v>
          </cell>
        </row>
        <row r="3025">
          <cell r="A3025" t="str">
            <v>74129/002</v>
          </cell>
          <cell r="B3025" t="str">
            <v>CUBA DE ACO INOXIDAVEL 56,0X33,0X11,5CM - FORNECIMENTO E INSTALACAO</v>
          </cell>
          <cell r="C3025" t="str">
            <v>UN</v>
          </cell>
          <cell r="D3025" t="str">
            <v>58,88</v>
          </cell>
        </row>
        <row r="3026">
          <cell r="A3026" t="str">
            <v>74129/003</v>
          </cell>
          <cell r="B3026" t="str">
            <v>CUBA DE ACO INOXIDAVEL 40,0X34,0X11,5CM - FORNECIMENTO E INSTALACAO</v>
          </cell>
          <cell r="C3026" t="str">
            <v>UN</v>
          </cell>
          <cell r="D3026" t="str">
            <v>55,89</v>
          </cell>
        </row>
        <row r="3027">
          <cell r="A3027" t="str">
            <v>74130/001</v>
          </cell>
          <cell r="B3027" t="str">
            <v xml:space="preserve">DISJUNTOR TERMOMAGNETICO MONOPOLAR PADRAO NEMA (AMERICANO) 10 A 30A 24   </v>
          </cell>
          <cell r="C3027" t="str">
            <v>UN</v>
          </cell>
          <cell r="D3027" t="str">
            <v>6,26</v>
          </cell>
        </row>
        <row r="3028">
          <cell r="A3028" t="str">
            <v>74130/002</v>
          </cell>
          <cell r="B3028" t="str">
            <v xml:space="preserve">DISJUNTOR TERMOMAGNETICO MONOPOLAR PADRAO NEMA (AMERICANO) 35 A 50A 24   </v>
          </cell>
          <cell r="C3028" t="str">
            <v>UN</v>
          </cell>
          <cell r="D3028" t="str">
            <v>8,63</v>
          </cell>
        </row>
        <row r="3029">
          <cell r="A3029" t="str">
            <v>74130/003</v>
          </cell>
          <cell r="B3029" t="str">
            <v xml:space="preserve">DISJUNTOR TERMOMAGNETICO BIPOLAR PADRAO NEMA (AMERICANO) 10 A 50A 240V   </v>
          </cell>
          <cell r="C3029" t="str">
            <v>UN</v>
          </cell>
          <cell r="D3029" t="str">
            <v>32,77</v>
          </cell>
        </row>
        <row r="3030">
          <cell r="A3030" t="str">
            <v>74130/004</v>
          </cell>
          <cell r="B3030" t="str">
            <v xml:space="preserve">DISJUNTOR TERMOMAGNETICO TRIPOLAR PADRAO NEMA (AMERICANO) 10 A 50A 240   </v>
          </cell>
          <cell r="C3030" t="str">
            <v>UN</v>
          </cell>
          <cell r="D3030" t="str">
            <v>40,01</v>
          </cell>
        </row>
        <row r="3031">
          <cell r="A3031" t="str">
            <v>74130/005</v>
          </cell>
          <cell r="B3031" t="str">
            <v xml:space="preserve">DISJUNTOR TERMOMAGNETICO TRIPOLAR PADRAO NEMA (AMERICANO) 60 A 100A 24   </v>
          </cell>
          <cell r="C3031" t="str">
            <v>UN</v>
          </cell>
          <cell r="D3031" t="str">
            <v>55,86</v>
          </cell>
        </row>
        <row r="3032">
          <cell r="A3032" t="str">
            <v>74130/006</v>
          </cell>
          <cell r="B3032" t="str">
            <v xml:space="preserve">DISJUNTOR TERMOMAGNETICO TRIPOLAR PADRAO NEMA (AMERICANO) 125 A 150A 2   </v>
          </cell>
          <cell r="C3032" t="str">
            <v>UN</v>
          </cell>
          <cell r="D3032" t="str">
            <v>141,21</v>
          </cell>
        </row>
        <row r="3033">
          <cell r="A3033" t="str">
            <v>74130/007</v>
          </cell>
          <cell r="B3033" t="str">
            <v xml:space="preserve">DISJUNTOR TERMOMAGNETICO TRIPOLAR EM CAIXA MOLDADA 250A 600V, FORNECIM   </v>
          </cell>
          <cell r="C3033" t="str">
            <v>UN</v>
          </cell>
          <cell r="D3033" t="str">
            <v>592,53</v>
          </cell>
        </row>
        <row r="3034">
          <cell r="A3034" t="str">
            <v>74130/008</v>
          </cell>
          <cell r="B3034" t="str">
            <v xml:space="preserve">DISJUNTOR TERMOMAGNETICO TRIPOLAR EM CAIXA MOLDADA 300 A 400A 600V, FO   </v>
          </cell>
          <cell r="C3034" t="str">
            <v>UN</v>
          </cell>
          <cell r="D3034" t="str">
            <v>758,81</v>
          </cell>
        </row>
        <row r="3035">
          <cell r="A3035" t="str">
            <v>74130/009</v>
          </cell>
          <cell r="B3035" t="str">
            <v xml:space="preserve">DISJUNTOR TERMOMAGNETICO TRIPOLAR EM CAIXA MOLDADA 500 A 600A 600V, FO   </v>
          </cell>
          <cell r="C3035" t="str">
            <v>UN</v>
          </cell>
          <cell r="D3035" t="str">
            <v>1.707,58</v>
          </cell>
        </row>
        <row r="3036">
          <cell r="A3036" t="str">
            <v>74130/010</v>
          </cell>
          <cell r="B3036" t="str">
            <v xml:space="preserve">DISJUNTOR TERMOMAGNETICO TRIPOLAR EM CAIXA MOLDADA 175 A 225A 240V, FO   </v>
          </cell>
          <cell r="C3036" t="str">
            <v>UN</v>
          </cell>
          <cell r="D3036" t="str">
            <v>454,94</v>
          </cell>
        </row>
        <row r="3037">
          <cell r="A3037" t="str">
            <v>74131/001</v>
          </cell>
          <cell r="B3037" t="str">
            <v xml:space="preserve">QUADRO DE DISTRIBUICAO DE ENERGIA EM CHAPA METALICA, PARA 3 DISJUNTORE   </v>
          </cell>
          <cell r="C3037" t="str">
            <v>UN</v>
          </cell>
          <cell r="D3037" t="str">
            <v>37,92</v>
          </cell>
        </row>
        <row r="3038">
          <cell r="A3038" t="str">
            <v>74131/002</v>
          </cell>
          <cell r="B3038" t="str">
            <v xml:space="preserve">QUADRO DE DISTRIBUICAO DE ENERGIA EM CHAPA METALICA, DE EMBUTIR, SEM P   </v>
          </cell>
          <cell r="C3038" t="str">
            <v>UN</v>
          </cell>
          <cell r="D3038" t="str">
            <v>43,12</v>
          </cell>
        </row>
        <row r="3039">
          <cell r="A3039" t="str">
            <v>74131/003</v>
          </cell>
          <cell r="B3039" t="str">
            <v xml:space="preserve">QUADRO DE DISTRIBUICAO DE ENERGIA EM CHAPA METALICA, DE EMBUTIR, SEM P   </v>
          </cell>
          <cell r="C3039" t="str">
            <v>UN</v>
          </cell>
          <cell r="D3039" t="str">
            <v>63,11</v>
          </cell>
        </row>
        <row r="3040">
          <cell r="A3040" t="str">
            <v>74131/004</v>
          </cell>
          <cell r="B3040" t="str">
            <v xml:space="preserve">QUADRO DE DISTRIBUICAO DE ENERGIA EM CHAPA METALICA, DE SOBREPOR, COM     </v>
          </cell>
          <cell r="C3040" t="str">
            <v>UN</v>
          </cell>
          <cell r="D3040" t="str">
            <v>202,94</v>
          </cell>
        </row>
        <row r="3041">
          <cell r="A3041" t="str">
            <v>74131/005</v>
          </cell>
          <cell r="B3041" t="str">
            <v xml:space="preserve">QUADRO DE DISTRIBUICAO DE ENERGIA EM CHAPA METALICA, DE SOBREPOR, COM     </v>
          </cell>
          <cell r="C3041" t="str">
            <v>UN</v>
          </cell>
          <cell r="D3041" t="str">
            <v>237,78</v>
          </cell>
        </row>
        <row r="3042">
          <cell r="A3042" t="str">
            <v>74131/006</v>
          </cell>
          <cell r="B3042" t="str">
            <v xml:space="preserve">QUADRO DE DISTRIBUICAO DE ENERGIA EM CHAPA METALICA, DE EMBUTIR, COM P   </v>
          </cell>
          <cell r="C3042" t="str">
            <v>UN</v>
          </cell>
          <cell r="D3042" t="str">
            <v>342,28</v>
          </cell>
        </row>
        <row r="3043">
          <cell r="A3043" t="str">
            <v>74131/007</v>
          </cell>
          <cell r="B3043" t="str">
            <v xml:space="preserve">QUADRO DE DISTRIBUICAO DE ENERGIA EM CHAPA METALICA, DE EMBUTIR, COM P   </v>
          </cell>
          <cell r="C3043" t="str">
            <v>UN</v>
          </cell>
          <cell r="D3043" t="str">
            <v>390,45</v>
          </cell>
        </row>
        <row r="3044">
          <cell r="A3044" t="str">
            <v>74131/008</v>
          </cell>
          <cell r="B3044" t="str">
            <v xml:space="preserve">QUADRO DE DISTRIBUICAO DE ENERGIA EM CHAPA METALICA, DE EMBUTIR, COM P   </v>
          </cell>
          <cell r="C3044" t="str">
            <v>UN</v>
          </cell>
          <cell r="D3044" t="str">
            <v>519,42</v>
          </cell>
        </row>
        <row r="3045">
          <cell r="A3045" t="str">
            <v>74132/001</v>
          </cell>
          <cell r="B3045" t="str">
            <v xml:space="preserve">INSTALACAO PONTO LUZ EQUIVALENTE A 2 VARAS ELETRODUTO PVC RIGIDO 3/4",   </v>
          </cell>
          <cell r="C3045" t="str">
            <v>UN</v>
          </cell>
          <cell r="D3045" t="str">
            <v>94,58</v>
          </cell>
        </row>
        <row r="3046">
          <cell r="A3046" t="str">
            <v>74132/002</v>
          </cell>
          <cell r="B3046" t="str">
            <v xml:space="preserve">INSTALACAO PONTO LUZ EQUIVALENTE A 2 VARAS ELETRODUTO PVC RIGIDO 1/2",   </v>
          </cell>
          <cell r="C3046" t="str">
            <v>UN</v>
          </cell>
          <cell r="D3046" t="str">
            <v>83,15</v>
          </cell>
        </row>
        <row r="3047">
          <cell r="A3047" t="str">
            <v>74132/003</v>
          </cell>
          <cell r="B3047" t="str">
            <v xml:space="preserve">INSTALACAO CONJUNTO 2 PONTOS LUZ EQUIVALENTE 5 VARAS ELETRODUTO PVC RI   </v>
          </cell>
          <cell r="C3047" t="str">
            <v>UN</v>
          </cell>
          <cell r="D3047" t="str">
            <v>169,71</v>
          </cell>
        </row>
        <row r="3048">
          <cell r="A3048" t="str">
            <v>74132/004</v>
          </cell>
          <cell r="B3048" t="str">
            <v xml:space="preserve">INSTALACAO CONJUNTO 2 PONTOS LUZ EQUIVALENTE 5 VARAS ELETRODUTO PVC RI   </v>
          </cell>
          <cell r="C3048" t="str">
            <v>UN</v>
          </cell>
          <cell r="D3048" t="str">
            <v>149,66</v>
          </cell>
        </row>
        <row r="3049">
          <cell r="A3049" t="str">
            <v>74132/005</v>
          </cell>
          <cell r="B3049" t="str">
            <v xml:space="preserve">INSTALACAO CONJUNTO 3 PONTOS LUZ EQUIVALENTE 6 VARAS ELETRODUTO PVC RI   </v>
          </cell>
          <cell r="C3049" t="str">
            <v>UN</v>
          </cell>
          <cell r="D3049" t="str">
            <v>228,84</v>
          </cell>
        </row>
        <row r="3050">
          <cell r="A3050" t="str">
            <v>74132/006</v>
          </cell>
          <cell r="B3050" t="str">
            <v xml:space="preserve">INSTALACAO CONJUNTO 3 PONTOS LUZ EQUIVALENTE 6 VARAS ELETRODUTO PVC RI   </v>
          </cell>
          <cell r="C3050" t="str">
            <v>UN</v>
          </cell>
          <cell r="D3050" t="str">
            <v>203,66</v>
          </cell>
        </row>
        <row r="3051">
          <cell r="A3051" t="str">
            <v>74132/007</v>
          </cell>
          <cell r="B3051" t="str">
            <v xml:space="preserve">INSTALACAO CONJUNTO 4 PONTOS LUZ EQUIVALENTE 7 VARAS ELETRODUTO PVC RI   </v>
          </cell>
          <cell r="C3051" t="str">
            <v>UN</v>
          </cell>
          <cell r="D3051" t="str">
            <v>238,82</v>
          </cell>
        </row>
        <row r="3052">
          <cell r="A3052" t="str">
            <v>74132/008</v>
          </cell>
          <cell r="B3052" t="str">
            <v xml:space="preserve">INSTALACAO CONJUNTO 4 PONTOS LUZ EQUIVALENTE 7 VARAS ELETRODUTO PVC RI   </v>
          </cell>
          <cell r="C3052" t="str">
            <v>UN</v>
          </cell>
          <cell r="D3052" t="str">
            <v>217,20</v>
          </cell>
        </row>
        <row r="3053">
          <cell r="A3053" t="str">
            <v>74132/009</v>
          </cell>
          <cell r="B3053" t="str">
            <v xml:space="preserve">INSTALACAO CONJUNTO 5 PONTOS LUZ EQUIVALENTE 8 VARAS ELETRODUTO PVC RI   </v>
          </cell>
          <cell r="C3053" t="str">
            <v>UN</v>
          </cell>
          <cell r="D3053" t="str">
            <v>272,81</v>
          </cell>
        </row>
        <row r="3054">
          <cell r="A3054" t="str">
            <v>74132/010</v>
          </cell>
          <cell r="B3054" t="str">
            <v xml:space="preserve">INSTALACAO CONJUNTO 5 PONTOS LUZ EQUIVALENTE 8 VARAS ELETRODUTO PVC RI   </v>
          </cell>
          <cell r="C3054" t="str">
            <v>UN</v>
          </cell>
          <cell r="D3054" t="str">
            <v>249,66</v>
          </cell>
        </row>
        <row r="3055">
          <cell r="A3055" t="str">
            <v>74132/011</v>
          </cell>
          <cell r="B3055" t="str">
            <v xml:space="preserve">INSTALACAO CONJUNTO 6 PONTOS LUZ EQUIVALENTE 9 VARAS ELETRODUTO PVC RI   </v>
          </cell>
          <cell r="C3055" t="str">
            <v>UN</v>
          </cell>
          <cell r="D3055" t="str">
            <v>315,77</v>
          </cell>
        </row>
        <row r="3056">
          <cell r="A3056" t="str">
            <v>74132/012</v>
          </cell>
          <cell r="B3056" t="str">
            <v xml:space="preserve">INSTALACAO CONJUNTO 6 PONTOS LUZ EQUIVALENTE 9 VARAS ELETRODUTO PVC RI   </v>
          </cell>
          <cell r="C3056" t="str">
            <v>UN</v>
          </cell>
          <cell r="D3056" t="str">
            <v>286,18</v>
          </cell>
        </row>
        <row r="3057">
          <cell r="A3057" t="str">
            <v>74132/013</v>
          </cell>
          <cell r="B3057" t="str">
            <v xml:space="preserve">INSTALACAO CONJUNTO 8 PONTOS LUZ EQUIVALENTE 10 VARAS ELETRODUTO PVC R   </v>
          </cell>
          <cell r="C3057" t="str">
            <v>UN</v>
          </cell>
          <cell r="D3057" t="str">
            <v>372,48</v>
          </cell>
        </row>
        <row r="3058">
          <cell r="A3058" t="str">
            <v>74132/014</v>
          </cell>
          <cell r="B3058" t="str">
            <v xml:space="preserve">INSTALACAO CONJUNTO 2 PONTOS LUZ EQUIVALENTE 3 VARAS ELETRODUTO PVC RI   </v>
          </cell>
          <cell r="C3058" t="str">
            <v>UN</v>
          </cell>
          <cell r="D3058" t="str">
            <v>143,68</v>
          </cell>
        </row>
        <row r="3059">
          <cell r="A3059" t="str">
            <v>74132/015</v>
          </cell>
          <cell r="B3059" t="str">
            <v xml:space="preserve">INSTALACAO CONJUNTO 2 PONTOS LUZ EQUIVALENTE 3 VARAS ELETRODUTO PVC RI   </v>
          </cell>
          <cell r="C3059" t="str">
            <v>UN</v>
          </cell>
          <cell r="D3059" t="str">
            <v>138,26</v>
          </cell>
        </row>
        <row r="3060">
          <cell r="A3060" t="str">
            <v>74132/016</v>
          </cell>
          <cell r="B3060" t="str">
            <v xml:space="preserve">INSTALACAO CONJUNTO 3 PONTOS LUZ EQUIVALENTE 5 VARAS ELETRODUTO PVC RI   </v>
          </cell>
          <cell r="C3060" t="str">
            <v>UN</v>
          </cell>
          <cell r="D3060" t="str">
            <v>185,18</v>
          </cell>
        </row>
        <row r="3061">
          <cell r="A3061" t="str">
            <v>74132/017</v>
          </cell>
          <cell r="B3061" t="str">
            <v xml:space="preserve">INSTALACAO CONJUNTO 3 PONTOS LUZ EQUIVALENTE 5 VARAS ELETRODUTO PVC RI   </v>
          </cell>
          <cell r="C3061" t="str">
            <v>UN</v>
          </cell>
          <cell r="D3061" t="str">
            <v>171,81</v>
          </cell>
        </row>
        <row r="3062">
          <cell r="A3062" t="str">
            <v>74132/018</v>
          </cell>
          <cell r="B3062" t="str">
            <v xml:space="preserve">INSTALACAO CONJUNTO 4 PONTOS LUZ EQUIVALENTE 6 VARAS ELETRODUTO PVC RI   </v>
          </cell>
          <cell r="C3062" t="str">
            <v>UN</v>
          </cell>
          <cell r="D3062" t="str">
            <v>180,86</v>
          </cell>
        </row>
        <row r="3063">
          <cell r="A3063" t="str">
            <v>74132/019</v>
          </cell>
          <cell r="B3063" t="str">
            <v xml:space="preserve">INSTALACAO CONJUNTO 4 PONTOS LUZ EQUIVALENTE 6 VARAS ELETRODUTO PVC RI   </v>
          </cell>
          <cell r="C3063" t="str">
            <v>UN</v>
          </cell>
          <cell r="D3063" t="str">
            <v>159,33</v>
          </cell>
        </row>
        <row r="3064">
          <cell r="A3064" t="str">
            <v>74132/020</v>
          </cell>
          <cell r="B3064" t="str">
            <v xml:space="preserve">INSTALACAO CONJUNTO 5 PONTOS LUZ EQUIVALENTE 7 VARAS ELETRODUTO PVC RI   </v>
          </cell>
          <cell r="C3064" t="str">
            <v>UN</v>
          </cell>
          <cell r="D3064" t="str">
            <v>208,52</v>
          </cell>
        </row>
        <row r="3065">
          <cell r="A3065" t="str">
            <v>74132/021</v>
          </cell>
          <cell r="B3065" t="str">
            <v xml:space="preserve">INSTALACAO CONJUNTO 5 PONTOS LUZ EQUIVALENTE 7 VARAS ELETRODUTO PVC RI   </v>
          </cell>
          <cell r="C3065" t="str">
            <v>UN</v>
          </cell>
          <cell r="D3065" t="str">
            <v>185,94</v>
          </cell>
        </row>
        <row r="3066">
          <cell r="A3066" t="str">
            <v>74132/022</v>
          </cell>
          <cell r="B3066" t="str">
            <v xml:space="preserve">INSTALACAO 1 CONJUNTO 6 PONTOS LUZ EQUIVALENTE 8 VARAS ELETRODUTO PVC     </v>
          </cell>
          <cell r="C3066" t="str">
            <v>UN</v>
          </cell>
          <cell r="D3066" t="str">
            <v>244,49</v>
          </cell>
        </row>
        <row r="3067">
          <cell r="A3067" t="str">
            <v>74132/023</v>
          </cell>
          <cell r="B3067" t="str">
            <v xml:space="preserve">INSTALACAO 1 CONJUNTO 6 PONTOS LUZ EQUIVALENTE 8 VARAS ELETRODUTO   PVC   </v>
          </cell>
          <cell r="C3067" t="str">
            <v>UN</v>
          </cell>
          <cell r="D3067" t="str">
            <v>216,13</v>
          </cell>
        </row>
        <row r="3068">
          <cell r="A3068" t="str">
            <v>74132/024</v>
          </cell>
          <cell r="B3068" t="str">
            <v xml:space="preserve">INSTALACAO 1 CONJUNTO 8 PONTOS LUZ EQUIVALENTE 9 VARAS ELETRODUTO   PVC   </v>
          </cell>
          <cell r="C3068" t="str">
            <v>UN</v>
          </cell>
          <cell r="D3068" t="str">
            <v>275,87</v>
          </cell>
        </row>
        <row r="3069">
          <cell r="A3069" t="str">
            <v>74133/001</v>
          </cell>
          <cell r="B3069" t="str">
            <v>EMASSAMENTO COM MASA A BASE OLEO EM PAREDES, UMA DEMAO</v>
          </cell>
          <cell r="C3069" t="str">
            <v>M2</v>
          </cell>
          <cell r="D3069" t="str">
            <v>7,81</v>
          </cell>
        </row>
        <row r="3070">
          <cell r="A3070" t="str">
            <v>74133/002</v>
          </cell>
          <cell r="B3070" t="str">
            <v>EMASSAMENTO COM MASA A BASE OLEO EM PAREDES, DUAS DEMAOS</v>
          </cell>
          <cell r="C3070" t="str">
            <v>M2</v>
          </cell>
          <cell r="D3070" t="str">
            <v>9,87</v>
          </cell>
        </row>
        <row r="3071">
          <cell r="A3071" t="str">
            <v>74134/001</v>
          </cell>
          <cell r="B3071" t="str">
            <v xml:space="preserve">EMASSAMENTO COM MASSA ACRILICA PARA AMBIENTES INTERNOS/EXTERNOS, UMA D   </v>
          </cell>
          <cell r="C3071" t="str">
            <v>M2</v>
          </cell>
          <cell r="D3071" t="str">
            <v>4,78</v>
          </cell>
        </row>
        <row r="3072">
          <cell r="A3072" t="str">
            <v>74134/002</v>
          </cell>
          <cell r="B3072" t="str">
            <v xml:space="preserve">EMASSAMENTO COM MASSA ACRILICA PARA AMBIENTES INTERNOS/EXTERNOS, DUAS     </v>
          </cell>
          <cell r="C3072" t="str">
            <v>M2</v>
          </cell>
          <cell r="D3072" t="str">
            <v>9,50</v>
          </cell>
        </row>
        <row r="3073">
          <cell r="A3073" t="str">
            <v>74135/001</v>
          </cell>
          <cell r="B3073" t="str">
            <v xml:space="preserve">BANCADA (TAMPO) MARMORE BRANCO NACIONAL E = 3CM, LARGURA 50CM, POLIDO     </v>
          </cell>
          <cell r="C3073" t="str">
            <v>M</v>
          </cell>
          <cell r="D3073" t="str">
            <v>157,12</v>
          </cell>
        </row>
        <row r="3074">
          <cell r="A3074" t="str">
            <v>74135/002</v>
          </cell>
          <cell r="B3074" t="str">
            <v xml:space="preserve">BANCADA (TAMPO) MARMORE BRANCO NACIONAL E = 3CM, LARGURA 55CM, POLIDO     </v>
          </cell>
          <cell r="C3074" t="str">
            <v>M</v>
          </cell>
          <cell r="D3074" t="str">
            <v>169,90</v>
          </cell>
        </row>
        <row r="3075">
          <cell r="A3075" t="str">
            <v>74135/003</v>
          </cell>
          <cell r="B3075" t="str">
            <v xml:space="preserve">BANCADA (TAMPO) MARMORE BRANCO NACIONAL E = 3CM, LARGURA 60CM, POLIDO     </v>
          </cell>
          <cell r="C3075" t="str">
            <v>M</v>
          </cell>
          <cell r="D3075" t="str">
            <v>182,69</v>
          </cell>
        </row>
        <row r="3076">
          <cell r="A3076" t="str">
            <v>74135/004</v>
          </cell>
          <cell r="B3076" t="str">
            <v xml:space="preserve">BANCADA (TAMPO) MARMORE BRANCO NACIONAL E = 3CM, LARGURA 62CM, POLIDO     </v>
          </cell>
          <cell r="C3076" t="str">
            <v>M</v>
          </cell>
          <cell r="D3076" t="str">
            <v>187,80</v>
          </cell>
        </row>
        <row r="3077">
          <cell r="A3077" t="str">
            <v>74135/005</v>
          </cell>
          <cell r="B3077" t="str">
            <v xml:space="preserve">BANCADA (TAMPO) MARMORE BRANCO NACIONAL E = 3CM, LARGURA 67CM, POLIDO     </v>
          </cell>
          <cell r="C3077" t="str">
            <v>M</v>
          </cell>
          <cell r="D3077" t="str">
            <v>200,59</v>
          </cell>
        </row>
        <row r="3078">
          <cell r="A3078" t="str">
            <v>74136/001</v>
          </cell>
          <cell r="B3078" t="str">
            <v>PORTA DE ACO DE ENROLAR TIPO GRADE, CHAPA 14</v>
          </cell>
          <cell r="C3078" t="str">
            <v>M2</v>
          </cell>
          <cell r="D3078" t="str">
            <v>390,64</v>
          </cell>
        </row>
        <row r="3079">
          <cell r="A3079" t="str">
            <v>74136/002</v>
          </cell>
          <cell r="B3079" t="str">
            <v xml:space="preserve">PORTA DE ACO DE ENROLAR TIPO TIJOLINHO, VAZADA, CHAPA 24 RAIADA LARGA     </v>
          </cell>
          <cell r="C3079" t="str">
            <v>M2</v>
          </cell>
          <cell r="D3079" t="str">
            <v>431,14</v>
          </cell>
        </row>
        <row r="3080">
          <cell r="A3080" t="str">
            <v>74136/003</v>
          </cell>
          <cell r="B3080" t="str">
            <v>PORTA DE ACO DE ENROLAR ONDULADA CHAPA 24 RAIADA LARGA</v>
          </cell>
          <cell r="C3080" t="str">
            <v>M2</v>
          </cell>
          <cell r="D3080" t="str">
            <v>266,89</v>
          </cell>
        </row>
        <row r="3081">
          <cell r="A3081" t="str">
            <v>74137/001</v>
          </cell>
          <cell r="B3081" t="str">
            <v xml:space="preserve">CONCRETO IMPORTADO USINA DOSADO RACIONALMENTE 10MPA INCL TRANSPORTE HO   </v>
          </cell>
          <cell r="C3081" t="str">
            <v>M3</v>
          </cell>
          <cell r="D3081" t="str">
            <v>253,32</v>
          </cell>
        </row>
        <row r="3082">
          <cell r="A3082" t="str">
            <v>74137/002</v>
          </cell>
          <cell r="B3082" t="str">
            <v xml:space="preserve">CONCRETO USINADO, IMPORTADO, ESTRUTURAL FCK=15MPA INCLUS. TRANSPORTE H   </v>
          </cell>
          <cell r="C3082" t="str">
            <v>M3</v>
          </cell>
          <cell r="D3082" t="str">
            <v>268,86</v>
          </cell>
        </row>
        <row r="3083">
          <cell r="A3083" t="str">
            <v>74137/003</v>
          </cell>
          <cell r="B3083" t="str">
            <v xml:space="preserve">CONCRETO USINADO, IMPORTADO, ESTRUTURAL FCK=20MPA INCLUS. TRANSPORTE H   </v>
          </cell>
          <cell r="C3083" t="str">
            <v>M3</v>
          </cell>
          <cell r="D3083" t="str">
            <v>281,80</v>
          </cell>
        </row>
        <row r="3084">
          <cell r="A3084" t="str">
            <v>74137/004</v>
          </cell>
          <cell r="B3084" t="str">
            <v xml:space="preserve">CONCRETO USINADO, IMPORTADO, ESTRUTURAL FCK=25MPA INCLUS. TRANSPORTE H   </v>
          </cell>
          <cell r="C3084" t="str">
            <v>M3</v>
          </cell>
          <cell r="D3084" t="str">
            <v>301,21</v>
          </cell>
        </row>
        <row r="3085">
          <cell r="A3085" t="str">
            <v>74138/001</v>
          </cell>
          <cell r="B3085" t="str">
            <v xml:space="preserve">CONCRETO USINADO BOMBEADO FCK=15MPA, INCLUSIVE COLOCAÇÃO, ESPALHAMENTO   </v>
          </cell>
          <cell r="C3085" t="str">
            <v>M3</v>
          </cell>
          <cell r="D3085" t="str">
            <v>268,66</v>
          </cell>
        </row>
        <row r="3086">
          <cell r="A3086" t="str">
            <v>74138/002</v>
          </cell>
          <cell r="B3086" t="str">
            <v xml:space="preserve">CONCRETO USINADO BOMBEADO FCK=20MPA, INCLUSIVE COLOCAÇÃO, ESPALHAMENTO   </v>
          </cell>
          <cell r="C3086" t="str">
            <v>M3</v>
          </cell>
          <cell r="D3086" t="str">
            <v>282,25</v>
          </cell>
        </row>
        <row r="3087">
          <cell r="A3087" t="str">
            <v>74138/003</v>
          </cell>
          <cell r="B3087" t="str">
            <v xml:space="preserve">CONCRETO USINADO BOMBEADO FCK=25MPA, INCLUSIVE COLOCAÇÃO, ESPALHAMENTO   </v>
          </cell>
          <cell r="C3087" t="str">
            <v>M3</v>
          </cell>
          <cell r="D3087" t="str">
            <v>302,64</v>
          </cell>
        </row>
        <row r="3088">
          <cell r="A3088" t="str">
            <v>74138/004</v>
          </cell>
          <cell r="B3088" t="str">
            <v xml:space="preserve">CONCRETO USINADO BOMBEADO FCK=30MPA, INCLUSIVE COLOCAÇÃO, ESPALHAMENTO   </v>
          </cell>
          <cell r="C3088" t="str">
            <v>M3</v>
          </cell>
          <cell r="D3088" t="str">
            <v>328,59</v>
          </cell>
        </row>
        <row r="3089">
          <cell r="A3089" t="str">
            <v>74138/005</v>
          </cell>
          <cell r="B3089" t="str">
            <v xml:space="preserve">CONCRETO USINADO BOMBEADO FCK=35MPA, INCLUSIVE COLOCAÇÃO, ESPALHAMENTO   </v>
          </cell>
          <cell r="C3089" t="str">
            <v>M3</v>
          </cell>
          <cell r="D3089" t="str">
            <v>343,38</v>
          </cell>
        </row>
        <row r="3090">
          <cell r="A3090" t="str">
            <v>74138/006</v>
          </cell>
          <cell r="B3090" t="str">
            <v xml:space="preserve">CONCRETO USINADO BOMBEADO FCK=15MPA, PARA ENCHIMENTO ENTRE O TUBO E CA   </v>
          </cell>
          <cell r="C3090" t="str">
            <v>M3</v>
          </cell>
          <cell r="D3090" t="str">
            <v>268,66</v>
          </cell>
        </row>
        <row r="3091">
          <cell r="A3091" t="str">
            <v>74138/007</v>
          </cell>
          <cell r="B3091" t="str">
            <v xml:space="preserve">CONCRETO USINADO BOMBEADO FCK=18MPA, INCLUSIVE COLOCAÇÃO, ESPALHAMENTO   </v>
          </cell>
          <cell r="C3091" t="str">
            <v>M3</v>
          </cell>
          <cell r="D3091" t="str">
            <v>278,85</v>
          </cell>
        </row>
        <row r="3092">
          <cell r="A3092" t="str">
            <v>74138/008</v>
          </cell>
          <cell r="B3092" t="str">
            <v xml:space="preserve">CONCRETO USINADO BOMBEADO FCK=24MPA, INCLUSIVE COLOCAÇÃO, ESPALHAMENTO   </v>
          </cell>
          <cell r="C3092" t="str">
            <v>M3</v>
          </cell>
          <cell r="D3092" t="str">
            <v>302,08</v>
          </cell>
        </row>
        <row r="3093">
          <cell r="A3093" t="str">
            <v>74139/001</v>
          </cell>
          <cell r="B3093" t="str">
            <v xml:space="preserve">PORTA DE MADEIRA PARA BANHEIRO EM COMPENSADO COM LAMINADO TEXTURIZADO     </v>
          </cell>
          <cell r="C3093" t="str">
            <v>UN</v>
          </cell>
          <cell r="D3093" t="str">
            <v>292,28</v>
          </cell>
        </row>
        <row r="3094">
          <cell r="A3094" t="str">
            <v>74139/002</v>
          </cell>
          <cell r="B3094" t="str">
            <v xml:space="preserve">PORTA DE MADEIRA PARA BANHEIRO EM COMPENSADO COM LAMINADO TEXTURIZADO     </v>
          </cell>
          <cell r="C3094" t="str">
            <v>UN</v>
          </cell>
          <cell r="D3094" t="str">
            <v>253,04</v>
          </cell>
        </row>
        <row r="3095">
          <cell r="A3095" t="str">
            <v>74140/001</v>
          </cell>
          <cell r="B3095" t="str">
            <v>CARGA, TRANSPORTE E DESCARGA MECANICA ATE 1,00 KM</v>
          </cell>
          <cell r="C3095" t="str">
            <v>M3</v>
          </cell>
          <cell r="D3095" t="str">
            <v>1,91</v>
          </cell>
        </row>
        <row r="3096">
          <cell r="A3096" t="str">
            <v>74140/002</v>
          </cell>
          <cell r="B3096" t="str">
            <v>CARGA, TRANSPORTE E DESCARGA MECANICA ATE 5,00 KM</v>
          </cell>
          <cell r="C3096" t="str">
            <v>M3</v>
          </cell>
          <cell r="D3096" t="str">
            <v>7,45</v>
          </cell>
        </row>
        <row r="3097">
          <cell r="A3097" t="str">
            <v>74140/003</v>
          </cell>
          <cell r="B3097" t="str">
            <v>CARGA, TRANSPORTE E DESCARGA MECANICA ATE 10,00 KM</v>
          </cell>
          <cell r="C3097" t="str">
            <v>M3</v>
          </cell>
          <cell r="D3097" t="str">
            <v>8,83</v>
          </cell>
        </row>
        <row r="3098">
          <cell r="A3098" t="str">
            <v>74141/001</v>
          </cell>
          <cell r="B3098" t="str">
            <v xml:space="preserve">LAJE PRE-MOLD BETA 11 P/1KN/M2 VAOS 4,40M/INCL VIGOTAS TIJOLOS ARMADU-   </v>
          </cell>
          <cell r="C3098" t="str">
            <v>M2</v>
          </cell>
          <cell r="D3098" t="str">
            <v>49,25</v>
          </cell>
        </row>
        <row r="3099">
          <cell r="A3099" t="str">
            <v>74142/001</v>
          </cell>
          <cell r="B3099" t="str">
            <v xml:space="preserve">CERCA COM MOURÕES DE CONCRETO, RETO, ESPAÇAMENTO DE 3M, CRAVADOS 0,5M,   </v>
          </cell>
          <cell r="C3099" t="str">
            <v>M</v>
          </cell>
          <cell r="D3099" t="str">
            <v>17,32</v>
          </cell>
        </row>
        <row r="3100">
          <cell r="A3100" t="str">
            <v>74142/002</v>
          </cell>
          <cell r="B3100" t="str">
            <v xml:space="preserve">CERCA COM MOURÕES DE MADEIRA, 7,5X7,5CM, ESPAÇAMENTO DE 2M, ALTURA LIV   </v>
          </cell>
          <cell r="C3100" t="str">
            <v>M</v>
          </cell>
          <cell r="D3100" t="str">
            <v>13,40</v>
          </cell>
        </row>
        <row r="3101">
          <cell r="A3101" t="str">
            <v>74142/003</v>
          </cell>
          <cell r="B3101" t="str">
            <v xml:space="preserve">CERCA COM MOURÕES DE MADEIRA, 7,5X7,5CM, ESPAÇAMENTO DE 2M, CRAVADOS 0   </v>
          </cell>
          <cell r="C3101" t="str">
            <v>M</v>
          </cell>
          <cell r="D3101" t="str">
            <v>16,12</v>
          </cell>
        </row>
        <row r="3102">
          <cell r="A3102" t="str">
            <v>74142/004</v>
          </cell>
          <cell r="B3102" t="str">
            <v xml:space="preserve">CERCA COM MOURÕES DE CONCRETO, SEÇÃO "T" PONTA INCLINADA, 7,5X7,5CM, E   </v>
          </cell>
          <cell r="C3102" t="str">
            <v>M</v>
          </cell>
          <cell r="D3102" t="str">
            <v>21,40</v>
          </cell>
        </row>
        <row r="3103">
          <cell r="A3103" t="str">
            <v>74143/001</v>
          </cell>
          <cell r="B3103" t="str">
            <v xml:space="preserve">CERCA C/ POSTES RETOS DE CONCRETO (ESTICADORES RETOS) DE 15X15 CM, ALT   </v>
          </cell>
          <cell r="C3103" t="str">
            <v>M</v>
          </cell>
          <cell r="D3103" t="str">
            <v>20,38</v>
          </cell>
        </row>
        <row r="3104">
          <cell r="A3104" t="str">
            <v>74143/002</v>
          </cell>
          <cell r="B3104" t="str">
            <v xml:space="preserve">CERCA C/ POSTES RETOS DE CONCRETO (ESTICADORES RETOS) DE 15X15 CM, ALT   </v>
          </cell>
          <cell r="C3104" t="str">
            <v>M</v>
          </cell>
          <cell r="D3104" t="str">
            <v>19,37</v>
          </cell>
        </row>
        <row r="3105">
          <cell r="A3105" t="str">
            <v>74144/001</v>
          </cell>
          <cell r="B3105" t="str">
            <v xml:space="preserve">PILAR EM MADEIRA 1A (15X15X2,70CM) INCL 3 DEMAOS VERNIZ SEM COLOCACAO     </v>
          </cell>
          <cell r="C3105" t="str">
            <v>UN</v>
          </cell>
          <cell r="D3105" t="str">
            <v>100,80</v>
          </cell>
        </row>
        <row r="3106">
          <cell r="A3106" t="str">
            <v>74144/002</v>
          </cell>
          <cell r="B3106" t="str">
            <v>SUPORTE APOIO CAIXA D AGUA BARROTES MADEIRA DE 1</v>
          </cell>
          <cell r="C3106" t="str">
            <v>UN</v>
          </cell>
          <cell r="D3106" t="str">
            <v>16,27</v>
          </cell>
        </row>
        <row r="3107">
          <cell r="A3107" t="str">
            <v>74145/001</v>
          </cell>
          <cell r="B3107" t="str">
            <v xml:space="preserve">PINTURA EM ESMALTE SINTETICO EM PECAS METALICAS UTILIZANDO REVOLVER/CO   </v>
          </cell>
          <cell r="C3107" t="str">
            <v>M2</v>
          </cell>
          <cell r="D3107" t="str">
            <v>9,78</v>
          </cell>
        </row>
        <row r="3108">
          <cell r="A3108" t="str">
            <v>74146/001</v>
          </cell>
          <cell r="B3108" t="str">
            <v>TANQUE LOUCA BRANCO SEM COLUNA, COMPLETO INCLUSIVE TORNEIRA METALICA</v>
          </cell>
          <cell r="C3108" t="str">
            <v>UN</v>
          </cell>
          <cell r="D3108" t="str">
            <v>187,96</v>
          </cell>
        </row>
        <row r="3109">
          <cell r="A3109" t="str">
            <v>74147/001</v>
          </cell>
          <cell r="B3109" t="str">
            <v xml:space="preserve">PISO EM BLOCO SEXTAVADO 30X30CM, ESPESSURA 8CM, ASSENTADO SOBRE COLCHA   </v>
          </cell>
          <cell r="C3109" t="str">
            <v>M2</v>
          </cell>
          <cell r="D3109" t="str">
            <v>42,46</v>
          </cell>
        </row>
        <row r="3110">
          <cell r="A3110" t="str">
            <v>74148/001</v>
          </cell>
          <cell r="B3110" t="str">
            <v>LAVATORIO EM BANCA MARMORE BRANCO 80X55CM COM CUBA EMBUTIR OVAL</v>
          </cell>
          <cell r="C3110" t="str">
            <v>UN</v>
          </cell>
          <cell r="D3110" t="str">
            <v>237,98</v>
          </cell>
        </row>
        <row r="3111">
          <cell r="A3111" t="str">
            <v>74149/001</v>
          </cell>
          <cell r="B3111" t="str">
            <v xml:space="preserve">PIA COZINHA EM BANCA GRANITO CINZA 1,20X0,60M/CUBA INOX/TORNEIRA PARED   </v>
          </cell>
          <cell r="C3111" t="str">
            <v>UN</v>
          </cell>
          <cell r="D3111" t="str">
            <v>246,31</v>
          </cell>
        </row>
        <row r="3112">
          <cell r="A3112" t="str">
            <v>74150/001</v>
          </cell>
          <cell r="B3112" t="str">
            <v>VALETA E SAIDAS LATERAIS D AGUA (EXECUTADA C/MOTONIVELADORA</v>
          </cell>
          <cell r="C3112" t="str">
            <v>M</v>
          </cell>
          <cell r="D3112" t="str">
            <v>0,62</v>
          </cell>
        </row>
        <row r="3113">
          <cell r="A3113" t="str">
            <v>74151/001</v>
          </cell>
          <cell r="B3113" t="str">
            <v xml:space="preserve">ESCAVACAO E CARGA MATERIAL 1A CATEGORIA, UTILIZANDO TRATOR DE ESTEIRAS   </v>
          </cell>
          <cell r="C3113" t="str">
            <v>M3</v>
          </cell>
          <cell r="D3113" t="str">
            <v>3,04</v>
          </cell>
        </row>
        <row r="3114">
          <cell r="A3114" t="str">
            <v>74152/001</v>
          </cell>
          <cell r="B3114" t="str">
            <v xml:space="preserve">ESCAVACAO E CARGA DE MATERIAL DE JAZIDA 1A CAT UTILIZANDO TRATOR SOBRE   </v>
          </cell>
          <cell r="C3114" t="str">
            <v>M3</v>
          </cell>
          <cell r="D3114" t="str">
            <v>3,43</v>
          </cell>
        </row>
        <row r="3115">
          <cell r="A3115" t="str">
            <v>74153/001</v>
          </cell>
          <cell r="B3115" t="str">
            <v xml:space="preserve">ESPALHAMENTO MECANIZADO (COM MOTONIVELADORA 140 HP) MATERIAL 1A. CATEG   </v>
          </cell>
          <cell r="C3115" t="str">
            <v>M2</v>
          </cell>
          <cell r="D3115" t="str">
            <v>0,18</v>
          </cell>
        </row>
        <row r="3116">
          <cell r="A3116" t="str">
            <v>74154/001</v>
          </cell>
          <cell r="B3116" t="str">
            <v xml:space="preserve">ESCAVACAO, CARGA E TRANSPORTE DE   MATERIAL DE 1A CATEGORIA COM TRATOR     </v>
          </cell>
          <cell r="C3116" t="str">
            <v>M3</v>
          </cell>
          <cell r="D3116" t="str">
            <v>4,10</v>
          </cell>
        </row>
        <row r="3117">
          <cell r="A3117" t="str">
            <v>74155/001</v>
          </cell>
          <cell r="B3117" t="str">
            <v>ESCAVACAO E TRANSP MAT 1A CAT DMT 50M C/TRATOR EST CAT D8 C/ LAMINA</v>
          </cell>
          <cell r="C3117" t="str">
            <v>M3</v>
          </cell>
          <cell r="D3117" t="str">
            <v>1,40</v>
          </cell>
        </row>
        <row r="3118">
          <cell r="A3118" t="str">
            <v>74155/002</v>
          </cell>
          <cell r="B3118" t="str">
            <v xml:space="preserve">ESCAVACAO E TRANSPORTE DE MATERIAL DE 2A CAT DMT 50M COM TRATOR SOBRE   </v>
          </cell>
          <cell r="C3118" t="str">
            <v>M3</v>
          </cell>
          <cell r="D3118" t="str">
            <v>2,70</v>
          </cell>
        </row>
        <row r="3119">
          <cell r="A3119" t="str">
            <v>74156/001</v>
          </cell>
          <cell r="B3119" t="str">
            <v xml:space="preserve">ESTACA A TRADO(BROCA) D=25CM C/CONCRETO FCK=15MPA+20KG ACO/M3 MO   </v>
          </cell>
          <cell r="C3119" t="str">
            <v>M</v>
          </cell>
          <cell r="D3119" t="str">
            <v>31,76</v>
          </cell>
        </row>
        <row r="3120">
          <cell r="A3120" t="str">
            <v>74156/002</v>
          </cell>
          <cell r="B3120" t="str">
            <v xml:space="preserve">ESTACA A TRADO(BROCA) D=25CM C/CONCRETO FCK=15MPA SEM ACO MOLDADA IN-L   </v>
          </cell>
          <cell r="C3120" t="str">
            <v>M</v>
          </cell>
          <cell r="D3120" t="str">
            <v>25,87</v>
          </cell>
        </row>
        <row r="3121">
          <cell r="A3121" t="str">
            <v>74156/003</v>
          </cell>
          <cell r="B3121" t="str">
            <v>ESTACA A TRADO (BROCA) D=20CM C/CONCRETO FCK=15MPA (SEM ARMAÇÃO)</v>
          </cell>
          <cell r="C3121" t="str">
            <v>M</v>
          </cell>
          <cell r="D3121" t="str">
            <v>21,30</v>
          </cell>
        </row>
        <row r="3122">
          <cell r="A3122" t="str">
            <v>74157/001</v>
          </cell>
          <cell r="B3122" t="str">
            <v>LANÇAMENTO E ADENSAMENTO DE CONCRETO EM FUNDAÇÕES.</v>
          </cell>
          <cell r="C3122" t="str">
            <v>M3</v>
          </cell>
          <cell r="D3122" t="str">
            <v>44,41</v>
          </cell>
        </row>
        <row r="3123">
          <cell r="A3123" t="str">
            <v>74157/002</v>
          </cell>
          <cell r="B3123" t="str">
            <v>LANCAMENTO MANUAL DE CONCRETO EM ESTRUTURAS, INCL. VIBRACAO</v>
          </cell>
          <cell r="C3123" t="str">
            <v>M3</v>
          </cell>
          <cell r="D3123" t="str">
            <v>86,18</v>
          </cell>
        </row>
        <row r="3124">
          <cell r="A3124" t="str">
            <v>74157/003</v>
          </cell>
          <cell r="B3124" t="str">
            <v>LANCAMENTO/APLICACAO MANUAL DE CONCRETO EM ESTRUTURAS</v>
          </cell>
          <cell r="C3124" t="str">
            <v>M3</v>
          </cell>
          <cell r="D3124" t="str">
            <v>86,00</v>
          </cell>
        </row>
        <row r="3125">
          <cell r="A3125" t="str">
            <v>74157/004</v>
          </cell>
          <cell r="B3125" t="str">
            <v>LANCAMENTO/APLICACAO MANUAL DE CONCRETO EM FUNDACOES</v>
          </cell>
          <cell r="C3125" t="str">
            <v>M3</v>
          </cell>
          <cell r="D3125" t="str">
            <v>44,23</v>
          </cell>
        </row>
        <row r="3126">
          <cell r="A3126" t="str">
            <v>74158/001</v>
          </cell>
          <cell r="B3126" t="str">
            <v>CONSERVACAO DE CALHAS METALICAS</v>
          </cell>
          <cell r="C3126" t="str">
            <v>M</v>
          </cell>
          <cell r="D3126" t="str">
            <v>6,93</v>
          </cell>
        </row>
        <row r="3127">
          <cell r="A3127" t="str">
            <v>74159/001</v>
          </cell>
          <cell r="B3127" t="str">
            <v xml:space="preserve">SOLEIRA EM ARDOSIA, LARGURA 15CM, ASSENTADA COM ARGAMASSA DE CIMENTO E   </v>
          </cell>
          <cell r="C3127" t="str">
            <v>M</v>
          </cell>
          <cell r="D3127" t="str">
            <v>9,85</v>
          </cell>
        </row>
        <row r="3128">
          <cell r="A3128" t="str">
            <v>74160/001</v>
          </cell>
          <cell r="B3128" t="str">
            <v xml:space="preserve">PISO EM PEDRA ARDOSIA IRREGULAR, ESPESSURA 1CM, ASSENTADA COM ARGAMASS   </v>
          </cell>
          <cell r="C3128" t="str">
            <v>M2</v>
          </cell>
          <cell r="D3128" t="str">
            <v>16,79</v>
          </cell>
        </row>
        <row r="3129">
          <cell r="A3129" t="str">
            <v>74161/001</v>
          </cell>
          <cell r="B3129" t="str">
            <v xml:space="preserve">CHAPISCO EM PAREDES TRACO 1:3 (CIMENTO E AREIA), ESPESSURA 0,5CM, PREP   </v>
          </cell>
          <cell r="C3129" t="str">
            <v>M2</v>
          </cell>
          <cell r="D3129" t="str">
            <v>2,90</v>
          </cell>
        </row>
        <row r="3130">
          <cell r="A3130" t="str">
            <v>74162/001</v>
          </cell>
          <cell r="B3130" t="str">
            <v>CAIXA DE CONCRETO, ALTURA = 1,00 METRO, DIAMETRO REGISTRO &lt; 150 MM</v>
          </cell>
          <cell r="C3130" t="str">
            <v>UN</v>
          </cell>
          <cell r="D3130" t="str">
            <v>54,32</v>
          </cell>
        </row>
        <row r="3131">
          <cell r="A3131" t="str">
            <v>74163/001</v>
          </cell>
          <cell r="B3131" t="str">
            <v>PERFURACAO DE POCO COM PERFURATRIZ PNEUMATICA</v>
          </cell>
          <cell r="C3131" t="str">
            <v>M</v>
          </cell>
          <cell r="D3131" t="str">
            <v>19,35</v>
          </cell>
        </row>
        <row r="3132">
          <cell r="A3132" t="str">
            <v>74163/002</v>
          </cell>
          <cell r="B3132" t="str">
            <v>PERFURACAO DE POCO COM PERFURATRIZ A PERCUSSAO</v>
          </cell>
          <cell r="C3132" t="str">
            <v>M</v>
          </cell>
          <cell r="D3132" t="str">
            <v>46,89</v>
          </cell>
        </row>
        <row r="3133">
          <cell r="A3133" t="str">
            <v>74164/001</v>
          </cell>
          <cell r="B3133" t="str">
            <v>LASTRO DE BRITA Nº 2 APILOADA MANUALMENTE COM MAÇO DE ATÉ 30 KG</v>
          </cell>
          <cell r="C3133" t="str">
            <v>M3</v>
          </cell>
          <cell r="D3133" t="str">
            <v>61,26</v>
          </cell>
        </row>
        <row r="3134">
          <cell r="A3134" t="str">
            <v>74164/002</v>
          </cell>
          <cell r="B3134" t="str">
            <v>CAMADA DE BRITA P/PROTECAO DA LAJE DE COBERTURA</v>
          </cell>
          <cell r="C3134" t="str">
            <v>M3</v>
          </cell>
          <cell r="D3134" t="str">
            <v>114,45</v>
          </cell>
        </row>
        <row r="3135">
          <cell r="A3135" t="str">
            <v>74164/003</v>
          </cell>
          <cell r="B3135" t="str">
            <v xml:space="preserve">EXECUÇÃO DE BALDRAME EM CONCRETO CICLOPICO 1:3 C/30% PEDRA-DE-MAO CAVA   </v>
          </cell>
          <cell r="C3135" t="str">
            <v>M3</v>
          </cell>
          <cell r="D3135" t="str">
            <v>281,71</v>
          </cell>
        </row>
        <row r="3136">
          <cell r="A3136" t="str">
            <v>74164/004</v>
          </cell>
          <cell r="B3136" t="str">
            <v>LASTRO DE BRITA</v>
          </cell>
          <cell r="C3136" t="str">
            <v>M3</v>
          </cell>
          <cell r="D3136" t="str">
            <v>61,26</v>
          </cell>
        </row>
        <row r="3137">
          <cell r="A3137" t="str">
            <v>74165/001</v>
          </cell>
          <cell r="B3137" t="str">
            <v xml:space="preserve">TUBO PVC ESGOTO JS PREDIAL DN 40MM, INCLUSIVE CONEXOES - FORNECIMENTO     </v>
          </cell>
          <cell r="C3137" t="str">
            <v>M</v>
          </cell>
          <cell r="D3137" t="str">
            <v>12,83</v>
          </cell>
        </row>
        <row r="3138">
          <cell r="A3138" t="str">
            <v>74165/002</v>
          </cell>
          <cell r="B3138" t="str">
            <v xml:space="preserve">TUBO PVC ESGOTO PREDIAL DN 50MM, INCLUSIVE CONEXOES - FORNECIMENTO E I   </v>
          </cell>
          <cell r="C3138" t="str">
            <v>M</v>
          </cell>
          <cell r="D3138" t="str">
            <v>17,76</v>
          </cell>
        </row>
        <row r="3139">
          <cell r="A3139" t="str">
            <v>74165/003</v>
          </cell>
          <cell r="B3139" t="str">
            <v xml:space="preserve">TUBO PVC ESGOTO PREDIAL DN 75MM, INCLUSIVE CONEXOES - FORNECIMENTO E I   </v>
          </cell>
          <cell r="C3139" t="str">
            <v>M</v>
          </cell>
          <cell r="D3139" t="str">
            <v>24,09</v>
          </cell>
        </row>
        <row r="3140">
          <cell r="A3140" t="str">
            <v>74165/004</v>
          </cell>
          <cell r="B3140" t="str">
            <v xml:space="preserve">TUBO PVC ESGOTO PREDIAL DN 100MM, INCLUSIVE CONEXOES - FORNECIMENTO E     </v>
          </cell>
          <cell r="C3140" t="str">
            <v>M</v>
          </cell>
          <cell r="D3140" t="str">
            <v>25,91</v>
          </cell>
        </row>
        <row r="3141">
          <cell r="A3141" t="str">
            <v>74166/001</v>
          </cell>
          <cell r="B3141" t="str">
            <v xml:space="preserve">CAIXA DE INSPEÇÃO EM CONCRETO PRÉ-MOLDADO DN 60MM COM TAMPA H= 60CM -     </v>
          </cell>
          <cell r="C3141" t="str">
            <v>UN</v>
          </cell>
          <cell r="D3141" t="str">
            <v>99,38</v>
          </cell>
        </row>
        <row r="3142">
          <cell r="A3142" t="str">
            <v>74166/002</v>
          </cell>
          <cell r="B3142" t="str">
            <v xml:space="preserve">CAIXA DE INSPECAO EM ANEL DE CONCRETO PRE MOLDADO, COM 950MM DE ALTURA   </v>
          </cell>
          <cell r="C3142" t="str">
            <v>UN</v>
          </cell>
          <cell r="D3142" t="str">
            <v>99,67</v>
          </cell>
        </row>
        <row r="3143">
          <cell r="A3143" t="str">
            <v>74167/001</v>
          </cell>
          <cell r="B3143" t="str">
            <v>FORNECIMENTO/ASSENTAMENTO DE MANTA GEOTEXTIL RT-31 (ANT OP-60) BIDIM</v>
          </cell>
          <cell r="C3143" t="str">
            <v>M2</v>
          </cell>
          <cell r="D3143" t="str">
            <v>13,68</v>
          </cell>
        </row>
        <row r="3144">
          <cell r="A3144" t="str">
            <v>74168/001</v>
          </cell>
          <cell r="B3144" t="str">
            <v xml:space="preserve">TUBO PVC ESGOTO SERIE R DN 150MM C/ ANEL DE BORRACHA - FORNECIMENTO E     </v>
          </cell>
          <cell r="C3144" t="str">
            <v>M</v>
          </cell>
          <cell r="D3144" t="str">
            <v>43,97</v>
          </cell>
        </row>
        <row r="3145">
          <cell r="A3145" t="str">
            <v>74168/002</v>
          </cell>
          <cell r="B3145" t="str">
            <v xml:space="preserve">TUBO PVC ESGOTO SERIE R DN 100MM C/ ANEL DE BORRACHA - FORNECIMENTO E     </v>
          </cell>
          <cell r="C3145" t="str">
            <v>M</v>
          </cell>
          <cell r="D3145" t="str">
            <v>20,09</v>
          </cell>
        </row>
        <row r="3146">
          <cell r="A3146" t="str">
            <v>74169/001</v>
          </cell>
          <cell r="B3146" t="str">
            <v xml:space="preserve">REGISTRO/VALVULA GLOBO ANGULAR 45 GRAUS EM LATAO PARA HIDRANTES DE INC   </v>
          </cell>
          <cell r="C3146" t="str">
            <v>UN</v>
          </cell>
          <cell r="D3146" t="str">
            <v>122,90</v>
          </cell>
        </row>
        <row r="3147">
          <cell r="A3147" t="str">
            <v>74172/001</v>
          </cell>
          <cell r="B3147" t="str">
            <v>FIO ISOLADO PVC 750V 10 MM2, FORNECIMENTO E INSTALACAO</v>
          </cell>
          <cell r="C3147" t="str">
            <v>M</v>
          </cell>
          <cell r="D3147" t="str">
            <v>4,90</v>
          </cell>
        </row>
        <row r="3148">
          <cell r="A3148" t="str">
            <v>74173/001</v>
          </cell>
          <cell r="B3148" t="str">
            <v>FIO ISOLADO PVC 750V 6 MM2, FORNECIMENTO E INSTALACAO</v>
          </cell>
          <cell r="C3148" t="str">
            <v>M</v>
          </cell>
          <cell r="D3148" t="str">
            <v>3,53</v>
          </cell>
        </row>
        <row r="3149">
          <cell r="A3149" t="str">
            <v>74174/001</v>
          </cell>
          <cell r="B3149" t="str">
            <v xml:space="preserve">REGISTRO GAVETA 1.1/2" COM CANOPLA ACABAMENTO CROMADO SIMPLES - FORNEC   </v>
          </cell>
          <cell r="C3149" t="str">
            <v>UN</v>
          </cell>
          <cell r="D3149" t="str">
            <v>102,40</v>
          </cell>
        </row>
        <row r="3150">
          <cell r="A3150" t="str">
            <v>74175/001</v>
          </cell>
          <cell r="B3150" t="str">
            <v xml:space="preserve">REGISTRO GAVETA 1" COM CANOPLA ACABAMENTO CROMADO SIMPLES - FORNECIMEN   </v>
          </cell>
          <cell r="C3150" t="str">
            <v>UN</v>
          </cell>
          <cell r="D3150" t="str">
            <v>75,31</v>
          </cell>
        </row>
        <row r="3151">
          <cell r="A3151" t="str">
            <v>74176/001</v>
          </cell>
          <cell r="B3151" t="str">
            <v xml:space="preserve">REGISTRO GAVETA 3/4" COM CANOPLA ACABAMENTO CROMADO SIMPLES - FORNECIM   </v>
          </cell>
          <cell r="C3151" t="str">
            <v>UN</v>
          </cell>
          <cell r="D3151" t="str">
            <v>48,99</v>
          </cell>
        </row>
        <row r="3152">
          <cell r="A3152" t="str">
            <v>74177/001</v>
          </cell>
          <cell r="B3152" t="str">
            <v xml:space="preserve">REGISTRO GAVETA 1/2" COM CANOPLA ACABAMENTO CROMADO SIMPLES - FORNECIM   </v>
          </cell>
          <cell r="C3152" t="str">
            <v>UN</v>
          </cell>
          <cell r="D3152" t="str">
            <v>45,54</v>
          </cell>
        </row>
        <row r="3153">
          <cell r="A3153" t="str">
            <v>74178/001</v>
          </cell>
          <cell r="B3153" t="str">
            <v>REGISTRO GAVETA 4" BRUTO LATAO - FORNECIMENTO E INSTALACAO</v>
          </cell>
          <cell r="C3153" t="str">
            <v>UN</v>
          </cell>
          <cell r="D3153" t="str">
            <v>345,80</v>
          </cell>
        </row>
        <row r="3154">
          <cell r="A3154" t="str">
            <v>74179/001</v>
          </cell>
          <cell r="B3154" t="str">
            <v>REGISTRO GAVETA 3" BRUTO LATAO - FORNECIMENTO E INSTALACAO</v>
          </cell>
          <cell r="C3154" t="str">
            <v>UN</v>
          </cell>
          <cell r="D3154" t="str">
            <v>206,88</v>
          </cell>
        </row>
        <row r="3155">
          <cell r="A3155" t="str">
            <v>74180/001</v>
          </cell>
          <cell r="B3155" t="str">
            <v>REGISTRO GAVETA 2.1/2" BRUTO LATAO - FORNECIMENTO E INSTALACAO</v>
          </cell>
          <cell r="C3155" t="str">
            <v>UN</v>
          </cell>
          <cell r="D3155" t="str">
            <v>157,52</v>
          </cell>
        </row>
        <row r="3156">
          <cell r="A3156" t="str">
            <v>74181/001</v>
          </cell>
          <cell r="B3156" t="str">
            <v>REGISTRO GAVETA 2" BRUTO LATAO - FORNECIMENTO E INSTALACAO</v>
          </cell>
          <cell r="C3156" t="str">
            <v>UN</v>
          </cell>
          <cell r="D3156" t="str">
            <v>74,17</v>
          </cell>
        </row>
        <row r="3157">
          <cell r="A3157" t="str">
            <v>74182/001</v>
          </cell>
          <cell r="B3157" t="str">
            <v>REGISTRO GAVETA 1.1/2" BRUTO LATAO - FORNECIMENTO E INSTALACAO</v>
          </cell>
          <cell r="C3157" t="str">
            <v>UN</v>
          </cell>
          <cell r="D3157" t="str">
            <v>49,59</v>
          </cell>
        </row>
        <row r="3158">
          <cell r="A3158" t="str">
            <v>74183/001</v>
          </cell>
          <cell r="B3158" t="str">
            <v>REGISTRO GAVETA 1.1/4" BRUTO LATAO - FORNECIMENTO E INSTALACAO</v>
          </cell>
          <cell r="C3158" t="str">
            <v>UN</v>
          </cell>
          <cell r="D3158" t="str">
            <v>44,80</v>
          </cell>
        </row>
        <row r="3159">
          <cell r="A3159" t="str">
            <v>74184/001</v>
          </cell>
          <cell r="B3159" t="str">
            <v>REGISTRO GAVETA 1" BRUTO LATAO - FORNECIMENTO E INSTALACAO</v>
          </cell>
          <cell r="C3159" t="str">
            <v>UN</v>
          </cell>
          <cell r="D3159" t="str">
            <v>32,20</v>
          </cell>
        </row>
        <row r="3160">
          <cell r="A3160" t="str">
            <v>74185/001</v>
          </cell>
          <cell r="B3160" t="str">
            <v>REGISTRO GAVETA 3/4" BRUTO LATAO - FORNECIMENTO E INSTALACAO</v>
          </cell>
          <cell r="C3160" t="str">
            <v>UN</v>
          </cell>
          <cell r="D3160" t="str">
            <v>24,56</v>
          </cell>
        </row>
        <row r="3161">
          <cell r="A3161" t="str">
            <v>74190/001</v>
          </cell>
          <cell r="B3161" t="str">
            <v>IMPERMEABILIZACAO COM MASTIQUE BETUMINOSO A FRIO EM LAJES SUPERIORES</v>
          </cell>
          <cell r="C3161" t="str">
            <v>M2</v>
          </cell>
          <cell r="D3161" t="str">
            <v>71,73</v>
          </cell>
        </row>
        <row r="3162">
          <cell r="A3162" t="str">
            <v>74191/001</v>
          </cell>
          <cell r="B3162" t="str">
            <v>SOLEIRA DE CIMENTO ALISADO, LARGURA 15CM, COM IMPERMEABILIZANTE</v>
          </cell>
          <cell r="C3162" t="str">
            <v>M</v>
          </cell>
          <cell r="D3162" t="str">
            <v>2,09</v>
          </cell>
        </row>
        <row r="3163">
          <cell r="A3163" t="str">
            <v>74192/001</v>
          </cell>
          <cell r="B3163" t="str">
            <v xml:space="preserve">SOLEIRA DE MARMORITE PRE-MOLDADA, LARGURA 15CM, ASSENTADA COM ARGAMASS   </v>
          </cell>
          <cell r="C3163" t="str">
            <v>M</v>
          </cell>
          <cell r="D3163" t="str">
            <v>29,34</v>
          </cell>
        </row>
        <row r="3164">
          <cell r="A3164" t="str">
            <v>74193/001</v>
          </cell>
          <cell r="B3164" t="str">
            <v>VASO SANITARIO COM CAIXA DE DESCARGA ACOPLADA - LOUCA BRANCA</v>
          </cell>
          <cell r="C3164" t="str">
            <v>UN</v>
          </cell>
          <cell r="D3164" t="str">
            <v>238,40</v>
          </cell>
        </row>
        <row r="3165">
          <cell r="A3165" t="str">
            <v>74194/001</v>
          </cell>
          <cell r="B3165" t="str">
            <v>ESCADA TIPO MARINHEIRO EM TUBO ACO GALVANIZADO 1 1/2" 5 DEGRAUS</v>
          </cell>
          <cell r="C3165" t="str">
            <v>M</v>
          </cell>
          <cell r="D3165" t="str">
            <v>158,88</v>
          </cell>
        </row>
        <row r="3166">
          <cell r="A3166" t="str">
            <v>74195/001</v>
          </cell>
          <cell r="B3166" t="str">
            <v>GUARDA-CORPO   COM CORRIMAO EM FERRO BARRA CHATA 3/16"</v>
          </cell>
          <cell r="C3166" t="str">
            <v>M</v>
          </cell>
          <cell r="D3166" t="str">
            <v>202,90</v>
          </cell>
        </row>
        <row r="3167">
          <cell r="A3167" t="str">
            <v>74196/001</v>
          </cell>
          <cell r="B3167" t="str">
            <v xml:space="preserve">COBOGO DE CONCRETO (ELEMENTO VAZADO), 5X50X50CM, ASSENTADO COM ARGAMAS   </v>
          </cell>
          <cell r="C3167" t="str">
            <v>M2</v>
          </cell>
          <cell r="D3167" t="str">
            <v>53,49</v>
          </cell>
        </row>
        <row r="3168">
          <cell r="A3168" t="str">
            <v>74197/001</v>
          </cell>
          <cell r="B3168" t="str">
            <v xml:space="preserve">FOSSA SEPTICA EM ALVENARIA DE TIJOLO CERAMICO MACICO DIMENSOES EXTERNA   </v>
          </cell>
          <cell r="C3168" t="str">
            <v>UN</v>
          </cell>
          <cell r="D3168" t="str">
            <v>874,55</v>
          </cell>
        </row>
        <row r="3169">
          <cell r="A3169" t="str">
            <v>74198/001</v>
          </cell>
          <cell r="B3169" t="str">
            <v xml:space="preserve">SUMIDOURO EM ALVENARIA DE TIJOLO CERAMICO MACICO DIAMETRO 1,20M E ALTU   </v>
          </cell>
          <cell r="C3169" t="str">
            <v>UN</v>
          </cell>
          <cell r="D3169" t="str">
            <v>822,42</v>
          </cell>
        </row>
        <row r="3170">
          <cell r="A3170" t="str">
            <v>74198/002</v>
          </cell>
          <cell r="B3170" t="str">
            <v xml:space="preserve">SUMIDOURO EM ALVENARIA DE TIJOLO CERAMICO MACIÇO DIAMETRO 1,40M E ALTU   </v>
          </cell>
          <cell r="C3170" t="str">
            <v>UN</v>
          </cell>
          <cell r="D3170" t="str">
            <v>1.024,13</v>
          </cell>
        </row>
        <row r="3171">
          <cell r="A3171" t="str">
            <v>74199/001</v>
          </cell>
          <cell r="B3171" t="str">
            <v xml:space="preserve">CHAPISCO RUSTICO TRACO 1:3 (CIMENTO E AREIA), ESPESSURA 2CM, PREPARO M   </v>
          </cell>
          <cell r="C3171" t="str">
            <v>M2</v>
          </cell>
          <cell r="D3171" t="str">
            <v>19,69</v>
          </cell>
        </row>
        <row r="3172">
          <cell r="A3172" t="str">
            <v>74200/001</v>
          </cell>
          <cell r="B3172" t="str">
            <v xml:space="preserve">VERGA 10X10CM EM CONCRETO PRÉ-MOLDADO FCK=20MPA (PREPARO COM BETONEIRA   </v>
          </cell>
          <cell r="C3172" t="str">
            <v>M</v>
          </cell>
          <cell r="D3172" t="str">
            <v>10,44</v>
          </cell>
        </row>
        <row r="3173">
          <cell r="A3173" t="str">
            <v>74201/001</v>
          </cell>
          <cell r="B3173" t="str">
            <v xml:space="preserve">EMBOCO PAULISTA (MASSA UNICA) TRACO 1:2:8 (CIMENTO, CAL E AREIA), ESPE   </v>
          </cell>
          <cell r="C3173" t="str">
            <v>M2</v>
          </cell>
          <cell r="D3173" t="str">
            <v>13,38</v>
          </cell>
        </row>
        <row r="3174">
          <cell r="A3174" t="str">
            <v>74202/001</v>
          </cell>
          <cell r="B3174" t="str">
            <v xml:space="preserve">LAJE PRE-MOLDADA P/FORRO, SOBRECARGA 100KG/M2, VAOS ATE 3,50M/E=8CM, C   </v>
          </cell>
          <cell r="C3174" t="str">
            <v>M2</v>
          </cell>
          <cell r="D3174" t="str">
            <v>46,23</v>
          </cell>
        </row>
        <row r="3175">
          <cell r="A3175" t="str">
            <v>74202/002</v>
          </cell>
          <cell r="B3175" t="str">
            <v xml:space="preserve">LAJE PRE-MOLDADA P/PISO, SOBRECARGA 200KG/M2, VAOS ATE 3,50M/E=8CM, C/   </v>
          </cell>
          <cell r="C3175" t="str">
            <v>M2</v>
          </cell>
          <cell r="D3175" t="str">
            <v>52,19</v>
          </cell>
        </row>
        <row r="3176">
          <cell r="A3176" t="str">
            <v>74203/001</v>
          </cell>
          <cell r="B3176" t="str">
            <v xml:space="preserve">REMOCAO DE MATERIAL 1A. CATEGORIA, EM CAMINHAO BASCULANTE, D.M.T.=6 KM   </v>
          </cell>
          <cell r="C3176" t="str">
            <v>M3</v>
          </cell>
          <cell r="D3176" t="str">
            <v>7,84</v>
          </cell>
        </row>
        <row r="3177">
          <cell r="A3177" t="str">
            <v>74204/001</v>
          </cell>
          <cell r="B3177" t="str">
            <v>TRANSPORTE DE MATERIAL - BOTA-FORA, D.M.T.= 6,0 KM</v>
          </cell>
          <cell r="C3177" t="str">
            <v>M3</v>
          </cell>
          <cell r="D3177" t="str">
            <v>5,92</v>
          </cell>
        </row>
        <row r="3178">
          <cell r="A3178" t="str">
            <v>74205/001</v>
          </cell>
          <cell r="B3178" t="str">
            <v xml:space="preserve">ESCAVACAO MECANICA DE MATERIAL 1A. CATEGORIA, PROVENIENTE DE CORTE DE     </v>
          </cell>
          <cell r="C3178" t="str">
            <v>M3</v>
          </cell>
          <cell r="D3178" t="str">
            <v>2,05</v>
          </cell>
        </row>
        <row r="3179">
          <cell r="A3179" t="str">
            <v>74206/001</v>
          </cell>
          <cell r="B3179" t="str">
            <v xml:space="preserve">CAIXA COLETORA, 1,20X1,20X1,50M, COM FUNDO E TAMPA DE CONCRETO E PARED   </v>
          </cell>
          <cell r="C3179" t="str">
            <v>UN</v>
          </cell>
          <cell r="D3179" t="str">
            <v>732,92</v>
          </cell>
        </row>
        <row r="3180">
          <cell r="A3180" t="str">
            <v>74206/002</v>
          </cell>
          <cell r="B3180" t="str">
            <v>CAIXA COLETORA, 0,25 X 0,85 X 1,0 M (REF.DR-01/OBRAS RE)</v>
          </cell>
          <cell r="C3180" t="str">
            <v>UN</v>
          </cell>
          <cell r="D3180" t="str">
            <v>381,14</v>
          </cell>
        </row>
        <row r="3181">
          <cell r="A3181" t="str">
            <v>74207/001</v>
          </cell>
          <cell r="B3181" t="str">
            <v>TRANSPORTE DE MATERIAL - BOTA-FORA, D.M.T = 10,0 KM</v>
          </cell>
          <cell r="C3181" t="str">
            <v>M3</v>
          </cell>
          <cell r="D3181" t="str">
            <v>9,86</v>
          </cell>
        </row>
        <row r="3182">
          <cell r="A3182" t="str">
            <v>74208/001</v>
          </cell>
          <cell r="B3182" t="str">
            <v xml:space="preserve">CONSTRUCAO DE MEIO-FIO DE PEDRAS GRANITICAS, REJUNTADO C/ ARGAMASSA DE   </v>
          </cell>
          <cell r="C3182" t="str">
            <v>M</v>
          </cell>
          <cell r="D3182" t="str">
            <v>42,07</v>
          </cell>
        </row>
        <row r="3183">
          <cell r="A3183" t="str">
            <v>74209/001</v>
          </cell>
          <cell r="B3183" t="str">
            <v>PLACA DE OBRA EM CHAPA DE ACO GALVANIZADO</v>
          </cell>
          <cell r="C3183" t="str">
            <v>M2</v>
          </cell>
          <cell r="D3183" t="str">
            <v>186,07</v>
          </cell>
        </row>
        <row r="3184">
          <cell r="A3184" t="str">
            <v>74210/001</v>
          </cell>
          <cell r="B3184" t="str">
            <v xml:space="preserve">BARRACAO PARA DEPOSITO EM TABUAS DE MADEIRA, COBERTURA EM FIBROCIMENTO   </v>
          </cell>
          <cell r="C3184" t="str">
            <v>M2</v>
          </cell>
          <cell r="D3184" t="str">
            <v>158,45</v>
          </cell>
        </row>
        <row r="3185">
          <cell r="A3185" t="str">
            <v>74211/001</v>
          </cell>
          <cell r="B3185" t="str">
            <v>LINHA D AGUA EM PARALELEPIPEDOS GRANITICOS, REJUNTADOS C/ AR</v>
          </cell>
          <cell r="C3185" t="str">
            <v>M</v>
          </cell>
          <cell r="D3185" t="str">
            <v>20,63</v>
          </cell>
        </row>
        <row r="3186">
          <cell r="A3186" t="str">
            <v>74212/001</v>
          </cell>
          <cell r="B3186" t="str">
            <v xml:space="preserve">MÓDULO TÍPICO &gt; POÇO DE VISITA EM ALVENARIA PARA REDE DE ESGOTO SANITÁ   </v>
          </cell>
          <cell r="C3186" t="str">
            <v>UN</v>
          </cell>
          <cell r="D3186" t="str">
            <v>1.791,47</v>
          </cell>
        </row>
        <row r="3187">
          <cell r="A3187" t="str">
            <v>74213/001</v>
          </cell>
          <cell r="B3187" t="str">
            <v xml:space="preserve">MODULO TIPO: REDE DE AGUA, COM FORNECIMENTO E ASSENTAMENTO DE TUBO FºF   </v>
          </cell>
          <cell r="C3187" t="str">
            <v>M</v>
          </cell>
          <cell r="D3187" t="str">
            <v>10,02</v>
          </cell>
        </row>
        <row r="3188">
          <cell r="A3188" t="str">
            <v>74214/001</v>
          </cell>
          <cell r="B3188" t="str">
            <v xml:space="preserve">MÓDULO TÍPICO &gt; POÇO DE VISITA EM ALVENARIA PARA REDE DE ESGOTO SANITÁ   </v>
          </cell>
          <cell r="C3188" t="str">
            <v>UN</v>
          </cell>
          <cell r="D3188" t="str">
            <v>3.171,12</v>
          </cell>
        </row>
        <row r="3189">
          <cell r="A3189" t="str">
            <v>74214/002</v>
          </cell>
          <cell r="B3189" t="str">
            <v xml:space="preserve">MÓDULO TÍPICO &gt; POÇO DE VISITA EM ALVENARIA PARA REDE DE ESGOTO SANITÁ   </v>
          </cell>
          <cell r="C3189" t="str">
            <v>UN</v>
          </cell>
          <cell r="D3189" t="str">
            <v>4.511,01</v>
          </cell>
        </row>
        <row r="3190">
          <cell r="A3190" t="str">
            <v>74215/001</v>
          </cell>
          <cell r="B3190" t="str">
            <v xml:space="preserve">MODULO TIPO: REDE DE AGUA, COM FORNECIMENTO E ASSENTAMENTO DE TUBO PVC   </v>
          </cell>
          <cell r="C3190" t="str">
            <v>M</v>
          </cell>
          <cell r="D3190" t="str">
            <v>93,97</v>
          </cell>
        </row>
        <row r="3191">
          <cell r="A3191" t="str">
            <v>74215/002</v>
          </cell>
          <cell r="B3191" t="str">
            <v xml:space="preserve">MODULO TIPO: REDE DE AGUA, COM FORNECIMENTO E ASSENTAMENTO DE TUBO PVC   </v>
          </cell>
          <cell r="C3191" t="str">
            <v>M</v>
          </cell>
          <cell r="D3191" t="str">
            <v>56,44</v>
          </cell>
        </row>
        <row r="3192">
          <cell r="A3192" t="str">
            <v>74215/003</v>
          </cell>
          <cell r="B3192" t="str">
            <v xml:space="preserve">MODULO TIPO: REDE DE AGUA, COM FORNECIMENTO E ASSENTAMENTO DE TUBO PVC   </v>
          </cell>
          <cell r="C3192" t="str">
            <v>M</v>
          </cell>
          <cell r="D3192" t="str">
            <v>30,27</v>
          </cell>
        </row>
        <row r="3193">
          <cell r="A3193" t="str">
            <v>74216/001</v>
          </cell>
          <cell r="B3193" t="str">
            <v xml:space="preserve">RAMAL PREDIAL DE ESGOTO EM TUBO PVC ESGOTO DN 100MM - FORNECIMENTO, IN   </v>
          </cell>
          <cell r="C3193" t="str">
            <v>M</v>
          </cell>
          <cell r="D3193" t="str">
            <v>32,40</v>
          </cell>
        </row>
        <row r="3194">
          <cell r="A3194" t="str">
            <v>74216/002</v>
          </cell>
          <cell r="B3194" t="str">
            <v xml:space="preserve">RAMAL PREDIAL DE ESGOTO EM TUBO CERAMICO ESGOTO DN 100MM - FORNECIMENT   </v>
          </cell>
          <cell r="C3194" t="str">
            <v>M</v>
          </cell>
          <cell r="D3194" t="str">
            <v>34,20</v>
          </cell>
        </row>
        <row r="3195">
          <cell r="A3195" t="str">
            <v>74217/001</v>
          </cell>
          <cell r="B3195" t="str">
            <v>HIDROMETRO 3,00M3/H, D=1/2" - FORNECIMENTO E INSTALACAO</v>
          </cell>
          <cell r="C3195" t="str">
            <v>UN</v>
          </cell>
          <cell r="D3195" t="str">
            <v>83,20</v>
          </cell>
        </row>
        <row r="3196">
          <cell r="A3196" t="str">
            <v>74217/002</v>
          </cell>
          <cell r="B3196" t="str">
            <v>HIDROMETRO 5,00M3/H, D=3/4" - FORNECIMENTO E INSTALACAO</v>
          </cell>
          <cell r="C3196" t="str">
            <v>UN</v>
          </cell>
          <cell r="D3196" t="str">
            <v>109,39</v>
          </cell>
        </row>
        <row r="3197">
          <cell r="A3197" t="str">
            <v>74217/003</v>
          </cell>
          <cell r="B3197" t="str">
            <v>HIDROMETRO 1,50M3/H, D=1/2" - FORNECIMENTO E INSTALACAO</v>
          </cell>
          <cell r="C3197" t="str">
            <v>UN</v>
          </cell>
          <cell r="D3197" t="str">
            <v>79,52</v>
          </cell>
        </row>
        <row r="3198">
          <cell r="A3198" t="str">
            <v>74218/001</v>
          </cell>
          <cell r="B3198" t="str">
            <v>KIT CAVALETE PVC COM REGISTRO 3/4" - FORNECIMENTO E INSTALACAO</v>
          </cell>
          <cell r="C3198" t="str">
            <v>UN</v>
          </cell>
          <cell r="D3198" t="str">
            <v>70,50</v>
          </cell>
        </row>
        <row r="3199">
          <cell r="A3199" t="str">
            <v>74219/001</v>
          </cell>
          <cell r="B3199" t="str">
            <v>PASSADICOS DE MADEIRA PARA PEDESTRES</v>
          </cell>
          <cell r="C3199" t="str">
            <v>M2</v>
          </cell>
          <cell r="D3199" t="str">
            <v>34,83</v>
          </cell>
        </row>
        <row r="3200">
          <cell r="A3200" t="str">
            <v>74219/002</v>
          </cell>
          <cell r="B3200" t="str">
            <v>TRAVESSIA DE MADEIRA PARA VEICULOS</v>
          </cell>
          <cell r="C3200" t="str">
            <v>M2</v>
          </cell>
          <cell r="D3200" t="str">
            <v>23,67</v>
          </cell>
        </row>
        <row r="3201">
          <cell r="A3201" t="str">
            <v>74220/001</v>
          </cell>
          <cell r="B3201" t="str">
            <v xml:space="preserve">TAPUME DE CHAPA DE MADEIRA COMPENSADA (6MM) - PINTURA A CAL- APROVEITA   </v>
          </cell>
          <cell r="C3201" t="str">
            <v>M2</v>
          </cell>
          <cell r="D3201" t="str">
            <v>24,77</v>
          </cell>
        </row>
        <row r="3202">
          <cell r="A3202" t="str">
            <v>74221/001</v>
          </cell>
          <cell r="B3202" t="str">
            <v>SINALIZACAO DE TRANSITO - NOTURNA</v>
          </cell>
          <cell r="C3202" t="str">
            <v>M</v>
          </cell>
          <cell r="D3202" t="str">
            <v>1,06</v>
          </cell>
        </row>
        <row r="3203">
          <cell r="A3203" t="str">
            <v>74222/001</v>
          </cell>
          <cell r="B3203" t="str">
            <v xml:space="preserve">ESCAVACAO MECANICA E TRANSPORTE EM MATERIAL DE 1A CATEGORIA COM USO EX   </v>
          </cell>
          <cell r="C3203" t="str">
            <v>M3</v>
          </cell>
          <cell r="D3203" t="str">
            <v>3,98</v>
          </cell>
        </row>
        <row r="3204">
          <cell r="A3204" t="str">
            <v>74223/001</v>
          </cell>
          <cell r="B3204" t="str">
            <v xml:space="preserve">MEIO-FIO (GUIA) DE CONCRETO PRE-MOLDADO, DIMENSÕES 12X15X30X100CM (FAC   </v>
          </cell>
          <cell r="C3204" t="str">
            <v>M</v>
          </cell>
          <cell r="D3204" t="str">
            <v>24,01</v>
          </cell>
        </row>
        <row r="3205">
          <cell r="A3205" t="str">
            <v>74223/002</v>
          </cell>
          <cell r="B3205" t="str">
            <v xml:space="preserve">MEIO-FIO EM PEDRA GRANITICA, REJUNTADO C/ARGAMASSA CIMENTO E AREIA 1:3   </v>
          </cell>
          <cell r="C3205" t="str">
            <v>M</v>
          </cell>
          <cell r="D3205" t="str">
            <v>20,50</v>
          </cell>
        </row>
        <row r="3206">
          <cell r="A3206" t="str">
            <v>74224/001</v>
          </cell>
          <cell r="B3206" t="str">
            <v xml:space="preserve">POÇO DE VISITA EM CONCRETO ESTRUTURAL - DRENAGEM PLUVIAL, DIMENSÕES IN   </v>
          </cell>
          <cell r="C3206" t="str">
            <v>UN</v>
          </cell>
          <cell r="D3206" t="str">
            <v>1.095,99</v>
          </cell>
        </row>
        <row r="3207">
          <cell r="A3207" t="str">
            <v>74225/001</v>
          </cell>
          <cell r="B3207" t="str">
            <v xml:space="preserve">CAIXA DE GORDURA EM PVC 250X230X75MM, COM TAMPA E PORTA-TAMPA - FORNEC   </v>
          </cell>
          <cell r="C3207" t="str">
            <v>UN</v>
          </cell>
          <cell r="D3207" t="str">
            <v>52,06</v>
          </cell>
        </row>
        <row r="3208">
          <cell r="A3208" t="str">
            <v>74226/001</v>
          </cell>
          <cell r="B3208" t="str">
            <v xml:space="preserve">BANCADA DE MARMORE POLIDO BRANCO E=3,0CM, LARGURA 45CM - FORNECIMENTO     </v>
          </cell>
          <cell r="C3208" t="str">
            <v>M</v>
          </cell>
          <cell r="D3208" t="str">
            <v>127,32</v>
          </cell>
        </row>
        <row r="3209">
          <cell r="A3209" t="str">
            <v>74227/001</v>
          </cell>
          <cell r="B3209" t="str">
            <v xml:space="preserve">CAIXA DESCARGA PLASTICA, EMBUTIR, COMPLETA, COM ESPELHO CROMADO E TUBO   </v>
          </cell>
          <cell r="C3209" t="str">
            <v>UN</v>
          </cell>
          <cell r="D3209" t="str">
            <v>195,95</v>
          </cell>
        </row>
        <row r="3210">
          <cell r="A3210" t="str">
            <v>74229/001</v>
          </cell>
          <cell r="B3210" t="str">
            <v xml:space="preserve">DIVISORIA EM MARMORE BRANCO POLIDO, ESPESSURA 3 CM, ASSENTADO COM ARGA   </v>
          </cell>
          <cell r="C3210" t="str">
            <v>M2</v>
          </cell>
          <cell r="D3210" t="str">
            <v>335,93</v>
          </cell>
        </row>
        <row r="3211">
          <cell r="A3211" t="str">
            <v>74230/001</v>
          </cell>
          <cell r="B3211" t="str">
            <v xml:space="preserve">ASSENTO PARA VASO SANITARIO   DE PLASTICO PADRAO POPULAR - FORNECIMENTO   </v>
          </cell>
          <cell r="C3211" t="str">
            <v>UN</v>
          </cell>
          <cell r="D3211" t="str">
            <v>17,16</v>
          </cell>
        </row>
        <row r="3212">
          <cell r="A3212" t="str">
            <v>74231/001</v>
          </cell>
          <cell r="B3212" t="str">
            <v xml:space="preserve">LUMINARIA ABERTA PARA ILUMINACAO PUBLICA, PARA LAMPADA A VAPOR DE MERC   </v>
          </cell>
          <cell r="C3212" t="str">
            <v>UN</v>
          </cell>
          <cell r="D3212" t="str">
            <v>72,31</v>
          </cell>
        </row>
        <row r="3213">
          <cell r="A3213" t="str">
            <v>74232/001</v>
          </cell>
          <cell r="B3213" t="str">
            <v xml:space="preserve">PORTA DE CHAPA DE ACO PRE-ZINCADA, DE ABRIR, 0,87X2,1CM, COM POSTIGO     </v>
          </cell>
          <cell r="C3213" t="str">
            <v>UN</v>
          </cell>
          <cell r="D3213" t="str">
            <v>463,66</v>
          </cell>
        </row>
        <row r="3214">
          <cell r="A3214" t="str">
            <v>74233/001</v>
          </cell>
          <cell r="B3214" t="str">
            <v>FUNDO SELADOR ACRILICO AMBIENTES INTERNOS/EXTERNOS, UMA DEMAO</v>
          </cell>
          <cell r="C3214" t="str">
            <v>M2</v>
          </cell>
          <cell r="D3214" t="str">
            <v>3,55</v>
          </cell>
        </row>
        <row r="3215">
          <cell r="A3215" t="str">
            <v>74234/001</v>
          </cell>
          <cell r="B3215" t="str">
            <v xml:space="preserve">MICTORIO SIFONADO DE LOUCA BRANCA COM PERTENCES, COM REGISTRO DE PRESS   </v>
          </cell>
          <cell r="C3215" t="str">
            <v>UN</v>
          </cell>
          <cell r="D3215" t="str">
            <v>205,46</v>
          </cell>
        </row>
        <row r="3216">
          <cell r="A3216" t="str">
            <v>74235/001</v>
          </cell>
          <cell r="B3216" t="str">
            <v xml:space="preserve">PISO EM PEDRA PORTUGUESA 60% BRANCA 40% PRETA, ASSENTADA EM ARGAMASSA     </v>
          </cell>
          <cell r="C3216" t="str">
            <v>M2</v>
          </cell>
          <cell r="D3216" t="str">
            <v>37,58</v>
          </cell>
        </row>
        <row r="3217">
          <cell r="A3217" t="str">
            <v>74236/001</v>
          </cell>
          <cell r="B3217" t="str">
            <v>GRAMA BATATAIS EM PLACAS</v>
          </cell>
          <cell r="C3217" t="str">
            <v>M2</v>
          </cell>
          <cell r="D3217" t="str">
            <v>5,83</v>
          </cell>
        </row>
        <row r="3218">
          <cell r="A3218" t="str">
            <v>74237/001</v>
          </cell>
          <cell r="B3218" t="str">
            <v>MEIO-FIO COM SARJETA, EXECUTADO C/EXTRUSORA (SARJETA 30X8CM</v>
          </cell>
          <cell r="C3218" t="str">
            <v>M</v>
          </cell>
          <cell r="D3218" t="str">
            <v>18,04</v>
          </cell>
        </row>
        <row r="3219">
          <cell r="A3219" t="str">
            <v>74238/001</v>
          </cell>
          <cell r="B3219" t="str">
            <v xml:space="preserve">PORTAO EM TELA RIGIDA E MOLDURA EM ACO COM DUAS FOLHAS DE ABRIR 2X3,50   </v>
          </cell>
          <cell r="C3219" t="str">
            <v>UN</v>
          </cell>
          <cell r="D3219" t="str">
            <v>2.020,07</v>
          </cell>
        </row>
        <row r="3220">
          <cell r="A3220" t="str">
            <v>74238/002</v>
          </cell>
          <cell r="B3220" t="str">
            <v xml:space="preserve">PORTAO EM TELA ARAME GALVANIZADO N.12 MALHA 2" E MOLDURA EM TUBOS DE A   </v>
          </cell>
          <cell r="C3220" t="str">
            <v>M2</v>
          </cell>
          <cell r="D3220" t="str">
            <v>492,27</v>
          </cell>
        </row>
        <row r="3221">
          <cell r="A3221" t="str">
            <v>74239/001</v>
          </cell>
          <cell r="B3221" t="str">
            <v>P/EFLUENTE LIQUIDO DA FOSSA SEPTICA, D INT = 300CM / H INT = 660 CM</v>
          </cell>
          <cell r="C3221" t="str">
            <v>UN</v>
          </cell>
          <cell r="D3221" t="str">
            <v>7.831,29</v>
          </cell>
        </row>
        <row r="3222">
          <cell r="A3222" t="str">
            <v>74240/001</v>
          </cell>
          <cell r="B3222" t="str">
            <v>D INT = 200 CM, H INT = 240 CM</v>
          </cell>
          <cell r="C3222" t="str">
            <v>UN</v>
          </cell>
          <cell r="D3222" t="str">
            <v>1.608,36</v>
          </cell>
        </row>
        <row r="3223">
          <cell r="A3223" t="str">
            <v>74241/001</v>
          </cell>
          <cell r="B3223" t="str">
            <v xml:space="preserve">EMPILHAMENTO DE SOLO ORGANICO RETIRADO NA AREA DO ATERRO COM TRATOR SO   </v>
          </cell>
          <cell r="C3223" t="str">
            <v>M3</v>
          </cell>
          <cell r="D3223" t="str">
            <v>3,53</v>
          </cell>
        </row>
        <row r="3224">
          <cell r="A3224" t="str">
            <v>74242/001</v>
          </cell>
          <cell r="B3224" t="str">
            <v xml:space="preserve">BARRACAO DE OBRA EM TABUAS DE MADEIRA COM BANHEIRO, COBERTURA EM FIBRO   </v>
          </cell>
          <cell r="C3224" t="str">
            <v>M2</v>
          </cell>
          <cell r="D3224" t="str">
            <v>113,37</v>
          </cell>
        </row>
        <row r="3225">
          <cell r="A3225" t="str">
            <v>74243/001</v>
          </cell>
          <cell r="B3225" t="str">
            <v>LIMPEZA GERAL DE QUADRA POLIESPORTIVA</v>
          </cell>
          <cell r="C3225" t="str">
            <v>M2</v>
          </cell>
          <cell r="D3225" t="str">
            <v>0,76</v>
          </cell>
        </row>
        <row r="3226">
          <cell r="A3226" t="str">
            <v>74244/001</v>
          </cell>
          <cell r="B3226" t="str">
            <v xml:space="preserve">ALAMBRADO PARA QUADRA POLIESPORTIVA, ESTRUTURADA EM TUBO DE AÇO GALV.     </v>
          </cell>
          <cell r="C3226" t="str">
            <v>M2</v>
          </cell>
          <cell r="D3226" t="str">
            <v>80,26</v>
          </cell>
        </row>
        <row r="3227">
          <cell r="A3227" t="str">
            <v>74245/001</v>
          </cell>
          <cell r="B3227" t="str">
            <v>PINTURA COM TINTA ACRILICA PARA PISOS EM QUADRAS POLIESPORTIVAS</v>
          </cell>
          <cell r="C3227" t="str">
            <v>M2</v>
          </cell>
          <cell r="D3227" t="str">
            <v>6,05</v>
          </cell>
        </row>
        <row r="3228">
          <cell r="A3228" t="str">
            <v>74246/001</v>
          </cell>
          <cell r="B3228" t="str">
            <v>REFLETOR RETANGULAR FECHADO COM LAMPADA VAPOR METALICO 400 W</v>
          </cell>
          <cell r="C3228" t="str">
            <v>UN</v>
          </cell>
          <cell r="D3228" t="str">
            <v>181,76</v>
          </cell>
        </row>
        <row r="3229">
          <cell r="A3229" t="str">
            <v>74247/001</v>
          </cell>
          <cell r="B3229" t="str">
            <v xml:space="preserve">QUADRO DE DISTRIBUICAO DE ENERGIA EM CHAPA METALICA, DE EMBUTIR, PARA     </v>
          </cell>
          <cell r="C3229" t="str">
            <v>UN</v>
          </cell>
          <cell r="D3229" t="str">
            <v>111,60</v>
          </cell>
        </row>
        <row r="3230">
          <cell r="A3230" t="str">
            <v>74248/001</v>
          </cell>
          <cell r="B3230" t="str">
            <v>CAIXA DE PASSAGEM EM ALVENARIA COM TAMPA CONCRETO 40X40X40 CM</v>
          </cell>
          <cell r="C3230" t="str">
            <v>UN</v>
          </cell>
          <cell r="D3230" t="str">
            <v>50,04</v>
          </cell>
        </row>
        <row r="3231">
          <cell r="A3231" t="str">
            <v>74249/001</v>
          </cell>
          <cell r="B3231" t="str">
            <v>LASTRO DE BRITA 25MM, ESPESSURA 3CM, INCLUSO COMPACTACAO MANUAL</v>
          </cell>
          <cell r="C3231" t="str">
            <v>M2</v>
          </cell>
          <cell r="D3231" t="str">
            <v>2,14</v>
          </cell>
        </row>
        <row r="3232">
          <cell r="A3232" t="str">
            <v>74250/001</v>
          </cell>
          <cell r="B3232" t="str">
            <v xml:space="preserve">FORRO DE MADEIRA TIPO CEDRINHO, LARGURA DAS TABUAS 10CM, ESPESSURA 1CM   </v>
          </cell>
          <cell r="C3232" t="str">
            <v>M2</v>
          </cell>
          <cell r="D3232" t="str">
            <v>31,32</v>
          </cell>
        </row>
        <row r="3233">
          <cell r="A3233" t="str">
            <v>74250/002</v>
          </cell>
          <cell r="B3233" t="str">
            <v xml:space="preserve">FORRO DE MADEIRA TIPO PINUS, LARGURA DAS TABUAS 10 CM, ESPESSURA 1CM,     </v>
          </cell>
          <cell r="C3233" t="str">
            <v>M2</v>
          </cell>
          <cell r="D3233" t="str">
            <v>30,93</v>
          </cell>
        </row>
        <row r="3234">
          <cell r="A3234" t="str">
            <v>74251/001</v>
          </cell>
          <cell r="B3234" t="str">
            <v>TRATAMENTO DE SUP. CONC. APARENTE C/VERNIZ</v>
          </cell>
          <cell r="C3234" t="str">
            <v>M2</v>
          </cell>
          <cell r="D3234" t="str">
            <v>5,74</v>
          </cell>
        </row>
        <row r="3235">
          <cell r="A3235" t="str">
            <v>74252/001</v>
          </cell>
          <cell r="B3235" t="str">
            <v xml:space="preserve">ELETRODUTO DE PVC RIGIDO ROSCAVEL 25MM (1"), FORNECIMENTO E INSTALACAO   </v>
          </cell>
          <cell r="C3235" t="str">
            <v>M</v>
          </cell>
          <cell r="D3235" t="str">
            <v>7,31</v>
          </cell>
        </row>
        <row r="3236">
          <cell r="A3236" t="str">
            <v>74253/001</v>
          </cell>
          <cell r="B3236" t="str">
            <v xml:space="preserve">RAMAL PREDIAL EM TUBO PEAD 20MM - FORNECIMENTO, INSTALAÇÃO, ESCAVAÇÃO     </v>
          </cell>
          <cell r="C3236" t="str">
            <v>M</v>
          </cell>
          <cell r="D3236" t="str">
            <v>8,95</v>
          </cell>
        </row>
        <row r="3237">
          <cell r="A3237" t="str">
            <v>74254/001</v>
          </cell>
          <cell r="B3237" t="str">
            <v xml:space="preserve">ARMACAO (FORNECIMENTO, CORTE, DOBRA E COLOCAÇÃO) ACO CA-50 DIAM. 16,0     </v>
          </cell>
          <cell r="C3237" t="str">
            <v>KG</v>
          </cell>
          <cell r="D3237" t="str">
            <v>6,36</v>
          </cell>
        </row>
        <row r="3238">
          <cell r="A3238" t="str">
            <v>74254/002</v>
          </cell>
          <cell r="B3238" t="str">
            <v xml:space="preserve">ARMACAO (FORNECIMENTO, CORTE, DOBRA E COLOCAÇÃO) ACO CA-50, DIAM. 6,3     </v>
          </cell>
          <cell r="C3238" t="str">
            <v>KG</v>
          </cell>
          <cell r="D3238" t="str">
            <v>7,00</v>
          </cell>
        </row>
        <row r="3239">
          <cell r="A3239" t="str">
            <v>74254/003</v>
          </cell>
          <cell r="B3239" t="str">
            <v xml:space="preserve">ARMACAO (CORTE, DOBRA E COLOCAÇÃO) ACO CA-50/60 (NAO INCLUI O ACO) DIA   </v>
          </cell>
          <cell r="C3239" t="str">
            <v>KG</v>
          </cell>
          <cell r="D3239" t="str">
            <v>1,39</v>
          </cell>
        </row>
        <row r="3240">
          <cell r="A3240" t="str">
            <v>74254/004</v>
          </cell>
          <cell r="B3240" t="str">
            <v xml:space="preserve">CORTE/DOBRA E COLOCACAO DE ARMADURA ACO CA-50/60 (NAO INCLUI O ACO), E   </v>
          </cell>
          <cell r="C3240" t="str">
            <v>KG</v>
          </cell>
          <cell r="D3240" t="str">
            <v>0,97</v>
          </cell>
        </row>
        <row r="3241">
          <cell r="A3241" t="str">
            <v>74255/001</v>
          </cell>
          <cell r="B3241" t="str">
            <v>CARGA MANUAL DE TERRA EM CAMINHAO BASCULANTE (NAO INCLUI O CUSTO</v>
          </cell>
          <cell r="C3241" t="str">
            <v>M3</v>
          </cell>
          <cell r="D3241" t="str">
            <v>3,28</v>
          </cell>
        </row>
        <row r="3242">
          <cell r="A3242" t="str">
            <v>74255/002</v>
          </cell>
          <cell r="B3242" t="str">
            <v>CARGA MANUAL DE TERRA EM CAMINHAO BASCULANTE (INCLUI O CUSTO</v>
          </cell>
          <cell r="C3242" t="str">
            <v>M3</v>
          </cell>
          <cell r="D3242" t="str">
            <v>8,16</v>
          </cell>
        </row>
        <row r="3243">
          <cell r="A3243" t="str">
            <v>74255/003</v>
          </cell>
          <cell r="B3243" t="str">
            <v xml:space="preserve">CARGA MANUAL DE MATERIAL A GRANEL (2 SERVENTES) EM CAMINHAO BASCULANTE   </v>
          </cell>
          <cell r="C3243" t="str">
            <v>M3</v>
          </cell>
          <cell r="D3243" t="str">
            <v>13,68</v>
          </cell>
        </row>
        <row r="3244">
          <cell r="A3244" t="str">
            <v>75027/001</v>
          </cell>
          <cell r="B3244" t="str">
            <v xml:space="preserve">TUBO DE AÇO PRETO 2" SEM COSTURA SCHEDULE 40/NBR 5590, INCLUSIVE CONEX   </v>
          </cell>
          <cell r="C3244" t="str">
            <v>M</v>
          </cell>
          <cell r="D3244" t="str">
            <v>97,27</v>
          </cell>
        </row>
        <row r="3245">
          <cell r="A3245" t="str">
            <v>75027/002</v>
          </cell>
          <cell r="B3245" t="str">
            <v xml:space="preserve">TUBO DE AÇO PRETO 2.1/2" SEM COSTURA SCHEDULE 40/NBR 5590, INCLUSIVE C   </v>
          </cell>
          <cell r="C3245" t="str">
            <v>M</v>
          </cell>
          <cell r="D3245" t="str">
            <v>107,34</v>
          </cell>
        </row>
        <row r="3246">
          <cell r="A3246" t="str">
            <v>75027/003</v>
          </cell>
          <cell r="B3246" t="str">
            <v xml:space="preserve">TUBO DE AÇO PRETO 3" SEM COSTURA SCHEDULE 40/NBR 5590, INCLUSIVE CONEX   </v>
          </cell>
          <cell r="C3246" t="str">
            <v>M</v>
          </cell>
          <cell r="D3246" t="str">
            <v>120,41</v>
          </cell>
        </row>
        <row r="3247">
          <cell r="A3247" t="str">
            <v>75027/004</v>
          </cell>
          <cell r="B3247" t="str">
            <v xml:space="preserve">TUBO DE AÇO PRETO 4" SEM COSTURA SCHEDULE 40/NBR 5590, INCLUSIVE CONEX   </v>
          </cell>
          <cell r="C3247" t="str">
            <v>M</v>
          </cell>
          <cell r="D3247" t="str">
            <v>176,55</v>
          </cell>
        </row>
        <row r="3248">
          <cell r="A3248" t="str">
            <v>75027/005</v>
          </cell>
          <cell r="B3248" t="str">
            <v xml:space="preserve">TUBO DE AÇO PRETO 6" SEM COSTURA SCHEDULE 40/NBR 5590, INCLUSIVE CONEX   </v>
          </cell>
          <cell r="C3248" t="str">
            <v>M</v>
          </cell>
          <cell r="D3248" t="str">
            <v>276,38</v>
          </cell>
        </row>
        <row r="3249">
          <cell r="A3249" t="str">
            <v>75028/001</v>
          </cell>
          <cell r="B3249" t="str">
            <v xml:space="preserve">TUBO CERAMICO 75MM REJUNTADO COM ARGAMASSA DE CIMENTO E AREIA TRACO 1:   </v>
          </cell>
          <cell r="C3249" t="str">
            <v>M</v>
          </cell>
          <cell r="D3249" t="str">
            <v>10,37</v>
          </cell>
        </row>
        <row r="3250">
          <cell r="A3250" t="str">
            <v>75028/002</v>
          </cell>
          <cell r="B3250" t="str">
            <v xml:space="preserve">TUBO CERÂMICO 100MM REJUNTADO COM ARGAMASSA DE CIMENTO E AREIA TRACO 1   </v>
          </cell>
          <cell r="C3250" t="str">
            <v>M</v>
          </cell>
          <cell r="D3250" t="str">
            <v>10,57</v>
          </cell>
        </row>
        <row r="3251">
          <cell r="A3251" t="str">
            <v>75028/003</v>
          </cell>
          <cell r="B3251" t="str">
            <v xml:space="preserve">TUBO CERÂMICO 150MM REJUNTADO COM ARGAMASSA DE CIMENTO E AREIA TRACO 1   </v>
          </cell>
          <cell r="C3251" t="str">
            <v>M</v>
          </cell>
          <cell r="D3251" t="str">
            <v>13,30</v>
          </cell>
        </row>
        <row r="3252">
          <cell r="A3252" t="str">
            <v>75028/004</v>
          </cell>
          <cell r="B3252" t="str">
            <v xml:space="preserve">TUBO CERÂMICO 200MM REJUNTADO COM ARGAMASSA DE CIMENTO E AREIA TRACO 1   </v>
          </cell>
          <cell r="C3252" t="str">
            <v>M</v>
          </cell>
          <cell r="D3252" t="str">
            <v>19,90</v>
          </cell>
        </row>
        <row r="3253">
          <cell r="A3253" t="str">
            <v>75028/005</v>
          </cell>
          <cell r="B3253" t="str">
            <v xml:space="preserve">TUBO CERAMICO 250MM REJUNTADO COM ARGAMASSA DE CIMENTO E AREIA TRACO 1   </v>
          </cell>
          <cell r="C3253" t="str">
            <v>M</v>
          </cell>
          <cell r="D3253" t="str">
            <v>31,68</v>
          </cell>
        </row>
        <row r="3254">
          <cell r="A3254" t="str">
            <v>75028/006</v>
          </cell>
          <cell r="B3254" t="str">
            <v xml:space="preserve">TUBO CERAMICO 300MM REJUNTADO COM ARGAMASSA DE CIMENTO E AREIA TRACO 1   </v>
          </cell>
          <cell r="C3254" t="str">
            <v>M</v>
          </cell>
          <cell r="D3254" t="str">
            <v>46,09</v>
          </cell>
        </row>
        <row r="3255">
          <cell r="A3255" t="str">
            <v>75029/001</v>
          </cell>
          <cell r="B3255" t="str">
            <v xml:space="preserve">TUBO PVC CORRUGADO RIGIDO PERFURADO DN 150 PARA DRENAGEM - FORNECIMENT   </v>
          </cell>
          <cell r="C3255" t="str">
            <v>M</v>
          </cell>
          <cell r="D3255" t="str">
            <v>14,85</v>
          </cell>
        </row>
        <row r="3256">
          <cell r="A3256" t="str">
            <v>75030/001</v>
          </cell>
          <cell r="B3256" t="str">
            <v xml:space="preserve">TUBO PVC SOLDAVEL AGUA FRIA DN 25MM, INCLUSIVE CONEXOES - FORNECIMENTO   </v>
          </cell>
          <cell r="C3256" t="str">
            <v>M</v>
          </cell>
          <cell r="D3256" t="str">
            <v>9,06</v>
          </cell>
        </row>
        <row r="3257">
          <cell r="A3257" t="str">
            <v>75030/002</v>
          </cell>
          <cell r="B3257" t="str">
            <v xml:space="preserve">TUBO PVC SOLDAVEL AGUA FRIA DN 32MM, INCLUSIVE CONEXOES - FORNECIMENTO   </v>
          </cell>
          <cell r="C3257" t="str">
            <v>M</v>
          </cell>
          <cell r="D3257" t="str">
            <v>13,48</v>
          </cell>
        </row>
        <row r="3258">
          <cell r="A3258" t="str">
            <v>75030/003</v>
          </cell>
          <cell r="B3258" t="str">
            <v xml:space="preserve">TUBO PVC SOLDAVEL AGUA FRIA DN 40MM, INCLUSIVE CONEXOES - FORNECIMENTO   </v>
          </cell>
          <cell r="C3258" t="str">
            <v>M</v>
          </cell>
          <cell r="D3258" t="str">
            <v>16,72</v>
          </cell>
        </row>
        <row r="3259">
          <cell r="A3259" t="str">
            <v>75030/004</v>
          </cell>
          <cell r="B3259" t="str">
            <v xml:space="preserve">TUBO PVC SOLDAVEL AGUA FRIA DN 50MM, INCLUSIVE CONEXOES - FORNECIMENTO   </v>
          </cell>
          <cell r="C3259" t="str">
            <v>M</v>
          </cell>
          <cell r="D3259" t="str">
            <v>19,08</v>
          </cell>
        </row>
        <row r="3260">
          <cell r="A3260" t="str">
            <v>75030/005</v>
          </cell>
          <cell r="B3260" t="str">
            <v xml:space="preserve">TUBO PVC SOLDAVEL AGUA FRIA DN 60MM, INCLUSIVE CONEXOES - FORNECIMENTO   </v>
          </cell>
          <cell r="C3260" t="str">
            <v>M</v>
          </cell>
          <cell r="D3260" t="str">
            <v>29,41</v>
          </cell>
        </row>
        <row r="3261">
          <cell r="A3261" t="str">
            <v>75030/006</v>
          </cell>
          <cell r="B3261" t="str">
            <v xml:space="preserve">TUBO PVC SOLDAVEL AGUA FRIA DN 75MM, INCLUSIVE CONEXOES - FORNECIMENTO   </v>
          </cell>
          <cell r="C3261" t="str">
            <v>M</v>
          </cell>
          <cell r="D3261" t="str">
            <v>45,26</v>
          </cell>
        </row>
        <row r="3262">
          <cell r="A3262" t="str">
            <v>75030/007</v>
          </cell>
          <cell r="B3262" t="str">
            <v xml:space="preserve">TUBO PVC SOLDAVEL AGUA FRIA DN 85MM, INCLUSIVE CONEXOES - FORNECIMENTO   </v>
          </cell>
          <cell r="C3262" t="str">
            <v>M</v>
          </cell>
          <cell r="D3262" t="str">
            <v>51,39</v>
          </cell>
        </row>
        <row r="3263">
          <cell r="A3263" t="str">
            <v>75031/001</v>
          </cell>
          <cell r="B3263" t="str">
            <v>TUBO CPVC 15MM - FORNECIMENTO E INSTALACAO</v>
          </cell>
          <cell r="C3263" t="str">
            <v>M</v>
          </cell>
          <cell r="D3263" t="str">
            <v>7,33</v>
          </cell>
        </row>
        <row r="3264">
          <cell r="A3264" t="str">
            <v>75031/002</v>
          </cell>
          <cell r="B3264" t="str">
            <v>TUBO CPVC 22MM - FORNECIMENTO E INSTALACAO</v>
          </cell>
          <cell r="C3264" t="str">
            <v>M</v>
          </cell>
          <cell r="D3264" t="str">
            <v>12,03</v>
          </cell>
        </row>
        <row r="3265">
          <cell r="A3265" t="str">
            <v>75031/003</v>
          </cell>
          <cell r="B3265" t="str">
            <v>TUBO CPVC 28MM - FORNECIMENTO E INSTALACAO</v>
          </cell>
          <cell r="C3265" t="str">
            <v>M</v>
          </cell>
          <cell r="D3265" t="str">
            <v>18,50</v>
          </cell>
        </row>
        <row r="3266">
          <cell r="A3266" t="str">
            <v>75051/001</v>
          </cell>
          <cell r="B3266" t="str">
            <v>TUBO DE PVC SOLDAVEL, SEM CONEXOES 20MM - FORNECIMENTO E INSTALACAO</v>
          </cell>
          <cell r="C3266" t="str">
            <v>M</v>
          </cell>
          <cell r="D3266" t="str">
            <v>2,88</v>
          </cell>
        </row>
        <row r="3267">
          <cell r="A3267" t="str">
            <v>75051/002</v>
          </cell>
          <cell r="B3267" t="str">
            <v>TUBO DE PVC SOLDAVEL, SEM CONEXOES 25MM - FORNECIMENTO E INSTALACAO</v>
          </cell>
          <cell r="C3267" t="str">
            <v>M</v>
          </cell>
          <cell r="D3267" t="str">
            <v>3,70</v>
          </cell>
        </row>
        <row r="3268">
          <cell r="A3268" t="str">
            <v>75051/003</v>
          </cell>
          <cell r="B3268" t="str">
            <v>TUBO DE PVC SOLDAVEL, SEM CONEXOES 32MM - FORNECIMENTO E INSTALACAO</v>
          </cell>
          <cell r="C3268" t="str">
            <v>M</v>
          </cell>
          <cell r="D3268" t="str">
            <v>6,42</v>
          </cell>
        </row>
        <row r="3269">
          <cell r="A3269" t="str">
            <v>75051/004</v>
          </cell>
          <cell r="B3269" t="str">
            <v>TUBO DE PVC SOLDAVEL, SEM CONEXOES 40MM - FORNECIMENTO E INSTALACAO</v>
          </cell>
          <cell r="C3269" t="str">
            <v>M</v>
          </cell>
          <cell r="D3269" t="str">
            <v>9,07</v>
          </cell>
        </row>
        <row r="3270">
          <cell r="A3270" t="str">
            <v>75051/005</v>
          </cell>
          <cell r="B3270" t="str">
            <v>TUBO DE PVC SOLDAVEL, SEM CONEXOES 50MM - FORNECIMENTO E INSTALACAO</v>
          </cell>
          <cell r="C3270" t="str">
            <v>M</v>
          </cell>
          <cell r="D3270" t="str">
            <v>10,72</v>
          </cell>
        </row>
        <row r="3271">
          <cell r="A3271" t="str">
            <v>75051/006</v>
          </cell>
          <cell r="B3271" t="str">
            <v>TUBO DE PVC SOLDAVEL, SEM CONEXOES 60MM - FORNECIMENTO E INSTALACAO</v>
          </cell>
          <cell r="C3271" t="str">
            <v>M</v>
          </cell>
          <cell r="D3271" t="str">
            <v>17,89</v>
          </cell>
        </row>
        <row r="3272">
          <cell r="A3272" t="str">
            <v>75051/007</v>
          </cell>
          <cell r="B3272" t="str">
            <v>TUBO DE PVC SOLDAVEL, SEM CONEXOES 85MM - FORNECIMENTO E INSTALACAO</v>
          </cell>
          <cell r="C3272" t="str">
            <v>M</v>
          </cell>
          <cell r="D3272" t="str">
            <v>34,98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oncatenar"/>
      <sheetName val="Plan2"/>
      <sheetName val="Plan3"/>
    </sheetNames>
    <sheetDataSet>
      <sheetData sheetId="0" refreshError="1">
        <row r="7">
          <cell r="A7" t="str">
            <v>00000001</v>
          </cell>
          <cell r="B7" t="str">
            <v>ACETILENO (CILINDRO DE 7 A 9KG)</v>
          </cell>
          <cell r="C7" t="str">
            <v>KG</v>
          </cell>
          <cell r="D7" t="str">
            <v>35,00</v>
          </cell>
        </row>
        <row r="8">
          <cell r="A8" t="str">
            <v>00000002</v>
          </cell>
          <cell r="B8" t="str">
            <v>OXIGENIO</v>
          </cell>
          <cell r="C8" t="str">
            <v>M3</v>
          </cell>
          <cell r="D8" t="str">
            <v>13,49</v>
          </cell>
        </row>
        <row r="9">
          <cell r="A9" t="str">
            <v>00000003</v>
          </cell>
          <cell r="B9" t="str">
            <v>ACIDO MURIATICO (SOLUCAO ACIDA)</v>
          </cell>
          <cell r="C9" t="str">
            <v>L</v>
          </cell>
          <cell r="D9" t="str">
            <v>2,71</v>
          </cell>
        </row>
        <row r="10">
          <cell r="A10" t="str">
            <v>00000004</v>
          </cell>
          <cell r="B10" t="str">
            <v>ACIDO MURIATICO (CONCENTRADO)</v>
          </cell>
          <cell r="C10" t="str">
            <v>KG</v>
          </cell>
          <cell r="D10" t="str">
            <v>2,48</v>
          </cell>
        </row>
        <row r="11">
          <cell r="A11" t="str">
            <v>00000005</v>
          </cell>
          <cell r="B11" t="str">
            <v>ACIDO CLORIDRICO (SOLUCAO ACIDA)</v>
          </cell>
          <cell r="C11" t="str">
            <v>L</v>
          </cell>
          <cell r="D11" t="str">
            <v>3,16</v>
          </cell>
        </row>
        <row r="12">
          <cell r="A12" t="str">
            <v>00000006</v>
          </cell>
          <cell r="B12" t="str">
            <v>AMONIA</v>
          </cell>
          <cell r="C12" t="str">
            <v>L</v>
          </cell>
          <cell r="D12" t="str">
            <v>2,21</v>
          </cell>
        </row>
        <row r="13">
          <cell r="A13" t="str">
            <v>00000007</v>
          </cell>
          <cell r="B13" t="str">
            <v>SODA CAUSTICA</v>
          </cell>
          <cell r="C13" t="str">
            <v>KG</v>
          </cell>
          <cell r="D13" t="str">
            <v>3,61</v>
          </cell>
        </row>
        <row r="14">
          <cell r="A14" t="str">
            <v>00000009</v>
          </cell>
          <cell r="B14" t="str">
            <v>BALDE PLASTICO CAP 4L</v>
          </cell>
          <cell r="C14" t="str">
            <v>UN</v>
          </cell>
          <cell r="D14" t="str">
            <v>2,97</v>
          </cell>
        </row>
        <row r="15">
          <cell r="A15" t="str">
            <v>00000010</v>
          </cell>
          <cell r="B15" t="str">
            <v>BALDE PLASTICO CAP 10L</v>
          </cell>
          <cell r="C15" t="str">
            <v>UN</v>
          </cell>
          <cell r="D15" t="str">
            <v>4,95</v>
          </cell>
        </row>
        <row r="16">
          <cell r="A16" t="str">
            <v>00000011</v>
          </cell>
          <cell r="B16" t="str">
            <v>CERA</v>
          </cell>
          <cell r="C16" t="str">
            <v>KG</v>
          </cell>
          <cell r="D16" t="str">
            <v>16,93</v>
          </cell>
        </row>
        <row r="17">
          <cell r="A17" t="str">
            <v>00000012</v>
          </cell>
          <cell r="B17" t="str">
            <v>ESCOVA DE ACO</v>
          </cell>
          <cell r="C17" t="str">
            <v>UN</v>
          </cell>
          <cell r="D17" t="str">
            <v>4,56</v>
          </cell>
        </row>
        <row r="18">
          <cell r="A18" t="str">
            <v>00000013</v>
          </cell>
          <cell r="B18" t="str">
            <v>ESTOPA</v>
          </cell>
          <cell r="C18" t="str">
            <v>KG</v>
          </cell>
          <cell r="D18" t="str">
            <v>4,61</v>
          </cell>
        </row>
        <row r="19">
          <cell r="A19" t="str">
            <v>00000014</v>
          </cell>
          <cell r="B19" t="str">
            <v>ESTOPA OU CORDA ALCATROADA P/ JUNTA DE TUBOS CONCRETO/CERAMICO</v>
          </cell>
          <cell r="C19" t="str">
            <v>KG</v>
          </cell>
          <cell r="D19" t="str">
            <v>4,42</v>
          </cell>
        </row>
        <row r="20">
          <cell r="A20" t="str">
            <v>00000016</v>
          </cell>
          <cell r="B20" t="str">
            <v>SABAO</v>
          </cell>
          <cell r="C20" t="str">
            <v>KG</v>
          </cell>
          <cell r="D20" t="str">
            <v>2,71</v>
          </cell>
        </row>
        <row r="21">
          <cell r="A21" t="str">
            <v>00000019</v>
          </cell>
          <cell r="B21" t="str">
            <v>ACO CA-25 3/4" (19,05 MM)</v>
          </cell>
          <cell r="C21" t="str">
            <v>KG</v>
          </cell>
          <cell r="D21" t="str">
            <v>3,43</v>
          </cell>
        </row>
        <row r="22">
          <cell r="A22" t="str">
            <v>00000020</v>
          </cell>
          <cell r="B22" t="str">
            <v>ACO CA-25 1/2" (12,70 MM)</v>
          </cell>
          <cell r="C22" t="str">
            <v>KG</v>
          </cell>
          <cell r="D22" t="str">
            <v>3,33</v>
          </cell>
        </row>
        <row r="23">
          <cell r="A23" t="str">
            <v>00000021</v>
          </cell>
          <cell r="B23" t="str">
            <v>ACO CA-25 5/8" (15,87 MM)</v>
          </cell>
          <cell r="C23" t="str">
            <v>KG</v>
          </cell>
          <cell r="D23" t="str">
            <v>3,62</v>
          </cell>
        </row>
        <row r="24">
          <cell r="A24" t="str">
            <v>00000022</v>
          </cell>
          <cell r="B24" t="str">
            <v>ACO CA-25 1/4" (6,35 MM)</v>
          </cell>
          <cell r="C24" t="str">
            <v>KG</v>
          </cell>
          <cell r="D24" t="str">
            <v>3,95</v>
          </cell>
        </row>
        <row r="25">
          <cell r="A25" t="str">
            <v>00000023</v>
          </cell>
          <cell r="B25" t="str">
            <v>ACO CA-25 5/16" (7,94 MM)</v>
          </cell>
          <cell r="C25" t="str">
            <v>KG</v>
          </cell>
          <cell r="D25" t="str">
            <v>3,85</v>
          </cell>
        </row>
        <row r="26">
          <cell r="A26" t="str">
            <v>00000024</v>
          </cell>
          <cell r="B26" t="str">
            <v>ACO CA-25 7/8" (22,22 MM)</v>
          </cell>
          <cell r="C26" t="str">
            <v>KG</v>
          </cell>
          <cell r="D26" t="str">
            <v>3,33</v>
          </cell>
        </row>
        <row r="27">
          <cell r="A27" t="str">
            <v>00000025</v>
          </cell>
          <cell r="B27" t="str">
            <v>ACO CA-25 1" (25,40 MM)</v>
          </cell>
          <cell r="C27" t="str">
            <v>KG</v>
          </cell>
          <cell r="D27" t="str">
            <v>3,43</v>
          </cell>
        </row>
        <row r="28">
          <cell r="A28" t="str">
            <v>00000026</v>
          </cell>
          <cell r="B28" t="str">
            <v>ACO CA-25 3/8" (9,52 MM)</v>
          </cell>
          <cell r="C28" t="str">
            <v>KG</v>
          </cell>
          <cell r="D28" t="str">
            <v>3,47</v>
          </cell>
        </row>
        <row r="29">
          <cell r="A29" t="str">
            <v>00000027</v>
          </cell>
          <cell r="B29" t="str">
            <v>ACO CA-50 5/8" (15,87 MM)</v>
          </cell>
          <cell r="C29" t="str">
            <v>KG</v>
          </cell>
          <cell r="D29" t="str">
            <v>4,80</v>
          </cell>
        </row>
        <row r="30">
          <cell r="A30" t="str">
            <v>00000028</v>
          </cell>
          <cell r="B30" t="str">
            <v>ACO CA-50 1" (25,40 MM)</v>
          </cell>
          <cell r="C30" t="str">
            <v>KG</v>
          </cell>
          <cell r="D30" t="str">
            <v>4,66</v>
          </cell>
        </row>
        <row r="31">
          <cell r="A31" t="str">
            <v>00000029</v>
          </cell>
          <cell r="B31" t="str">
            <v>ACO CA-50 7/8" (22,22 MM)</v>
          </cell>
          <cell r="C31" t="str">
            <v>KG</v>
          </cell>
          <cell r="D31" t="str">
            <v>4,66</v>
          </cell>
        </row>
        <row r="32">
          <cell r="A32" t="str">
            <v>00000030</v>
          </cell>
          <cell r="B32" t="str">
            <v>ACO CA-50 3/4" (19,05 MM)</v>
          </cell>
          <cell r="C32" t="str">
            <v>KG</v>
          </cell>
          <cell r="D32" t="str">
            <v>4,66</v>
          </cell>
        </row>
        <row r="33">
          <cell r="A33" t="str">
            <v>00000031</v>
          </cell>
          <cell r="B33" t="str">
            <v>ACO CA-50 1/2" (12,70 MM)</v>
          </cell>
          <cell r="C33" t="str">
            <v>KG</v>
          </cell>
          <cell r="D33" t="str">
            <v>4,73</v>
          </cell>
        </row>
        <row r="34">
          <cell r="A34" t="str">
            <v>00000032</v>
          </cell>
          <cell r="B34" t="str">
            <v>ACO CA-50 1/4" (6,35 MM)</v>
          </cell>
          <cell r="C34" t="str">
            <v>KG</v>
          </cell>
          <cell r="D34" t="str">
            <v>5,49</v>
          </cell>
        </row>
        <row r="35">
          <cell r="A35" t="str">
            <v>00000033</v>
          </cell>
          <cell r="B35" t="str">
            <v>ACO CA-50 5/16" (7,94 MM)</v>
          </cell>
          <cell r="C35" t="str">
            <v>KG</v>
          </cell>
          <cell r="D35" t="str">
            <v>5,14</v>
          </cell>
        </row>
        <row r="36">
          <cell r="A36" t="str">
            <v>00000034</v>
          </cell>
          <cell r="B36" t="str">
            <v>ACO CA-50 3/8" (9,52 MM)</v>
          </cell>
          <cell r="C36" t="str">
            <v>KG</v>
          </cell>
          <cell r="D36" t="str">
            <v>4,87</v>
          </cell>
        </row>
        <row r="37">
          <cell r="A37" t="str">
            <v>00000035</v>
          </cell>
          <cell r="B37" t="str">
            <v>ACO CA-60 - 3,4MM</v>
          </cell>
          <cell r="C37" t="str">
            <v>KG</v>
          </cell>
          <cell r="D37" t="str">
            <v>5,90</v>
          </cell>
        </row>
        <row r="38">
          <cell r="A38" t="str">
            <v>00000036</v>
          </cell>
          <cell r="B38" t="str">
            <v>ACO CA-60 - 4,2MM</v>
          </cell>
          <cell r="C38" t="str">
            <v>KG</v>
          </cell>
          <cell r="D38" t="str">
            <v>5,49</v>
          </cell>
        </row>
        <row r="39">
          <cell r="A39" t="str">
            <v>00000037</v>
          </cell>
          <cell r="B39" t="str">
            <v>ACO CA-60 - 4,6MM</v>
          </cell>
          <cell r="C39" t="str">
            <v>KG</v>
          </cell>
          <cell r="D39" t="str">
            <v>5,62</v>
          </cell>
        </row>
        <row r="40">
          <cell r="A40" t="str">
            <v>00000038</v>
          </cell>
          <cell r="B40" t="str">
            <v>ACO CA-60 - 8,0MM</v>
          </cell>
          <cell r="C40" t="str">
            <v>KG</v>
          </cell>
          <cell r="D40" t="str">
            <v>5,49</v>
          </cell>
        </row>
        <row r="41">
          <cell r="A41" t="str">
            <v>00000039</v>
          </cell>
          <cell r="B41" t="str">
            <v>ACO CA-60 - 5,0MM</v>
          </cell>
          <cell r="C41" t="str">
            <v>KG</v>
          </cell>
          <cell r="D41" t="str">
            <v>5,55</v>
          </cell>
        </row>
        <row r="42">
          <cell r="A42" t="str">
            <v>00000040</v>
          </cell>
          <cell r="B42" t="str">
            <v>ACO CA-60 - 6,0MM</v>
          </cell>
          <cell r="C42" t="str">
            <v>KG</v>
          </cell>
          <cell r="D42" t="str">
            <v>5,49</v>
          </cell>
        </row>
        <row r="43">
          <cell r="A43" t="str">
            <v>00000041</v>
          </cell>
          <cell r="B43" t="str">
            <v>ACO CA-60 - 6,4MM</v>
          </cell>
          <cell r="C43" t="str">
            <v>KG</v>
          </cell>
          <cell r="D43" t="str">
            <v>5,76</v>
          </cell>
        </row>
        <row r="44">
          <cell r="A44" t="str">
            <v>00000042</v>
          </cell>
          <cell r="B44" t="str">
            <v>ACO CA-60 - 7,0MM</v>
          </cell>
          <cell r="C44" t="str">
            <v>KG</v>
          </cell>
          <cell r="D44" t="str">
            <v>5,42</v>
          </cell>
        </row>
        <row r="45">
          <cell r="A45" t="str">
            <v>00000043</v>
          </cell>
          <cell r="B45" t="str">
            <v>ADAPTADOR PVC PBA PONTA/ROSCA JE DN 75 / DE  85MM</v>
          </cell>
          <cell r="C45" t="str">
            <v>UN</v>
          </cell>
          <cell r="D45" t="str">
            <v>36,00</v>
          </cell>
        </row>
        <row r="46">
          <cell r="A46" t="str">
            <v>00000046</v>
          </cell>
          <cell r="B46" t="str">
            <v>ADAPTADOR PVC PBA JE BOLSA / ROSCA DN 75 / DE  85MM</v>
          </cell>
          <cell r="C46" t="str">
            <v>UN</v>
          </cell>
          <cell r="D46" t="str">
            <v>49,96</v>
          </cell>
        </row>
        <row r="47">
          <cell r="A47" t="str">
            <v>00000047</v>
          </cell>
          <cell r="B47" t="str">
            <v>ADAPTADOR PVC PBA JE BOLSA / ROSCA DN 100 / DE 110MM</v>
          </cell>
          <cell r="C47" t="str">
            <v>UN</v>
          </cell>
          <cell r="D47" t="str">
            <v>70,39</v>
          </cell>
        </row>
        <row r="48">
          <cell r="A48" t="str">
            <v>00000048</v>
          </cell>
          <cell r="B48" t="str">
            <v>ADAPTADOR PVC PBA JE BOLSA / ROSCA DN 50 / DE  60MM</v>
          </cell>
          <cell r="C48" t="str">
            <v>UN</v>
          </cell>
          <cell r="D48" t="str">
            <v>23,32</v>
          </cell>
        </row>
        <row r="49">
          <cell r="A49" t="str">
            <v>00000050</v>
          </cell>
          <cell r="B49" t="str">
            <v>ADAPTADOR PVC PBA A BOLSA DE FOFO JE DN 75 / DE  85MM</v>
          </cell>
          <cell r="C49" t="str">
            <v>UN</v>
          </cell>
          <cell r="D49" t="str">
            <v>63,72</v>
          </cell>
        </row>
        <row r="50">
          <cell r="A50" t="str">
            <v>00000051</v>
          </cell>
          <cell r="B50" t="str">
            <v>ADAPTADOR PVC PBA A BOLSA DE FOFO JE DN 100 / DE 110MM</v>
          </cell>
          <cell r="C50" t="str">
            <v>UN</v>
          </cell>
          <cell r="D50" t="str">
            <v>87,80</v>
          </cell>
        </row>
        <row r="51">
          <cell r="A51" t="str">
            <v>00000052</v>
          </cell>
          <cell r="B51" t="str">
            <v>ADAPTADOR PVC PBA PONTA/ROSCA JE DN 50 / DE  60MM</v>
          </cell>
          <cell r="C51" t="str">
            <v>UN</v>
          </cell>
          <cell r="D51" t="str">
            <v>13,25</v>
          </cell>
        </row>
        <row r="52">
          <cell r="A52" t="str">
            <v>00000055</v>
          </cell>
          <cell r="B52" t="str">
            <v>ADAPTADOR PVC P/ POLIETILENO PE-5 20 MM X 1/2"</v>
          </cell>
          <cell r="C52" t="str">
            <v>UN</v>
          </cell>
          <cell r="D52" t="str">
            <v>0,94</v>
          </cell>
        </row>
        <row r="53">
          <cell r="A53" t="str">
            <v>00000060</v>
          </cell>
          <cell r="B53" t="str">
            <v>ADAPTADOR PVC C/ REG P/ POLIETILENO PE-5 20 MM X 3/4"</v>
          </cell>
          <cell r="C53" t="str">
            <v>UN</v>
          </cell>
          <cell r="D53" t="str">
            <v>3,74</v>
          </cell>
        </row>
        <row r="54">
          <cell r="A54" t="str">
            <v>00000061</v>
          </cell>
          <cell r="B54" t="str">
            <v>ADAPTADOR PVC P/ POLIETILENO PE-5 20 MM X 3/4"</v>
          </cell>
          <cell r="C54" t="str">
            <v>UN</v>
          </cell>
          <cell r="D54" t="str">
            <v>0,96</v>
          </cell>
        </row>
        <row r="55">
          <cell r="A55" t="str">
            <v>00000062</v>
          </cell>
          <cell r="B55" t="str">
            <v xml:space="preserve">ADAPTADOR PVC P/ POLIETILENO PE-5 32 MM X 1" </v>
          </cell>
          <cell r="C55" t="str">
            <v>UN</v>
          </cell>
          <cell r="D55" t="str">
            <v>1,88</v>
          </cell>
        </row>
        <row r="56">
          <cell r="A56" t="str">
            <v>00000063</v>
          </cell>
          <cell r="B56" t="str">
            <v>KIT CAVALETE PVC C/ REGISTRO 3/4"</v>
          </cell>
          <cell r="C56" t="str">
            <v>UN</v>
          </cell>
          <cell r="D56" t="str">
            <v>62,94</v>
          </cell>
        </row>
        <row r="57">
          <cell r="A57" t="str">
            <v>00000064</v>
          </cell>
          <cell r="B57" t="str">
            <v>UNIAO PVC P/ POLIETILENO PE-5 20 MM</v>
          </cell>
          <cell r="C57" t="str">
            <v>UN</v>
          </cell>
          <cell r="D57" t="str">
            <v>1,77</v>
          </cell>
        </row>
        <row r="58">
          <cell r="A58" t="str">
            <v>00000065</v>
          </cell>
          <cell r="B58" t="str">
            <v>ADAPTADOR PVC SOLDAVEL CURTO C/ BOLSA E ROSCA P/ REGISTRO 25MM  X 3/4"</v>
          </cell>
          <cell r="C58" t="str">
            <v>UN</v>
          </cell>
          <cell r="D58" t="str">
            <v>0,47</v>
          </cell>
        </row>
        <row r="59">
          <cell r="A59" t="str">
            <v>00000066</v>
          </cell>
          <cell r="B59" t="str">
            <v>ADAPTADOR PVC SOLDAVEL FLANGES LIVRES P/ CAIXA D' AGUA 50MM X 1  1/2"</v>
          </cell>
          <cell r="C59" t="str">
            <v>UN</v>
          </cell>
          <cell r="D59" t="str">
            <v>22,56</v>
          </cell>
        </row>
        <row r="60">
          <cell r="A60" t="str">
            <v>00000067</v>
          </cell>
          <cell r="B60" t="str">
            <v>ADAPTADOR PVC ROSCAVEL C/ FLANGES E ANEL DE VEDACAO P/ CAIXA D' AGUA 1/2"</v>
          </cell>
          <cell r="C60" t="str">
            <v>UN</v>
          </cell>
          <cell r="D60" t="str">
            <v>5,83</v>
          </cell>
        </row>
        <row r="61">
          <cell r="A61" t="str">
            <v>00000068</v>
          </cell>
          <cell r="B61" t="str">
            <v>ADAPTADOR PVC SOLDAVEL FLANGES LIVRES P/ CAIXA D' AGUA 32MM X 1 "</v>
          </cell>
          <cell r="C61" t="str">
            <v>UN</v>
          </cell>
          <cell r="D61" t="str">
            <v>9,68</v>
          </cell>
        </row>
        <row r="62">
          <cell r="A62" t="str">
            <v>00000069</v>
          </cell>
          <cell r="B62" t="str">
            <v>ADAPTADOR PVC SOLDAVEL FLANGES LIVRES P/ CAIXA D' AGUA 60MM X 2 "</v>
          </cell>
          <cell r="C62" t="str">
            <v>UN</v>
          </cell>
          <cell r="D62" t="str">
            <v>32,34</v>
          </cell>
        </row>
        <row r="63">
          <cell r="A63" t="str">
            <v>00000070</v>
          </cell>
          <cell r="B63" t="str">
            <v>ADAPTADOR PVC ROSCAVEL C/ FLANGES E ANEL DE VEDACAO P/ CAIXA D' AGUA 1 1/4"</v>
          </cell>
          <cell r="C63" t="str">
            <v>UN</v>
          </cell>
          <cell r="D63" t="str">
            <v>12,01</v>
          </cell>
        </row>
        <row r="64">
          <cell r="A64" t="str">
            <v>00000071</v>
          </cell>
          <cell r="B64" t="str">
            <v>ADAPTADOR PVC ROSCAVEL C/ FLANGES E ANEL DE VEDACAO P/ CAIXA D' AGUA 1"</v>
          </cell>
          <cell r="C64" t="str">
            <v>UN</v>
          </cell>
          <cell r="D64" t="str">
            <v>10,20</v>
          </cell>
        </row>
        <row r="65">
          <cell r="A65" t="str">
            <v>00000072</v>
          </cell>
          <cell r="B65" t="str">
            <v>ADAPTADOR PVC ROSCAVEL C/ FLANGES E ANEL DE VEDACAO P/CAIXA D'A GUA 1 1/2"</v>
          </cell>
          <cell r="C65" t="str">
            <v>UN</v>
          </cell>
          <cell r="D65" t="str">
            <v>13,82</v>
          </cell>
        </row>
        <row r="66">
          <cell r="A66" t="str">
            <v>00000073</v>
          </cell>
          <cell r="B66" t="str">
            <v>ADAPTADOR PVC ROSCAVEL C/ FLANGES E ANEL DE VEDACAO P/ CAIXA D' AGUA 3/4"</v>
          </cell>
          <cell r="C66" t="str">
            <v>UN</v>
          </cell>
          <cell r="D66" t="str">
            <v>7,19</v>
          </cell>
        </row>
        <row r="67">
          <cell r="A67" t="str">
            <v>00000074</v>
          </cell>
          <cell r="B67" t="str">
            <v>ADAPTADOR PVC SOLDAVEL FLANGES LIVRES P/ CAIXA D' AGUA 85 MM  X 3"</v>
          </cell>
          <cell r="C67" t="str">
            <v>UN</v>
          </cell>
          <cell r="D67" t="str">
            <v>136,02</v>
          </cell>
        </row>
        <row r="68">
          <cell r="A68" t="str">
            <v>00000075</v>
          </cell>
          <cell r="B68" t="str">
            <v>ADAPTADOR PVC SOLDAVEL FLANGES LIVRES P/ CAIXA D' AGUA 110MM X  4"</v>
          </cell>
          <cell r="C68" t="str">
            <v>UN</v>
          </cell>
          <cell r="D68" t="str">
            <v>194,63</v>
          </cell>
        </row>
        <row r="69">
          <cell r="A69" t="str">
            <v>00000076</v>
          </cell>
          <cell r="B69" t="str">
            <v>ADAPTADOR PVC P/ SIFAO 40MM X 1 1/4"</v>
          </cell>
          <cell r="C69" t="str">
            <v>UN</v>
          </cell>
          <cell r="D69" t="str">
            <v>1,88</v>
          </cell>
        </row>
        <row r="70">
          <cell r="A70" t="str">
            <v>00000077</v>
          </cell>
          <cell r="B70" t="str">
            <v>ADAPTADOR PVC P/ SIFAO METALICO C/ANEL BORRACHA 40MM X 1 1/2"</v>
          </cell>
          <cell r="C70" t="str">
            <v>UN</v>
          </cell>
          <cell r="D70" t="str">
            <v>2,35</v>
          </cell>
        </row>
        <row r="71">
          <cell r="A71" t="str">
            <v>00000079</v>
          </cell>
          <cell r="B71" t="str">
            <v>ADAPTADOR PVC 101,6MM X CERAMICO 100,0MM BOLSA/PONTA EB-644 P/ REDE COLET ESG</v>
          </cell>
          <cell r="C71" t="str">
            <v>UN</v>
          </cell>
          <cell r="D71" t="str">
            <v>23,74</v>
          </cell>
        </row>
        <row r="72">
          <cell r="A72" t="str">
            <v>00000080</v>
          </cell>
          <cell r="B72" t="str">
            <v>ADAPTADOR PVC 110,0MM X CERAMICO 100,0MM BOLSA/PONTA EB-644 P/ REDE COLET ESG</v>
          </cell>
          <cell r="C72" t="str">
            <v>UN</v>
          </cell>
          <cell r="D72" t="str">
            <v>22,75</v>
          </cell>
        </row>
        <row r="73">
          <cell r="A73" t="str">
            <v>00000081</v>
          </cell>
          <cell r="B73" t="str">
            <v>ADAPTADOR PVC SOLDAVEL LONGO C/ FLANGE LIVRE P/ CAIXA D' AGUA 6 0MM X 2"</v>
          </cell>
          <cell r="C73" t="str">
            <v>UN</v>
          </cell>
          <cell r="D73" t="str">
            <v>35,58</v>
          </cell>
        </row>
        <row r="74">
          <cell r="A74" t="str">
            <v>00000082</v>
          </cell>
          <cell r="B74" t="str">
            <v>ADAPTADOR PVC SOLDAVEL LONGO C/ FLANGE LIVRE P/ CAIXA D' AGUA 7 5MM X 2 1/2"</v>
          </cell>
          <cell r="C74" t="str">
            <v>UN</v>
          </cell>
          <cell r="D74" t="str">
            <v>111,01</v>
          </cell>
        </row>
        <row r="75">
          <cell r="A75" t="str">
            <v>00000083</v>
          </cell>
          <cell r="B75" t="str">
            <v>ADAPTADOR PVC SOLDAVEL FLANGES LIVRES P/ CAIXA D' AGUA 75MM X 2 1/2'</v>
          </cell>
          <cell r="C75" t="str">
            <v>UN</v>
          </cell>
          <cell r="D75" t="str">
            <v>100,96</v>
          </cell>
        </row>
        <row r="76">
          <cell r="A76" t="str">
            <v>00000084</v>
          </cell>
          <cell r="B76" t="str">
            <v>ADAPTADOR PVC P/ VALVULA PIA OU LAVATORIO 40MM X 1"</v>
          </cell>
          <cell r="C76" t="str">
            <v>UN</v>
          </cell>
          <cell r="D76" t="str">
            <v>1,41</v>
          </cell>
        </row>
        <row r="77">
          <cell r="A77" t="str">
            <v>00000085</v>
          </cell>
          <cell r="B77" t="str">
            <v>ADAPTADOR PVC ROSCAVEL C/ FLANGES E ANEL DE VEDACAO P/ CAIXA D' AGUA 2"</v>
          </cell>
          <cell r="C77" t="str">
            <v>UN</v>
          </cell>
          <cell r="D77" t="str">
            <v>17,05</v>
          </cell>
        </row>
        <row r="78">
          <cell r="A78" t="str">
            <v>00000086</v>
          </cell>
          <cell r="B78" t="str">
            <v>ADAPTADOR PVC SOLDAVEL FLANGES LIVRES P/ CAIXA D' AGUA 40MM X 1  1/4"</v>
          </cell>
          <cell r="C78" t="str">
            <v>UN</v>
          </cell>
          <cell r="D78" t="str">
            <v>11,99</v>
          </cell>
        </row>
        <row r="79">
          <cell r="A79" t="str">
            <v>00000087</v>
          </cell>
          <cell r="B79" t="str">
            <v>ADAPTADOR PVC SOLDAVEL LONGO C/ FLANGE LIVRE P/ CAIXA D' AGUA 2 5MM X 3/4"</v>
          </cell>
          <cell r="C79" t="str">
            <v>UN</v>
          </cell>
          <cell r="D79" t="str">
            <v>9,12</v>
          </cell>
        </row>
        <row r="80">
          <cell r="A80" t="str">
            <v>00000088</v>
          </cell>
          <cell r="B80" t="str">
            <v>ADAPTADOR PVC SOLDAVEL LONGO C/ FLANGE LIVRE P/ CAIXA D' AGUA 32MM X 1</v>
          </cell>
          <cell r="C80" t="str">
            <v>UN</v>
          </cell>
          <cell r="D80" t="str">
            <v>11,19</v>
          </cell>
        </row>
        <row r="81">
          <cell r="A81" t="str">
            <v>00000089</v>
          </cell>
          <cell r="B81" t="str">
            <v>ADAPTADOR PVC SOLDAVEL LONGO C/ FLANGE LIVRE P/ CAIXA D' AGUA 4 0MM X 1 1/4"</v>
          </cell>
          <cell r="C81" t="str">
            <v>UN</v>
          </cell>
          <cell r="D81" t="str">
            <v>13,91</v>
          </cell>
        </row>
        <row r="82">
          <cell r="A82" t="str">
            <v>00000090</v>
          </cell>
          <cell r="B82" t="str">
            <v>ADAPTADOR PVC SOLDAVEL LONGO C/ FLANGE LIVRE P/ CAIXA D' AGUA 5 0MM X 1 1/2"</v>
          </cell>
          <cell r="C82" t="str">
            <v>UN</v>
          </cell>
          <cell r="D82" t="str">
            <v>26,09</v>
          </cell>
        </row>
        <row r="83">
          <cell r="A83" t="str">
            <v>00000095</v>
          </cell>
          <cell r="B83" t="str">
            <v>ADAPTADOR PVC SOLDAVEL C/ FLANGES E ANEL DE VEDACAO P/ CAIXA D' AGUA 20MM X 1/2"</v>
          </cell>
          <cell r="C83" t="str">
            <v>UN</v>
          </cell>
          <cell r="D83" t="str">
            <v>5,59</v>
          </cell>
        </row>
        <row r="84">
          <cell r="A84" t="str">
            <v>00000096</v>
          </cell>
          <cell r="B84" t="str">
            <v>ADAPTADOR PVC SOLDAVEL C/ FLANGES E ANEL DE VEDACAO P/ CAIXA D' AGUA 25MM X 3/4"</v>
          </cell>
          <cell r="C84" t="str">
            <v>UN</v>
          </cell>
          <cell r="D84" t="str">
            <v>6,91</v>
          </cell>
        </row>
        <row r="85">
          <cell r="A85" t="str">
            <v>00000097</v>
          </cell>
          <cell r="B85" t="str">
            <v>ADAPTADOR PVC SOLDAVEL C/ FLANGES E ANEL DE VEDACAO P/ CAIXA D' AGUA 32MM X 1"</v>
          </cell>
          <cell r="C85" t="str">
            <v>UN</v>
          </cell>
          <cell r="D85" t="str">
            <v>11,89</v>
          </cell>
        </row>
        <row r="86">
          <cell r="A86" t="str">
            <v>00000098</v>
          </cell>
          <cell r="B86" t="str">
            <v>ADAPTADOR PVC SOLDAVEL C/ FLANGES E ANEL DE VEDACAO P/ CAIXA D' AGUA 40MM 11/4"</v>
          </cell>
          <cell r="C86" t="str">
            <v>UN</v>
          </cell>
          <cell r="D86" t="str">
            <v>15,51</v>
          </cell>
        </row>
        <row r="87">
          <cell r="A87" t="str">
            <v>00000099</v>
          </cell>
          <cell r="B87" t="str">
            <v>ADAPTADOR PVC SOLDAVEL C/ FLANGES E ANEL DE VEDACAO P/ CAIXA D' AGUA 50MM X 11/2"</v>
          </cell>
          <cell r="C87" t="str">
            <v>UN</v>
          </cell>
          <cell r="D87" t="str">
            <v>15,93</v>
          </cell>
        </row>
        <row r="88">
          <cell r="A88" t="str">
            <v>00000100</v>
          </cell>
          <cell r="B88" t="str">
            <v>ADAPTADOR PVC SOLDAVEL C/ FLANGES E ANEL DE VEDACAO P/ CAIXA D' AGUA 60MM X 2"</v>
          </cell>
          <cell r="C88" t="str">
            <v>UN</v>
          </cell>
          <cell r="D88" t="str">
            <v>25,00</v>
          </cell>
        </row>
        <row r="89">
          <cell r="A89" t="str">
            <v>00000102</v>
          </cell>
          <cell r="B89" t="str">
            <v>ADAPTADOR PVC SOLDAVEL CURTO C/ BOLSA E ROSCA P/ REGISTRO 85MM  X 3"</v>
          </cell>
          <cell r="C89" t="str">
            <v>UN</v>
          </cell>
          <cell r="D89" t="str">
            <v>21,10</v>
          </cell>
        </row>
        <row r="90">
          <cell r="A90" t="str">
            <v>00000103</v>
          </cell>
          <cell r="B90" t="str">
            <v>ADAPTADOR PVC SOLDAVEL CURTO C/ BOLSA E ROSCA P/ REGISTRO 110MM  X 4"</v>
          </cell>
          <cell r="C90" t="str">
            <v>UN</v>
          </cell>
          <cell r="D90" t="str">
            <v>32,76</v>
          </cell>
        </row>
        <row r="91">
          <cell r="A91" t="str">
            <v>00000104</v>
          </cell>
          <cell r="B91" t="str">
            <v>ADAPTADOR PVC SOLDAVEL CURTO C/ BOLSA E ROSCA P/ REGISTRO 75MM  X 2 1/2"</v>
          </cell>
          <cell r="C91" t="str">
            <v>UN</v>
          </cell>
          <cell r="D91" t="str">
            <v>13,30</v>
          </cell>
        </row>
        <row r="92">
          <cell r="A92" t="str">
            <v>00000105</v>
          </cell>
          <cell r="B92" t="str">
            <v xml:space="preserve">ADAPTADOR PVC SOLDAVEL LONGO C/ FLANGE LIVRE P/ CAIXA D' AGUA 8 5MM X 3" </v>
          </cell>
          <cell r="C92" t="str">
            <v>UN</v>
          </cell>
          <cell r="D92" t="str">
            <v>149,65</v>
          </cell>
        </row>
        <row r="93">
          <cell r="A93" t="str">
            <v>00000106</v>
          </cell>
          <cell r="B93" t="str">
            <v>ADAPTADOR PVC SOLDAVEL LONGO C/ FLANGE LIVRE P/ CAIXA D' AGUA 1 10MM X 4"</v>
          </cell>
          <cell r="C93" t="str">
            <v>UN</v>
          </cell>
          <cell r="D93" t="str">
            <v>214,18</v>
          </cell>
        </row>
        <row r="94">
          <cell r="A94" t="str">
            <v>00000107</v>
          </cell>
          <cell r="B94" t="str">
            <v>ADAPTADOR PVC SOLDAVEL CURTO C/ BOLSA E ROSCA P/ REGISTRO 20MM  X 1/2"</v>
          </cell>
          <cell r="C94" t="str">
            <v>UN</v>
          </cell>
          <cell r="D94" t="str">
            <v>0,38</v>
          </cell>
        </row>
        <row r="95">
          <cell r="A95" t="str">
            <v>00000108</v>
          </cell>
          <cell r="B95" t="str">
            <v>ADAPTADOR PVC SOLDAVEL CURTO C/ BOLSA E ROSCA P/ REGISTRO 32MM  X 1"</v>
          </cell>
          <cell r="C95" t="str">
            <v>UN</v>
          </cell>
          <cell r="D95" t="str">
            <v>0,99</v>
          </cell>
        </row>
        <row r="96">
          <cell r="A96" t="str">
            <v>00000109</v>
          </cell>
          <cell r="B96" t="str">
            <v>ADAPTADOR PVC SOLDAVEL CURTO C/ BOLSA E ROSCA P/ REGISTRO 40MM  X 1 1/4"</v>
          </cell>
          <cell r="C96" t="str">
            <v>UN</v>
          </cell>
          <cell r="D96" t="str">
            <v>2,12</v>
          </cell>
        </row>
        <row r="97">
          <cell r="A97" t="str">
            <v>00000110</v>
          </cell>
          <cell r="B97" t="str">
            <v>ADAPTADOR PVC SOLDAVEL CURTO C/ BOLSA E ROSCA P/ REGISTRO 40MM  X 1 1/2"</v>
          </cell>
          <cell r="C97" t="str">
            <v>UN</v>
          </cell>
          <cell r="D97" t="str">
            <v>4,32</v>
          </cell>
        </row>
        <row r="98">
          <cell r="A98" t="str">
            <v>00000111</v>
          </cell>
          <cell r="B98" t="str">
            <v>ADAPTADOR PVC SOLDAVEL CURTO C/ BOLSA E ROSCA P/ REGISTRO 50MM  X 1 1/4"</v>
          </cell>
          <cell r="C98" t="str">
            <v>UN</v>
          </cell>
          <cell r="D98" t="str">
            <v>4,56</v>
          </cell>
        </row>
        <row r="99">
          <cell r="A99" t="str">
            <v>00000112</v>
          </cell>
          <cell r="B99" t="str">
            <v>ADAPTADOR PVC SOLDAVEL CURTO C/ BOLSA E ROSCA P/ REGISTRO 50MM  X 1 1/2"</v>
          </cell>
          <cell r="C99" t="str">
            <v>UN</v>
          </cell>
          <cell r="D99" t="str">
            <v>2,59</v>
          </cell>
        </row>
        <row r="100">
          <cell r="A100" t="str">
            <v>00000113</v>
          </cell>
          <cell r="B100" t="str">
            <v>ADAPTADOR PVC SOLDAVEL CURTO C/ BOLSA E ROSCA P/ REGISTRO 60MM  X 2"</v>
          </cell>
          <cell r="C100" t="str">
            <v>UN</v>
          </cell>
          <cell r="D100" t="str">
            <v>6,82</v>
          </cell>
        </row>
        <row r="101">
          <cell r="A101" t="str">
            <v>00000114</v>
          </cell>
          <cell r="B101" t="str">
            <v>ADAPTADOR PVC SOLDAVEL FLANGES LIVRES P/ CAIXA D' AGUA 25MM X 3/4'</v>
          </cell>
          <cell r="C101" t="str">
            <v>UN</v>
          </cell>
          <cell r="D101" t="str">
            <v>7,85</v>
          </cell>
        </row>
        <row r="102">
          <cell r="A102" t="str">
            <v>00000116</v>
          </cell>
          <cell r="B102" t="str">
            <v>REVESTIMENTO IMPERMEABILIZANTE SEMI-FLEXIVEL BI-COMPONENTE TP VIAPLUS 1000 VIAPOL OU MARCA EQUIVALENTE</v>
          </cell>
          <cell r="C102" t="str">
            <v>KG</v>
          </cell>
          <cell r="D102" t="str">
            <v>2,34</v>
          </cell>
        </row>
        <row r="103">
          <cell r="A103" t="str">
            <v>00000117</v>
          </cell>
          <cell r="B103" t="str">
            <v>ADESIVO P/ PVC BISNAGA C/ 17G</v>
          </cell>
          <cell r="C103" t="str">
            <v>UN</v>
          </cell>
          <cell r="D103" t="str">
            <v>1,50</v>
          </cell>
        </row>
        <row r="104">
          <cell r="A104" t="str">
            <v>00000118</v>
          </cell>
          <cell r="B104" t="str">
            <v>PASTA VEDA JUNTAS LATA C/ 0,50 KG TIPO PASTA NIAGARA OU SIMILAR</v>
          </cell>
          <cell r="C104" t="str">
            <v>UN</v>
          </cell>
          <cell r="D104" t="str">
            <v>40,50</v>
          </cell>
        </row>
        <row r="105">
          <cell r="A105" t="str">
            <v>00000119</v>
          </cell>
          <cell r="B105" t="str">
            <v>ADESIVO P/ PVC BISNAGA C/ 75G</v>
          </cell>
          <cell r="C105" t="str">
            <v>UN</v>
          </cell>
          <cell r="D105" t="str">
            <v>2,85</v>
          </cell>
        </row>
        <row r="106">
          <cell r="A106" t="str">
            <v>00000122</v>
          </cell>
          <cell r="B106" t="str">
            <v>ADESIVO PVC FRASCO C/ 850G</v>
          </cell>
          <cell r="C106" t="str">
            <v>UN</v>
          </cell>
          <cell r="D106" t="str">
            <v>23,18</v>
          </cell>
        </row>
        <row r="107">
          <cell r="A107" t="str">
            <v>00000123</v>
          </cell>
          <cell r="B107" t="str">
            <v>ADITIVO IMPERMEABILIZANTE PEGA NORMAL PARA ARGAMASSA SIKA1 OU EQUIVALENTE</v>
          </cell>
          <cell r="C107" t="str">
            <v>L</v>
          </cell>
          <cell r="D107" t="str">
            <v>3,02</v>
          </cell>
        </row>
        <row r="108">
          <cell r="A108" t="str">
            <v>00000124</v>
          </cell>
          <cell r="B108" t="str">
            <v>ADITIVO ACELERADOR DE PEGA E ENDURECIMENTO PARA ARGAMASSA E CONCRETOS NÃO ARMADO SIKA 3 OU EQUIVALENTE</v>
          </cell>
          <cell r="C108" t="str">
            <v>L</v>
          </cell>
          <cell r="D108" t="str">
            <v>7,54</v>
          </cell>
        </row>
        <row r="109">
          <cell r="A109" t="str">
            <v>00000125</v>
          </cell>
          <cell r="B109" t="str">
            <v>COLA CONCENTRADA P/ ARGAMASSA, REBOCO, CHAPISCO E PASTA DE CIMENTO, SIKA CHAPISCO OU EQUIVALENTE</v>
          </cell>
          <cell r="C109" t="str">
            <v>KG</v>
          </cell>
          <cell r="D109" t="str">
            <v>6,78</v>
          </cell>
        </row>
        <row r="110">
          <cell r="A110" t="str">
            <v>00000126</v>
          </cell>
          <cell r="B110" t="str">
            <v>IMPERMEABILIZANTE ACELERADOR DE PEGA PARA ARGAMASSA</v>
          </cell>
          <cell r="C110" t="str">
            <v>L</v>
          </cell>
          <cell r="D110" t="str">
            <v>5,81</v>
          </cell>
        </row>
        <row r="111">
          <cell r="A111" t="str">
            <v>00000127</v>
          </cell>
          <cell r="B111" t="str">
            <v>ADITIVO IMPERMEABILIZANTE DE PEGA ULTRA-RAPIDA PARA  UTILIZAÇÃO EM PASTA DE CIMENTO SIKA 2 OU EQUIVALENTE</v>
          </cell>
          <cell r="C111" t="str">
            <v>L</v>
          </cell>
          <cell r="D111" t="str">
            <v>8,21</v>
          </cell>
        </row>
        <row r="112">
          <cell r="A112" t="str">
            <v>00000129</v>
          </cell>
          <cell r="B112" t="str">
            <v>ARGAMASSA CORRETIVA PARA REVESTIMENTO DE ESTRUTURA DE CONCRETO</v>
          </cell>
          <cell r="C112" t="str">
            <v>KG</v>
          </cell>
          <cell r="D112" t="str">
            <v>2,52</v>
          </cell>
        </row>
        <row r="113">
          <cell r="A113" t="str">
            <v>00000130</v>
          </cell>
          <cell r="B113" t="str">
            <v>ARGAMASSA PARA REPARO ESTRUTURAL TIPO SIKA TOP 122 OU EQUIVALENTE</v>
          </cell>
          <cell r="C113" t="str">
            <v>KG</v>
          </cell>
          <cell r="D113" t="str">
            <v>5,76</v>
          </cell>
        </row>
        <row r="114">
          <cell r="A114" t="str">
            <v>00000131</v>
          </cell>
          <cell r="B114" t="str">
            <v>ADESIVO ESTRUTURAL A BASE DE RESINA EPOXI TIPO SIKADUR 31 OU EQUIVALENTE</v>
          </cell>
          <cell r="C114" t="str">
            <v>KG</v>
          </cell>
          <cell r="D114" t="str">
            <v>75,02</v>
          </cell>
        </row>
        <row r="115">
          <cell r="A115" t="str">
            <v>00000132</v>
          </cell>
          <cell r="B115" t="str">
            <v>ADITIVO PLASTIFICANTE E RETARDADOR DE PEGA PARA CONCRETO  PLASTIMENT VZ SIKA OU EQUIVALENTE</v>
          </cell>
          <cell r="C115" t="str">
            <v>KG</v>
          </cell>
          <cell r="D115" t="str">
            <v>2,40</v>
          </cell>
        </row>
        <row r="116">
          <cell r="A116" t="str">
            <v>00000133</v>
          </cell>
          <cell r="B116" t="str">
            <v>INCORPORADOR DE AR PARA CONCRETOS E ARGAMASSAS SIKA AER OU EQUIVALENTE</v>
          </cell>
          <cell r="C116" t="str">
            <v>KG</v>
          </cell>
          <cell r="D116" t="str">
            <v>2,54</v>
          </cell>
        </row>
        <row r="117">
          <cell r="A117" t="str">
            <v>00000134</v>
          </cell>
          <cell r="B117" t="str">
            <v>ARGAMASSA AUTONIVELANTE PARA GROUTEAMENTO EM GERAL SIKAGROUT OU EQUIVALENTE</v>
          </cell>
          <cell r="C117" t="str">
            <v>KG</v>
          </cell>
          <cell r="D117" t="str">
            <v>1,58</v>
          </cell>
        </row>
        <row r="118">
          <cell r="A118" t="str">
            <v>00000135</v>
          </cell>
          <cell r="B118" t="str">
            <v>ARGAMASSA IMPERMEAVEL SIKA 101 OU EQUIVALENTE</v>
          </cell>
          <cell r="C118" t="str">
            <v>KG</v>
          </cell>
          <cell r="D118" t="str">
            <v>2,39</v>
          </cell>
        </row>
        <row r="119">
          <cell r="A119" t="str">
            <v>00000136</v>
          </cell>
          <cell r="B119" t="str">
            <v>DESMOLDANTE PROTETOR DE FORMA SEPAROL TOP SIKA OU EQUIVALENTE</v>
          </cell>
          <cell r="C119" t="str">
            <v>KG</v>
          </cell>
          <cell r="D119" t="str">
            <v>5,58</v>
          </cell>
        </row>
        <row r="120">
          <cell r="A120" t="str">
            <v>00000139</v>
          </cell>
          <cell r="B120" t="str">
            <v>REVESTIMENTO IMPERMEABILIZANTE SEMI FLEXIVEL PARA SUPERFICIE SIKA TOP 107 OU EQUIVALENTE</v>
          </cell>
          <cell r="C120" t="str">
            <v>KG</v>
          </cell>
          <cell r="D120" t="str">
            <v>10,30</v>
          </cell>
        </row>
        <row r="121">
          <cell r="A121" t="str">
            <v>00000140</v>
          </cell>
          <cell r="B121" t="str">
            <v>IMPERMEABILIZANTE FLEXIVEL DE BASE ACRILICA PARA COBERTURA EM GERAL IGOLFLEX BRANCO SIKA OU EQUIVALENTE</v>
          </cell>
          <cell r="C121" t="str">
            <v>KG</v>
          </cell>
          <cell r="D121" t="str">
            <v>16,88</v>
          </cell>
        </row>
        <row r="122">
          <cell r="A122" t="str">
            <v>00000141</v>
          </cell>
          <cell r="B122" t="str">
            <v>IMPERMEABILIZANTE FLEXÍVEL A BASE DE ELASTÔMERO IGOLFLEX PRETO SIKA OU EQUIVALENTE</v>
          </cell>
          <cell r="C122" t="str">
            <v>KG</v>
          </cell>
          <cell r="D122" t="str">
            <v>8,84</v>
          </cell>
        </row>
        <row r="123">
          <cell r="A123" t="str">
            <v>00000142</v>
          </cell>
          <cell r="B123" t="str">
            <v>SELANTE ELÁSTICO MONOCOMPONENTE À BASE DE POLIURETANO SIKAFLEX 1A PLUS OU EQUIVALENTE</v>
          </cell>
          <cell r="C123" t="str">
            <v>310ML</v>
          </cell>
          <cell r="D123" t="str">
            <v>42,59</v>
          </cell>
        </row>
        <row r="124">
          <cell r="A124" t="str">
            <v>00000144</v>
          </cell>
          <cell r="B124" t="str">
            <v>SELANTE E ADESIVO DE ELASTICIDADE PERMANENTE TIPO SIKAFLEX-11 FC OU EQUIVALENTE</v>
          </cell>
          <cell r="C124" t="str">
            <v>300ML</v>
          </cell>
          <cell r="D124" t="str">
            <v>35,06</v>
          </cell>
        </row>
        <row r="125">
          <cell r="A125" t="str">
            <v>00000148</v>
          </cell>
          <cell r="B125" t="str">
            <v>ADITIVO À BASE DE EMULSÃO DE POLÍMERO SINTÉTICO PARA ARGAMASSA E CHAPISCO SIKAFIX SUPER OU EQUIVALENTE</v>
          </cell>
          <cell r="C125" t="str">
            <v>L</v>
          </cell>
          <cell r="D125" t="str">
            <v>6,78</v>
          </cell>
        </row>
        <row r="126">
          <cell r="A126" t="str">
            <v>00000151</v>
          </cell>
          <cell r="B126" t="str">
            <v>IMPERMEABILIZANTE INCOLOR PARA TRATAMENTO SUPERFICIAL DE FACHADAS COM SILICONE SUPER CONSERVADO 5 SIKA OU EQUIVALENTE</v>
          </cell>
          <cell r="C126" t="str">
            <v>L</v>
          </cell>
          <cell r="D126" t="str">
            <v>15,39</v>
          </cell>
        </row>
        <row r="127">
          <cell r="A127" t="str">
            <v>00000153</v>
          </cell>
          <cell r="B127" t="str">
            <v>TINTA PROTETORA EMULSAO AQUOSA, BASE EPOXI, TIPO SIKAGUARD 67</v>
          </cell>
          <cell r="C127" t="str">
            <v>L</v>
          </cell>
          <cell r="D127" t="str">
            <v>74,65</v>
          </cell>
        </row>
        <row r="128">
          <cell r="A128" t="str">
            <v>00000154</v>
          </cell>
          <cell r="B128" t="str">
            <v>TINTA A BASE DE RESINA EPOXI ALCATRÃO, (PASTA PARA REVESTIMENTO)</v>
          </cell>
          <cell r="C128" t="str">
            <v>L</v>
          </cell>
          <cell r="D128" t="str">
            <v>29,39</v>
          </cell>
        </row>
        <row r="129">
          <cell r="A129" t="str">
            <v>00000155</v>
          </cell>
          <cell r="B129" t="str">
            <v>TINTA À BASE DE ALCATRÃO E EPOXI, COMPOUND COAL TAR EPOXI,  OTTO BAUMGART OU EQUIVALENTE</v>
          </cell>
          <cell r="C129" t="str">
            <v>L</v>
          </cell>
          <cell r="D129" t="str">
            <v>22,49</v>
          </cell>
        </row>
        <row r="130">
          <cell r="A130" t="str">
            <v>00000156</v>
          </cell>
          <cell r="B130" t="str">
            <v>ADESIVO ESTRUTURAL À BASE DE RESINA EPOXI SIKADUR 32 OU EQUIVALENTE</v>
          </cell>
          <cell r="C130" t="str">
            <v>KG</v>
          </cell>
          <cell r="D130" t="str">
            <v>48,65</v>
          </cell>
        </row>
        <row r="131">
          <cell r="A131" t="str">
            <v>00000157</v>
          </cell>
          <cell r="B131" t="str">
            <v>ADESIVO EPOXI DE BAIXA VISCOSIDADE PARA INJEÇÃO EM TRINCAS E FISSURAS ESTRUTURAIS, SIKADUR 52 OU EQUIVALENTE</v>
          </cell>
          <cell r="C131" t="str">
            <v>KG</v>
          </cell>
          <cell r="D131" t="str">
            <v>86,56</v>
          </cell>
        </row>
        <row r="132">
          <cell r="A132" t="str">
            <v>00000158</v>
          </cell>
          <cell r="B132" t="str">
            <v>IMUNIZANTE PARA MADEIRAS BRUTAS TIPO CARBOLINEUM OU EQUIVALENTE</v>
          </cell>
          <cell r="C132" t="str">
            <v>L</v>
          </cell>
          <cell r="D132" t="str">
            <v>16,86</v>
          </cell>
        </row>
        <row r="133">
          <cell r="A133" t="str">
            <v>00000159</v>
          </cell>
          <cell r="B133" t="str">
            <v>ADUBO ORGANICO BOVINO</v>
          </cell>
          <cell r="C133" t="str">
            <v>M3</v>
          </cell>
          <cell r="D133" t="str">
            <v>70,00</v>
          </cell>
        </row>
        <row r="134">
          <cell r="A134" t="str">
            <v>00000164</v>
          </cell>
          <cell r="B134" t="str">
            <v>ADUELA/BATENTE DUPLO/CAIXAO/GRADE CAIXA 15 X 3CM P/ PORTA 0,60 A 1,20 X 2,10M MADEIRA IPE/MOGNO/CEREJEIRA OU SIMILAR</v>
          </cell>
          <cell r="C134" t="str">
            <v>JG</v>
          </cell>
          <cell r="D134" t="str">
            <v>87,12</v>
          </cell>
        </row>
        <row r="135">
          <cell r="A135" t="str">
            <v>00000173</v>
          </cell>
          <cell r="B135" t="str">
            <v>ADUELA/BATENTE DUPLO/CAIXAO/GRADE CAIXA 13 X 3CM P/ PORTA 0,60 A 1,20 X 2,10M MADEIRA CEDRO/IMBUIA/JEQUITIBA OU SIMILAR.</v>
          </cell>
          <cell r="C135" t="str">
            <v>JG</v>
          </cell>
          <cell r="D135" t="str">
            <v>56,12</v>
          </cell>
        </row>
        <row r="136">
          <cell r="A136" t="str">
            <v>00000174</v>
          </cell>
          <cell r="B136" t="str">
            <v>ADUELA/BATENTE DUPLO/CAIXAO/GRADE CAIXA 13 X 3,5CM P/ PORTA 0,60 A 1,20 X 2,10M MADEIRA IPE/MOGNO/CEREJEIRA OU SIMILAR</v>
          </cell>
          <cell r="C136" t="str">
            <v>JG</v>
          </cell>
          <cell r="D136" t="str">
            <v>78,01</v>
          </cell>
        </row>
        <row r="137">
          <cell r="A137" t="str">
            <v>00000175</v>
          </cell>
          <cell r="B137" t="str">
            <v>ADUELA/BATENTE DUPLO/CAIXAO/GRADE CAIXA 15 X 3,5CM P/ PORTA 0,60 A 1,20 X 2,10M MADEIRA IPE/MOGNO/CEREJEIRA OU SIMILAR</v>
          </cell>
          <cell r="C137" t="str">
            <v>JG</v>
          </cell>
          <cell r="D137" t="str">
            <v>102,58</v>
          </cell>
        </row>
        <row r="138">
          <cell r="A138" t="str">
            <v>00000181</v>
          </cell>
          <cell r="B138" t="str">
            <v>ADUELA/BATENTE DUPLO/CAIXAO/GRADE CAIXA 15 X 3CM P/ PORTA 0,60 A 1,20 X 2,10M MADEIRA CEDRO/IMBUIA/JEQUITIBA OU SIMILAR</v>
          </cell>
          <cell r="C138" t="str">
            <v>JG</v>
          </cell>
          <cell r="D138" t="str">
            <v>76,88</v>
          </cell>
        </row>
        <row r="139">
          <cell r="A139" t="str">
            <v>00000183</v>
          </cell>
          <cell r="B139" t="str">
            <v>ADUELA/BATENTE DUPLO/CAIXAO/GRADE CAIXA 13 X 3CM P/ PORTA 0,60 A 1,20 X 2,10M MADEIRA IPE/MOGNO/CEREJEIRA OU SIMILAR</v>
          </cell>
          <cell r="C139" t="str">
            <v>JG</v>
          </cell>
          <cell r="D139" t="str">
            <v>75,00</v>
          </cell>
        </row>
        <row r="140">
          <cell r="A140" t="str">
            <v>00000184</v>
          </cell>
          <cell r="B140" t="str">
            <v>ADUELA/BATENTE DUPLO/CAIXAO/GRADE CAIXA 13 X 3CM P/ PORTA 0,60 A 1,20 X 2,10M MADEIRA CEDRINHO/PINHO/CANELA OU SIMILAR</v>
          </cell>
          <cell r="C140" t="str">
            <v>JG</v>
          </cell>
          <cell r="D140" t="str">
            <v>42,03</v>
          </cell>
        </row>
        <row r="141">
          <cell r="A141" t="str">
            <v>00000185</v>
          </cell>
          <cell r="B141" t="str">
            <v>ALIZAR / GUARNICAO 4 X 1CM MADEIRA IPE/MOGNO/CEREJEIRA OU SIMILAR</v>
          </cell>
          <cell r="C141" t="str">
            <v>M</v>
          </cell>
          <cell r="D141" t="str">
            <v>3,91</v>
          </cell>
        </row>
        <row r="142">
          <cell r="A142" t="str">
            <v>00000186</v>
          </cell>
          <cell r="B142" t="str">
            <v>ALIZAR / GUARNICAO 5 X 1CM MADEIRA IPE/MOGNO/CEREJEIRA OU SIMILAR</v>
          </cell>
          <cell r="C142" t="str">
            <v>M</v>
          </cell>
          <cell r="D142" t="str">
            <v>4,20</v>
          </cell>
        </row>
        <row r="143">
          <cell r="A143" t="str">
            <v>00000187</v>
          </cell>
          <cell r="B143" t="str">
            <v>ALIZAR / GUARNICAO 5 X 2CM MADEIRA IPE/MOGNO/CEREJEIRA OU SIMILAR</v>
          </cell>
          <cell r="C143" t="str">
            <v>M</v>
          </cell>
          <cell r="D143" t="str">
            <v>4,49</v>
          </cell>
        </row>
        <row r="144">
          <cell r="A144" t="str">
            <v>00000188</v>
          </cell>
          <cell r="B144" t="str">
            <v>ALIZAR / GUARNICAO 5 X 1,5CM MADEIRA IPE/MOGNO/CEREJEIRA OU SIMILAR</v>
          </cell>
          <cell r="C144" t="str">
            <v>M</v>
          </cell>
          <cell r="D144" t="str">
            <v>4,24</v>
          </cell>
        </row>
        <row r="145">
          <cell r="A145" t="str">
            <v>00000190</v>
          </cell>
          <cell r="B145" t="str">
            <v>MARCO/ARO/BATENTE SIMPLES/ GRADE CANTO 7 X 3CM P/ PORTA 0,60 A 1,20 X 2,10M MADEIRA REGIONAL 1A</v>
          </cell>
          <cell r="C145" t="str">
            <v>JG</v>
          </cell>
          <cell r="D145" t="str">
            <v>38,79</v>
          </cell>
        </row>
        <row r="146">
          <cell r="A146" t="str">
            <v>00000191</v>
          </cell>
          <cell r="B146" t="str">
            <v>MARCO/ARO/BATENTE SIMPLES / GRADE CANTO 7 X 3,5CM P/ PORTA 0,60 A 1,20 X 2,10M    MADEIRA REGIONAL 1A</v>
          </cell>
          <cell r="C146" t="str">
            <v>JG</v>
          </cell>
          <cell r="D146" t="str">
            <v>42,45</v>
          </cell>
        </row>
        <row r="147">
          <cell r="A147" t="str">
            <v>00000194</v>
          </cell>
          <cell r="B147" t="str">
            <v xml:space="preserve">MARCO/ARO/BATENTE SIMPLES / GRADE CANTO 7 X 3CM P/ PORTA 0,60 A 1,20 X 2,10M MADEIRA REGIONAL 2A </v>
          </cell>
          <cell r="C147" t="str">
            <v>JG</v>
          </cell>
          <cell r="D147" t="str">
            <v>35,33</v>
          </cell>
        </row>
        <row r="148">
          <cell r="A148" t="str">
            <v>00000195</v>
          </cell>
          <cell r="B148" t="str">
            <v>MARCO/ARO/BATENTE SIMPLES / GRADE CANTO 7 X 3,5CM P/ PORTA 0,60 A 1,20 X 2,10M MADEIRA REGIONAL 2A</v>
          </cell>
          <cell r="C148" t="str">
            <v>JG</v>
          </cell>
          <cell r="D148" t="str">
            <v>36,27</v>
          </cell>
        </row>
        <row r="149">
          <cell r="A149" t="str">
            <v>00000234</v>
          </cell>
          <cell r="B149" t="str">
            <v>AGREGADO DE ALTA RESISTENCIA P/ PISO INDUSTRIAL</v>
          </cell>
          <cell r="C149" t="str">
            <v>KG</v>
          </cell>
          <cell r="D149" t="str">
            <v>0,75</v>
          </cell>
        </row>
        <row r="150">
          <cell r="A150" t="str">
            <v>00000235</v>
          </cell>
          <cell r="B150" t="str">
            <v>AGREGADO ALTA RESISTENCIA P/ PISO INDUSTRIAL    COR BRANCA</v>
          </cell>
          <cell r="C150" t="str">
            <v>KG</v>
          </cell>
          <cell r="D150" t="str">
            <v>0,75</v>
          </cell>
        </row>
        <row r="151">
          <cell r="A151" t="str">
            <v>00000236</v>
          </cell>
          <cell r="B151" t="str">
            <v>AGREGADO ALTA RESISTENCIA P/ PISO INDUSTRIAL    COR CINZA</v>
          </cell>
          <cell r="C151" t="str">
            <v>KG</v>
          </cell>
          <cell r="D151" t="str">
            <v>0,56</v>
          </cell>
        </row>
        <row r="152">
          <cell r="A152" t="str">
            <v>00000237</v>
          </cell>
          <cell r="B152" t="str">
            <v>AGREGADO ALTA RESISTENCIA P/ PISO INDUSTRIAL    MARROM (INCLUI PIGMENTO COR)</v>
          </cell>
          <cell r="C152" t="str">
            <v>KG</v>
          </cell>
          <cell r="D152" t="str">
            <v>0,68</v>
          </cell>
        </row>
        <row r="153">
          <cell r="A153" t="str">
            <v>00000238</v>
          </cell>
          <cell r="B153" t="str">
            <v>AGREGADO ALTA RESISTENCIA P/ PISO INDUSTRIAL    COR PRETA (INCLUI PIGMENTO COR)</v>
          </cell>
          <cell r="C153" t="str">
            <v>KG</v>
          </cell>
          <cell r="D153" t="str">
            <v>0,60</v>
          </cell>
        </row>
        <row r="154">
          <cell r="A154" t="str">
            <v>00000239</v>
          </cell>
          <cell r="B154" t="str">
            <v>AGREGADO ALTA RESISTENCIA P/ PISO INDUSTRIAL    VERMELHO (INCLUI PIGMENTO COR)</v>
          </cell>
          <cell r="C154" t="str">
            <v>KG</v>
          </cell>
          <cell r="D154" t="str">
            <v>0,68</v>
          </cell>
        </row>
        <row r="155">
          <cell r="A155" t="str">
            <v>00000240</v>
          </cell>
          <cell r="B155" t="str">
            <v>AGREGADO ALTA RESISTENCIA P/ PISO INDUSTRIAL    COR VERDE (INCLUI PIGMENTO COR)</v>
          </cell>
          <cell r="C155" t="str">
            <v>KG</v>
          </cell>
          <cell r="D155" t="str">
            <v>0,68</v>
          </cell>
        </row>
        <row r="156">
          <cell r="A156" t="str">
            <v>00000242</v>
          </cell>
          <cell r="B156" t="str">
            <v>AJUDANTE ESPECIALIZADO</v>
          </cell>
          <cell r="C156" t="str">
            <v>H</v>
          </cell>
          <cell r="D156" t="str">
            <v>6,39</v>
          </cell>
        </row>
        <row r="157">
          <cell r="A157" t="str">
            <v>00000243</v>
          </cell>
          <cell r="B157" t="str">
            <v>AJUDANTE ESPECIALIZADO EM SONDAGEM</v>
          </cell>
          <cell r="C157" t="str">
            <v>H</v>
          </cell>
          <cell r="D157" t="str">
            <v>5,08</v>
          </cell>
        </row>
        <row r="158">
          <cell r="A158" t="str">
            <v>00000244</v>
          </cell>
          <cell r="B158" t="str">
            <v>AUXILIAR DE TOPOGRAFIA</v>
          </cell>
          <cell r="C158" t="str">
            <v>H</v>
          </cell>
          <cell r="D158" t="str">
            <v>7,11</v>
          </cell>
        </row>
        <row r="159">
          <cell r="A159" t="str">
            <v>00000245</v>
          </cell>
          <cell r="B159" t="str">
            <v>AUXILIAR DE LABORATORIO</v>
          </cell>
          <cell r="C159" t="str">
            <v>H</v>
          </cell>
          <cell r="D159" t="str">
            <v>6,39</v>
          </cell>
        </row>
        <row r="160">
          <cell r="A160" t="str">
            <v>00000246</v>
          </cell>
          <cell r="B160" t="str">
            <v>AUXILIAR DE ENCANADOR OU BOMBEIRO HIDRAULICO</v>
          </cell>
          <cell r="C160" t="str">
            <v>H</v>
          </cell>
          <cell r="D160" t="str">
            <v>6,39</v>
          </cell>
        </row>
        <row r="161">
          <cell r="A161" t="str">
            <v>00000247</v>
          </cell>
          <cell r="B161" t="str">
            <v>AUXILIAR DE ELETRICISTA</v>
          </cell>
          <cell r="C161" t="str">
            <v>H</v>
          </cell>
          <cell r="D161" t="str">
            <v>6,39</v>
          </cell>
        </row>
        <row r="162">
          <cell r="A162" t="str">
            <v>00000248</v>
          </cell>
          <cell r="B162" t="str">
            <v>AJUDANTE DE OPERACAO EM GERAL</v>
          </cell>
          <cell r="C162" t="str">
            <v>H</v>
          </cell>
          <cell r="D162" t="str">
            <v>11,24</v>
          </cell>
        </row>
        <row r="163">
          <cell r="A163" t="str">
            <v>00000251</v>
          </cell>
          <cell r="B163" t="str">
            <v>AUXILIAR DE MECANICO</v>
          </cell>
          <cell r="C163" t="str">
            <v>H</v>
          </cell>
          <cell r="D163" t="str">
            <v>6,39</v>
          </cell>
        </row>
        <row r="164">
          <cell r="A164" t="str">
            <v>00000252</v>
          </cell>
          <cell r="B164" t="str">
            <v>AUXILIAR DE SERRALHEIRO</v>
          </cell>
          <cell r="C164" t="str">
            <v>H</v>
          </cell>
          <cell r="D164" t="str">
            <v>6,39</v>
          </cell>
        </row>
        <row r="165">
          <cell r="A165" t="str">
            <v>00000253</v>
          </cell>
          <cell r="B165" t="str">
            <v>ALMOXARIFE</v>
          </cell>
          <cell r="C165" t="str">
            <v>H</v>
          </cell>
          <cell r="D165" t="str">
            <v>8,47</v>
          </cell>
        </row>
        <row r="166">
          <cell r="A166" t="str">
            <v>00000295</v>
          </cell>
          <cell r="B166" t="str">
            <v>ANEL BORRACHA P/ TUBO ESGOTO PREDIAL EB 608 DN 40MM</v>
          </cell>
          <cell r="C166" t="str">
            <v>UN</v>
          </cell>
          <cell r="D166" t="str">
            <v>0,61</v>
          </cell>
        </row>
        <row r="167">
          <cell r="A167" t="str">
            <v>00000296</v>
          </cell>
          <cell r="B167" t="str">
            <v>ANEL BORRACHA P/ TUBO ESGOTO PREDIAL EB 608 DN 50MM</v>
          </cell>
          <cell r="C167" t="str">
            <v>UN</v>
          </cell>
          <cell r="D167" t="str">
            <v>0,64</v>
          </cell>
        </row>
        <row r="168">
          <cell r="A168" t="str">
            <v>00000297</v>
          </cell>
          <cell r="B168" t="str">
            <v>ANEL BORRACHA P/ TUBO ESGOTO PREDIAL EB 608 DN 75MM</v>
          </cell>
          <cell r="C168" t="str">
            <v>UN</v>
          </cell>
          <cell r="D168" t="str">
            <v>0,82</v>
          </cell>
        </row>
        <row r="169">
          <cell r="A169" t="str">
            <v>00000298</v>
          </cell>
          <cell r="B169" t="str">
            <v>ANEL BORRACHA P/ TUBO SERIE R DN 75MM</v>
          </cell>
          <cell r="C169" t="str">
            <v>UN</v>
          </cell>
          <cell r="D169" t="str">
            <v>0,89</v>
          </cell>
        </row>
        <row r="170">
          <cell r="A170" t="str">
            <v>00000299</v>
          </cell>
          <cell r="B170" t="str">
            <v xml:space="preserve">ANEL BORRACHA P/ TUBO SERIE R DN 100MM </v>
          </cell>
          <cell r="C170" t="str">
            <v>UN</v>
          </cell>
          <cell r="D170" t="str">
            <v>1,22</v>
          </cell>
        </row>
        <row r="171">
          <cell r="A171" t="str">
            <v>00000300</v>
          </cell>
          <cell r="B171" t="str">
            <v>ANEL BORRACHA P/ TUBO SERIE R DN 150MM</v>
          </cell>
          <cell r="C171" t="str">
            <v>UN</v>
          </cell>
          <cell r="D171" t="str">
            <v>6,97</v>
          </cell>
        </row>
        <row r="172">
          <cell r="A172" t="str">
            <v>00000301</v>
          </cell>
          <cell r="B172" t="str">
            <v>ANEL BORRACHA P/ TUBO ESGOTO PREDIAL EB 608 DN 100MM</v>
          </cell>
          <cell r="C172" t="str">
            <v>UN</v>
          </cell>
          <cell r="D172" t="str">
            <v>1,18</v>
          </cell>
        </row>
        <row r="173">
          <cell r="A173" t="str">
            <v>00000303</v>
          </cell>
          <cell r="B173" t="str">
            <v>ANEL BORRACHA P/ TUBO PVC REDE ESGOTO EB 644 DN 100MM</v>
          </cell>
          <cell r="C173" t="str">
            <v>UN</v>
          </cell>
          <cell r="D173" t="str">
            <v>1,93</v>
          </cell>
        </row>
        <row r="174">
          <cell r="A174" t="str">
            <v>00000304</v>
          </cell>
          <cell r="B174" t="str">
            <v>ANEL BORRACHA P/ TUBO PVC REDE ESGOTO EB 644 DN 125MM</v>
          </cell>
          <cell r="C174" t="str">
            <v>UN</v>
          </cell>
          <cell r="D174" t="str">
            <v>3,68</v>
          </cell>
        </row>
        <row r="175">
          <cell r="A175" t="str">
            <v>00000305</v>
          </cell>
          <cell r="B175" t="str">
            <v>ANEL BORRACHA P/ TUBO PVC REDE ESGOTO EB 644 DN 150MM</v>
          </cell>
          <cell r="C175" t="str">
            <v>UN</v>
          </cell>
          <cell r="D175" t="str">
            <v>4,72</v>
          </cell>
        </row>
        <row r="176">
          <cell r="A176" t="str">
            <v>00000306</v>
          </cell>
          <cell r="B176" t="str">
            <v>ANEL BORRACHA P/ TUBO PVC REDE ESGOTO EB 644 DN 200MM</v>
          </cell>
          <cell r="C176" t="str">
            <v>UN</v>
          </cell>
          <cell r="D176" t="str">
            <v>7,01</v>
          </cell>
        </row>
        <row r="177">
          <cell r="A177" t="str">
            <v>00000307</v>
          </cell>
          <cell r="B177" t="str">
            <v>ANEL BORRACHA P/ TUBO PVC REDE ESGOTO EB 644 DN 250MM</v>
          </cell>
          <cell r="C177" t="str">
            <v>UN</v>
          </cell>
          <cell r="D177" t="str">
            <v>13,55</v>
          </cell>
        </row>
        <row r="178">
          <cell r="A178" t="str">
            <v>00000308</v>
          </cell>
          <cell r="B178" t="str">
            <v>ANEL BORRACHA P/ TUBO PVC REDE ESGOTO EB 644 DN 300MM</v>
          </cell>
          <cell r="C178" t="str">
            <v>UN</v>
          </cell>
          <cell r="D178" t="str">
            <v>24,10</v>
          </cell>
        </row>
        <row r="179">
          <cell r="A179" t="str">
            <v>00000309</v>
          </cell>
          <cell r="B179" t="str">
            <v>ANEL BORRACHA P/ TUBO PVC REDE ESGOTO EB 644 DN 350MM</v>
          </cell>
          <cell r="C179" t="str">
            <v>UN</v>
          </cell>
          <cell r="D179" t="str">
            <v>28,93</v>
          </cell>
        </row>
        <row r="180">
          <cell r="A180" t="str">
            <v>00000310</v>
          </cell>
          <cell r="B180" t="str">
            <v>ANEL BORRACHA P/ TUBO PVC REDE ESGOTO EB 644 DN 400MM</v>
          </cell>
          <cell r="C180" t="str">
            <v>UN</v>
          </cell>
          <cell r="D180" t="str">
            <v>36,33</v>
          </cell>
        </row>
        <row r="181">
          <cell r="A181" t="str">
            <v>00000311</v>
          </cell>
          <cell r="B181" t="str">
            <v>ANEL BORRACHA P/ TUBO PVC DE FOFO EB-1208 DN 100</v>
          </cell>
          <cell r="C181" t="str">
            <v>UN</v>
          </cell>
          <cell r="D181" t="str">
            <v>2,93</v>
          </cell>
        </row>
        <row r="182">
          <cell r="A182" t="str">
            <v>00000314</v>
          </cell>
          <cell r="B182" t="str">
            <v>ANEL BORRACHA P/ TUBO PVC DE FOFO EB-1208 DN 300</v>
          </cell>
          <cell r="C182" t="str">
            <v>UN</v>
          </cell>
          <cell r="D182" t="str">
            <v>26,82</v>
          </cell>
        </row>
        <row r="183">
          <cell r="A183" t="str">
            <v>00000318</v>
          </cell>
          <cell r="B183" t="str">
            <v>ANEL BORRACHA P/ TUBO PVC DE FOFO EB-1208 DN 150</v>
          </cell>
          <cell r="C183" t="str">
            <v>UN</v>
          </cell>
          <cell r="D183" t="str">
            <v>4,86</v>
          </cell>
        </row>
        <row r="184">
          <cell r="A184" t="str">
            <v>00000319</v>
          </cell>
          <cell r="B184" t="str">
            <v>ANEL BORRACHA P/ TUBO PVC DE FOFO EB-1208 DN 200</v>
          </cell>
          <cell r="C184" t="str">
            <v>UN</v>
          </cell>
          <cell r="D184" t="str">
            <v>7,04</v>
          </cell>
        </row>
        <row r="185">
          <cell r="A185" t="str">
            <v>00000320</v>
          </cell>
          <cell r="B185" t="str">
            <v>ANEL BORRACHA P/ TUBO PVC DE FOFO EB-1208 DN 250</v>
          </cell>
          <cell r="C185" t="str">
            <v>UN</v>
          </cell>
          <cell r="D185" t="str">
            <v>18,16</v>
          </cell>
        </row>
        <row r="186">
          <cell r="A186" t="str">
            <v>00000325</v>
          </cell>
          <cell r="B186" t="str">
            <v>ANEL BORRACHA P/ TUBO/CONEXAO PVC PBA P/ REDE AGUA DN 50MM</v>
          </cell>
          <cell r="C186" t="str">
            <v>UN</v>
          </cell>
          <cell r="D186" t="str">
            <v>1,14</v>
          </cell>
        </row>
        <row r="187">
          <cell r="A187" t="str">
            <v>00000326</v>
          </cell>
          <cell r="B187" t="str">
            <v>ANEL BORRACHA P/ TUBO/CONEXAO PVC PBA P/ REDE AGUA DN 65MM</v>
          </cell>
          <cell r="C187" t="str">
            <v>UN</v>
          </cell>
          <cell r="D187" t="str">
            <v>2,15</v>
          </cell>
        </row>
        <row r="188">
          <cell r="A188" t="str">
            <v>00000328</v>
          </cell>
          <cell r="B188" t="str">
            <v>ANEL BORRACHA P/ TUBO/CONEXAO PVC PBA P/ REDE AGUA DN 100MM</v>
          </cell>
          <cell r="C188" t="str">
            <v>UN</v>
          </cell>
          <cell r="D188" t="str">
            <v>2,75</v>
          </cell>
        </row>
        <row r="189">
          <cell r="A189" t="str">
            <v>00000329</v>
          </cell>
          <cell r="B189" t="str">
            <v>ANEL BORRACHA P/ TUBO/CONEXAO PVC PBA P/ REDE AGUA DN 75MM</v>
          </cell>
          <cell r="C189" t="str">
            <v>UN</v>
          </cell>
          <cell r="D189" t="str">
            <v>2,57</v>
          </cell>
        </row>
        <row r="190">
          <cell r="A190" t="str">
            <v>00000333</v>
          </cell>
          <cell r="B190" t="str">
            <v>ARAME GALVANIZADO 14 BWG - 2,10MM - 27,20 G/M</v>
          </cell>
          <cell r="C190" t="str">
            <v>KG</v>
          </cell>
          <cell r="D190" t="str">
            <v>9,25</v>
          </cell>
        </row>
        <row r="191">
          <cell r="A191" t="str">
            <v>00000334</v>
          </cell>
          <cell r="B191" t="str">
            <v>ARAME GALVANIZADO  8 BWG - 4,19MM - 101,00 G/M</v>
          </cell>
          <cell r="C191" t="str">
            <v>KG</v>
          </cell>
          <cell r="D191" t="str">
            <v>8,40</v>
          </cell>
        </row>
        <row r="192">
          <cell r="A192" t="str">
            <v>00000335</v>
          </cell>
          <cell r="B192" t="str">
            <v>ARAME GALVANIZADO 10 BWG - 3,40MM - 71,30 G/M</v>
          </cell>
          <cell r="C192" t="str">
            <v>KG</v>
          </cell>
          <cell r="D192" t="str">
            <v>8,51</v>
          </cell>
        </row>
        <row r="193">
          <cell r="A193" t="str">
            <v>00000337</v>
          </cell>
          <cell r="B193" t="str">
            <v>ARAME RECOZIDO 18 BWG - 1,25MM - 9,60 G/M</v>
          </cell>
          <cell r="C193" t="str">
            <v>KG</v>
          </cell>
          <cell r="D193" t="str">
            <v>8,51</v>
          </cell>
        </row>
        <row r="194">
          <cell r="A194" t="str">
            <v>00000338</v>
          </cell>
          <cell r="B194" t="str">
            <v>ARAME FARPADO 16 BWG - 0,047 KG/M</v>
          </cell>
          <cell r="C194" t="str">
            <v>KG</v>
          </cell>
          <cell r="D194" t="str">
            <v>8,56</v>
          </cell>
        </row>
        <row r="195">
          <cell r="A195" t="str">
            <v>00000339</v>
          </cell>
          <cell r="B195" t="str">
            <v>ARAME FARPADO GALVANIZADO 14 BWG - CLASSE 250</v>
          </cell>
          <cell r="C195" t="str">
            <v>M</v>
          </cell>
          <cell r="D195" t="str">
            <v>0,41</v>
          </cell>
        </row>
        <row r="196">
          <cell r="A196" t="str">
            <v>00000340</v>
          </cell>
          <cell r="B196" t="str">
            <v xml:space="preserve">ARAME FARPADO 16 BWG 4 X 4" - 23,50 KG/ROLO 500M </v>
          </cell>
          <cell r="C196" t="str">
            <v>M</v>
          </cell>
          <cell r="D196" t="str">
            <v>0,40</v>
          </cell>
        </row>
        <row r="197">
          <cell r="A197" t="str">
            <v>00000341</v>
          </cell>
          <cell r="B197" t="str">
            <v>ARAME GALVANIZADO 18 BWG - 1,24MM - 9,0 G/M</v>
          </cell>
          <cell r="C197" t="str">
            <v>M</v>
          </cell>
          <cell r="D197" t="str">
            <v>0,10</v>
          </cell>
        </row>
        <row r="198">
          <cell r="A198" t="str">
            <v>00000342</v>
          </cell>
          <cell r="B198" t="str">
            <v>ARAME GALVANIZADO 12 BWG - 2,60MM - 48,00 G/M</v>
          </cell>
          <cell r="C198" t="str">
            <v>KG</v>
          </cell>
          <cell r="D198" t="str">
            <v>8,51</v>
          </cell>
        </row>
        <row r="199">
          <cell r="A199" t="str">
            <v>00000343</v>
          </cell>
          <cell r="B199" t="str">
            <v>ARAME GALVANIZADO 14 BWG - 2,10MM - 27,20 G/M</v>
          </cell>
          <cell r="C199" t="str">
            <v>M</v>
          </cell>
          <cell r="D199" t="str">
            <v>0,25</v>
          </cell>
        </row>
        <row r="200">
          <cell r="A200" t="str">
            <v>00000344</v>
          </cell>
          <cell r="B200" t="str">
            <v>ARAME GALVANIZADO 16 BWG - 1,65MM - 16,60 G/M</v>
          </cell>
          <cell r="C200" t="str">
            <v>KG</v>
          </cell>
          <cell r="D200" t="str">
            <v>9,94</v>
          </cell>
        </row>
        <row r="201">
          <cell r="A201" t="str">
            <v>00000345</v>
          </cell>
          <cell r="B201" t="str">
            <v>ARAME GALVANIZADO 18 BWG - 1,24MM - 9,0 G/M</v>
          </cell>
          <cell r="C201" t="str">
            <v>KG</v>
          </cell>
          <cell r="D201" t="str">
            <v>6,61</v>
          </cell>
        </row>
        <row r="202">
          <cell r="A202" t="str">
            <v>00000346</v>
          </cell>
          <cell r="B202" t="str">
            <v>ARAME DE ACO OVALADO 15 X 17 (ROLO 1000M- 45KG-700KGF)</v>
          </cell>
          <cell r="C202" t="str">
            <v>KG</v>
          </cell>
          <cell r="D202" t="str">
            <v>7,55</v>
          </cell>
        </row>
        <row r="203">
          <cell r="A203" t="str">
            <v>00000348</v>
          </cell>
          <cell r="B203" t="str">
            <v>ARBUSTO REGIONAL ALTURA MAIOR QUE 1M</v>
          </cell>
          <cell r="C203" t="str">
            <v>UN</v>
          </cell>
          <cell r="D203" t="str">
            <v>2,90</v>
          </cell>
        </row>
        <row r="204">
          <cell r="A204" t="str">
            <v>00000349</v>
          </cell>
          <cell r="B204" t="str">
            <v>MUDAS HERBACEAS DA REGIAO</v>
          </cell>
          <cell r="C204" t="str">
            <v>UN</v>
          </cell>
          <cell r="D204" t="str">
            <v>2,59</v>
          </cell>
        </row>
        <row r="205">
          <cell r="A205" t="str">
            <v>00000357</v>
          </cell>
          <cell r="B205" t="str">
            <v>MUDA DE ARBUSTO REGIONAL ORNAMENTAL</v>
          </cell>
          <cell r="C205" t="str">
            <v>UN</v>
          </cell>
          <cell r="D205" t="str">
            <v>10,50</v>
          </cell>
        </row>
        <row r="206">
          <cell r="A206" t="str">
            <v>00000358</v>
          </cell>
          <cell r="B206" t="str">
            <v>MUDA DE ARVORE REGIONAL ORNAMENTAL</v>
          </cell>
          <cell r="C206" t="str">
            <v>UN</v>
          </cell>
          <cell r="D206" t="str">
            <v>25,20</v>
          </cell>
        </row>
        <row r="207">
          <cell r="A207" t="str">
            <v>00000359</v>
          </cell>
          <cell r="B207" t="str">
            <v>ARVORE REGIONAL MAIOR QUE 2M</v>
          </cell>
          <cell r="C207" t="str">
            <v>UN</v>
          </cell>
          <cell r="D207" t="str">
            <v>34,65</v>
          </cell>
        </row>
        <row r="208">
          <cell r="A208" t="str">
            <v>00000360</v>
          </cell>
          <cell r="B208" t="str">
            <v>MUDAS RASTEIRAS DA REGIAO</v>
          </cell>
          <cell r="C208" t="str">
            <v>UN</v>
          </cell>
          <cell r="D208" t="str">
            <v>1,05</v>
          </cell>
        </row>
        <row r="209">
          <cell r="A209" t="str">
            <v>00000365</v>
          </cell>
          <cell r="B209" t="str">
            <v>MUDAS ARBUSTIVAS DA REGIAO</v>
          </cell>
          <cell r="C209" t="str">
            <v>UN</v>
          </cell>
          <cell r="D209" t="str">
            <v>10,50</v>
          </cell>
        </row>
        <row r="210">
          <cell r="A210" t="str">
            <v>00000366</v>
          </cell>
          <cell r="B210" t="str">
            <v>AREIA FINA</v>
          </cell>
          <cell r="C210" t="str">
            <v>M3</v>
          </cell>
          <cell r="D210" t="str">
            <v>57,65</v>
          </cell>
        </row>
        <row r="211">
          <cell r="A211" t="str">
            <v>00000367</v>
          </cell>
          <cell r="B211" t="str">
            <v>AREIA GROSSA</v>
          </cell>
          <cell r="C211" t="str">
            <v>M3</v>
          </cell>
          <cell r="D211" t="str">
            <v>59,00</v>
          </cell>
        </row>
        <row r="212">
          <cell r="A212" t="str">
            <v>00000368</v>
          </cell>
          <cell r="B212" t="str">
            <v>AREIA P/ ATERRO</v>
          </cell>
          <cell r="C212" t="str">
            <v>M3</v>
          </cell>
          <cell r="D212" t="str">
            <v>30,34</v>
          </cell>
        </row>
        <row r="213">
          <cell r="A213" t="str">
            <v>00000369</v>
          </cell>
          <cell r="B213" t="str">
            <v>ARENOSO, AREIA BARRADA OU AREIA AMARELA - RETIRADO NO AREAL - SEM TRANSPORTE</v>
          </cell>
          <cell r="C213" t="str">
            <v>M3</v>
          </cell>
          <cell r="D213" t="str">
            <v>22,46</v>
          </cell>
        </row>
        <row r="214">
          <cell r="A214" t="str">
            <v>00000370</v>
          </cell>
          <cell r="B214" t="str">
            <v>AREIA MEDIA</v>
          </cell>
          <cell r="C214" t="str">
            <v>M3</v>
          </cell>
          <cell r="D214" t="str">
            <v>57,65</v>
          </cell>
        </row>
        <row r="215">
          <cell r="A215" t="str">
            <v>00000371</v>
          </cell>
          <cell r="B215" t="str">
            <v>ARGAMASSA PRONTA PARA REVESTIMENTO EXTERNO OU INTERNO</v>
          </cell>
          <cell r="C215" t="str">
            <v>KG</v>
          </cell>
          <cell r="D215" t="str">
            <v>0,30</v>
          </cell>
        </row>
        <row r="216">
          <cell r="A216" t="str">
            <v>00000374</v>
          </cell>
          <cell r="B216" t="str">
            <v>ARGAMASSA PRONTA PARA REVESTIMENTO INTERNO EM PAREDES</v>
          </cell>
          <cell r="C216" t="str">
            <v>KG</v>
          </cell>
          <cell r="D216" t="str">
            <v>0,25</v>
          </cell>
        </row>
        <row r="217">
          <cell r="A217" t="str">
            <v>00000375</v>
          </cell>
          <cell r="B217" t="str">
            <v>ARGAMASSA PRONTA PARA REVESTIMENTO EXTERNO EM PAREDES</v>
          </cell>
          <cell r="C217" t="str">
            <v>KG</v>
          </cell>
          <cell r="D217" t="str">
            <v>0,25</v>
          </cell>
        </row>
        <row r="218">
          <cell r="A218" t="str">
            <v>00000376</v>
          </cell>
          <cell r="B218" t="str">
            <v>ARMARIO PLASTICO DE EMBUTIR C/ ESPELHO, DE 34 X 49CM</v>
          </cell>
          <cell r="C218" t="str">
            <v>UN</v>
          </cell>
          <cell r="D218" t="str">
            <v>68,65</v>
          </cell>
        </row>
        <row r="219">
          <cell r="A219" t="str">
            <v>00000377</v>
          </cell>
          <cell r="B219" t="str">
            <v>TAMPO PLASTICO STANDARD P/ VASO SANITARIO</v>
          </cell>
          <cell r="C219" t="str">
            <v>UN</v>
          </cell>
          <cell r="D219" t="str">
            <v>17,00</v>
          </cell>
        </row>
        <row r="220">
          <cell r="A220" t="str">
            <v>00000378</v>
          </cell>
          <cell r="B220" t="str">
            <v>ARMADOR OU FERREIRO</v>
          </cell>
          <cell r="C220" t="str">
            <v>H</v>
          </cell>
          <cell r="D220" t="str">
            <v>8,47</v>
          </cell>
        </row>
        <row r="221">
          <cell r="A221" t="str">
            <v>00000379</v>
          </cell>
          <cell r="B221" t="str">
            <v>ARRUELA QUADRADA ACO GALV D = 38MM ESP= 3MM DFURO= 18 MM</v>
          </cell>
          <cell r="C221" t="str">
            <v>UN</v>
          </cell>
          <cell r="D221" t="str">
            <v>1,09</v>
          </cell>
        </row>
        <row r="222">
          <cell r="A222" t="str">
            <v>00000390</v>
          </cell>
          <cell r="B222" t="str">
            <v>SUPORTE PARA TUBO DE PROTECAO DN 2'' C/ ROSCA MECANICA</v>
          </cell>
          <cell r="C222" t="str">
            <v>UN</v>
          </cell>
          <cell r="D222" t="str">
            <v>5,27</v>
          </cell>
        </row>
        <row r="223">
          <cell r="A223" t="str">
            <v>00000392</v>
          </cell>
          <cell r="B223" t="str">
            <v>ABRACADEIRA TIPO D 1/2" C/ PARAFUSO"</v>
          </cell>
          <cell r="C223" t="str">
            <v>UN</v>
          </cell>
          <cell r="D223" t="str">
            <v>0,27</v>
          </cell>
        </row>
        <row r="224">
          <cell r="A224" t="str">
            <v>00000393</v>
          </cell>
          <cell r="B224" t="str">
            <v>ABRACADEIRA TIPO D 1" C/ PARAFUSO"</v>
          </cell>
          <cell r="C224" t="str">
            <v>UN</v>
          </cell>
          <cell r="D224" t="str">
            <v>0,48</v>
          </cell>
        </row>
        <row r="225">
          <cell r="A225" t="str">
            <v>00000394</v>
          </cell>
          <cell r="B225" t="str">
            <v>ABRACADEIRA TIPO D 1 1/2" C/PARAFUSO"</v>
          </cell>
          <cell r="C225" t="str">
            <v>UN</v>
          </cell>
          <cell r="D225" t="str">
            <v>0,51</v>
          </cell>
        </row>
        <row r="226">
          <cell r="A226" t="str">
            <v>00000395</v>
          </cell>
          <cell r="B226" t="str">
            <v>ABRACADEIRA TIPO D 1 1/4" C/ PARAFUSO"</v>
          </cell>
          <cell r="C226" t="str">
            <v>UN</v>
          </cell>
          <cell r="D226" t="str">
            <v>0,47</v>
          </cell>
        </row>
        <row r="227">
          <cell r="A227" t="str">
            <v>00000396</v>
          </cell>
          <cell r="B227" t="str">
            <v>ABRACADEIRA TIPO D 2" C/ PARAFUSO"</v>
          </cell>
          <cell r="C227" t="str">
            <v>UN</v>
          </cell>
          <cell r="D227" t="str">
            <v>0,67</v>
          </cell>
        </row>
        <row r="228">
          <cell r="A228" t="str">
            <v>00000397</v>
          </cell>
          <cell r="B228" t="str">
            <v>ABRACADEIRA TIPO D 2 1/2" C/ PARAFUSO"</v>
          </cell>
          <cell r="C228" t="str">
            <v>UN</v>
          </cell>
          <cell r="D228" t="str">
            <v>0,68</v>
          </cell>
        </row>
        <row r="229">
          <cell r="A229" t="str">
            <v>00000398</v>
          </cell>
          <cell r="B229" t="str">
            <v>ABRACADEIRA TIPO D 3" C/ PARAFUSO"</v>
          </cell>
          <cell r="C229" t="str">
            <v>UN</v>
          </cell>
          <cell r="D229" t="str">
            <v>0,96</v>
          </cell>
        </row>
        <row r="230">
          <cell r="A230" t="str">
            <v>00000399</v>
          </cell>
          <cell r="B230" t="str">
            <v>ABRACADEIRA TIPO D 4" C/ PARAFUSO"</v>
          </cell>
          <cell r="C230" t="str">
            <v>UN</v>
          </cell>
          <cell r="D230" t="str">
            <v>1,71</v>
          </cell>
        </row>
        <row r="231">
          <cell r="A231" t="str">
            <v>00000400</v>
          </cell>
          <cell r="B231" t="str">
            <v>ABRACADEIRA TIPO D 3/4" C/ PARAFUSO"</v>
          </cell>
          <cell r="C231" t="str">
            <v>UN</v>
          </cell>
          <cell r="D231" t="str">
            <v>0,36</v>
          </cell>
        </row>
        <row r="232">
          <cell r="A232" t="str">
            <v>00000402</v>
          </cell>
          <cell r="B232" t="str">
            <v>GANCHO SUSPENSAO OLHAL EM ACO GALV, ESPESSURA 16MM, ABERTURA 21MM</v>
          </cell>
          <cell r="C232" t="str">
            <v>UN</v>
          </cell>
          <cell r="D232" t="str">
            <v>5,80</v>
          </cell>
        </row>
        <row r="233">
          <cell r="A233" t="str">
            <v>00000404</v>
          </cell>
          <cell r="B233" t="str">
            <v>FITA ISOLANTE AUTO-FUSAO BT REF 3M OU SIMILAR</v>
          </cell>
          <cell r="C233" t="str">
            <v>M</v>
          </cell>
          <cell r="D233" t="str">
            <v>1,19</v>
          </cell>
        </row>
        <row r="234">
          <cell r="A234" t="str">
            <v>00000406</v>
          </cell>
          <cell r="B234" t="str">
            <v>FITA ACO INOX P/ CINTAR POSTE FUSIMEC/ERICSSON/ERIBAND OU SIM 0,8 X 19 MM (ROLO DE 30 M)</v>
          </cell>
          <cell r="C234" t="str">
            <v>UN</v>
          </cell>
          <cell r="D234" t="str">
            <v>23,00</v>
          </cell>
        </row>
        <row r="235">
          <cell r="A235" t="str">
            <v>00000407</v>
          </cell>
          <cell r="B235" t="str">
            <v>FITA DE ALUMINIO P/ PROTECAO DO CONDUTOR LARG 10MM</v>
          </cell>
          <cell r="C235" t="str">
            <v>KG</v>
          </cell>
          <cell r="D235" t="str">
            <v>17,27</v>
          </cell>
        </row>
        <row r="236">
          <cell r="A236" t="str">
            <v>00000408</v>
          </cell>
          <cell r="B236" t="str">
            <v>ABRACADEIRA DE NYLON PARA AMARRACAO DE CABOS, COMPRIM= 390MM</v>
          </cell>
          <cell r="C236" t="str">
            <v>UN</v>
          </cell>
          <cell r="D236" t="str">
            <v>0,16</v>
          </cell>
        </row>
        <row r="237">
          <cell r="A237" t="str">
            <v>00000409</v>
          </cell>
          <cell r="B237" t="str">
            <v>ABRACADEIRA DE NYLON PARA AMARRACAO DE CABOS, COMPRIM= 205MM</v>
          </cell>
          <cell r="C237" t="str">
            <v>UN</v>
          </cell>
          <cell r="D237" t="str">
            <v>0,12</v>
          </cell>
        </row>
        <row r="238">
          <cell r="A238" t="str">
            <v>00000410</v>
          </cell>
          <cell r="B238" t="str">
            <v>ABRACADEIRA DE NYLON PARA AMARRACAO DE CABOS, COMPRIM= 158MM</v>
          </cell>
          <cell r="C238" t="str">
            <v>UN</v>
          </cell>
          <cell r="D238" t="str">
            <v>0,06</v>
          </cell>
        </row>
        <row r="239">
          <cell r="A239" t="str">
            <v>00000411</v>
          </cell>
          <cell r="B239" t="str">
            <v>ABRACADEIRA DE NYLON PARA AMARRACAO DE CABOS, COMPRIM= 199MM</v>
          </cell>
          <cell r="C239" t="str">
            <v>UN</v>
          </cell>
          <cell r="D239" t="str">
            <v>0,08</v>
          </cell>
        </row>
        <row r="240">
          <cell r="A240" t="str">
            <v>00000412</v>
          </cell>
          <cell r="B240" t="str">
            <v>ABRACADEIRA DE NYLON PARA AMARRACAO DE CABOS, COMPRIM= 232MM</v>
          </cell>
          <cell r="C240" t="str">
            <v>UN</v>
          </cell>
          <cell r="D240" t="str">
            <v>0,14</v>
          </cell>
        </row>
        <row r="241">
          <cell r="A241" t="str">
            <v>00000414</v>
          </cell>
          <cell r="B241" t="str">
            <v>ABRACADEIRA DE NYLON PARA AMARRACAO DE CABOS, COMPRIM= 100MM</v>
          </cell>
          <cell r="C241" t="str">
            <v>UN</v>
          </cell>
          <cell r="D241" t="str">
            <v>0,04</v>
          </cell>
        </row>
        <row r="242">
          <cell r="A242" t="str">
            <v>00000415</v>
          </cell>
          <cell r="B242" t="str">
            <v>GRAMPO P/ HASTE DE ATERRAMENTO DE 1'', CABO 6 A 50MM2</v>
          </cell>
          <cell r="C242" t="str">
            <v>UN</v>
          </cell>
          <cell r="D242" t="str">
            <v>3,97</v>
          </cell>
        </row>
        <row r="243">
          <cell r="A243" t="str">
            <v>00000416</v>
          </cell>
          <cell r="B243" t="str">
            <v>GRAMPO P/ HASTE DE ATERRAMENTO DE 3/4", CABO 6 A 50MM2</v>
          </cell>
          <cell r="C243" t="str">
            <v>UN</v>
          </cell>
          <cell r="D243" t="str">
            <v>2,46</v>
          </cell>
        </row>
        <row r="244">
          <cell r="A244" t="str">
            <v>00000417</v>
          </cell>
          <cell r="B244" t="str">
            <v>ALCA PRE-FORMADA DE LINHA, EM ALUMINIO P/ CABO DE ALUMINIO DIAM 16MM2</v>
          </cell>
          <cell r="C244" t="str">
            <v>UN</v>
          </cell>
          <cell r="D244" t="str">
            <v>1,83</v>
          </cell>
        </row>
        <row r="245">
          <cell r="A245" t="str">
            <v>00000418</v>
          </cell>
          <cell r="B245" t="str">
            <v>ALCA PRE-FORMADA DE DISTRIBUICAO PLP P/ CABO ALUMINIO 25MM2</v>
          </cell>
          <cell r="C245" t="str">
            <v>UN</v>
          </cell>
          <cell r="D245" t="str">
            <v>2,63</v>
          </cell>
        </row>
        <row r="246">
          <cell r="A246" t="str">
            <v>00000420</v>
          </cell>
          <cell r="B246" t="str">
            <v>CINTA FG DE 150MM P/ FIXACAO DE CAIXA MEDICAO.</v>
          </cell>
          <cell r="C246" t="str">
            <v>UN</v>
          </cell>
          <cell r="D246" t="str">
            <v>12,21</v>
          </cell>
        </row>
        <row r="247">
          <cell r="A247" t="str">
            <v>00000421</v>
          </cell>
          <cell r="B247" t="str">
            <v>PORCA OLHAL ACO P/ PARAFUSO C/ DIAM NOMINAL DE 16MM</v>
          </cell>
          <cell r="C247" t="str">
            <v>UN</v>
          </cell>
          <cell r="D247" t="str">
            <v>6,85</v>
          </cell>
        </row>
        <row r="248">
          <cell r="A248" t="str">
            <v>00000422</v>
          </cell>
          <cell r="B248" t="str">
            <v>GRAMPO DE 15MM P/ CINTA DE FIXACAO DE CAIXA DE MEDICAO</v>
          </cell>
          <cell r="C248" t="str">
            <v>UN</v>
          </cell>
          <cell r="D248" t="str">
            <v>7,13</v>
          </cell>
        </row>
        <row r="249">
          <cell r="A249" t="str">
            <v>00000425</v>
          </cell>
          <cell r="B249" t="str">
            <v>GRAMPO P/ HASTE DE ATERRAMENTO DE 5/8", CABO 6 A 50MM2</v>
          </cell>
          <cell r="C249" t="str">
            <v>UN</v>
          </cell>
          <cell r="D249" t="str">
            <v>2,23</v>
          </cell>
        </row>
        <row r="250">
          <cell r="A250" t="str">
            <v>00000426</v>
          </cell>
          <cell r="B250" t="str">
            <v>GRAMPO P/ HASTE DE ATERRAMENTO ATE 19MM CABO DE 10 A 25MM2</v>
          </cell>
          <cell r="C250" t="str">
            <v>UN</v>
          </cell>
          <cell r="D250" t="str">
            <v>1,48</v>
          </cell>
        </row>
        <row r="251">
          <cell r="A251" t="str">
            <v>00000427</v>
          </cell>
          <cell r="B251" t="str">
            <v>ALCA PRE-FORMADA DE CONTRA POSTE (GPH) EM ACO P/ CABO 3/16" ,    COMPRIM= 870MM</v>
          </cell>
          <cell r="C251" t="str">
            <v>UN</v>
          </cell>
          <cell r="D251" t="str">
            <v>3,66</v>
          </cell>
        </row>
        <row r="252">
          <cell r="A252" t="str">
            <v>00000428</v>
          </cell>
          <cell r="B252" t="str">
            <v>PARAFUSO M16 (ROSCA DUPLA D=16MM) X 500MM - ZINCAGEM A FOGO</v>
          </cell>
          <cell r="C252" t="str">
            <v>UN</v>
          </cell>
          <cell r="D252" t="str">
            <v>8,50</v>
          </cell>
        </row>
        <row r="253">
          <cell r="A253" t="str">
            <v>00000429</v>
          </cell>
          <cell r="B253" t="str">
            <v>PARAFUSO M16 (ROSCA DUPLA D=16MM) X 300MM - ZINCAGEM A FOGO</v>
          </cell>
          <cell r="C253" t="str">
            <v>UN</v>
          </cell>
          <cell r="D253" t="str">
            <v>4,92</v>
          </cell>
        </row>
        <row r="254">
          <cell r="A254" t="str">
            <v>00000430</v>
          </cell>
          <cell r="B254" t="str">
            <v>PARAFUSO M16 (ROSCA MAQUINA D=16MM) X 125MM CAB QUADRADA - ZINCAGEM A FOGO</v>
          </cell>
          <cell r="C254" t="str">
            <v>UN</v>
          </cell>
          <cell r="D254" t="str">
            <v>2,44</v>
          </cell>
        </row>
        <row r="255">
          <cell r="A255" t="str">
            <v>00000431</v>
          </cell>
          <cell r="B255" t="str">
            <v>PARAFUSO M16 (ROSCA MAQUINA D=16MM) X 200MM CAB QUADRADA - ZINCAGEM A FOGO</v>
          </cell>
          <cell r="C255" t="str">
            <v>UN</v>
          </cell>
          <cell r="D255" t="str">
            <v>3,55</v>
          </cell>
        </row>
        <row r="256">
          <cell r="A256" t="str">
            <v>00000432</v>
          </cell>
          <cell r="B256" t="str">
            <v>PARAFUSO M16 (ROSCA MAQUINA D=16MM) X 250MM CAB QUADRADA - ZINCAGEM A FOGO</v>
          </cell>
          <cell r="C256" t="str">
            <v>UN</v>
          </cell>
          <cell r="D256" t="str">
            <v>4,19</v>
          </cell>
        </row>
        <row r="257">
          <cell r="A257" t="str">
            <v>00000433</v>
          </cell>
          <cell r="B257" t="str">
            <v>PARAFUSO M16 (ROSCA MAQUINA D=16MM) X 350MM CAB QUADRADA - ZINCAGEM A FOGO</v>
          </cell>
          <cell r="C257" t="str">
            <v>UN</v>
          </cell>
          <cell r="D257" t="str">
            <v>6,04</v>
          </cell>
        </row>
        <row r="258">
          <cell r="A258" t="str">
            <v>00000436</v>
          </cell>
          <cell r="B258" t="str">
            <v>PARAFUSO FRANCES M16(D=16MM) X 150MM CAB ABAULADA - ZINCAGEM A FOGO</v>
          </cell>
          <cell r="C258" t="str">
            <v>UN</v>
          </cell>
          <cell r="D258" t="str">
            <v>3,17</v>
          </cell>
        </row>
        <row r="259">
          <cell r="A259" t="str">
            <v>00000437</v>
          </cell>
          <cell r="B259" t="str">
            <v>PARAFUSO M16 (ROSCA DUPLA D=16MM) X 400MM - ZINCAGEM A FOGO</v>
          </cell>
          <cell r="C259" t="str">
            <v>UN</v>
          </cell>
          <cell r="D259" t="str">
            <v>7,49</v>
          </cell>
        </row>
        <row r="260">
          <cell r="A260" t="str">
            <v>00000439</v>
          </cell>
          <cell r="B260" t="str">
            <v>PARAFUSO M16 (ROSCA MAQUINA D=16MM) X 300MM CAB QUADRADA - ZINCAGEM A FOGO</v>
          </cell>
          <cell r="C260" t="str">
            <v>UN</v>
          </cell>
          <cell r="D260" t="str">
            <v>4,19</v>
          </cell>
        </row>
        <row r="261">
          <cell r="A261" t="str">
            <v>00000441</v>
          </cell>
          <cell r="B261" t="str">
            <v>PARAFUSO M16 (ROSCA MAQUINA D=16MM) X 150MM CAB QUADRADA - ZINCAGEM A FOGO</v>
          </cell>
          <cell r="C261" t="str">
            <v>UN</v>
          </cell>
          <cell r="D261" t="str">
            <v>2,71</v>
          </cell>
        </row>
        <row r="262">
          <cell r="A262" t="str">
            <v>00000442</v>
          </cell>
          <cell r="B262" t="str">
            <v>PARAFUSO FRANCES M16(D=16MM) X 45MM CAB ABAULADA - ZINCAGEM A FOGO</v>
          </cell>
          <cell r="C262" t="str">
            <v>UN</v>
          </cell>
          <cell r="D262" t="str">
            <v>1,98</v>
          </cell>
        </row>
        <row r="263">
          <cell r="A263" t="str">
            <v>00000444</v>
          </cell>
          <cell r="B263" t="str">
            <v>PINO RETO P/ ISOLADOR 15KV DIMENSOES 16 X 19 X 290MM</v>
          </cell>
          <cell r="C263" t="str">
            <v>UN</v>
          </cell>
          <cell r="D263" t="str">
            <v>7,74</v>
          </cell>
        </row>
        <row r="264">
          <cell r="A264" t="str">
            <v>00000445</v>
          </cell>
          <cell r="B264" t="str">
            <v>PINO P/ ISOLADOR M16X19X320MM 25KV</v>
          </cell>
          <cell r="C264" t="str">
            <v>UN</v>
          </cell>
          <cell r="D264" t="str">
            <v>7,33</v>
          </cell>
        </row>
        <row r="265">
          <cell r="A265" t="str">
            <v>00000497</v>
          </cell>
          <cell r="B265" t="str">
            <v>CIMENTO ASFALTICO DE PETROLEO A GRANEL 50/70</v>
          </cell>
          <cell r="C265" t="str">
            <v>T</v>
          </cell>
          <cell r="D265" t="str">
            <v>1.325,00</v>
          </cell>
        </row>
        <row r="266">
          <cell r="A266" t="str">
            <v>00000498</v>
          </cell>
          <cell r="B266" t="str">
            <v>CIMENTO ASFALTICO DE PETROLEO A GRANEL 85/100(CAP 7)</v>
          </cell>
          <cell r="C266" t="str">
            <v>T</v>
          </cell>
          <cell r="D266" t="str">
            <v>1.415,99</v>
          </cell>
        </row>
        <row r="267">
          <cell r="A267" t="str">
            <v>00000500</v>
          </cell>
          <cell r="B267" t="str">
            <v>ASFALTO DILUIDO CM 70 P/ PAVIMENTACAO ASFALTICA</v>
          </cell>
          <cell r="C267" t="str">
            <v>KG</v>
          </cell>
          <cell r="D267" t="str">
            <v>1,72</v>
          </cell>
        </row>
        <row r="268">
          <cell r="A268" t="str">
            <v>00000501</v>
          </cell>
          <cell r="B268" t="str">
            <v>EMULSAO ASFALTICA CATIONICA CM-30 P/ USO EM PAVIMENTACAO ASFALTICA</v>
          </cell>
          <cell r="C268" t="str">
            <v>KG</v>
          </cell>
          <cell r="D268" t="str">
            <v>1,58</v>
          </cell>
        </row>
        <row r="269">
          <cell r="A269" t="str">
            <v>00000502</v>
          </cell>
          <cell r="B269" t="str">
            <v>EMULSAO ASFALTICA CATIONICA RB-2C P/ USO EM PAVIMENTACAO ASFALTICA</v>
          </cell>
          <cell r="C269" t="str">
            <v>T</v>
          </cell>
          <cell r="D269" t="str">
            <v>1.002,73</v>
          </cell>
        </row>
        <row r="270">
          <cell r="A270" t="str">
            <v>00000503</v>
          </cell>
          <cell r="B270" t="str">
            <v>EMULSAO ASFALTICA CATIONICA RM-1C P/USO EM PAVIMENTACAO ASFALTICA</v>
          </cell>
          <cell r="C270" t="str">
            <v>KG</v>
          </cell>
          <cell r="D270" t="str">
            <v>1,38</v>
          </cell>
        </row>
        <row r="271">
          <cell r="A271" t="str">
            <v>00000504</v>
          </cell>
          <cell r="B271" t="str">
            <v>EMULSAO ASFALTICA CATIONICA RM-1C P/ USO EM PAVIMENTACAO ASFALTICA</v>
          </cell>
          <cell r="C271" t="str">
            <v>T</v>
          </cell>
          <cell r="D271" t="str">
            <v>1.348,93</v>
          </cell>
        </row>
        <row r="272">
          <cell r="A272" t="str">
            <v>00000505</v>
          </cell>
          <cell r="B272" t="str">
            <v>EMULSAO ASFALTICA CATIONICA RR-2C P/ USO EM PAVIMENTACAO ASFALTICA</v>
          </cell>
          <cell r="C272" t="str">
            <v>KG</v>
          </cell>
          <cell r="D272" t="str">
            <v>1,13</v>
          </cell>
        </row>
        <row r="273">
          <cell r="A273" t="str">
            <v>00000506</v>
          </cell>
          <cell r="B273" t="str">
            <v>EMULSAO ASFALTICA CATIONICA RL P/ USO EM PAVIMENTACAO ASFALTICA</v>
          </cell>
          <cell r="C273" t="str">
            <v>T</v>
          </cell>
          <cell r="D273" t="str">
            <v>1.513,85</v>
          </cell>
        </row>
        <row r="274">
          <cell r="A274" t="str">
            <v>00000508</v>
          </cell>
          <cell r="B274" t="str">
            <v>EMULSAO ASFALTICA CATIONICA RR-1C P/ USO EM PAVIMENTACAO ASFALTICA</v>
          </cell>
          <cell r="C274" t="str">
            <v>KG</v>
          </cell>
          <cell r="D274" t="str">
            <v>1,05</v>
          </cell>
        </row>
        <row r="275">
          <cell r="A275" t="str">
            <v>00000509</v>
          </cell>
          <cell r="B275" t="str">
            <v>ASFALTO OXIDADO P/ IMPERM C/ COEFICIENTE DE PENETRACAO 15-25</v>
          </cell>
          <cell r="C275" t="str">
            <v>KG</v>
          </cell>
          <cell r="D275" t="str">
            <v>3,52</v>
          </cell>
        </row>
        <row r="276">
          <cell r="A276" t="str">
            <v>00000510</v>
          </cell>
          <cell r="B276" t="str">
            <v>ASFALTO OXIDADO P/ IMPERM C/ COEFICIENTE DE PENETRACAO 25-40</v>
          </cell>
          <cell r="C276" t="str">
            <v>KG</v>
          </cell>
          <cell r="D276" t="str">
            <v>2,63</v>
          </cell>
        </row>
        <row r="277">
          <cell r="A277" t="str">
            <v>00000511</v>
          </cell>
          <cell r="B277" t="str">
            <v>PRIMER TP ADEFLEX 604-S ASFALTOS VITORIA OU EQUIV</v>
          </cell>
          <cell r="C277" t="str">
            <v>L</v>
          </cell>
          <cell r="D277" t="str">
            <v>7,08</v>
          </cell>
        </row>
        <row r="278">
          <cell r="A278" t="str">
            <v>00000512</v>
          </cell>
          <cell r="B278" t="str">
            <v>PRIMER TP ADEFLEX 612 ASFALTOS VITORIA OU EQUIV</v>
          </cell>
          <cell r="C278" t="str">
            <v>KG</v>
          </cell>
          <cell r="D278" t="str">
            <v>11,71</v>
          </cell>
        </row>
        <row r="279">
          <cell r="A279" t="str">
            <v>00000513</v>
          </cell>
          <cell r="B279" t="str">
            <v>ASFALTO OXIDADO P/ IMPERM C/ COEFICIENTE DE PENETRACAO 40-55</v>
          </cell>
          <cell r="C279" t="str">
            <v>KG</v>
          </cell>
          <cell r="D279" t="str">
            <v>2,41</v>
          </cell>
        </row>
        <row r="280">
          <cell r="A280" t="str">
            <v>00000516</v>
          </cell>
          <cell r="B280" t="str">
            <v>ASFALTO OXIDADO P/ IMPERM C/ COEFICIENTE DE PENETRACAO 20-35</v>
          </cell>
          <cell r="C280" t="str">
            <v>KG</v>
          </cell>
          <cell r="D280" t="str">
            <v>2,44</v>
          </cell>
        </row>
        <row r="281">
          <cell r="A281" t="str">
            <v>00000517</v>
          </cell>
          <cell r="B281" t="str">
            <v>ASFALTO EMULSIONADO TP VITBASE (ALFALTOS VITORIA), TP II (TORO) OU EQUIV</v>
          </cell>
          <cell r="C281" t="str">
            <v>L</v>
          </cell>
          <cell r="D281" t="str">
            <v>2,95</v>
          </cell>
        </row>
        <row r="282">
          <cell r="A282" t="str">
            <v>00000518</v>
          </cell>
          <cell r="B282" t="str">
            <v>ASSENTAMENTO DE PISO VINILICO EM PLACAS - SOMENTE MAO DE OBRA</v>
          </cell>
          <cell r="C282" t="str">
            <v>M2</v>
          </cell>
          <cell r="D282" t="str">
            <v>3,15</v>
          </cell>
        </row>
        <row r="283">
          <cell r="A283" t="str">
            <v>00000522</v>
          </cell>
          <cell r="B283" t="str">
            <v>ASSENTAMENTO DE RODAPE VINILICO - SOMENTE MAO DE OBRA</v>
          </cell>
          <cell r="C283" t="str">
            <v>M</v>
          </cell>
          <cell r="D283" t="str">
            <v>0,32</v>
          </cell>
        </row>
        <row r="284">
          <cell r="A284" t="str">
            <v>00000528</v>
          </cell>
          <cell r="B284" t="str">
            <v>AUXILIAR TECNICO</v>
          </cell>
          <cell r="C284" t="str">
            <v>H</v>
          </cell>
          <cell r="D284" t="str">
            <v>12,87</v>
          </cell>
        </row>
        <row r="285">
          <cell r="A285" t="str">
            <v>00000531</v>
          </cell>
          <cell r="B285" t="str">
            <v>AUXILIAR DE CALCULO TOPOGRAFICO</v>
          </cell>
          <cell r="C285" t="str">
            <v>H</v>
          </cell>
          <cell r="D285" t="str">
            <v>8,11</v>
          </cell>
        </row>
        <row r="286">
          <cell r="A286" t="str">
            <v>00000532</v>
          </cell>
          <cell r="B286" t="str">
            <v>AUXILIAR DE ENGENHARIA</v>
          </cell>
          <cell r="C286" t="str">
            <v>H</v>
          </cell>
          <cell r="D286" t="str">
            <v>23,70</v>
          </cell>
        </row>
        <row r="287">
          <cell r="A287" t="str">
            <v>00000533</v>
          </cell>
          <cell r="B287" t="str">
            <v>AZULEJO BRANCO BRILHANTE 15 X 15CM COMERCIAL OU 2A QUALIDADE</v>
          </cell>
          <cell r="C287" t="str">
            <v>M2</v>
          </cell>
          <cell r="D287" t="str">
            <v>16,57</v>
          </cell>
        </row>
        <row r="288">
          <cell r="A288" t="str">
            <v>00000534</v>
          </cell>
          <cell r="B288" t="str">
            <v>AZULEJO COR BRILHANTE 15 X 15CM COMERCIAL OU 2A QUALIDADE</v>
          </cell>
          <cell r="C288" t="str">
            <v>M2</v>
          </cell>
          <cell r="D288" t="str">
            <v>16,57</v>
          </cell>
        </row>
        <row r="289">
          <cell r="A289" t="str">
            <v>00000535</v>
          </cell>
          <cell r="B289" t="str">
            <v>AZULEJO COR BRILHANTE 15 X 15CM EXTRA</v>
          </cell>
          <cell r="C289" t="str">
            <v>M2</v>
          </cell>
          <cell r="D289" t="str">
            <v>19,89</v>
          </cell>
        </row>
        <row r="290">
          <cell r="A290" t="str">
            <v>00000536</v>
          </cell>
          <cell r="B290" t="str">
            <v>AZULEJO BRANCO BRILHANTE 15 X 15CM EXTRA OU 1A QUALIDADE</v>
          </cell>
          <cell r="C290" t="str">
            <v>M2</v>
          </cell>
          <cell r="D290" t="str">
            <v>19,89</v>
          </cell>
        </row>
        <row r="291">
          <cell r="A291" t="str">
            <v>00000537</v>
          </cell>
          <cell r="B291" t="str">
            <v>BANCA C/ CUBA - MARMORITE/GRANILITE OU GRANITINA - 120 X 60CM P/ PIA COZINHA</v>
          </cell>
          <cell r="C291" t="str">
            <v>UN</v>
          </cell>
          <cell r="D291" t="str">
            <v>34,13</v>
          </cell>
        </row>
        <row r="292">
          <cell r="A292" t="str">
            <v>00000539</v>
          </cell>
          <cell r="B292" t="str">
            <v>BANCA C/ CUBA - MARMORITE/GRANILITE OU GRANITINA - 150 X 60CM P/ PIA COZINHA</v>
          </cell>
          <cell r="C292" t="str">
            <v>UN</v>
          </cell>
          <cell r="D292" t="str">
            <v>44,90</v>
          </cell>
        </row>
        <row r="293">
          <cell r="A293" t="str">
            <v>00000540</v>
          </cell>
          <cell r="B293" t="str">
            <v>BANCA C/ CUBA - MARMORITE/GRANILITE OU GRANITINA - 200 X 60CM P/ PIA COZINHA</v>
          </cell>
          <cell r="C293" t="str">
            <v>UN</v>
          </cell>
          <cell r="D293" t="str">
            <v>59,14</v>
          </cell>
        </row>
        <row r="294">
          <cell r="A294" t="str">
            <v>00000541</v>
          </cell>
          <cell r="B294" t="str">
            <v>BANCA MARMORE SINTETICO 120 X 60CM C/ CUBA</v>
          </cell>
          <cell r="C294" t="str">
            <v>UN</v>
          </cell>
          <cell r="D294" t="str">
            <v>29,95</v>
          </cell>
        </row>
        <row r="295">
          <cell r="A295" t="str">
            <v>00000542</v>
          </cell>
          <cell r="B295" t="str">
            <v xml:space="preserve">BANCA MARMORE SINTETICO 150 X 50CM C/ CUBA </v>
          </cell>
          <cell r="C295" t="str">
            <v>UN</v>
          </cell>
          <cell r="D295" t="str">
            <v>40,09</v>
          </cell>
        </row>
        <row r="296">
          <cell r="A296" t="str">
            <v>00000544</v>
          </cell>
          <cell r="B296" t="str">
            <v>BANCA MARMORE BRANCO NACIONAL E = 3CM, POLIDO 120 X 60CM</v>
          </cell>
          <cell r="C296" t="str">
            <v>UN</v>
          </cell>
          <cell r="D296" t="str">
            <v>193,33</v>
          </cell>
        </row>
        <row r="297">
          <cell r="A297" t="str">
            <v>00000545</v>
          </cell>
          <cell r="B297" t="str">
            <v>BANCA MARMORE BRANCO NACIONAL E = 3CM, POLIDO C/ FURO PARA CUBA</v>
          </cell>
          <cell r="C297" t="str">
            <v>M2</v>
          </cell>
          <cell r="D297" t="str">
            <v>255,73</v>
          </cell>
        </row>
        <row r="298">
          <cell r="A298" t="str">
            <v>00000546</v>
          </cell>
          <cell r="B298" t="str">
            <v>BARRA FERRO RETANGULAR CHATA QUALQUER BITOLA X E = 1/8"</v>
          </cell>
          <cell r="C298" t="str">
            <v>KG</v>
          </cell>
          <cell r="D298" t="str">
            <v>3,50</v>
          </cell>
        </row>
        <row r="299">
          <cell r="A299" t="str">
            <v>00000547</v>
          </cell>
          <cell r="B299" t="str">
            <v>BARRA FERRO RETANGULAR CHATA 2 X 3/8" - (3,79 KG/M)</v>
          </cell>
          <cell r="C299" t="str">
            <v>M</v>
          </cell>
          <cell r="D299" t="str">
            <v>11,98</v>
          </cell>
        </row>
        <row r="300">
          <cell r="A300" t="str">
            <v>00000549</v>
          </cell>
          <cell r="B300" t="str">
            <v>BARRA FERRO RETANGULAR CHATA 2 X 1/2" - (5,06 KG/M)</v>
          </cell>
          <cell r="C300" t="str">
            <v>M</v>
          </cell>
          <cell r="D300" t="str">
            <v>16,19</v>
          </cell>
        </row>
        <row r="301">
          <cell r="A301" t="str">
            <v>00000550</v>
          </cell>
          <cell r="B301" t="str">
            <v>BARRA FERRO RETANGULAR CHATA QUALQUER BITOLA X E = 3/16"</v>
          </cell>
          <cell r="C301" t="str">
            <v>KG</v>
          </cell>
          <cell r="D301" t="str">
            <v>3,27</v>
          </cell>
        </row>
        <row r="302">
          <cell r="A302" t="str">
            <v>00000551</v>
          </cell>
          <cell r="B302" t="str">
            <v>BARRA FERRO RETANGULAR CHATA 2 X 1" - (10,12 KG/M)</v>
          </cell>
          <cell r="C302" t="str">
            <v>M</v>
          </cell>
          <cell r="D302" t="str">
            <v>33,52</v>
          </cell>
        </row>
        <row r="303">
          <cell r="A303" t="str">
            <v>00000552</v>
          </cell>
          <cell r="B303" t="str">
            <v>BARRA FERRO RETANGULAR CHATA 1 1/2 X 1/4" - (1,89 KG/M)</v>
          </cell>
          <cell r="C303" t="str">
            <v>M</v>
          </cell>
          <cell r="D303" t="str">
            <v>6,19</v>
          </cell>
        </row>
        <row r="304">
          <cell r="A304" t="str">
            <v>00000554</v>
          </cell>
          <cell r="B304" t="str">
            <v>BARRA FERRO RETANGULAR CHATA QUALQUER BITOLA X E = 1/4"</v>
          </cell>
          <cell r="C304" t="str">
            <v>KG</v>
          </cell>
          <cell r="D304" t="str">
            <v>3,24</v>
          </cell>
        </row>
        <row r="305">
          <cell r="A305" t="str">
            <v>00000555</v>
          </cell>
          <cell r="B305" t="str">
            <v>BARRA FERRO RETANGULAR CHATA 1 X 1/4" - (1,2265KG/M)</v>
          </cell>
          <cell r="C305" t="str">
            <v>M</v>
          </cell>
          <cell r="D305" t="str">
            <v>4,09</v>
          </cell>
        </row>
        <row r="306">
          <cell r="A306" t="str">
            <v>00000556</v>
          </cell>
          <cell r="B306" t="str">
            <v>BARRA FERRO RETANGULAR CHATA QUALQUER BITOLA X E = 1/2"</v>
          </cell>
          <cell r="C306" t="str">
            <v>KG</v>
          </cell>
          <cell r="D306" t="str">
            <v>3,39</v>
          </cell>
        </row>
        <row r="307">
          <cell r="A307" t="str">
            <v>00000557</v>
          </cell>
          <cell r="B307" t="str">
            <v>BARRA FERRO RETANGULAR CHATA 1 1/2 X 1/2" - (3,79 KG/M)</v>
          </cell>
          <cell r="C307" t="str">
            <v>M</v>
          </cell>
          <cell r="D307" t="str">
            <v>12,41</v>
          </cell>
        </row>
        <row r="308">
          <cell r="A308" t="str">
            <v>00000558</v>
          </cell>
          <cell r="B308" t="str">
            <v>BARRA FERRO RETANGULAR CHATA 2 X 1/4" - (2,53KG/M)</v>
          </cell>
          <cell r="C308" t="str">
            <v>KG</v>
          </cell>
          <cell r="D308" t="str">
            <v>3,27</v>
          </cell>
        </row>
        <row r="309">
          <cell r="A309" t="str">
            <v>00000559</v>
          </cell>
          <cell r="B309" t="str">
            <v>BARRA FERRO RETANGULAR CHATA 2 X1/4" - (2,53KG/M)</v>
          </cell>
          <cell r="C309" t="str">
            <v>M</v>
          </cell>
          <cell r="D309" t="str">
            <v>8,28</v>
          </cell>
        </row>
        <row r="310">
          <cell r="A310" t="str">
            <v>00000560</v>
          </cell>
          <cell r="B310" t="str">
            <v>BARRA FERRO RETANGULAR CHATA 2 X 5/16" - (3,162KG/M)</v>
          </cell>
          <cell r="C310" t="str">
            <v>M</v>
          </cell>
          <cell r="D310" t="str">
            <v>10,23</v>
          </cell>
        </row>
        <row r="311">
          <cell r="A311" t="str">
            <v>00000561</v>
          </cell>
          <cell r="B311" t="str">
            <v>BARRA FERRO RETANGULAR CHATA QUALQUER BITOLA X E = 3/8"</v>
          </cell>
          <cell r="C311" t="str">
            <v>KG</v>
          </cell>
          <cell r="D311" t="str">
            <v>3,35</v>
          </cell>
        </row>
        <row r="312">
          <cell r="A312" t="str">
            <v>00000563</v>
          </cell>
          <cell r="B312" t="str">
            <v>BARRA FERRO RETANGULAR CHATA 3/8 X 1 1/2" - (2,84KG/M)</v>
          </cell>
          <cell r="C312" t="str">
            <v>M</v>
          </cell>
          <cell r="D312" t="str">
            <v>9,19</v>
          </cell>
        </row>
        <row r="313">
          <cell r="A313" t="str">
            <v>00000564</v>
          </cell>
          <cell r="B313" t="str">
            <v>BARRA FERRO RETANGULAR CHATA 3/4 X 1/8" - (0,47 KG/M)</v>
          </cell>
          <cell r="C313" t="str">
            <v>M</v>
          </cell>
          <cell r="D313" t="str">
            <v>1,65</v>
          </cell>
        </row>
        <row r="314">
          <cell r="A314" t="str">
            <v>00000565</v>
          </cell>
          <cell r="B314" t="str">
            <v>BARRA FERRO RETANGULAR CHATA 1 X 3/16" - (1,73 KG/M)</v>
          </cell>
          <cell r="C314" t="str">
            <v>M</v>
          </cell>
          <cell r="D314" t="str">
            <v>5,60</v>
          </cell>
        </row>
        <row r="315">
          <cell r="A315" t="str">
            <v>00000566</v>
          </cell>
          <cell r="B315" t="str">
            <v>BARRA FERRO RETANGULAR CHATA 1/8 X 3/4" - (0,47 KG/M)</v>
          </cell>
          <cell r="C315" t="str">
            <v>M</v>
          </cell>
          <cell r="D315" t="str">
            <v>1,72</v>
          </cell>
        </row>
        <row r="316">
          <cell r="A316" t="str">
            <v>00000567</v>
          </cell>
          <cell r="B316" t="str">
            <v>CANTONEIRA FERRO GALV 1" X 1/8" - (1,20KG/M)</v>
          </cell>
          <cell r="C316" t="str">
            <v>M</v>
          </cell>
          <cell r="D316" t="str">
            <v>6,95</v>
          </cell>
        </row>
        <row r="317">
          <cell r="A317" t="str">
            <v>00000568</v>
          </cell>
          <cell r="B317" t="str">
            <v>CANTONEIRA FERRO GALV 'L" 2 X 3/8" - (6,9 KG/M)</v>
          </cell>
          <cell r="C317" t="str">
            <v>M</v>
          </cell>
          <cell r="D317" t="str">
            <v>36,83</v>
          </cell>
        </row>
        <row r="318">
          <cell r="A318" t="str">
            <v>00000569</v>
          </cell>
          <cell r="B318" t="str">
            <v>CANTONEIRA FERRO GALV 3/4" X (QUALQUER ESPESSURA)</v>
          </cell>
          <cell r="C318" t="str">
            <v>KG</v>
          </cell>
          <cell r="D318" t="str">
            <v>5,49</v>
          </cell>
        </row>
        <row r="319">
          <cell r="A319" t="str">
            <v>00000574</v>
          </cell>
          <cell r="B319" t="str">
            <v>CANTONEIRA FERRO GALV 'L" 1 1/2 X 1/4" - (3,40KG/M)</v>
          </cell>
          <cell r="C319" t="str">
            <v>M</v>
          </cell>
          <cell r="D319" t="str">
            <v>18,81</v>
          </cell>
        </row>
        <row r="320">
          <cell r="A320" t="str">
            <v>00000581</v>
          </cell>
          <cell r="B320" t="str">
            <v>BASCULANTE ALUMINIO 80 X 60CM - SERIE 25</v>
          </cell>
          <cell r="C320" t="str">
            <v>M2</v>
          </cell>
          <cell r="D320" t="str">
            <v>467,46</v>
          </cell>
        </row>
        <row r="321">
          <cell r="A321" t="str">
            <v>00000583</v>
          </cell>
          <cell r="B321" t="str">
            <v>ALUMINIO ANODIZADO</v>
          </cell>
          <cell r="C321" t="str">
            <v>KG</v>
          </cell>
          <cell r="D321" t="str">
            <v>16,40</v>
          </cell>
        </row>
        <row r="322">
          <cell r="A322" t="str">
            <v>00000584</v>
          </cell>
          <cell r="B322" t="str">
            <v>CANTONEIRA ALUMINIO ABAS IGUAIS 2" E = 1/8"</v>
          </cell>
          <cell r="C322" t="str">
            <v>M</v>
          </cell>
          <cell r="D322" t="str">
            <v>11,05</v>
          </cell>
        </row>
        <row r="323">
          <cell r="A323" t="str">
            <v>00000585</v>
          </cell>
          <cell r="B323" t="str">
            <v xml:space="preserve">CANTONEIRA "U" ALUMINIO ABAS IGUAIS 1" E = 3/32 " </v>
          </cell>
          <cell r="C323" t="str">
            <v>KG</v>
          </cell>
          <cell r="D323" t="str">
            <v>14,43</v>
          </cell>
        </row>
        <row r="324">
          <cell r="A324" t="str">
            <v>00000586</v>
          </cell>
          <cell r="B324" t="str">
            <v>CANTONEIRA ALUMINIO ABAS IGUAIS 1" E = 3 /16"</v>
          </cell>
          <cell r="C324" t="str">
            <v>M</v>
          </cell>
          <cell r="D324" t="str">
            <v>5,61</v>
          </cell>
        </row>
        <row r="325">
          <cell r="A325" t="str">
            <v>00000587</v>
          </cell>
          <cell r="B325" t="str">
            <v>CANTONEIRA ALUMINIO ABAS DESIGUAIS 1 X 3/4" E = 1/8"</v>
          </cell>
          <cell r="C325" t="str">
            <v>KG</v>
          </cell>
          <cell r="D325" t="str">
            <v>14,74</v>
          </cell>
        </row>
        <row r="326">
          <cell r="A326" t="str">
            <v>00000588</v>
          </cell>
          <cell r="B326" t="str">
            <v>CANTONEIRA ALUMINIO ABAS IGUAIS 1 1/4" E = 3/16"</v>
          </cell>
          <cell r="C326" t="str">
            <v>M</v>
          </cell>
          <cell r="D326" t="str">
            <v>11,83</v>
          </cell>
        </row>
        <row r="327">
          <cell r="A327" t="str">
            <v>00000589</v>
          </cell>
          <cell r="B327" t="str">
            <v>CANTONEIRA ALUMINIO ABAS IGUAIS 2" E = 1/4"</v>
          </cell>
          <cell r="C327" t="str">
            <v>M</v>
          </cell>
          <cell r="D327" t="str">
            <v>22,03</v>
          </cell>
        </row>
        <row r="328">
          <cell r="A328" t="str">
            <v>00000590</v>
          </cell>
          <cell r="B328" t="str">
            <v>CANTONEIRA ALUMINIO ABAS DESIGUAIS 2.1/2 X 1/2" E = 3/16"</v>
          </cell>
          <cell r="C328" t="str">
            <v>KG</v>
          </cell>
          <cell r="D328" t="str">
            <v>14,88</v>
          </cell>
        </row>
        <row r="329">
          <cell r="A329" t="str">
            <v>00000591</v>
          </cell>
          <cell r="B329" t="str">
            <v>CANTONEIRA ALUMINIO ABAS IGUAIS 1 1/2" E = 3/16"</v>
          </cell>
          <cell r="C329" t="str">
            <v>KG</v>
          </cell>
          <cell r="D329" t="str">
            <v>14,74</v>
          </cell>
        </row>
        <row r="330">
          <cell r="A330" t="str">
            <v>00000592</v>
          </cell>
          <cell r="B330" t="str">
            <v>CANTONEIRA ALUMINIO ABAS IGUAIS 1" E = 1/8"</v>
          </cell>
          <cell r="C330" t="str">
            <v>KG</v>
          </cell>
          <cell r="D330" t="str">
            <v>15,38</v>
          </cell>
        </row>
        <row r="331">
          <cell r="A331" t="str">
            <v>00000594</v>
          </cell>
          <cell r="B331" t="str">
            <v>JANELA ALUMINIO CORRER SERIE 25 FLS P/ VIDRO C/ BANDEIRA VENEZIANA 160 X 110CM</v>
          </cell>
          <cell r="C331" t="str">
            <v>M2</v>
          </cell>
          <cell r="D331" t="str">
            <v>407,09</v>
          </cell>
        </row>
        <row r="332">
          <cell r="A332" t="str">
            <v>00000595</v>
          </cell>
          <cell r="B332" t="str">
            <v>JANELA ALUMINIO CORRER SERIE 25 VENEZIANA S/ BANDEIRA 160 X 110CM</v>
          </cell>
          <cell r="C332" t="str">
            <v>M2</v>
          </cell>
          <cell r="D332" t="str">
            <v>355,09</v>
          </cell>
        </row>
        <row r="333">
          <cell r="A333" t="str">
            <v>00000596</v>
          </cell>
          <cell r="B333" t="str">
            <v>JANELA ALUMINIO CORRER SERIE 25 VENEZIANA C/ BANDEIRA 160 X 110CM</v>
          </cell>
          <cell r="C333" t="str">
            <v>M2</v>
          </cell>
          <cell r="D333" t="str">
            <v>465,36</v>
          </cell>
        </row>
        <row r="334">
          <cell r="A334" t="str">
            <v>00000597</v>
          </cell>
          <cell r="B334" t="str">
            <v>JANELA ALUMINIO CORRER SERIE 25 FLS P/ VIDRO S/ BANDEIRA 160CM X 110CM</v>
          </cell>
          <cell r="C334" t="str">
            <v>M2</v>
          </cell>
          <cell r="D334" t="str">
            <v>336,88</v>
          </cell>
        </row>
        <row r="335">
          <cell r="A335" t="str">
            <v>00000598</v>
          </cell>
          <cell r="B335" t="str">
            <v>JANELA ALUMINIO CORRER SERIE 25 FLS P/ VIDRO C/ BANDEIRA VIDRO 160 X 110CM</v>
          </cell>
          <cell r="C335" t="str">
            <v>M2</v>
          </cell>
          <cell r="D335" t="str">
            <v>356,10</v>
          </cell>
        </row>
        <row r="336">
          <cell r="A336" t="str">
            <v>00000599</v>
          </cell>
          <cell r="B336" t="str">
            <v>CAIXILHO FIXO ALUMINIO SERIE 25 COMPLETO 60 X 80CM</v>
          </cell>
          <cell r="C336" t="str">
            <v>M2</v>
          </cell>
          <cell r="D336" t="str">
            <v>370,46</v>
          </cell>
        </row>
        <row r="337">
          <cell r="A337" t="str">
            <v>00000601</v>
          </cell>
          <cell r="B337" t="str">
            <v>JANELA ALUMINIO SERIE 25 TP MAXIM AIR 90 X 110CM</v>
          </cell>
          <cell r="C337" t="str">
            <v>M2</v>
          </cell>
          <cell r="D337" t="str">
            <v>367,19</v>
          </cell>
        </row>
        <row r="338">
          <cell r="A338" t="str">
            <v>00000603</v>
          </cell>
          <cell r="B338" t="str">
            <v>BASCULANTE EM CANTONEIRA DE FERRO 5/8" X 1/8" - LINHA POPULAR - 60 X 80CM</v>
          </cell>
          <cell r="C338" t="str">
            <v>M2</v>
          </cell>
          <cell r="D338" t="str">
            <v>176,80</v>
          </cell>
        </row>
        <row r="339">
          <cell r="A339" t="str">
            <v>00000605</v>
          </cell>
          <cell r="B339" t="str">
            <v>JANELA CANTONEIRA DE FERRO 5/8" X 1/8" CORRER 2 FLS TP GRADE 100 X 120CM</v>
          </cell>
          <cell r="C339" t="str">
            <v>M2</v>
          </cell>
          <cell r="D339" t="str">
            <v>170,00</v>
          </cell>
        </row>
        <row r="340">
          <cell r="A340" t="str">
            <v>00000606</v>
          </cell>
          <cell r="B340" t="str">
            <v>JANELA CHAPA DOBRADA ACO C/ ADICAO DE COBRE PRE-ZINCADO CORRER 2 FLS P/ VIDRO 150 X 120CM</v>
          </cell>
          <cell r="C340" t="str">
            <v>M2</v>
          </cell>
          <cell r="D340" t="str">
            <v>137,80</v>
          </cell>
        </row>
        <row r="341">
          <cell r="A341" t="str">
            <v>00000607</v>
          </cell>
          <cell r="B341" t="str">
            <v>JANELA CANTONEIRA DE FERRO 5/8" X 1/8" CORRER 2 FLS P/ VIDR O 120 X 120CM</v>
          </cell>
          <cell r="C341" t="str">
            <v>M2</v>
          </cell>
          <cell r="D341" t="str">
            <v>133,12</v>
          </cell>
        </row>
        <row r="342">
          <cell r="A342" t="str">
            <v>00000608</v>
          </cell>
          <cell r="B342" t="str">
            <v>JANELA FERRO CORRER 2 FLS TP VENEZIANA LINHA POPULAR 120 X 120CM</v>
          </cell>
          <cell r="C342" t="str">
            <v>M2</v>
          </cell>
          <cell r="D342" t="str">
            <v>171,96</v>
          </cell>
        </row>
        <row r="343">
          <cell r="A343" t="str">
            <v>00000611</v>
          </cell>
          <cell r="B343" t="str">
            <v xml:space="preserve">GRADE FERRO CHATO 1/4" X 5/8" L=25 CM (15 KG/M) </v>
          </cell>
          <cell r="C343" t="str">
            <v>M</v>
          </cell>
          <cell r="D343" t="str">
            <v>120,42</v>
          </cell>
        </row>
        <row r="344">
          <cell r="A344" t="str">
            <v>00000612</v>
          </cell>
          <cell r="B344" t="str">
            <v>GRADE FERRO CHATO 1/4" X 1" L=25 CM (21 KG/M)</v>
          </cell>
          <cell r="C344" t="str">
            <v>M</v>
          </cell>
          <cell r="D344" t="str">
            <v>149,18</v>
          </cell>
        </row>
        <row r="345">
          <cell r="A345" t="str">
            <v>00000613</v>
          </cell>
          <cell r="B345" t="str">
            <v>GRADE DE PROTECAO FERRO REDONDO (22 KG/M2)</v>
          </cell>
          <cell r="C345" t="str">
            <v>M2</v>
          </cell>
          <cell r="D345" t="str">
            <v>99,17</v>
          </cell>
        </row>
        <row r="346">
          <cell r="A346" t="str">
            <v>00000614</v>
          </cell>
          <cell r="B346" t="str">
            <v>GRADE DE PROTECAO FERRO CHATO (20 KG/M2)</v>
          </cell>
          <cell r="C346" t="str">
            <v>M2</v>
          </cell>
          <cell r="D346" t="str">
            <v>85,00</v>
          </cell>
        </row>
        <row r="347">
          <cell r="A347" t="str">
            <v>00000615</v>
          </cell>
          <cell r="B347" t="str">
            <v>BASCULANTE CHAPA DOBRADA ACO C/ ADICAO DE COBRE PRE-ZINCADO 60 X 80CM</v>
          </cell>
          <cell r="C347" t="str">
            <v>M2</v>
          </cell>
          <cell r="D347" t="str">
            <v>173,83</v>
          </cell>
        </row>
        <row r="348">
          <cell r="A348" t="str">
            <v>00000616</v>
          </cell>
          <cell r="B348" t="str">
            <v>BASCULANTE EM CANTONEIRA DE FERRO 5/8" X 1/8" - LINHA POPULAR - 60 X 80CM</v>
          </cell>
          <cell r="C348" t="str">
            <v>UN</v>
          </cell>
          <cell r="D348" t="str">
            <v>70,21</v>
          </cell>
        </row>
        <row r="349">
          <cell r="A349" t="str">
            <v>00000617</v>
          </cell>
          <cell r="B349" t="str">
            <v>BASCULANTE EM CANTONEIRA DE FERRO 5/8" X 1/8" - LINHA POPULAR - 60 X 100CM</v>
          </cell>
          <cell r="C349" t="str">
            <v>UN</v>
          </cell>
          <cell r="D349" t="str">
            <v>85,00</v>
          </cell>
        </row>
        <row r="350">
          <cell r="A350" t="str">
            <v>00000619</v>
          </cell>
          <cell r="B350" t="str">
            <v>CAIXILHO FIXO CHAPA DOBRADA ACO C/ ADICAO DE COBRE PRE-ZINCADO 60 X 80CM</v>
          </cell>
          <cell r="C350" t="str">
            <v>M2</v>
          </cell>
          <cell r="D350" t="str">
            <v>204,74</v>
          </cell>
        </row>
        <row r="351">
          <cell r="A351" t="str">
            <v>00000621</v>
          </cell>
          <cell r="B351" t="str">
            <v>CAIXILHO FIXO EM CANTONEIRA DE FERRO 5/8" X 1/8" - 100 X 100     CM</v>
          </cell>
          <cell r="C351" t="str">
            <v>M2</v>
          </cell>
          <cell r="D351" t="str">
            <v>48,17</v>
          </cell>
        </row>
        <row r="352">
          <cell r="A352" t="str">
            <v>00000622</v>
          </cell>
          <cell r="B352" t="str">
            <v>JANELA CHAPA DOBRADA ACO C/ ADICAO DE COBRE PRE-ZINCADO CORRER 100 X 120CM</v>
          </cell>
          <cell r="C352" t="str">
            <v>UN</v>
          </cell>
          <cell r="D352" t="str">
            <v>164,59</v>
          </cell>
        </row>
        <row r="353">
          <cell r="A353" t="str">
            <v>00000623</v>
          </cell>
          <cell r="B353" t="str">
            <v>JANELA FERRO TP MAXIM AIR</v>
          </cell>
          <cell r="C353" t="str">
            <v>M2</v>
          </cell>
          <cell r="D353" t="str">
            <v>153,71</v>
          </cell>
        </row>
        <row r="354">
          <cell r="A354" t="str">
            <v>00000624</v>
          </cell>
          <cell r="B354" t="str">
            <v>JANELA MAXIM AIR/ CHAPA DOBRADA ACO C/ ADICAO DE COBRE PRE-ZINCADO 60 X 80CM</v>
          </cell>
          <cell r="C354" t="str">
            <v>M2</v>
          </cell>
          <cell r="D354" t="str">
            <v>238,53</v>
          </cell>
        </row>
        <row r="355">
          <cell r="A355" t="str">
            <v>00000625</v>
          </cell>
          <cell r="B355" t="str">
            <v>BASE CIMENTO CRISTALIZANTE TIPO DENVERLIT OU SIMILAR</v>
          </cell>
          <cell r="C355" t="str">
            <v>KG</v>
          </cell>
          <cell r="D355" t="str">
            <v>1,94</v>
          </cell>
        </row>
        <row r="356">
          <cell r="A356" t="str">
            <v>00000626</v>
          </cell>
          <cell r="B356" t="str">
            <v>ASFALTO ELASTOMERICO TP DENVERPREN OU SIMILAR</v>
          </cell>
          <cell r="C356" t="str">
            <v>KG</v>
          </cell>
          <cell r="D356" t="str">
            <v>5,84</v>
          </cell>
        </row>
        <row r="357">
          <cell r="A357" t="str">
            <v>00000627</v>
          </cell>
          <cell r="B357" t="str">
            <v>EMULSAO ADESIVA BASE PVA/ACRILICA DENVERFIX - DENVER</v>
          </cell>
          <cell r="C357" t="str">
            <v>KG</v>
          </cell>
          <cell r="D357" t="str">
            <v>8,06</v>
          </cell>
        </row>
        <row r="358">
          <cell r="A358" t="str">
            <v>00000628</v>
          </cell>
          <cell r="B358" t="str">
            <v>MASTIQUE ELASTICO DE POLIURETANO DENVERJUNTA - DENVER</v>
          </cell>
          <cell r="C358" t="str">
            <v>KG</v>
          </cell>
          <cell r="D358" t="str">
            <v>22,46</v>
          </cell>
        </row>
        <row r="359">
          <cell r="A359" t="str">
            <v>00000641</v>
          </cell>
          <cell r="B359" t="str">
            <v>BATE ESTACA-MARTELO ATE 3,0T DIESEL 160 HP TORRE 15 M MAGAN IM 1520 BS</v>
          </cell>
          <cell r="C359" t="str">
            <v>H</v>
          </cell>
          <cell r="D359" t="str">
            <v>75,75</v>
          </cell>
        </row>
        <row r="360">
          <cell r="A360" t="str">
            <v>00000643</v>
          </cell>
          <cell r="B360" t="str">
            <v>BETONEIRA 320L DIESEL 5,5HP S/ CARREGADOR MECANICO</v>
          </cell>
          <cell r="C360" t="str">
            <v>H</v>
          </cell>
          <cell r="D360" t="str">
            <v>2,04</v>
          </cell>
        </row>
        <row r="361">
          <cell r="A361" t="str">
            <v>00000644</v>
          </cell>
          <cell r="B361" t="str">
            <v xml:space="preserve">BETONEIRA 580L DIESEL 7,5HP C/ CARREGADOR MECANICO </v>
          </cell>
          <cell r="C361" t="str">
            <v>H</v>
          </cell>
          <cell r="D361" t="str">
            <v>3,40</v>
          </cell>
        </row>
        <row r="362">
          <cell r="A362" t="str">
            <v>00000646</v>
          </cell>
          <cell r="B362" t="str">
            <v>BETONEIRA 320L DIESEL 5,5HP C/ CARREGADOR MECANICO</v>
          </cell>
          <cell r="C362" t="str">
            <v>H</v>
          </cell>
          <cell r="D362" t="str">
            <v>2,93</v>
          </cell>
        </row>
        <row r="363">
          <cell r="A363" t="str">
            <v>00000647</v>
          </cell>
          <cell r="B363" t="str">
            <v>BLASTER, DINAMITADOR OU CABO DE FOGO</v>
          </cell>
          <cell r="C363" t="str">
            <v>H</v>
          </cell>
          <cell r="D363" t="str">
            <v>10,44</v>
          </cell>
        </row>
        <row r="364">
          <cell r="A364" t="str">
            <v>00000650</v>
          </cell>
          <cell r="B364" t="str">
            <v>BLOCO VEDACAO CONCRETO 10 X 20 X 40CM</v>
          </cell>
          <cell r="C364" t="str">
            <v>UN</v>
          </cell>
          <cell r="D364" t="str">
            <v>0,85</v>
          </cell>
        </row>
        <row r="365">
          <cell r="A365" t="str">
            <v>00000651</v>
          </cell>
          <cell r="B365" t="str">
            <v>BLOCO VEDACAO CONCRETO 15 X 20 X 40CM</v>
          </cell>
          <cell r="C365" t="str">
            <v>UN</v>
          </cell>
          <cell r="D365" t="str">
            <v>1,18</v>
          </cell>
        </row>
        <row r="366">
          <cell r="A366" t="str">
            <v>00000652</v>
          </cell>
          <cell r="B366" t="str">
            <v>BLOCO VEDACAO CONCRETO CELULAR 20 X 30 X 60CM</v>
          </cell>
          <cell r="C366" t="str">
            <v>M2</v>
          </cell>
          <cell r="D366" t="str">
            <v>47,02</v>
          </cell>
        </row>
        <row r="367">
          <cell r="A367" t="str">
            <v>00000654</v>
          </cell>
          <cell r="B367" t="str">
            <v>BLOCO VEDACAO CONCRETO 20 X 20 X 40CM</v>
          </cell>
          <cell r="C367" t="str">
            <v>UN</v>
          </cell>
          <cell r="D367" t="str">
            <v>1,46</v>
          </cell>
        </row>
        <row r="368">
          <cell r="A368" t="str">
            <v>00000658</v>
          </cell>
          <cell r="B368" t="str">
            <v>CANALETA CONCRETO 10 X 20 X 20CM</v>
          </cell>
          <cell r="C368" t="str">
            <v>UN</v>
          </cell>
          <cell r="D368" t="str">
            <v>0,56</v>
          </cell>
        </row>
        <row r="369">
          <cell r="A369" t="str">
            <v>00000659</v>
          </cell>
          <cell r="B369" t="str">
            <v>CANALETA CONCRETO 15 X 20 X 20CM</v>
          </cell>
          <cell r="C369" t="str">
            <v>UN</v>
          </cell>
          <cell r="D369" t="str">
            <v>0,92</v>
          </cell>
        </row>
        <row r="370">
          <cell r="A370" t="str">
            <v>00000660</v>
          </cell>
          <cell r="B370" t="str">
            <v>CANALETA CONCRETO 20 X 20 X 20CM</v>
          </cell>
          <cell r="C370" t="str">
            <v>UN</v>
          </cell>
          <cell r="D370" t="str">
            <v>1,12</v>
          </cell>
        </row>
        <row r="371">
          <cell r="A371" t="str">
            <v>00000662</v>
          </cell>
          <cell r="B371" t="str">
            <v>ELEMENTO VAZADO CONCRETO 20 X 20 X 5CM</v>
          </cell>
          <cell r="C371" t="str">
            <v>UN</v>
          </cell>
          <cell r="D371" t="str">
            <v>1,58</v>
          </cell>
        </row>
        <row r="372">
          <cell r="A372" t="str">
            <v>00000663</v>
          </cell>
          <cell r="B372" t="str">
            <v>ELEMENTO VAZADO CONCRETO 40 X 40 X 6CM</v>
          </cell>
          <cell r="C372" t="str">
            <v>UN</v>
          </cell>
          <cell r="D372" t="str">
            <v>4,52</v>
          </cell>
        </row>
        <row r="373">
          <cell r="A373" t="str">
            <v>00000664</v>
          </cell>
          <cell r="B373" t="str">
            <v>ELEMENTO VAZADO CONCRETO TIPO COLMEIA 37 X 39 X 7,0CM</v>
          </cell>
          <cell r="C373" t="str">
            <v>UN</v>
          </cell>
          <cell r="D373" t="str">
            <v>4,31</v>
          </cell>
        </row>
        <row r="374">
          <cell r="A374" t="str">
            <v>00000665</v>
          </cell>
          <cell r="B374" t="str">
            <v>ELEMENTO VAZADO CONCRETO 50 X 50 X 7CM</v>
          </cell>
          <cell r="C374" t="str">
            <v>UN</v>
          </cell>
          <cell r="D374" t="str">
            <v>6,51</v>
          </cell>
        </row>
        <row r="375">
          <cell r="A375" t="str">
            <v>00000666</v>
          </cell>
          <cell r="B375" t="str">
            <v>ELEMENTO VAZADO CONCRETO 40 X 40 X 7CM</v>
          </cell>
          <cell r="C375" t="str">
            <v>UN</v>
          </cell>
          <cell r="D375" t="str">
            <v>5,06</v>
          </cell>
        </row>
        <row r="376">
          <cell r="A376" t="str">
            <v>00000668</v>
          </cell>
          <cell r="B376" t="str">
            <v>ELEMENTO VAZADO CONCRETO 29 X 29 X 6CM</v>
          </cell>
          <cell r="C376" t="str">
            <v>UN</v>
          </cell>
          <cell r="D376" t="str">
            <v>3,07</v>
          </cell>
        </row>
        <row r="377">
          <cell r="A377" t="str">
            <v>00000672</v>
          </cell>
          <cell r="B377" t="str">
            <v>ELEMENTO VAZADO CONCRETO 20 X 20 X 6,5CM</v>
          </cell>
          <cell r="C377" t="str">
            <v>UN</v>
          </cell>
          <cell r="D377" t="str">
            <v>1,53</v>
          </cell>
        </row>
        <row r="378">
          <cell r="A378" t="str">
            <v>00000673</v>
          </cell>
          <cell r="B378" t="str">
            <v>PLACA CONCRETO CELULAR E = 10CM</v>
          </cell>
          <cell r="C378" t="str">
            <v>M2</v>
          </cell>
          <cell r="D378" t="str">
            <v>21,25</v>
          </cell>
        </row>
        <row r="379">
          <cell r="A379" t="str">
            <v>00000674</v>
          </cell>
          <cell r="B379" t="str">
            <v>BLOCO VEDACAO CONCRETO CELULAR 10 X 30 X 60CM</v>
          </cell>
          <cell r="C379" t="str">
            <v>M2</v>
          </cell>
          <cell r="D379" t="str">
            <v>23,49</v>
          </cell>
        </row>
        <row r="380">
          <cell r="A380" t="str">
            <v>00000676</v>
          </cell>
          <cell r="B380" t="str">
            <v>BLOCO SEXTAVADO EM CONCRETO DE 35MPA, DE  20 X 20 X 8CM, DE ACORDO COM NBR 9780 / 9781</v>
          </cell>
          <cell r="C380" t="str">
            <v>M2</v>
          </cell>
          <cell r="D380" t="str">
            <v>40,39</v>
          </cell>
        </row>
        <row r="381">
          <cell r="A381" t="str">
            <v>00000677</v>
          </cell>
          <cell r="B381" t="str">
            <v>BLOCO SEXTAVADO, EM CONCRETO DE 35MPA, DE 20 X 20 X 10CM DE ACORDO COM NBR 9780 / 9781</v>
          </cell>
          <cell r="C381" t="str">
            <v>M2</v>
          </cell>
          <cell r="D381" t="str">
            <v>43,64</v>
          </cell>
        </row>
        <row r="382">
          <cell r="A382" t="str">
            <v>00000678</v>
          </cell>
          <cell r="B382" t="str">
            <v>BLOCO SEXTAVADO, EM CONCRETO DE 35MPA, DE 30 X 30 X 10 CM, DE ACORDO COM NBR 9780 / 9781</v>
          </cell>
          <cell r="C382" t="str">
            <v>M2</v>
          </cell>
          <cell r="D382" t="str">
            <v>40,72</v>
          </cell>
        </row>
        <row r="383">
          <cell r="A383" t="str">
            <v>00000679</v>
          </cell>
          <cell r="B383" t="str">
            <v>BLOCO SEXTAVADO, EM CONCRETO DE 35 MPA, DE  25 X 25 X 10 CM, DE ACORDO COM NBR 9780 / 9781</v>
          </cell>
          <cell r="C383" t="str">
            <v>M2</v>
          </cell>
          <cell r="D383" t="str">
            <v>51,53</v>
          </cell>
        </row>
        <row r="384">
          <cell r="A384" t="str">
            <v>00000691</v>
          </cell>
          <cell r="B384" t="str">
            <v>BLOCO SEXTAVADO, EM CONCRETO DE 35 MPA, (TIPO BLOKRET) E = 6,5CM DE 30 X 30CM, DE ACORDO COM NBR 9780 / 9781</v>
          </cell>
          <cell r="C384" t="str">
            <v>M2</v>
          </cell>
          <cell r="D384" t="str">
            <v>31,93</v>
          </cell>
        </row>
        <row r="385">
          <cell r="A385" t="str">
            <v>00000695</v>
          </cell>
          <cell r="B385" t="str">
            <v>BLOCO TIPO RAQUETE DE CONCRETO E=6CM PISO 10 FACES COD 1035 N, EM CONCRETO DE 35MPA, DE ACORDO COM NBR 9780 / 9781</v>
          </cell>
          <cell r="C385" t="str">
            <v>M2</v>
          </cell>
          <cell r="D385" t="str">
            <v>32,47</v>
          </cell>
        </row>
        <row r="386">
          <cell r="A386" t="str">
            <v>00000708</v>
          </cell>
          <cell r="B386" t="str">
            <v>BLOCO SEXTAVADO COMUM, EM CONCRETO DE 35 MPA(TIPO BLOKRET) E = 5,0CM 19 X 19CMDE ACORDO COM NBR 9780 / 9781</v>
          </cell>
          <cell r="C386" t="str">
            <v>M2</v>
          </cell>
          <cell r="D386" t="str">
            <v>25,17</v>
          </cell>
        </row>
        <row r="387">
          <cell r="A387" t="str">
            <v>00000709</v>
          </cell>
          <cell r="B387" t="str">
            <v>BLOCO POLIETILENO ALTA DENSIDADE 27 X 30 X 100 CM MODELO MAXBLOCO  LEOTECH, ACOMPANHADOS PLACAS  TERMINAIS  E LONGARINAS</v>
          </cell>
          <cell r="C387" t="str">
            <v>UN</v>
          </cell>
          <cell r="D387" t="str">
            <v>540,82</v>
          </cell>
        </row>
        <row r="388">
          <cell r="A388" t="str">
            <v>00000710</v>
          </cell>
          <cell r="B388" t="str">
            <v>BLOCO SEXTAVADO, EM CONCRETO DE 35 MPA, DE 20 X 20 X 6 CM, DE ACORDO COM NBR 9780 / 9781</v>
          </cell>
          <cell r="C388" t="str">
            <v>M2</v>
          </cell>
          <cell r="D388" t="str">
            <v>30,80</v>
          </cell>
        </row>
        <row r="389">
          <cell r="A389" t="str">
            <v>00000711</v>
          </cell>
          <cell r="B389" t="str">
            <v>BLOCO SEXTAVADO, EM CONCRETO DE 35 MPA, DE 25 X 25 X 6 CM, DE ACORDO COM NBR 9780 / 9781</v>
          </cell>
          <cell r="C389" t="str">
            <v>M2</v>
          </cell>
          <cell r="D389" t="str">
            <v>31,11</v>
          </cell>
        </row>
        <row r="390">
          <cell r="A390" t="str">
            <v>00000712</v>
          </cell>
          <cell r="B390" t="str">
            <v>BLOCO SEXTAVADO, EM CONCRETO DE 35 MPA, DE 25 X 25 X 8 CM, DE ACORDO COM NBR 9780/ 9781</v>
          </cell>
          <cell r="C390" t="str">
            <v>M2</v>
          </cell>
          <cell r="D390" t="str">
            <v>36,91</v>
          </cell>
        </row>
        <row r="391">
          <cell r="A391" t="str">
            <v>00000713</v>
          </cell>
          <cell r="B391" t="str">
            <v>BLOCO SEXTAVADO, EM CONCRETO DE 35 MPA (TIPO BLOKRET) E = 8,0CM 30 X 30CM, DE ACORDO COM NBR 9780 / 9781</v>
          </cell>
          <cell r="C391" t="str">
            <v>M2</v>
          </cell>
          <cell r="D391" t="str">
            <v>33,65</v>
          </cell>
        </row>
        <row r="392">
          <cell r="A392" t="str">
            <v>00000714</v>
          </cell>
          <cell r="B392" t="str">
            <v>BLOCO SEXTAVADO, EM CONCRETO DE 35 MPA, DE 30 X 30 X 8 CM, DE ACORDO COM NBR 9780 / 9781</v>
          </cell>
          <cell r="C392" t="str">
            <v>M2</v>
          </cell>
          <cell r="D392" t="str">
            <v>33,94</v>
          </cell>
        </row>
        <row r="393">
          <cell r="A393" t="str">
            <v>00000715</v>
          </cell>
          <cell r="B393" t="str">
            <v>BLOCO VIDRO INCOLOR CANELADO 19 X 19 X 8CM</v>
          </cell>
          <cell r="C393" t="str">
            <v>UN</v>
          </cell>
          <cell r="D393" t="str">
            <v>8,90</v>
          </cell>
        </row>
        <row r="394">
          <cell r="A394" t="str">
            <v>00000716</v>
          </cell>
          <cell r="B394" t="str">
            <v>BLOCO VIDRO INCOLOR XADREZ 20 X 20 X 10CM</v>
          </cell>
          <cell r="C394" t="str">
            <v>UN</v>
          </cell>
          <cell r="D394" t="str">
            <v>9,64</v>
          </cell>
        </row>
        <row r="395">
          <cell r="A395" t="str">
            <v>00000718</v>
          </cell>
          <cell r="B395" t="str">
            <v>ELEMENTO VAZADO VIDRO INCOLOR 20 X 20 X 6CM</v>
          </cell>
          <cell r="C395" t="str">
            <v>UN</v>
          </cell>
          <cell r="D395" t="str">
            <v>6,91</v>
          </cell>
        </row>
        <row r="396">
          <cell r="A396" t="str">
            <v>00000719</v>
          </cell>
          <cell r="B396" t="str">
            <v>MOTOBOMBA CENTRIFUGA BOCAIS 1 1/2" X 1" A GASOLINA 3,5CV MARC A BRANCO MOD. 715 HM/Q = 6M/16,8M3/H A 38M/6,6M 3/H**CAIXA**"</v>
          </cell>
          <cell r="C396" t="str">
            <v>UN</v>
          </cell>
          <cell r="D396" t="str">
            <v>1.376,65</v>
          </cell>
        </row>
        <row r="397">
          <cell r="A397" t="str">
            <v>00000720</v>
          </cell>
          <cell r="B397" t="str">
            <v>MOTOBOMBA CENTRIFUGA P/ AGUA SUJA BOCAIS 3" X 2 1/2" C/ MOTOR     DIESEL OU GASOLINA * 6HP HM/Q = 10M/18M3/H A 65M/3M3/H*"</v>
          </cell>
          <cell r="C397" t="str">
            <v>UN</v>
          </cell>
          <cell r="D397" t="str">
            <v>3.621,18</v>
          </cell>
        </row>
        <row r="398">
          <cell r="A398" t="str">
            <v>00000723</v>
          </cell>
          <cell r="B398" t="str">
            <v>MOTOBOMBA AUTOESCORVANTE P/ DRENAGEM BOCAIS 2 X 2" A GASOLINA    3,5CV MARCA BRANCO MOD. 710,HM/Q = 6M/33M3 / H A 36M/ 10M3 / H**CAIXA**"</v>
          </cell>
          <cell r="C398" t="str">
            <v>UN</v>
          </cell>
          <cell r="D398" t="str">
            <v>1.645,99</v>
          </cell>
        </row>
        <row r="399">
          <cell r="A399" t="str">
            <v>00000724</v>
          </cell>
          <cell r="B399" t="str">
            <v>MOTOBOMBA AUTOESCORVANTE ROTOR ABERTO C/ MOTOR A GASOLINA OU DI ESEL * 10,5CV * BOCAIS 3" X 4" * HM/Q = 40 M/3,2M3/H A 90M/7,3M3/H*"</v>
          </cell>
          <cell r="C399" t="str">
            <v>UN</v>
          </cell>
          <cell r="D399" t="str">
            <v>12.270,13</v>
          </cell>
        </row>
        <row r="400">
          <cell r="A400" t="str">
            <v>00000729</v>
          </cell>
          <cell r="B400" t="str">
            <v>BOMBA CENTRIFUGA C/ MOTOR ELETRICO MONOFASICO 1/3HP BOCAIS 1"    X 3/4" DANCOR SERIE CAMW4 MOD. 103 **CAIXA**"</v>
          </cell>
          <cell r="C400" t="str">
            <v>UN</v>
          </cell>
          <cell r="D400" t="str">
            <v>345,00</v>
          </cell>
        </row>
        <row r="401">
          <cell r="A401" t="str">
            <v>00000730</v>
          </cell>
          <cell r="B401" t="str">
            <v>MOTOBOMBA AUTOESCORVANTE C/ MOTOR ELETRICO TRIFASICO 7,5CV BOCA IS 3 X 3" MARCA DANCOR SERIE AAE MOD. 725 - TJM HM/ Q = 6M / 91,5M3 / H A 3 1M / 28,5 M3 /H**CAIXA**"</v>
          </cell>
          <cell r="C401" t="str">
            <v>UN</v>
          </cell>
          <cell r="D401" t="str">
            <v>3.046,58</v>
          </cell>
        </row>
        <row r="402">
          <cell r="A402" t="str">
            <v>00000731</v>
          </cell>
          <cell r="B402" t="str">
            <v>BOMBA CENTRIFUGA C/ MOTOR ELETRICO MONOFASICO 1/2CV BOCAIS 1"    X 3/4" DANCOR SERIE CAMW4 MOD. 114 **CAIXA**"</v>
          </cell>
          <cell r="C402" t="str">
            <v>UN</v>
          </cell>
          <cell r="D402" t="str">
            <v>383,07</v>
          </cell>
        </row>
        <row r="403">
          <cell r="A403" t="str">
            <v>00000732</v>
          </cell>
          <cell r="B403" t="str">
            <v>BOMBA CENTRIFUGA C/ MOTOR ELETRICO TRIFASICO 1CV BOCAIS 1" X 1 " DANCOR SERIE CAM MOD. 250, HM /Q = 14M / 7,1M3 /H A 34M / 5M3 / H**CAIXA**"</v>
          </cell>
          <cell r="C403" t="str">
            <v>UN</v>
          </cell>
          <cell r="D403" t="str">
            <v>530,25</v>
          </cell>
        </row>
        <row r="404">
          <cell r="A404" t="str">
            <v>00000733</v>
          </cell>
          <cell r="B404" t="str">
            <v>BOMBA CENTRIFUGA C/ MOTOR ELETRICO MONOFASICO MOD. BC 91S 3/4 CV - AMT= 11 MCA, Q= 7,3 M³/H- AMT= 23 MCA, Q= 3,4 M³, SCHEIDER**CAIXA**.       PARA UTILIZACAO EM AGUAS LIMPAS, APLIC. AGRICULTURA, INDUSTRIA E</v>
          </cell>
          <cell r="C404" t="str">
            <v>UN</v>
          </cell>
          <cell r="D404" t="str">
            <v>493,80</v>
          </cell>
        </row>
        <row r="405">
          <cell r="A405" t="str">
            <v>00000734</v>
          </cell>
          <cell r="B405" t="str">
            <v>BOMBA CENTRIFUGA C/ MOTOR ELETRICO TRIFASICO 1 1/2CV    BOCAIS 1  1/4" X 1" SCHNEIDER MOD.BC92 **CAIXA**"</v>
          </cell>
          <cell r="C405" t="str">
            <v>UN</v>
          </cell>
          <cell r="D405" t="str">
            <v>736,21</v>
          </cell>
        </row>
        <row r="406">
          <cell r="A406" t="str">
            <v>00000735</v>
          </cell>
          <cell r="B406" t="str">
            <v>BOMBA CENTRIFUGA DE ESTAGIOS C/ MOTOR ELETRICO TRIFASICO 2CV     BOCAIS 1" X 3/4" SCHNEIDER MOD. ME BR-1420,HM/ Q = 30M / 7,2M3 / H A 70M / 1,9M3 / H**CAIXA**"</v>
          </cell>
          <cell r="C406" t="str">
            <v>UN</v>
          </cell>
          <cell r="D406" t="str">
            <v>1.177,33</v>
          </cell>
        </row>
        <row r="407">
          <cell r="A407" t="str">
            <v>00000736</v>
          </cell>
          <cell r="B407" t="str">
            <v>BOMBA CENTRIFUGA C/ MOTOR ELETRICO TRIFASICO 3CV BOCAIS 1 1/2"    X 1 1/4" DANCOR SERIE CAM MOD.510 **CAIXA**"</v>
          </cell>
          <cell r="C407" t="str">
            <v>UN</v>
          </cell>
          <cell r="D407" t="str">
            <v>874,35</v>
          </cell>
        </row>
        <row r="408">
          <cell r="A408" t="str">
            <v>00000737</v>
          </cell>
          <cell r="B408" t="str">
            <v>BOMBA CENTRIFUGA C/ MOTOR ELETRICO TRIFASICO 15CV BOCAIS 2 1/2" " X 2" DANCOR SERIE CAM MOD. 687 - TJM HM/Q = 54M / 47M3 / H A 70M / 25M3 / H**CAIXA**"</v>
          </cell>
          <cell r="C408" t="str">
            <v>UN</v>
          </cell>
          <cell r="D408" t="str">
            <v>3.142,35</v>
          </cell>
        </row>
        <row r="409">
          <cell r="A409" t="str">
            <v>00000738</v>
          </cell>
          <cell r="B409" t="str">
            <v>BOMBA CENTRIFUGA C/ MOTOR ELETRICO TRIFASICO 5CV  BOCAIS 2"    X 1.1/2" X 1" DANCOR SERIE CAM MOD. 618 - TJM HM/ Q = 40M / 25M3/H A 47M / 16M3/H**CAIXA**"</v>
          </cell>
          <cell r="C409" t="str">
            <v>UN</v>
          </cell>
          <cell r="D409" t="str">
            <v>1.840,52</v>
          </cell>
        </row>
        <row r="410">
          <cell r="A410" t="str">
            <v>00000740</v>
          </cell>
          <cell r="B410" t="str">
            <v>BOMBA CENTRIFUGA DE ESTAGIOS C/ MOTOR ELETRICO TRIFASICO 10CV B OCAIS 1 1/2" X 1" SCHNEIDER MOD. ME-BR 24100 **CAIXA**"</v>
          </cell>
          <cell r="C410" t="str">
            <v>UN</v>
          </cell>
          <cell r="D410" t="str">
            <v>2.743,66</v>
          </cell>
        </row>
        <row r="411">
          <cell r="A411" t="str">
            <v>00000741</v>
          </cell>
          <cell r="B411" t="str">
            <v>MOTOBOMBA CENTRIFUGA ELETRICA MONOFASICA    ATE 2CV P/ DRENAGEM,  SAIDA 1 1/2"</v>
          </cell>
          <cell r="C411" t="str">
            <v>H</v>
          </cell>
          <cell r="D411" t="str">
            <v>0,53</v>
          </cell>
        </row>
        <row r="412">
          <cell r="A412" t="str">
            <v>00000743</v>
          </cell>
          <cell r="B412" t="str">
            <v>MOTOBOMBA CENTRIFUGA ELETRICA TRIFASICA POTENCIA * 3 A 5CV *    P/ DRENAGEM, SAIDA 2" HM = * 20 M *"</v>
          </cell>
          <cell r="C412" t="str">
            <v>H</v>
          </cell>
          <cell r="D412" t="str">
            <v>1,13</v>
          </cell>
        </row>
        <row r="413">
          <cell r="A413" t="str">
            <v>00000744</v>
          </cell>
          <cell r="B413" t="str">
            <v>MOTOBOMBA CENTRIFUGA ELETRICA TRIFASICA POTENCIA &gt; 5 ATE 10CV P / DRENAGEM, SAIDA 3", HM = * 20 M *"</v>
          </cell>
          <cell r="C413" t="str">
            <v>H</v>
          </cell>
          <cell r="D413" t="str">
            <v>1,16</v>
          </cell>
        </row>
        <row r="414">
          <cell r="A414" t="str">
            <v>00000745</v>
          </cell>
          <cell r="B414" t="str">
            <v>BOMBA PARA TESTE HIDROSTATICO ATE 850 LIBRAS</v>
          </cell>
          <cell r="C414" t="str">
            <v>H</v>
          </cell>
          <cell r="D414" t="str">
            <v>1,71</v>
          </cell>
        </row>
        <row r="415">
          <cell r="A415" t="str">
            <v>00000746</v>
          </cell>
          <cell r="B415" t="str">
            <v>LAVADORA DE ALTA PRESSAO ( LAVA-JATO) PARA AGUA FRIA DE 140 A 1900 LIBRAS , VAZAO DE 150 A 600 LITROS/HORA ,MODELO KARCHER HD 655 S OU SIMILAR (ELETROLIX,WAP..)</v>
          </cell>
          <cell r="C415" t="str">
            <v>UN</v>
          </cell>
          <cell r="D415" t="str">
            <v>1.250,00</v>
          </cell>
        </row>
        <row r="416">
          <cell r="A416" t="str">
            <v>00000748</v>
          </cell>
          <cell r="B416" t="str">
            <v>EQUIPAMENTO P/ JATEAMENTO DE CONCRETO OU ARGAMASSA</v>
          </cell>
          <cell r="C416" t="str">
            <v>H</v>
          </cell>
          <cell r="D416" t="str">
            <v>22,50</v>
          </cell>
        </row>
        <row r="417">
          <cell r="A417" t="str">
            <v>00000749</v>
          </cell>
          <cell r="B417" t="str">
            <v>BOMBA SUBMERSA P/ POCO PROFUNDO ELETRICA TRIFASICA 4HP MARCA LEAO       MOD.4R8-14, SERIE 300, 220V- 22TR, HM/Q = 64,5M/10M³/H A 96M/6,0M³/H</v>
          </cell>
          <cell r="C417" t="str">
            <v>UN</v>
          </cell>
          <cell r="D417" t="str">
            <v>5.348,22</v>
          </cell>
        </row>
        <row r="418">
          <cell r="A418" t="str">
            <v>00000750</v>
          </cell>
          <cell r="B418" t="str">
            <v>BOMBA SUBMERSA P/ POCO PROFUNDO ELETRICA TRIFASICA 5CV DANCOR MOD 8.3S-29,HM/Q  = 30M/10M³/H A 201M/3,4M³/H</v>
          </cell>
          <cell r="C418" t="str">
            <v>UN</v>
          </cell>
          <cell r="D418" t="str">
            <v>5.602,12</v>
          </cell>
        </row>
        <row r="419">
          <cell r="A419" t="str">
            <v>00000751</v>
          </cell>
          <cell r="B419" t="str">
            <v>BOMBA SUBMERSIVEL P/ DRENAGEM ELETRICA TRIFASICA 3CV SAIDA 2"    C/ 5M  CABO ELETRICO DANCOR SERIE SDE MOD. 2301 HM/Q = 2M/38,8M3/H A 28M/5M3/H**CAIXA**"</v>
          </cell>
          <cell r="C419" t="str">
            <v>UN</v>
          </cell>
          <cell r="D419" t="str">
            <v>2.231,02</v>
          </cell>
        </row>
        <row r="420">
          <cell r="A420" t="str">
            <v>00000752</v>
          </cell>
          <cell r="B420" t="str">
            <v>BOMBA SUBMERSIVEL P/ DRENAGEM ELETRICA TRIFASICA 3CV SAIDA 2"    C/ 5M CABO ELETRICO DANCOR SERIE SDE MOD. 2303 **CAIXA**"</v>
          </cell>
          <cell r="C420" t="str">
            <v>UN</v>
          </cell>
          <cell r="D420" t="str">
            <v>1.841,16</v>
          </cell>
        </row>
        <row r="421">
          <cell r="A421" t="str">
            <v>00000754</v>
          </cell>
          <cell r="B421" t="str">
            <v>BOMBA SUBMERSIVEL P/ DRENAGEM FLYGT B 2050 ELETRICA TRIFASICA,     SAIDA 2" 1,1 KW HM/Q = 0M / 28M3/H A 13 M/6M3/H C/5M CABO ELETRICO**CAIXA**"</v>
          </cell>
          <cell r="C421" t="str">
            <v>UN</v>
          </cell>
          <cell r="D421" t="str">
            <v>4.196,68</v>
          </cell>
        </row>
        <row r="422">
          <cell r="A422" t="str">
            <v>00000755</v>
          </cell>
          <cell r="B422" t="str">
            <v>BOMBA SUBMERSA DA MARCA LEAO S65-7, 27HP, ELETR. TRIFASICA, 220/380V</v>
          </cell>
          <cell r="C422" t="str">
            <v>UN</v>
          </cell>
          <cell r="D422" t="str">
            <v>11.502,37</v>
          </cell>
        </row>
        <row r="423">
          <cell r="A423" t="str">
            <v>00000756</v>
          </cell>
          <cell r="B423" t="str">
            <v>BOMBA SUBMERSA DA MARCA LEAO S65-9, 32HP, ELETR. TRIFASICA 220/380V</v>
          </cell>
          <cell r="C423" t="str">
            <v>UN</v>
          </cell>
          <cell r="D423" t="str">
            <v>24.754,17</v>
          </cell>
        </row>
        <row r="424">
          <cell r="A424" t="str">
            <v>00000757</v>
          </cell>
          <cell r="B424" t="str">
            <v>BOMBA SUBMERSIVEL P/ DRENAGEM FLYGT B 2066 ELETRICA TRIFASICA 3 ,7CV SAIDA DE 3" HM/Q = 6M/60M3/H A 22M/12M3/H     C/ 5 M DE CABO ELETRICO**CAIXA**"</v>
          </cell>
          <cell r="C424" t="str">
            <v>UN</v>
          </cell>
          <cell r="D424" t="str">
            <v>7.587,05</v>
          </cell>
        </row>
        <row r="425">
          <cell r="A425" t="str">
            <v>00000759</v>
          </cell>
          <cell r="B425" t="str">
            <v>BOMBA SUBMERSA 4" P/ POCO PROFUNDO ELETRICA TRIFASICA 2CV, SAI DA 1, 1/2" MARCA DANCOR SERIE SPP MOD 3.2S- 20, HM/Q = 18M/5,3 M3/H A 16,4M/1,64M³/H **CAIXA**</v>
          </cell>
          <cell r="C425" t="str">
            <v>UN</v>
          </cell>
          <cell r="D425" t="str">
            <v>3.575,75</v>
          </cell>
        </row>
        <row r="426">
          <cell r="A426" t="str">
            <v>00000760</v>
          </cell>
          <cell r="B426" t="str">
            <v>BOMBA SUBMERSIVEL P/ DRENAGEM FLYGT B 2102 HT ELETRICA TRIFASIC A 8,2 CV SAIDA 3",     ALTA PRESSAO, HM/Q = 0M/72M3/H A 40M/21M3/H C/5M DE CABO ELETRICO**CAIXA**"</v>
          </cell>
          <cell r="C426" t="str">
            <v>UN</v>
          </cell>
          <cell r="D426" t="str">
            <v>12.734,92</v>
          </cell>
        </row>
        <row r="427">
          <cell r="A427" t="str">
            <v>00000761</v>
          </cell>
          <cell r="B427" t="str">
            <v>BOMBA SUBMERSA 4" P/ POCO PROFUNDO ELETRICA TRIFASICA 5CV, SAIDA 2" M ARCA DANCOR SERIE SPP MOD 11.2S-15,HM/Q = 42M/14,86M³/H A 121M/2,57M³/H  **CAIXA**"</v>
          </cell>
          <cell r="C427" t="str">
            <v>UN</v>
          </cell>
          <cell r="D427" t="str">
            <v>7.004,30</v>
          </cell>
        </row>
        <row r="428">
          <cell r="A428" t="str">
            <v>00000764</v>
          </cell>
          <cell r="B428" t="str">
            <v>BUCHA REDUCAO FERRO GALV ROSCA REF. 1"X1/2"</v>
          </cell>
          <cell r="C428" t="str">
            <v>UN</v>
          </cell>
          <cell r="D428" t="str">
            <v>4,02</v>
          </cell>
        </row>
        <row r="429">
          <cell r="A429" t="str">
            <v>00000765</v>
          </cell>
          <cell r="B429" t="str">
            <v>BUCHA REDUCAO FERRO GALV ROSCA REF. 1"X3/4"</v>
          </cell>
          <cell r="C429" t="str">
            <v>UN</v>
          </cell>
          <cell r="D429" t="str">
            <v>3,95</v>
          </cell>
        </row>
        <row r="430">
          <cell r="A430" t="str">
            <v>00000766</v>
          </cell>
          <cell r="B430" t="str">
            <v>BUCHA REDUCAO FERRO GALV ROSCA REF. 1 1/2"X1/2"</v>
          </cell>
          <cell r="C430" t="str">
            <v>UN</v>
          </cell>
          <cell r="D430" t="str">
            <v>8,70</v>
          </cell>
        </row>
        <row r="431">
          <cell r="A431" t="str">
            <v>00000767</v>
          </cell>
          <cell r="B431" t="str">
            <v xml:space="preserve">BUCHA REDUCAO FERRO GALV ROSCA REF. 1 1/2"X3/4" </v>
          </cell>
          <cell r="C431" t="str">
            <v>UN</v>
          </cell>
          <cell r="D431" t="str">
            <v>8,84</v>
          </cell>
        </row>
        <row r="432">
          <cell r="A432" t="str">
            <v>00000768</v>
          </cell>
          <cell r="B432" t="str">
            <v>BUCHA REDUCAO FERRO GALV ROSCA REF. 1 1/4"X1/2"</v>
          </cell>
          <cell r="C432" t="str">
            <v>UN</v>
          </cell>
          <cell r="D432" t="str">
            <v>6,15</v>
          </cell>
        </row>
        <row r="433">
          <cell r="A433" t="str">
            <v>00000769</v>
          </cell>
          <cell r="B433" t="str">
            <v>BUCHA REDUCAO FERRO GALV ROSCA REF. 1 1/4"X3/4"</v>
          </cell>
          <cell r="C433" t="str">
            <v>UN</v>
          </cell>
          <cell r="D433" t="str">
            <v>6,22</v>
          </cell>
        </row>
        <row r="434">
          <cell r="A434" t="str">
            <v>00000770</v>
          </cell>
          <cell r="B434" t="str">
            <v>BUCHA REDUCAO FERRO GALV ROSCA REF. 1/2"X1/4"</v>
          </cell>
          <cell r="C434" t="str">
            <v>UN</v>
          </cell>
          <cell r="D434" t="str">
            <v>1,89</v>
          </cell>
        </row>
        <row r="435">
          <cell r="A435" t="str">
            <v>00000771</v>
          </cell>
          <cell r="B435" t="str">
            <v>BUCHA REDUCAO FERRO GALV ROSCA REF. 2"X1"</v>
          </cell>
          <cell r="C435" t="str">
            <v>UN</v>
          </cell>
          <cell r="D435" t="str">
            <v>10,49</v>
          </cell>
        </row>
        <row r="436">
          <cell r="A436" t="str">
            <v>00000772</v>
          </cell>
          <cell r="B436" t="str">
            <v>BUCHA REDUCAO FERRO GALV ROSCA REF. 2"X1 1/4"</v>
          </cell>
          <cell r="C436" t="str">
            <v>UN</v>
          </cell>
          <cell r="D436" t="str">
            <v>10,35</v>
          </cell>
        </row>
        <row r="437">
          <cell r="A437" t="str">
            <v>00000773</v>
          </cell>
          <cell r="B437" t="str">
            <v>BUCHA REDUCAO FERRO GALV ROSCA REF. 2 1/2"X1"</v>
          </cell>
          <cell r="C437" t="str">
            <v>UN</v>
          </cell>
          <cell r="D437" t="str">
            <v>15,28</v>
          </cell>
        </row>
        <row r="438">
          <cell r="A438" t="str">
            <v>00000774</v>
          </cell>
          <cell r="B438" t="str">
            <v>BUCHA REDUCAO FERRO GALV ROSCA REF. 2 1/2"X1 1/4"</v>
          </cell>
          <cell r="C438" t="str">
            <v>UN</v>
          </cell>
          <cell r="D438" t="str">
            <v>15,28</v>
          </cell>
        </row>
        <row r="439">
          <cell r="A439" t="str">
            <v>00000775</v>
          </cell>
          <cell r="B439" t="str">
            <v>BUCHA REDUCAO FERRO GALV ROSCA REF. 2 1/2"X2"</v>
          </cell>
          <cell r="C439" t="str">
            <v>UN</v>
          </cell>
          <cell r="D439" t="str">
            <v>15,52</v>
          </cell>
        </row>
        <row r="440">
          <cell r="A440" t="str">
            <v>00000776</v>
          </cell>
          <cell r="B440" t="str">
            <v>BUCHA REDUCAO FERRO GALV ROSCA REF. 3"X1 1/2"</v>
          </cell>
          <cell r="C440" t="str">
            <v>UN</v>
          </cell>
          <cell r="D440" t="str">
            <v>17,58</v>
          </cell>
        </row>
        <row r="441">
          <cell r="A441" t="str">
            <v>00000777</v>
          </cell>
          <cell r="B441" t="str">
            <v>BUCHA REDUCAO FERRO GALV ROSCA REF. 3"X1 1/4"</v>
          </cell>
          <cell r="C441" t="str">
            <v>UN</v>
          </cell>
          <cell r="D441" t="str">
            <v>18,18</v>
          </cell>
        </row>
        <row r="442">
          <cell r="A442" t="str">
            <v>00000778</v>
          </cell>
          <cell r="B442" t="str">
            <v>BUCHA REDUCAO FERRO GALV ROSCA REF. 3"X2"</v>
          </cell>
          <cell r="C442" t="str">
            <v>UN</v>
          </cell>
          <cell r="D442" t="str">
            <v>18,18</v>
          </cell>
        </row>
        <row r="443">
          <cell r="A443" t="str">
            <v>00000779</v>
          </cell>
          <cell r="B443" t="str">
            <v>BUCHA REDUCAO FERRO GALV ROSCA REF. 3/4"X1/2"</v>
          </cell>
          <cell r="C443" t="str">
            <v>UN</v>
          </cell>
          <cell r="D443" t="str">
            <v>2,76</v>
          </cell>
        </row>
        <row r="444">
          <cell r="A444" t="str">
            <v>00000780</v>
          </cell>
          <cell r="B444" t="str">
            <v>BUCHA REDUCAO FERRO GALV ROSCA REF. 3X2 1/2"</v>
          </cell>
          <cell r="C444" t="str">
            <v>UN</v>
          </cell>
          <cell r="D444" t="str">
            <v>18,39</v>
          </cell>
        </row>
        <row r="445">
          <cell r="A445" t="str">
            <v>00000781</v>
          </cell>
          <cell r="B445" t="str">
            <v>BUCHA REDUCAO FERRO GALV ROSCA REF. 4"X2 1/2"</v>
          </cell>
          <cell r="C445" t="str">
            <v>UN</v>
          </cell>
          <cell r="D445" t="str">
            <v>46,11</v>
          </cell>
        </row>
        <row r="446">
          <cell r="A446" t="str">
            <v>00000782</v>
          </cell>
          <cell r="B446" t="str">
            <v>BUCHA REDUCAO FERRO GALV ROSCA REF. 4"X3"</v>
          </cell>
          <cell r="C446" t="str">
            <v>UN</v>
          </cell>
          <cell r="D446" t="str">
            <v>46,11</v>
          </cell>
        </row>
        <row r="447">
          <cell r="A447" t="str">
            <v>00000783</v>
          </cell>
          <cell r="B447" t="str">
            <v>BUCHA REDUCAO FERRO GALV ROSCA REF. 5"X4"</v>
          </cell>
          <cell r="C447" t="str">
            <v>UN</v>
          </cell>
          <cell r="D447" t="str">
            <v>75,16</v>
          </cell>
        </row>
        <row r="448">
          <cell r="A448" t="str">
            <v>00000784</v>
          </cell>
          <cell r="B448" t="str">
            <v>BUCHA REDUCAO FERRO GALV ROSCA REF. 6"X5"</v>
          </cell>
          <cell r="C448" t="str">
            <v>UN</v>
          </cell>
          <cell r="D448" t="str">
            <v>104,87</v>
          </cell>
        </row>
        <row r="449">
          <cell r="A449" t="str">
            <v>00000785</v>
          </cell>
          <cell r="B449" t="str">
            <v>BUCHA REDUCAO FERRO GALV ROSCA REF. 6"X4"</v>
          </cell>
          <cell r="C449" t="str">
            <v>UN</v>
          </cell>
          <cell r="D449" t="str">
            <v>112,14</v>
          </cell>
        </row>
        <row r="450">
          <cell r="A450" t="str">
            <v>00000786</v>
          </cell>
          <cell r="B450" t="str">
            <v>BUCHA REDUCAO FERRO GALV ROSCA REF. 4"X2"</v>
          </cell>
          <cell r="C450" t="str">
            <v>UN</v>
          </cell>
          <cell r="D450" t="str">
            <v>46,11</v>
          </cell>
        </row>
        <row r="451">
          <cell r="A451" t="str">
            <v>00000787</v>
          </cell>
          <cell r="B451" t="str">
            <v>BUCHA REDUCAO FERRO GALV ROSCA REF. 2 1/2"X1 1/2"</v>
          </cell>
          <cell r="C451" t="str">
            <v>UN</v>
          </cell>
          <cell r="D451" t="str">
            <v>15,03</v>
          </cell>
        </row>
        <row r="452">
          <cell r="A452" t="str">
            <v>00000788</v>
          </cell>
          <cell r="B452" t="str">
            <v>BUCHA REDUCAO FERRO GALV ROSCA REF. 2"X1 1/2"</v>
          </cell>
          <cell r="C452" t="str">
            <v>UN</v>
          </cell>
          <cell r="D452" t="str">
            <v>10,59</v>
          </cell>
        </row>
        <row r="453">
          <cell r="A453" t="str">
            <v>00000789</v>
          </cell>
          <cell r="B453" t="str">
            <v>BUCHA REDUCAO FERRO GALV ROSCA REF. 1 1/4"X1"</v>
          </cell>
          <cell r="C453" t="str">
            <v>UN</v>
          </cell>
          <cell r="D453" t="str">
            <v>6,22</v>
          </cell>
        </row>
        <row r="454">
          <cell r="A454" t="str">
            <v>00000790</v>
          </cell>
          <cell r="B454" t="str">
            <v>BUCHA REDUCAO FERRO GALV ROSCA REF. 1 1/2"X1 1/4"</v>
          </cell>
          <cell r="C454" t="str">
            <v>UN</v>
          </cell>
          <cell r="D454" t="str">
            <v>9,02</v>
          </cell>
        </row>
        <row r="455">
          <cell r="A455" t="str">
            <v>00000791</v>
          </cell>
          <cell r="B455" t="str">
            <v>BUCHA REDUCAO FERRO GALV ROSCA REF. 1 1/2"X1"</v>
          </cell>
          <cell r="C455" t="str">
            <v>UN</v>
          </cell>
          <cell r="D455" t="str">
            <v>8,95</v>
          </cell>
        </row>
        <row r="456">
          <cell r="A456" t="str">
            <v>00000792</v>
          </cell>
          <cell r="B456" t="str">
            <v>BUCHA REDUCAO PVC ROSCA 1" X 3/4"</v>
          </cell>
          <cell r="C456" t="str">
            <v>UN</v>
          </cell>
          <cell r="D456" t="str">
            <v>1,11</v>
          </cell>
        </row>
        <row r="457">
          <cell r="A457" t="str">
            <v>00000793</v>
          </cell>
          <cell r="B457" t="str">
            <v>BUCHA REDUCAO PVC ROSCA 1 1/2"X1 1/4"</v>
          </cell>
          <cell r="C457" t="str">
            <v>UN</v>
          </cell>
          <cell r="D457" t="str">
            <v>1,99</v>
          </cell>
        </row>
        <row r="458">
          <cell r="A458" t="str">
            <v>00000794</v>
          </cell>
          <cell r="B458" t="str">
            <v>BUCHA REDUCAO PVC ROSCA 1 1/4"X1"</v>
          </cell>
          <cell r="C458" t="str">
            <v>UN</v>
          </cell>
          <cell r="D458" t="str">
            <v>1,80</v>
          </cell>
        </row>
        <row r="459">
          <cell r="A459" t="str">
            <v>00000796</v>
          </cell>
          <cell r="B459" t="str">
            <v>BUCHA REDUCAO PVC ROSCA 1 1/2" X 3/4"</v>
          </cell>
          <cell r="C459" t="str">
            <v>UN</v>
          </cell>
          <cell r="D459" t="str">
            <v>3,20</v>
          </cell>
        </row>
        <row r="460">
          <cell r="A460" t="str">
            <v>00000797</v>
          </cell>
          <cell r="B460" t="str">
            <v>BUCHA REDUCAO PVC ROSCA 1 1/2" X 1"</v>
          </cell>
          <cell r="C460" t="str">
            <v>UN</v>
          </cell>
          <cell r="D460" t="str">
            <v>2,95</v>
          </cell>
        </row>
        <row r="461">
          <cell r="A461" t="str">
            <v>00000798</v>
          </cell>
          <cell r="B461" t="str">
            <v>BUCHA REDUCAO PVC ROSCA REF 3/4" X 1/2"</v>
          </cell>
          <cell r="C461" t="str">
            <v>UN</v>
          </cell>
          <cell r="D461" t="str">
            <v>0,47</v>
          </cell>
        </row>
        <row r="462">
          <cell r="A462" t="str">
            <v>00000799</v>
          </cell>
          <cell r="B462" t="str">
            <v>BUCHA REDUCAO PVC ROSCA 1" X 1/2"</v>
          </cell>
          <cell r="C462" t="str">
            <v>UN</v>
          </cell>
          <cell r="D462" t="str">
            <v>1,43</v>
          </cell>
        </row>
        <row r="463">
          <cell r="A463" t="str">
            <v>00000801</v>
          </cell>
          <cell r="B463" t="str">
            <v>BUCHA REDUCAO PVC ROSCA 1 1/4"X3/4"</v>
          </cell>
          <cell r="C463" t="str">
            <v>UN</v>
          </cell>
          <cell r="D463" t="str">
            <v>1,76</v>
          </cell>
        </row>
        <row r="464">
          <cell r="A464" t="str">
            <v>00000802</v>
          </cell>
          <cell r="B464" t="str">
            <v>BUCHA REDUCAO PVC ROSCA 2"X1"</v>
          </cell>
          <cell r="C464" t="str">
            <v>UN</v>
          </cell>
          <cell r="D464" t="str">
            <v>7,06</v>
          </cell>
        </row>
        <row r="465">
          <cell r="A465" t="str">
            <v>00000803</v>
          </cell>
          <cell r="B465" t="str">
            <v>BUCHA REDUCAO PVC ROSCA 2"X1 1/4"</v>
          </cell>
          <cell r="C465" t="str">
            <v>UN</v>
          </cell>
          <cell r="D465" t="str">
            <v>5,78</v>
          </cell>
        </row>
        <row r="466">
          <cell r="A466" t="str">
            <v>00000804</v>
          </cell>
          <cell r="B466" t="str">
            <v>BUCHA REDUCAO PVC ROSCA 2"X1 1/2"</v>
          </cell>
          <cell r="C466" t="str">
            <v>UN</v>
          </cell>
          <cell r="D466" t="str">
            <v>5,03</v>
          </cell>
        </row>
        <row r="467">
          <cell r="A467" t="str">
            <v>00000812</v>
          </cell>
          <cell r="B467" t="str">
            <v>BUCHA REDUCAO PVC SOLD CURTA P/ AGUA FRIA PRED 40MM X 32MM</v>
          </cell>
          <cell r="C467" t="str">
            <v>UN</v>
          </cell>
          <cell r="D467" t="str">
            <v>1,05</v>
          </cell>
        </row>
        <row r="468">
          <cell r="A468" t="str">
            <v>00000813</v>
          </cell>
          <cell r="B468" t="str">
            <v>BUCHA REDUCAO PVC SOLD LONGA P/ AGUA FRIA PRED 50MM X 25MM</v>
          </cell>
          <cell r="C468" t="str">
            <v>UN</v>
          </cell>
          <cell r="D468" t="str">
            <v>1,53</v>
          </cell>
        </row>
        <row r="469">
          <cell r="A469" t="str">
            <v>00000814</v>
          </cell>
          <cell r="B469" t="str">
            <v>BUCHA REDUCAO PVC SOLD LONGA P/ AGUA FRIA PRED 60MM X 32MM</v>
          </cell>
          <cell r="C469" t="str">
            <v>UN</v>
          </cell>
          <cell r="D469" t="str">
            <v>4,77</v>
          </cell>
        </row>
        <row r="470">
          <cell r="A470" t="str">
            <v>00000815</v>
          </cell>
          <cell r="B470" t="str">
            <v>BUCHA REDUCAO PVC SOLD LONGA P/ AGUA FRIA PRED 60MM X 40MM</v>
          </cell>
          <cell r="C470" t="str">
            <v>UN</v>
          </cell>
          <cell r="D470" t="str">
            <v>5,05</v>
          </cell>
        </row>
        <row r="471">
          <cell r="A471" t="str">
            <v>00000816</v>
          </cell>
          <cell r="B471" t="str">
            <v xml:space="preserve">BUCHA REDUCAO PVC SOLD LONGA P/ AGUA FRIA PRED 60MM X 25MM </v>
          </cell>
          <cell r="C471" t="str">
            <v>UN</v>
          </cell>
          <cell r="D471" t="str">
            <v>3,88</v>
          </cell>
        </row>
        <row r="472">
          <cell r="A472" t="str">
            <v>00000817</v>
          </cell>
          <cell r="B472" t="str">
            <v>BUCHA REDUCAO PVC SOLD LONGA P/ AGUA FRIA PRED 85MM X 60MM</v>
          </cell>
          <cell r="C472" t="str">
            <v>UN</v>
          </cell>
          <cell r="D472" t="str">
            <v>9,33</v>
          </cell>
        </row>
        <row r="473">
          <cell r="A473" t="str">
            <v>00000818</v>
          </cell>
          <cell r="B473" t="str">
            <v>BUCHA REDUCAO PVC SOLD CURTA P/ AGUA FRIA PRED 60MM X 50MM</v>
          </cell>
          <cell r="C473" t="str">
            <v>UN</v>
          </cell>
          <cell r="D473" t="str">
            <v>2,99</v>
          </cell>
        </row>
        <row r="474">
          <cell r="A474" t="str">
            <v>00000819</v>
          </cell>
          <cell r="B474" t="str">
            <v>BUCHA REDUCAO PVC SOLD CURTA P/ AGUA FRIA PRED 50MM X 40MM</v>
          </cell>
          <cell r="C474" t="str">
            <v>UN</v>
          </cell>
          <cell r="D474" t="str">
            <v>1,53</v>
          </cell>
        </row>
        <row r="475">
          <cell r="A475" t="str">
            <v>00000820</v>
          </cell>
          <cell r="B475" t="str">
            <v>BUCHA REDUCAO PVC SOLD LONGA P/ AGUA FRIA PRED 50MM X 32MM</v>
          </cell>
          <cell r="C475" t="str">
            <v>UN</v>
          </cell>
          <cell r="D475" t="str">
            <v>2,26</v>
          </cell>
        </row>
        <row r="476">
          <cell r="A476" t="str">
            <v>00000821</v>
          </cell>
          <cell r="B476" t="str">
            <v>BUCHA REDUCAO PVC SOLD LONGA P/ AGUA FRIA PRED 75MM X 50MM</v>
          </cell>
          <cell r="C476" t="str">
            <v>UN</v>
          </cell>
          <cell r="D476" t="str">
            <v>8,56</v>
          </cell>
        </row>
        <row r="477">
          <cell r="A477" t="str">
            <v>00000822</v>
          </cell>
          <cell r="B477" t="str">
            <v>BUCHA REDUCAO PVC SOLD LONGA P/ AGUA FRIA PRED 60MM X 50MM</v>
          </cell>
          <cell r="C477" t="str">
            <v>UN</v>
          </cell>
          <cell r="D477" t="str">
            <v>7,35</v>
          </cell>
        </row>
        <row r="478">
          <cell r="A478" t="str">
            <v>00000823</v>
          </cell>
          <cell r="B478" t="str">
            <v>BUCHA REDUCAO PVC SOLD CURTA P/ AGUA FRIA PRED 75MM X 60MM</v>
          </cell>
          <cell r="C478" t="str">
            <v>UN</v>
          </cell>
          <cell r="D478" t="str">
            <v>6,87</v>
          </cell>
        </row>
        <row r="479">
          <cell r="A479" t="str">
            <v>00000825</v>
          </cell>
          <cell r="B479" t="str">
            <v>BUCHA REDUCAO PVC SOLD LONGA P/ AGUA FRIA PRED 50MM X 20MM</v>
          </cell>
          <cell r="C479" t="str">
            <v>UN</v>
          </cell>
          <cell r="D479" t="str">
            <v>1,90</v>
          </cell>
        </row>
        <row r="480">
          <cell r="A480" t="str">
            <v>00000826</v>
          </cell>
          <cell r="B480" t="str">
            <v>BUCHA REDUCAO PVC SOLD LONGA P/ AGUA FRIA PRED 110MM X 60MM</v>
          </cell>
          <cell r="C480" t="str">
            <v>UN</v>
          </cell>
          <cell r="D480" t="str">
            <v>15,06</v>
          </cell>
        </row>
        <row r="481">
          <cell r="A481" t="str">
            <v>00000827</v>
          </cell>
          <cell r="B481" t="str">
            <v>BUCHA REDUCAO PVC SOLD LONGA P/ AGUA FRIA PRED 110MM X 75MM</v>
          </cell>
          <cell r="C481" t="str">
            <v>UN</v>
          </cell>
          <cell r="D481" t="str">
            <v>17,41</v>
          </cell>
        </row>
        <row r="482">
          <cell r="A482" t="str">
            <v>00000828</v>
          </cell>
          <cell r="B482" t="str">
            <v>BUCHA REDUCAO PVC SOLD CURTA P/ AGUA FRIA PRED 25MM X 20MM</v>
          </cell>
          <cell r="C482" t="str">
            <v>UN</v>
          </cell>
          <cell r="D482" t="str">
            <v>0,24</v>
          </cell>
        </row>
        <row r="483">
          <cell r="A483" t="str">
            <v>00000829</v>
          </cell>
          <cell r="B483" t="str">
            <v>BUCHA REDUCAO PVC SOLD CURTA P/ AGUA FRIA PRED 32MM X 25MM</v>
          </cell>
          <cell r="C483" t="str">
            <v>UN</v>
          </cell>
          <cell r="D483" t="str">
            <v>0,40</v>
          </cell>
        </row>
        <row r="484">
          <cell r="A484" t="str">
            <v>00000830</v>
          </cell>
          <cell r="B484" t="str">
            <v>BUCHA REDUCAO PVC SOLD CURTA P/ AGUA FRIA PRED 85MM X 75MM</v>
          </cell>
          <cell r="C484" t="str">
            <v>UN</v>
          </cell>
          <cell r="D484" t="str">
            <v>8,93</v>
          </cell>
        </row>
        <row r="485">
          <cell r="A485" t="str">
            <v>00000831</v>
          </cell>
          <cell r="B485" t="str">
            <v>BUCHA REDUCAO PVC SOLD CURTA P/ AGUA FRIA PRED P/ AGUA FRIA PRED 110MM X 85MM</v>
          </cell>
          <cell r="C485" t="str">
            <v>UN</v>
          </cell>
          <cell r="D485" t="str">
            <v>32,67</v>
          </cell>
        </row>
        <row r="486">
          <cell r="A486" t="str">
            <v>00000832</v>
          </cell>
          <cell r="B486" t="str">
            <v>BUCHA REDUCAO PVC SOLD LONGA P/ AGUA FRIA PRED 32MM X 20MM</v>
          </cell>
          <cell r="C486" t="str">
            <v>UN</v>
          </cell>
          <cell r="D486" t="str">
            <v>1,17</v>
          </cell>
        </row>
        <row r="487">
          <cell r="A487" t="str">
            <v>00000833</v>
          </cell>
          <cell r="B487" t="str">
            <v>BUCHA REDUCAO PVC SOLD LONGA P/ AGUA FRIA PRED 40MM X 20MM</v>
          </cell>
          <cell r="C487" t="str">
            <v>UN</v>
          </cell>
          <cell r="D487" t="str">
            <v>1,78</v>
          </cell>
        </row>
        <row r="488">
          <cell r="A488" t="str">
            <v>00000834</v>
          </cell>
          <cell r="B488" t="str">
            <v>BUCHA REDUCAO PVC SOLD LONGA P/ AGUA FRIA PRED 40MM X 25MM</v>
          </cell>
          <cell r="C488" t="str">
            <v>UN</v>
          </cell>
          <cell r="D488" t="str">
            <v>1,82</v>
          </cell>
        </row>
        <row r="489">
          <cell r="A489" t="str">
            <v>00000841</v>
          </cell>
          <cell r="B489" t="str">
            <v>CABO DE ALUMINIO C/ ALMA DE ACO, BITOLA 4AWG</v>
          </cell>
          <cell r="C489" t="str">
            <v>KG</v>
          </cell>
          <cell r="D489" t="str">
            <v>17,50</v>
          </cell>
        </row>
        <row r="490">
          <cell r="A490" t="str">
            <v>00000842</v>
          </cell>
          <cell r="B490" t="str">
            <v>CABO DE ALUMINIO S/ ALMA DE ACO, BITOLA 4AWG</v>
          </cell>
          <cell r="C490" t="str">
            <v>KG</v>
          </cell>
          <cell r="D490" t="str">
            <v>19,64</v>
          </cell>
        </row>
        <row r="491">
          <cell r="A491" t="str">
            <v>00000843</v>
          </cell>
          <cell r="B491" t="str">
            <v>BUCHA E ARRUELA ALUMINIO FUNDIDO P/ ELETRODUTO 50MM (2'')</v>
          </cell>
          <cell r="C491" t="str">
            <v>CJ</v>
          </cell>
          <cell r="D491" t="str">
            <v>1,28</v>
          </cell>
        </row>
        <row r="492">
          <cell r="A492" t="str">
            <v>00000844</v>
          </cell>
          <cell r="B492" t="str">
            <v>BUCHA E ARRUELA ALUMINIO FUNDIDO P/ ELETRODUTO 75MM (3'')</v>
          </cell>
          <cell r="C492" t="str">
            <v>CJ</v>
          </cell>
          <cell r="D492" t="str">
            <v>2,65</v>
          </cell>
        </row>
        <row r="493">
          <cell r="A493" t="str">
            <v>00000845</v>
          </cell>
          <cell r="B493" t="str">
            <v>BUCHA E ARRUELA ALUMINIO FUNDIDO P/ ELETRODUTO 100MM (4'')</v>
          </cell>
          <cell r="C493" t="str">
            <v>CJ</v>
          </cell>
          <cell r="D493" t="str">
            <v>4,67</v>
          </cell>
        </row>
        <row r="494">
          <cell r="A494" t="str">
            <v>00000846</v>
          </cell>
          <cell r="B494" t="str">
            <v>BUCHA REDUCAO ALUMINIO FUNDIDO P/ ELETRODUTO 1'' X 3/4''</v>
          </cell>
          <cell r="C494" t="str">
            <v>UN</v>
          </cell>
          <cell r="D494" t="str">
            <v>1,40</v>
          </cell>
        </row>
        <row r="495">
          <cell r="A495" t="str">
            <v>00000847</v>
          </cell>
          <cell r="B495" t="str">
            <v>BUCHA REDUCAO ALUMINIO FUNDIDO P/ ELETRODUTO 1 1/2'' X 1''</v>
          </cell>
          <cell r="C495" t="str">
            <v>UN</v>
          </cell>
          <cell r="D495" t="str">
            <v>5,77</v>
          </cell>
        </row>
        <row r="496">
          <cell r="A496" t="str">
            <v>00000848</v>
          </cell>
          <cell r="B496" t="str">
            <v>BUCHA REDUCAO ALUMINIO FUNDIDO P/ ELETRODUTO 2'' X 3/4''</v>
          </cell>
          <cell r="C496" t="str">
            <v>UN</v>
          </cell>
          <cell r="D496" t="str">
            <v>6,87</v>
          </cell>
        </row>
        <row r="497">
          <cell r="A497" t="str">
            <v>00000850</v>
          </cell>
          <cell r="B497" t="str">
            <v>BUCHA E ARRUELA ALUMINIO FUNDIDO P/ ELETRODUTO 15MM (1/2'')</v>
          </cell>
          <cell r="C497" t="str">
            <v>CJ</v>
          </cell>
          <cell r="D497" t="str">
            <v>0,31</v>
          </cell>
        </row>
        <row r="498">
          <cell r="A498" t="str">
            <v>00000851</v>
          </cell>
          <cell r="B498" t="str">
            <v>BUCHA E ARRUELA ALUMINIO FUNDIDO P/ ELETRODUTO 20MM (3/4'')</v>
          </cell>
          <cell r="C498" t="str">
            <v>CJ</v>
          </cell>
          <cell r="D498" t="str">
            <v>0,39</v>
          </cell>
        </row>
        <row r="499">
          <cell r="A499" t="str">
            <v>00000852</v>
          </cell>
          <cell r="B499" t="str">
            <v>BUCHA E ARRUELA ALUMINIO FUNDIDO P/ ELETRODUTO 32MM (1 1/4'')</v>
          </cell>
          <cell r="C499" t="str">
            <v>CJ</v>
          </cell>
          <cell r="D499" t="str">
            <v>0,88</v>
          </cell>
        </row>
        <row r="500">
          <cell r="A500" t="str">
            <v>00000853</v>
          </cell>
          <cell r="B500" t="str">
            <v>BUCHA E ARRUELA ALUMINIO FUNDIDO P/ ELETRODUTO 40MM (1 1/2'')</v>
          </cell>
          <cell r="C500" t="str">
            <v>CJ</v>
          </cell>
          <cell r="D500" t="str">
            <v>0,89</v>
          </cell>
        </row>
        <row r="501">
          <cell r="A501" t="str">
            <v>00000854</v>
          </cell>
          <cell r="B501" t="str">
            <v>BUCHA REDUCAO ALUMINIO FUNDIDO P/ ELETRODUTO 2'' X 1 1/2''</v>
          </cell>
          <cell r="C501" t="str">
            <v>UN</v>
          </cell>
          <cell r="D501" t="str">
            <v>7,31</v>
          </cell>
        </row>
        <row r="502">
          <cell r="A502" t="str">
            <v>00000855</v>
          </cell>
          <cell r="B502" t="str">
            <v>BUCHA E ARRUELA ALUMINIO FUNDIDO P/ ELETRODUTO 25MM (1'')</v>
          </cell>
          <cell r="C502" t="str">
            <v>CJ</v>
          </cell>
          <cell r="D502" t="str">
            <v>0,57</v>
          </cell>
        </row>
        <row r="503">
          <cell r="A503" t="str">
            <v>00000856</v>
          </cell>
          <cell r="B503" t="str">
            <v>BUCHA E ARRUELA ALUMINIO FUNDIDO P/ ELETRODUTO 60MM (2 1/2'')</v>
          </cell>
          <cell r="C503" t="str">
            <v>CJ</v>
          </cell>
          <cell r="D503" t="str">
            <v>2,09</v>
          </cell>
        </row>
        <row r="504">
          <cell r="A504" t="str">
            <v>00000857</v>
          </cell>
          <cell r="B504" t="str">
            <v>CABO DE COBRE NU 16MM2 MEIO-DURO</v>
          </cell>
          <cell r="C504" t="str">
            <v>M</v>
          </cell>
          <cell r="D504" t="str">
            <v>3,46</v>
          </cell>
        </row>
        <row r="505">
          <cell r="A505" t="str">
            <v>00000861</v>
          </cell>
          <cell r="B505" t="str">
            <v>CABO DE COBRE NU 6MM2 MEIO-DURO</v>
          </cell>
          <cell r="C505" t="str">
            <v>M</v>
          </cell>
          <cell r="D505" t="str">
            <v>1,71</v>
          </cell>
        </row>
        <row r="506">
          <cell r="A506" t="str">
            <v>00000862</v>
          </cell>
          <cell r="B506" t="str">
            <v>CABO DE COBRE NU 10MM2 MEIO-DURO</v>
          </cell>
          <cell r="C506" t="str">
            <v>M</v>
          </cell>
          <cell r="D506" t="str">
            <v>2,70</v>
          </cell>
        </row>
        <row r="507">
          <cell r="A507" t="str">
            <v>00000863</v>
          </cell>
          <cell r="B507" t="str">
            <v>CABO DE COBRE NU 35MM2 MEIO-DURO</v>
          </cell>
          <cell r="C507" t="str">
            <v>M</v>
          </cell>
          <cell r="D507" t="str">
            <v>7,91</v>
          </cell>
        </row>
        <row r="508">
          <cell r="A508" t="str">
            <v>00000864</v>
          </cell>
          <cell r="B508" t="str">
            <v>CABO DE COBRE NU 70MM2 MEIO-DURO</v>
          </cell>
          <cell r="C508" t="str">
            <v>M</v>
          </cell>
          <cell r="D508" t="str">
            <v>15,21</v>
          </cell>
        </row>
        <row r="509">
          <cell r="A509" t="str">
            <v>00000865</v>
          </cell>
          <cell r="B509" t="str">
            <v>CABO DE COBRE NU 95MM2 MEIO-DURO</v>
          </cell>
          <cell r="C509" t="str">
            <v>M</v>
          </cell>
          <cell r="D509" t="str">
            <v>20,19</v>
          </cell>
        </row>
        <row r="510">
          <cell r="A510" t="str">
            <v>00000866</v>
          </cell>
          <cell r="B510" t="str">
            <v>CABO DE COBRE NU 120MM2 MEIO-DURO</v>
          </cell>
          <cell r="C510" t="str">
            <v>M</v>
          </cell>
          <cell r="D510" t="str">
            <v>25,13</v>
          </cell>
        </row>
        <row r="511">
          <cell r="A511" t="str">
            <v>00000867</v>
          </cell>
          <cell r="B511" t="str">
            <v>CABO DE COBRE NU 50MM2 MEIO-DURO</v>
          </cell>
          <cell r="C511" t="str">
            <v>M</v>
          </cell>
          <cell r="D511" t="str">
            <v>10,30</v>
          </cell>
        </row>
        <row r="512">
          <cell r="A512" t="str">
            <v>00000868</v>
          </cell>
          <cell r="B512" t="str">
            <v>CABO DE COBRE NU 25MM2 MEIO-DURO</v>
          </cell>
          <cell r="C512" t="str">
            <v>M</v>
          </cell>
          <cell r="D512" t="str">
            <v>6,16</v>
          </cell>
        </row>
        <row r="513">
          <cell r="A513" t="str">
            <v>00000870</v>
          </cell>
          <cell r="B513" t="str">
            <v>CABO DE COBRE NU 300MM2 MEIO-DURO</v>
          </cell>
          <cell r="C513" t="str">
            <v>M</v>
          </cell>
          <cell r="D513" t="str">
            <v>63,69</v>
          </cell>
        </row>
        <row r="514">
          <cell r="A514" t="str">
            <v>00000873</v>
          </cell>
          <cell r="B514" t="str">
            <v>CABO DE COBRE ISOLAMENTO ANTI-CHAMA 20/35KV 50MM2 TP EPROTENAX FX3 PIRELLI OU EQUIV</v>
          </cell>
          <cell r="C514" t="str">
            <v>M</v>
          </cell>
          <cell r="D514" t="str">
            <v>75,82</v>
          </cell>
        </row>
        <row r="515">
          <cell r="A515" t="str">
            <v>00000874</v>
          </cell>
          <cell r="B515" t="str">
            <v>CABO DE COBRE ISOLAMENTO ANTI-CHAMA 20/35KV 70MM2 TP EPROTENAX FX3 PIRELLI OU EQUIV</v>
          </cell>
          <cell r="C515" t="str">
            <v>M</v>
          </cell>
          <cell r="D515" t="str">
            <v>90,45</v>
          </cell>
        </row>
        <row r="516">
          <cell r="A516" t="str">
            <v>00000875</v>
          </cell>
          <cell r="B516" t="str">
            <v>CABO DE COBRE ISOLAMENTO ANTI-CHAMA 20/35KV 95MM2 TP EPROTENAX FX3 PIRELLI OU EQUIV</v>
          </cell>
          <cell r="C516" t="str">
            <v>M</v>
          </cell>
          <cell r="D516" t="str">
            <v>105,12</v>
          </cell>
        </row>
        <row r="517">
          <cell r="A517" t="str">
            <v>00000876</v>
          </cell>
          <cell r="B517" t="str">
            <v>CABO DE COBRE ISOLAMENTO ANTI-CHAMA 20/35KV 120MM2 TP EPROTENAX FX3 PIRELLI OU EQUIV</v>
          </cell>
          <cell r="C517" t="str">
            <v>M</v>
          </cell>
          <cell r="D517" t="str">
            <v>118,81</v>
          </cell>
        </row>
        <row r="518">
          <cell r="A518" t="str">
            <v>00000877</v>
          </cell>
          <cell r="B518" t="str">
            <v>CABO DE COBRE ISOLAMENTO ANTI-CHAMA 20/35KV 150MM2 TP EPROTENAX FX3 PIRELLI OU EQUIV</v>
          </cell>
          <cell r="C518" t="str">
            <v>M</v>
          </cell>
          <cell r="D518" t="str">
            <v>132,42</v>
          </cell>
        </row>
        <row r="519">
          <cell r="A519" t="str">
            <v>00000878</v>
          </cell>
          <cell r="B519" t="str">
            <v>CABO DE COBRE ISOLAMENTO ANTI-CHAMA 20/35KV 240MM2 TP EPROTENAX FX3 PIRELLI OU EQUIV</v>
          </cell>
          <cell r="C519" t="str">
            <v>M</v>
          </cell>
          <cell r="D519" t="str">
            <v>179,69</v>
          </cell>
        </row>
        <row r="520">
          <cell r="A520" t="str">
            <v>00000879</v>
          </cell>
          <cell r="B520" t="str">
            <v>CABO DE COBRE ISOLAMENTO ANTI-CHAMA 20/35KV 300MM2 TP EPROTENAX FX3 PIRELLI OU EQUIV</v>
          </cell>
          <cell r="C520" t="str">
            <v>M</v>
          </cell>
          <cell r="D520" t="str">
            <v>208,84</v>
          </cell>
        </row>
        <row r="521">
          <cell r="A521" t="str">
            <v>00000880</v>
          </cell>
          <cell r="B521" t="str">
            <v>CABO DE COBRE ISOLAMENTO ANTI-CHAMA 20/35KV 400MM2 TP EPROTENAX FX3 PIRELLI OU EQUIV</v>
          </cell>
          <cell r="C521" t="str">
            <v>M</v>
          </cell>
          <cell r="D521" t="str">
            <v>246,90</v>
          </cell>
        </row>
        <row r="522">
          <cell r="A522" t="str">
            <v>00000881</v>
          </cell>
          <cell r="B522" t="str">
            <v>CABO DE COBRE ISOLAMENTO ANTI-CHAMA 20/35KV 500MM2 TP EPROTENAX FX3 PIRELLI OU EQUIV</v>
          </cell>
          <cell r="C522" t="str">
            <v>M</v>
          </cell>
          <cell r="D522" t="str">
            <v>294,48</v>
          </cell>
        </row>
        <row r="523">
          <cell r="A523" t="str">
            <v>00000882</v>
          </cell>
          <cell r="B523" t="str">
            <v>CABO DE COBRE ISOLAMENTO ANTI-CHAMA 20/35KV 185MM2 TP EPROTENAX FX3 PIRELLI OU EQUIV</v>
          </cell>
          <cell r="C523" t="str">
            <v>M</v>
          </cell>
          <cell r="D523" t="str">
            <v>150,69</v>
          </cell>
        </row>
        <row r="524">
          <cell r="A524" t="str">
            <v>00000891</v>
          </cell>
          <cell r="B524" t="str">
            <v>CABO DE COBRE NU 500MM2 MEIO-DURO</v>
          </cell>
          <cell r="C524" t="str">
            <v>M</v>
          </cell>
          <cell r="D524" t="str">
            <v>101,52</v>
          </cell>
        </row>
        <row r="525">
          <cell r="A525" t="str">
            <v>00000892</v>
          </cell>
          <cell r="B525" t="str">
            <v>CABO DE COBRE NU 150MM2 MEIO-DURO</v>
          </cell>
          <cell r="C525" t="str">
            <v>M</v>
          </cell>
          <cell r="D525" t="str">
            <v>30,49</v>
          </cell>
        </row>
        <row r="526">
          <cell r="A526" t="str">
            <v>00000901</v>
          </cell>
          <cell r="B526" t="str">
            <v>CABO DE COBRE UNIPOLAR 35MM2 BLINDADO, ISOLACAO 12/20KV EPR - COBERTURA EM PVC.</v>
          </cell>
          <cell r="C526" t="str">
            <v>M</v>
          </cell>
          <cell r="D526" t="str">
            <v>27,08</v>
          </cell>
        </row>
        <row r="527">
          <cell r="A527" t="str">
            <v>00000902</v>
          </cell>
          <cell r="B527" t="str">
            <v>CABO DE COBRE UNIPOLAR 70MM2 BLINDADO, ISOLACAO 12/20KV EPR COBERTURA EM PVC</v>
          </cell>
          <cell r="C527" t="str">
            <v>M</v>
          </cell>
          <cell r="D527" t="str">
            <v>35,15</v>
          </cell>
        </row>
        <row r="528">
          <cell r="A528" t="str">
            <v>00000903</v>
          </cell>
          <cell r="B528" t="str">
            <v>CABO DE COBRE UNIPOLAR 95MM2 BLINDADO, ISOLACAO 12/20KV EPR, COBERTURA EM PVC</v>
          </cell>
          <cell r="C528" t="str">
            <v>M</v>
          </cell>
          <cell r="D528" t="str">
            <v>47,58</v>
          </cell>
        </row>
        <row r="529">
          <cell r="A529" t="str">
            <v>00000911</v>
          </cell>
          <cell r="B529" t="str">
            <v>CABO DE COBRE UNIPOLAR 16MM2 BLINDADO, ISOLACAO 6/10KV EPR, COBERTURA EM PVC</v>
          </cell>
          <cell r="C529" t="str">
            <v>M</v>
          </cell>
          <cell r="D529" t="str">
            <v>18,02</v>
          </cell>
        </row>
        <row r="530">
          <cell r="A530" t="str">
            <v>00000912</v>
          </cell>
          <cell r="B530" t="str">
            <v>CABO DE COBRE UNIPOLAR 35MM2 BLINDADO, ISOLACAO 6/10KV EPR, COBERTURA EM PVC</v>
          </cell>
          <cell r="C530" t="str">
            <v>M</v>
          </cell>
          <cell r="D530" t="str">
            <v>23,67</v>
          </cell>
        </row>
        <row r="531">
          <cell r="A531" t="str">
            <v>00000913</v>
          </cell>
          <cell r="B531" t="str">
            <v>CABO DE COBRE UNIPOLAR 70MM2 BLINDADO, ISOLACAO 6/10KV EPR, COBERTURA EM PVC</v>
          </cell>
          <cell r="C531" t="str">
            <v>M</v>
          </cell>
          <cell r="D531" t="str">
            <v>33,40</v>
          </cell>
        </row>
        <row r="532">
          <cell r="A532" t="str">
            <v>00000914</v>
          </cell>
          <cell r="B532" t="str">
            <v>CABO DE COBRE UNIPOLAR 95MM2 BLINDADO, ISOLACAO 6/10KV EPR, COBERTURA EM PVC</v>
          </cell>
          <cell r="C532" t="str">
            <v>M</v>
          </cell>
          <cell r="D532" t="str">
            <v>39,88</v>
          </cell>
        </row>
        <row r="533">
          <cell r="A533" t="str">
            <v>00000925</v>
          </cell>
          <cell r="B533" t="str">
            <v>CABO DE COBRE UNIPOLAR 25MM2 BLINDADO, ISOLACAO 3,6/6KV EPR, COBERTURA EM PVC</v>
          </cell>
          <cell r="C533" t="str">
            <v>M</v>
          </cell>
          <cell r="D533" t="str">
            <v>20,58</v>
          </cell>
        </row>
        <row r="534">
          <cell r="A534" t="str">
            <v>00000926</v>
          </cell>
          <cell r="B534" t="str">
            <v>CABO DE COBRE UNIPOLAR 35MM2 BLINDADO, ISOLACAO 3,6/6KV EPR, COBERTURA EM PVC</v>
          </cell>
          <cell r="C534" t="str">
            <v>M</v>
          </cell>
          <cell r="D534" t="str">
            <v>23,41</v>
          </cell>
        </row>
        <row r="535">
          <cell r="A535" t="str">
            <v>00000927</v>
          </cell>
          <cell r="B535" t="str">
            <v>CABO DE COBRE UNIPOLAR 70MM2 BLINDADO, ISOLACAO 3,6 KV EPR, COBERTURA EM PVC</v>
          </cell>
          <cell r="C535" t="str">
            <v>M</v>
          </cell>
          <cell r="D535" t="str">
            <v>33,01</v>
          </cell>
        </row>
        <row r="536">
          <cell r="A536" t="str">
            <v>00000928</v>
          </cell>
          <cell r="B536" t="str">
            <v>FIO RIGIDO, ISOLACAO EM PVC 450/750V 16MM2</v>
          </cell>
          <cell r="C536" t="str">
            <v>M</v>
          </cell>
          <cell r="D536" t="str">
            <v>4,75</v>
          </cell>
        </row>
        <row r="537">
          <cell r="A537" t="str">
            <v>00000934</v>
          </cell>
          <cell r="B537" t="str">
            <v>FIO P/ TELEFONE DE COBRE BITOLA 1,6MM ISOLACAO EM PVC, POLIPROPILENO, 2 CONDUTORES</v>
          </cell>
          <cell r="C537" t="str">
            <v>M</v>
          </cell>
          <cell r="D537" t="str">
            <v>1,83</v>
          </cell>
        </row>
        <row r="538">
          <cell r="A538" t="str">
            <v>00000935</v>
          </cell>
          <cell r="B538" t="str">
            <v>FIO P/ TELEFONE DE COBRE BITOLA 0,6MM ISOLACAO EM PVC, POLIPROPILENO, 2 CONDUTORES</v>
          </cell>
          <cell r="C538" t="str">
            <v>M</v>
          </cell>
          <cell r="D538" t="str">
            <v>0,47</v>
          </cell>
        </row>
        <row r="539">
          <cell r="A539" t="str">
            <v>00000936</v>
          </cell>
          <cell r="B539" t="str">
            <v>FIO P/ TELEFONE DE COBRE BITOLA 1MM ISOLACAO EM PVC, POLIPROPILENO, 2    CONDUTORES</v>
          </cell>
          <cell r="C539" t="str">
            <v>M</v>
          </cell>
          <cell r="D539" t="str">
            <v>0,94</v>
          </cell>
        </row>
        <row r="540">
          <cell r="A540" t="str">
            <v>00000937</v>
          </cell>
          <cell r="B540" t="str">
            <v>FIO RIGIDO, ISOLACAO EM PVC 450/750V 10MM2</v>
          </cell>
          <cell r="C540" t="str">
            <v>M</v>
          </cell>
          <cell r="D540" t="str">
            <v>2,82</v>
          </cell>
        </row>
        <row r="541">
          <cell r="A541" t="str">
            <v>00000938</v>
          </cell>
          <cell r="B541" t="str">
            <v>FIO RIGIDO, ISOLACAO EM PVC 450/750V 1,5MM2</v>
          </cell>
          <cell r="C541" t="str">
            <v>M</v>
          </cell>
          <cell r="D541" t="str">
            <v>0,47</v>
          </cell>
        </row>
        <row r="542">
          <cell r="A542" t="str">
            <v>00000939</v>
          </cell>
          <cell r="B542" t="str">
            <v>FIO RIGIDO, ISOLACAO EM PVC 450/750V 2,5MM2</v>
          </cell>
          <cell r="C542" t="str">
            <v>M</v>
          </cell>
          <cell r="D542" t="str">
            <v>0,71</v>
          </cell>
        </row>
        <row r="543">
          <cell r="A543" t="str">
            <v>00000940</v>
          </cell>
          <cell r="B543" t="str">
            <v>FIO RIGIDO, ISOLACAO EM PVC 450/750V 6MM2</v>
          </cell>
          <cell r="C543" t="str">
            <v>M</v>
          </cell>
          <cell r="D543" t="str">
            <v>1,62</v>
          </cell>
        </row>
        <row r="544">
          <cell r="A544" t="str">
            <v>00000941</v>
          </cell>
          <cell r="B544" t="str">
            <v>FIO RIGIDO, ISOLACAO EM PVC 450/750V 0,5MM2</v>
          </cell>
          <cell r="C544" t="str">
            <v>M</v>
          </cell>
          <cell r="D544" t="str">
            <v>0,24</v>
          </cell>
        </row>
        <row r="545">
          <cell r="A545" t="str">
            <v>00000942</v>
          </cell>
          <cell r="B545" t="str">
            <v>FIO RIGIDO, ISOLACAO EM PVC 450/750V 0,75MM2</v>
          </cell>
          <cell r="C545" t="str">
            <v>M</v>
          </cell>
          <cell r="D545" t="str">
            <v>0,31</v>
          </cell>
        </row>
        <row r="546">
          <cell r="A546" t="str">
            <v>00000943</v>
          </cell>
          <cell r="B546" t="str">
            <v>FIO RIGIDO, ISOLACAO EM PVC 450/750V 1MM2</v>
          </cell>
          <cell r="C546" t="str">
            <v>M</v>
          </cell>
          <cell r="D546" t="str">
            <v>0,38</v>
          </cell>
        </row>
        <row r="547">
          <cell r="A547" t="str">
            <v>00000944</v>
          </cell>
          <cell r="B547" t="str">
            <v>FIO RIGIDO, ISOLACAO EM PVC 450/750V 4,0MM2</v>
          </cell>
          <cell r="C547" t="str">
            <v>M</v>
          </cell>
          <cell r="D547" t="str">
            <v>1,13</v>
          </cell>
        </row>
        <row r="548">
          <cell r="A548" t="str">
            <v>00000945</v>
          </cell>
          <cell r="B548" t="str">
            <v>CABO DE COBRE UNIPOLAR 95MM2 BLINDADO, ISOLACAO 3,6/6 KV EPR, COBERTURA EM PVC</v>
          </cell>
          <cell r="C548" t="str">
            <v>M</v>
          </cell>
          <cell r="D548" t="str">
            <v>39,44</v>
          </cell>
        </row>
        <row r="549">
          <cell r="A549" t="str">
            <v>00000946</v>
          </cell>
          <cell r="B549" t="str">
            <v>CABO DE COBRE UNIPOLAR 50MM2 BLINDADO, ISOLACAO 3,6/6 KV EPR, COBERTURA EM PVC</v>
          </cell>
          <cell r="C549" t="str">
            <v>M</v>
          </cell>
          <cell r="D549" t="str">
            <v>26,88</v>
          </cell>
        </row>
        <row r="550">
          <cell r="A550" t="str">
            <v>00000947</v>
          </cell>
          <cell r="B550" t="str">
            <v>CABO DE COBRE UNIPOLAR 16MM2 BLINDADO, ISOLACAO 3,6/6KV EPR, COBERTURA EM PVC</v>
          </cell>
          <cell r="C550" t="str">
            <v>M</v>
          </cell>
          <cell r="D550" t="str">
            <v>17,83</v>
          </cell>
        </row>
        <row r="551">
          <cell r="A551" t="str">
            <v>00000948</v>
          </cell>
          <cell r="B551" t="str">
            <v>CABO DE COBRE UNIPOLAR 10MM2 BLINDADO, ISOLACAO 3,6/6KV EPR, COBERTURA EM PVC</v>
          </cell>
          <cell r="C551" t="str">
            <v>M</v>
          </cell>
          <cell r="D551" t="str">
            <v>15,84</v>
          </cell>
        </row>
        <row r="552">
          <cell r="A552" t="str">
            <v>00000953</v>
          </cell>
          <cell r="B552" t="str">
            <v>CABO DE COBRE UNIPOLAR 50MM2 BLINDADO, ISOLACAO 6/10 KV EPR, COBERTURA EM PVC</v>
          </cell>
          <cell r="C552" t="str">
            <v>M</v>
          </cell>
          <cell r="D552" t="str">
            <v>28,13</v>
          </cell>
        </row>
        <row r="553">
          <cell r="A553" t="str">
            <v>00000954</v>
          </cell>
          <cell r="B553" t="str">
            <v>CABO DE COBRE UNIPOLAR 25MM2 BLINDADO, ISOLACAO 6/10 KV EPR, COBERTURA EM PVC</v>
          </cell>
          <cell r="C553" t="str">
            <v>M</v>
          </cell>
          <cell r="D553" t="str">
            <v>20,80</v>
          </cell>
        </row>
        <row r="554">
          <cell r="A554" t="str">
            <v>00000955</v>
          </cell>
          <cell r="B554" t="str">
            <v>CABO DE COBRE UNIPOLAR 50MM2 BLINDADO, ISOLACAO 12/20 KV EPR, COBERTURA EM PVC</v>
          </cell>
          <cell r="C554" t="str">
            <v>M</v>
          </cell>
          <cell r="D554" t="str">
            <v>32,37</v>
          </cell>
        </row>
        <row r="555">
          <cell r="A555" t="str">
            <v>00000957</v>
          </cell>
          <cell r="B555" t="str">
            <v>CABO DE COBRE EXTRA FLEXIVEL, ISOLACAO EM PVC, 70MM2 (P/ MAQUINA DE SOLDA)</v>
          </cell>
          <cell r="C555" t="str">
            <v>M</v>
          </cell>
          <cell r="D555" t="str">
            <v>33,20</v>
          </cell>
        </row>
        <row r="556">
          <cell r="A556" t="str">
            <v>00000958</v>
          </cell>
          <cell r="B556" t="str">
            <v>CABO DE COBRE EXTRA FLEXIVEL, ISOLACAO EM PVC, 95MM2 (P/ MAQUINA DE SOLDA)</v>
          </cell>
          <cell r="C556" t="str">
            <v>M</v>
          </cell>
          <cell r="D556" t="str">
            <v>41,53</v>
          </cell>
        </row>
        <row r="557">
          <cell r="A557" t="str">
            <v>00000959</v>
          </cell>
          <cell r="B557" t="str">
            <v>CABO DE COBRE EXTRA FLEXIVEL, ISOLACAO EM PVC, 16MM2 (P/ MAQUINA DE SOLDA)</v>
          </cell>
          <cell r="C557" t="str">
            <v>M</v>
          </cell>
          <cell r="D557" t="str">
            <v>8,47</v>
          </cell>
        </row>
        <row r="558">
          <cell r="A558" t="str">
            <v>00000960</v>
          </cell>
          <cell r="B558" t="str">
            <v>CABO DE COBRE EXTRA FLEXIVEL, ISOLACAO EM PVC, 25MM2 (P/ MAQUINA DE SOLDA)</v>
          </cell>
          <cell r="C558" t="str">
            <v>M</v>
          </cell>
          <cell r="D558" t="str">
            <v>12,56</v>
          </cell>
        </row>
        <row r="559">
          <cell r="A559" t="str">
            <v>00000961</v>
          </cell>
          <cell r="B559" t="str">
            <v>CABO DE COBRE EXTRA FLEXIVEL, ISOLACAO EM PVC, 35MM2 (P/ MAQUINA DE SOLDA)</v>
          </cell>
          <cell r="C559" t="str">
            <v>M</v>
          </cell>
          <cell r="D559" t="str">
            <v>17,87</v>
          </cell>
        </row>
        <row r="560">
          <cell r="A560" t="str">
            <v>00000962</v>
          </cell>
          <cell r="B560" t="str">
            <v>CABO DE COBRE EXTRA FLEXIVEL, ISOLACAO EM PVC, 50MM2 (P/ MAQUINA DE SOLDA)</v>
          </cell>
          <cell r="C560" t="str">
            <v>M</v>
          </cell>
          <cell r="D560" t="str">
            <v>25,77</v>
          </cell>
        </row>
        <row r="561">
          <cell r="A561" t="str">
            <v>00000977</v>
          </cell>
          <cell r="B561" t="str">
            <v>CABO DE COBRE ISOLAMENTO ANTI-CHAMA 0,6/1KV 70MM2 (1 CONDUTOR) TP SINTENAX PIRELLI OU EQUIV</v>
          </cell>
          <cell r="C561" t="str">
            <v>M</v>
          </cell>
          <cell r="D561" t="str">
            <v>18,80</v>
          </cell>
        </row>
        <row r="562">
          <cell r="A562" t="str">
            <v>00000979</v>
          </cell>
          <cell r="B562" t="str">
            <v>CABO DE COBRE ISOLAMENTO ANTI-CHAMA 450/750V 16MM2, TP PIRASTIC PIRELLI OU EQUIV</v>
          </cell>
          <cell r="C562" t="str">
            <v>M</v>
          </cell>
          <cell r="D562" t="str">
            <v>4,17</v>
          </cell>
        </row>
        <row r="563">
          <cell r="A563" t="str">
            <v>00000980</v>
          </cell>
          <cell r="B563" t="str">
            <v>CABO DE COBRE ISOLAMENTO ANTI-CHAMA 450/750V 10MM2, FLEXIVEL, TP FORESPLAST ALCOA OU EQUIV</v>
          </cell>
          <cell r="C563" t="str">
            <v>M</v>
          </cell>
          <cell r="D563" t="str">
            <v>3,60</v>
          </cell>
        </row>
        <row r="564">
          <cell r="A564" t="str">
            <v>00000981</v>
          </cell>
          <cell r="B564" t="str">
            <v>CABO DE COBRE ISOLAMENTO ANTI-CHAMA 450/750V 4MM2, FLEXIVEL, TP FORESPLAST ALCOA OU EQUIV</v>
          </cell>
          <cell r="C564" t="str">
            <v>M</v>
          </cell>
          <cell r="D564" t="str">
            <v>1,36</v>
          </cell>
        </row>
        <row r="565">
          <cell r="A565" t="str">
            <v>00000982</v>
          </cell>
          <cell r="B565" t="str">
            <v>CABO DE COBRE ISOLAMENTO ANTI-CHAMA 450/750V 6MM2, FLEXIVEL, TP FORESPLAST ALCOA OU EQUIV</v>
          </cell>
          <cell r="C565" t="str">
            <v>M</v>
          </cell>
          <cell r="D565" t="str">
            <v>2,05</v>
          </cell>
        </row>
        <row r="566">
          <cell r="A566" t="str">
            <v>00000983</v>
          </cell>
          <cell r="B566" t="str">
            <v>CABO DE COBRE ISOLAMENTO ANTI-CHAMA 450/750V 1,5MM2, TP PIRASTIC PIRELLI OU EQUIV</v>
          </cell>
          <cell r="C566" t="str">
            <v>M</v>
          </cell>
          <cell r="D566" t="str">
            <v>0,57</v>
          </cell>
        </row>
        <row r="567">
          <cell r="A567" t="str">
            <v>00000984</v>
          </cell>
          <cell r="B567" t="str">
            <v>CABO DE COBRE ISOLAMENTO ANTI-CHAMA 450/750V 2,5MM2, TP PIRASTIC PIRELLI OU EQUIV</v>
          </cell>
          <cell r="C567" t="str">
            <v>M</v>
          </cell>
          <cell r="D567" t="str">
            <v>0,80</v>
          </cell>
        </row>
        <row r="568">
          <cell r="A568" t="str">
            <v>00000985</v>
          </cell>
          <cell r="B568" t="str">
            <v>CABO DE COBRE ISOLAMENTO ANTI-CHAMA 450/750V 10MM2, TP PIRASTIC PIRELLI OU EQUIV</v>
          </cell>
          <cell r="C568" t="str">
            <v>M</v>
          </cell>
          <cell r="D568" t="str">
            <v>2,92</v>
          </cell>
        </row>
        <row r="569">
          <cell r="A569" t="str">
            <v>00000986</v>
          </cell>
          <cell r="B569" t="str">
            <v>CABO DE COBRE ISOLAMENTO ANTI-CHAMA 450/750V 25MM2, TP PIRASTIC PIRELLI OU EQUIV</v>
          </cell>
          <cell r="C569" t="str">
            <v>M</v>
          </cell>
          <cell r="D569" t="str">
            <v>6,52</v>
          </cell>
        </row>
        <row r="570">
          <cell r="A570" t="str">
            <v>00000987</v>
          </cell>
          <cell r="B570" t="str">
            <v>CABO DE COBRE ISOLAMENTO ANTI-CHAMA 450/750V 35MM2, TP PIRASTIC PIRELLI OU EQUIV</v>
          </cell>
          <cell r="C570" t="str">
            <v>M</v>
          </cell>
          <cell r="D570" t="str">
            <v>8,64</v>
          </cell>
        </row>
        <row r="571">
          <cell r="A571" t="str">
            <v>00000988</v>
          </cell>
          <cell r="B571" t="str">
            <v>CABO DE COBRE ISOLAMENTO ANTI-CHAMA 450/750V 70MM2, TP PIRASTIC PIRELLI OU SIMILAR</v>
          </cell>
          <cell r="C571" t="str">
            <v>M</v>
          </cell>
          <cell r="D571" t="str">
            <v>17,13</v>
          </cell>
        </row>
        <row r="572">
          <cell r="A572" t="str">
            <v>00000989</v>
          </cell>
          <cell r="B572" t="str">
            <v>CABO DE COBRE ISOLAMENTO ANTI-CHAMA 450/750V 95MM2, TP PIRASTIC PIRELLI OU EQUIV</v>
          </cell>
          <cell r="C572" t="str">
            <v>M</v>
          </cell>
          <cell r="D572" t="str">
            <v>23,09</v>
          </cell>
        </row>
        <row r="573">
          <cell r="A573" t="str">
            <v>00000990</v>
          </cell>
          <cell r="B573" t="str">
            <v>CABO DE COBRE ISOLAMENTO ANTI-CHAMA 450/750V 150MM2, TP PIRASTIC PIRELLI OU EQUIV</v>
          </cell>
          <cell r="C573" t="str">
            <v>M</v>
          </cell>
          <cell r="D573" t="str">
            <v>34,76</v>
          </cell>
        </row>
        <row r="574">
          <cell r="A574" t="str">
            <v>00000991</v>
          </cell>
          <cell r="B574" t="str">
            <v>CABO DE COBRE ISOLAMENTO ANTI-CHAMA 450/750V 240MM2, TP PIRASTIC PIRELLI OU EQUIV</v>
          </cell>
          <cell r="C574" t="str">
            <v>M</v>
          </cell>
          <cell r="D574" t="str">
            <v>56,60</v>
          </cell>
        </row>
        <row r="575">
          <cell r="A575" t="str">
            <v>00000992</v>
          </cell>
          <cell r="B575" t="str">
            <v>CABO DE COBRE ISOLAMENTO ANTI-CHAMA 450/750V 400MM2 TP PIRASTIC PIRELLI OU EQUIV</v>
          </cell>
          <cell r="C575" t="str">
            <v>M</v>
          </cell>
          <cell r="D575" t="str">
            <v>89,43</v>
          </cell>
        </row>
        <row r="576">
          <cell r="A576" t="str">
            <v>00000993</v>
          </cell>
          <cell r="B576" t="str">
            <v>CABO DE COBRE ISOLAMENTO ANTI-CHAMA 0,6/1KV 1,5MM2 (1 CONDUTOR) TP SINTENAX PIRELLI OU EQUIV</v>
          </cell>
          <cell r="C576" t="str">
            <v>M</v>
          </cell>
          <cell r="D576" t="str">
            <v>0,80</v>
          </cell>
        </row>
        <row r="577">
          <cell r="A577" t="str">
            <v>00000994</v>
          </cell>
          <cell r="B577" t="str">
            <v>CABO DE COBRE ISOLAMENTO ANTI-CHAMA 0,6/1KV 6MM2 (1 CONDUTOR) TP SINTENAX PIRELLI OU EQUIV</v>
          </cell>
          <cell r="C577" t="str">
            <v>M</v>
          </cell>
          <cell r="D577" t="str">
            <v>2,12</v>
          </cell>
        </row>
        <row r="578">
          <cell r="A578" t="str">
            <v>00000995</v>
          </cell>
          <cell r="B578" t="str">
            <v>CABO DE COBRE ISOLAMENTO ANTI-CHAMA 0,6/1KV 16MM2 (1 CONDUTOR) TP SINTENAX PIRELLI OU EQUIV</v>
          </cell>
          <cell r="C578" t="str">
            <v>M</v>
          </cell>
          <cell r="D578" t="str">
            <v>4,89</v>
          </cell>
        </row>
        <row r="579">
          <cell r="A579" t="str">
            <v>00000996</v>
          </cell>
          <cell r="B579" t="str">
            <v>CABO DE COBRE ISOLAMENTO ANTI-CHAMA 0,6/1KV 25MM2 (1 CONDUTOR) TP SINTENAX PIRELLI OU EQUIV</v>
          </cell>
          <cell r="C579" t="str">
            <v>M</v>
          </cell>
          <cell r="D579" t="str">
            <v>7,54</v>
          </cell>
        </row>
        <row r="580">
          <cell r="A580" t="str">
            <v>00000998</v>
          </cell>
          <cell r="B580" t="str">
            <v>CABO DE COBRE ISOLAMENTO ANTI-CHAMA 0,6/1KV 95MM2 (1 CONDUTOR) TP SINTENAX PIRELLI OU EQUIV</v>
          </cell>
          <cell r="C580" t="str">
            <v>M</v>
          </cell>
          <cell r="D580" t="str">
            <v>26,35</v>
          </cell>
        </row>
        <row r="581">
          <cell r="A581" t="str">
            <v>00000999</v>
          </cell>
          <cell r="B581" t="str">
            <v>CABO DE COBRE ISOLAMENTO ANTI-CHAMA 0,6/1KV 150MM2 (1 CONDUTOR) TP SINTENAX PIRELLI OU EQUIV</v>
          </cell>
          <cell r="C581" t="str">
            <v>M</v>
          </cell>
          <cell r="D581" t="str">
            <v>38,67</v>
          </cell>
        </row>
        <row r="582">
          <cell r="A582" t="str">
            <v>00001000</v>
          </cell>
          <cell r="B582" t="str">
            <v>CABO DE COBRE ISOLAMENTO ANTI-CHAMA 0,6/1KV 185MM2 (1 CONDUTOR)TP SINTENAX PIRELLI OU EQUIV</v>
          </cell>
          <cell r="C582" t="str">
            <v>M</v>
          </cell>
          <cell r="D582" t="str">
            <v>47,39</v>
          </cell>
        </row>
        <row r="583">
          <cell r="A583" t="str">
            <v>00001001</v>
          </cell>
          <cell r="B583" t="str">
            <v>CABO DE COBRE ISOLAMENTO ANTI-CHAMA 0,6/1KV 300MM2 (1 CONDUTOR) TP SINTENAX PIRELLI OU EQUIV</v>
          </cell>
          <cell r="C583" t="str">
            <v>M</v>
          </cell>
          <cell r="D583" t="str">
            <v>76,35</v>
          </cell>
        </row>
        <row r="584">
          <cell r="A584" t="str">
            <v>00001003</v>
          </cell>
          <cell r="B584" t="str">
            <v>CABO DE COBRE ISOLAMENTO ANTI-CHAMA 450/750V 4MM2, TP PIRASTIC PIRELLI OU EQUIV</v>
          </cell>
          <cell r="C584" t="str">
            <v>M</v>
          </cell>
          <cell r="D584" t="str">
            <v>1,14</v>
          </cell>
        </row>
        <row r="585">
          <cell r="A585" t="str">
            <v>00001004</v>
          </cell>
          <cell r="B585" t="str">
            <v>CABO DE COBRE ISOLAMENTO ANTI-CHAMA 450/750V 16MM2, FLEXIVEL, TP FORESPLAST ALCOA OU EQUIV</v>
          </cell>
          <cell r="C585" t="str">
            <v>M</v>
          </cell>
          <cell r="D585" t="str">
            <v>6,07</v>
          </cell>
        </row>
        <row r="586">
          <cell r="A586" t="str">
            <v>00001005</v>
          </cell>
          <cell r="B586" t="str">
            <v>CABO DE COBRE ISOLAMENTO ANTI-CHAMA 450/750V 185MM2, TP PIRASTIC PIRELLI OU EQUIV</v>
          </cell>
          <cell r="C586" t="str">
            <v>M</v>
          </cell>
          <cell r="D586" t="str">
            <v>43,48</v>
          </cell>
        </row>
        <row r="587">
          <cell r="A587" t="str">
            <v>00001006</v>
          </cell>
          <cell r="B587" t="str">
            <v xml:space="preserve">CABO DE COBRE ISOLAMENTO ANTI-CHAMA 450/750V 120MM2, TP PIRASTIC PIRELLI OU EQUIV </v>
          </cell>
          <cell r="C587" t="str">
            <v>M</v>
          </cell>
          <cell r="D587" t="str">
            <v>28,77</v>
          </cell>
        </row>
        <row r="588">
          <cell r="A588" t="str">
            <v>00001007</v>
          </cell>
          <cell r="B588" t="str">
            <v>CABO DE COBRE ISOLAMENTO ANTI-CHAMA 450/750V 50MM2, TP PIRASTIC PIRELLI OU EQUIV</v>
          </cell>
          <cell r="C588" t="str">
            <v>M</v>
          </cell>
          <cell r="D588" t="str">
            <v>11,68</v>
          </cell>
        </row>
        <row r="589">
          <cell r="A589" t="str">
            <v>00001008</v>
          </cell>
          <cell r="B589" t="str">
            <v>CABO DE COBRE ISOLAMENTO ANTI-CHAMA 450/750V 6MM2, TP PIRASTIC PIRELLI OU EQUIV</v>
          </cell>
          <cell r="C589" t="str">
            <v>M</v>
          </cell>
          <cell r="D589" t="str">
            <v>1,74</v>
          </cell>
        </row>
        <row r="590">
          <cell r="A590" t="str">
            <v>00001011</v>
          </cell>
          <cell r="B590" t="str">
            <v>CABO DE COBRE ISOLAMENTO ANTI-CHAMA 450/750V 0,75MM2, FLEXIVEL, TP FORESPLAST ALCOA OU EQUIV</v>
          </cell>
          <cell r="C590" t="str">
            <v>M</v>
          </cell>
          <cell r="D590" t="str">
            <v>0,34</v>
          </cell>
        </row>
        <row r="591">
          <cell r="A591" t="str">
            <v>00001013</v>
          </cell>
          <cell r="B591" t="str">
            <v>CABO DE COBRE ISOLAMENTO ANTI-CHAMA 450/750V 1,5MM2, FLEXIVEL, TP FORESPLAST ALCOA OU EQUIV</v>
          </cell>
          <cell r="C591" t="str">
            <v>M</v>
          </cell>
          <cell r="D591" t="str">
            <v>0,57</v>
          </cell>
        </row>
        <row r="592">
          <cell r="A592" t="str">
            <v>00001014</v>
          </cell>
          <cell r="B592" t="str">
            <v>CABO DE COBRE ISOLAMENTO ANTI-CHAMA 450/750V 2,5MM2, FLEXIVEL, TP FORESPLAST ALCOA OU EQUIV</v>
          </cell>
          <cell r="C592" t="str">
            <v>M</v>
          </cell>
          <cell r="D592" t="str">
            <v>0,95</v>
          </cell>
        </row>
        <row r="593">
          <cell r="A593" t="str">
            <v>00001015</v>
          </cell>
          <cell r="B593" t="str">
            <v>CABO DE COBRE ISOLAMENTO ANTI-CHAMA 0,6/1KV 240MM2 (1 CONDUTOR)TP SINTENAX PIRELLI OU EQUIV</v>
          </cell>
          <cell r="C593" t="str">
            <v>M</v>
          </cell>
          <cell r="D593" t="str">
            <v>64,18</v>
          </cell>
        </row>
        <row r="594">
          <cell r="A594" t="str">
            <v>00001017</v>
          </cell>
          <cell r="B594" t="str">
            <v>CABO DE COBRE ISOLAMENTO ANTI-CHAMA 0,6/1KV 120MM2 (1 CONDUTOR) TP SINTENAX    PIRELLI OU EQUIV</v>
          </cell>
          <cell r="C594" t="str">
            <v>M</v>
          </cell>
          <cell r="D594" t="str">
            <v>30,44</v>
          </cell>
        </row>
        <row r="595">
          <cell r="A595" t="str">
            <v>00001018</v>
          </cell>
          <cell r="B595" t="str">
            <v>CABO DE COBRE ISOLAMENTO ANTI-CHAMA 0,6/1KV 50MM2 (1 CONDUTOR) TP SINTENAX PIRELLI OU EQUIV 75 A 500 E PN-16 DN 75 A 400</v>
          </cell>
          <cell r="C595" t="str">
            <v>M</v>
          </cell>
          <cell r="D595" t="str">
            <v>13,46</v>
          </cell>
        </row>
        <row r="596">
          <cell r="A596" t="str">
            <v>00001019</v>
          </cell>
          <cell r="B596" t="str">
            <v>CABO DE COBRE ISOLAMENTO ANTI-CHAMA 0,6/1KV 35MM2 (1 CONDUTOR) TP SINTENAX PIRELLI OU EQUIV</v>
          </cell>
          <cell r="C596" t="str">
            <v>M</v>
          </cell>
          <cell r="D596" t="str">
            <v>9,93</v>
          </cell>
        </row>
        <row r="597">
          <cell r="A597" t="str">
            <v>00001020</v>
          </cell>
          <cell r="B597" t="str">
            <v>CABO DE COBRE ISOLAMENTO ANTI-CHAMA 0,6/1KV 10MM2 (1 CONDUTOR) TP SINTENAX    PIRELLI OU EQUIV</v>
          </cell>
          <cell r="C597" t="str">
            <v>M</v>
          </cell>
          <cell r="D597" t="str">
            <v>3,26</v>
          </cell>
        </row>
        <row r="598">
          <cell r="A598" t="str">
            <v>00001021</v>
          </cell>
          <cell r="B598" t="str">
            <v>CABO DE COBRE ISOLAMENTO ANTI-CHAMA 0,6/1KV 4MM2 (1 CONDUTOR) TP SINTENAX PIRELLI OU EQUIV</v>
          </cell>
          <cell r="C598" t="str">
            <v>M</v>
          </cell>
          <cell r="D598" t="str">
            <v>1,71</v>
          </cell>
        </row>
        <row r="599">
          <cell r="A599" t="str">
            <v>00001022</v>
          </cell>
          <cell r="B599" t="str">
            <v>CABO DE COBRE ISOLAMENTO ANTI-CHAMA 0,6/1KV 2,5MM2 (1 CONDUTOR) TP SINTENAX    PIRELLI OU EQUIV</v>
          </cell>
          <cell r="C599" t="str">
            <v>M</v>
          </cell>
          <cell r="D599" t="str">
            <v>1,02</v>
          </cell>
        </row>
        <row r="600">
          <cell r="A600" t="str">
            <v>00001024</v>
          </cell>
          <cell r="B600" t="str">
            <v>CABO DE COBRE ISOLAMENTO ANTI-CHAMA 450/750V 300MM2, TP PIRASTIC PIRELLI OU EQUIV</v>
          </cell>
          <cell r="C600" t="str">
            <v>M</v>
          </cell>
          <cell r="D600" t="str">
            <v>68,81</v>
          </cell>
        </row>
        <row r="601">
          <cell r="A601" t="str">
            <v>00001025</v>
          </cell>
          <cell r="B601" t="str">
            <v>CAIXA D'AGUA FIBROCIMENTO 1000L</v>
          </cell>
          <cell r="C601" t="str">
            <v>UN</v>
          </cell>
          <cell r="D601" t="str">
            <v>245,74</v>
          </cell>
        </row>
        <row r="602">
          <cell r="A602" t="str">
            <v>00001026</v>
          </cell>
          <cell r="B602" t="str">
            <v>CAIXA D'AGUA FIBROCIMENTO 250L</v>
          </cell>
          <cell r="C602" t="str">
            <v>UN</v>
          </cell>
          <cell r="D602" t="str">
            <v>74,16</v>
          </cell>
        </row>
        <row r="603">
          <cell r="A603" t="str">
            <v>00001027</v>
          </cell>
          <cell r="B603" t="str">
            <v>CAIXA DAGUA FIBROCIMENTO 100L</v>
          </cell>
          <cell r="C603" t="str">
            <v>UN</v>
          </cell>
          <cell r="D603" t="str">
            <v>43,48</v>
          </cell>
        </row>
        <row r="604">
          <cell r="A604" t="str">
            <v>00001030</v>
          </cell>
          <cell r="B604" t="str">
            <v>CAIXA DESCARGA PLASTICA, EXTERNA, COMPLETA COM TUBO DE DESCARGA, ENGATE FLEXIVEL, BOIA E SUPORTE PARA FIXACAO - CAPACIDADE 9L</v>
          </cell>
          <cell r="C604" t="str">
            <v>UN</v>
          </cell>
          <cell r="D604" t="str">
            <v>21,18</v>
          </cell>
        </row>
        <row r="605">
          <cell r="A605" t="str">
            <v>00001031</v>
          </cell>
          <cell r="B605" t="str">
            <v>TUBO DE DESCIDA (DESCARGA) EXTERNO    PVC  P/ CX DESCARGA EXTERNA - 40MM X 1,60M</v>
          </cell>
          <cell r="C605" t="str">
            <v>UN</v>
          </cell>
          <cell r="D605" t="str">
            <v>3,54</v>
          </cell>
        </row>
        <row r="606">
          <cell r="A606" t="str">
            <v>00001043</v>
          </cell>
          <cell r="B606" t="str">
            <v>CAIXA DE PROTECAO P/ MEDIDOR MONOFASICO E DISJUNTOR EM CHAPA ALUMINIO 3MM</v>
          </cell>
          <cell r="C606" t="str">
            <v>UN</v>
          </cell>
          <cell r="D606" t="str">
            <v>43,30</v>
          </cell>
        </row>
        <row r="607">
          <cell r="A607" t="str">
            <v>00001049</v>
          </cell>
          <cell r="B607" t="str">
            <v>ENTRADA DE LINHA DE ALUMINIO, DE ENCAIXE P/ ELETRODUTO 1 1/2"</v>
          </cell>
          <cell r="C607" t="str">
            <v>UN</v>
          </cell>
          <cell r="D607" t="str">
            <v>3,64</v>
          </cell>
        </row>
        <row r="608">
          <cell r="A608" t="str">
            <v>00001050</v>
          </cell>
          <cell r="B608" t="str">
            <v>ENTRADA DE LINHA DE ALUMINIO, DE ENCAIXE P/ ELETRODUTO 1"</v>
          </cell>
          <cell r="C608" t="str">
            <v>UN</v>
          </cell>
          <cell r="D608" t="str">
            <v>3,64</v>
          </cell>
        </row>
        <row r="609">
          <cell r="A609" t="str">
            <v>00001051</v>
          </cell>
          <cell r="B609" t="str">
            <v>ENTRADA DE LINHA DE ALUMINIO, DE ENCAIXE P/ ELETRODUTO 4"</v>
          </cell>
          <cell r="C609" t="str">
            <v>UN</v>
          </cell>
          <cell r="D609" t="str">
            <v>24,74</v>
          </cell>
        </row>
        <row r="610">
          <cell r="A610" t="str">
            <v>00001056</v>
          </cell>
          <cell r="B610" t="str">
            <v>CAIXA TP "J" OU EQUIV CONCESSIONARIA LOCAL"</v>
          </cell>
          <cell r="C610" t="str">
            <v>UN</v>
          </cell>
          <cell r="D610" t="str">
            <v>78,73</v>
          </cell>
        </row>
        <row r="611">
          <cell r="A611" t="str">
            <v>00001061</v>
          </cell>
          <cell r="B611" t="str">
            <v>CAIXA DE PROTECAO P/ MEDIDOR TRIFASICO E DISJUNTOR EM CHAPA DE ALUMINIO 3MM</v>
          </cell>
          <cell r="C611" t="str">
            <v>UN</v>
          </cell>
          <cell r="D611" t="str">
            <v>96,44</v>
          </cell>
        </row>
        <row r="612">
          <cell r="A612" t="str">
            <v>00001062</v>
          </cell>
          <cell r="B612" t="str">
            <v>CAIXA DE PROTECAO P/ MEDIDOR TRIFASICO E DISJUNTOR EM CHAPA DE ACO GALV 18 USG</v>
          </cell>
          <cell r="C612" t="str">
            <v>UN</v>
          </cell>
          <cell r="D612" t="str">
            <v>62,53</v>
          </cell>
        </row>
        <row r="613">
          <cell r="A613" t="str">
            <v>00001065</v>
          </cell>
          <cell r="B613" t="str">
            <v>CAIXA DE PROTECAO P/ TRANSFORMADOR DE CORRENTE EM CHAPA DE ALUMINIO DE 3MM</v>
          </cell>
          <cell r="C613" t="str">
            <v>UN</v>
          </cell>
          <cell r="D613" t="str">
            <v>107,44</v>
          </cell>
        </row>
        <row r="614">
          <cell r="A614" t="str">
            <v>00001066</v>
          </cell>
          <cell r="B614" t="str">
            <v xml:space="preserve">CAIXA DE PROTECAO P/ MEDIDOR HORO-SAZONAL EM CHAPA DE ALUMINIO DE 3MM </v>
          </cell>
          <cell r="C614" t="str">
            <v>UN</v>
          </cell>
          <cell r="D614" t="str">
            <v>408,40</v>
          </cell>
        </row>
        <row r="615">
          <cell r="A615" t="str">
            <v>00001068</v>
          </cell>
          <cell r="B615" t="str">
            <v>CAIXA TP "L" OU EQUIV CONCESSIONARIA LOCAL"</v>
          </cell>
          <cell r="C615" t="str">
            <v>UN</v>
          </cell>
          <cell r="D615" t="str">
            <v>79,48</v>
          </cell>
        </row>
        <row r="616">
          <cell r="A616" t="str">
            <v>00001072</v>
          </cell>
          <cell r="B616" t="str">
            <v>CAIXA DE PROTECAO P/ MEDIDOR MONOFASICO E DISJUNTOR EM CHAPA DE FERRO GALV</v>
          </cell>
          <cell r="C616" t="str">
            <v>UN</v>
          </cell>
          <cell r="D616" t="str">
            <v>40,61</v>
          </cell>
        </row>
        <row r="617">
          <cell r="A617" t="str">
            <v>00001074</v>
          </cell>
          <cell r="B617" t="str">
            <v>REATOR PARTIDA CONVENCIONAL P/ 1 LAMPADA FLUORESCENTE 20W/220V</v>
          </cell>
          <cell r="C617" t="str">
            <v>UN</v>
          </cell>
          <cell r="D617" t="str">
            <v>7,00</v>
          </cell>
        </row>
        <row r="618">
          <cell r="A618" t="str">
            <v>00001075</v>
          </cell>
          <cell r="B618" t="str">
            <v>REATOR PARTIDA CONVENCIONAL P/ 1 LAMPADA FLUORESCENTE 40W/127V</v>
          </cell>
          <cell r="C618" t="str">
            <v>UN</v>
          </cell>
          <cell r="D618" t="str">
            <v>12,72</v>
          </cell>
        </row>
        <row r="619">
          <cell r="A619" t="str">
            <v>00001077</v>
          </cell>
          <cell r="B619" t="str">
            <v>REATOR PARTIDA RAPIDA P/ 1 LAMPADA FLUORESCENTE 20W/220V</v>
          </cell>
          <cell r="C619" t="str">
            <v>UN</v>
          </cell>
          <cell r="D619" t="str">
            <v>14,30</v>
          </cell>
        </row>
        <row r="620">
          <cell r="A620" t="str">
            <v>00001078</v>
          </cell>
          <cell r="B620" t="str">
            <v>REATOR PARTIDA RAPIDA P/ 1 LAMPADA FLUORESCENTE 40W/220V</v>
          </cell>
          <cell r="C620" t="str">
            <v>UN</v>
          </cell>
          <cell r="D620" t="str">
            <v>14,30</v>
          </cell>
        </row>
        <row r="621">
          <cell r="A621" t="str">
            <v>00001079</v>
          </cell>
          <cell r="B621" t="str">
            <v>REATOR PARTIDA RAPIDA P/ 2 LAMPADAS FLUORESCENTES 40W/127V</v>
          </cell>
          <cell r="C621" t="str">
            <v>UN</v>
          </cell>
          <cell r="D621" t="str">
            <v>22,59</v>
          </cell>
        </row>
        <row r="622">
          <cell r="A622" t="str">
            <v>00001082</v>
          </cell>
          <cell r="B622" t="str">
            <v>REATOR P/ LAMPADA VAPOR DE SODIO 250W USO EXT</v>
          </cell>
          <cell r="C622" t="str">
            <v>UN</v>
          </cell>
          <cell r="D622" t="str">
            <v>76,79</v>
          </cell>
        </row>
        <row r="623">
          <cell r="A623" t="str">
            <v>00001084</v>
          </cell>
          <cell r="B623" t="str">
            <v>REATOR PARTIDA RAPIDA P/ 2 LAMPADAS FLUORESCENTES 20W/220V</v>
          </cell>
          <cell r="C623" t="str">
            <v>UN</v>
          </cell>
          <cell r="D623" t="str">
            <v>20,35</v>
          </cell>
        </row>
        <row r="624">
          <cell r="A624" t="str">
            <v>00001085</v>
          </cell>
          <cell r="B624" t="str">
            <v>REATOR PARTIDA RAPIDA P/ 2 LAMPADAS FLUORESCENTES 40W/220V</v>
          </cell>
          <cell r="C624" t="str">
            <v>UN</v>
          </cell>
          <cell r="D624" t="str">
            <v>21,65</v>
          </cell>
        </row>
        <row r="625">
          <cell r="A625" t="str">
            <v>00001086</v>
          </cell>
          <cell r="B625" t="str">
            <v>REATOR PARTIDA RAPIDA P/ 2 LAMPADAS FLUORESCENTES 20W/127V</v>
          </cell>
          <cell r="C625" t="str">
            <v>UN</v>
          </cell>
          <cell r="D625" t="str">
            <v>20,42</v>
          </cell>
        </row>
        <row r="626">
          <cell r="A626" t="str">
            <v>00001087</v>
          </cell>
          <cell r="B626" t="str">
            <v>REATOR PARTIDA RAPIDA P/ 1 LAMPADA FLUORESCENTE 40W/127V</v>
          </cell>
          <cell r="C626" t="str">
            <v>UN</v>
          </cell>
          <cell r="D626" t="str">
            <v>14,96</v>
          </cell>
        </row>
        <row r="627">
          <cell r="A627" t="str">
            <v>00001088</v>
          </cell>
          <cell r="B627" t="str">
            <v>REATOR PARTIDA RAPIDA P/ 1 LAMPADA FLUORESCENTE 20W/127V</v>
          </cell>
          <cell r="C627" t="str">
            <v>UN</v>
          </cell>
          <cell r="D627" t="str">
            <v>14,96</v>
          </cell>
        </row>
        <row r="628">
          <cell r="A628" t="str">
            <v>00001089</v>
          </cell>
          <cell r="B628" t="str">
            <v>REATOR PARTIDA CONVENCIONAL P/ 1 LAMPADA FLUORESCENTE 40W/220V</v>
          </cell>
          <cell r="C628" t="str">
            <v>UN</v>
          </cell>
          <cell r="D628" t="str">
            <v>9,60</v>
          </cell>
        </row>
        <row r="629">
          <cell r="A629" t="str">
            <v>00001090</v>
          </cell>
          <cell r="B629" t="str">
            <v>ARMACAO VERTICAL C/ HASTE E CONTRA-PINO EM CHAPA DE FERRO GALV 3/16" C/ 3 ESTRIBOS SEM ISOLADOR"</v>
          </cell>
          <cell r="C629" t="str">
            <v>UN</v>
          </cell>
          <cell r="D629" t="str">
            <v>17,14</v>
          </cell>
        </row>
        <row r="630">
          <cell r="A630" t="str">
            <v>00001091</v>
          </cell>
          <cell r="B630" t="str">
            <v>ARMACAO VERTICAL C/ HASTE E CONTRA-PINO EM CHAPA DE FERRO GALV 3/16" C/ 1 ESTRIBO E 1 ISOLADOR"</v>
          </cell>
          <cell r="C630" t="str">
            <v>UN</v>
          </cell>
          <cell r="D630" t="str">
            <v>8,73</v>
          </cell>
        </row>
        <row r="631">
          <cell r="A631" t="str">
            <v>00001092</v>
          </cell>
          <cell r="B631" t="str">
            <v>ARMACAO VERTICAL C/ HASTE E CONTRA-PINO EM CHAPA DE FERRO GALV 3/16" C/ 2 ESTRIBOS E 2 ISOLADORES"</v>
          </cell>
          <cell r="C631" t="str">
            <v>UN</v>
          </cell>
          <cell r="D631" t="str">
            <v>15,92</v>
          </cell>
        </row>
        <row r="632">
          <cell r="A632" t="str">
            <v>00001093</v>
          </cell>
          <cell r="B632" t="str">
            <v>ARMACAO VERTICAL C/ HASTE E CONTRA-PINO EM CHAPA DE FERRO GALV 3/16" C/ 3 ESTRIBOS E 3 ISOLADORES"</v>
          </cell>
          <cell r="C632" t="str">
            <v>UN</v>
          </cell>
          <cell r="D632" t="str">
            <v>21,88</v>
          </cell>
        </row>
        <row r="633">
          <cell r="A633" t="str">
            <v>00001094</v>
          </cell>
          <cell r="B633" t="str">
            <v>ARMACAO VERTICAL C/ HASTE E CONTRA-PINO EM CHAPA DE FERRO GALV 3/16" C/ 1 ESTRIBO SEM ISOLADORES"</v>
          </cell>
          <cell r="C633" t="str">
            <v>UN</v>
          </cell>
          <cell r="D633" t="str">
            <v>6,56</v>
          </cell>
        </row>
        <row r="634">
          <cell r="A634" t="str">
            <v>00001095</v>
          </cell>
          <cell r="B634" t="str">
            <v>ARMACAO VERTICAL C/ HASTE E CONTRA-PINO EM CHAPA DE FERRO GALV 3/16" C/ 2 ESTRIBOS SEM ISOLADORES"</v>
          </cell>
          <cell r="C634" t="str">
            <v>UN</v>
          </cell>
          <cell r="D634" t="str">
            <v>12,70</v>
          </cell>
        </row>
        <row r="635">
          <cell r="A635" t="str">
            <v>00001096</v>
          </cell>
          <cell r="B635" t="str">
            <v>ARMACAO VERTICAL C/ HASTE E CONTRA-PINO EM CHAPA DE FERRO GALV 3/16" C/ 4 ESTRIBOS E 4 ISOLADORES"</v>
          </cell>
          <cell r="C635" t="str">
            <v>UN</v>
          </cell>
          <cell r="D635" t="str">
            <v>31,96</v>
          </cell>
        </row>
        <row r="636">
          <cell r="A636" t="str">
            <v>00001097</v>
          </cell>
          <cell r="B636" t="str">
            <v>ARMACAO VERTICAL C/ HASTE E CONTRA-PINO EM CHAPA DE FERRO GALV 3/16'' C/ 4 ESTRIBOS SEM ISOLADORES</v>
          </cell>
          <cell r="C636" t="str">
            <v>UN</v>
          </cell>
          <cell r="D636" t="str">
            <v>22,70</v>
          </cell>
        </row>
        <row r="637">
          <cell r="A637" t="str">
            <v>00001098</v>
          </cell>
          <cell r="B637" t="str">
            <v>ENTRADA DE LINHA DE ALUMINIO, DE ENCAIXE P/ ELETRODUTO 3/4"</v>
          </cell>
          <cell r="C637" t="str">
            <v>UN</v>
          </cell>
          <cell r="D637" t="str">
            <v>3,19</v>
          </cell>
        </row>
        <row r="638">
          <cell r="A638" t="str">
            <v>00001099</v>
          </cell>
          <cell r="B638" t="str">
            <v>ENTRADA DE LINHA DE ALUMINIO, DE ENCAIXE P/ ELETRODUTO 1 1/4"</v>
          </cell>
          <cell r="C638" t="str">
            <v>UN</v>
          </cell>
          <cell r="D638" t="str">
            <v>3,70</v>
          </cell>
        </row>
        <row r="639">
          <cell r="A639" t="str">
            <v>00001100</v>
          </cell>
          <cell r="B639" t="str">
            <v>ENTRADA DE LINHA DE ALUMINIO, DE ENCAIXE P/ ELETRODUTO 2"</v>
          </cell>
          <cell r="C639" t="str">
            <v>UN</v>
          </cell>
          <cell r="D639" t="str">
            <v>5,51</v>
          </cell>
        </row>
        <row r="640">
          <cell r="A640" t="str">
            <v>00001101</v>
          </cell>
          <cell r="B640" t="str">
            <v>ENTRADA DE LINHA DE ALUMINIO, DE ENCAIXE P/ ELETRODUTO DE 2 1/2"</v>
          </cell>
          <cell r="C640" t="str">
            <v>UN</v>
          </cell>
          <cell r="D640" t="str">
            <v>9,25</v>
          </cell>
        </row>
        <row r="641">
          <cell r="A641" t="str">
            <v>00001102</v>
          </cell>
          <cell r="B641" t="str">
            <v>ENTRADA DE LINHA DE ALUMINIO, DE ENCAIXE P/ ELETRODUTO 3"</v>
          </cell>
          <cell r="C641" t="str">
            <v>UN</v>
          </cell>
          <cell r="D641" t="str">
            <v>14,45</v>
          </cell>
        </row>
        <row r="642">
          <cell r="A642" t="str">
            <v>00001103</v>
          </cell>
          <cell r="B642" t="str">
            <v>REATOR PARTIDA CONVENCIONAL P/1 LAMPADA FLUORESCENTE 20W/127V</v>
          </cell>
          <cell r="C642" t="str">
            <v>UN</v>
          </cell>
          <cell r="D642" t="str">
            <v>6,57</v>
          </cell>
        </row>
        <row r="643">
          <cell r="A643" t="str">
            <v>00001104</v>
          </cell>
          <cell r="B643" t="str">
            <v>STARTER S- 2 (P/ LAMPADA 15/20W)</v>
          </cell>
          <cell r="C643" t="str">
            <v>UN</v>
          </cell>
          <cell r="D643" t="str">
            <v>0,75</v>
          </cell>
        </row>
        <row r="644">
          <cell r="A644" t="str">
            <v>00001105</v>
          </cell>
          <cell r="B644" t="str">
            <v>STARTER S- 10 (P/ LAMPADA 30/40/65W)</v>
          </cell>
          <cell r="C644" t="str">
            <v>UN</v>
          </cell>
          <cell r="D644" t="str">
            <v>0,83</v>
          </cell>
        </row>
        <row r="645">
          <cell r="A645" t="str">
            <v>00001106</v>
          </cell>
          <cell r="B645" t="str">
            <v>CAL HIDRATADA P/ ARGAMASSA</v>
          </cell>
          <cell r="C645" t="str">
            <v>KG</v>
          </cell>
          <cell r="D645" t="str">
            <v>0,41</v>
          </cell>
        </row>
        <row r="646">
          <cell r="A646" t="str">
            <v>00001107</v>
          </cell>
          <cell r="B646" t="str">
            <v>CAL VIRGEM</v>
          </cell>
          <cell r="C646" t="str">
            <v>KG</v>
          </cell>
          <cell r="D646" t="str">
            <v>0,24</v>
          </cell>
        </row>
        <row r="647">
          <cell r="A647" t="str">
            <v>00001108</v>
          </cell>
          <cell r="B647" t="str">
            <v>CALHA CHAPA GALVANIZADA NUM 24 L = 33CM</v>
          </cell>
          <cell r="C647" t="str">
            <v>M</v>
          </cell>
          <cell r="D647" t="str">
            <v>12,44</v>
          </cell>
        </row>
        <row r="648">
          <cell r="A648" t="str">
            <v>00001109</v>
          </cell>
          <cell r="B648" t="str">
            <v>CALHA CHAPA GALVANIZADA NUM 26 L = 35CM</v>
          </cell>
          <cell r="C648" t="str">
            <v>M</v>
          </cell>
          <cell r="D648" t="str">
            <v>12,76</v>
          </cell>
        </row>
        <row r="649">
          <cell r="A649" t="str">
            <v>00001110</v>
          </cell>
          <cell r="B649" t="str">
            <v>CALHA CHAPA GALVANIZADA NUM 26 L = 45CM</v>
          </cell>
          <cell r="C649" t="str">
            <v>M</v>
          </cell>
          <cell r="D649" t="str">
            <v>14,00</v>
          </cell>
        </row>
        <row r="650">
          <cell r="A650" t="str">
            <v>00001111</v>
          </cell>
          <cell r="B650" t="str">
            <v>RUFO CHAPA GALVANIZADA NUM 24 L = 33CM</v>
          </cell>
          <cell r="C650" t="str">
            <v>M</v>
          </cell>
          <cell r="D650" t="str">
            <v>20,53</v>
          </cell>
        </row>
        <row r="651">
          <cell r="A651" t="str">
            <v>00001112</v>
          </cell>
          <cell r="B651" t="str">
            <v>RINCAO CHAPA GALVANIZADA NUM 26 L = 50CM</v>
          </cell>
          <cell r="C651" t="str">
            <v>M</v>
          </cell>
          <cell r="D651" t="str">
            <v>14,81</v>
          </cell>
        </row>
        <row r="652">
          <cell r="A652" t="str">
            <v>00001113</v>
          </cell>
          <cell r="B652" t="str">
            <v>RUFO CHAPA GALVANIZADA NUM 26 L = 35CM</v>
          </cell>
          <cell r="C652" t="str">
            <v>M</v>
          </cell>
          <cell r="D652" t="str">
            <v>12,35</v>
          </cell>
        </row>
        <row r="653">
          <cell r="A653" t="str">
            <v>00001114</v>
          </cell>
          <cell r="B653" t="str">
            <v>RUFO CHAPA GALVANIZADA NUM 24 L = 50CM</v>
          </cell>
          <cell r="C653" t="str">
            <v>M</v>
          </cell>
          <cell r="D653" t="str">
            <v>18,04</v>
          </cell>
        </row>
        <row r="654">
          <cell r="A654" t="str">
            <v>00001115</v>
          </cell>
          <cell r="B654" t="str">
            <v>RUFO CHAPA GALVANIZADA NUM 24 L = 16CM</v>
          </cell>
          <cell r="C654" t="str">
            <v>M</v>
          </cell>
          <cell r="D654" t="str">
            <v>9,96</v>
          </cell>
        </row>
        <row r="655">
          <cell r="A655" t="str">
            <v>00001116</v>
          </cell>
          <cell r="B655" t="str">
            <v>RUFO CHAPA GALVANIZADA NUM 24 L = 25CM</v>
          </cell>
          <cell r="C655" t="str">
            <v>M</v>
          </cell>
          <cell r="D655" t="str">
            <v>12,13</v>
          </cell>
        </row>
        <row r="656">
          <cell r="A656" t="str">
            <v>00001117</v>
          </cell>
          <cell r="B656" t="str">
            <v>CALHA CHAPA GALVANIZADA NUM 24 L = 40CM</v>
          </cell>
          <cell r="C656" t="str">
            <v>M</v>
          </cell>
          <cell r="D656" t="str">
            <v>14,62</v>
          </cell>
        </row>
        <row r="657">
          <cell r="A657" t="str">
            <v>00001118</v>
          </cell>
          <cell r="B657" t="str">
            <v>CALHA CHAPA GALVANIZADA NUM 24 L = 50CM</v>
          </cell>
          <cell r="C657" t="str">
            <v>M</v>
          </cell>
          <cell r="D657" t="str">
            <v>18,04</v>
          </cell>
        </row>
        <row r="658">
          <cell r="A658" t="str">
            <v>00001119</v>
          </cell>
          <cell r="B658" t="str">
            <v>CALHA CHAPA GALVANIZADA NUM 26 L = 10CM</v>
          </cell>
          <cell r="C658" t="str">
            <v>M</v>
          </cell>
          <cell r="D658" t="str">
            <v>6,22</v>
          </cell>
        </row>
        <row r="659">
          <cell r="A659" t="str">
            <v>00001133</v>
          </cell>
          <cell r="B659" t="str">
            <v>CAMINHÃO BASCULANTE 5,0M3/11T DIESEL TIPO MERCEDES  142HP  LK-1214 OU EQUIV (INCL MANUT/OPERACAO)</v>
          </cell>
          <cell r="C659" t="str">
            <v>H</v>
          </cell>
          <cell r="D659" t="str">
            <v>37,35</v>
          </cell>
        </row>
        <row r="660">
          <cell r="A660" t="str">
            <v>00001139</v>
          </cell>
          <cell r="B660" t="str">
            <v>CAMINHÃO BASCULANTE 8,0M3/16T DIESEL TIPO MERCEDES 170HP  LK-1418 OU EQUIV (INCL MANUT/OPERACAO)</v>
          </cell>
          <cell r="C660" t="str">
            <v>H</v>
          </cell>
          <cell r="D660" t="str">
            <v>44,35</v>
          </cell>
        </row>
        <row r="661">
          <cell r="A661" t="str">
            <v>00001140</v>
          </cell>
          <cell r="B661" t="str">
            <v>CAMINHAO FORD F-4000 OU EQUIV C/ CARROCERIA MADEIRA FIXA - CAP CARGA ATE 5,0T (INCL MANUT/OPERACAO)</v>
          </cell>
          <cell r="C661" t="str">
            <v>H</v>
          </cell>
          <cell r="D661" t="str">
            <v>25,67</v>
          </cell>
        </row>
        <row r="662">
          <cell r="A662" t="str">
            <v>00001142</v>
          </cell>
          <cell r="B662" t="str">
            <v>CAMINHAO TOCO C/ CARROCERIA MADEIRA FIXA CAP. CARGA * 6 A 8T* (INCL MANUT/OPERACAO)</v>
          </cell>
          <cell r="C662" t="str">
            <v>H</v>
          </cell>
          <cell r="D662" t="str">
            <v>29,42</v>
          </cell>
        </row>
        <row r="663">
          <cell r="A663" t="str">
            <v>00001143</v>
          </cell>
          <cell r="B663" t="str">
            <v>CAMINHAO TRUCADO (3 EIXOS) C/ CARROCERIA MADEIRA FIXA CAP. CARGA *10 A 12T* (INCL MANUT/OPERACAO)</v>
          </cell>
          <cell r="C663" t="str">
            <v>H</v>
          </cell>
          <cell r="D663" t="str">
            <v>42,75</v>
          </cell>
        </row>
        <row r="664">
          <cell r="A664" t="str">
            <v>00001146</v>
          </cell>
          <cell r="B664" t="str">
            <v>CAMINHAO PIPA 10.000L  C/ BARRA ESPARGIDORA (INCL MANUT/OPERACAO)</v>
          </cell>
          <cell r="C664" t="str">
            <v>H</v>
          </cell>
          <cell r="D664" t="str">
            <v>53,16</v>
          </cell>
        </row>
        <row r="665">
          <cell r="A665" t="str">
            <v>00001147</v>
          </cell>
          <cell r="B665" t="str">
            <v>CAMINHAO PIPA 6.000L  C/ BARRA ESPARGIDORA (INCL MANUTENCAO/OPERACAO)</v>
          </cell>
          <cell r="C665" t="str">
            <v>H</v>
          </cell>
          <cell r="D665" t="str">
            <v>47,25</v>
          </cell>
        </row>
        <row r="666">
          <cell r="A666" t="str">
            <v>00001149</v>
          </cell>
          <cell r="B666" t="str">
            <v>CAMINHÃO TOCO MERCEDES BENZ, ATEGO 1418/48 - POTÊNCIA 177 CV - PBT = 13990 KG - DIST. ENTRE EIXOS 4760 MM - NAO INCLUI CARROCERIA.</v>
          </cell>
          <cell r="C666" t="str">
            <v>UN</v>
          </cell>
          <cell r="D666" t="str">
            <v>143.450,00</v>
          </cell>
        </row>
        <row r="667">
          <cell r="A667" t="str">
            <v>00001150</v>
          </cell>
          <cell r="B667" t="str">
            <v>CAMINHAO  TOCO FORD CARGO 1717 E    MOTOR CUMMINS 170 CV - PBT=16000 KG - CARGA UTIL + CARROCERIA = 11090 KG - DIST ENTRE EIXOS 4800 MM - INCL CARROCERIA FIXA ABERTA DE MADEIRA P/ TRANSP.  GERAL DE</v>
          </cell>
          <cell r="C667" t="str">
            <v>UN</v>
          </cell>
          <cell r="D667" t="str">
            <v>146.946,24</v>
          </cell>
        </row>
        <row r="668">
          <cell r="A668" t="str">
            <v>00001152</v>
          </cell>
          <cell r="B668" t="str">
            <v>CAMINHAO PIPA 6.000L TOCO FORD F-12000 POTENCIA 162CV - PBT=11800KG - CARGA UTIL + TANQUE = 7480KG - DIST ENTRE EIXOS 4928MM - INCL TANQUE DE ACO P/ TRANSP  DE AGUA</v>
          </cell>
          <cell r="C668" t="str">
            <v>UN</v>
          </cell>
          <cell r="D668" t="str">
            <v>132.252,26</v>
          </cell>
        </row>
        <row r="669">
          <cell r="A669" t="str">
            <v>00001154</v>
          </cell>
          <cell r="B669" t="str">
            <v>EQUIPAMENTO P/ LAMA ASFÁLTICA, CONSMAQ, MOD. LA-6,  C/ SILO DE AGREGADO 6 M3, DOSADOR CIMENTO, 2 TANQUES 2 M3 CADA, P/ EMULSÃO / AGUA, MISTURADOR HELICOIDAL E CAIXA, A SER MONTADO SOBRE</v>
          </cell>
          <cell r="C669" t="str">
            <v>UN</v>
          </cell>
          <cell r="D669" t="str">
            <v>281.880,00</v>
          </cell>
        </row>
        <row r="670">
          <cell r="A670" t="str">
            <v>00001155</v>
          </cell>
          <cell r="B670" t="str">
            <v>CAMINHAO BASCULANTE 6,0M3 TOCO FORD F-14000 S550 MOTOR CUMMINS 208CV     PBT=14100KG - DIST ENTRE EIXOS 4928MM - CARGA UTIL MAX C/EQUIP=9326KG - INCL CACAMBA</v>
          </cell>
          <cell r="C670" t="str">
            <v>UN</v>
          </cell>
          <cell r="D670" t="str">
            <v>167.723,98</v>
          </cell>
        </row>
        <row r="671">
          <cell r="A671" t="str">
            <v>00001156</v>
          </cell>
          <cell r="B671" t="str">
            <v>CAMINHAO  TOCO FORD CARGO 1717 E,    MOTOR CUMMINS 170 CV,  PBT= 16000 KG , CARGA UTIL + CARROCERIA = 11090 KG,  DIST ENTRE EIXOS 4800 MM - NAO INCLUI CARROCERIA</v>
          </cell>
          <cell r="C671" t="str">
            <v>UN</v>
          </cell>
          <cell r="D671" t="str">
            <v>140.728,87</v>
          </cell>
        </row>
        <row r="672">
          <cell r="A672" t="str">
            <v>00001158</v>
          </cell>
          <cell r="B672" t="str">
            <v>CAMINHONETE DE CARGA ATE 1,2 T C/ MOTOR DIESEL TIPO GM D-10 OU EQUIV (INCL MANUT/OPERACAO)</v>
          </cell>
          <cell r="C672" t="str">
            <v>H</v>
          </cell>
          <cell r="D672" t="str">
            <v>21,12</v>
          </cell>
        </row>
        <row r="673">
          <cell r="A673" t="str">
            <v>00001159</v>
          </cell>
          <cell r="B673" t="str">
            <v>CAMINHONETE FORD F-250 XL-4.2L D577 - 180CV     DIESEL</v>
          </cell>
          <cell r="C673" t="str">
            <v>UN</v>
          </cell>
          <cell r="D673" t="str">
            <v>103.445,39</v>
          </cell>
        </row>
        <row r="674">
          <cell r="A674" t="str">
            <v>00001160</v>
          </cell>
          <cell r="B674" t="str">
            <v>VEICULO COMERCIAL LEVE - CAPACIDADE DE CARGA ATE 700 KG COM MOTOR A GASOLINA TIPO VW-SAVEIRO OU SIMILAR</v>
          </cell>
          <cell r="C674" t="str">
            <v>H</v>
          </cell>
          <cell r="D674" t="str">
            <v>7,70</v>
          </cell>
        </row>
        <row r="675">
          <cell r="A675" t="str">
            <v>00001162</v>
          </cell>
          <cell r="B675" t="str">
            <v>CAP OU TAMPAO FERRO GALV ROSCA 1/2"</v>
          </cell>
          <cell r="C675" t="str">
            <v>UN</v>
          </cell>
          <cell r="D675" t="str">
            <v>2,03</v>
          </cell>
        </row>
        <row r="676">
          <cell r="A676" t="str">
            <v>00001163</v>
          </cell>
          <cell r="B676" t="str">
            <v>CAP OU TAMPAO FERRO GALV ROSCA 3/4"</v>
          </cell>
          <cell r="C676" t="str">
            <v>UN</v>
          </cell>
          <cell r="D676" t="str">
            <v>2,83</v>
          </cell>
        </row>
        <row r="677">
          <cell r="A677" t="str">
            <v>00001164</v>
          </cell>
          <cell r="B677" t="str">
            <v>CAP OU TAMPAO FERRO GALV ROSCA 1 1/4"</v>
          </cell>
          <cell r="C677" t="str">
            <v>UN</v>
          </cell>
          <cell r="D677" t="str">
            <v>6,96</v>
          </cell>
        </row>
        <row r="678">
          <cell r="A678" t="str">
            <v>00001165</v>
          </cell>
          <cell r="B678" t="str">
            <v>CAP OU TAMPAO FERRO GALV ROSCA 1 1/2"</v>
          </cell>
          <cell r="C678" t="str">
            <v>UN</v>
          </cell>
          <cell r="D678" t="str">
            <v>8,04</v>
          </cell>
        </row>
        <row r="679">
          <cell r="A679" t="str">
            <v>00001166</v>
          </cell>
          <cell r="B679" t="str">
            <v>CAP OU TAMPAO FERRO GALV ROSCA 2"</v>
          </cell>
          <cell r="C679" t="str">
            <v>UN</v>
          </cell>
          <cell r="D679" t="str">
            <v>10,49</v>
          </cell>
        </row>
        <row r="680">
          <cell r="A680" t="str">
            <v>00001167</v>
          </cell>
          <cell r="B680" t="str">
            <v>CAP OU TAMPAO FERRO GALV ROSCA 4"</v>
          </cell>
          <cell r="C680" t="str">
            <v>UN</v>
          </cell>
          <cell r="D680" t="str">
            <v>42,09</v>
          </cell>
        </row>
        <row r="681">
          <cell r="A681" t="str">
            <v>00001168</v>
          </cell>
          <cell r="B681" t="str">
            <v>CAP OU TAMPAO FERRO GALV ROSCA 3"</v>
          </cell>
          <cell r="C681" t="str">
            <v>UN</v>
          </cell>
          <cell r="D681" t="str">
            <v>23,67</v>
          </cell>
        </row>
        <row r="682">
          <cell r="A682" t="str">
            <v>00001169</v>
          </cell>
          <cell r="B682" t="str">
            <v>CAP OU TAMPAO FERRO GALV ROSCA 2 1/2"</v>
          </cell>
          <cell r="C682" t="str">
            <v>UN</v>
          </cell>
          <cell r="D682" t="str">
            <v>13,74</v>
          </cell>
        </row>
        <row r="683">
          <cell r="A683" t="str">
            <v>00001170</v>
          </cell>
          <cell r="B683" t="str">
            <v>CAP OU TAMPAO FERRO GALV ROSCA 1"</v>
          </cell>
          <cell r="C683" t="str">
            <v>UN</v>
          </cell>
          <cell r="D683" t="str">
            <v>4,19</v>
          </cell>
        </row>
        <row r="684">
          <cell r="A684" t="str">
            <v>00001183</v>
          </cell>
          <cell r="B684" t="str">
            <v>CAP PVC PBA NBR 10351 P/ REDE AGUA JE DN 75/DE 85 MM</v>
          </cell>
          <cell r="C684" t="str">
            <v>UN</v>
          </cell>
          <cell r="D684" t="str">
            <v>8,57</v>
          </cell>
        </row>
        <row r="685">
          <cell r="A685" t="str">
            <v>00001184</v>
          </cell>
          <cell r="B685" t="str">
            <v>CAP PVC SOLD P/ AGUA FRIA PREDIAL 110 MM</v>
          </cell>
          <cell r="C685" t="str">
            <v>UN</v>
          </cell>
          <cell r="D685" t="str">
            <v>52,62</v>
          </cell>
        </row>
        <row r="686">
          <cell r="A686" t="str">
            <v>00001185</v>
          </cell>
          <cell r="B686" t="str">
            <v>CAP PVC SOLD P/ AGUA FRIA PREDIAL 25 MM</v>
          </cell>
          <cell r="C686" t="str">
            <v>UN</v>
          </cell>
          <cell r="D686" t="str">
            <v>0,92</v>
          </cell>
        </row>
        <row r="687">
          <cell r="A687" t="str">
            <v>00001187</v>
          </cell>
          <cell r="B687" t="str">
            <v>CAP PVC C/ROSCA P/AGUA FRIA PREDIAL 4"</v>
          </cell>
          <cell r="C687" t="str">
            <v>UN</v>
          </cell>
          <cell r="D687" t="str">
            <v>19,07</v>
          </cell>
        </row>
        <row r="688">
          <cell r="A688" t="str">
            <v>00001188</v>
          </cell>
          <cell r="B688" t="str">
            <v>CAP PVC C/ROSCA P/AGUA FRIA PREDIAL 2 1/2"</v>
          </cell>
          <cell r="C688" t="str">
            <v>UN</v>
          </cell>
          <cell r="D688" t="str">
            <v>7,70</v>
          </cell>
        </row>
        <row r="689">
          <cell r="A689" t="str">
            <v>00001189</v>
          </cell>
          <cell r="B689" t="str">
            <v>CAP PVC SOLD P/ AGUA FRIA PREDIAL 32 MM</v>
          </cell>
          <cell r="C689" t="str">
            <v>UN</v>
          </cell>
          <cell r="D689" t="str">
            <v>1,30</v>
          </cell>
        </row>
        <row r="690">
          <cell r="A690" t="str">
            <v>00001191</v>
          </cell>
          <cell r="B690" t="str">
            <v>CAP PVC SOLD P/ AGUA FRIA PREDIAL 20 MM</v>
          </cell>
          <cell r="C690" t="str">
            <v>UN</v>
          </cell>
          <cell r="D690" t="str">
            <v>0,85</v>
          </cell>
        </row>
        <row r="691">
          <cell r="A691" t="str">
            <v>00001193</v>
          </cell>
          <cell r="B691" t="str">
            <v xml:space="preserve">CAP PVC SOLD P/ AGUA FRIA PREDIAL 40 MM </v>
          </cell>
          <cell r="C691" t="str">
            <v>UN</v>
          </cell>
          <cell r="D691" t="str">
            <v>2,60</v>
          </cell>
        </row>
        <row r="692">
          <cell r="A692" t="str">
            <v>00001194</v>
          </cell>
          <cell r="B692" t="str">
            <v>CAP PVC SOLD P/ AGUA FRIA PREDIAL 50 MM</v>
          </cell>
          <cell r="C692" t="str">
            <v>UN</v>
          </cell>
          <cell r="D692" t="str">
            <v>4,78</v>
          </cell>
        </row>
        <row r="693">
          <cell r="A693" t="str">
            <v>00001195</v>
          </cell>
          <cell r="B693" t="str">
            <v>CAP PVC SOLD P/ AGUA FRIA PREDIAL 60 MM</v>
          </cell>
          <cell r="C693" t="str">
            <v>UN</v>
          </cell>
          <cell r="D693" t="str">
            <v>7,31</v>
          </cell>
        </row>
        <row r="694">
          <cell r="A694" t="str">
            <v>00001197</v>
          </cell>
          <cell r="B694" t="str">
            <v>CAP PVC C/ROSCA P/AGUA FRIA PREDIAL 1/2"</v>
          </cell>
          <cell r="C694" t="str">
            <v>UN</v>
          </cell>
          <cell r="D694" t="str">
            <v>0,81</v>
          </cell>
        </row>
        <row r="695">
          <cell r="A695" t="str">
            <v>00001198</v>
          </cell>
          <cell r="B695" t="str">
            <v>CAP PVC C/ROSCA P/AGUA FRIA PREDIAL 3/4"</v>
          </cell>
          <cell r="C695" t="str">
            <v>UN</v>
          </cell>
          <cell r="D695" t="str">
            <v>1,21</v>
          </cell>
        </row>
        <row r="696">
          <cell r="A696" t="str">
            <v>00001199</v>
          </cell>
          <cell r="B696" t="str">
            <v>CAP PVC C/ROSCA P/AGUA FRIA PREDIAL 3"</v>
          </cell>
          <cell r="C696" t="str">
            <v>UN</v>
          </cell>
          <cell r="D696" t="str">
            <v>8,49</v>
          </cell>
        </row>
        <row r="697">
          <cell r="A697" t="str">
            <v>00001200</v>
          </cell>
          <cell r="B697" t="str">
            <v>CAP PVC SOLD P/ ESG PREDIAL DN 100 MM</v>
          </cell>
          <cell r="C697" t="str">
            <v>UN</v>
          </cell>
          <cell r="D697" t="str">
            <v>5,83</v>
          </cell>
        </row>
        <row r="698">
          <cell r="A698" t="str">
            <v>00001202</v>
          </cell>
          <cell r="B698" t="str">
            <v>CAP PVC C/ROSCA P/AGUA FRIA PREDIAL 1"</v>
          </cell>
          <cell r="C698" t="str">
            <v>UN</v>
          </cell>
          <cell r="D698" t="str">
            <v>2,15</v>
          </cell>
        </row>
        <row r="699">
          <cell r="A699" t="str">
            <v>00001203</v>
          </cell>
          <cell r="B699" t="str">
            <v>CAP PVC C/ROSCA P/AGUA FRIA PREDIAL 1 1/4"</v>
          </cell>
          <cell r="C699" t="str">
            <v>UN</v>
          </cell>
          <cell r="D699" t="str">
            <v>4,05</v>
          </cell>
        </row>
        <row r="700">
          <cell r="A700" t="str">
            <v>00001204</v>
          </cell>
          <cell r="B700" t="str">
            <v>CAP PVC SOLD P/ AGUA FRIA PREDIAL 75 MM</v>
          </cell>
          <cell r="C700" t="str">
            <v>UN</v>
          </cell>
          <cell r="D700" t="str">
            <v>13,45</v>
          </cell>
        </row>
        <row r="701">
          <cell r="A701" t="str">
            <v>00001205</v>
          </cell>
          <cell r="B701" t="str">
            <v>CAP PVC SOLD P/ AGUA FRIA PREDIAL 85 MM</v>
          </cell>
          <cell r="C701" t="str">
            <v>UN</v>
          </cell>
          <cell r="D701" t="str">
            <v>30,36</v>
          </cell>
        </row>
        <row r="702">
          <cell r="A702" t="str">
            <v>00001206</v>
          </cell>
          <cell r="B702" t="str">
            <v>CAP PVC PBA NBR 10351 P/ REDE AGUA JE DN 50/DE 60 MM</v>
          </cell>
          <cell r="C702" t="str">
            <v>UN</v>
          </cell>
          <cell r="D702" t="str">
            <v>3,83</v>
          </cell>
        </row>
        <row r="703">
          <cell r="A703" t="str">
            <v>00001207</v>
          </cell>
          <cell r="B703" t="str">
            <v>CAP PVC PBA NBR 10351 P/ REDE AGUA JE DN 100/DE 110 MM</v>
          </cell>
          <cell r="C703" t="str">
            <v>UN</v>
          </cell>
          <cell r="D703" t="str">
            <v>15,93</v>
          </cell>
        </row>
        <row r="704">
          <cell r="A704" t="str">
            <v>00001210</v>
          </cell>
          <cell r="B704" t="str">
            <v>CAP PVC C/ROSCA P/AGUA FRIA PREDIAL 1 1/2"</v>
          </cell>
          <cell r="C704" t="str">
            <v>UN</v>
          </cell>
          <cell r="D704" t="str">
            <v>4,73</v>
          </cell>
        </row>
        <row r="705">
          <cell r="A705" t="str">
            <v>00001211</v>
          </cell>
          <cell r="B705" t="str">
            <v>CAP PVC C/ROSCA P/AGUA FRIA PREDIAL 2"</v>
          </cell>
          <cell r="C705" t="str">
            <v>UN</v>
          </cell>
          <cell r="D705" t="str">
            <v>5,74</v>
          </cell>
        </row>
        <row r="706">
          <cell r="A706" t="str">
            <v>00001212</v>
          </cell>
          <cell r="B706" t="str">
            <v>CARPETE DE NYLON E = 3MM COLOCADO</v>
          </cell>
          <cell r="C706" t="str">
            <v>M2</v>
          </cell>
          <cell r="D706" t="str">
            <v>22,64</v>
          </cell>
        </row>
        <row r="707">
          <cell r="A707" t="str">
            <v>00001213</v>
          </cell>
          <cell r="B707" t="str">
            <v>CARPINTEIRO DE FORMA</v>
          </cell>
          <cell r="C707" t="str">
            <v>H</v>
          </cell>
          <cell r="D707" t="str">
            <v>8,47</v>
          </cell>
        </row>
        <row r="708">
          <cell r="A708" t="str">
            <v>00001214</v>
          </cell>
          <cell r="B708" t="str">
            <v>CARPINTEIRO DE ESQUADRIA</v>
          </cell>
          <cell r="C708" t="str">
            <v>H</v>
          </cell>
          <cell r="D708" t="str">
            <v>8,47</v>
          </cell>
        </row>
        <row r="709">
          <cell r="A709" t="str">
            <v>00001283</v>
          </cell>
          <cell r="B709" t="str">
            <v>CAVALO MECANICO MERCEDES BENZ LS-1938 - POTENCIA 360CV - DIST ENTRE EIXOS 4,6M - CAPACIDADE MAX DE TRACAO (CMT) = 80T</v>
          </cell>
          <cell r="C709" t="str">
            <v>UN</v>
          </cell>
          <cell r="D709" t="str">
            <v>276.500,00</v>
          </cell>
        </row>
        <row r="710">
          <cell r="A710" t="str">
            <v>00001286</v>
          </cell>
          <cell r="B710" t="str">
            <v>CAMINHAO CAVALO MECANICO C/ CARRETA PRANCHA CAP 20T (INCL MANUT/OPERACAO)</v>
          </cell>
          <cell r="C710" t="str">
            <v>H</v>
          </cell>
          <cell r="D710" t="str">
            <v>109,22</v>
          </cell>
        </row>
        <row r="711">
          <cell r="A711" t="str">
            <v>00001287</v>
          </cell>
          <cell r="B711" t="str">
            <v>CERAMICA ESMALTADA EXTRA OU 1A QUALIDADE P/ PISO PEI-4 - LINHA PADRAO MEDIO</v>
          </cell>
          <cell r="C711" t="str">
            <v>M2</v>
          </cell>
          <cell r="D711" t="str">
            <v>24,90</v>
          </cell>
        </row>
        <row r="712">
          <cell r="A712" t="str">
            <v>00001289</v>
          </cell>
          <cell r="B712" t="str">
            <v>CERAMICA ESMALTADA EXTRA OU 1A QUALIDADE P/ PISO PEI-4 - LINHA POPULAR</v>
          </cell>
          <cell r="C712" t="str">
            <v>M2</v>
          </cell>
          <cell r="D712" t="str">
            <v>22,00</v>
          </cell>
        </row>
        <row r="713">
          <cell r="A713" t="str">
            <v>00001290</v>
          </cell>
          <cell r="B713" t="str">
            <v>CERAMICA ESMALTADA COMERCIAL OU 2A QUALID P/ PISO PEI-5</v>
          </cell>
          <cell r="C713" t="str">
            <v>M2</v>
          </cell>
          <cell r="D713" t="str">
            <v>18,68</v>
          </cell>
        </row>
        <row r="714">
          <cell r="A714" t="str">
            <v>00001291</v>
          </cell>
          <cell r="B714" t="str">
            <v>CERAMICA ESMALTADA EXTRA OU 1A QUALIDADE P/ PISO TRAFEGO/CARGA PESADA  PEI-5</v>
          </cell>
          <cell r="C714" t="str">
            <v>M2</v>
          </cell>
          <cell r="D714" t="str">
            <v>37,36</v>
          </cell>
        </row>
        <row r="715">
          <cell r="A715" t="str">
            <v>00001292</v>
          </cell>
          <cell r="B715" t="str">
            <v>CERAMICA ESMALTADA EXTRA OU 1A QUALIDADE P/ PISO PEI-5 - LINHA PADRAO MEDIO</v>
          </cell>
          <cell r="C715" t="str">
            <v>M2</v>
          </cell>
          <cell r="D715" t="str">
            <v>32,37</v>
          </cell>
        </row>
        <row r="716">
          <cell r="A716" t="str">
            <v>00001297</v>
          </cell>
          <cell r="B716" t="str">
            <v>CERAMICA ESMALTADA COMERCIAL OU 2A QUALID P/ PISO PEI-3</v>
          </cell>
          <cell r="C716" t="str">
            <v>M2</v>
          </cell>
          <cell r="D716" t="str">
            <v>16,45</v>
          </cell>
        </row>
        <row r="717">
          <cell r="A717" t="str">
            <v>00001312</v>
          </cell>
          <cell r="B717" t="str">
            <v>CERAMICA ESMALTADA COMERCIAL OU 2A QUALID P/ PISO PEI-4</v>
          </cell>
          <cell r="C717" t="str">
            <v>M2</v>
          </cell>
          <cell r="D717" t="str">
            <v>17,51</v>
          </cell>
        </row>
        <row r="718">
          <cell r="A718" t="str">
            <v>00001314</v>
          </cell>
          <cell r="B718" t="str">
            <v>CERAMICA ESMALTADA EXTRA OU 1A QUALID P/ PAREDE 20 X 20CM PEI-4 - LINHA PADRAO MEDIO</v>
          </cell>
          <cell r="C718" t="str">
            <v>M2</v>
          </cell>
          <cell r="D718" t="str">
            <v>23,73</v>
          </cell>
        </row>
        <row r="719">
          <cell r="A719" t="str">
            <v>00001315</v>
          </cell>
          <cell r="B719" t="str">
            <v>CASQUILHO CERAMICO, TIJOLETE OU LITOCERAMICA (TP TIJOLO CERAMICO MACICO APARENTE) P/ REVESTIMENTO DE PAREDE</v>
          </cell>
          <cell r="C719" t="str">
            <v>M2</v>
          </cell>
          <cell r="D719" t="str">
            <v>17,57</v>
          </cell>
        </row>
        <row r="720">
          <cell r="A720" t="str">
            <v>00001316</v>
          </cell>
          <cell r="B720" t="str">
            <v xml:space="preserve">CERAMICA ESMALTADA EXTRA OU 1A QUALID P/ PAREDE 20 X 20CM PEI-3 - LINHA PADRAO MEDIO </v>
          </cell>
          <cell r="C720" t="str">
            <v>M2</v>
          </cell>
          <cell r="D720" t="str">
            <v>17,15</v>
          </cell>
        </row>
        <row r="721">
          <cell r="A721" t="str">
            <v>00001317</v>
          </cell>
          <cell r="B721" t="str">
            <v>CERAMICA ESMALTADA COMERCIAL OU 2A QUALID P/ PAREDE 20 X 20CM PEI-3</v>
          </cell>
          <cell r="C721" t="str">
            <v>M2</v>
          </cell>
          <cell r="D721" t="str">
            <v>18,40</v>
          </cell>
        </row>
        <row r="722">
          <cell r="A722" t="str">
            <v>00001318</v>
          </cell>
          <cell r="B722" t="str">
            <v>CHAPA ACO FINA QUENTE PRETA 14MSG E = 1,80MM - 16,00KG/M2</v>
          </cell>
          <cell r="C722" t="str">
            <v>KG</v>
          </cell>
          <cell r="D722" t="str">
            <v>2,71</v>
          </cell>
        </row>
        <row r="723">
          <cell r="A723" t="str">
            <v>00001319</v>
          </cell>
          <cell r="B723" t="str">
            <v>CHAPA ACO FINA QUENTE PRETA 3/16"(4,76MM) 37,348KG/M2</v>
          </cell>
          <cell r="C723" t="str">
            <v>KG</v>
          </cell>
          <cell r="D723" t="str">
            <v>2,49</v>
          </cell>
        </row>
        <row r="724">
          <cell r="A724" t="str">
            <v>00001321</v>
          </cell>
          <cell r="B724" t="str">
            <v>CHAPA ACO FINA QUENTE PRETA 13MSG E = 2,28MM - 18,31KG/M2</v>
          </cell>
          <cell r="C724" t="str">
            <v>KG</v>
          </cell>
          <cell r="D724" t="str">
            <v>2,49</v>
          </cell>
        </row>
        <row r="725">
          <cell r="A725" t="str">
            <v>00001322</v>
          </cell>
          <cell r="B725" t="str">
            <v>CHAPA ACO FINA QUENTE PRETA 16MSG E = 1,52MM - 12,20KG/M2</v>
          </cell>
          <cell r="C725" t="str">
            <v>KG</v>
          </cell>
          <cell r="D725" t="str">
            <v>2,99</v>
          </cell>
        </row>
        <row r="726">
          <cell r="A726" t="str">
            <v>00001323</v>
          </cell>
          <cell r="B726" t="str">
            <v>CHAPA ACO FINA QUENTE PRETA 18MSG E = 1,21MM - 9,76KG/M2</v>
          </cell>
          <cell r="C726" t="str">
            <v>KG</v>
          </cell>
          <cell r="D726" t="str">
            <v>2,99</v>
          </cell>
        </row>
        <row r="727">
          <cell r="A727" t="str">
            <v>00001325</v>
          </cell>
          <cell r="B727" t="str">
            <v>CHAPA ACO FINA A FRIO PRETA 20MSG E = 0,91 MM - 7,32KG/M2</v>
          </cell>
          <cell r="C727" t="str">
            <v>KG</v>
          </cell>
          <cell r="D727" t="str">
            <v>3,86</v>
          </cell>
        </row>
        <row r="728">
          <cell r="A728" t="str">
            <v>00001327</v>
          </cell>
          <cell r="B728" t="str">
            <v>CHAPA ACO FINA A FRIO PRETA 24MSG E = 0,61 MM - 4,89KG/M2</v>
          </cell>
          <cell r="C728" t="str">
            <v>KG</v>
          </cell>
          <cell r="D728" t="str">
            <v>3,52</v>
          </cell>
        </row>
        <row r="729">
          <cell r="A729" t="str">
            <v>00001328</v>
          </cell>
          <cell r="B729" t="str">
            <v>CHAPA ACO FINA A FRIO PRETA 26MSG E = 0,46 MM - 3,66KG/M2</v>
          </cell>
          <cell r="C729" t="str">
            <v>KG</v>
          </cell>
          <cell r="D729" t="str">
            <v>3,55</v>
          </cell>
        </row>
        <row r="730">
          <cell r="A730" t="str">
            <v>00001330</v>
          </cell>
          <cell r="B730" t="str">
            <v>CHAPA ACO GROSSA PRETA 1/4"(6,35MM) 49,797KG/M2</v>
          </cell>
          <cell r="C730" t="str">
            <v>KG</v>
          </cell>
          <cell r="D730" t="str">
            <v>2,52</v>
          </cell>
        </row>
        <row r="731">
          <cell r="A731" t="str">
            <v>00001332</v>
          </cell>
          <cell r="B731" t="str">
            <v>CHAPA ACO GROSSA PRETA 3/8"(9,53MM) 74,695KG/M2</v>
          </cell>
          <cell r="C731" t="str">
            <v>KG</v>
          </cell>
          <cell r="D731" t="str">
            <v>2,52</v>
          </cell>
        </row>
        <row r="732">
          <cell r="A732" t="str">
            <v>00001333</v>
          </cell>
          <cell r="B732" t="str">
            <v>CHAPA ACO GROSSA PRETA 1/2"(12,70MM) 99,593KG/M2</v>
          </cell>
          <cell r="C732" t="str">
            <v>KG</v>
          </cell>
          <cell r="D732" t="str">
            <v>2,52</v>
          </cell>
        </row>
        <row r="733">
          <cell r="A733" t="str">
            <v>00001334</v>
          </cell>
          <cell r="B733" t="str">
            <v>CHAPA ACO GROSSA PRETA 5/8"( 15,88MM) 124,492KG/M2</v>
          </cell>
          <cell r="C733" t="str">
            <v>KG</v>
          </cell>
          <cell r="D733" t="str">
            <v>2,52</v>
          </cell>
        </row>
        <row r="734">
          <cell r="A734" t="str">
            <v>00001335</v>
          </cell>
          <cell r="B734" t="str">
            <v>CHAPA ACO GROSSA PRETA 7/8"(22,23MM) 174,288KG/M2</v>
          </cell>
          <cell r="C734" t="str">
            <v>KG</v>
          </cell>
          <cell r="D734" t="str">
            <v>2,52</v>
          </cell>
        </row>
        <row r="735">
          <cell r="A735" t="str">
            <v>00001336</v>
          </cell>
          <cell r="B735" t="str">
            <v>CHAPA ACO GROSSA PRETA 1"(25,40MM) 199,87KG/M2</v>
          </cell>
          <cell r="C735" t="str">
            <v>M2</v>
          </cell>
          <cell r="D735" t="str">
            <v>509,89</v>
          </cell>
        </row>
        <row r="736">
          <cell r="A736" t="str">
            <v>00001337</v>
          </cell>
          <cell r="B736" t="str">
            <v>CHAPA ACO P/PISOS LTP XADREZ 1/4" - (TP PERMETAL)</v>
          </cell>
          <cell r="C736" t="str">
            <v>KG</v>
          </cell>
          <cell r="D736" t="str">
            <v>3,52</v>
          </cell>
        </row>
        <row r="737">
          <cell r="A737" t="str">
            <v>00001338</v>
          </cell>
          <cell r="B737" t="str">
            <v>CHAPA LAMINADO MELAMINICO LISO BRILHANTE E = 1,3MM (1,25X3,08M)</v>
          </cell>
          <cell r="C737" t="str">
            <v>M2</v>
          </cell>
          <cell r="D737" t="str">
            <v>28,67</v>
          </cell>
        </row>
        <row r="738">
          <cell r="A738" t="str">
            <v>00001339</v>
          </cell>
          <cell r="B738" t="str">
            <v>COLA FORMICA A BASE DE RESINAS SINTETICAS</v>
          </cell>
          <cell r="C738" t="str">
            <v>KG</v>
          </cell>
          <cell r="D738" t="str">
            <v>14,28</v>
          </cell>
        </row>
        <row r="739">
          <cell r="A739" t="str">
            <v>00001340</v>
          </cell>
          <cell r="B739" t="str">
            <v>CHAPA LAMINADO MELAMINICO LISO FOSCO E = 1,3MM (1,25X3,08M)</v>
          </cell>
          <cell r="C739" t="str">
            <v>M2</v>
          </cell>
          <cell r="D739" t="str">
            <v>33,71</v>
          </cell>
        </row>
        <row r="740">
          <cell r="A740" t="str">
            <v>00001341</v>
          </cell>
          <cell r="B740" t="str">
            <v>CHAPA LAMINADO MELAMINICO TEXTURIZADO E = 1,3MM (1,25X3,08M)</v>
          </cell>
          <cell r="C740" t="str">
            <v>M2</v>
          </cell>
          <cell r="D740" t="str">
            <v>36,29</v>
          </cell>
        </row>
        <row r="741">
          <cell r="A741" t="str">
            <v>00001342</v>
          </cell>
          <cell r="B741" t="str">
            <v>CHAPA MADEIRA COMPENSADA PLASTIFICADA 2,2 X 1,1M X 15MM P/ FORMA CONCRETO</v>
          </cell>
          <cell r="C741" t="str">
            <v>UN</v>
          </cell>
          <cell r="D741" t="str">
            <v>49,50</v>
          </cell>
        </row>
        <row r="742">
          <cell r="A742" t="str">
            <v>00001344</v>
          </cell>
          <cell r="B742" t="str">
            <v>CHAPA MADEIRA COMPENSADA PLASTIFICADA 2,2 X 1,1M X 6MM P/ FORMA CONCRETO</v>
          </cell>
          <cell r="C742" t="str">
            <v>UN</v>
          </cell>
          <cell r="D742" t="str">
            <v>27,00</v>
          </cell>
        </row>
        <row r="743">
          <cell r="A743" t="str">
            <v>00001345</v>
          </cell>
          <cell r="B743" t="str">
            <v>CHAPA MADEIRA COMPENSADA PLASTIFICADA 2,2 X 1,1M X 18MM P/ FORMA CONCRETO</v>
          </cell>
          <cell r="C743" t="str">
            <v>M2</v>
          </cell>
          <cell r="D743" t="str">
            <v>22,93</v>
          </cell>
        </row>
        <row r="744">
          <cell r="A744" t="str">
            <v>00001346</v>
          </cell>
          <cell r="B744" t="str">
            <v>CHAPA MADEIRA COMPENSADA PLASTIFICADA 2,2 X 1,1M X 10MM P/ FORMA CONCRETO</v>
          </cell>
          <cell r="C744" t="str">
            <v>M2</v>
          </cell>
          <cell r="D744" t="str">
            <v>14,65</v>
          </cell>
        </row>
        <row r="745">
          <cell r="A745" t="str">
            <v>00001347</v>
          </cell>
          <cell r="B745" t="str">
            <v>CHAPA MADEIRA COMPENSADA PLASTIFICADA 2,2 X 1,1M X 12MM P/ FORMA CONCRETO ENG RAP E ANEIS EXP P/ EMP MANG COBRE D = 2 1/2 L = 20M</v>
          </cell>
          <cell r="C745" t="str">
            <v>M2</v>
          </cell>
          <cell r="D745" t="str">
            <v>17,02</v>
          </cell>
        </row>
        <row r="746">
          <cell r="A746" t="str">
            <v>00001349</v>
          </cell>
          <cell r="B746" t="str">
            <v>CHAPA MADEIRA COMPENSADA PLASTIFICADA 2,2 X 1,1M X 21MM P/ FORMA CONCRETO ROCERIA FIXA ABERTA DE MADEIRA P/ TRANSP    GERAL DE CARGA SECA - DIMEN</v>
          </cell>
          <cell r="C746" t="str">
            <v>UN</v>
          </cell>
          <cell r="D746" t="str">
            <v>59,70</v>
          </cell>
        </row>
        <row r="747">
          <cell r="A747" t="str">
            <v>00001350</v>
          </cell>
          <cell r="B747" t="str">
            <v>CHAPA MADEIRA COMPENSADA RESINADA 2,2 X 1,1M X 10MM P/ FORMA CONCRETO</v>
          </cell>
          <cell r="C747" t="str">
            <v>UN</v>
          </cell>
          <cell r="D747" t="str">
            <v>20,52</v>
          </cell>
        </row>
        <row r="748">
          <cell r="A748" t="str">
            <v>00001351</v>
          </cell>
          <cell r="B748" t="str">
            <v>CHAPA MADEIRA COMPENSADA RESINADA 2,2 X 1,1M X 6MM P/ FORMA CONCRETO</v>
          </cell>
          <cell r="C748" t="str">
            <v>UN</v>
          </cell>
          <cell r="D748" t="str">
            <v>14,59</v>
          </cell>
        </row>
        <row r="749">
          <cell r="A749" t="str">
            <v>00001355</v>
          </cell>
          <cell r="B749" t="str">
            <v>CHAPA MADEIRA COMPENSADA RESINADA 2,2 X 1,1M X 14MM P/ FORMA CONCRETO</v>
          </cell>
          <cell r="C749" t="str">
            <v>M2</v>
          </cell>
          <cell r="D749" t="str">
            <v>12,63</v>
          </cell>
        </row>
        <row r="750">
          <cell r="A750" t="str">
            <v>00001357</v>
          </cell>
          <cell r="B750" t="str">
            <v>CHAPA MADEIRA COMPENSADA RESINADA 2,2 X 1,1M (12MM) P/ FORMA CONCRETO</v>
          </cell>
          <cell r="C750" t="str">
            <v>UN</v>
          </cell>
          <cell r="D750" t="str">
            <v>25,15</v>
          </cell>
        </row>
        <row r="751">
          <cell r="A751" t="str">
            <v>00001358</v>
          </cell>
          <cell r="B751" t="str">
            <v>CHAPA MADEIRA COMPENSADA RESINADA 2,2 X 1,1M X 17MM P/ FORMA CONCRETO</v>
          </cell>
          <cell r="C751" t="str">
            <v>M2</v>
          </cell>
          <cell r="D751" t="str">
            <v>14,67</v>
          </cell>
        </row>
        <row r="752">
          <cell r="A752" t="str">
            <v>00001359</v>
          </cell>
          <cell r="B752" t="str">
            <v>CHAPA MADEIRA COMPENSADA RESINADA 2,2 X 1,1M X 20MM P/ FORMA CONCRETO</v>
          </cell>
          <cell r="C752" t="str">
            <v>UN</v>
          </cell>
          <cell r="D752" t="str">
            <v>42,79</v>
          </cell>
        </row>
        <row r="753">
          <cell r="A753" t="str">
            <v>00001360</v>
          </cell>
          <cell r="B753" t="str">
            <v>CHAPA MADEIRA COMPENSADA NAVAL (C/ COLA FENOLICA) 2,2 X 1,6M X 6MM</v>
          </cell>
          <cell r="C753" t="str">
            <v>M2</v>
          </cell>
          <cell r="D753" t="str">
            <v>13,73</v>
          </cell>
        </row>
        <row r="754">
          <cell r="A754" t="str">
            <v>00001361</v>
          </cell>
          <cell r="B754" t="str">
            <v>CHAPA MADEIRA COMPENSADA CEDRO/CEDRINHO, SUMAUMA, VIROLA BRANCA OU EQUIV 2,2 X 1,6M X 12MM P/ARMARIOS</v>
          </cell>
          <cell r="C754" t="str">
            <v>UN</v>
          </cell>
          <cell r="D754" t="str">
            <v>42,86</v>
          </cell>
        </row>
        <row r="755">
          <cell r="A755" t="str">
            <v>00001362</v>
          </cell>
          <cell r="B755" t="str">
            <v>CHAPA MADEIRA COMPENSADA CEDRO/CEDRINHO, SUMAUMA, VIROLA BRANCA OU EQUIV 2,2 X 1,6M X 15MM P/ARMARIOS</v>
          </cell>
          <cell r="C755" t="str">
            <v>M2</v>
          </cell>
          <cell r="D755" t="str">
            <v>18,40</v>
          </cell>
        </row>
        <row r="756">
          <cell r="A756" t="str">
            <v>00001363</v>
          </cell>
          <cell r="B756" t="str">
            <v>CHAPA MADEIRA COMPENSADA CEDRO/CEDRINHO, SUMAUMA, VIROLA BRANCA OU EQUIV 2,2 X 1,6M X 6MM P/ARMARIOS</v>
          </cell>
          <cell r="C756" t="str">
            <v>M2</v>
          </cell>
          <cell r="D756" t="str">
            <v>10,94</v>
          </cell>
        </row>
        <row r="757">
          <cell r="A757" t="str">
            <v>00001364</v>
          </cell>
          <cell r="B757" t="str">
            <v>CHAPA MADEIRA COMPENSADA CEDRO/CEDRINHO, SUMAUMA, VIROLA BRANCA OU EQUIV 2,2 X 1,6M X 10MM P/ARMARIOS</v>
          </cell>
          <cell r="C757" t="str">
            <v>M2</v>
          </cell>
          <cell r="D757" t="str">
            <v>12,67</v>
          </cell>
        </row>
        <row r="758">
          <cell r="A758" t="str">
            <v>00001367</v>
          </cell>
          <cell r="B758" t="str">
            <v>CHUVEIRO ELETRICO PLASTICO CROMADO TP TRADICIONAL 110/220V</v>
          </cell>
          <cell r="C758" t="str">
            <v>UN</v>
          </cell>
          <cell r="D758" t="str">
            <v>115,00</v>
          </cell>
        </row>
        <row r="759">
          <cell r="A759" t="str">
            <v>00001368</v>
          </cell>
          <cell r="B759" t="str">
            <v>CHUVEIRO ELETRICO COMUM PLASTICO TP DUCHA 110/220V</v>
          </cell>
          <cell r="C759" t="str">
            <v>UN</v>
          </cell>
          <cell r="D759" t="str">
            <v>21,39</v>
          </cell>
        </row>
        <row r="760">
          <cell r="A760" t="str">
            <v>00001369</v>
          </cell>
          <cell r="B760" t="str">
            <v>CHUVEIRO ELETRICO EM METAL CROMADO C/ ARTICULACAO 110/220V</v>
          </cell>
          <cell r="C760" t="str">
            <v>UN</v>
          </cell>
          <cell r="D760" t="str">
            <v>132,46</v>
          </cell>
        </row>
        <row r="761">
          <cell r="A761" t="str">
            <v>00001370</v>
          </cell>
          <cell r="B761" t="str">
            <v>DUCHA HIGIENICA C/ MANGUEIRA PLASTICA E REGISTRO 1/2" - LINHA P OPULAR</v>
          </cell>
          <cell r="C761" t="str">
            <v>UN</v>
          </cell>
          <cell r="D761" t="str">
            <v>44,13</v>
          </cell>
        </row>
        <row r="762">
          <cell r="A762" t="str">
            <v>00001371</v>
          </cell>
          <cell r="B762" t="str">
            <v>CIMENTO CRISTALIZANTE TP K11 HEY'DI VIAPOL (SEM EMULSAO ADESIVA)         OU EQUIV</v>
          </cell>
          <cell r="C762" t="str">
            <v>KG</v>
          </cell>
          <cell r="D762" t="str">
            <v>1,22</v>
          </cell>
        </row>
        <row r="763">
          <cell r="A763" t="str">
            <v>00001372</v>
          </cell>
          <cell r="B763" t="str">
            <v>EMULSAO ADESIVA A BASE DE ACRILICO TP KZ HEYDI OU EQUIV</v>
          </cell>
          <cell r="C763" t="str">
            <v>KG</v>
          </cell>
          <cell r="D763" t="str">
            <v>7,05</v>
          </cell>
        </row>
        <row r="764">
          <cell r="A764" t="str">
            <v>00001373</v>
          </cell>
          <cell r="B764" t="str">
            <v>SELADOR MINERAL BASE SILICATOS P/ TRATAM. ESPECIAL (SISTEMA IMPERMEAB)HEY'DI VIAPOL</v>
          </cell>
          <cell r="C764" t="str">
            <v>6KG</v>
          </cell>
          <cell r="D764" t="str">
            <v>20,66</v>
          </cell>
        </row>
        <row r="765">
          <cell r="A765" t="str">
            <v>00001374</v>
          </cell>
          <cell r="B765" t="str">
            <v>PO 1 P/ TRATAM ESPECIAL (SIST IMPERM) CIMENTO ESPECIAL PEGA RAPIDA     HEY'DI, VIAPOL OU EQUIV</v>
          </cell>
          <cell r="C765" t="str">
            <v>KG</v>
          </cell>
          <cell r="D765" t="str">
            <v>2,04</v>
          </cell>
        </row>
        <row r="766">
          <cell r="A766" t="str">
            <v>00001375</v>
          </cell>
          <cell r="B766" t="str">
            <v>PO 2 P/ TRATAM ESPECIAL (SIST IMPERM) CIMENTO ESPECIAL PEGA ULTRA RAPIDA    HEY'DI, VIAPOL OU EQUIV</v>
          </cell>
          <cell r="C766" t="str">
            <v>KG</v>
          </cell>
          <cell r="D766" t="str">
            <v>4,93</v>
          </cell>
        </row>
        <row r="767">
          <cell r="A767" t="str">
            <v>00001376</v>
          </cell>
          <cell r="B767" t="str">
            <v>MEMBRANA ASFALT MODIFICADA K 80 HEY'DI P/ OBTER MEMBRANA FLEXIV IMPERM</v>
          </cell>
          <cell r="C767" t="str">
            <v>KG</v>
          </cell>
          <cell r="D767" t="str">
            <v>2,68</v>
          </cell>
        </row>
        <row r="768">
          <cell r="A768" t="str">
            <v>00001379</v>
          </cell>
          <cell r="B768" t="str">
            <v>CIMENTO PORTLAND COMUM CP I- 32</v>
          </cell>
          <cell r="C768" t="str">
            <v>KG</v>
          </cell>
          <cell r="D768" t="str">
            <v>0,40</v>
          </cell>
        </row>
        <row r="769">
          <cell r="A769" t="str">
            <v>00001380</v>
          </cell>
          <cell r="B769" t="str">
            <v>CIMENTO BRANCO</v>
          </cell>
          <cell r="C769" t="str">
            <v>KG</v>
          </cell>
          <cell r="D769" t="str">
            <v>1,34</v>
          </cell>
        </row>
        <row r="770">
          <cell r="A770" t="str">
            <v>00001381</v>
          </cell>
          <cell r="B770" t="str">
            <v>ARGAMASSA OU CIMENTO COLANTE EM PO PARA FIXACAO DE PECAS CERAMICAS</v>
          </cell>
          <cell r="C770" t="str">
            <v>KG</v>
          </cell>
          <cell r="D770" t="str">
            <v>0,25</v>
          </cell>
        </row>
        <row r="771">
          <cell r="A771" t="str">
            <v>00001382</v>
          </cell>
          <cell r="B771" t="str">
            <v>CIMENTO PORTLAND POZOLANICO CP IV- 32</v>
          </cell>
          <cell r="C771" t="str">
            <v>50KG</v>
          </cell>
          <cell r="D771" t="str">
            <v>20,07</v>
          </cell>
        </row>
        <row r="772">
          <cell r="A772" t="str">
            <v>00001383</v>
          </cell>
          <cell r="B772" t="str">
            <v>CONJUNTO MOTOBOMBA ELETRICO P/ REBAIXAMENTO LENCOL FREATICO C/ 8 PONTEIRAS</v>
          </cell>
          <cell r="C772" t="str">
            <v>H</v>
          </cell>
          <cell r="D772" t="str">
            <v>2,70</v>
          </cell>
        </row>
        <row r="773">
          <cell r="A773" t="str">
            <v>00001402</v>
          </cell>
          <cell r="B773" t="str">
            <v>COLAR TOMADA PVC C/ TRAVAS SAIDA ROSCA DE 32 MM X 1/2" P/ LIGACAO PREDIAL</v>
          </cell>
          <cell r="C773" t="str">
            <v>UN</v>
          </cell>
          <cell r="D773" t="str">
            <v>6,24</v>
          </cell>
        </row>
        <row r="774">
          <cell r="A774" t="str">
            <v>00001404</v>
          </cell>
          <cell r="B774" t="str">
            <v>COLAR TOMADA PVC C/ TRAVAS SAIDA ROSCAVEL C/ BUCHA DE LATAO DE 85MM X 1/2" P/ LIGACAO PREDIAL</v>
          </cell>
          <cell r="C774" t="str">
            <v>UN</v>
          </cell>
          <cell r="D774" t="str">
            <v>20,72</v>
          </cell>
        </row>
        <row r="775">
          <cell r="A775" t="str">
            <v>00001406</v>
          </cell>
          <cell r="B775" t="str">
            <v>COLAR TOMADA PVC C/ TRAVAS SAIDA ROSCAVEL C/ BUCHA DE LATAO DE 60MM X 3/4'' P/ LIGACAO PREDIAL</v>
          </cell>
          <cell r="C775" t="str">
            <v>UN</v>
          </cell>
          <cell r="D775" t="str">
            <v>15,72</v>
          </cell>
        </row>
        <row r="776">
          <cell r="A776" t="str">
            <v>00001407</v>
          </cell>
          <cell r="B776" t="str">
            <v>COLAR TOMADA PVC C/ TRAVAS SAIDA ROSCAVEL C/ BUCHA DE LATAO DE 75MM X 1/2'' P/ LIGACAO PREDIAL</v>
          </cell>
          <cell r="C776" t="str">
            <v>UN</v>
          </cell>
          <cell r="D776" t="str">
            <v>19,59</v>
          </cell>
        </row>
        <row r="777">
          <cell r="A777" t="str">
            <v>00001410</v>
          </cell>
          <cell r="B777" t="str">
            <v>COLAR TOMADA PVC C/ TRAVAS SAIDA ROSCAVEL C/ BUCHA DE LATAO DE 85MM X 3/4'' P/ LIGACAO PREDIAL</v>
          </cell>
          <cell r="C777" t="str">
            <v>UN</v>
          </cell>
          <cell r="D777" t="str">
            <v>20,72</v>
          </cell>
        </row>
        <row r="778">
          <cell r="A778" t="str">
            <v>00001411</v>
          </cell>
          <cell r="B778" t="str">
            <v>COLAR TOMADA PVC C/ TRAVAS SAIDA ROSCAVEL C/ BUCHA DE LATAO DE 110MM X 1/2'' P/ LIGACAO PREDIAL</v>
          </cell>
          <cell r="C778" t="str">
            <v>UN</v>
          </cell>
          <cell r="D778" t="str">
            <v>23,59</v>
          </cell>
        </row>
        <row r="779">
          <cell r="A779" t="str">
            <v>00001412</v>
          </cell>
          <cell r="B779" t="str">
            <v>COLAR TOMADA PVC C/ TRAVAS SAIDA ROSCA DE 85 MM X 1/2" P/ LIGACAO PREDIAL</v>
          </cell>
          <cell r="C779" t="str">
            <v>UN</v>
          </cell>
          <cell r="D779" t="str">
            <v>11,36</v>
          </cell>
        </row>
        <row r="780">
          <cell r="A780" t="str">
            <v>00001413</v>
          </cell>
          <cell r="B780" t="str">
            <v>COLAR TOMADA PVC C/ TRAVAS SAIDA ROSCA DE 75 MM X 1/2" P/ LIGACAO PREDIAL</v>
          </cell>
          <cell r="C780" t="str">
            <v>UN</v>
          </cell>
          <cell r="D780" t="str">
            <v>12,54</v>
          </cell>
        </row>
        <row r="781">
          <cell r="A781" t="str">
            <v>00001414</v>
          </cell>
          <cell r="B781" t="str">
            <v>COLAR TOMADA PVC C/ TRAVAS SAIDA ROSCA DE 60 MM X 3/4" P/ LIGACAO PREDIAL</v>
          </cell>
          <cell r="C781" t="str">
            <v>UN</v>
          </cell>
          <cell r="D781" t="str">
            <v>8,30</v>
          </cell>
        </row>
        <row r="782">
          <cell r="A782" t="str">
            <v>00001415</v>
          </cell>
          <cell r="B782" t="str">
            <v>COLAR TOMADA PVC C/ TRAVAS SAIDA ROSCA DE 60 MM X 1/2" P/ LIGACAO PREDIAL</v>
          </cell>
          <cell r="C782" t="str">
            <v>UN</v>
          </cell>
          <cell r="D782" t="str">
            <v>8,17</v>
          </cell>
        </row>
        <row r="783">
          <cell r="A783" t="str">
            <v>00001416</v>
          </cell>
          <cell r="B783" t="str">
            <v>COLAR TOMADA PVC C/ TRAVAS SAIDA ROSCA DE 85 MM X 3/4" P/ LIGACAO PREDIAL</v>
          </cell>
          <cell r="C783" t="str">
            <v>UN</v>
          </cell>
          <cell r="D783" t="str">
            <v>11,48</v>
          </cell>
        </row>
        <row r="784">
          <cell r="A784" t="str">
            <v>00001417</v>
          </cell>
          <cell r="B784" t="str">
            <v>COLAR TOMADA PVC C/ TRAVAS SAIDA ROSCA DE 75 MM X 3/4" P/ LIGACAO PREDIAL</v>
          </cell>
          <cell r="C784" t="str">
            <v>UN</v>
          </cell>
          <cell r="D784" t="str">
            <v>12,54</v>
          </cell>
        </row>
        <row r="785">
          <cell r="A785" t="str">
            <v>00001418</v>
          </cell>
          <cell r="B785" t="str">
            <v>COLAR TOMADA PVC C/ TRAVAS SAIDA ROSCAVEL C/ BUCHA DE LATAO DE 75MM X 3/4'' P/ LIGACAO PREDIAL</v>
          </cell>
          <cell r="C785" t="str">
            <v>UN</v>
          </cell>
          <cell r="D785" t="str">
            <v>19,59</v>
          </cell>
        </row>
        <row r="786">
          <cell r="A786" t="str">
            <v>00001419</v>
          </cell>
          <cell r="B786" t="str">
            <v>COLAR TOMADA PVC C/ TRAVAS SAIDA ROSCA DE 50 MM X 1/2" P/ LIGACAO PREDIAL</v>
          </cell>
          <cell r="C786" t="str">
            <v>UN</v>
          </cell>
          <cell r="D786" t="str">
            <v>7,30</v>
          </cell>
        </row>
        <row r="787">
          <cell r="A787" t="str">
            <v>00001420</v>
          </cell>
          <cell r="B787" t="str">
            <v>COLAR TOMADA PVC C/ TRAVAS SAIDA ROSCA DE 40 MM X 3/4" P/ LIGACAO PREDIAL</v>
          </cell>
          <cell r="C787" t="str">
            <v>UN</v>
          </cell>
          <cell r="D787" t="str">
            <v>6,74</v>
          </cell>
        </row>
        <row r="788">
          <cell r="A788" t="str">
            <v>00001421</v>
          </cell>
          <cell r="B788" t="str">
            <v>COLAR TOMADA PVC C/ TRAVAS SAIDA ROSCA DE 40 MM X 1/2" P/ LIGACAO PREDIAL</v>
          </cell>
          <cell r="C788" t="str">
            <v>UN</v>
          </cell>
          <cell r="D788" t="str">
            <v>6,61</v>
          </cell>
        </row>
        <row r="789">
          <cell r="A789" t="str">
            <v>00001423</v>
          </cell>
          <cell r="B789" t="str">
            <v>COLAR TOMADA PVC C/ TRAVAS SAIDA ROSCA DE 32 MM X 3/4" P/ LIGACAO PREDIAL</v>
          </cell>
          <cell r="C789" t="str">
            <v>UN</v>
          </cell>
          <cell r="D789" t="str">
            <v>6,30</v>
          </cell>
        </row>
        <row r="790">
          <cell r="A790" t="str">
            <v>00001427</v>
          </cell>
          <cell r="B790" t="str">
            <v>COLAR TOMADA PVC C/ TRAVAS SAIDA ROSCA DE 110 MM X 3/4" LIGACAO PREDIAL</v>
          </cell>
          <cell r="C790" t="str">
            <v>UN</v>
          </cell>
          <cell r="D790" t="str">
            <v>14,41</v>
          </cell>
        </row>
        <row r="791">
          <cell r="A791" t="str">
            <v>00001435</v>
          </cell>
          <cell r="B791" t="str">
            <v>COLAR TOMADA PVC C/ TRAVAS SAIDA ROSCAVEL C/ BUCHA DE LATAO DE 60MM X 1/2'' P/ LIGACAO PREDIAL</v>
          </cell>
          <cell r="C791" t="str">
            <v>UN</v>
          </cell>
          <cell r="D791" t="str">
            <v>15,72</v>
          </cell>
        </row>
        <row r="792">
          <cell r="A792" t="str">
            <v>00001436</v>
          </cell>
          <cell r="B792" t="str">
            <v>COLAR TOMADA PVC C/ TRAVAS SAIDA ROSCA DE 110 MM X 1/2" P/ LIGACAO PREDIAL</v>
          </cell>
          <cell r="C792" t="str">
            <v>UN</v>
          </cell>
          <cell r="D792" t="str">
            <v>14,29</v>
          </cell>
        </row>
        <row r="793">
          <cell r="A793" t="str">
            <v>00001439</v>
          </cell>
          <cell r="B793" t="str">
            <v>COLAR TOMADA PVC C/ TRAVAS SAIDA ROSCA DE 50 MM X 3/4" P/ LIGACAO PREDIAL</v>
          </cell>
          <cell r="C793" t="str">
            <v>UN</v>
          </cell>
          <cell r="D793" t="str">
            <v>7,36</v>
          </cell>
        </row>
        <row r="794">
          <cell r="A794" t="str">
            <v>00001442</v>
          </cell>
          <cell r="B794" t="str">
            <v>COMPACTADOR SOLOS C/ PLACA VIBRATORIA DE 46 X 51CM DYNAPAC CM-13D, 5HP, 156KG, DIESEL, NAO REVERSIVEL, IMPACTO DINAMICO TOTAL 1700KG**CAIXA**</v>
          </cell>
          <cell r="C794" t="str">
            <v>UN</v>
          </cell>
          <cell r="D794" t="str">
            <v>14.736,70</v>
          </cell>
        </row>
        <row r="795">
          <cell r="A795" t="str">
            <v>00001443</v>
          </cell>
          <cell r="B795" t="str">
            <v>COMPACTADOR SOLOS C/ PLACA VIBRATÓRIA 135 A 156KG C/ MOTOR DIESEL / GASOLINA 4 A 6HP NÃO REVERSÍVEL TIPO DYNAPAC CM-13 OU EQUIV</v>
          </cell>
          <cell r="C795" t="str">
            <v>H</v>
          </cell>
          <cell r="D795" t="str">
            <v>2,03</v>
          </cell>
        </row>
        <row r="796">
          <cell r="A796" t="str">
            <v>00001444</v>
          </cell>
          <cell r="B796" t="str">
            <v>COMPACTADOR SOLOS C/ PLACA VIBRATÓRIA MOTOR DIESEL/GASOLINA &gt; = 10CV NÃO REVERSÍVEL TIPO CLARIDOM CS- 30 OU EQUIV</v>
          </cell>
          <cell r="C796" t="str">
            <v>H</v>
          </cell>
          <cell r="D796" t="str">
            <v>2,17</v>
          </cell>
        </row>
        <row r="797">
          <cell r="A797" t="str">
            <v>00001445</v>
          </cell>
          <cell r="B797" t="str">
            <v>COMPACTADOR SOLOS TIPO SAPO C/ MOTOR DIESEL/GASOLINA *3HP* NÃO REVERSÍVEL PADRAO DYNAPAL LC -7 I R OU EQUIV</v>
          </cell>
          <cell r="C797" t="str">
            <v>H</v>
          </cell>
          <cell r="D797" t="str">
            <v>2,44</v>
          </cell>
        </row>
        <row r="798">
          <cell r="A798" t="str">
            <v>00001448</v>
          </cell>
          <cell r="B798" t="str">
            <v>COMPACTADOR SOLOS PNEUMÁTICO TIPO SAPO ATE 35KG TIPO CLOZIRONE OU EQUIV</v>
          </cell>
          <cell r="C798" t="str">
            <v>H</v>
          </cell>
          <cell r="D798" t="str">
            <v>2,44</v>
          </cell>
        </row>
        <row r="799">
          <cell r="A799" t="str">
            <v>00001449</v>
          </cell>
          <cell r="B799" t="str">
            <v>COMPACTADOR SOLOS C/ PLACA VIBRATÓRIA MOTOR DIESEL/GASOLINA * 5HP * NÃO REVERSÍVEL TIPO CLARIDOM CS-15 OU EQUIV</v>
          </cell>
          <cell r="C799" t="str">
            <v>H</v>
          </cell>
          <cell r="D799" t="str">
            <v>1,83</v>
          </cell>
        </row>
        <row r="800">
          <cell r="A800" t="str">
            <v>00001453</v>
          </cell>
          <cell r="B800" t="str">
            <v>COMPACTADOR SOLOS C/ PLACA VIBRATÓRIA MOTOR DIESEL/GASOLINA 7 A 10HP 400KG NÃO REVERSÍVEL TIPO DYNAPAC CM-20 OU EQUIV</v>
          </cell>
          <cell r="C800" t="str">
            <v>H</v>
          </cell>
          <cell r="D800" t="str">
            <v>2,44</v>
          </cell>
        </row>
        <row r="801">
          <cell r="A801" t="str">
            <v>00001507</v>
          </cell>
          <cell r="B801" t="str">
            <v>COMPRESSOR DE AR - REBOCAVEL - ATLAS COPCO XA-90 MWD - DESCARGA LIVRE EFETIVA 180 PCM - PRESSAO DE TRABALHO 102 PSI - MOTOR A DIESEL 89CV**CAIXA**</v>
          </cell>
          <cell r="C801" t="str">
            <v>UN</v>
          </cell>
          <cell r="D801" t="str">
            <v>63.230,00</v>
          </cell>
        </row>
        <row r="802">
          <cell r="A802" t="str">
            <v>00001508</v>
          </cell>
          <cell r="B802" t="str">
            <v>COMPRESSOR DE AR DIESEL REBOCAVEL 160PCM</v>
          </cell>
          <cell r="C802" t="str">
            <v>H</v>
          </cell>
          <cell r="D802" t="str">
            <v>10,50</v>
          </cell>
        </row>
        <row r="803">
          <cell r="A803" t="str">
            <v>00001509</v>
          </cell>
          <cell r="B803" t="str">
            <v>COMPRESSOR DE AR DIESEL REBOCAVEL 250PCM</v>
          </cell>
          <cell r="C803" t="str">
            <v>H</v>
          </cell>
          <cell r="D803" t="str">
            <v>12,60</v>
          </cell>
        </row>
        <row r="804">
          <cell r="A804" t="str">
            <v>00001511</v>
          </cell>
          <cell r="B804" t="str">
            <v>COMPRESSOR DE AR DIESEL REBOCAVEL 125 A 134PCM</v>
          </cell>
          <cell r="C804" t="str">
            <v>H</v>
          </cell>
          <cell r="D804" t="str">
            <v>9,71</v>
          </cell>
        </row>
        <row r="805">
          <cell r="A805" t="str">
            <v>00001512</v>
          </cell>
          <cell r="B805" t="str">
            <v>COMPRESSOR DE AR DIESEL REBOCAVEL 250 A 275PCM</v>
          </cell>
          <cell r="C805" t="str">
            <v>H</v>
          </cell>
          <cell r="D805" t="str">
            <v>12,60</v>
          </cell>
        </row>
        <row r="806">
          <cell r="A806" t="str">
            <v>00001513</v>
          </cell>
          <cell r="B806" t="str">
            <v>COMPRESSOR DE AR DIESEL REBOCAVEL 160 A 170PCM C/ 1 MARTELETE ROMPEDOR</v>
          </cell>
          <cell r="C806" t="str">
            <v>H</v>
          </cell>
          <cell r="D806" t="str">
            <v>13,13</v>
          </cell>
        </row>
        <row r="807">
          <cell r="A807" t="str">
            <v>00001514</v>
          </cell>
          <cell r="B807" t="str">
            <v>COMPRESSOR DE AR DIESEL REBOCAVEL 365PCM</v>
          </cell>
          <cell r="C807" t="str">
            <v>H</v>
          </cell>
          <cell r="D807" t="str">
            <v>17,06</v>
          </cell>
        </row>
        <row r="808">
          <cell r="A808" t="str">
            <v>00001515</v>
          </cell>
          <cell r="B808" t="str">
            <v>COMPRESSOR DE AR DIESEL REBOCAVEL 600PCM</v>
          </cell>
          <cell r="C808" t="str">
            <v>H</v>
          </cell>
          <cell r="D808" t="str">
            <v>26,78</v>
          </cell>
        </row>
        <row r="809">
          <cell r="A809" t="str">
            <v>00001518</v>
          </cell>
          <cell r="B809" t="str">
            <v>CONCRETO BETUMINOSO USINADO A QUENTE (CBUQ) - FAIXA C - P/ PAV ASFALTICA (INCLUSO O FORN. E APLICAÇÃO) EXCLUSIVE O TRANSPORTE</v>
          </cell>
          <cell r="C809" t="str">
            <v>T</v>
          </cell>
          <cell r="D809" t="str">
            <v>189,00</v>
          </cell>
        </row>
        <row r="810">
          <cell r="A810" t="str">
            <v>00001520</v>
          </cell>
          <cell r="B810" t="str">
            <v>CONCRETO BETUMINOSO USINADO A QUENTE (CBUQ) - DIST.MED.TRANSP=10KM P/ PAV ASFALTICA</v>
          </cell>
          <cell r="C810" t="str">
            <v>M3</v>
          </cell>
          <cell r="D810" t="str">
            <v>431,55</v>
          </cell>
        </row>
        <row r="811">
          <cell r="A811" t="str">
            <v>00001521</v>
          </cell>
          <cell r="B811" t="str">
            <v>CONCRETO USINADO BOMBEADO FCK = 13,5 MPA</v>
          </cell>
          <cell r="C811" t="str">
            <v>M3</v>
          </cell>
          <cell r="D811" t="str">
            <v>227,80</v>
          </cell>
        </row>
        <row r="812">
          <cell r="A812" t="str">
            <v>00001522</v>
          </cell>
          <cell r="B812" t="str">
            <v>CONCRETO USINADO BOMBEADO FCK = 11,0 MPA</v>
          </cell>
          <cell r="C812" t="str">
            <v>M3</v>
          </cell>
          <cell r="D812" t="str">
            <v>223,92</v>
          </cell>
        </row>
        <row r="813">
          <cell r="A813" t="str">
            <v>00001523</v>
          </cell>
          <cell r="B813" t="str">
            <v>CONCRETO USINADO BOMBEADO FCK = 15,0MPA</v>
          </cell>
          <cell r="C813" t="str">
            <v>M3</v>
          </cell>
          <cell r="D813" t="str">
            <v>239,45</v>
          </cell>
        </row>
        <row r="814">
          <cell r="A814" t="str">
            <v>00001524</v>
          </cell>
          <cell r="B814" t="str">
            <v>CONCRETO USINADO BOMBEADO FCK = 20,0 MPA</v>
          </cell>
          <cell r="C814" t="str">
            <v>M3</v>
          </cell>
          <cell r="D814" t="str">
            <v>252,39</v>
          </cell>
        </row>
        <row r="815">
          <cell r="A815" t="str">
            <v>00001525</v>
          </cell>
          <cell r="B815" t="str">
            <v>CONCRETO USINADO BOMBEADO FCK = 30,0 MPA</v>
          </cell>
          <cell r="C815" t="str">
            <v>M3</v>
          </cell>
          <cell r="D815" t="str">
            <v>296,53</v>
          </cell>
        </row>
        <row r="816">
          <cell r="A816" t="str">
            <v>00001526</v>
          </cell>
          <cell r="B816" t="str">
            <v>CONCRETO USINADO BOMBEADO FCK = 33,0 MPA</v>
          </cell>
          <cell r="C816" t="str">
            <v>M3</v>
          </cell>
          <cell r="D816" t="str">
            <v>307,79</v>
          </cell>
        </row>
        <row r="817">
          <cell r="A817" t="str">
            <v>00001527</v>
          </cell>
          <cell r="B817" t="str">
            <v>CONCRETO USINADO BOMBEADO FCK = 25,0 MPA</v>
          </cell>
          <cell r="C817" t="str">
            <v>M3</v>
          </cell>
          <cell r="D817" t="str">
            <v>271,81</v>
          </cell>
        </row>
        <row r="818">
          <cell r="A818" t="str">
            <v>00001528</v>
          </cell>
          <cell r="B818" t="str">
            <v>CONCRETO USINADO BOMBEADO FCK = 18,0 MPA</v>
          </cell>
          <cell r="C818" t="str">
            <v>M3</v>
          </cell>
          <cell r="D818" t="str">
            <v>249,16</v>
          </cell>
        </row>
        <row r="819">
          <cell r="A819" t="str">
            <v>00001535</v>
          </cell>
          <cell r="B819" t="str">
            <v>TERMINAL A PRESSAO DE BRONZE P/ CABO A BARRA, CABO 1,5 A 10MM2, C/ 1 FURO DE FIXACAO</v>
          </cell>
          <cell r="C819" t="str">
            <v>UN</v>
          </cell>
          <cell r="D819" t="str">
            <v>1,49</v>
          </cell>
        </row>
        <row r="820">
          <cell r="A820" t="str">
            <v>00001536</v>
          </cell>
          <cell r="B820" t="str">
            <v>TERMINAL A PRESSAO DE BRONZE P/ CABO A BARRA, CABO 10 A 16MM2, C/ 1 FURO DE FIXACAO</v>
          </cell>
          <cell r="C820" t="str">
            <v>UN</v>
          </cell>
          <cell r="D820" t="str">
            <v>1,86</v>
          </cell>
        </row>
        <row r="821">
          <cell r="A821" t="str">
            <v>00001537</v>
          </cell>
          <cell r="B821" t="str">
            <v>TERMINAL A PRESSAO DE BRONZE P/ CABO A BARRA, CABO 25 A 35MM2 C/ 1 FURO DE FIXACAO</v>
          </cell>
          <cell r="C821" t="str">
            <v>UN</v>
          </cell>
          <cell r="D821" t="str">
            <v>2,48</v>
          </cell>
        </row>
        <row r="822">
          <cell r="A822" t="str">
            <v>00001538</v>
          </cell>
          <cell r="B822" t="str">
            <v>TERMINAL A PRESSAO DE BRONZE P/ CABO A BARRA, CABO 50 A 70MM2, C/ 1 FURO DE FIXACAO</v>
          </cell>
          <cell r="C822" t="str">
            <v>UN</v>
          </cell>
          <cell r="D822" t="str">
            <v>3,23</v>
          </cell>
        </row>
        <row r="823">
          <cell r="A823" t="str">
            <v>00001539</v>
          </cell>
          <cell r="B823" t="str">
            <v>CONECTOR PARAFUSO FENDIDO P/ CABO 16MM2</v>
          </cell>
          <cell r="C823" t="str">
            <v>UN</v>
          </cell>
          <cell r="D823" t="str">
            <v>1,79</v>
          </cell>
        </row>
        <row r="824">
          <cell r="A824" t="str">
            <v>00001540</v>
          </cell>
          <cell r="B824" t="str">
            <v>TERMINAL A PRESSAO DE BRONZE P/ CABO A BARRA, CABO 70 A 95MM2 C/ 1 FUROP/ FIXACAO</v>
          </cell>
          <cell r="C824" t="str">
            <v>UN</v>
          </cell>
          <cell r="D824" t="str">
            <v>4,47</v>
          </cell>
        </row>
        <row r="825">
          <cell r="A825" t="str">
            <v>00001541</v>
          </cell>
          <cell r="B825" t="str">
            <v>TERMINAL A PRESSAO DE BRONZE P/ CABO A BARRA, CABO 120 A 185MM2 C/ 1 FURO P/ FIXACAO</v>
          </cell>
          <cell r="C825" t="str">
            <v>UN</v>
          </cell>
          <cell r="D825" t="str">
            <v>5,96</v>
          </cell>
        </row>
        <row r="826">
          <cell r="A826" t="str">
            <v>00001542</v>
          </cell>
          <cell r="B826" t="str">
            <v>TERMINAL A PRESSAO DE BRONZE P/ CABO A BARRA, CABOS 4 A 10MM2 C/ 2 FUROS P/ FIXACAO</v>
          </cell>
          <cell r="C826" t="str">
            <v>UN</v>
          </cell>
          <cell r="D826" t="str">
            <v>1,86</v>
          </cell>
        </row>
        <row r="827">
          <cell r="A827" t="str">
            <v>00001543</v>
          </cell>
          <cell r="B827" t="str">
            <v>TERMINAL A PRESSAO DE BRONZE P/ CABO A BARRA, CABO 16 A 25MM2 C/ 2 FUROS P/ FIXACAO</v>
          </cell>
          <cell r="C827" t="str">
            <v>UN</v>
          </cell>
          <cell r="D827" t="str">
            <v>1,99</v>
          </cell>
        </row>
        <row r="828">
          <cell r="A828" t="str">
            <v>00001545</v>
          </cell>
          <cell r="B828" t="str">
            <v>TERMINAL A PRESSAO DE BRONZE P/ CABO A BARRA, CABOS 50 A 70MM2 C/ 2 FUROS P/ FIXACAO</v>
          </cell>
          <cell r="C828" t="str">
            <v>UN</v>
          </cell>
          <cell r="D828" t="str">
            <v>7,53</v>
          </cell>
        </row>
        <row r="829">
          <cell r="A829" t="str">
            <v>00001546</v>
          </cell>
          <cell r="B829" t="str">
            <v>TERMINAL A PRESSAO DE BRONZE P/ CABO A BARRA, CABOS 95 A 120MM2 C/ 2 FUROS P/ FIXACAO</v>
          </cell>
          <cell r="C829" t="str">
            <v>UN</v>
          </cell>
          <cell r="D829" t="str">
            <v>16,69</v>
          </cell>
        </row>
        <row r="830">
          <cell r="A830" t="str">
            <v>00001547</v>
          </cell>
          <cell r="B830" t="str">
            <v>TERMINAL A PRESSAO DE BRONZE P/ CABO A BARRA, CABOS 150 A 185MM2 C/ 2 FUROS P/ FIXACAO</v>
          </cell>
          <cell r="C830" t="str">
            <v>UN</v>
          </cell>
          <cell r="D830" t="str">
            <v>35,27</v>
          </cell>
        </row>
        <row r="831">
          <cell r="A831" t="str">
            <v>00001550</v>
          </cell>
          <cell r="B831" t="str">
            <v>CONECTOR PARAFUSO FENDIDO P/ CABO 25MM2</v>
          </cell>
          <cell r="C831" t="str">
            <v>UN</v>
          </cell>
          <cell r="D831" t="str">
            <v>2,38</v>
          </cell>
        </row>
        <row r="832">
          <cell r="A832" t="str">
            <v>00001553</v>
          </cell>
          <cell r="B832" t="str">
            <v>TERMINAL A PRESSAO DE BRONZE P/ CABO A BARRA, CABO/BARRA P/ 2 CABOS BITOLA 95 A 120MM2 C/ 2 FUROS P/    FIXACAO</v>
          </cell>
          <cell r="C832" t="str">
            <v>UN</v>
          </cell>
          <cell r="D832" t="str">
            <v>44,16</v>
          </cell>
        </row>
        <row r="833">
          <cell r="A833" t="str">
            <v>00001554</v>
          </cell>
          <cell r="B833" t="str">
            <v>TERMINAL A PRESSAO DE BRONZE P/ CABO A BARRA, CABO/BARRA P/ 2 CABOS BITOLA 150 A 185MM2 C/ 2 FUROS P/ FIXACAO</v>
          </cell>
          <cell r="C833" t="str">
            <v>UN</v>
          </cell>
          <cell r="D833" t="str">
            <v>62,62</v>
          </cell>
        </row>
        <row r="834">
          <cell r="A834" t="str">
            <v>00001562</v>
          </cell>
          <cell r="B834" t="str">
            <v>CONECTOR PARAFUSO FENDIDO C/ SEPARADOR DE CABOS BIMETALICOS DE COBRE P/ CABO 50MM2</v>
          </cell>
          <cell r="C834" t="str">
            <v>UN</v>
          </cell>
          <cell r="D834" t="str">
            <v>5,22</v>
          </cell>
        </row>
        <row r="835">
          <cell r="A835" t="str">
            <v>00001563</v>
          </cell>
          <cell r="B835" t="str">
            <v>CONECTOR PARAFUSO FENDIDO C/ SEPARADOR DE CABOS BIMETALICOS DE COBRE P/ CABO 70MM2</v>
          </cell>
          <cell r="C835" t="str">
            <v>UN</v>
          </cell>
          <cell r="D835" t="str">
            <v>6,71</v>
          </cell>
        </row>
        <row r="836">
          <cell r="A836" t="str">
            <v>00001564</v>
          </cell>
          <cell r="B836" t="str">
            <v>GRAMPO PARALELO BIMETALICO P/ CABO 6 A 50MM2 C/ 2 PARAF</v>
          </cell>
          <cell r="C836" t="str">
            <v>UN</v>
          </cell>
          <cell r="D836" t="str">
            <v>2,68</v>
          </cell>
        </row>
        <row r="837">
          <cell r="A837" t="str">
            <v>00001565</v>
          </cell>
          <cell r="B837" t="str">
            <v>CONECTOR PARAFUSO FENDIDO DE COBRE P/ CABO 16MM2</v>
          </cell>
          <cell r="C837" t="str">
            <v>UN</v>
          </cell>
          <cell r="D837" t="str">
            <v>2,61</v>
          </cell>
        </row>
        <row r="838">
          <cell r="A838" t="str">
            <v>00001567</v>
          </cell>
          <cell r="B838" t="str">
            <v>GRAMPO PARALELO BIMETALICO P/ CABO 6MM2 C/ 1 PARAF</v>
          </cell>
          <cell r="C838" t="str">
            <v>UN</v>
          </cell>
          <cell r="D838" t="str">
            <v>4,20</v>
          </cell>
        </row>
        <row r="839">
          <cell r="A839" t="str">
            <v>00001568</v>
          </cell>
          <cell r="B839" t="str">
            <v>GRAMPO PARALELO BIMETALICO P/ CABO 10MM2 C/ 1 PARAF</v>
          </cell>
          <cell r="C839" t="str">
            <v>UN</v>
          </cell>
          <cell r="D839" t="str">
            <v>5,71</v>
          </cell>
        </row>
        <row r="840">
          <cell r="A840" t="str">
            <v>00001570</v>
          </cell>
          <cell r="B840" t="str">
            <v>TERMINAL A COMPRESSAO EM COBRE ESTANHADO P/ CABO 2,5MM2</v>
          </cell>
          <cell r="C840" t="str">
            <v>UN</v>
          </cell>
          <cell r="D840" t="str">
            <v>0,32</v>
          </cell>
        </row>
        <row r="841">
          <cell r="A841" t="str">
            <v>00001571</v>
          </cell>
          <cell r="B841" t="str">
            <v>TERMINAL A COMPRESSAO EM COBRE ESTANHADO P/ CABO 4MM2</v>
          </cell>
          <cell r="C841" t="str">
            <v>UN</v>
          </cell>
          <cell r="D841" t="str">
            <v>0,50</v>
          </cell>
        </row>
        <row r="842">
          <cell r="A842" t="str">
            <v>00001573</v>
          </cell>
          <cell r="B842" t="str">
            <v>TERMINAL A COMPRESSAO EM COBRE ESTANHADO P/ CABO 6MM2</v>
          </cell>
          <cell r="C842" t="str">
            <v>UN</v>
          </cell>
          <cell r="D842" t="str">
            <v>0,72</v>
          </cell>
        </row>
        <row r="843">
          <cell r="A843" t="str">
            <v>00001574</v>
          </cell>
          <cell r="B843" t="str">
            <v>TERMINAL A COMPRESSAO EM COBRE ESTANHADO P/ CABO 10MM2</v>
          </cell>
          <cell r="C843" t="str">
            <v>UN</v>
          </cell>
          <cell r="D843" t="str">
            <v>0,62</v>
          </cell>
        </row>
        <row r="844">
          <cell r="A844" t="str">
            <v>00001575</v>
          </cell>
          <cell r="B844" t="str">
            <v>TERMINAL A COMPRESSAO EM COBRE ESTANHADO P/ CABO 16MM2</v>
          </cell>
          <cell r="C844" t="str">
            <v>UN</v>
          </cell>
          <cell r="D844" t="str">
            <v>0,77</v>
          </cell>
        </row>
        <row r="845">
          <cell r="A845" t="str">
            <v>00001576</v>
          </cell>
          <cell r="B845" t="str">
            <v>TERMINAL A COMPRESSAO EM COBRE ESTANHADO P/ CABO 25MM2</v>
          </cell>
          <cell r="C845" t="str">
            <v>UN</v>
          </cell>
          <cell r="D845" t="str">
            <v>0,75</v>
          </cell>
        </row>
        <row r="846">
          <cell r="A846" t="str">
            <v>00001577</v>
          </cell>
          <cell r="B846" t="str">
            <v>TERMINAL A COMPRESSAO EM COBRE ESTANHADO P/ CABO 35MM2</v>
          </cell>
          <cell r="C846" t="str">
            <v>UN</v>
          </cell>
          <cell r="D846" t="str">
            <v>0,87</v>
          </cell>
        </row>
        <row r="847">
          <cell r="A847" t="str">
            <v>00001578</v>
          </cell>
          <cell r="B847" t="str">
            <v>TERMINAL A COMPRESSAO EM COBRE ESTANHADO P/ CABO 50MM2</v>
          </cell>
          <cell r="C847" t="str">
            <v>UN</v>
          </cell>
          <cell r="D847" t="str">
            <v>1,34</v>
          </cell>
        </row>
        <row r="848">
          <cell r="A848" t="str">
            <v>00001579</v>
          </cell>
          <cell r="B848" t="str">
            <v>TERMINAL A COMPRESSAO EM COBRE ESTANHADO P/ CABO 70MM2</v>
          </cell>
          <cell r="C848" t="str">
            <v>UN</v>
          </cell>
          <cell r="D848" t="str">
            <v>1,39</v>
          </cell>
        </row>
        <row r="849">
          <cell r="A849" t="str">
            <v>00001580</v>
          </cell>
          <cell r="B849" t="str">
            <v xml:space="preserve">TERMINAL A COMPRESSAO EM COBRE ESTANHADO P/ CABO 95MM2 </v>
          </cell>
          <cell r="C849" t="str">
            <v>UN</v>
          </cell>
          <cell r="D849" t="str">
            <v>1,99</v>
          </cell>
        </row>
        <row r="850">
          <cell r="A850" t="str">
            <v>00001581</v>
          </cell>
          <cell r="B850" t="str">
            <v>TERMINAL A COMPRESSAO EM COBRE ESTANHADO P/ CABO120MM2</v>
          </cell>
          <cell r="C850" t="str">
            <v>UN</v>
          </cell>
          <cell r="D850" t="str">
            <v>3,28</v>
          </cell>
        </row>
        <row r="851">
          <cell r="A851" t="str">
            <v>00001585</v>
          </cell>
          <cell r="B851" t="str">
            <v>TERMINAL A PRESSAO 1 CABO 16MM2 C/ 1 FURO DE FIXACAO</v>
          </cell>
          <cell r="C851" t="str">
            <v>UN</v>
          </cell>
          <cell r="D851" t="str">
            <v>1,34</v>
          </cell>
        </row>
        <row r="852">
          <cell r="A852" t="str">
            <v>00001586</v>
          </cell>
          <cell r="B852" t="str">
            <v>TERMINAL A PRESSAO 1 CABO 25MM2 C/ 1 FURO DE FIXACAO</v>
          </cell>
          <cell r="C852" t="str">
            <v>UN</v>
          </cell>
          <cell r="D852" t="str">
            <v>1,42</v>
          </cell>
        </row>
        <row r="853">
          <cell r="A853" t="str">
            <v>00001587</v>
          </cell>
          <cell r="B853" t="str">
            <v>TERMINAL A PRESSAO 1 CABO 35MM2 C/ 1 FURO DE FIXACAO</v>
          </cell>
          <cell r="C853" t="str">
            <v>UN</v>
          </cell>
          <cell r="D853" t="str">
            <v>2,24</v>
          </cell>
        </row>
        <row r="854">
          <cell r="A854" t="str">
            <v>00001588</v>
          </cell>
          <cell r="B854" t="str">
            <v>TERMINAL A PRESSAO 1 CABO 50MM2 C/ 1 FURO DE FIXACAO</v>
          </cell>
          <cell r="C854" t="str">
            <v>UN</v>
          </cell>
          <cell r="D854" t="str">
            <v>2,61</v>
          </cell>
        </row>
        <row r="855">
          <cell r="A855" t="str">
            <v>00001589</v>
          </cell>
          <cell r="B855" t="str">
            <v>TERMINAL A PRESSAO 1 CABO 70MM2 C/ 1 FURO DE FIXACAO</v>
          </cell>
          <cell r="C855" t="str">
            <v>UN</v>
          </cell>
          <cell r="D855" t="str">
            <v>3,18</v>
          </cell>
        </row>
        <row r="856">
          <cell r="A856" t="str">
            <v>00001590</v>
          </cell>
          <cell r="B856" t="str">
            <v>TERMINAL A PRESSAO 1 CABO 95MM2 C/ 1 FURO DE FIXACAO</v>
          </cell>
          <cell r="C856" t="str">
            <v>UN</v>
          </cell>
          <cell r="D856" t="str">
            <v>3,18</v>
          </cell>
        </row>
        <row r="857">
          <cell r="A857" t="str">
            <v>00001591</v>
          </cell>
          <cell r="B857" t="str">
            <v>TERMINAL A PRESSAO 1 CABO 120MM2 C/ 1 FURO DE FIXACAO</v>
          </cell>
          <cell r="C857" t="str">
            <v>UN</v>
          </cell>
          <cell r="D857" t="str">
            <v>4,40</v>
          </cell>
        </row>
        <row r="858">
          <cell r="A858" t="str">
            <v>00001593</v>
          </cell>
          <cell r="B858" t="str">
            <v>TERMINAL A PRESSAO 1 CABO 185MM2 C/ 1 FURO DE FIXACAO</v>
          </cell>
          <cell r="C858" t="str">
            <v>UN</v>
          </cell>
          <cell r="D858" t="str">
            <v>5,19</v>
          </cell>
        </row>
        <row r="859">
          <cell r="A859" t="str">
            <v>00001594</v>
          </cell>
          <cell r="B859" t="str">
            <v>TERMINAL A PRESSAO P/ CABO A BARRA, CABO 25-35MM2 C/ 2 FUROS P/ FIXACAO</v>
          </cell>
          <cell r="C859" t="str">
            <v>UN</v>
          </cell>
          <cell r="D859" t="str">
            <v>4,27</v>
          </cell>
        </row>
        <row r="860">
          <cell r="A860" t="str">
            <v>00001595</v>
          </cell>
          <cell r="B860" t="str">
            <v>CONECTOR DE ATERRAMENTO DE BRONZE P/ CABO 95MM2 A BARRA DE ATE 7MM2</v>
          </cell>
          <cell r="C860" t="str">
            <v>UN</v>
          </cell>
          <cell r="D860" t="str">
            <v>9,14</v>
          </cell>
        </row>
        <row r="861">
          <cell r="A861" t="str">
            <v>00001596</v>
          </cell>
          <cell r="B861" t="str">
            <v>CONECTOR PARAFUSO FENDIDO DE BRONZE P/ CABO 25MM2</v>
          </cell>
          <cell r="C861" t="str">
            <v>UN</v>
          </cell>
          <cell r="D861" t="str">
            <v>2,73</v>
          </cell>
        </row>
        <row r="862">
          <cell r="A862" t="str">
            <v>00001597</v>
          </cell>
          <cell r="B862" t="str">
            <v>CONECTOR PRENSA CABO DE ALUMINIO BITOLA 3/8" P/ CABO DN 9 - 10MM</v>
          </cell>
          <cell r="C862" t="str">
            <v>UN</v>
          </cell>
          <cell r="D862" t="str">
            <v>2,31</v>
          </cell>
        </row>
        <row r="863">
          <cell r="A863" t="str">
            <v>00001598</v>
          </cell>
          <cell r="B863" t="str">
            <v>CONECTOR PRENSA CABO DE ALUMINIO BITOLA 1/2" P/ CABO DN 12,5 - 15MM</v>
          </cell>
          <cell r="C863" t="str">
            <v>UN</v>
          </cell>
          <cell r="D863" t="str">
            <v>2,91</v>
          </cell>
        </row>
        <row r="864">
          <cell r="A864" t="str">
            <v>00001599</v>
          </cell>
          <cell r="B864" t="str">
            <v>CONECTOR PRENSA CABO DE ALUMINIO BITOLA 3/4 " P/ CABO DN 17,5 - 20MM</v>
          </cell>
          <cell r="C864" t="str">
            <v>UN</v>
          </cell>
          <cell r="D864" t="str">
            <v>3,25</v>
          </cell>
        </row>
        <row r="865">
          <cell r="A865" t="str">
            <v>00001600</v>
          </cell>
          <cell r="B865" t="str">
            <v>CONECTOR PRENSA CABO DE ALUMINIO BITOLA 1" P/ CABO DN 22,5 - 25MM</v>
          </cell>
          <cell r="C865" t="str">
            <v>UN</v>
          </cell>
          <cell r="D865" t="str">
            <v>4,20</v>
          </cell>
        </row>
        <row r="866">
          <cell r="A866" t="str">
            <v>00001601</v>
          </cell>
          <cell r="B866" t="str">
            <v>CONECTOR PRENSA CABO DE ALUMINIO BITOLA 1 1/4" P/ CABO DN 31 - 34MM</v>
          </cell>
          <cell r="C866" t="str">
            <v>UN</v>
          </cell>
          <cell r="D866" t="str">
            <v>12,30</v>
          </cell>
        </row>
        <row r="867">
          <cell r="A867" t="str">
            <v>00001602</v>
          </cell>
          <cell r="B867" t="str">
            <v>CONECTOR PRENSA CABO DE ALUMINIO BITOLA 1 1/2" P/ CABO DN 37 - 40MM</v>
          </cell>
          <cell r="C867" t="str">
            <v>UN</v>
          </cell>
          <cell r="D867" t="str">
            <v>13,86</v>
          </cell>
        </row>
        <row r="868">
          <cell r="A868" t="str">
            <v>00001603</v>
          </cell>
          <cell r="B868" t="str">
            <v>CONECTOR PRENSA CABO DE ALUMINIO BITOLA 2" P/ CABO DN 47,5 - 50MM</v>
          </cell>
          <cell r="C868" t="str">
            <v>UN</v>
          </cell>
          <cell r="D868" t="str">
            <v>18,63</v>
          </cell>
        </row>
        <row r="869">
          <cell r="A869" t="str">
            <v>00001604</v>
          </cell>
          <cell r="B869" t="str">
            <v>PRENSA CABO DE CONEXAO GT-P22 P/ CABO COBRE OU SIMILAR</v>
          </cell>
          <cell r="C869" t="str">
            <v>UN</v>
          </cell>
          <cell r="D869" t="str">
            <v>3,38</v>
          </cell>
        </row>
        <row r="870">
          <cell r="A870" t="str">
            <v>00001605</v>
          </cell>
          <cell r="B870" t="str">
            <v>TERMINAL A PRESSAO P/ CABO A BARRA, CABO 50-70MM2 C/ 2 FUROS P/ FIXACAO</v>
          </cell>
          <cell r="C870" t="str">
            <v>UN</v>
          </cell>
          <cell r="D870" t="str">
            <v>6,78</v>
          </cell>
        </row>
        <row r="871">
          <cell r="A871" t="str">
            <v>00001607</v>
          </cell>
          <cell r="B871" t="str">
            <v>CONJUNTO ARRUELAS DE VEDACAO 5/16" P/ TELHA FIBROCIMENTO (UMA ARRUELA METALICA E UMA ARRULA PVC - CONICAS)</v>
          </cell>
          <cell r="C871" t="str">
            <v>CJ</v>
          </cell>
          <cell r="D871" t="str">
            <v>0,11</v>
          </cell>
        </row>
        <row r="872">
          <cell r="A872" t="str">
            <v>00001610</v>
          </cell>
          <cell r="B872" t="str">
            <v>MASSA PRONTA P/ VEDACAO TP CARBOLASTICO CINZA DA OTTO BAUMGART OU MARCA EQUIVALENTE</v>
          </cell>
          <cell r="C872" t="str">
            <v>KG</v>
          </cell>
          <cell r="D872" t="str">
            <v>11,89</v>
          </cell>
        </row>
        <row r="873">
          <cell r="A873" t="str">
            <v>00001611</v>
          </cell>
          <cell r="B873" t="str">
            <v>MASSA P/ VEDACAO DE TELHA DE AMIANTO</v>
          </cell>
          <cell r="C873" t="str">
            <v>KG</v>
          </cell>
          <cell r="D873" t="str">
            <v>42,20</v>
          </cell>
        </row>
        <row r="874">
          <cell r="A874" t="str">
            <v>00001612</v>
          </cell>
          <cell r="B874" t="str">
            <v>CONTATOR TRIPOLAR DE POTENCIA 9A (500V) CATEGORIA AC-2 E AC-3</v>
          </cell>
          <cell r="C874" t="str">
            <v>UN</v>
          </cell>
          <cell r="D874" t="str">
            <v>75,00</v>
          </cell>
        </row>
        <row r="875">
          <cell r="A875" t="str">
            <v>00001613</v>
          </cell>
          <cell r="B875" t="str">
            <v>CONTATOR TRIPOLAR DE POTENCIA 112A (500V) CATEGORIA AC-2 E AC-3</v>
          </cell>
          <cell r="C875" t="str">
            <v>UN</v>
          </cell>
          <cell r="D875" t="str">
            <v>940,91</v>
          </cell>
        </row>
        <row r="876">
          <cell r="A876" t="str">
            <v>00001614</v>
          </cell>
          <cell r="B876" t="str">
            <v>CONTATOR TRIPOLAR DE POTENCIA 32A (500V) CATEGORIA AC-2 E AC-3</v>
          </cell>
          <cell r="C876" t="str">
            <v>UN</v>
          </cell>
          <cell r="D876" t="str">
            <v>175,46</v>
          </cell>
        </row>
        <row r="877">
          <cell r="A877" t="str">
            <v>00001615</v>
          </cell>
          <cell r="B877" t="str">
            <v>CONTATOR TRIPOLAR DE POTENCIA 75A (500V) CATEGORIA AC-2 E AC-3</v>
          </cell>
          <cell r="C877" t="str">
            <v>UN</v>
          </cell>
          <cell r="D877" t="str">
            <v>523,75</v>
          </cell>
        </row>
        <row r="878">
          <cell r="A878" t="str">
            <v>00001616</v>
          </cell>
          <cell r="B878" t="str">
            <v>CONTATOR TRIPOLAR DE POTENCIA 300A (500V) CATEGORIA AC-2 E AC-3</v>
          </cell>
          <cell r="C878" t="str">
            <v>UN</v>
          </cell>
          <cell r="D878" t="str">
            <v>4.301,96</v>
          </cell>
        </row>
        <row r="879">
          <cell r="A879" t="str">
            <v>00001617</v>
          </cell>
          <cell r="B879" t="str">
            <v>CONTATOR TRIPOLAR DE POTENCIA 400A (500V) CATEGORIA AC-2 E AC-3</v>
          </cell>
          <cell r="C879" t="str">
            <v>UN</v>
          </cell>
          <cell r="D879" t="str">
            <v>5.315,25</v>
          </cell>
        </row>
        <row r="880">
          <cell r="A880" t="str">
            <v>00001618</v>
          </cell>
          <cell r="B880" t="str">
            <v>CONTATOR TRIPOLAR DE POTENCIA 94A (500V) CATEGORIA AC-2 E AC-3</v>
          </cell>
          <cell r="C880" t="str">
            <v>UN</v>
          </cell>
          <cell r="D880" t="str">
            <v>781,27</v>
          </cell>
        </row>
        <row r="881">
          <cell r="A881" t="str">
            <v>00001619</v>
          </cell>
          <cell r="B881" t="str">
            <v>CONTATOR TRIPOLAR DE POTENCIA 25A (500V) CATEGORIA AC-2 E AC-3</v>
          </cell>
          <cell r="C881" t="str">
            <v>UN</v>
          </cell>
          <cell r="D881" t="str">
            <v>110,85</v>
          </cell>
        </row>
        <row r="882">
          <cell r="A882" t="str">
            <v>00001620</v>
          </cell>
          <cell r="B882" t="str">
            <v>CONTATOR TRIPOLAR DE POTENCIA 36A (500V) CATEGORIA AC-2 E AC-3</v>
          </cell>
          <cell r="C882" t="str">
            <v>UN</v>
          </cell>
          <cell r="D882" t="str">
            <v>246,70</v>
          </cell>
        </row>
        <row r="883">
          <cell r="A883" t="str">
            <v>00001621</v>
          </cell>
          <cell r="B883" t="str">
            <v>CONTATOR TRIPOLAR DE POTENCIA 45A (500V) CATEGORIA AC-2 E AC-3</v>
          </cell>
          <cell r="C883" t="str">
            <v>UN</v>
          </cell>
          <cell r="D883" t="str">
            <v>295,84</v>
          </cell>
        </row>
        <row r="884">
          <cell r="A884" t="str">
            <v>00001622</v>
          </cell>
          <cell r="B884" t="str">
            <v>CONTATOR TRIPOLAR DE POTENCIA 270A (500V) CATEGORIA AC-2 E AC-3</v>
          </cell>
          <cell r="C884" t="str">
            <v>UN</v>
          </cell>
          <cell r="D884" t="str">
            <v>4.301,96</v>
          </cell>
        </row>
        <row r="885">
          <cell r="A885" t="str">
            <v>00001623</v>
          </cell>
          <cell r="B885" t="str">
            <v>CONTATOR TRIPOLAR DE POTENCIA 12A (500V) CATEGORIA AC-2 E AC-3</v>
          </cell>
          <cell r="C885" t="str">
            <v>UN</v>
          </cell>
          <cell r="D885" t="str">
            <v>75,95</v>
          </cell>
        </row>
        <row r="886">
          <cell r="A886" t="str">
            <v>00001624</v>
          </cell>
          <cell r="B886" t="str">
            <v>CONTATOR TRIPOLAR DE POTENCIA 630A (500V) CATEGORIA AC-2 E AC-3</v>
          </cell>
          <cell r="C886" t="str">
            <v>UN</v>
          </cell>
          <cell r="D886" t="str">
            <v>9.551,89</v>
          </cell>
        </row>
        <row r="887">
          <cell r="A887" t="str">
            <v>00001625</v>
          </cell>
          <cell r="B887" t="str">
            <v>CONTATOR TRIPOLAR DE POTENCIA 22A (500V) CATEGORIA AC-2 E AC-3</v>
          </cell>
          <cell r="C887" t="str">
            <v>UN</v>
          </cell>
          <cell r="D887" t="str">
            <v>102,64</v>
          </cell>
        </row>
        <row r="888">
          <cell r="A888" t="str">
            <v>00001626</v>
          </cell>
          <cell r="B888" t="str">
            <v>CONTATOR TRIPOLAR DE POTENCIA 180A (500V) CATEGORIA AC-2 E AC-3</v>
          </cell>
          <cell r="C888" t="str">
            <v>UN</v>
          </cell>
          <cell r="D888" t="str">
            <v>1.396,63</v>
          </cell>
        </row>
        <row r="889">
          <cell r="A889" t="str">
            <v>00001627</v>
          </cell>
          <cell r="B889" t="str">
            <v>CONTATOR TRIPOLAR DE POTENCIA 63A (500V) CATEGORIA AC-2 E AC-3</v>
          </cell>
          <cell r="C889" t="str">
            <v>UN</v>
          </cell>
          <cell r="D889" t="str">
            <v>420,38</v>
          </cell>
        </row>
        <row r="890">
          <cell r="A890" t="str">
            <v>00001629</v>
          </cell>
          <cell r="B890" t="str">
            <v>CONTATOR TRIPOLAR DE POTENCIA 490A (500V) CATEGORIA AC-2 E AC-3</v>
          </cell>
          <cell r="C890" t="str">
            <v>UN</v>
          </cell>
          <cell r="D890" t="str">
            <v>7.480,44</v>
          </cell>
        </row>
        <row r="891">
          <cell r="A891" t="str">
            <v>00001630</v>
          </cell>
          <cell r="B891" t="str">
            <v>CONTATOR P/ ACIONAMENTO DE CAPACITORES TIPO WEG CW247</v>
          </cell>
          <cell r="C891" t="str">
            <v>UN</v>
          </cell>
          <cell r="D891" t="str">
            <v>2.397,36</v>
          </cell>
        </row>
        <row r="892">
          <cell r="A892" t="str">
            <v>00001631</v>
          </cell>
          <cell r="B892" t="str">
            <v>CAPACITOR TRIFASICO C/ DIELETRICO PLASTICO 220V-2,5KVA</v>
          </cell>
          <cell r="C892" t="str">
            <v>UN</v>
          </cell>
          <cell r="D892" t="str">
            <v>130,57</v>
          </cell>
        </row>
        <row r="893">
          <cell r="A893" t="str">
            <v>00001633</v>
          </cell>
          <cell r="B893" t="str">
            <v>CAPACITOR TRIFASICO C/ DIELETRICO PLASTICO 220V-5KVA</v>
          </cell>
          <cell r="C893" t="str">
            <v>UN</v>
          </cell>
          <cell r="D893" t="str">
            <v>139,48</v>
          </cell>
        </row>
        <row r="894">
          <cell r="A894" t="str">
            <v>00001634</v>
          </cell>
          <cell r="B894" t="str">
            <v>CORDEL DETONANTE NP10</v>
          </cell>
          <cell r="C894" t="str">
            <v>M</v>
          </cell>
          <cell r="D894" t="str">
            <v>1,54</v>
          </cell>
        </row>
        <row r="895">
          <cell r="A895" t="str">
            <v>00001636</v>
          </cell>
          <cell r="B895" t="str">
            <v>CRIVO FOFO FLANGE PN-10 DN  80</v>
          </cell>
          <cell r="C895" t="str">
            <v>UN</v>
          </cell>
          <cell r="D895" t="str">
            <v>140,76</v>
          </cell>
        </row>
        <row r="896">
          <cell r="A896" t="str">
            <v>00001637</v>
          </cell>
          <cell r="B896" t="str">
            <v>CRIVO FOFO FLANGE PN-10 DN 150</v>
          </cell>
          <cell r="C896" t="str">
            <v>UN</v>
          </cell>
          <cell r="D896" t="str">
            <v>289,01</v>
          </cell>
        </row>
        <row r="897">
          <cell r="A897" t="str">
            <v>00001638</v>
          </cell>
          <cell r="B897" t="str">
            <v>CRIVO FOFO FLANGE PN-10 DN 200</v>
          </cell>
          <cell r="C897" t="str">
            <v>UN</v>
          </cell>
          <cell r="D897" t="str">
            <v>405,74</v>
          </cell>
        </row>
        <row r="898">
          <cell r="A898" t="str">
            <v>00001639</v>
          </cell>
          <cell r="B898" t="str">
            <v>CRIVO FOFO FLANGE PN-10 DN 300</v>
          </cell>
          <cell r="C898" t="str">
            <v>UN</v>
          </cell>
          <cell r="D898" t="str">
            <v>727,61</v>
          </cell>
        </row>
        <row r="899">
          <cell r="A899" t="str">
            <v>00001640</v>
          </cell>
          <cell r="B899" t="str">
            <v>CRIVO FOFO FLANGE PN-10 DN 350</v>
          </cell>
          <cell r="C899" t="str">
            <v>UN</v>
          </cell>
          <cell r="D899" t="str">
            <v>928,22</v>
          </cell>
        </row>
        <row r="900">
          <cell r="A900" t="str">
            <v>00001641</v>
          </cell>
          <cell r="B900" t="str">
            <v>CRIVO FOFO FLANGE PN-10 DN 450</v>
          </cell>
          <cell r="C900" t="str">
            <v>UN</v>
          </cell>
          <cell r="D900" t="str">
            <v>1.806,91</v>
          </cell>
        </row>
        <row r="901">
          <cell r="A901" t="str">
            <v>00001642</v>
          </cell>
          <cell r="B901" t="str">
            <v>CRIVO FOFO FLANGE PN-10 DN 500</v>
          </cell>
          <cell r="C901" t="str">
            <v>UN</v>
          </cell>
          <cell r="D901" t="str">
            <v>2.137,50</v>
          </cell>
        </row>
        <row r="902">
          <cell r="A902" t="str">
            <v>00001643</v>
          </cell>
          <cell r="B902" t="str">
            <v>CRIVO FOFO FLANGE PN-10 DN 600</v>
          </cell>
          <cell r="C902" t="str">
            <v>UN</v>
          </cell>
          <cell r="D902" t="str">
            <v>2.334,71</v>
          </cell>
        </row>
        <row r="903">
          <cell r="A903" t="str">
            <v>00001644</v>
          </cell>
          <cell r="B903" t="str">
            <v>CRIVO FOFO FLANGE PN-10 DN 400</v>
          </cell>
          <cell r="C903" t="str">
            <v>UN</v>
          </cell>
          <cell r="D903" t="str">
            <v>1.004,15</v>
          </cell>
        </row>
        <row r="904">
          <cell r="A904" t="str">
            <v>00001645</v>
          </cell>
          <cell r="B904" t="str">
            <v>CRIVO FOFO FLANGE PN-10 DN 250</v>
          </cell>
          <cell r="C904" t="str">
            <v>UN</v>
          </cell>
          <cell r="D904" t="str">
            <v>566,68</v>
          </cell>
        </row>
        <row r="905">
          <cell r="A905" t="str">
            <v>00001646</v>
          </cell>
          <cell r="B905" t="str">
            <v>CRIVO FOFO FLANGE PN-10 DN 100</v>
          </cell>
          <cell r="C905" t="str">
            <v>UN</v>
          </cell>
          <cell r="D905" t="str">
            <v>192,67</v>
          </cell>
        </row>
        <row r="906">
          <cell r="A906" t="str">
            <v>00001647</v>
          </cell>
          <cell r="B906" t="str">
            <v>CRUZETA FERRO GALV ROSCA REF 1/2"</v>
          </cell>
          <cell r="C906" t="str">
            <v>UN</v>
          </cell>
          <cell r="D906" t="str">
            <v>8,98</v>
          </cell>
        </row>
        <row r="907">
          <cell r="A907" t="str">
            <v>00001648</v>
          </cell>
          <cell r="B907" t="str">
            <v>CRUZETA FERRO GALV ROSCA REF 1"</v>
          </cell>
          <cell r="C907" t="str">
            <v>UN</v>
          </cell>
          <cell r="D907" t="str">
            <v>17,27</v>
          </cell>
        </row>
        <row r="908">
          <cell r="A908" t="str">
            <v>00001649</v>
          </cell>
          <cell r="B908" t="str">
            <v>CRUZETA FERRO GALV ROSCA REF 1 1/2"</v>
          </cell>
          <cell r="C908" t="str">
            <v>UN</v>
          </cell>
          <cell r="D908" t="str">
            <v>29,22</v>
          </cell>
        </row>
        <row r="909">
          <cell r="A909" t="str">
            <v>00001650</v>
          </cell>
          <cell r="B909" t="str">
            <v>CRUZETA FERRO GALV ROSCA REF 2"</v>
          </cell>
          <cell r="C909" t="str">
            <v>UN</v>
          </cell>
          <cell r="D909" t="str">
            <v>40,37</v>
          </cell>
        </row>
        <row r="910">
          <cell r="A910" t="str">
            <v>00001651</v>
          </cell>
          <cell r="B910" t="str">
            <v>CRUZETA FERRO GALV ROSCA REF 2 1/2"</v>
          </cell>
          <cell r="C910" t="str">
            <v>UN</v>
          </cell>
          <cell r="D910" t="str">
            <v>63,66</v>
          </cell>
        </row>
        <row r="911">
          <cell r="A911" t="str">
            <v>00001652</v>
          </cell>
          <cell r="B911" t="str">
            <v>CRUZETA FERRO GALV ROSCA REF 3"</v>
          </cell>
          <cell r="C911" t="str">
            <v>UN</v>
          </cell>
          <cell r="D911" t="str">
            <v>89,31</v>
          </cell>
        </row>
        <row r="912">
          <cell r="A912" t="str">
            <v>00001653</v>
          </cell>
          <cell r="B912" t="str">
            <v>CRUZETA FERRO GALV ROSCA REF 1 1/4"</v>
          </cell>
          <cell r="C912" t="str">
            <v>UN</v>
          </cell>
          <cell r="D912" t="str">
            <v>24,26</v>
          </cell>
        </row>
        <row r="913">
          <cell r="A913" t="str">
            <v>00001654</v>
          </cell>
          <cell r="B913" t="str">
            <v>CRUZETA FERRO GALV ROSCA REF 3/4"</v>
          </cell>
          <cell r="C913" t="str">
            <v>UN</v>
          </cell>
          <cell r="D913" t="str">
            <v>11,47</v>
          </cell>
        </row>
        <row r="914">
          <cell r="A914" t="str">
            <v>00001725</v>
          </cell>
          <cell r="B914" t="str">
            <v>CRUZETA PVC PBA EB 183 JE BBBB DN 50/DE 60MM</v>
          </cell>
          <cell r="C914" t="str">
            <v>UN</v>
          </cell>
          <cell r="D914" t="str">
            <v>15,24</v>
          </cell>
        </row>
        <row r="915">
          <cell r="A915" t="str">
            <v>00001727</v>
          </cell>
          <cell r="B915" t="str">
            <v>CRUZETA REDUCAO PVC PBA EB183 JE BBBB DN 75 X 50 /DE 85 X 60MM</v>
          </cell>
          <cell r="C915" t="str">
            <v>UN</v>
          </cell>
          <cell r="D915" t="str">
            <v>28,40</v>
          </cell>
        </row>
        <row r="916">
          <cell r="A916" t="str">
            <v>00001743</v>
          </cell>
          <cell r="B916" t="str">
            <v>CUBA ACO INOXIDAVEL NUM 1 (46,5X30,0X11,5) CM</v>
          </cell>
          <cell r="C916" t="str">
            <v>UN</v>
          </cell>
          <cell r="D916" t="str">
            <v>37,43</v>
          </cell>
        </row>
        <row r="917">
          <cell r="A917" t="str">
            <v>00001744</v>
          </cell>
          <cell r="B917" t="str">
            <v>CUBA ACO INOXIDAVEL NUM 3 (40,0X34,0X11,5) CM</v>
          </cell>
          <cell r="C917" t="str">
            <v>UN</v>
          </cell>
          <cell r="D917" t="str">
            <v>41,40</v>
          </cell>
        </row>
        <row r="918">
          <cell r="A918" t="str">
            <v>00001745</v>
          </cell>
          <cell r="B918" t="str">
            <v>PIA ACO INOXIDAVEL 160 X 60CM C/1 CUBA</v>
          </cell>
          <cell r="C918" t="str">
            <v>UN</v>
          </cell>
          <cell r="D918" t="str">
            <v>138,41</v>
          </cell>
        </row>
        <row r="919">
          <cell r="A919" t="str">
            <v>00001746</v>
          </cell>
          <cell r="B919" t="str">
            <v>PIA ACO INOXIDAVEL 120 X 60CM C/1 CUBA</v>
          </cell>
          <cell r="C919" t="str">
            <v>UN</v>
          </cell>
          <cell r="D919" t="str">
            <v>99,55</v>
          </cell>
        </row>
        <row r="920">
          <cell r="A920" t="str">
            <v>00001747</v>
          </cell>
          <cell r="B920" t="str">
            <v>CUBA ACO INOXIDAVEL NUM 2 (56,0X33,0X11,5) CM</v>
          </cell>
          <cell r="C920" t="str">
            <v>UN</v>
          </cell>
          <cell r="D920" t="str">
            <v>44,40</v>
          </cell>
        </row>
        <row r="921">
          <cell r="A921" t="str">
            <v>00001748</v>
          </cell>
          <cell r="B921" t="str">
            <v>PIA ACO INOXIDAVEL 130 X 60CM C/1 CUBA</v>
          </cell>
          <cell r="C921" t="str">
            <v>UN</v>
          </cell>
          <cell r="D921" t="str">
            <v>113,75</v>
          </cell>
        </row>
        <row r="922">
          <cell r="A922" t="str">
            <v>00001749</v>
          </cell>
          <cell r="B922" t="str">
            <v>PIA ACO INOXIDAVEL 180 X 60CM C/1 CUBA</v>
          </cell>
          <cell r="C922" t="str">
            <v>UN</v>
          </cell>
          <cell r="D922" t="str">
            <v>155,69</v>
          </cell>
        </row>
        <row r="923">
          <cell r="A923" t="str">
            <v>00001750</v>
          </cell>
          <cell r="B923" t="str">
            <v>PIA ACO INOXIDAVEL 200 X 60CM C/2 CUBAS</v>
          </cell>
          <cell r="C923" t="str">
            <v>UN</v>
          </cell>
          <cell r="D923" t="str">
            <v>201,22</v>
          </cell>
        </row>
        <row r="924">
          <cell r="A924" t="str">
            <v>00001751</v>
          </cell>
          <cell r="B924" t="str">
            <v>CURVA CERAMICA 45G ESG PB DN 75</v>
          </cell>
          <cell r="C924" t="str">
            <v>UN</v>
          </cell>
          <cell r="D924" t="str">
            <v>5,74</v>
          </cell>
        </row>
        <row r="925">
          <cell r="A925" t="str">
            <v>00001752</v>
          </cell>
          <cell r="B925" t="str">
            <v>CURVA CERAMICA 45G ESG PB DN 100</v>
          </cell>
          <cell r="C925" t="str">
            <v>UN</v>
          </cell>
          <cell r="D925" t="str">
            <v>6,08</v>
          </cell>
        </row>
        <row r="926">
          <cell r="A926" t="str">
            <v>00001753</v>
          </cell>
          <cell r="B926" t="str">
            <v>CURVA CERAMICA 90G ESG PB DN 150</v>
          </cell>
          <cell r="C926" t="str">
            <v>UN</v>
          </cell>
          <cell r="D926" t="str">
            <v>13,10</v>
          </cell>
        </row>
        <row r="927">
          <cell r="A927" t="str">
            <v>00001754</v>
          </cell>
          <cell r="B927" t="str">
            <v>CURVA CERAMICA 45G ESG PB DN 250</v>
          </cell>
          <cell r="C927" t="str">
            <v>UN</v>
          </cell>
          <cell r="D927" t="str">
            <v>34,18</v>
          </cell>
        </row>
        <row r="928">
          <cell r="A928" t="str">
            <v>00001755</v>
          </cell>
          <cell r="B928" t="str">
            <v xml:space="preserve">CURVA CERAMICA 45G ESG PB DN 300 </v>
          </cell>
          <cell r="C928" t="str">
            <v>UN</v>
          </cell>
          <cell r="D928" t="str">
            <v>55,46</v>
          </cell>
        </row>
        <row r="929">
          <cell r="A929" t="str">
            <v>00001757</v>
          </cell>
          <cell r="B929" t="str">
            <v>CURVA CERAMICA 45G ESG PB DN 400</v>
          </cell>
          <cell r="C929" t="str">
            <v>UN</v>
          </cell>
          <cell r="D929" t="str">
            <v>229,66</v>
          </cell>
        </row>
        <row r="930">
          <cell r="A930" t="str">
            <v>00001758</v>
          </cell>
          <cell r="B930" t="str">
            <v>CURVA CERAMICA 45G ESG PB DN 45G  0</v>
          </cell>
          <cell r="C930" t="str">
            <v>UN</v>
          </cell>
          <cell r="D930" t="str">
            <v>298,56</v>
          </cell>
        </row>
        <row r="931">
          <cell r="A931" t="str">
            <v>00001761</v>
          </cell>
          <cell r="B931" t="str">
            <v>CURVA CERAMICA 90G ESG PB DN 100</v>
          </cell>
          <cell r="C931" t="str">
            <v>UN</v>
          </cell>
          <cell r="D931" t="str">
            <v>6,08</v>
          </cell>
        </row>
        <row r="932">
          <cell r="A932" t="str">
            <v>00001762</v>
          </cell>
          <cell r="B932" t="str">
            <v>CURVA CERAMICA 90G ESG PB DN 200</v>
          </cell>
          <cell r="C932" t="str">
            <v>UN</v>
          </cell>
          <cell r="D932" t="str">
            <v>20,87</v>
          </cell>
        </row>
        <row r="933">
          <cell r="A933" t="str">
            <v>00001763</v>
          </cell>
          <cell r="B933" t="str">
            <v>CURVA CERAMICA 90G ESG PB DN 250</v>
          </cell>
          <cell r="C933" t="str">
            <v>UN</v>
          </cell>
          <cell r="D933" t="str">
            <v>33,50</v>
          </cell>
        </row>
        <row r="934">
          <cell r="A934" t="str">
            <v>00001765</v>
          </cell>
          <cell r="B934" t="str">
            <v>CURVA CERAMICA 90G ESG PB DN 450</v>
          </cell>
          <cell r="C934" t="str">
            <v>UN</v>
          </cell>
          <cell r="D934" t="str">
            <v>305,45</v>
          </cell>
        </row>
        <row r="935">
          <cell r="A935" t="str">
            <v>00001768</v>
          </cell>
          <cell r="B935" t="str">
            <v>CURVA LONGA CERAMICA ESG PB DN 100</v>
          </cell>
          <cell r="C935" t="str">
            <v>UN</v>
          </cell>
          <cell r="D935" t="str">
            <v>5,97</v>
          </cell>
        </row>
        <row r="936">
          <cell r="A936" t="str">
            <v>00001769</v>
          </cell>
          <cell r="B936" t="str">
            <v>CURVA LONGA CERAMICA ESG PB DN 150</v>
          </cell>
          <cell r="C936" t="str">
            <v>UN</v>
          </cell>
          <cell r="D936" t="str">
            <v>5,97</v>
          </cell>
        </row>
        <row r="937">
          <cell r="A937" t="str">
            <v>00001770</v>
          </cell>
          <cell r="B937" t="str">
            <v>CURVA CERAMICA 90G ESG PB DN 400</v>
          </cell>
          <cell r="C937" t="str">
            <v>UN</v>
          </cell>
          <cell r="D937" t="str">
            <v>234,26</v>
          </cell>
        </row>
        <row r="938">
          <cell r="A938" t="str">
            <v>00001771</v>
          </cell>
          <cell r="B938" t="str">
            <v>CURVA CERAMICA 90G ESG PB DN 300</v>
          </cell>
          <cell r="C938" t="str">
            <v>UN</v>
          </cell>
          <cell r="D938" t="str">
            <v>55,46</v>
          </cell>
        </row>
        <row r="939">
          <cell r="A939" t="str">
            <v>00001772</v>
          </cell>
          <cell r="B939" t="str">
            <v>CURVA CERAMICA 90G ESG PB DN 75</v>
          </cell>
          <cell r="C939" t="str">
            <v>UN</v>
          </cell>
          <cell r="D939" t="str">
            <v>5,74</v>
          </cell>
        </row>
        <row r="940">
          <cell r="A940" t="str">
            <v>00001773</v>
          </cell>
          <cell r="B940" t="str">
            <v>CURVA CERAMICA 45G ESG PB DN 200</v>
          </cell>
          <cell r="C940" t="str">
            <v>UN</v>
          </cell>
          <cell r="D940" t="str">
            <v>21,30</v>
          </cell>
        </row>
        <row r="941">
          <cell r="A941" t="str">
            <v>00001774</v>
          </cell>
          <cell r="B941" t="str">
            <v>CURVA CERAMICA 45G ESG PB DN 150</v>
          </cell>
          <cell r="C941" t="str">
            <v>UN</v>
          </cell>
          <cell r="D941" t="str">
            <v>13,10</v>
          </cell>
        </row>
        <row r="942">
          <cell r="A942" t="str">
            <v>00001775</v>
          </cell>
          <cell r="B942" t="str">
            <v>CURVA FERRO GALVANIZADO 45G ROSCA FEMEA REF. 1/2"</v>
          </cell>
          <cell r="C942" t="str">
            <v>UN</v>
          </cell>
          <cell r="D942" t="str">
            <v>9,30</v>
          </cell>
        </row>
        <row r="943">
          <cell r="A943" t="str">
            <v>00001776</v>
          </cell>
          <cell r="B943" t="str">
            <v>CURVA FERRO GALVANIZADO 45G ROSCA FEMEA REF. 1"</v>
          </cell>
          <cell r="C943" t="str">
            <v>UN</v>
          </cell>
          <cell r="D943" t="str">
            <v>17,27</v>
          </cell>
        </row>
        <row r="944">
          <cell r="A944" t="str">
            <v>00001777</v>
          </cell>
          <cell r="B944" t="str">
            <v>CURVA FERRO GALVANIZADO 45G ROSCA FEMEA REF. 1 1/2"</v>
          </cell>
          <cell r="C944" t="str">
            <v>UN</v>
          </cell>
          <cell r="D944" t="str">
            <v>31,50</v>
          </cell>
        </row>
        <row r="945">
          <cell r="A945" t="str">
            <v>00001778</v>
          </cell>
          <cell r="B945" t="str">
            <v>CURVA FERRO GALVANIZADO 45G ROSCA FEMEA REF. 2 1/2"</v>
          </cell>
          <cell r="C945" t="str">
            <v>UN</v>
          </cell>
          <cell r="D945" t="str">
            <v>65,12</v>
          </cell>
        </row>
        <row r="946">
          <cell r="A946" t="str">
            <v>00001779</v>
          </cell>
          <cell r="B946" t="str">
            <v>CURVA FERRO GALVANIZADO 45G ROSCA FEMEA REF. 3"</v>
          </cell>
          <cell r="C946" t="str">
            <v>UN</v>
          </cell>
          <cell r="D946" t="str">
            <v>101,34</v>
          </cell>
        </row>
        <row r="947">
          <cell r="A947" t="str">
            <v>00001780</v>
          </cell>
          <cell r="B947" t="str">
            <v>CURVA FERRO GALVANIZADO 45G ROSCA FEMEA REF. 4"</v>
          </cell>
          <cell r="C947" t="str">
            <v>UN</v>
          </cell>
          <cell r="D947" t="str">
            <v>175,17</v>
          </cell>
        </row>
        <row r="948">
          <cell r="A948" t="str">
            <v>00001781</v>
          </cell>
          <cell r="B948" t="str">
            <v>CURVA FERRO GALVANIZADO 45G ROSCA MACHO/FEMEA REF. 1"</v>
          </cell>
          <cell r="C948" t="str">
            <v>UN</v>
          </cell>
          <cell r="D948" t="str">
            <v>16,39</v>
          </cell>
        </row>
        <row r="949">
          <cell r="A949" t="str">
            <v>00001782</v>
          </cell>
          <cell r="B949" t="str">
            <v>CURVA FERRO GALVANIZADO 45G ROSCA MACHO/FEMEA REF. 1 1/4"</v>
          </cell>
          <cell r="C949" t="str">
            <v>UN</v>
          </cell>
          <cell r="D949" t="str">
            <v>24,05</v>
          </cell>
        </row>
        <row r="950">
          <cell r="A950" t="str">
            <v>00001783</v>
          </cell>
          <cell r="B950" t="str">
            <v>CURVA FERRO GALVANIZADO 45G ROSCA MACHO/FEMEA REF. 1 1/2"</v>
          </cell>
          <cell r="C950" t="str">
            <v>UN</v>
          </cell>
          <cell r="D950" t="str">
            <v>27,02</v>
          </cell>
        </row>
        <row r="951">
          <cell r="A951" t="str">
            <v>00001784</v>
          </cell>
          <cell r="B951" t="str">
            <v>CURVA FERRO GALVANIZADO 45G ROSCA MACHO/FEMEA REF. 2 1/2"</v>
          </cell>
          <cell r="C951" t="str">
            <v>UN</v>
          </cell>
          <cell r="D951" t="str">
            <v>61,66</v>
          </cell>
        </row>
        <row r="952">
          <cell r="A952" t="str">
            <v>00001786</v>
          </cell>
          <cell r="B952" t="str">
            <v>CURVA FERRO GALVANIZADO 90G ROSCA FEMEA REF. 1/2"</v>
          </cell>
          <cell r="C952" t="str">
            <v>UN</v>
          </cell>
          <cell r="D952" t="str">
            <v>7,48</v>
          </cell>
        </row>
        <row r="953">
          <cell r="A953" t="str">
            <v>00001787</v>
          </cell>
          <cell r="B953" t="str">
            <v>CURVA FERRO GALVANIZADO 90G ROSCA FEMEA REF. 1"</v>
          </cell>
          <cell r="C953" t="str">
            <v>UN</v>
          </cell>
          <cell r="D953" t="str">
            <v>19,79</v>
          </cell>
        </row>
        <row r="954">
          <cell r="A954" t="str">
            <v>00001788</v>
          </cell>
          <cell r="B954" t="str">
            <v>CURVA FERRO GALVANIZADO 90G ROSCA FEMEA REF. 1 1/4"</v>
          </cell>
          <cell r="C954" t="str">
            <v>UN</v>
          </cell>
          <cell r="D954" t="str">
            <v>30,73</v>
          </cell>
        </row>
        <row r="955">
          <cell r="A955" t="str">
            <v>00001789</v>
          </cell>
          <cell r="B955" t="str">
            <v>CURVA FERRO GALVANIZADO 90G ROSCA FEMEA REF. 1 1/2"</v>
          </cell>
          <cell r="C955" t="str">
            <v>UN</v>
          </cell>
          <cell r="D955" t="str">
            <v>37,33</v>
          </cell>
        </row>
        <row r="956">
          <cell r="A956" t="str">
            <v>00001790</v>
          </cell>
          <cell r="B956" t="str">
            <v xml:space="preserve">CURVA FERRO GALVANIZADO 90G ROSCA FEMEA REF. 2" </v>
          </cell>
          <cell r="C956" t="str">
            <v>UN</v>
          </cell>
          <cell r="D956" t="str">
            <v>72,01</v>
          </cell>
        </row>
        <row r="957">
          <cell r="A957" t="str">
            <v>00001791</v>
          </cell>
          <cell r="B957" t="str">
            <v>CURVA FERRO GALVANIZADO 90G ROSCA FEMEA REF. 2 1/2"</v>
          </cell>
          <cell r="C957" t="str">
            <v>UN</v>
          </cell>
          <cell r="D957" t="str">
            <v>83,51</v>
          </cell>
        </row>
        <row r="958">
          <cell r="A958" t="str">
            <v>00001792</v>
          </cell>
          <cell r="B958" t="str">
            <v>CURVA FERRO GALVANIZADO 90G ROSCA FEMEA REF. 3"</v>
          </cell>
          <cell r="C958" t="str">
            <v>UN</v>
          </cell>
          <cell r="D958" t="str">
            <v>129,62</v>
          </cell>
        </row>
        <row r="959">
          <cell r="A959" t="str">
            <v>00001793</v>
          </cell>
          <cell r="B959" t="str">
            <v>CURVA FERRO GALVANIZADO 90G ROSCA FEMEA REF. 4"</v>
          </cell>
          <cell r="C959" t="str">
            <v>UN</v>
          </cell>
          <cell r="D959" t="str">
            <v>218,41</v>
          </cell>
        </row>
        <row r="960">
          <cell r="A960" t="str">
            <v>00001794</v>
          </cell>
          <cell r="B960" t="str">
            <v>CURVA FERRO GALVANIZADO 90G ROSCA MACHO REF. 1/2"</v>
          </cell>
          <cell r="C960" t="str">
            <v>UN</v>
          </cell>
          <cell r="D960" t="str">
            <v>6,47</v>
          </cell>
        </row>
        <row r="961">
          <cell r="A961" t="str">
            <v>00001795</v>
          </cell>
          <cell r="B961" t="str">
            <v>CURVA FERRO GALVANIZADO 90G ROSCA MACHO REF. 3/4"</v>
          </cell>
          <cell r="C961" t="str">
            <v>UN</v>
          </cell>
          <cell r="D961" t="str">
            <v>9,65</v>
          </cell>
        </row>
        <row r="962">
          <cell r="A962" t="str">
            <v>00001796</v>
          </cell>
          <cell r="B962" t="str">
            <v>CURVA FERRO GALVANIZADO 90G ROSCA MACHO REF. 1 1/4"</v>
          </cell>
          <cell r="C962" t="str">
            <v>UN</v>
          </cell>
          <cell r="D962" t="str">
            <v>28,80</v>
          </cell>
        </row>
        <row r="963">
          <cell r="A963" t="str">
            <v>00001797</v>
          </cell>
          <cell r="B963" t="str">
            <v>CURVA FERRO GALVANIZADO 90G ROSCA MACHO REF. 1 1/2"</v>
          </cell>
          <cell r="C963" t="str">
            <v>UN</v>
          </cell>
          <cell r="D963" t="str">
            <v>36,95</v>
          </cell>
        </row>
        <row r="964">
          <cell r="A964" t="str">
            <v>00001798</v>
          </cell>
          <cell r="B964" t="str">
            <v>CURVA FERRO GALVANIZADO 90G ROSCA MACHO REF. 2"</v>
          </cell>
          <cell r="C964" t="str">
            <v>UN</v>
          </cell>
          <cell r="D964" t="str">
            <v>57,85</v>
          </cell>
        </row>
        <row r="965">
          <cell r="A965" t="str">
            <v>00001799</v>
          </cell>
          <cell r="B965" t="str">
            <v>CURVA FERRO GALVANIZADO 90G ROSCA MACHO REF. 3"</v>
          </cell>
          <cell r="C965" t="str">
            <v>UN</v>
          </cell>
          <cell r="D965" t="str">
            <v>129,13</v>
          </cell>
        </row>
        <row r="966">
          <cell r="A966" t="str">
            <v>00001800</v>
          </cell>
          <cell r="B966" t="str">
            <v>CURVA FERRO GALVANIZADO 90G ROSCA MACHO REF. 4"</v>
          </cell>
          <cell r="C966" t="str">
            <v>UN</v>
          </cell>
          <cell r="D966" t="str">
            <v>216,84</v>
          </cell>
        </row>
        <row r="967">
          <cell r="A967" t="str">
            <v>00001801</v>
          </cell>
          <cell r="B967" t="str">
            <v>CURVA FERRO GALVANIZADO 90G ROSCA MACHO REF. 5"</v>
          </cell>
          <cell r="C967" t="str">
            <v>UN</v>
          </cell>
          <cell r="D967" t="str">
            <v>439,19</v>
          </cell>
        </row>
        <row r="968">
          <cell r="A968" t="str">
            <v>00001802</v>
          </cell>
          <cell r="B968" t="str">
            <v>CURVA FERRO GALVANIZADO 90G ROSCA MACHO REF. 6"</v>
          </cell>
          <cell r="C968" t="str">
            <v>UN</v>
          </cell>
          <cell r="D968" t="str">
            <v>464,99</v>
          </cell>
        </row>
        <row r="969">
          <cell r="A969" t="str">
            <v>00001803</v>
          </cell>
          <cell r="B969" t="str">
            <v>CURVA FERRO GALVANIZADO 90G ROSCA MACHO/FEMEA REF. 1/2"</v>
          </cell>
          <cell r="C969" t="str">
            <v>UN</v>
          </cell>
          <cell r="D969" t="str">
            <v>7,27</v>
          </cell>
        </row>
        <row r="970">
          <cell r="A970" t="str">
            <v>00001804</v>
          </cell>
          <cell r="B970" t="str">
            <v>CURVA FERRO GALVANIZADO 90G ROSCA MACHO/FEMEA REF. 3/4"</v>
          </cell>
          <cell r="C970" t="str">
            <v>UN</v>
          </cell>
          <cell r="D970" t="str">
            <v>10,38</v>
          </cell>
        </row>
        <row r="971">
          <cell r="A971" t="str">
            <v>00001805</v>
          </cell>
          <cell r="B971" t="str">
            <v>CURVA FERRO GALVANIZADO 90G ROSCA MACHO/FEMEA REF. 1"</v>
          </cell>
          <cell r="C971" t="str">
            <v>UN</v>
          </cell>
          <cell r="D971" t="str">
            <v>17,93</v>
          </cell>
        </row>
        <row r="972">
          <cell r="A972" t="str">
            <v>00001806</v>
          </cell>
          <cell r="B972" t="str">
            <v>CURVA FERRO GALVANIZADO 90G ROSCA MACHO/FEMEA REF. 2"</v>
          </cell>
          <cell r="C972" t="str">
            <v>UN</v>
          </cell>
          <cell r="D972" t="str">
            <v>56,07</v>
          </cell>
        </row>
        <row r="973">
          <cell r="A973" t="str">
            <v>00001807</v>
          </cell>
          <cell r="B973" t="str">
            <v>CURVA FERRO GALVANIZADO 90G ROSCA MACHO/FEMEA REF. 3"</v>
          </cell>
          <cell r="C973" t="str">
            <v>UN</v>
          </cell>
          <cell r="D973" t="str">
            <v>125,32</v>
          </cell>
        </row>
        <row r="974">
          <cell r="A974" t="str">
            <v>00001808</v>
          </cell>
          <cell r="B974" t="str">
            <v>CURVA FERRO GALVANIZADO 90G ROSCA MACHO/FEMEA REF. 4"</v>
          </cell>
          <cell r="C974" t="str">
            <v>UN</v>
          </cell>
          <cell r="D974" t="str">
            <v>197,71</v>
          </cell>
        </row>
        <row r="975">
          <cell r="A975" t="str">
            <v>00001809</v>
          </cell>
          <cell r="B975" t="str">
            <v>CURVA FERRO GALVANIZADO 90G ROSCA MACHO/FEMEA REF. 1 1/2"</v>
          </cell>
          <cell r="C975" t="str">
            <v>UN</v>
          </cell>
          <cell r="D975" t="str">
            <v>35,83</v>
          </cell>
        </row>
        <row r="976">
          <cell r="A976" t="str">
            <v>00001810</v>
          </cell>
          <cell r="B976" t="str">
            <v>CURVA FERRO GALVANIZADO 45G ROSCA MACHO/FEMEA REF. 2"</v>
          </cell>
          <cell r="C976" t="str">
            <v>UN</v>
          </cell>
          <cell r="D976" t="str">
            <v>43,24</v>
          </cell>
        </row>
        <row r="977">
          <cell r="A977" t="str">
            <v>00001811</v>
          </cell>
          <cell r="B977" t="str">
            <v>CURVA FERRO GALVANIZADO 45G ROSCA MACHO/FEMEA REF. 3/4"</v>
          </cell>
          <cell r="C977" t="str">
            <v>UN</v>
          </cell>
          <cell r="D977" t="str">
            <v>11,68</v>
          </cell>
        </row>
        <row r="978">
          <cell r="A978" t="str">
            <v>00001812</v>
          </cell>
          <cell r="B978" t="str">
            <v>CURVA FERRO GALVANIZADO 45G ROSCA MACHO/FEMEA REF. 3"</v>
          </cell>
          <cell r="C978" t="str">
            <v>UN</v>
          </cell>
          <cell r="D978" t="str">
            <v>83,86</v>
          </cell>
        </row>
        <row r="979">
          <cell r="A979" t="str">
            <v>00001813</v>
          </cell>
          <cell r="B979" t="str">
            <v>CURVA FERRO GALVANIZADO 90G ROSCA FEMEA REF 3/4"</v>
          </cell>
          <cell r="C979" t="str">
            <v>UN</v>
          </cell>
          <cell r="D979" t="str">
            <v>12,55</v>
          </cell>
        </row>
        <row r="980">
          <cell r="A980" t="str">
            <v>00001814</v>
          </cell>
          <cell r="B980" t="str">
            <v>CURVA FERRO GALVANIZADO 90G ROSCA MACHO/FEMEA REF. 1 1/4"</v>
          </cell>
          <cell r="C980" t="str">
            <v>UN</v>
          </cell>
          <cell r="D980" t="str">
            <v>31,08</v>
          </cell>
        </row>
        <row r="981">
          <cell r="A981" t="str">
            <v>00001815</v>
          </cell>
          <cell r="B981" t="str">
            <v>CURVA FERRO GALVANIZADO 90G ROSCA MACHO REF 2 1/2"</v>
          </cell>
          <cell r="C981" t="str">
            <v>UN</v>
          </cell>
          <cell r="D981" t="str">
            <v>104,55</v>
          </cell>
        </row>
        <row r="982">
          <cell r="A982" t="str">
            <v>00001816</v>
          </cell>
          <cell r="B982" t="str">
            <v>CURVA FERRO GALVANIZADO 90G ROSCA MACHO REF 1"</v>
          </cell>
          <cell r="C982" t="str">
            <v>UN</v>
          </cell>
          <cell r="D982" t="str">
            <v>19,30</v>
          </cell>
        </row>
        <row r="983">
          <cell r="A983" t="str">
            <v>00001817</v>
          </cell>
          <cell r="B983" t="str">
            <v>CURVA FERRO GALVANIZADO 45G ROSCA MACHO/FEMEA REF. 1/2"</v>
          </cell>
          <cell r="C983" t="str">
            <v>UN</v>
          </cell>
          <cell r="D983" t="str">
            <v>7,20</v>
          </cell>
        </row>
        <row r="984">
          <cell r="A984" t="str">
            <v>00001818</v>
          </cell>
          <cell r="B984" t="str">
            <v>CURVA FERRO GALVANIZADO 45G ROSCA FEMEA REF. 2"</v>
          </cell>
          <cell r="C984" t="str">
            <v>UN</v>
          </cell>
          <cell r="D984" t="str">
            <v>52,29</v>
          </cell>
        </row>
        <row r="985">
          <cell r="A985" t="str">
            <v>00001819</v>
          </cell>
          <cell r="B985" t="str">
            <v>CURVA FERRO GALVANIZADO 45G ROSCA FEMEA REF. 1 1/4"</v>
          </cell>
          <cell r="C985" t="str">
            <v>UN</v>
          </cell>
          <cell r="D985" t="str">
            <v>27,06</v>
          </cell>
        </row>
        <row r="986">
          <cell r="A986" t="str">
            <v>00001820</v>
          </cell>
          <cell r="B986" t="str">
            <v>CURVA FERRO GALVANIZADO 45G ROSCA FEMEA REF. 3/4"</v>
          </cell>
          <cell r="C986" t="str">
            <v>UN</v>
          </cell>
          <cell r="D986" t="str">
            <v>11,89</v>
          </cell>
        </row>
        <row r="987">
          <cell r="A987" t="str">
            <v>00001821</v>
          </cell>
          <cell r="B987" t="str">
            <v>CURVA FERRO GALVANIZADO 90G ROSCA MACHO/FEMEA REF. 2 1/2"</v>
          </cell>
          <cell r="C987" t="str">
            <v>UN</v>
          </cell>
          <cell r="D987" t="str">
            <v>91,41</v>
          </cell>
        </row>
        <row r="988">
          <cell r="A988" t="str">
            <v>00001823</v>
          </cell>
          <cell r="B988" t="str">
            <v>CURVA PVC PBA NBR 10351 P/ REDE AGUA JE PB 22G DN 75 /DE 85MM</v>
          </cell>
          <cell r="C988" t="str">
            <v>UN</v>
          </cell>
          <cell r="D988" t="str">
            <v>35,00</v>
          </cell>
        </row>
        <row r="989">
          <cell r="A989" t="str">
            <v>00001824</v>
          </cell>
          <cell r="B989" t="str">
            <v>CURVA PVC PBA NBR 10351 P/ REDE AGUA JE PB 90G DN 75 /DE 85MM</v>
          </cell>
          <cell r="C989" t="str">
            <v>UN</v>
          </cell>
          <cell r="D989" t="str">
            <v>46,78</v>
          </cell>
        </row>
        <row r="990">
          <cell r="A990" t="str">
            <v>00001825</v>
          </cell>
          <cell r="B990" t="str">
            <v>CURVA PVC PBA NBR 10351 P/ REDE AGUA JE PB 45G DN 75 /DE 85MM</v>
          </cell>
          <cell r="C990" t="str">
            <v>UN</v>
          </cell>
          <cell r="D990" t="str">
            <v>39,58</v>
          </cell>
        </row>
        <row r="991">
          <cell r="A991" t="str">
            <v>00001827</v>
          </cell>
          <cell r="B991" t="str">
            <v>CURVA PVC PBA NBR 10351 P/ REDE AGUA JE PB 45G DN 100 /DE 110MM</v>
          </cell>
          <cell r="C991" t="str">
            <v>UN</v>
          </cell>
          <cell r="D991" t="str">
            <v>71,55</v>
          </cell>
        </row>
        <row r="992">
          <cell r="A992" t="str">
            <v>00001828</v>
          </cell>
          <cell r="B992" t="str">
            <v>CURVA PVC PBA NBR 10351 P/ REDE AGUA JE PB 90G DN 100 /DE 110MM</v>
          </cell>
          <cell r="C992" t="str">
            <v>UN</v>
          </cell>
          <cell r="D992" t="str">
            <v>71,60</v>
          </cell>
        </row>
        <row r="993">
          <cell r="A993" t="str">
            <v>00001831</v>
          </cell>
          <cell r="B993" t="str">
            <v>CURVA PVC PBA NBR 10351 P/ REDE AGUA JE PB 45G DN 50 /DE 60MM</v>
          </cell>
          <cell r="C993" t="str">
            <v>UN</v>
          </cell>
          <cell r="D993" t="str">
            <v>13,70</v>
          </cell>
        </row>
        <row r="994">
          <cell r="A994" t="str">
            <v>00001835</v>
          </cell>
          <cell r="B994" t="str">
            <v>CURVA PVC PBA NBR 10351 P/ REDE AGUA JE PB 22G DN 50 /DE 60MM</v>
          </cell>
          <cell r="C994" t="str">
            <v>UN</v>
          </cell>
          <cell r="D994" t="str">
            <v>12,71</v>
          </cell>
        </row>
        <row r="995">
          <cell r="A995" t="str">
            <v>00001836</v>
          </cell>
          <cell r="B995" t="str">
            <v>CURVA PVC45G NBR-10569 P/ REDE COLET ESG PB JE DN 200MM</v>
          </cell>
          <cell r="C995" t="str">
            <v>UN</v>
          </cell>
          <cell r="D995" t="str">
            <v>122,89</v>
          </cell>
        </row>
        <row r="996">
          <cell r="A996" t="str">
            <v>00001837</v>
          </cell>
          <cell r="B996" t="str">
            <v>CURVA PVC45G NBR-10569 P/ REDE COLET ESG PB JE DN 250MM</v>
          </cell>
          <cell r="C996" t="str">
            <v>UN</v>
          </cell>
          <cell r="D996" t="str">
            <v>233,94</v>
          </cell>
        </row>
        <row r="997">
          <cell r="A997" t="str">
            <v>00001839</v>
          </cell>
          <cell r="B997" t="str">
            <v>CURVA PVC PBA NBR 10351 P/ REDE AGUA JE PB 22G DN 100 /DE 110MM</v>
          </cell>
          <cell r="C997" t="str">
            <v>UN</v>
          </cell>
          <cell r="D997" t="str">
            <v>64,93</v>
          </cell>
        </row>
        <row r="998">
          <cell r="A998" t="str">
            <v>00001844</v>
          </cell>
          <cell r="B998" t="str">
            <v>CURVA PVC45G NBR-10569 P/ REDE COLET ESG PB JE DN 150MM</v>
          </cell>
          <cell r="C998" t="str">
            <v>UN</v>
          </cell>
          <cell r="D998" t="str">
            <v>66,78</v>
          </cell>
        </row>
        <row r="999">
          <cell r="A999" t="str">
            <v>00001845</v>
          </cell>
          <cell r="B999" t="str">
            <v>CURVA PVC PBA NBR 10351 P/ REDE AGUA JE PB 90G DN 50 /DE 60MM</v>
          </cell>
          <cell r="C999" t="str">
            <v>UN</v>
          </cell>
          <cell r="D999" t="str">
            <v>11,18</v>
          </cell>
        </row>
        <row r="1000">
          <cell r="A1000" t="str">
            <v>00001853</v>
          </cell>
          <cell r="B1000" t="str">
            <v>CURVA PVC90G NBR-10569 P/ REDE COLET ESG PB JE DN 250MM</v>
          </cell>
          <cell r="C1000" t="str">
            <v>UN</v>
          </cell>
          <cell r="D1000" t="str">
            <v>262,94</v>
          </cell>
        </row>
        <row r="1001">
          <cell r="A1001" t="str">
            <v>00001857</v>
          </cell>
          <cell r="B1001" t="str">
            <v>CURVA PVC45G NBR-10569 P/ REDE COLET ESG PB JE DN 125MM</v>
          </cell>
          <cell r="C1001" t="str">
            <v>UN</v>
          </cell>
          <cell r="D1001" t="str">
            <v>36,85</v>
          </cell>
        </row>
        <row r="1002">
          <cell r="A1002" t="str">
            <v>00001858</v>
          </cell>
          <cell r="B1002" t="str">
            <v>CURVA PVC45G NBR-10569 P/ REDE COLET ESG PB JE DN 100MM</v>
          </cell>
          <cell r="C1002" t="str">
            <v>UN</v>
          </cell>
          <cell r="D1002" t="str">
            <v>16,90</v>
          </cell>
        </row>
        <row r="1003">
          <cell r="A1003" t="str">
            <v>00001859</v>
          </cell>
          <cell r="B1003" t="str">
            <v>CURVA PVC 90G NBR-10569 P/ REDE COLET ESG PB JE DN 400MM</v>
          </cell>
          <cell r="C1003" t="str">
            <v>UN</v>
          </cell>
          <cell r="D1003" t="str">
            <v>1.099,35</v>
          </cell>
        </row>
        <row r="1004">
          <cell r="A1004" t="str">
            <v>00001860</v>
          </cell>
          <cell r="B1004" t="str">
            <v>CURVA PVC45G NBR-10569 P/ REDE COLET ESG PB JE DN 300MM</v>
          </cell>
          <cell r="C1004" t="str">
            <v>UN</v>
          </cell>
          <cell r="D1004" t="str">
            <v>460,69</v>
          </cell>
        </row>
        <row r="1005">
          <cell r="A1005" t="str">
            <v>00001861</v>
          </cell>
          <cell r="B1005" t="str">
            <v>CURVA PVC45G NBR-10569 P/ REDE COLET ESG PB JE DN 350MM</v>
          </cell>
          <cell r="C1005" t="str">
            <v>UN</v>
          </cell>
          <cell r="D1005" t="str">
            <v>609,75</v>
          </cell>
        </row>
        <row r="1006">
          <cell r="A1006" t="str">
            <v>00001862</v>
          </cell>
          <cell r="B1006" t="str">
            <v>CURVA PVC45G NBR-10569 P/ REDE COLET ESG PB JE DN 400MM</v>
          </cell>
          <cell r="C1006" t="str">
            <v>UN</v>
          </cell>
          <cell r="D1006" t="str">
            <v>740,19</v>
          </cell>
        </row>
        <row r="1007">
          <cell r="A1007" t="str">
            <v>00001863</v>
          </cell>
          <cell r="B1007" t="str">
            <v>CURVA PVC90G NBR-10569 P/ REDE COLET ESG PB JE DN 100MM</v>
          </cell>
          <cell r="C1007" t="str">
            <v>UN</v>
          </cell>
          <cell r="D1007" t="str">
            <v>19,70</v>
          </cell>
        </row>
        <row r="1008">
          <cell r="A1008" t="str">
            <v>00001864</v>
          </cell>
          <cell r="B1008" t="str">
            <v>CURVA PVC90G NBR-10569 P/ REDE COLET ESG PB JE DN 125MM</v>
          </cell>
          <cell r="C1008" t="str">
            <v>UN</v>
          </cell>
          <cell r="D1008" t="str">
            <v>37,92</v>
          </cell>
        </row>
        <row r="1009">
          <cell r="A1009" t="str">
            <v>00001865</v>
          </cell>
          <cell r="B1009" t="str">
            <v>CURVA PVC90G NBR-10569 P/ REDE COLET ESG PB JE DN 150MM</v>
          </cell>
          <cell r="C1009" t="str">
            <v>UN</v>
          </cell>
          <cell r="D1009" t="str">
            <v>66,99</v>
          </cell>
        </row>
        <row r="1010">
          <cell r="A1010" t="str">
            <v>00001866</v>
          </cell>
          <cell r="B1010" t="str">
            <v>CURVA PVC90G NBR-10569 P/ REDE COLET ESG PB JE DN 200MM</v>
          </cell>
          <cell r="C1010" t="str">
            <v>UN</v>
          </cell>
          <cell r="D1010" t="str">
            <v>159,44</v>
          </cell>
        </row>
        <row r="1011">
          <cell r="A1011" t="str">
            <v>00001867</v>
          </cell>
          <cell r="B1011" t="str">
            <v xml:space="preserve">CURVA PVC90G NBR-10569 P/ REDE COLET ESG PB JE DN 300MM </v>
          </cell>
          <cell r="C1011" t="str">
            <v>UN</v>
          </cell>
          <cell r="D1011" t="str">
            <v>582,11</v>
          </cell>
        </row>
        <row r="1012">
          <cell r="A1012" t="str">
            <v>00001868</v>
          </cell>
          <cell r="B1012" t="str">
            <v>CURVA PVC 90G NBR-10569 P/ REDE COLET ESG PB JE DN 350MM</v>
          </cell>
          <cell r="C1012" t="str">
            <v>UN</v>
          </cell>
          <cell r="D1012" t="str">
            <v>840,00</v>
          </cell>
        </row>
        <row r="1013">
          <cell r="A1013" t="str">
            <v>00001870</v>
          </cell>
          <cell r="B1013" t="str">
            <v>CURVA PVC 90G P/ ELETRODUTO ROSCAVEL 1/2"</v>
          </cell>
          <cell r="C1013" t="str">
            <v>UN</v>
          </cell>
          <cell r="D1013" t="str">
            <v>1,20</v>
          </cell>
        </row>
        <row r="1014">
          <cell r="A1014" t="str">
            <v>00001871</v>
          </cell>
          <cell r="B1014" t="str">
            <v>CAIXA PVC OCTOGONAL 3" X 3"</v>
          </cell>
          <cell r="C1014" t="str">
            <v>UN</v>
          </cell>
          <cell r="D1014" t="str">
            <v>4,24</v>
          </cell>
        </row>
        <row r="1015">
          <cell r="A1015" t="str">
            <v>00001872</v>
          </cell>
          <cell r="B1015" t="str">
            <v>CAIXA PVC 4" X 2" P/ ELETRODUTO "</v>
          </cell>
          <cell r="C1015" t="str">
            <v>UN</v>
          </cell>
          <cell r="D1015" t="str">
            <v>1,56</v>
          </cell>
        </row>
        <row r="1016">
          <cell r="A1016" t="str">
            <v>00001873</v>
          </cell>
          <cell r="B1016" t="str">
            <v>CAIXA PVC 4" X 4" P/ ELETRODUTO "</v>
          </cell>
          <cell r="C1016" t="str">
            <v>UN</v>
          </cell>
          <cell r="D1016" t="str">
            <v>2,48</v>
          </cell>
        </row>
        <row r="1017">
          <cell r="A1017" t="str">
            <v>00001874</v>
          </cell>
          <cell r="B1017" t="str">
            <v>CURVA PVC 90G P/ ELETRODUTO ROSCAVEL 1 1/4"</v>
          </cell>
          <cell r="C1017" t="str">
            <v>UN</v>
          </cell>
          <cell r="D1017" t="str">
            <v>4,40</v>
          </cell>
        </row>
        <row r="1018">
          <cell r="A1018" t="str">
            <v>00001875</v>
          </cell>
          <cell r="B1018" t="str">
            <v>CURVA PVC 90G P/ ELETRODUTO ROSCAVEL 1 1/2"</v>
          </cell>
          <cell r="C1018" t="str">
            <v>UN</v>
          </cell>
          <cell r="D1018" t="str">
            <v>4,96</v>
          </cell>
        </row>
        <row r="1019">
          <cell r="A1019" t="str">
            <v>00001876</v>
          </cell>
          <cell r="B1019" t="str">
            <v>CURVA PVC 90G P/ ELETRODUTO ROSCAVEL 2"</v>
          </cell>
          <cell r="C1019" t="str">
            <v>UN</v>
          </cell>
          <cell r="D1019" t="str">
            <v>7,44</v>
          </cell>
        </row>
        <row r="1020">
          <cell r="A1020" t="str">
            <v>00001877</v>
          </cell>
          <cell r="B1020" t="str">
            <v>CURVA PVC 90G P/ ELETRODUTO ROSCAVEL 3"</v>
          </cell>
          <cell r="C1020" t="str">
            <v>UN</v>
          </cell>
          <cell r="D1020" t="str">
            <v>21,28</v>
          </cell>
        </row>
        <row r="1021">
          <cell r="A1021" t="str">
            <v>00001878</v>
          </cell>
          <cell r="B1021" t="str">
            <v>CURVA PVC 90G P/ ELETRODUTO ROSCAVEL 4"</v>
          </cell>
          <cell r="C1021" t="str">
            <v>UN</v>
          </cell>
          <cell r="D1021" t="str">
            <v>40,60</v>
          </cell>
        </row>
        <row r="1022">
          <cell r="A1022" t="str">
            <v>00001879</v>
          </cell>
          <cell r="B1022" t="str">
            <v>CURVA PVC 90G P/ ELETRODUTO ROSCAVEL 3/4"</v>
          </cell>
          <cell r="C1022" t="str">
            <v>UN</v>
          </cell>
          <cell r="D1022" t="str">
            <v>2,08</v>
          </cell>
        </row>
        <row r="1023">
          <cell r="A1023" t="str">
            <v>00001880</v>
          </cell>
          <cell r="B1023" t="str">
            <v>CURVA PVC135G 1" P/ ELETRODUTO ROSCAVEL</v>
          </cell>
          <cell r="C1023" t="str">
            <v>UN</v>
          </cell>
          <cell r="D1023" t="str">
            <v>3,76</v>
          </cell>
        </row>
        <row r="1024">
          <cell r="A1024" t="str">
            <v>00001881</v>
          </cell>
          <cell r="B1024" t="str">
            <v>CURVA PVC135G 1 1/2" P/ ELETRODUTO ROSCAVEL</v>
          </cell>
          <cell r="C1024" t="str">
            <v>UN</v>
          </cell>
          <cell r="D1024" t="str">
            <v>8,48</v>
          </cell>
        </row>
        <row r="1025">
          <cell r="A1025" t="str">
            <v>00001882</v>
          </cell>
          <cell r="B1025" t="str">
            <v>CURVA PVC135G 2 1/2" P/ ELETRODUTO ROSCAVEL</v>
          </cell>
          <cell r="C1025" t="str">
            <v>UN</v>
          </cell>
          <cell r="D1025" t="str">
            <v>12,80</v>
          </cell>
        </row>
        <row r="1026">
          <cell r="A1026" t="str">
            <v>00001883</v>
          </cell>
          <cell r="B1026" t="str">
            <v>CURVA PVC135G 4" P/ ELETRODUTO ROSCAVEL</v>
          </cell>
          <cell r="C1026" t="str">
            <v>UN</v>
          </cell>
          <cell r="D1026" t="str">
            <v>32,36</v>
          </cell>
        </row>
        <row r="1027">
          <cell r="A1027" t="str">
            <v>00001884</v>
          </cell>
          <cell r="B1027" t="str">
            <v>CURVA PVC 90G P/ ELETRODUTO ROSCAVEL 1"</v>
          </cell>
          <cell r="C1027" t="str">
            <v>UN</v>
          </cell>
          <cell r="D1027" t="str">
            <v>3,20</v>
          </cell>
        </row>
        <row r="1028">
          <cell r="A1028" t="str">
            <v>00001885</v>
          </cell>
          <cell r="B1028" t="str">
            <v>CURVA PVC 90G P/ ELETRODUTO ROSCAVEL 3/4"</v>
          </cell>
          <cell r="C1028" t="str">
            <v>UN</v>
          </cell>
          <cell r="D1028" t="str">
            <v>1,92</v>
          </cell>
        </row>
        <row r="1029">
          <cell r="A1029" t="str">
            <v>00001886</v>
          </cell>
          <cell r="B1029" t="str">
            <v>CURVA PVC135G 1/2" P/ ELETRODUTO ROSCAVEL</v>
          </cell>
          <cell r="C1029" t="str">
            <v>UN</v>
          </cell>
          <cell r="D1029" t="str">
            <v>3,08</v>
          </cell>
        </row>
        <row r="1030">
          <cell r="A1030" t="str">
            <v>00001887</v>
          </cell>
          <cell r="B1030" t="str">
            <v>CURVA PVC 90G P/ ELETRODUTO ROSCAVEL 2 1/2"</v>
          </cell>
          <cell r="C1030" t="str">
            <v>UN</v>
          </cell>
          <cell r="D1030" t="str">
            <v>18,20</v>
          </cell>
        </row>
        <row r="1031">
          <cell r="A1031" t="str">
            <v>00001888</v>
          </cell>
          <cell r="B1031" t="str">
            <v>CURVA PVC135G 3" P/ ELETRODUTO ROSCAVEL</v>
          </cell>
          <cell r="C1031" t="str">
            <v>UN</v>
          </cell>
          <cell r="D1031" t="str">
            <v>30,28</v>
          </cell>
        </row>
        <row r="1032">
          <cell r="A1032" t="str">
            <v>00001889</v>
          </cell>
          <cell r="B1032" t="str">
            <v>CURVA PVC135G 2" P/ ELETRODUTO ROSCAVEL</v>
          </cell>
          <cell r="C1032" t="str">
            <v>UN</v>
          </cell>
          <cell r="D1032" t="str">
            <v>11,20</v>
          </cell>
        </row>
        <row r="1033">
          <cell r="A1033" t="str">
            <v>00001890</v>
          </cell>
          <cell r="B1033" t="str">
            <v>CURVA PVC135G 1 1/4" P/ ELETRODUTO ROSCAVEL</v>
          </cell>
          <cell r="C1033" t="str">
            <v>UN</v>
          </cell>
          <cell r="D1033" t="str">
            <v>7,40</v>
          </cell>
        </row>
        <row r="1034">
          <cell r="A1034" t="str">
            <v>00001891</v>
          </cell>
          <cell r="B1034" t="str">
            <v>LUVA PVC ROSCAVEL P/ ELETRODUTO 3/4"</v>
          </cell>
          <cell r="C1034" t="str">
            <v>UN</v>
          </cell>
          <cell r="D1034" t="str">
            <v>1,20</v>
          </cell>
        </row>
        <row r="1035">
          <cell r="A1035" t="str">
            <v>00001892</v>
          </cell>
          <cell r="B1035" t="str">
            <v>LUVA PVC ROSCAVEL P/ ELETRODUTO 1"</v>
          </cell>
          <cell r="C1035" t="str">
            <v>UN</v>
          </cell>
          <cell r="D1035" t="str">
            <v>1,52</v>
          </cell>
        </row>
        <row r="1036">
          <cell r="A1036" t="str">
            <v>00001893</v>
          </cell>
          <cell r="B1036" t="str">
            <v>LUVA PVC ROSCAVEL P/ ELETRODUTO 1.1/2"</v>
          </cell>
          <cell r="C1036" t="str">
            <v>UN</v>
          </cell>
          <cell r="D1036" t="str">
            <v>3,20</v>
          </cell>
        </row>
        <row r="1037">
          <cell r="A1037" t="str">
            <v>00001894</v>
          </cell>
          <cell r="B1037" t="str">
            <v>LUVA PVC ROSCAVEL P/ ELETRODUTO 2''</v>
          </cell>
          <cell r="C1037" t="str">
            <v>UN</v>
          </cell>
          <cell r="D1037" t="str">
            <v>5,16</v>
          </cell>
        </row>
        <row r="1038">
          <cell r="A1038" t="str">
            <v>00001895</v>
          </cell>
          <cell r="B1038" t="str">
            <v>LUVA PVC ROSCAVEL P/ ELETRODUTO 4''</v>
          </cell>
          <cell r="C1038" t="str">
            <v>UN</v>
          </cell>
          <cell r="D1038" t="str">
            <v>33,24</v>
          </cell>
        </row>
        <row r="1039">
          <cell r="A1039" t="str">
            <v>00001896</v>
          </cell>
          <cell r="B1039" t="str">
            <v>LUVA PVC ROSCAVEL P/ ELETRODUTO 3''</v>
          </cell>
          <cell r="C1039" t="str">
            <v>UN</v>
          </cell>
          <cell r="D1039" t="str">
            <v>17,12</v>
          </cell>
        </row>
        <row r="1040">
          <cell r="A1040" t="str">
            <v>00001898</v>
          </cell>
          <cell r="B1040" t="str">
            <v>LUVA PVC DE PRESSAO P/ ELETRODUTO TIGREFLEX 16</v>
          </cell>
          <cell r="C1040" t="str">
            <v>UN</v>
          </cell>
          <cell r="D1040" t="str">
            <v>0,68</v>
          </cell>
        </row>
        <row r="1041">
          <cell r="A1041" t="str">
            <v>00001899</v>
          </cell>
          <cell r="B1041" t="str">
            <v>LUVA PVC DE PRESSAO P/ ELETRODUTO TIGREFLEX 25</v>
          </cell>
          <cell r="C1041" t="str">
            <v>UN</v>
          </cell>
          <cell r="D1041" t="str">
            <v>0,76</v>
          </cell>
        </row>
        <row r="1042">
          <cell r="A1042" t="str">
            <v>00001900</v>
          </cell>
          <cell r="B1042" t="str">
            <v>LUVA PVC DE PRESSAO P/ ELETRODUTO TIGREFLEX 32</v>
          </cell>
          <cell r="C1042" t="str">
            <v>UN</v>
          </cell>
          <cell r="D1042" t="str">
            <v>1,20</v>
          </cell>
        </row>
        <row r="1043">
          <cell r="A1043" t="str">
            <v>00001901</v>
          </cell>
          <cell r="B1043" t="str">
            <v>LUVA PVC ROSCAVEL P/ ELETRODUTO 1/2"</v>
          </cell>
          <cell r="C1043" t="str">
            <v>UN</v>
          </cell>
          <cell r="D1043" t="str">
            <v>0,80</v>
          </cell>
        </row>
        <row r="1044">
          <cell r="A1044" t="str">
            <v>00001902</v>
          </cell>
          <cell r="B1044" t="str">
            <v xml:space="preserve">LUVA PVC ROSCAVEL P/ ELETRODUTO 1.1/4" </v>
          </cell>
          <cell r="C1044" t="str">
            <v>UN</v>
          </cell>
          <cell r="D1044" t="str">
            <v>2,56</v>
          </cell>
        </row>
        <row r="1045">
          <cell r="A1045" t="str">
            <v>00001904</v>
          </cell>
          <cell r="B1045" t="str">
            <v>LUVA PVC DE PRESSAO P/ ELETRODUTO TIGREFLEX 20</v>
          </cell>
          <cell r="C1045" t="str">
            <v>UN</v>
          </cell>
          <cell r="D1045" t="str">
            <v>0,72</v>
          </cell>
        </row>
        <row r="1046">
          <cell r="A1046" t="str">
            <v>00001907</v>
          </cell>
          <cell r="B1046" t="str">
            <v>LUVA PVC ROSCAVEL P/ ELETRODUTO 2.1/2"</v>
          </cell>
          <cell r="C1046" t="str">
            <v>UN</v>
          </cell>
          <cell r="D1046" t="str">
            <v>14,04</v>
          </cell>
        </row>
        <row r="1047">
          <cell r="A1047" t="str">
            <v>00001922</v>
          </cell>
          <cell r="B1047" t="str">
            <v>CURVA PVC SOLD 45G P/ AGUA FRIA PREDIAL 75 MM</v>
          </cell>
          <cell r="C1047" t="str">
            <v>UN</v>
          </cell>
          <cell r="D1047" t="str">
            <v>17,00</v>
          </cell>
        </row>
        <row r="1048">
          <cell r="A1048" t="str">
            <v>00001923</v>
          </cell>
          <cell r="B1048" t="str">
            <v>CURVA PVC SOLD 45G P/ AGUA FRIA PREDIAL 32 MM</v>
          </cell>
          <cell r="C1048" t="str">
            <v>UN</v>
          </cell>
          <cell r="D1048" t="str">
            <v>1,48</v>
          </cell>
        </row>
        <row r="1049">
          <cell r="A1049" t="str">
            <v>00001924</v>
          </cell>
          <cell r="B1049" t="str">
            <v>CURVA PVC SOLD 45G P/ AGUA FRIA PREDIAL 60 MM</v>
          </cell>
          <cell r="C1049" t="str">
            <v>UN</v>
          </cell>
          <cell r="D1049" t="str">
            <v>9,42</v>
          </cell>
        </row>
        <row r="1050">
          <cell r="A1050" t="str">
            <v>00001925</v>
          </cell>
          <cell r="B1050" t="str">
            <v>CURVA PVC SOLD 90G P/ AGUA FRIA PREDIAL 60 MM</v>
          </cell>
          <cell r="C1050" t="str">
            <v>UN</v>
          </cell>
          <cell r="D1050" t="str">
            <v>18,02</v>
          </cell>
        </row>
        <row r="1051">
          <cell r="A1051" t="str">
            <v>00001926</v>
          </cell>
          <cell r="B1051" t="str">
            <v>CURVA PVC SOLD 45G P/ AGUA FRIA PREDIAL 20 MM</v>
          </cell>
          <cell r="C1051" t="str">
            <v>UN</v>
          </cell>
          <cell r="D1051" t="str">
            <v>0,46</v>
          </cell>
        </row>
        <row r="1052">
          <cell r="A1052" t="str">
            <v>00001927</v>
          </cell>
          <cell r="B1052" t="str">
            <v xml:space="preserve">CURVA PVC SOLD 45G P/ AGUA FRIA PREDIAL 25 MM </v>
          </cell>
          <cell r="C1052" t="str">
            <v>UN</v>
          </cell>
          <cell r="D1052" t="str">
            <v>0,79</v>
          </cell>
        </row>
        <row r="1053">
          <cell r="A1053" t="str">
            <v>00001929</v>
          </cell>
          <cell r="B1053" t="str">
            <v>CURVA PVC SOLD 45G P/ AGUA FRIA PREDIAL 40 MM</v>
          </cell>
          <cell r="C1053" t="str">
            <v>UN</v>
          </cell>
          <cell r="D1053" t="str">
            <v>2,77</v>
          </cell>
        </row>
        <row r="1054">
          <cell r="A1054" t="str">
            <v>00001930</v>
          </cell>
          <cell r="B1054" t="str">
            <v>CURVA PVC SOLD 45G P/ AGUA FRIA PREDIAL 50 MM</v>
          </cell>
          <cell r="C1054" t="str">
            <v>UN</v>
          </cell>
          <cell r="D1054" t="str">
            <v>5,68</v>
          </cell>
        </row>
        <row r="1055">
          <cell r="A1055" t="str">
            <v>00001932</v>
          </cell>
          <cell r="B1055" t="str">
            <v>CURVA PVC90G CURTA PVC  P/ ESG PREDIAL DN 50MM</v>
          </cell>
          <cell r="C1055" t="str">
            <v>UN</v>
          </cell>
          <cell r="D1055" t="str">
            <v>6,61</v>
          </cell>
        </row>
        <row r="1056">
          <cell r="A1056" t="str">
            <v>00001933</v>
          </cell>
          <cell r="B1056" t="str">
            <v>CURVA PVC90G CURTA PVC  P/ ESG PREDIAL DN 40 MM</v>
          </cell>
          <cell r="C1056" t="str">
            <v>UN</v>
          </cell>
          <cell r="D1056" t="str">
            <v>2,36</v>
          </cell>
        </row>
        <row r="1057">
          <cell r="A1057" t="str">
            <v>00001937</v>
          </cell>
          <cell r="B1057" t="str">
            <v>CURVA PVC90G C/ROSCA P/ AGUA FRIA PREDIAL 1/2"</v>
          </cell>
          <cell r="C1057" t="str">
            <v>UN</v>
          </cell>
          <cell r="D1057" t="str">
            <v>1,62</v>
          </cell>
        </row>
        <row r="1058">
          <cell r="A1058" t="str">
            <v>00001938</v>
          </cell>
          <cell r="B1058" t="str">
            <v>CURVA PVC90G C/ROSCA P/ AGUA FRIA PREDIAL 3/4"</v>
          </cell>
          <cell r="C1058" t="str">
            <v>UN</v>
          </cell>
          <cell r="D1058" t="str">
            <v>2,22</v>
          </cell>
        </row>
        <row r="1059">
          <cell r="A1059" t="str">
            <v>00001939</v>
          </cell>
          <cell r="B1059" t="str">
            <v>CURVA PVC90G C/ROSCA P/ AGUA FRIA PREDIAL 1"</v>
          </cell>
          <cell r="C1059" t="str">
            <v>UN</v>
          </cell>
          <cell r="D1059" t="str">
            <v>4,07</v>
          </cell>
        </row>
        <row r="1060">
          <cell r="A1060" t="str">
            <v>00001940</v>
          </cell>
          <cell r="B1060" t="str">
            <v>CURVA PVC90G C/ROSCA P/ AGUA FRIA PREDIAL 1 1/4"</v>
          </cell>
          <cell r="C1060" t="str">
            <v>UN</v>
          </cell>
          <cell r="D1060" t="str">
            <v>6,27</v>
          </cell>
        </row>
        <row r="1061">
          <cell r="A1061" t="str">
            <v>00001941</v>
          </cell>
          <cell r="B1061" t="str">
            <v>CURVA PVC90G C/ROSCA P/ AGUA FRIA PREDIAL 1 1/2"</v>
          </cell>
          <cell r="C1061" t="str">
            <v>UN</v>
          </cell>
          <cell r="D1061" t="str">
            <v>8,64</v>
          </cell>
        </row>
        <row r="1062">
          <cell r="A1062" t="str">
            <v>00001942</v>
          </cell>
          <cell r="B1062" t="str">
            <v>CURVA PVC90G C/ROSCA P/ AGUA FRIA PREDIAL 2"</v>
          </cell>
          <cell r="C1062" t="str">
            <v>UN</v>
          </cell>
          <cell r="D1062" t="str">
            <v>16,14</v>
          </cell>
        </row>
        <row r="1063">
          <cell r="A1063" t="str">
            <v>00001951</v>
          </cell>
          <cell r="B1063" t="str">
            <v>CURVA PVC90G CURTA PVC  P/ ESG PREDIAL DN 75MM</v>
          </cell>
          <cell r="C1063" t="str">
            <v>UN</v>
          </cell>
          <cell r="D1063" t="str">
            <v>12,10</v>
          </cell>
        </row>
        <row r="1064">
          <cell r="A1064" t="str">
            <v>00001952</v>
          </cell>
          <cell r="B1064" t="str">
            <v>CURVA PVC LEVE 90G C/ PONTA E BOLSA LISA DN 150MM</v>
          </cell>
          <cell r="C1064" t="str">
            <v>UN</v>
          </cell>
          <cell r="D1064" t="str">
            <v>72,62</v>
          </cell>
        </row>
        <row r="1065">
          <cell r="A1065" t="str">
            <v>00001953</v>
          </cell>
          <cell r="B1065" t="str">
            <v>CURVA PVC SOLD 45G P/ AGUA FRIA PREDIAL 85 MM</v>
          </cell>
          <cell r="C1065" t="str">
            <v>UN</v>
          </cell>
          <cell r="D1065" t="str">
            <v>27,07</v>
          </cell>
        </row>
        <row r="1066">
          <cell r="A1066" t="str">
            <v>00001954</v>
          </cell>
          <cell r="B1066" t="str">
            <v>CURVA PVC SOLD 45G P/ AGUA FRIA PREDIAL 110 MM</v>
          </cell>
          <cell r="C1066" t="str">
            <v>UN</v>
          </cell>
          <cell r="D1066" t="str">
            <v>63,70</v>
          </cell>
        </row>
        <row r="1067">
          <cell r="A1067" t="str">
            <v>00001955</v>
          </cell>
          <cell r="B1067" t="str">
            <v>CURVA PVC SOLD 90G P/ AGUA FRIA PREDIAL 20 MM</v>
          </cell>
          <cell r="C1067" t="str">
            <v>UN</v>
          </cell>
          <cell r="D1067" t="str">
            <v>1,20</v>
          </cell>
        </row>
        <row r="1068">
          <cell r="A1068" t="str">
            <v>00001956</v>
          </cell>
          <cell r="B1068" t="str">
            <v>CURVA PVC SOLD 90G P/ AGUA FRIA PREDIAL 25 MM</v>
          </cell>
          <cell r="C1068" t="str">
            <v>UN</v>
          </cell>
          <cell r="D1068" t="str">
            <v>1,62</v>
          </cell>
        </row>
        <row r="1069">
          <cell r="A1069" t="str">
            <v>00001957</v>
          </cell>
          <cell r="B1069" t="str">
            <v>CURVA PVC SOLD 90G P/ AGUA FRIA PREDIAL 32 MM</v>
          </cell>
          <cell r="C1069" t="str">
            <v>UN</v>
          </cell>
          <cell r="D1069" t="str">
            <v>3,51</v>
          </cell>
        </row>
        <row r="1070">
          <cell r="A1070" t="str">
            <v>00001958</v>
          </cell>
          <cell r="B1070" t="str">
            <v>CURVA PVC SOLD 90G P/ AGUA FRIA PREDIAL 40 MM</v>
          </cell>
          <cell r="C1070" t="str">
            <v>UN</v>
          </cell>
          <cell r="D1070" t="str">
            <v>6,19</v>
          </cell>
        </row>
        <row r="1071">
          <cell r="A1071" t="str">
            <v>00001959</v>
          </cell>
          <cell r="B1071" t="str">
            <v>CURVA PVC SOLD 90G P/ AGUA FRIA PREDIAL 50 MM</v>
          </cell>
          <cell r="C1071" t="str">
            <v>UN</v>
          </cell>
          <cell r="D1071" t="str">
            <v>7,62</v>
          </cell>
        </row>
        <row r="1072">
          <cell r="A1072" t="str">
            <v>00001960</v>
          </cell>
          <cell r="B1072" t="str">
            <v>CURVA PVC SOLD 90G P/ AGUA FRIA PREDIAL 75 MM</v>
          </cell>
          <cell r="C1072" t="str">
            <v>UN</v>
          </cell>
          <cell r="D1072" t="str">
            <v>24,39</v>
          </cell>
        </row>
        <row r="1073">
          <cell r="A1073" t="str">
            <v>00001961</v>
          </cell>
          <cell r="B1073" t="str">
            <v>CURVA PVC SOLD 90G P/ AGUA FRIA PREDIAL 85 MM</v>
          </cell>
          <cell r="C1073" t="str">
            <v>UN</v>
          </cell>
          <cell r="D1073" t="str">
            <v>35,52</v>
          </cell>
        </row>
        <row r="1074">
          <cell r="A1074" t="str">
            <v>00001962</v>
          </cell>
          <cell r="B1074" t="str">
            <v>CURVA PVC SOLD 90G P/ AGUA FRIA PREDIAL 110 MM</v>
          </cell>
          <cell r="C1074" t="str">
            <v>UN</v>
          </cell>
          <cell r="D1074" t="str">
            <v>74,88</v>
          </cell>
        </row>
        <row r="1075">
          <cell r="A1075" t="str">
            <v>00001964</v>
          </cell>
          <cell r="B1075" t="str">
            <v>CURVA PVC45 CURTA EB-608 PB DN 100 P/ESG PREDIAL</v>
          </cell>
          <cell r="C1075" t="str">
            <v>UN</v>
          </cell>
          <cell r="D1075" t="str">
            <v>9,05</v>
          </cell>
        </row>
        <row r="1076">
          <cell r="A1076" t="str">
            <v>00001965</v>
          </cell>
          <cell r="B1076" t="str">
            <v>CURVA PVC LONGA 45G P/ ESG PREDIAL DN 100MM</v>
          </cell>
          <cell r="C1076" t="str">
            <v>UN</v>
          </cell>
          <cell r="D1076" t="str">
            <v>24,95</v>
          </cell>
        </row>
        <row r="1077">
          <cell r="A1077" t="str">
            <v>00001966</v>
          </cell>
          <cell r="B1077" t="str">
            <v>CURVA PVC90G CURTA PVC P/ ESG PREDIAL DN 100MM</v>
          </cell>
          <cell r="C1077" t="str">
            <v>UN</v>
          </cell>
          <cell r="D1077" t="str">
            <v>12,84</v>
          </cell>
        </row>
        <row r="1078">
          <cell r="A1078" t="str">
            <v>00001967</v>
          </cell>
          <cell r="B1078" t="str">
            <v>CURVA PVC90 LONGA EB-608 BB DN 40 P/ESG PREDIAL</v>
          </cell>
          <cell r="C1078" t="str">
            <v>UN</v>
          </cell>
          <cell r="D1078" t="str">
            <v>2,90</v>
          </cell>
        </row>
        <row r="1079">
          <cell r="A1079" t="str">
            <v>00001968</v>
          </cell>
          <cell r="B1079" t="str">
            <v>CURVA PVC LONGA 90G P/ ESG PREDIAL DN 50MM</v>
          </cell>
          <cell r="C1079" t="str">
            <v>UN</v>
          </cell>
          <cell r="D1079" t="str">
            <v>5,13</v>
          </cell>
        </row>
        <row r="1080">
          <cell r="A1080" t="str">
            <v>00001969</v>
          </cell>
          <cell r="B1080" t="str">
            <v>CURVA PVC LONGA 90G P/ ESG PREDIAL DN 75MM</v>
          </cell>
          <cell r="C1080" t="str">
            <v>UN</v>
          </cell>
          <cell r="D1080" t="str">
            <v>15,20</v>
          </cell>
        </row>
        <row r="1081">
          <cell r="A1081" t="str">
            <v>00001970</v>
          </cell>
          <cell r="B1081" t="str">
            <v>CURVA PVC LONGA 90G P/ ESG PREDIAL DN 100MM</v>
          </cell>
          <cell r="C1081" t="str">
            <v>UN</v>
          </cell>
          <cell r="D1081" t="str">
            <v>24,48</v>
          </cell>
        </row>
        <row r="1082">
          <cell r="A1082" t="str">
            <v>00002350</v>
          </cell>
          <cell r="B1082" t="str">
            <v>AUXILIAR DE ESCRITORIO</v>
          </cell>
          <cell r="C1082" t="str">
            <v>H</v>
          </cell>
          <cell r="D1082" t="str">
            <v>6,75</v>
          </cell>
        </row>
        <row r="1083">
          <cell r="A1083" t="str">
            <v>00002354</v>
          </cell>
          <cell r="B1083" t="str">
            <v>CADASTRISTA DE USUARIOS METROPOLITANO</v>
          </cell>
          <cell r="C1083" t="str">
            <v>H</v>
          </cell>
          <cell r="D1083" t="str">
            <v>12,10</v>
          </cell>
        </row>
        <row r="1084">
          <cell r="A1084" t="str">
            <v>00002355</v>
          </cell>
          <cell r="B1084" t="str">
            <v>DESENHISTA DETALHISTA</v>
          </cell>
          <cell r="C1084" t="str">
            <v>H</v>
          </cell>
          <cell r="D1084" t="str">
            <v>8,13</v>
          </cell>
        </row>
        <row r="1085">
          <cell r="A1085" t="str">
            <v>00002357</v>
          </cell>
          <cell r="B1085" t="str">
            <v>DESENHISTA COPISTA</v>
          </cell>
          <cell r="C1085" t="str">
            <v>H</v>
          </cell>
          <cell r="D1085" t="str">
            <v>6,21</v>
          </cell>
        </row>
        <row r="1086">
          <cell r="A1086" t="str">
            <v>00002358</v>
          </cell>
          <cell r="B1086" t="str">
            <v>DESENHISTA PROJETISTA</v>
          </cell>
          <cell r="C1086" t="str">
            <v>H</v>
          </cell>
          <cell r="D1086" t="str">
            <v>11,71</v>
          </cell>
        </row>
        <row r="1087">
          <cell r="A1087" t="str">
            <v>00002359</v>
          </cell>
          <cell r="B1087" t="str">
            <v>AUXILIAR DE DESENHISTA</v>
          </cell>
          <cell r="C1087" t="str">
            <v>H</v>
          </cell>
          <cell r="D1087" t="str">
            <v>2,67</v>
          </cell>
        </row>
        <row r="1088">
          <cell r="A1088" t="str">
            <v>00002362</v>
          </cell>
          <cell r="B1088" t="str">
            <v>DINAMITE 2" - 40% "</v>
          </cell>
          <cell r="C1088" t="str">
            <v>KG</v>
          </cell>
          <cell r="D1088" t="str">
            <v>5,03</v>
          </cell>
        </row>
        <row r="1089">
          <cell r="A1089" t="str">
            <v>00002363</v>
          </cell>
          <cell r="B1089" t="str">
            <v>DINAMITE 1.1/2" - 40% "</v>
          </cell>
          <cell r="C1089" t="str">
            <v>KG</v>
          </cell>
          <cell r="D1089" t="str">
            <v>4,75</v>
          </cell>
        </row>
        <row r="1090">
          <cell r="A1090" t="str">
            <v>00002364</v>
          </cell>
          <cell r="B1090" t="str">
            <v>DINAMITE 2" - 60% "</v>
          </cell>
          <cell r="C1090" t="str">
            <v>KG</v>
          </cell>
          <cell r="D1090" t="str">
            <v>4,97</v>
          </cell>
        </row>
        <row r="1091">
          <cell r="A1091" t="str">
            <v>00002365</v>
          </cell>
          <cell r="B1091" t="str">
            <v>DINAMITE 1" - 60% "</v>
          </cell>
          <cell r="C1091" t="str">
            <v>KG</v>
          </cell>
          <cell r="D1091" t="str">
            <v>5,47</v>
          </cell>
        </row>
        <row r="1092">
          <cell r="A1092" t="str">
            <v>00002366</v>
          </cell>
          <cell r="B1092" t="str">
            <v>DINAMITE GELATINOSA 1" - 40%"</v>
          </cell>
          <cell r="C1092" t="str">
            <v>KG</v>
          </cell>
          <cell r="D1092" t="str">
            <v>5,21</v>
          </cell>
        </row>
        <row r="1093">
          <cell r="A1093" t="str">
            <v>00002367</v>
          </cell>
          <cell r="B1093" t="str">
            <v xml:space="preserve">DINAMITE 1" - 40% " </v>
          </cell>
          <cell r="C1093" t="str">
            <v>KG</v>
          </cell>
          <cell r="D1093" t="str">
            <v>5,49</v>
          </cell>
        </row>
        <row r="1094">
          <cell r="A1094" t="str">
            <v>00002368</v>
          </cell>
          <cell r="B1094" t="str">
            <v>DISJUNTOR TRIPOLAR PEQ VOL OLEO P/ INST ABRIGADA, CLASSE TENSAO 15KV CN 630A, LCC= 14,7KA, POT. NOMINAL CURTO-CIRCUITO 350MVA, ACIONAMENTO MANUAL, TIPO 3AC.</v>
          </cell>
          <cell r="C1094" t="str">
            <v>UN</v>
          </cell>
          <cell r="D1094" t="str">
            <v>18.511,95</v>
          </cell>
        </row>
        <row r="1095">
          <cell r="A1095" t="str">
            <v>00002369</v>
          </cell>
          <cell r="B1095" t="str">
            <v>DISJUNTOR TERMOMAGNETICO MONOPOLAR 15A</v>
          </cell>
          <cell r="C1095" t="str">
            <v>UN</v>
          </cell>
          <cell r="D1095" t="str">
            <v>5,19</v>
          </cell>
        </row>
        <row r="1096">
          <cell r="A1096" t="str">
            <v>00002370</v>
          </cell>
          <cell r="B1096" t="str">
            <v>DISJUNTOR TERMOMAGNETICO MONOPOLAR 30A</v>
          </cell>
          <cell r="C1096" t="str">
            <v>UN</v>
          </cell>
          <cell r="D1096" t="str">
            <v>5,20</v>
          </cell>
        </row>
        <row r="1097">
          <cell r="A1097" t="str">
            <v>00002371</v>
          </cell>
          <cell r="B1097" t="str">
            <v>DISJUNTOR TERMOMAGNETICO BIPOLAR 15A</v>
          </cell>
          <cell r="C1097" t="str">
            <v>UN</v>
          </cell>
          <cell r="D1097" t="str">
            <v>30,24</v>
          </cell>
        </row>
        <row r="1098">
          <cell r="A1098" t="str">
            <v>00002372</v>
          </cell>
          <cell r="B1098" t="str">
            <v>DISJUNTOR TERMOMAGNETICO TRIPOLAR 90A</v>
          </cell>
          <cell r="C1098" t="str">
            <v>UN</v>
          </cell>
          <cell r="D1098" t="str">
            <v>48,67</v>
          </cell>
        </row>
        <row r="1099">
          <cell r="A1099" t="str">
            <v>00002373</v>
          </cell>
          <cell r="B1099" t="str">
            <v>DISJUNTOR TERMOMAGNETICO TRIPOLAR 100A</v>
          </cell>
          <cell r="C1099" t="str">
            <v>UN</v>
          </cell>
          <cell r="D1099" t="str">
            <v>50,08</v>
          </cell>
        </row>
        <row r="1100">
          <cell r="A1100" t="str">
            <v>00002374</v>
          </cell>
          <cell r="B1100" t="str">
            <v>DISJUNTOR TERMOMAGNETICO TRIPOLAR 150A/600V, TIPO FXD/35KA SIEMENS OU EQUIV</v>
          </cell>
          <cell r="C1100" t="str">
            <v>UN</v>
          </cell>
          <cell r="D1100" t="str">
            <v>243,75</v>
          </cell>
        </row>
        <row r="1101">
          <cell r="A1101" t="str">
            <v>00002376</v>
          </cell>
          <cell r="B1101" t="str">
            <v>DISJUNTOR TERMOMAGNETICO TRIPOLAR 600A/600V, TIPO LXD/40KA SIEMENS OU EQUIV TEMA DE SEPARACAO LIQUIDOS,    MONTADA SOBRE CAMINHAO**CAIXA**</v>
          </cell>
          <cell r="C1101" t="str">
            <v>UN</v>
          </cell>
          <cell r="D1101" t="str">
            <v>1.701,80</v>
          </cell>
        </row>
        <row r="1102">
          <cell r="A1102" t="str">
            <v>00002377</v>
          </cell>
          <cell r="B1102" t="str">
            <v>DISJUNTOR TERMOMAGNETICO TRIPOLAR 200A/600V, TIPO FXD/35KA SIEMENS OU EQUIV</v>
          </cell>
          <cell r="C1102" t="str">
            <v>UN</v>
          </cell>
          <cell r="D1102" t="str">
            <v>449,16</v>
          </cell>
        </row>
        <row r="1103">
          <cell r="A1103" t="str">
            <v>00002378</v>
          </cell>
          <cell r="B1103" t="str">
            <v>DISJUNTOR TERMOMAGNETICO TRIPOLAR 300A/600V, TIPO JXD/40KA SIEMENS OU EQUIV</v>
          </cell>
          <cell r="C1103" t="str">
            <v>UN</v>
          </cell>
          <cell r="D1103" t="str">
            <v>683,42</v>
          </cell>
        </row>
        <row r="1104">
          <cell r="A1104" t="str">
            <v>00002379</v>
          </cell>
          <cell r="B1104" t="str">
            <v>DISJUNTOR TERMOMAGNETICO TRIPOLAR 400A/600V, TIPO JXD/40KA SIEMENS OU EQUIV</v>
          </cell>
          <cell r="C1104" t="str">
            <v>UN</v>
          </cell>
          <cell r="D1104" t="str">
            <v>753,03</v>
          </cell>
        </row>
        <row r="1105">
          <cell r="A1105" t="str">
            <v>00002380</v>
          </cell>
          <cell r="B1105" t="str">
            <v>DISJUNTOR TERMOMAGNETICO TRIPOLAR 40A</v>
          </cell>
          <cell r="C1105" t="str">
            <v>UN</v>
          </cell>
          <cell r="D1105" t="str">
            <v>34,28</v>
          </cell>
        </row>
        <row r="1106">
          <cell r="A1106" t="str">
            <v>00002381</v>
          </cell>
          <cell r="B1106" t="str">
            <v>DISJUNTOR TERMOMAGNETICO TRIPOLAR 70A</v>
          </cell>
          <cell r="C1106" t="str">
            <v>UN</v>
          </cell>
          <cell r="D1106" t="str">
            <v>49,30</v>
          </cell>
        </row>
        <row r="1107">
          <cell r="A1107" t="str">
            <v>00002382</v>
          </cell>
          <cell r="B1107" t="str">
            <v>DISJUNTOR TERMOMAGNETICO BIPOLAR 20A</v>
          </cell>
          <cell r="C1107" t="str">
            <v>UN</v>
          </cell>
          <cell r="D1107" t="str">
            <v>30,13</v>
          </cell>
        </row>
        <row r="1108">
          <cell r="A1108" t="str">
            <v>00002383</v>
          </cell>
          <cell r="B1108" t="str">
            <v>DISJUNTOR TERMOMAGNETICO BIPOLAR 40A</v>
          </cell>
          <cell r="C1108" t="str">
            <v>UN</v>
          </cell>
          <cell r="D1108" t="str">
            <v>30,35</v>
          </cell>
        </row>
        <row r="1109">
          <cell r="A1109" t="str">
            <v>00002384</v>
          </cell>
          <cell r="B1109" t="str">
            <v>DISJUNTOR TERMOMAGNETICO TRIPOLAR 30A</v>
          </cell>
          <cell r="C1109" t="str">
            <v>UN</v>
          </cell>
          <cell r="D1109" t="str">
            <v>34,51</v>
          </cell>
        </row>
        <row r="1110">
          <cell r="A1110" t="str">
            <v>00002385</v>
          </cell>
          <cell r="B1110" t="str">
            <v>DISJUNTOR TERMOMAGNETICO BIPOLAR 30A</v>
          </cell>
          <cell r="C1110" t="str">
            <v>UN</v>
          </cell>
          <cell r="D1110" t="str">
            <v>30,35</v>
          </cell>
        </row>
        <row r="1111">
          <cell r="A1111" t="str">
            <v>00002386</v>
          </cell>
          <cell r="B1111" t="str">
            <v>DISJUNTOR TERMOMAGNETICO MONOPOLAR 40A</v>
          </cell>
          <cell r="C1111" t="str">
            <v>UN</v>
          </cell>
          <cell r="D1111" t="str">
            <v>7,57</v>
          </cell>
        </row>
        <row r="1112">
          <cell r="A1112" t="str">
            <v>00002387</v>
          </cell>
          <cell r="B1112" t="str">
            <v>DISJUNTOR TERMOMAGNETICO TRIPOLAR 20A</v>
          </cell>
          <cell r="C1112" t="str">
            <v>UN</v>
          </cell>
          <cell r="D1112" t="str">
            <v>34,23</v>
          </cell>
        </row>
        <row r="1113">
          <cell r="A1113" t="str">
            <v>00002388</v>
          </cell>
          <cell r="B1113" t="str">
            <v>DISJUNTOR TERMOMAGNETICO BIPOLAR 50A</v>
          </cell>
          <cell r="C1113" t="str">
            <v>UN</v>
          </cell>
          <cell r="D1113" t="str">
            <v>31,50</v>
          </cell>
        </row>
        <row r="1114">
          <cell r="A1114" t="str">
            <v>00002389</v>
          </cell>
          <cell r="B1114" t="str">
            <v>DISJUNTOR TERMOMAGNETICO MONOPOLAR 20A</v>
          </cell>
          <cell r="C1114" t="str">
            <v>UN</v>
          </cell>
          <cell r="D1114" t="str">
            <v>5,01</v>
          </cell>
        </row>
        <row r="1115">
          <cell r="A1115" t="str">
            <v>00002390</v>
          </cell>
          <cell r="B1115" t="str">
            <v>DISJUNTOR TERMOMAGNETICO MONOPOLAR 10A</v>
          </cell>
          <cell r="C1115" t="str">
            <v>UN</v>
          </cell>
          <cell r="D1115" t="str">
            <v>4,96</v>
          </cell>
        </row>
        <row r="1116">
          <cell r="A1116" t="str">
            <v>00002391</v>
          </cell>
          <cell r="B1116" t="str">
            <v>DISJUNTOR TERMOMAGNETICO TRIPOLAR 125A</v>
          </cell>
          <cell r="C1116" t="str">
            <v>UN</v>
          </cell>
          <cell r="D1116" t="str">
            <v>135,43</v>
          </cell>
        </row>
        <row r="1117">
          <cell r="A1117" t="str">
            <v>00002392</v>
          </cell>
          <cell r="B1117" t="str">
            <v>DISJUNTOR TERMOMAGNETICO TRIPOLAR 50A</v>
          </cell>
          <cell r="C1117" t="str">
            <v>UN</v>
          </cell>
          <cell r="D1117" t="str">
            <v>34,23</v>
          </cell>
        </row>
        <row r="1118">
          <cell r="A1118" t="str">
            <v>00002393</v>
          </cell>
          <cell r="B1118" t="str">
            <v>DISJUNTOR TERMOMAGNETICO TRIPOLAR 250A/600V, TIPO FXD SIEMENS OU EQUIV</v>
          </cell>
          <cell r="C1118" t="str">
            <v>UN</v>
          </cell>
          <cell r="D1118" t="str">
            <v>586,76</v>
          </cell>
        </row>
        <row r="1119">
          <cell r="A1119" t="str">
            <v>00002394</v>
          </cell>
          <cell r="B1119" t="str">
            <v>DISJUNTOR TERMOMAGNETICO TRIPOLAR 800A/600V, TIPO LMXD SIEMENS OU EQUIV</v>
          </cell>
          <cell r="C1119" t="str">
            <v>UN</v>
          </cell>
          <cell r="D1119" t="str">
            <v>2.724,34</v>
          </cell>
        </row>
        <row r="1120">
          <cell r="A1120" t="str">
            <v>00002395</v>
          </cell>
          <cell r="B1120" t="str">
            <v>CHAVE SECCIONADORA TRIPOLAR C/ PORTA FUSIVEIS NH, MANOBRA C/ CARGA, 125A/500V, TIPO S37 SIEMENS OU EQUIV</v>
          </cell>
          <cell r="C1120" t="str">
            <v>UN</v>
          </cell>
          <cell r="D1120" t="str">
            <v>419,03</v>
          </cell>
        </row>
        <row r="1121">
          <cell r="A1121" t="str">
            <v>00002398</v>
          </cell>
          <cell r="B1121" t="str">
            <v>CHAVE SECCIONADORA TRIPOLAR C/ PORTA FUSIVEIS NH, MANOBRA C/ CARGA, 300A/500V, TIPO S37 SIEMENS OU EQUIV</v>
          </cell>
          <cell r="C1121" t="str">
            <v>UN</v>
          </cell>
          <cell r="D1121" t="str">
            <v>918,12</v>
          </cell>
        </row>
        <row r="1122">
          <cell r="A1122" t="str">
            <v>00002399</v>
          </cell>
          <cell r="B1122" t="str">
            <v>CHAVE SECCIONADORA TRIPOLAR C/ PORTA FUSIVEIS NH, MANOBRA C/ CARGA, 400A/500V, TIPO S37 SIEMENS OU EQUIV</v>
          </cell>
          <cell r="C1122" t="str">
            <v>UN</v>
          </cell>
          <cell r="D1122" t="str">
            <v>1.140,02</v>
          </cell>
        </row>
        <row r="1123">
          <cell r="A1123" t="str">
            <v>00002401</v>
          </cell>
          <cell r="B1123" t="str">
            <v>DISTRIBUIDOR OU ESPALHADOR DE AGREGADO TIPO DOSADOR,    C/ 4 PNEUS REBOCÁVEL C/ LARGURA 3,66 M</v>
          </cell>
          <cell r="C1123" t="str">
            <v>UN</v>
          </cell>
          <cell r="D1123" t="str">
            <v>52.164,00</v>
          </cell>
        </row>
        <row r="1124">
          <cell r="A1124" t="str">
            <v>00002402</v>
          </cell>
          <cell r="B1124" t="str">
            <v>ESPARGIDOR DE ASFALTO PRESSURIZADO, CIFALI MOD. HEM-2500 C/ TANQUE DE2500L, REBOCÁVEL, PNEUMÁTICO C/ MOTOR A GASOLINA 3,4HP</v>
          </cell>
          <cell r="C1124" t="str">
            <v>UN</v>
          </cell>
          <cell r="D1124" t="str">
            <v>81.000,00</v>
          </cell>
        </row>
        <row r="1125">
          <cell r="A1125" t="str">
            <v>00002403</v>
          </cell>
          <cell r="B1125" t="str">
            <v>DISTRIBUIDOR DE ASFALTO, CONSMAQ, MOD DA,  A SER MONTADO SOBRE CAMINHÃO, C/ TANQUE ISOLADO 6 M3, AQUECIDO C/ 2 MAÇARICOS, C/ BARRA ESPARGIDORA 3,66 M</v>
          </cell>
          <cell r="C1125" t="str">
            <v>UN</v>
          </cell>
          <cell r="D1125" t="str">
            <v>191.160,00</v>
          </cell>
        </row>
        <row r="1126">
          <cell r="A1126" t="str">
            <v>00002404</v>
          </cell>
          <cell r="B1126" t="str">
            <v>DIVISORIA CEGA (N1) - PAINEL MSO/COMEIA E=50MM - MONTANTE SIMPLIFICADO E DEMAIS PERFIS ACO GALV PINTADO - COLOCADA</v>
          </cell>
          <cell r="C1126" t="str">
            <v>M2</v>
          </cell>
          <cell r="D1126" t="str">
            <v>65,00</v>
          </cell>
        </row>
        <row r="1127">
          <cell r="A1127" t="str">
            <v>00002405</v>
          </cell>
          <cell r="B1127" t="str">
            <v>DIVISORIA (N2) PAINEL/VIDRO - PAINEL MSO/COMEIA E=35MM - MONTANTE/RODAPE DUPLO ALUMINIO ANOD NAT - COLOCADA</v>
          </cell>
          <cell r="C1127" t="str">
            <v>M2</v>
          </cell>
          <cell r="D1127" t="str">
            <v>82,14</v>
          </cell>
        </row>
        <row r="1128">
          <cell r="A1128" t="str">
            <v>00002406</v>
          </cell>
          <cell r="B1128" t="str">
            <v>DIVISORIA (N3) PAINEL/VIDRO/PAINEL MSO/COMEIA E=35MM - PERFIS SIMPLES ALUMINIO ANOD NAT - COLOCADA</v>
          </cell>
          <cell r="C1128" t="str">
            <v>M2</v>
          </cell>
          <cell r="D1128" t="str">
            <v>66,86</v>
          </cell>
        </row>
        <row r="1129">
          <cell r="A1129" t="str">
            <v>00002407</v>
          </cell>
          <cell r="B1129" t="str">
            <v>DIVISORIA CEGA (N1) - PAINEL MSO/COMEIA E=35MM - MONTANTE/RODAPE DUPLO ALUMINIO ANOD COR - COLOCADA</v>
          </cell>
          <cell r="C1129" t="str">
            <v>M2</v>
          </cell>
          <cell r="D1129" t="str">
            <v>66,86</v>
          </cell>
        </row>
        <row r="1130">
          <cell r="A1130" t="str">
            <v>00002408</v>
          </cell>
          <cell r="B1130" t="str">
            <v>DIVISORIA (N2) PAINEL/VIDRO - PAINEL MSO/COMEIA E=50MM - MONTANTE SIMPLIFICADO E DEMAIS PERFIS ACO GALV PINTADO - COLOCADA</v>
          </cell>
          <cell r="C1130" t="str">
            <v>M2</v>
          </cell>
          <cell r="D1130" t="str">
            <v>70,57</v>
          </cell>
        </row>
        <row r="1131">
          <cell r="A1131" t="str">
            <v>00002409</v>
          </cell>
          <cell r="B1131" t="str">
            <v>DIVISORIA (N3) PAINEL/VIDRO/PAINEL MSO/COMEIA E=50MM - MONTANTE SIMPLIFICADO E DEMAIS PERFIS ACO GALV PINTADO - COLOCADA</v>
          </cell>
          <cell r="C1131" t="str">
            <v>M2</v>
          </cell>
          <cell r="D1131" t="str">
            <v>82,46</v>
          </cell>
        </row>
        <row r="1132">
          <cell r="A1132" t="str">
            <v>00002410</v>
          </cell>
          <cell r="B1132" t="str">
            <v>DIVISORIA CEGA (N1) - PAINEL MSO/COMEIA E=35MM - MONTANTE/RODAPE DUPLO    ACO GALV PINTADO - COLOCADA</v>
          </cell>
          <cell r="C1132" t="str">
            <v>M2</v>
          </cell>
          <cell r="D1132" t="str">
            <v>69,64</v>
          </cell>
        </row>
        <row r="1133">
          <cell r="A1133" t="str">
            <v>00002411</v>
          </cell>
          <cell r="B1133" t="str">
            <v>DIVISORIA (N3) PAINEL/VIDRO/PAINEL MSO/COMEIA E=35MM - PERFIS SIMPLES ACO GALV PINTADO - COLOCADA</v>
          </cell>
          <cell r="C1133" t="str">
            <v>M2</v>
          </cell>
          <cell r="D1133" t="str">
            <v>68,71</v>
          </cell>
        </row>
        <row r="1134">
          <cell r="A1134" t="str">
            <v>00002412</v>
          </cell>
          <cell r="B1134" t="str">
            <v>DIVISORIA (N3) PAINEL/VIDRO/PAINEL MSO/COMEIA E=35MM - MONTANTE/RODAPE DUPLO ALUMINIO ANOD NAT - COLOCADA</v>
          </cell>
          <cell r="C1134" t="str">
            <v>M2</v>
          </cell>
          <cell r="D1134" t="str">
            <v>78,56</v>
          </cell>
        </row>
        <row r="1135">
          <cell r="A1135" t="str">
            <v>00002413</v>
          </cell>
          <cell r="B1135" t="str">
            <v>DIVISORIA (N2) PAINEL/VIDRO - PAINEL C/ MSO/COMEIA E=35MM - PERFIS SIMPLES ACO GALV PINTADO - COLOCADA</v>
          </cell>
          <cell r="C1135" t="str">
            <v>M2</v>
          </cell>
          <cell r="D1135" t="str">
            <v>70,57</v>
          </cell>
        </row>
        <row r="1136">
          <cell r="A1136" t="str">
            <v>00002414</v>
          </cell>
          <cell r="B1136" t="str">
            <v>DIVISORIA (N2) PAINEL/VIDRO - PAINEL C/ MSO/COMEIA E=35MM - MONTANTE/RODAPE DUPLO ACO GALV PINTADO - COLOCADA</v>
          </cell>
          <cell r="C1136" t="str">
            <v>M2</v>
          </cell>
          <cell r="D1136" t="str">
            <v>73,36</v>
          </cell>
        </row>
        <row r="1137">
          <cell r="A1137" t="str">
            <v>00002415</v>
          </cell>
          <cell r="B1137" t="str">
            <v>DIVISORIA CEGA (N1) - PAINEL MSO/COMEIA E=35MM - PERFIS SIMPLES ACO GALV PINTADO - COLOCADA</v>
          </cell>
          <cell r="C1137" t="str">
            <v>M2</v>
          </cell>
          <cell r="D1137" t="str">
            <v>59,43</v>
          </cell>
        </row>
        <row r="1138">
          <cell r="A1138" t="str">
            <v>00002416</v>
          </cell>
          <cell r="B1138" t="str">
            <v>DIVISORIA (N3) PAINEL/VIDRO/PAINEL MSO/COMEIA E=35MM - MONTANTE/RODAPE DUPLO ACO GALV PINTADO - COLOCADA</v>
          </cell>
          <cell r="C1138" t="str">
            <v>M2</v>
          </cell>
          <cell r="D1138" t="str">
            <v>81,34</v>
          </cell>
        </row>
        <row r="1139">
          <cell r="A1139" t="str">
            <v>00002417</v>
          </cell>
          <cell r="B1139" t="str">
            <v>DIVISORIA CEGA (N1) - PAINEL MSO/COMEIA E=35MM - MONTANTE/RODAPE DUPLO ALUMINIO ANOD NAT - COLOCADA</v>
          </cell>
          <cell r="C1139" t="str">
            <v>M2</v>
          </cell>
          <cell r="D1139" t="str">
            <v>74,29</v>
          </cell>
        </row>
        <row r="1140">
          <cell r="A1140" t="str">
            <v>00002418</v>
          </cell>
          <cell r="B1140" t="str">
            <v>DOBRADICA LATAO CROMADO 3 X 2 1/2" SEM ANEIS</v>
          </cell>
          <cell r="C1140" t="str">
            <v>UN</v>
          </cell>
          <cell r="D1140" t="str">
            <v>9,81</v>
          </cell>
        </row>
        <row r="1141">
          <cell r="A1141" t="str">
            <v>00002419</v>
          </cell>
          <cell r="B1141" t="str">
            <v>DOBRADICA LATAO CROMADO 3 X 3 1/2" SEM ANEIS</v>
          </cell>
          <cell r="C1141" t="str">
            <v>UN</v>
          </cell>
          <cell r="D1141" t="str">
            <v>17,54</v>
          </cell>
        </row>
        <row r="1142">
          <cell r="A1142" t="str">
            <v>00002420</v>
          </cell>
          <cell r="B1142" t="str">
            <v>DOBRADICA FERRO CROMADO 3 X 3" SEM ANEIS</v>
          </cell>
          <cell r="C1142" t="str">
            <v>UN</v>
          </cell>
          <cell r="D1142" t="str">
            <v>5,28</v>
          </cell>
        </row>
        <row r="1143">
          <cell r="A1143" t="str">
            <v>00002421</v>
          </cell>
          <cell r="B1143" t="str">
            <v>DOBRADICA FERRO CROMADO 4 X 3 1/2" COM ANEIS</v>
          </cell>
          <cell r="C1143" t="str">
            <v>UN</v>
          </cell>
          <cell r="D1143" t="str">
            <v>11,67</v>
          </cell>
        </row>
        <row r="1144">
          <cell r="A1144" t="str">
            <v>00002422</v>
          </cell>
          <cell r="B1144" t="str">
            <v>DOBRADICA LATAO CROMADO 4 X 3 1/2" COM ANEIS</v>
          </cell>
          <cell r="C1144" t="str">
            <v>UN</v>
          </cell>
          <cell r="D1144" t="str">
            <v>31,93</v>
          </cell>
        </row>
        <row r="1145">
          <cell r="A1145" t="str">
            <v>00002424</v>
          </cell>
          <cell r="B1145" t="str">
            <v>DOBRADICA LATAO POLIDO 3 1/2 X 3" COM ANEIS</v>
          </cell>
          <cell r="C1145" t="str">
            <v>UN</v>
          </cell>
          <cell r="D1145" t="str">
            <v>17,59</v>
          </cell>
        </row>
        <row r="1146">
          <cell r="A1146" t="str">
            <v>00002425</v>
          </cell>
          <cell r="B1146" t="str">
            <v>DOBRADICA ACO ZINCADO 3 X 3" SEM ANEIS</v>
          </cell>
          <cell r="C1146" t="str">
            <v>UN</v>
          </cell>
          <cell r="D1146" t="str">
            <v>5,34</v>
          </cell>
        </row>
        <row r="1147">
          <cell r="A1147" t="str">
            <v>00002426</v>
          </cell>
          <cell r="B1147" t="str">
            <v>DOBRADICA ACO ZINCADO 3 X 3 1/2" COM ANEIS</v>
          </cell>
          <cell r="C1147" t="str">
            <v>UN</v>
          </cell>
          <cell r="D1147" t="str">
            <v>7,20</v>
          </cell>
        </row>
        <row r="1148">
          <cell r="A1148" t="str">
            <v>00002427</v>
          </cell>
          <cell r="B1148" t="str">
            <v>DOBRADICA LATAO CROMADO 3 X 3" SEM ANEIS</v>
          </cell>
          <cell r="C1148" t="str">
            <v>UN</v>
          </cell>
          <cell r="D1148" t="str">
            <v>17,92</v>
          </cell>
        </row>
        <row r="1149">
          <cell r="A1149" t="str">
            <v>00002429</v>
          </cell>
          <cell r="B1149" t="str">
            <v>DOBRADICA LATAO LAMINADO 3 1/2 X 3" COM ANEIS</v>
          </cell>
          <cell r="C1149" t="str">
            <v>UN</v>
          </cell>
          <cell r="D1149" t="str">
            <v>16,79</v>
          </cell>
        </row>
        <row r="1150">
          <cell r="A1150" t="str">
            <v>00002431</v>
          </cell>
          <cell r="B1150" t="str">
            <v xml:space="preserve">DOBRADICA LATAO CROMADO 2 X 1" SEM ANEIS </v>
          </cell>
          <cell r="C1150" t="str">
            <v>UN</v>
          </cell>
          <cell r="D1150" t="str">
            <v>4,45</v>
          </cell>
        </row>
        <row r="1151">
          <cell r="A1151" t="str">
            <v>00002432</v>
          </cell>
          <cell r="B1151" t="str">
            <v>DOBRADICA FERRO CROMADO 3 X 3 1/2" COM ANEIS</v>
          </cell>
          <cell r="C1151" t="str">
            <v>UN</v>
          </cell>
          <cell r="D1151" t="str">
            <v>6,81</v>
          </cell>
        </row>
        <row r="1152">
          <cell r="A1152" t="str">
            <v>00002433</v>
          </cell>
          <cell r="B1152" t="str">
            <v>DOBRADICA FERRO CROMADO 3 X 2 1/2" SEM ANEIS</v>
          </cell>
          <cell r="C1152" t="str">
            <v>UN</v>
          </cell>
          <cell r="D1152" t="str">
            <v>4,17</v>
          </cell>
        </row>
        <row r="1153">
          <cell r="A1153" t="str">
            <v>00002435</v>
          </cell>
          <cell r="B1153" t="str">
            <v>DOBRADICA FERRO POLIDO OU GALV 3 X 2.1/2" E=1,5MM PINO SOLTO OU REVERSIVEL SEM ANEIS</v>
          </cell>
          <cell r="C1153" t="str">
            <v>UN</v>
          </cell>
          <cell r="D1153" t="str">
            <v>3,20</v>
          </cell>
        </row>
        <row r="1154">
          <cell r="A1154" t="str">
            <v>00002436</v>
          </cell>
          <cell r="B1154" t="str">
            <v>ELETRICISTA OU OFICIAL ELETRICISTA</v>
          </cell>
          <cell r="C1154" t="str">
            <v>H</v>
          </cell>
          <cell r="D1154" t="str">
            <v>8,47</v>
          </cell>
        </row>
        <row r="1155">
          <cell r="A1155" t="str">
            <v>00002437</v>
          </cell>
          <cell r="B1155" t="str">
            <v>MONTADOR ELETROMECANICO</v>
          </cell>
          <cell r="C1155" t="str">
            <v>H</v>
          </cell>
          <cell r="D1155" t="str">
            <v>16,56</v>
          </cell>
        </row>
        <row r="1156">
          <cell r="A1156" t="str">
            <v>00002438</v>
          </cell>
          <cell r="B1156" t="str">
            <v>ELETROTECNICO</v>
          </cell>
          <cell r="C1156" t="str">
            <v>H</v>
          </cell>
          <cell r="D1156" t="str">
            <v>21,41</v>
          </cell>
        </row>
        <row r="1157">
          <cell r="A1157" t="str">
            <v>00002439</v>
          </cell>
          <cell r="B1157" t="str">
            <v>ELETRICISTA INDUSTRIAL</v>
          </cell>
          <cell r="C1157" t="str">
            <v>H</v>
          </cell>
          <cell r="D1157" t="str">
            <v>16,97</v>
          </cell>
        </row>
        <row r="1158">
          <cell r="A1158" t="str">
            <v>00002440</v>
          </cell>
          <cell r="B1158" t="str">
            <v>ELETRODUTO FERRO ESMALTADO LEVE ESP. PAREDE 0,75MM - 3/4"</v>
          </cell>
          <cell r="C1158" t="str">
            <v>M</v>
          </cell>
          <cell r="D1158" t="str">
            <v>6,00</v>
          </cell>
        </row>
        <row r="1159">
          <cell r="A1159" t="str">
            <v>00002442</v>
          </cell>
          <cell r="B1159" t="str">
            <v>ELETRODUTO3" TIPO KANALEX OU EQUIV</v>
          </cell>
          <cell r="C1159" t="str">
            <v>M</v>
          </cell>
          <cell r="D1159" t="str">
            <v>10,53</v>
          </cell>
        </row>
        <row r="1160">
          <cell r="A1160" t="str">
            <v>00002446</v>
          </cell>
          <cell r="B1160" t="str">
            <v>ELETRODUTO2" TIPO KANALEX OU EQUIV</v>
          </cell>
          <cell r="C1160" t="str">
            <v>M</v>
          </cell>
          <cell r="D1160" t="str">
            <v>6,51</v>
          </cell>
        </row>
        <row r="1161">
          <cell r="A1161" t="str">
            <v>00002447</v>
          </cell>
          <cell r="B1161" t="str">
            <v>ELETRODUTO FERRO ESMALTADO PESADO ESP. PAREDE 1,52MM - 2"</v>
          </cell>
          <cell r="C1161" t="str">
            <v>M</v>
          </cell>
          <cell r="D1161" t="str">
            <v>18,04</v>
          </cell>
        </row>
        <row r="1162">
          <cell r="A1162" t="str">
            <v>00002448</v>
          </cell>
          <cell r="B1162" t="str">
            <v>ELETRODUTO FERRO ESMALTADO LEVE ESP. PAREDE 0,75MM - 1"</v>
          </cell>
          <cell r="C1162" t="str">
            <v>M</v>
          </cell>
          <cell r="D1162" t="str">
            <v>7,32</v>
          </cell>
        </row>
        <row r="1163">
          <cell r="A1163" t="str">
            <v>00002449</v>
          </cell>
          <cell r="B1163" t="str">
            <v>ELETRODUTO FERRO ESMALTADO PESADO ESP. PAREDE 1,52MM - 1.1/2"</v>
          </cell>
          <cell r="C1163" t="str">
            <v>M</v>
          </cell>
          <cell r="D1163" t="str">
            <v>13,50</v>
          </cell>
        </row>
        <row r="1164">
          <cell r="A1164" t="str">
            <v>00002450</v>
          </cell>
          <cell r="B1164" t="str">
            <v>ELETRODUTO FERRO ESMALTADO PESADO ESP. PAREDE 2,25MM - 2.1/2"</v>
          </cell>
          <cell r="C1164" t="str">
            <v>M</v>
          </cell>
          <cell r="D1164" t="str">
            <v>28,41</v>
          </cell>
        </row>
        <row r="1165">
          <cell r="A1165" t="str">
            <v>00002451</v>
          </cell>
          <cell r="B1165" t="str">
            <v>ELETRODUTO FERRO ESMALTADO PESADO ESP. PAREDE 2,25MM - 4"</v>
          </cell>
          <cell r="C1165" t="str">
            <v>M</v>
          </cell>
          <cell r="D1165" t="str">
            <v>49,26</v>
          </cell>
        </row>
        <row r="1166">
          <cell r="A1166" t="str">
            <v>00002452</v>
          </cell>
          <cell r="B1166" t="str">
            <v>ELETRODUTO FERRO ESMALTADO PESADO ESP. PAREDE 2,25MM - 3"</v>
          </cell>
          <cell r="C1166" t="str">
            <v>M</v>
          </cell>
          <cell r="D1166" t="str">
            <v>37,42</v>
          </cell>
        </row>
        <row r="1167">
          <cell r="A1167" t="str">
            <v>00002453</v>
          </cell>
          <cell r="B1167" t="str">
            <v>ELETRODUTO FERRO ESMALTADO LEVE ESP. PAREDE 0,75MM -1/2"</v>
          </cell>
          <cell r="C1167" t="str">
            <v>M</v>
          </cell>
          <cell r="D1167" t="str">
            <v>4,76</v>
          </cell>
        </row>
        <row r="1168">
          <cell r="A1168" t="str">
            <v>00002454</v>
          </cell>
          <cell r="B1168" t="str">
            <v>ELETRODUTO FERRO ESMALTADO SEMI-PESADO ESP. PAREDE 1,20MM - 1.1/4"</v>
          </cell>
          <cell r="C1168" t="str">
            <v>M</v>
          </cell>
          <cell r="D1168" t="str">
            <v>12,18</v>
          </cell>
        </row>
        <row r="1169">
          <cell r="A1169" t="str">
            <v>00002455</v>
          </cell>
          <cell r="B1169" t="str">
            <v>CURVA FERRO ESMALTADO P/ ELETRODUTO PESADO 90G 1/2"</v>
          </cell>
          <cell r="C1169" t="str">
            <v>UN</v>
          </cell>
          <cell r="D1169" t="str">
            <v>2,65</v>
          </cell>
        </row>
        <row r="1170">
          <cell r="A1170" t="str">
            <v>00002456</v>
          </cell>
          <cell r="B1170" t="str">
            <v>CURVA FERRO ESMALTADO P/ ELETRODUTO PESADO 90G 3/4"</v>
          </cell>
          <cell r="C1170" t="str">
            <v>UN</v>
          </cell>
          <cell r="D1170" t="str">
            <v>2,38</v>
          </cell>
        </row>
        <row r="1171">
          <cell r="A1171" t="str">
            <v>00002457</v>
          </cell>
          <cell r="B1171" t="str">
            <v>CURVA FERRO ESMALTADO P/ ELETRODUTO PESADO 90G 1.1/4"</v>
          </cell>
          <cell r="C1171" t="str">
            <v>UN</v>
          </cell>
          <cell r="D1171" t="str">
            <v>8,47</v>
          </cell>
        </row>
        <row r="1172">
          <cell r="A1172" t="str">
            <v>00002458</v>
          </cell>
          <cell r="B1172" t="str">
            <v>CURVA FERRO ESMALTADO P/ ELETRODUTO PESADO 90G 1.1/2"</v>
          </cell>
          <cell r="C1172" t="str">
            <v>UN</v>
          </cell>
          <cell r="D1172" t="str">
            <v>10,91</v>
          </cell>
        </row>
        <row r="1173">
          <cell r="A1173" t="str">
            <v>00002459</v>
          </cell>
          <cell r="B1173" t="str">
            <v>CURVA FERRO ESMALTADO P/ ELETRODUTO PESADO 90G 2"</v>
          </cell>
          <cell r="C1173" t="str">
            <v>UN</v>
          </cell>
          <cell r="D1173" t="str">
            <v>16,12</v>
          </cell>
        </row>
        <row r="1174">
          <cell r="A1174" t="str">
            <v>00002460</v>
          </cell>
          <cell r="B1174" t="str">
            <v>CURVA FERRO ESMALTADO P/ ELETRODUTO PESADO 90G 4"</v>
          </cell>
          <cell r="C1174" t="str">
            <v>UN</v>
          </cell>
          <cell r="D1174" t="str">
            <v>83,21</v>
          </cell>
        </row>
        <row r="1175">
          <cell r="A1175" t="str">
            <v>00002461</v>
          </cell>
          <cell r="B1175" t="str">
            <v>CURVA FERRO ESMALTADO P/ ELETRODUTO PESADO 135G 1/2"</v>
          </cell>
          <cell r="C1175" t="str">
            <v>UN</v>
          </cell>
          <cell r="D1175" t="str">
            <v>3,18</v>
          </cell>
        </row>
        <row r="1176">
          <cell r="A1176" t="str">
            <v>00002462</v>
          </cell>
          <cell r="B1176" t="str">
            <v>CURVA FERRO ESMALTADO P/ ELETRODUTO PESADO 135G 3/4"</v>
          </cell>
          <cell r="C1176" t="str">
            <v>UN</v>
          </cell>
          <cell r="D1176" t="str">
            <v>3,44</v>
          </cell>
        </row>
        <row r="1177">
          <cell r="A1177" t="str">
            <v>00002463</v>
          </cell>
          <cell r="B1177" t="str">
            <v>CURVA FERRO ESMALTADO P/ ELETRODUTO PESADO 135G 1.1/4"</v>
          </cell>
          <cell r="C1177" t="str">
            <v>UN</v>
          </cell>
          <cell r="D1177" t="str">
            <v>10,25</v>
          </cell>
        </row>
        <row r="1178">
          <cell r="A1178" t="str">
            <v>00002464</v>
          </cell>
          <cell r="B1178" t="str">
            <v>CURVA FERRO ESMALTADO P/ ELETRODUTO PESADO 135G 1.1/2"</v>
          </cell>
          <cell r="C1178" t="str">
            <v>UN</v>
          </cell>
          <cell r="D1178" t="str">
            <v>11,97</v>
          </cell>
        </row>
        <row r="1179">
          <cell r="A1179" t="str">
            <v>00002465</v>
          </cell>
          <cell r="B1179" t="str">
            <v>CURVA FERRO ESMALTADO P/ ELETRODUTO PESADO 135G 2.1/2"</v>
          </cell>
          <cell r="C1179" t="str">
            <v>UN</v>
          </cell>
          <cell r="D1179" t="str">
            <v>52,76</v>
          </cell>
        </row>
        <row r="1180">
          <cell r="A1180" t="str">
            <v>00002466</v>
          </cell>
          <cell r="B1180" t="str">
            <v>CURVA FERRO ESMALTADO P/ ELETRODUTO PESADO 135G 3"</v>
          </cell>
          <cell r="C1180" t="str">
            <v>UN</v>
          </cell>
          <cell r="D1180" t="str">
            <v>79,26</v>
          </cell>
        </row>
        <row r="1181">
          <cell r="A1181" t="str">
            <v>00002467</v>
          </cell>
          <cell r="B1181" t="str">
            <v>CURVA FERRO ESMALTADO P/ ELETRODUTO PESADO 135G 4"</v>
          </cell>
          <cell r="C1181" t="str">
            <v>UN</v>
          </cell>
          <cell r="D1181" t="str">
            <v>144,28</v>
          </cell>
        </row>
        <row r="1182">
          <cell r="A1182" t="str">
            <v>00002468</v>
          </cell>
          <cell r="B1182" t="str">
            <v>CURVA FERRO ESMALTADO P/ ELETRODUTO PESADO 135G 2"</v>
          </cell>
          <cell r="C1182" t="str">
            <v>UN</v>
          </cell>
          <cell r="D1182" t="str">
            <v>19,46</v>
          </cell>
        </row>
        <row r="1183">
          <cell r="A1183" t="str">
            <v>00002469</v>
          </cell>
          <cell r="B1183" t="str">
            <v>CURVA FERRO ESMALTADO P/ ELETRODUTO PESADO 135G 1"</v>
          </cell>
          <cell r="C1183" t="str">
            <v>UN</v>
          </cell>
          <cell r="D1183" t="str">
            <v>6,12</v>
          </cell>
        </row>
        <row r="1184">
          <cell r="A1184" t="str">
            <v>00002470</v>
          </cell>
          <cell r="B1184" t="str">
            <v>CURVA FERRO ESMALTADO P/ ELETRODUTO PESADO 90G 3"</v>
          </cell>
          <cell r="C1184" t="str">
            <v>UN</v>
          </cell>
          <cell r="D1184" t="str">
            <v>45,40</v>
          </cell>
        </row>
        <row r="1185">
          <cell r="A1185" t="str">
            <v>00002471</v>
          </cell>
          <cell r="B1185" t="str">
            <v>CURVA FERRO ESMALTADO P/ ELETRODUTO PESADO 90G 2.1/2"</v>
          </cell>
          <cell r="C1185" t="str">
            <v>UN</v>
          </cell>
          <cell r="D1185" t="str">
            <v>34,76</v>
          </cell>
        </row>
        <row r="1186">
          <cell r="A1186" t="str">
            <v>00002472</v>
          </cell>
          <cell r="B1186" t="str">
            <v>CURVA FERRO ESMALTADO P/ ELETRODUTO PESADO 90G 1"</v>
          </cell>
          <cell r="C1186" t="str">
            <v>UN</v>
          </cell>
          <cell r="D1186" t="str">
            <v>3,57</v>
          </cell>
        </row>
        <row r="1187">
          <cell r="A1187" t="str">
            <v>00002473</v>
          </cell>
          <cell r="B1187" t="str">
            <v>LUVA P/ ELETRODUTO ESMALTADO PESADO 1/2"</v>
          </cell>
          <cell r="C1187" t="str">
            <v>UN</v>
          </cell>
          <cell r="D1187" t="str">
            <v>0,77</v>
          </cell>
        </row>
        <row r="1188">
          <cell r="A1188" t="str">
            <v>00002474</v>
          </cell>
          <cell r="B1188" t="str">
            <v>LUVA P/ ELETRODUTO ESMALTADO PESADO 1"</v>
          </cell>
          <cell r="C1188" t="str">
            <v>UN</v>
          </cell>
          <cell r="D1188" t="str">
            <v>1,40</v>
          </cell>
        </row>
        <row r="1189">
          <cell r="A1189" t="str">
            <v>00002475</v>
          </cell>
          <cell r="B1189" t="str">
            <v>LUVA P/ ELETRODUTO ESMALTADO PESADO 1.1/4"</v>
          </cell>
          <cell r="C1189" t="str">
            <v>UN</v>
          </cell>
          <cell r="D1189" t="str">
            <v>2,25</v>
          </cell>
        </row>
        <row r="1190">
          <cell r="A1190" t="str">
            <v>00002476</v>
          </cell>
          <cell r="B1190" t="str">
            <v>LUVA P/ELETRODUTO ESMALTADO PESADO 1.1/2"</v>
          </cell>
          <cell r="C1190" t="str">
            <v>UN</v>
          </cell>
          <cell r="D1190" t="str">
            <v>3,02</v>
          </cell>
        </row>
        <row r="1191">
          <cell r="A1191" t="str">
            <v>00002477</v>
          </cell>
          <cell r="B1191" t="str">
            <v>LUVA P/ ELETRODUTO ESMALTADO PESADO 2"</v>
          </cell>
          <cell r="C1191" t="str">
            <v>UN</v>
          </cell>
          <cell r="D1191" t="str">
            <v>4,61</v>
          </cell>
        </row>
        <row r="1192">
          <cell r="A1192" t="str">
            <v>00002478</v>
          </cell>
          <cell r="B1192" t="str">
            <v>LUVA P/ ELETRODUTO ESMALTADO PESADO 2.1/2"</v>
          </cell>
          <cell r="C1192" t="str">
            <v>UN</v>
          </cell>
          <cell r="D1192" t="str">
            <v>8,84</v>
          </cell>
        </row>
        <row r="1193">
          <cell r="A1193" t="str">
            <v>00002479</v>
          </cell>
          <cell r="B1193" t="str">
            <v>LUVA P/ ELETRODUTO ESMALTADO PESADO 4"</v>
          </cell>
          <cell r="C1193" t="str">
            <v>UN</v>
          </cell>
          <cell r="D1193" t="str">
            <v>10,19</v>
          </cell>
        </row>
        <row r="1194">
          <cell r="A1194" t="str">
            <v>00002480</v>
          </cell>
          <cell r="B1194" t="str">
            <v>LUVA P/ ELETRODUTO ESMALTADO PESADO 3"</v>
          </cell>
          <cell r="C1194" t="str">
            <v>UN</v>
          </cell>
          <cell r="D1194" t="str">
            <v>9,27</v>
          </cell>
        </row>
        <row r="1195">
          <cell r="A1195" t="str">
            <v>00002481</v>
          </cell>
          <cell r="B1195" t="str">
            <v>LUVA P/ ELETRODUTO ESMALTADO PESADO 3/4"</v>
          </cell>
          <cell r="C1195" t="str">
            <v>UN</v>
          </cell>
          <cell r="D1195" t="str">
            <v>0,93</v>
          </cell>
        </row>
        <row r="1196">
          <cell r="A1196" t="str">
            <v>00002483</v>
          </cell>
          <cell r="B1196" t="str">
            <v>CONECTOR RETO 1" EM FERRO GALV OU ALUMINIO P/ ADAPTAR ENTRADA       DE ELETRODUTO  METALICO FLEXIVEL EM QUADROS</v>
          </cell>
          <cell r="C1196" t="str">
            <v>UN</v>
          </cell>
          <cell r="D1196" t="str">
            <v>1,62</v>
          </cell>
        </row>
        <row r="1197">
          <cell r="A1197" t="str">
            <v>00002484</v>
          </cell>
          <cell r="B1197" t="str">
            <v>CONECTOR RETO 3" EM FERRO GALV OU ALUMINIO P/ ADAPTAR ENTRADA DE ELETRODUTO METALICO FLEXIVEL EM QUADROS</v>
          </cell>
          <cell r="C1197" t="str">
            <v>UN</v>
          </cell>
          <cell r="D1197" t="str">
            <v>13,61</v>
          </cell>
        </row>
        <row r="1198">
          <cell r="A1198" t="str">
            <v>00002485</v>
          </cell>
          <cell r="B1198" t="str">
            <v>CONECTOR RETO 4" EM FERRO GALV OU ALUMINIO P/ ADAPTAR ENTRADA DE ELETRODUTO METALICO FLEXIVEL EM QUADROS</v>
          </cell>
          <cell r="C1198" t="str">
            <v>UN</v>
          </cell>
          <cell r="D1198" t="str">
            <v>33,09</v>
          </cell>
        </row>
        <row r="1199">
          <cell r="A1199" t="str">
            <v>00002487</v>
          </cell>
          <cell r="B1199" t="str">
            <v>CONECTOR RETO 1/2" EM FERRO GALV OU ALUMINIO P/ ADAPTAR ENTRADA DE ELETRODUTO METALICO FLEXIVEL EM QUADROS</v>
          </cell>
          <cell r="C1199" t="str">
            <v>UN</v>
          </cell>
          <cell r="D1199" t="str">
            <v>1,26</v>
          </cell>
        </row>
        <row r="1200">
          <cell r="A1200" t="str">
            <v>00002488</v>
          </cell>
          <cell r="B1200" t="str">
            <v>CONECTOR RETO 3/4" EM FERRO GALV OU ALUMINIO P/ ADAPTAR ENTRADA DE ELETRODUTO METALICO FLEXIVEL EM QUADROS</v>
          </cell>
          <cell r="C1200" t="str">
            <v>UN</v>
          </cell>
          <cell r="D1200" t="str">
            <v>1,39</v>
          </cell>
        </row>
        <row r="1201">
          <cell r="A1201" t="str">
            <v>00002489</v>
          </cell>
          <cell r="B1201" t="str">
            <v>CONECTOR RETO 2" EM FERRO GALV OU ALUMINIO P/ ADAPTAR ENTRADA DE ELETRODUTO METALICO FLEXIVEL EM QUADROS</v>
          </cell>
          <cell r="C1201" t="str">
            <v>UN</v>
          </cell>
          <cell r="D1201" t="str">
            <v>4,87</v>
          </cell>
        </row>
        <row r="1202">
          <cell r="A1202" t="str">
            <v>00002498</v>
          </cell>
          <cell r="B1202" t="str">
            <v>ELETRODUTO METALICO FLEXIVEL 1/2" C/ REVESTIMENTO PVC TIPO SEALTUBO OU EQUIV</v>
          </cell>
          <cell r="C1202" t="str">
            <v>M</v>
          </cell>
          <cell r="D1202" t="str">
            <v>4,01</v>
          </cell>
        </row>
        <row r="1203">
          <cell r="A1203" t="str">
            <v>00002500</v>
          </cell>
          <cell r="B1203" t="str">
            <v>ELETRODUTO METALICO FLEXIVEL REV EXT PVC PRETO 60MM TIPO COPEX OU EQUIV</v>
          </cell>
          <cell r="C1203" t="str">
            <v>M</v>
          </cell>
          <cell r="D1203" t="str">
            <v>20,20</v>
          </cell>
        </row>
        <row r="1204">
          <cell r="A1204" t="str">
            <v>00002501</v>
          </cell>
          <cell r="B1204" t="str">
            <v>ELETRODUTO METALICO FLEXIVEL REV EXT PVC PRETO 32MM TIPO COPEX OU EQUIV</v>
          </cell>
          <cell r="C1204" t="str">
            <v>M</v>
          </cell>
          <cell r="D1204" t="str">
            <v>7,40</v>
          </cell>
        </row>
        <row r="1205">
          <cell r="A1205" t="str">
            <v>00002502</v>
          </cell>
          <cell r="B1205" t="str">
            <v>ELETRODUTO METALICO FLEXIVEL REV EXT PVC PRETO 40MM TIPO COPEX OU EQUIV</v>
          </cell>
          <cell r="C1205" t="str">
            <v>M</v>
          </cell>
          <cell r="D1205" t="str">
            <v>10,28</v>
          </cell>
        </row>
        <row r="1206">
          <cell r="A1206" t="str">
            <v>00002503</v>
          </cell>
          <cell r="B1206" t="str">
            <v>ELETRODUTO METALICO FLEXIVEL REV EXT PVC PRETO 50MM TIPO COPEX OU EQUIV</v>
          </cell>
          <cell r="C1206" t="str">
            <v>M</v>
          </cell>
          <cell r="D1206" t="str">
            <v>14,02</v>
          </cell>
        </row>
        <row r="1207">
          <cell r="A1207" t="str">
            <v>00002504</v>
          </cell>
          <cell r="B1207" t="str">
            <v>ELETRODUTO METALICO FLEXIVEL REV EXT PVC PRETO 25MM TIPO COPEX OU EQUIV</v>
          </cell>
          <cell r="C1207" t="str">
            <v>M</v>
          </cell>
          <cell r="D1207" t="str">
            <v>4,99</v>
          </cell>
        </row>
        <row r="1208">
          <cell r="A1208" t="str">
            <v>00002505</v>
          </cell>
          <cell r="B1208" t="str">
            <v>ELETRODUTO METALICO FLEXIVEL REV EXT PVC PRETO 75MM TIPO COPEX OU EQUIV</v>
          </cell>
          <cell r="C1208" t="str">
            <v>M</v>
          </cell>
          <cell r="D1208" t="str">
            <v>26,17</v>
          </cell>
        </row>
        <row r="1209">
          <cell r="A1209" t="str">
            <v>00002509</v>
          </cell>
          <cell r="B1209" t="str">
            <v>PLUG 3P + T 30A/440V REFERENCIA 56406, USO INDUSTRIAL TP PIAL OU EQUIV</v>
          </cell>
          <cell r="C1209" t="str">
            <v>UN</v>
          </cell>
          <cell r="D1209" t="str">
            <v>27,36</v>
          </cell>
        </row>
        <row r="1210">
          <cell r="A1210" t="str">
            <v>00002510</v>
          </cell>
          <cell r="B1210" t="str">
            <v>RELE FOTOELETRICO 1000W/220V</v>
          </cell>
          <cell r="C1210" t="str">
            <v>UN</v>
          </cell>
          <cell r="D1210" t="str">
            <v>20,18</v>
          </cell>
        </row>
        <row r="1211">
          <cell r="A1211" t="str">
            <v>00002512</v>
          </cell>
          <cell r="B1211" t="str">
            <v>BRACO P/ LUMINARIA PUBLICA 1 X 1,50M ROMAGNOLE OU EQUIV</v>
          </cell>
          <cell r="C1211" t="str">
            <v>UN</v>
          </cell>
          <cell r="D1211" t="str">
            <v>12,23</v>
          </cell>
        </row>
        <row r="1212">
          <cell r="A1212" t="str">
            <v>00002515</v>
          </cell>
          <cell r="B1212" t="str">
            <v>CONECTOR CURVO 90 GRAUS BITOLA 3/4" EM FERRO GALV OU ALUMINIO P/ ADAPTAR ENTRADA DE ELETRODUTO METALICO FLEXIVEL EM QUADROS</v>
          </cell>
          <cell r="C1212" t="str">
            <v>UN</v>
          </cell>
          <cell r="D1212" t="str">
            <v>2,45</v>
          </cell>
        </row>
        <row r="1213">
          <cell r="A1213" t="str">
            <v>00002516</v>
          </cell>
          <cell r="B1213" t="str">
            <v>CONECTOR CURVO 90 GRAUS BITOLA 1" EM FERRO GALV OU ALUMINIO P/ ADAPTAR ENTRADA DE ELETRODUTO METALICO FLEXIVEL EM QUADROS</v>
          </cell>
          <cell r="C1213" t="str">
            <v>UN</v>
          </cell>
          <cell r="D1213" t="str">
            <v>2,81</v>
          </cell>
        </row>
        <row r="1214">
          <cell r="A1214" t="str">
            <v>00002517</v>
          </cell>
          <cell r="B1214" t="str">
            <v>CONECTOR CURVO 90 GRAUS BITOLA 1 1/2" EM FERRO GALV OU ALUMINIO P/ ADAPTAR ENTRADA DE ELETRODUTO METALICO FLEXIVEL EM QUADROS</v>
          </cell>
          <cell r="C1214" t="str">
            <v>UN</v>
          </cell>
          <cell r="D1214" t="str">
            <v>5,66</v>
          </cell>
        </row>
        <row r="1215">
          <cell r="A1215" t="str">
            <v>00002518</v>
          </cell>
          <cell r="B1215" t="str">
            <v>CONECTOR CURVO 90 GRAUS BITOLA 2 1/2" EM FERRO GALV OU ALUMINIO P/ ADAPTAR ENTRADA DE ELETRODUTO METALICO FLEXIVEL EM QUADROS</v>
          </cell>
          <cell r="C1215" t="str">
            <v>UN</v>
          </cell>
          <cell r="D1215" t="str">
            <v>28,42</v>
          </cell>
        </row>
        <row r="1216">
          <cell r="A1216" t="str">
            <v>00002519</v>
          </cell>
          <cell r="B1216" t="str">
            <v>CONECTOR CURVO 90 GRAUS BITOLA 3" EM FERRO GALV OU ALUMINIO P/ ADAPTAR ENTRADA DE ELETRODUTO METALICO FLEXIVEL EM QUADROS</v>
          </cell>
          <cell r="C1216" t="str">
            <v>UN</v>
          </cell>
          <cell r="D1216" t="str">
            <v>31,73</v>
          </cell>
        </row>
        <row r="1217">
          <cell r="A1217" t="str">
            <v>00002520</v>
          </cell>
          <cell r="B1217" t="str">
            <v>CONECTOR CURVO 90 GRAUS BITOLA 4" EM FERRO GALV OU ALUMINIO P/ ADAPTAR ENTRADA DE ELETRODUTO METALICO FLEXIVEL EM QUADROS</v>
          </cell>
          <cell r="C1217" t="str">
            <v>UN</v>
          </cell>
          <cell r="D1217" t="str">
            <v>54,85</v>
          </cell>
        </row>
        <row r="1218">
          <cell r="A1218" t="str">
            <v>00002521</v>
          </cell>
          <cell r="B1218" t="str">
            <v>CONECTOR CURVO 90 GRAUS BITOLA 2" EM FERRO GALV OU ALUMINIO P/ ADAPTAR ENTRADA DE ELETRODUTO METALICO FLEXIVEL EM QUADROS</v>
          </cell>
          <cell r="C1218" t="str">
            <v>UN</v>
          </cell>
          <cell r="D1218" t="str">
            <v>17,38</v>
          </cell>
        </row>
        <row r="1219">
          <cell r="A1219" t="str">
            <v>00002522</v>
          </cell>
          <cell r="B1219" t="str">
            <v>CONECTOR CURVO 90 GRAUS BITOLA 1 1/4" EM FERRO GALV OU ALUMINIO P/ ADAPTAR ENTRADA DE ELETRODUTO METALICO FLEXIVEL EM QUADROS</v>
          </cell>
          <cell r="C1219" t="str">
            <v>UN</v>
          </cell>
          <cell r="D1219" t="str">
            <v>5,13</v>
          </cell>
        </row>
        <row r="1220">
          <cell r="A1220" t="str">
            <v>00002526</v>
          </cell>
          <cell r="B1220" t="str">
            <v>CONECTOR RETO 1 1/4" EM FERRO GALV OU ALUMINIO P/ ADAPTAR ENTRADA DE ELETRODUTO METALICO FLEXIVEL EM QUADROS</v>
          </cell>
          <cell r="C1220" t="str">
            <v>UN</v>
          </cell>
          <cell r="D1220" t="str">
            <v>3,10</v>
          </cell>
        </row>
        <row r="1221">
          <cell r="A1221" t="str">
            <v>00002527</v>
          </cell>
          <cell r="B1221" t="str">
            <v>CONECTOR RETO 1 1/2" EM FERRO GALV OU ALUMINIO P/ ADAPTAR ENTRADA DE ELETRODUTO METALICO FLEXIVEL EM QUADROS</v>
          </cell>
          <cell r="C1221" t="str">
            <v>UN</v>
          </cell>
          <cell r="D1221" t="str">
            <v>3,60</v>
          </cell>
        </row>
        <row r="1222">
          <cell r="A1222" t="str">
            <v>00002528</v>
          </cell>
          <cell r="B1222" t="str">
            <v>CONECTOR RETO 2 1/2" EM FERRO GALV OU ALUMINIO P/ ADAPTAR ENTRADA DE ELETRODUTO METALICO FLEXIVEL EM QUADROS</v>
          </cell>
          <cell r="C1222" t="str">
            <v>UN</v>
          </cell>
          <cell r="D1222" t="str">
            <v>11,06</v>
          </cell>
        </row>
        <row r="1223">
          <cell r="A1223" t="str">
            <v>00002535</v>
          </cell>
          <cell r="B1223" t="str">
            <v>BUCHA LIGA ALUMINIO P/ ELETRODUTO ROSCAVEL 3/4"</v>
          </cell>
          <cell r="C1223" t="str">
            <v>UN</v>
          </cell>
          <cell r="D1223" t="str">
            <v>0,25</v>
          </cell>
        </row>
        <row r="1224">
          <cell r="A1224" t="str">
            <v>00002536</v>
          </cell>
          <cell r="B1224" t="str">
            <v>BUCHA LIGA ALUMINIO P/ ELETRODUTO ROSCAVEL 1"</v>
          </cell>
          <cell r="C1224" t="str">
            <v>UN</v>
          </cell>
          <cell r="D1224" t="str">
            <v>0,32</v>
          </cell>
        </row>
        <row r="1225">
          <cell r="A1225" t="str">
            <v>00002537</v>
          </cell>
          <cell r="B1225" t="str">
            <v>BUCHA LIGA ALUMINIO P/ ELETRODUTO ROSCAVEL 1 1/4"</v>
          </cell>
          <cell r="C1225" t="str">
            <v>UN</v>
          </cell>
          <cell r="D1225" t="str">
            <v>0,44</v>
          </cell>
        </row>
        <row r="1226">
          <cell r="A1226" t="str">
            <v>00002538</v>
          </cell>
          <cell r="B1226" t="str">
            <v>BUCHA LIGA ALUMINIO P/ ELETRODUTO ROSCAVEL 1 1/2"</v>
          </cell>
          <cell r="C1226" t="str">
            <v>UN</v>
          </cell>
          <cell r="D1226" t="str">
            <v>0,54</v>
          </cell>
        </row>
        <row r="1227">
          <cell r="A1227" t="str">
            <v>00002539</v>
          </cell>
          <cell r="B1227" t="str">
            <v>BUCHA LIGA ALUMINIO P/ ELETRODUTO ROSCAVEL 3"</v>
          </cell>
          <cell r="C1227" t="str">
            <v>UN</v>
          </cell>
          <cell r="D1227" t="str">
            <v>1,89</v>
          </cell>
        </row>
        <row r="1228">
          <cell r="A1228" t="str">
            <v>00002540</v>
          </cell>
          <cell r="B1228" t="str">
            <v>BUCHA LIGA ALUMINIO P/ ELETRODUTO ROSCAVEL 4"</v>
          </cell>
          <cell r="C1228" t="str">
            <v>UN</v>
          </cell>
          <cell r="D1228" t="str">
            <v>2,91</v>
          </cell>
        </row>
        <row r="1229">
          <cell r="A1229" t="str">
            <v>00002541</v>
          </cell>
          <cell r="B1229" t="str">
            <v>BUCHA LIGA ALUMINIO P/ ELETRODUTO ROSCAVEL 2 1/2"</v>
          </cell>
          <cell r="C1229" t="str">
            <v>UN</v>
          </cell>
          <cell r="D1229" t="str">
            <v>1,61</v>
          </cell>
        </row>
        <row r="1230">
          <cell r="A1230" t="str">
            <v>00002542</v>
          </cell>
          <cell r="B1230" t="str">
            <v>BUCHA LIGA ALUMINIO P/ ELETRODUTO ROSCAVEL 2"</v>
          </cell>
          <cell r="C1230" t="str">
            <v>UN</v>
          </cell>
          <cell r="D1230" t="str">
            <v>0,90</v>
          </cell>
        </row>
        <row r="1231">
          <cell r="A1231" t="str">
            <v>00002543</v>
          </cell>
          <cell r="B1231" t="str">
            <v>BUCHA LIGA ALUMINIO P/ ELETRODUTO ROSCAVEL 1/2"</v>
          </cell>
          <cell r="C1231" t="str">
            <v>UN</v>
          </cell>
          <cell r="D1231" t="str">
            <v>0,18</v>
          </cell>
        </row>
        <row r="1232">
          <cell r="A1232" t="str">
            <v>00002548</v>
          </cell>
          <cell r="B1232" t="str">
            <v>CONECTOR CURVO 90 GRAUS BITOLA 1/2" EM FERRO GALV OU ALUMINIO P/ ADAPTAR ENTRADA DE ELETRODUTO METALICO FLEXIVEL EM QUADROS</v>
          </cell>
          <cell r="C1232" t="str">
            <v>UN</v>
          </cell>
          <cell r="D1232" t="str">
            <v>1,98</v>
          </cell>
        </row>
        <row r="1233">
          <cell r="A1233" t="str">
            <v>00002555</v>
          </cell>
          <cell r="B1233" t="str">
            <v>CAIXA DE PASSAGEM 3" X 3" SEXTAVADA EM FERRO GALV"</v>
          </cell>
          <cell r="C1233" t="str">
            <v>UN</v>
          </cell>
          <cell r="D1233" t="str">
            <v>1,17</v>
          </cell>
        </row>
        <row r="1234">
          <cell r="A1234" t="str">
            <v>00002556</v>
          </cell>
          <cell r="B1234" t="str">
            <v>CAIXA DE PASSAGEM 4" X 2" EM FERRO GALV"</v>
          </cell>
          <cell r="C1234" t="str">
            <v>UN</v>
          </cell>
          <cell r="D1234" t="str">
            <v>0,70</v>
          </cell>
        </row>
        <row r="1235">
          <cell r="A1235" t="str">
            <v>00002557</v>
          </cell>
          <cell r="B1235" t="str">
            <v>CAIXA DE PASSAGEM 4" X 4" EM FERRO GALV"</v>
          </cell>
          <cell r="C1235" t="str">
            <v>UN</v>
          </cell>
          <cell r="D1235" t="str">
            <v>1,17</v>
          </cell>
        </row>
        <row r="1236">
          <cell r="A1236" t="str">
            <v>00002558</v>
          </cell>
          <cell r="B1236" t="str">
            <v>CONDULETE TIPO "C" EM LIGA ALUMINIO P/ ELETRODUTO ROSCADO 1/2"</v>
          </cell>
          <cell r="C1236" t="str">
            <v>UN</v>
          </cell>
          <cell r="D1236" t="str">
            <v>4,20</v>
          </cell>
        </row>
        <row r="1237">
          <cell r="A1237" t="str">
            <v>00002559</v>
          </cell>
          <cell r="B1237" t="str">
            <v>CONDULETE TIPO "C" EM LIGA ALUMINIO P/ ELETRODUTO ROSCADO 3/4"</v>
          </cell>
          <cell r="C1237" t="str">
            <v>UN</v>
          </cell>
          <cell r="D1237" t="str">
            <v>4,13</v>
          </cell>
        </row>
        <row r="1238">
          <cell r="A1238" t="str">
            <v>00002560</v>
          </cell>
          <cell r="B1238" t="str">
            <v>CONDULETE TIPO "C" EM LIGA ALUMINIO P/ ELETRODUTO ROSCADO 1"</v>
          </cell>
          <cell r="C1238" t="str">
            <v>UN</v>
          </cell>
          <cell r="D1238" t="str">
            <v>6,58</v>
          </cell>
        </row>
        <row r="1239">
          <cell r="A1239" t="str">
            <v>00002565</v>
          </cell>
          <cell r="B1239" t="str">
            <v>CONDULETE TIPO "E" EM LIGA ALUMINIO P/ ELETRODUTO ROSCADO 3/4"</v>
          </cell>
          <cell r="C1239" t="str">
            <v>UN</v>
          </cell>
          <cell r="D1239" t="str">
            <v>3,85</v>
          </cell>
        </row>
        <row r="1240">
          <cell r="A1240" t="str">
            <v>00002566</v>
          </cell>
          <cell r="B1240" t="str">
            <v>CONDULETE TIPO "E" EM LIGA ALUMINIO P/ ELETRODUTO ROSCADO 1 1/4"</v>
          </cell>
          <cell r="C1240" t="str">
            <v>UN</v>
          </cell>
          <cell r="D1240" t="str">
            <v>10,67</v>
          </cell>
        </row>
        <row r="1241">
          <cell r="A1241" t="str">
            <v>00002567</v>
          </cell>
          <cell r="B1241" t="str">
            <v>CONDULETE TIPO "E" EM LIGA ALUMINIO P/ ELETRODUTO ROSCADO 2"</v>
          </cell>
          <cell r="C1241" t="str">
            <v>UN</v>
          </cell>
          <cell r="D1241" t="str">
            <v>20,93</v>
          </cell>
        </row>
        <row r="1242">
          <cell r="A1242" t="str">
            <v>00002568</v>
          </cell>
          <cell r="B1242" t="str">
            <v>CONDULETE TIPO "E" EM LIGA ALUMINIO P/ ELETRODUTO ROSCADO 3"</v>
          </cell>
          <cell r="C1242" t="str">
            <v>UN</v>
          </cell>
          <cell r="D1242" t="str">
            <v>45,22</v>
          </cell>
        </row>
        <row r="1243">
          <cell r="A1243" t="str">
            <v>00002569</v>
          </cell>
          <cell r="B1243" t="str">
            <v>CONDULETE TIPO "LR" EM LIGA ALUMINIO P/ ELETRODUTO ROSCADO 1/2"</v>
          </cell>
          <cell r="C1243" t="str">
            <v>UN</v>
          </cell>
          <cell r="D1243" t="str">
            <v>3,85</v>
          </cell>
        </row>
        <row r="1244">
          <cell r="A1244" t="str">
            <v>00002570</v>
          </cell>
          <cell r="B1244" t="str">
            <v>CONDULETE TIPO "LR" EM LIGA ALUMINIO P/ ELETRODUTO ROSCADO 1"</v>
          </cell>
          <cell r="C1244" t="str">
            <v>UN</v>
          </cell>
          <cell r="D1244" t="str">
            <v>6,45</v>
          </cell>
        </row>
        <row r="1245">
          <cell r="A1245" t="str">
            <v>00002571</v>
          </cell>
          <cell r="B1245" t="str">
            <v>CONDULETE TIPO "LR" EM LIGA ALUMINIO P/ ELETRODUTO ROSCADO 2"</v>
          </cell>
          <cell r="C1245" t="str">
            <v>UN</v>
          </cell>
          <cell r="D1245" t="str">
            <v>23,43</v>
          </cell>
        </row>
        <row r="1246">
          <cell r="A1246" t="str">
            <v>00002572</v>
          </cell>
          <cell r="B1246" t="str">
            <v>CONDULETE TIPO "LR" EM LIGA ALUMINIO P/ ELETRODUTO ROSCADO 3"</v>
          </cell>
          <cell r="C1246" t="str">
            <v>UN</v>
          </cell>
          <cell r="D1246" t="str">
            <v>45,19</v>
          </cell>
        </row>
        <row r="1247">
          <cell r="A1247" t="str">
            <v>00002573</v>
          </cell>
          <cell r="B1247" t="str">
            <v>CONDULETE TIPO "T" EM LIGA ALUMINIO P/ ELETRODUTO ROSCADO 1/2"</v>
          </cell>
          <cell r="C1247" t="str">
            <v>UN</v>
          </cell>
          <cell r="D1247" t="str">
            <v>4,44</v>
          </cell>
        </row>
        <row r="1248">
          <cell r="A1248" t="str">
            <v>00002574</v>
          </cell>
          <cell r="B1248" t="str">
            <v>CONDULETE TIPO "T" EM LIGA ALUMINIO P/ ELETRODUTO ROSCADO 3/4"</v>
          </cell>
          <cell r="C1248" t="str">
            <v>UN</v>
          </cell>
          <cell r="D1248" t="str">
            <v>4,45</v>
          </cell>
        </row>
        <row r="1249">
          <cell r="A1249" t="str">
            <v>00002575</v>
          </cell>
          <cell r="B1249" t="str">
            <v>CONDULETE TIPO "T" EM LIGA ALUMINIO P/ ELETRODUTO ROSCADO 1 1/4"</v>
          </cell>
          <cell r="C1249" t="str">
            <v>UN</v>
          </cell>
          <cell r="D1249" t="str">
            <v>12,41</v>
          </cell>
        </row>
        <row r="1250">
          <cell r="A1250" t="str">
            <v>00002576</v>
          </cell>
          <cell r="B1250" t="str">
            <v>CONDULETE TIPO "T" EM LIGA ALUMINIO P/ ELETRODUTO ROSCADO 1 1/2"</v>
          </cell>
          <cell r="C1250" t="str">
            <v>UN</v>
          </cell>
          <cell r="D1250" t="str">
            <v>17,81</v>
          </cell>
        </row>
        <row r="1251">
          <cell r="A1251" t="str">
            <v>00002577</v>
          </cell>
          <cell r="B1251" t="str">
            <v>CONDULETE TIPO "T" EM LIGA ALUMINIO P/ ELETRODUTO ROSCADO 2"</v>
          </cell>
          <cell r="C1251" t="str">
            <v>UN</v>
          </cell>
          <cell r="D1251" t="str">
            <v>25,02</v>
          </cell>
        </row>
        <row r="1252">
          <cell r="A1252" t="str">
            <v>00002578</v>
          </cell>
          <cell r="B1252" t="str">
            <v>CONDULETE TIPO "T" EM LIGA ALUMINIO P/ ELETRODUTO ROSCADO 3"</v>
          </cell>
          <cell r="C1252" t="str">
            <v>UN</v>
          </cell>
          <cell r="D1252" t="str">
            <v>49,54</v>
          </cell>
        </row>
        <row r="1253">
          <cell r="A1253" t="str">
            <v>00002579</v>
          </cell>
          <cell r="B1253" t="str">
            <v>CONDULETE TIPO "X" EM LIGA ALUMINIO P/ ELETRODUTO ROSCADO 1/2"</v>
          </cell>
          <cell r="C1253" t="str">
            <v>UN</v>
          </cell>
          <cell r="D1253" t="str">
            <v>4,41</v>
          </cell>
        </row>
        <row r="1254">
          <cell r="A1254" t="str">
            <v>00002580</v>
          </cell>
          <cell r="B1254" t="str">
            <v>CONDULETE TIPO "X" EM LIGA ALUMINIO P/ ELETRODUTO ROSCADO 3/4"</v>
          </cell>
          <cell r="C1254" t="str">
            <v>UN</v>
          </cell>
          <cell r="D1254" t="str">
            <v>4,71</v>
          </cell>
        </row>
        <row r="1255">
          <cell r="A1255" t="str">
            <v>00002581</v>
          </cell>
          <cell r="B1255" t="str">
            <v>CONDULETE TIPO "X" EM LIGA ALUMINIO P/ ELETRODUTO ROSCADO 1"</v>
          </cell>
          <cell r="C1255" t="str">
            <v>UN</v>
          </cell>
          <cell r="D1255" t="str">
            <v>8,28</v>
          </cell>
        </row>
        <row r="1256">
          <cell r="A1256" t="str">
            <v>00002582</v>
          </cell>
          <cell r="B1256" t="str">
            <v>CONDULETE TIPO "X" EM LIGA ALUMINIO P/ ELETRODUTO ROSCADO 1 1/2"</v>
          </cell>
          <cell r="C1256" t="str">
            <v>UN</v>
          </cell>
          <cell r="D1256" t="str">
            <v>18,02</v>
          </cell>
        </row>
        <row r="1257">
          <cell r="A1257" t="str">
            <v>00002583</v>
          </cell>
          <cell r="B1257" t="str">
            <v>CONDULETE TIPO "X" EM LIGA ALUMINIO P/ ELETRODUTO ROSCADO 3"</v>
          </cell>
          <cell r="C1257" t="str">
            <v>UN</v>
          </cell>
          <cell r="D1257" t="str">
            <v>48,38</v>
          </cell>
        </row>
        <row r="1258">
          <cell r="A1258" t="str">
            <v>00002584</v>
          </cell>
          <cell r="B1258" t="str">
            <v>CONDULETE TIPO "X" EM LIGA ALUMINIO P/ ELETRODUTO ROSCADO 4"</v>
          </cell>
          <cell r="C1258" t="str">
            <v>UN</v>
          </cell>
          <cell r="D1258" t="str">
            <v>98,24</v>
          </cell>
        </row>
        <row r="1259">
          <cell r="A1259" t="str">
            <v>00002585</v>
          </cell>
          <cell r="B1259" t="str">
            <v>CONDULETE TIPO "T" EM LIGA ALUMINIO P/ ELETRODUTO ROSCADO 4"</v>
          </cell>
          <cell r="C1259" t="str">
            <v>UN</v>
          </cell>
          <cell r="D1259" t="str">
            <v>90,33</v>
          </cell>
        </row>
        <row r="1260">
          <cell r="A1260" t="str">
            <v>00002586</v>
          </cell>
          <cell r="B1260" t="str">
            <v>CONDULETE TIPO "T" EM LIGA ALUMINIO P/ ELETRODUTO ROSCADO 1"</v>
          </cell>
          <cell r="C1260" t="str">
            <v>UN</v>
          </cell>
          <cell r="D1260" t="str">
            <v>7,60</v>
          </cell>
        </row>
        <row r="1261">
          <cell r="A1261" t="str">
            <v>00002587</v>
          </cell>
          <cell r="B1261" t="str">
            <v>CONDULETE TIPO "LR" EM LIGA ALUMINIO P/ ELETRODUTO ROSCADO 1 1/2"</v>
          </cell>
          <cell r="C1261" t="str">
            <v>UN</v>
          </cell>
          <cell r="D1261" t="str">
            <v>16,50</v>
          </cell>
        </row>
        <row r="1262">
          <cell r="A1262" t="str">
            <v>00002588</v>
          </cell>
          <cell r="B1262" t="str">
            <v>CONDULETE TIPO "LR" EM LIGA ALUMINIO P/ ELETRODUTO ROSCADO 1 1/4"</v>
          </cell>
          <cell r="C1262" t="str">
            <v>UN</v>
          </cell>
          <cell r="D1262" t="str">
            <v>11,03</v>
          </cell>
        </row>
        <row r="1263">
          <cell r="A1263" t="str">
            <v>00002589</v>
          </cell>
          <cell r="B1263" t="str">
            <v>CONDULETE TIPO "E" EM LIGA ALUMINIO P/ ELETRODUTO ROSCADO 1 1/2"</v>
          </cell>
          <cell r="C1263" t="str">
            <v>UN</v>
          </cell>
          <cell r="D1263" t="str">
            <v>15,39</v>
          </cell>
        </row>
        <row r="1264">
          <cell r="A1264" t="str">
            <v>00002590</v>
          </cell>
          <cell r="B1264" t="str">
            <v>CONDULETE TIPO "E" EM LIGA ALUMINIO P/ ELETRODUTO ROSCADO 1"</v>
          </cell>
          <cell r="C1264" t="str">
            <v>UN</v>
          </cell>
          <cell r="D1264" t="str">
            <v>6,39</v>
          </cell>
        </row>
        <row r="1265">
          <cell r="A1265" t="str">
            <v>00002591</v>
          </cell>
          <cell r="B1265" t="str">
            <v xml:space="preserve">CONDULETE TIPO "E" EM LIGA ALUMINIO P/ ELETRODUTO ROSCADO 1/2" </v>
          </cell>
          <cell r="C1265" t="str">
            <v>UN</v>
          </cell>
          <cell r="D1265" t="str">
            <v>3,56</v>
          </cell>
        </row>
        <row r="1266">
          <cell r="A1266" t="str">
            <v>00002592</v>
          </cell>
          <cell r="B1266" t="str">
            <v>CONDULETE TIPO "C" EM LIGA ALUMINIO P/ ELETRODUTO ROSCADO 4"</v>
          </cell>
          <cell r="C1266" t="str">
            <v>UN</v>
          </cell>
          <cell r="D1266" t="str">
            <v>85,62</v>
          </cell>
        </row>
        <row r="1267">
          <cell r="A1267" t="str">
            <v>00002593</v>
          </cell>
          <cell r="B1267" t="str">
            <v>CONDULETE TIPO "LR" EM LIGA ALUMINIO P/ ELETRODUTO ROSCADO 3/4"</v>
          </cell>
          <cell r="C1267" t="str">
            <v>UN</v>
          </cell>
          <cell r="D1267" t="str">
            <v>4,16</v>
          </cell>
        </row>
        <row r="1268">
          <cell r="A1268" t="str">
            <v>00002594</v>
          </cell>
          <cell r="B1268" t="str">
            <v>CONDULETE TIPO "E" EM LIGA ALUMINIO P/ ELETRODUTO ROSCADO 4"</v>
          </cell>
          <cell r="C1268" t="str">
            <v>UN</v>
          </cell>
          <cell r="D1268" t="str">
            <v>81,70</v>
          </cell>
        </row>
        <row r="1269">
          <cell r="A1269" t="str">
            <v>00002595</v>
          </cell>
          <cell r="B1269" t="str">
            <v>CONDULETE TIPO "LR" EM LIGA ALUMINIO P/ ELETRODUTO ROSCADO 4"</v>
          </cell>
          <cell r="C1269" t="str">
            <v>UN</v>
          </cell>
          <cell r="D1269" t="str">
            <v>87,44</v>
          </cell>
        </row>
        <row r="1270">
          <cell r="A1270" t="str">
            <v>00002596</v>
          </cell>
          <cell r="B1270" t="str">
            <v>CONDULETE TIPO "X" EM LIGA ALUMINIO P/ ELETRODUTO ROSCADO 2"</v>
          </cell>
          <cell r="C1270" t="str">
            <v>UN</v>
          </cell>
          <cell r="D1270" t="str">
            <v>25,64</v>
          </cell>
        </row>
        <row r="1271">
          <cell r="A1271" t="str">
            <v>00002597</v>
          </cell>
          <cell r="B1271" t="str">
            <v>CONDULETE TIPO "X" EM LIGA ALUMINIO P/ ELETRODUTO ROSCADO 1 1/4"</v>
          </cell>
          <cell r="C1271" t="str">
            <v>UN</v>
          </cell>
          <cell r="D1271" t="str">
            <v>13,89</v>
          </cell>
        </row>
        <row r="1272">
          <cell r="A1272" t="str">
            <v>00002598</v>
          </cell>
          <cell r="B1272" t="str">
            <v>KIT-EMENDA C2 5" P/ DUTOS TIPO KANAFLEX</v>
          </cell>
          <cell r="C1272" t="str">
            <v>UN</v>
          </cell>
          <cell r="D1272" t="str">
            <v>37,15</v>
          </cell>
        </row>
        <row r="1273">
          <cell r="A1273" t="str">
            <v>00002599</v>
          </cell>
          <cell r="B1273" t="str">
            <v>KIT-EMENDA C1 1 1/4" P/ DUTOS TIPO KANAFLEX</v>
          </cell>
          <cell r="C1273" t="str">
            <v>UN</v>
          </cell>
          <cell r="D1273" t="str">
            <v>14,86</v>
          </cell>
        </row>
        <row r="1274">
          <cell r="A1274" t="str">
            <v>00002600</v>
          </cell>
          <cell r="B1274" t="str">
            <v>KIT-EMENDA C1 2" P/ DUTOS TIPO KANAFLEX</v>
          </cell>
          <cell r="C1274" t="str">
            <v>UN</v>
          </cell>
          <cell r="D1274" t="str">
            <v>18,50</v>
          </cell>
        </row>
        <row r="1275">
          <cell r="A1275" t="str">
            <v>00002601</v>
          </cell>
          <cell r="B1275" t="str">
            <v>KIT-EMENDA C1 4" P/ DUTOS TIPO KANAFLEX</v>
          </cell>
          <cell r="C1275" t="str">
            <v>UN</v>
          </cell>
          <cell r="D1275" t="str">
            <v>29,18</v>
          </cell>
        </row>
        <row r="1276">
          <cell r="A1276" t="str">
            <v>00002602</v>
          </cell>
          <cell r="B1276" t="str">
            <v>KIT-EMENDA C1 6" P/ DUTOS TIPO KANAFLEX</v>
          </cell>
          <cell r="C1276" t="str">
            <v>UN</v>
          </cell>
          <cell r="D1276" t="str">
            <v>43,35</v>
          </cell>
        </row>
        <row r="1277">
          <cell r="A1277" t="str">
            <v>00002603</v>
          </cell>
          <cell r="B1277" t="str">
            <v>KIT-EMENDA C2 2" P/ DUTOS TIPO KANAFLEX</v>
          </cell>
          <cell r="C1277" t="str">
            <v>UN</v>
          </cell>
          <cell r="D1277" t="str">
            <v>19,14</v>
          </cell>
        </row>
        <row r="1278">
          <cell r="A1278" t="str">
            <v>00002604</v>
          </cell>
          <cell r="B1278" t="str">
            <v>KIT-EMENDA C2 4" P/ DUTOS TIPO KANAFLEX</v>
          </cell>
          <cell r="C1278" t="str">
            <v>UN</v>
          </cell>
          <cell r="D1278" t="str">
            <v>31,87</v>
          </cell>
        </row>
        <row r="1279">
          <cell r="A1279" t="str">
            <v>00002605</v>
          </cell>
          <cell r="B1279" t="str">
            <v>KIT-EMENDA C2 3" P/ DUTOS TIPO KANAFLEX</v>
          </cell>
          <cell r="C1279" t="str">
            <v>UN</v>
          </cell>
          <cell r="D1279" t="str">
            <v>22,41</v>
          </cell>
        </row>
        <row r="1280">
          <cell r="A1280" t="str">
            <v>00002606</v>
          </cell>
          <cell r="B1280" t="str">
            <v>KIT-EMENDA C1 5" P/ DUTOS TP KANAFLEX</v>
          </cell>
          <cell r="C1280" t="str">
            <v>UN</v>
          </cell>
          <cell r="D1280" t="str">
            <v>35,86</v>
          </cell>
        </row>
        <row r="1281">
          <cell r="A1281" t="str">
            <v>00002607</v>
          </cell>
          <cell r="B1281" t="str">
            <v>KIT-EMENDA C1 3" P/ DUTOS TIPO KANAFLEX</v>
          </cell>
          <cell r="C1281" t="str">
            <v>UN</v>
          </cell>
          <cell r="D1281" t="str">
            <v>22,61</v>
          </cell>
        </row>
        <row r="1282">
          <cell r="A1282" t="str">
            <v>00002608</v>
          </cell>
          <cell r="B1282" t="str">
            <v>KIT-EMENDA C2 6" P/ DUTOS TIPO KANAFLEX</v>
          </cell>
          <cell r="C1282" t="str">
            <v>UN</v>
          </cell>
          <cell r="D1282" t="str">
            <v>40,39</v>
          </cell>
        </row>
        <row r="1283">
          <cell r="A1283" t="str">
            <v>00002609</v>
          </cell>
          <cell r="B1283" t="str">
            <v>CURVA45G FERRO GALV ELETROLITICO 3/4" P/ ELETRODUTO</v>
          </cell>
          <cell r="C1283" t="str">
            <v>UN</v>
          </cell>
          <cell r="D1283" t="str">
            <v>1,11</v>
          </cell>
        </row>
        <row r="1284">
          <cell r="A1284" t="str">
            <v>00002611</v>
          </cell>
          <cell r="B1284" t="str">
            <v>CURVA45G FERRO GALV ELETROLITICO 1 1/2" P/ ELETRODUTO</v>
          </cell>
          <cell r="C1284" t="str">
            <v>UN</v>
          </cell>
          <cell r="D1284" t="str">
            <v>4,64</v>
          </cell>
        </row>
        <row r="1285">
          <cell r="A1285" t="str">
            <v>00002612</v>
          </cell>
          <cell r="B1285" t="str">
            <v>CURVA45G FERRO GALV ELETROLITICO 2" P/ ELETRODUTO</v>
          </cell>
          <cell r="C1285" t="str">
            <v>UN</v>
          </cell>
          <cell r="D1285" t="str">
            <v>7,33</v>
          </cell>
        </row>
        <row r="1286">
          <cell r="A1286" t="str">
            <v>00002613</v>
          </cell>
          <cell r="B1286" t="str">
            <v>CURVA45G FERRO GALV ELETROLITICO 2 1/2" P/ ELETRODUTO</v>
          </cell>
          <cell r="C1286" t="str">
            <v>UN</v>
          </cell>
          <cell r="D1286" t="str">
            <v>15,21</v>
          </cell>
        </row>
        <row r="1287">
          <cell r="A1287" t="str">
            <v>00002614</v>
          </cell>
          <cell r="B1287" t="str">
            <v>CURVA45G FERRO GALV ELETROLITICO 3" P/ ELETRODUTO</v>
          </cell>
          <cell r="C1287" t="str">
            <v>UN</v>
          </cell>
          <cell r="D1287" t="str">
            <v>23,33</v>
          </cell>
        </row>
        <row r="1288">
          <cell r="A1288" t="str">
            <v>00002615</v>
          </cell>
          <cell r="B1288" t="str">
            <v>CURVA45G FERRO GALV ELETROLITICO 4" PARA ELETRODUTO</v>
          </cell>
          <cell r="C1288" t="str">
            <v>UN</v>
          </cell>
          <cell r="D1288" t="str">
            <v>38,25</v>
          </cell>
        </row>
        <row r="1289">
          <cell r="A1289" t="str">
            <v>00002616</v>
          </cell>
          <cell r="B1289" t="str">
            <v>CURVA90G FERRO GALV ELETROLITICO 1/2" P/ ELETRODUTO</v>
          </cell>
          <cell r="C1289" t="str">
            <v>UN</v>
          </cell>
          <cell r="D1289" t="str">
            <v>0,95</v>
          </cell>
        </row>
        <row r="1290">
          <cell r="A1290" t="str">
            <v>00002617</v>
          </cell>
          <cell r="B1290" t="str">
            <v>CURVA90G FERRO GALV ELETROLITICO 1" P/ ELETRODUTO</v>
          </cell>
          <cell r="C1290" t="str">
            <v>UN</v>
          </cell>
          <cell r="D1290" t="str">
            <v>1,51</v>
          </cell>
        </row>
        <row r="1291">
          <cell r="A1291" t="str">
            <v>00002618</v>
          </cell>
          <cell r="B1291" t="str">
            <v>CURVA90G FERRO GALV ELETROLITICO 1 1/4" P/ ELETRODUTO</v>
          </cell>
          <cell r="C1291" t="str">
            <v>UN</v>
          </cell>
          <cell r="D1291" t="str">
            <v>3,18</v>
          </cell>
        </row>
        <row r="1292">
          <cell r="A1292" t="str">
            <v>00002619</v>
          </cell>
          <cell r="B1292" t="str">
            <v>CURVA90G FERRO GALV ELETROLITICO 2 1/2" P/ ELETRODUTO</v>
          </cell>
          <cell r="C1292" t="str">
            <v>UN</v>
          </cell>
          <cell r="D1292" t="str">
            <v>15,21</v>
          </cell>
        </row>
        <row r="1293">
          <cell r="A1293" t="str">
            <v>00002620</v>
          </cell>
          <cell r="B1293" t="str">
            <v>CURVA90G FERRO GALV ELETROLITICO 3" P/ ELETRODUTO</v>
          </cell>
          <cell r="C1293" t="str">
            <v>UN</v>
          </cell>
          <cell r="D1293" t="str">
            <v>23,33</v>
          </cell>
        </row>
        <row r="1294">
          <cell r="A1294" t="str">
            <v>00002621</v>
          </cell>
          <cell r="B1294" t="str">
            <v>CURVA90G FERRO GALV ELETROLITICO 4" P/ ELETRODUTO</v>
          </cell>
          <cell r="C1294" t="str">
            <v>UN</v>
          </cell>
          <cell r="D1294" t="str">
            <v>38,22</v>
          </cell>
        </row>
        <row r="1295">
          <cell r="A1295" t="str">
            <v>00002622</v>
          </cell>
          <cell r="B1295" t="str">
            <v>CURVA135G FERRO GALV ELETROLITICO 1/2" P/ ELETRODUTO</v>
          </cell>
          <cell r="C1295" t="str">
            <v>UN</v>
          </cell>
          <cell r="D1295" t="str">
            <v>1,22</v>
          </cell>
        </row>
        <row r="1296">
          <cell r="A1296" t="str">
            <v>00002623</v>
          </cell>
          <cell r="B1296" t="str">
            <v>CURVA135G FERRO GALV ELETROLITICO 3/4" P/ ELETRODUTO</v>
          </cell>
          <cell r="C1296" t="str">
            <v>UN</v>
          </cell>
          <cell r="D1296" t="str">
            <v>1,35</v>
          </cell>
        </row>
        <row r="1297">
          <cell r="A1297" t="str">
            <v>00002624</v>
          </cell>
          <cell r="B1297" t="str">
            <v>CURVA135G FERRO GALV ELETROLITICO 1" P/ ELETRODUTO</v>
          </cell>
          <cell r="C1297" t="str">
            <v>UN</v>
          </cell>
          <cell r="D1297" t="str">
            <v>2,36</v>
          </cell>
        </row>
        <row r="1298">
          <cell r="A1298" t="str">
            <v>00002625</v>
          </cell>
          <cell r="B1298" t="str">
            <v>CURVA135G FERRO GALV ELETROLITICO 1 1/4" P/ ELETRODUTO</v>
          </cell>
          <cell r="C1298" t="str">
            <v>UN</v>
          </cell>
          <cell r="D1298" t="str">
            <v>4,97</v>
          </cell>
        </row>
        <row r="1299">
          <cell r="A1299" t="str">
            <v>00002626</v>
          </cell>
          <cell r="B1299" t="str">
            <v>CURVA135G FERRO GALV ELETROLITICO 1 1/2" P/ ELETRODUTO</v>
          </cell>
          <cell r="C1299" t="str">
            <v>UN</v>
          </cell>
          <cell r="D1299" t="str">
            <v>8,18</v>
          </cell>
        </row>
        <row r="1300">
          <cell r="A1300" t="str">
            <v>00002627</v>
          </cell>
          <cell r="B1300" t="str">
            <v>CURVA135G FERRO GALV ELETROLITICO 2 1/2" P/ ELETRODUTO</v>
          </cell>
          <cell r="C1300" t="str">
            <v>UN</v>
          </cell>
          <cell r="D1300" t="str">
            <v>21,40</v>
          </cell>
        </row>
        <row r="1301">
          <cell r="A1301" t="str">
            <v>00002628</v>
          </cell>
          <cell r="B1301" t="str">
            <v>CURVA135G FERRO GALV ELETROLITICO 4" P/ ELETRODUTO</v>
          </cell>
          <cell r="C1301" t="str">
            <v>UN</v>
          </cell>
          <cell r="D1301" t="str">
            <v>62,14</v>
          </cell>
        </row>
        <row r="1302">
          <cell r="A1302" t="str">
            <v>00002629</v>
          </cell>
          <cell r="B1302" t="str">
            <v>CURVA135G FERRO GALV ELETROLITICO 3" P/ ELETRODUTO</v>
          </cell>
          <cell r="C1302" t="str">
            <v>UN</v>
          </cell>
          <cell r="D1302" t="str">
            <v>12,64</v>
          </cell>
        </row>
        <row r="1303">
          <cell r="A1303" t="str">
            <v>00002630</v>
          </cell>
          <cell r="B1303" t="str">
            <v>CURVA135G FERRO GALV ELETROLITICO 2" P/ ELETRODUTO</v>
          </cell>
          <cell r="C1303" t="str">
            <v>UN</v>
          </cell>
          <cell r="D1303" t="str">
            <v>30,18</v>
          </cell>
        </row>
        <row r="1304">
          <cell r="A1304" t="str">
            <v>00002631</v>
          </cell>
          <cell r="B1304" t="str">
            <v>CURVA90G FERRO GALV ELETROLITICO 2" P/ ELETRODUTO</v>
          </cell>
          <cell r="C1304" t="str">
            <v>UN</v>
          </cell>
          <cell r="D1304" t="str">
            <v>7,33</v>
          </cell>
        </row>
        <row r="1305">
          <cell r="A1305" t="str">
            <v>00002632</v>
          </cell>
          <cell r="B1305" t="str">
            <v>CURVA90G FERRO GALV ELETROLITICO 1 1/2" P/ ELETRODUTO</v>
          </cell>
          <cell r="C1305" t="str">
            <v>UN</v>
          </cell>
          <cell r="D1305" t="str">
            <v>4,64</v>
          </cell>
        </row>
        <row r="1306">
          <cell r="A1306" t="str">
            <v>00002633</v>
          </cell>
          <cell r="B1306" t="str">
            <v>CURVA90G FERRO GALV ELETROTILICO 3/4" P/ ELETRODUTO</v>
          </cell>
          <cell r="C1306" t="str">
            <v>UN</v>
          </cell>
          <cell r="D1306" t="str">
            <v>1,11</v>
          </cell>
        </row>
        <row r="1307">
          <cell r="A1307" t="str">
            <v>00002634</v>
          </cell>
          <cell r="B1307" t="str">
            <v>CURVA45G FERRO GALV ELETROLITICO 1" P/ ELETRODUTO</v>
          </cell>
          <cell r="C1307" t="str">
            <v>UN</v>
          </cell>
          <cell r="D1307" t="str">
            <v>1,51</v>
          </cell>
        </row>
        <row r="1308">
          <cell r="A1308" t="str">
            <v>00002635</v>
          </cell>
          <cell r="B1308" t="str">
            <v>CURVA45G FERRO GALV ELETROLITICO 1/2" P/ ELETRODUTO</v>
          </cell>
          <cell r="C1308" t="str">
            <v>UN</v>
          </cell>
          <cell r="D1308" t="str">
            <v>0,95</v>
          </cell>
        </row>
        <row r="1309">
          <cell r="A1309" t="str">
            <v>00002636</v>
          </cell>
          <cell r="B1309" t="str">
            <v>LUVA FERRO GALV ELETROLITICO 1/2" P/ ELETRODUTO</v>
          </cell>
          <cell r="C1309" t="str">
            <v>UN</v>
          </cell>
          <cell r="D1309" t="str">
            <v>0,42</v>
          </cell>
        </row>
        <row r="1310">
          <cell r="A1310" t="str">
            <v>00002637</v>
          </cell>
          <cell r="B1310" t="str">
            <v>LUVA FERRO GALV ELETROLITICO 3/4" P/ ELETRODUTO</v>
          </cell>
          <cell r="C1310" t="str">
            <v>UN</v>
          </cell>
          <cell r="D1310" t="str">
            <v>0,42</v>
          </cell>
        </row>
        <row r="1311">
          <cell r="A1311" t="str">
            <v>00002638</v>
          </cell>
          <cell r="B1311" t="str">
            <v>LUVA FERRO GALV ELETROLITICO 1" P/ ELETRODUTO</v>
          </cell>
          <cell r="C1311" t="str">
            <v>UN</v>
          </cell>
          <cell r="D1311" t="str">
            <v>0,48</v>
          </cell>
        </row>
        <row r="1312">
          <cell r="A1312" t="str">
            <v>00002639</v>
          </cell>
          <cell r="B1312" t="str">
            <v>LUVA FERRO GALV ELETROLITICO 1.1/4" P/ ELETRODUTO</v>
          </cell>
          <cell r="C1312" t="str">
            <v>UN</v>
          </cell>
          <cell r="D1312" t="str">
            <v>0,79</v>
          </cell>
        </row>
        <row r="1313">
          <cell r="A1313" t="str">
            <v>00002640</v>
          </cell>
          <cell r="B1313" t="str">
            <v>LUVA FERRO GALV ELETROLITICO 2.1/2" P/ ELETRODUTO</v>
          </cell>
          <cell r="C1313" t="str">
            <v>UN</v>
          </cell>
          <cell r="D1313" t="str">
            <v>3,58</v>
          </cell>
        </row>
        <row r="1314">
          <cell r="A1314" t="str">
            <v>00002641</v>
          </cell>
          <cell r="B1314" t="str">
            <v>LUVA FERRO GALV ELETROLITICO 4" P/ ELETRODUTO</v>
          </cell>
          <cell r="C1314" t="str">
            <v>UN</v>
          </cell>
          <cell r="D1314" t="str">
            <v>10,27</v>
          </cell>
        </row>
        <row r="1315">
          <cell r="A1315" t="str">
            <v>00002642</v>
          </cell>
          <cell r="B1315" t="str">
            <v>LUVA FERRO GALV ELETROLITICO 3" P/ ELETRODUTO</v>
          </cell>
          <cell r="C1315" t="str">
            <v>UN</v>
          </cell>
          <cell r="D1315" t="str">
            <v>4,54</v>
          </cell>
        </row>
        <row r="1316">
          <cell r="A1316" t="str">
            <v>00002643</v>
          </cell>
          <cell r="B1316" t="str">
            <v>LUVA FERRO GALV ELETROTILICO 2" P/ ELETRODUTO</v>
          </cell>
          <cell r="C1316" t="str">
            <v>UN</v>
          </cell>
          <cell r="D1316" t="str">
            <v>1,64</v>
          </cell>
        </row>
        <row r="1317">
          <cell r="A1317" t="str">
            <v>00002644</v>
          </cell>
          <cell r="B1317" t="str">
            <v>LUVA FERRO GALV ELETROLITICO 1.1/2" P/ ELETRODUTO</v>
          </cell>
          <cell r="C1317" t="str">
            <v>UN</v>
          </cell>
          <cell r="D1317" t="str">
            <v>0,88</v>
          </cell>
        </row>
        <row r="1318">
          <cell r="A1318" t="str">
            <v>00002645</v>
          </cell>
          <cell r="B1318" t="str">
            <v>NIPLE FERRO GALV P/ ELETRODUTO 1"</v>
          </cell>
          <cell r="C1318" t="str">
            <v>UN</v>
          </cell>
          <cell r="D1318" t="str">
            <v>2,02</v>
          </cell>
        </row>
        <row r="1319">
          <cell r="A1319" t="str">
            <v>00002646</v>
          </cell>
          <cell r="B1319" t="str">
            <v>NIPLE LONGO FERRO GALV P/ ELETRODUTO  TAMANHO 150MM X DN 1"</v>
          </cell>
          <cell r="C1319" t="str">
            <v>UN</v>
          </cell>
          <cell r="D1319" t="str">
            <v>3,21</v>
          </cell>
        </row>
        <row r="1320">
          <cell r="A1320" t="str">
            <v>00002662</v>
          </cell>
          <cell r="B1320" t="str">
            <v>TAMPAO/TERMINAL 4" P/ DUTOS TP KANAFLEX</v>
          </cell>
          <cell r="C1320" t="str">
            <v>UN</v>
          </cell>
          <cell r="D1320" t="str">
            <v>7,69</v>
          </cell>
        </row>
        <row r="1321">
          <cell r="A1321" t="str">
            <v>00002663</v>
          </cell>
          <cell r="B1321" t="str">
            <v>TAMPAO/TERMINAL 5" P/ DUTOS TP KANAFLEX</v>
          </cell>
          <cell r="C1321" t="str">
            <v>UN</v>
          </cell>
          <cell r="D1321" t="str">
            <v>11,59</v>
          </cell>
        </row>
        <row r="1322">
          <cell r="A1322" t="str">
            <v>00002664</v>
          </cell>
          <cell r="B1322" t="str">
            <v>TAMPAO/TERMINAL 3" P/ DUTOS TP KANAFLEX</v>
          </cell>
          <cell r="C1322" t="str">
            <v>UN</v>
          </cell>
          <cell r="D1322" t="str">
            <v>3,87</v>
          </cell>
        </row>
        <row r="1323">
          <cell r="A1323" t="str">
            <v>00002665</v>
          </cell>
          <cell r="B1323" t="str">
            <v>TAMPAO/TERMINAL 6" P/ DUTOS TP KANAFLEX</v>
          </cell>
          <cell r="C1323" t="str">
            <v>UN</v>
          </cell>
          <cell r="D1323" t="str">
            <v>14,20</v>
          </cell>
        </row>
        <row r="1324">
          <cell r="A1324" t="str">
            <v>00002666</v>
          </cell>
          <cell r="B1324" t="str">
            <v>TAMPAO/TERMINAL 1 1/4" P/ DUTOS TP KANAFLEX</v>
          </cell>
          <cell r="C1324" t="str">
            <v>UN</v>
          </cell>
          <cell r="D1324" t="str">
            <v>2,01</v>
          </cell>
        </row>
        <row r="1325">
          <cell r="A1325" t="str">
            <v>00002668</v>
          </cell>
          <cell r="B1325" t="str">
            <v>TAMPAO/TERMINAL 2" P/ DUTOS TP KANAFLEX</v>
          </cell>
          <cell r="C1325" t="str">
            <v>UN</v>
          </cell>
          <cell r="D1325" t="str">
            <v>2,78</v>
          </cell>
        </row>
        <row r="1326">
          <cell r="A1326" t="str">
            <v>00002669</v>
          </cell>
          <cell r="B1326" t="str">
            <v>TERMINAL P/ ACABAMENTO NA PAREDE CAIXA KANAFLEX 3"</v>
          </cell>
          <cell r="C1326" t="str">
            <v>UN</v>
          </cell>
          <cell r="D1326" t="str">
            <v>3,90</v>
          </cell>
        </row>
        <row r="1327">
          <cell r="A1327" t="str">
            <v>00002673</v>
          </cell>
          <cell r="B1327" t="str">
            <v>ELETRODUTO PVC ROSCA S/LUVA 15MM - 1/2"</v>
          </cell>
          <cell r="C1327" t="str">
            <v>M</v>
          </cell>
          <cell r="D1327" t="str">
            <v>1,31</v>
          </cell>
        </row>
        <row r="1328">
          <cell r="A1328" t="str">
            <v>00002674</v>
          </cell>
          <cell r="B1328" t="str">
            <v>ELETRODUTO PVC ROSCA S/LUVA 20MM - 3/4"</v>
          </cell>
          <cell r="C1328" t="str">
            <v>M</v>
          </cell>
          <cell r="D1328" t="str">
            <v>1,79</v>
          </cell>
        </row>
        <row r="1329">
          <cell r="A1329" t="str">
            <v>00002675</v>
          </cell>
          <cell r="B1329" t="str">
            <v>ELETRODUTO PVC SOLDAVEL NBR-6150 CL B - 50MM</v>
          </cell>
          <cell r="C1329" t="str">
            <v>M</v>
          </cell>
          <cell r="D1329" t="str">
            <v>2,44</v>
          </cell>
        </row>
        <row r="1330">
          <cell r="A1330" t="str">
            <v>00002676</v>
          </cell>
          <cell r="B1330" t="str">
            <v>ELETRODUTO PVC SOLDAVEL NBR-6150 CL B - 20MM</v>
          </cell>
          <cell r="C1330" t="str">
            <v>M</v>
          </cell>
          <cell r="D1330" t="str">
            <v>0,94</v>
          </cell>
        </row>
        <row r="1331">
          <cell r="A1331" t="str">
            <v>00002678</v>
          </cell>
          <cell r="B1331" t="str">
            <v>ELETRODUTO PVC SOLDAVEL NBR-6150 CL B - 25MM</v>
          </cell>
          <cell r="C1331" t="str">
            <v>M</v>
          </cell>
          <cell r="D1331" t="str">
            <v>1,31</v>
          </cell>
        </row>
        <row r="1332">
          <cell r="A1332" t="str">
            <v>00002679</v>
          </cell>
          <cell r="B1332" t="str">
            <v>ELETRODUTO PVC SOLDAVEL NBR-6150 CL B - 32MM</v>
          </cell>
          <cell r="C1332" t="str">
            <v>M</v>
          </cell>
          <cell r="D1332" t="str">
            <v>1,91</v>
          </cell>
        </row>
        <row r="1333">
          <cell r="A1333" t="str">
            <v>00002680</v>
          </cell>
          <cell r="B1333" t="str">
            <v>ELETRODUTO PVC ROSCA S/LUVA 40MM - 1 1/2"</v>
          </cell>
          <cell r="C1333" t="str">
            <v>M</v>
          </cell>
          <cell r="D1333" t="str">
            <v>5,01</v>
          </cell>
        </row>
        <row r="1334">
          <cell r="A1334" t="str">
            <v>00002681</v>
          </cell>
          <cell r="B1334" t="str">
            <v>ELETRODUTO PVC ROSCA S/LUVA 50MM - 2"</v>
          </cell>
          <cell r="C1334" t="str">
            <v>M</v>
          </cell>
          <cell r="D1334" t="str">
            <v>6,44</v>
          </cell>
        </row>
        <row r="1335">
          <cell r="A1335" t="str">
            <v>00002682</v>
          </cell>
          <cell r="B1335" t="str">
            <v>ELETRODUTO PVC ROSCA S/LUVA 60MM - 2 1/2"</v>
          </cell>
          <cell r="C1335" t="str">
            <v>M</v>
          </cell>
          <cell r="D1335" t="str">
            <v>12,89</v>
          </cell>
        </row>
        <row r="1336">
          <cell r="A1336" t="str">
            <v>00002683</v>
          </cell>
          <cell r="B1336" t="str">
            <v>ELETRODUTO PVC ROSCA S/LUVA 100MM - 4"</v>
          </cell>
          <cell r="C1336" t="str">
            <v>M</v>
          </cell>
          <cell r="D1336" t="str">
            <v>24,83</v>
          </cell>
        </row>
        <row r="1337">
          <cell r="A1337" t="str">
            <v>00002684</v>
          </cell>
          <cell r="B1337" t="str">
            <v>ELETRODUTO PVC ROSCA S/LUVA 32MM - 1 1/4"</v>
          </cell>
          <cell r="C1337" t="str">
            <v>M</v>
          </cell>
          <cell r="D1337" t="str">
            <v>4,01</v>
          </cell>
        </row>
        <row r="1338">
          <cell r="A1338" t="str">
            <v>00002685</v>
          </cell>
          <cell r="B1338" t="str">
            <v>ELETRODUTO PVC ROSCA S/LUVA 25MM - 1"</v>
          </cell>
          <cell r="C1338" t="str">
            <v>M</v>
          </cell>
          <cell r="D1338" t="str">
            <v>2,71</v>
          </cell>
        </row>
        <row r="1339">
          <cell r="A1339" t="str">
            <v>00002686</v>
          </cell>
          <cell r="B1339" t="str">
            <v>ELETRODUTO PVC ROSCA S/LUVA 75MM - 3"</v>
          </cell>
          <cell r="C1339" t="str">
            <v>M</v>
          </cell>
          <cell r="D1339" t="str">
            <v>16,30</v>
          </cell>
        </row>
        <row r="1340">
          <cell r="A1340" t="str">
            <v>00002687</v>
          </cell>
          <cell r="B1340" t="str">
            <v>ELETRODUTO PVC FLEXIVEL CORRUGADO 16MM TIPO TIGREFLEX OU EQUIV</v>
          </cell>
          <cell r="C1340" t="str">
            <v>M</v>
          </cell>
          <cell r="D1340" t="str">
            <v>0,86</v>
          </cell>
        </row>
        <row r="1341">
          <cell r="A1341" t="str">
            <v>00002688</v>
          </cell>
          <cell r="B1341" t="str">
            <v>ELETRODUTO PVC FLEXIVEL CORRUGADO 25MM TIPO TIGREFLEX OU EQUIV</v>
          </cell>
          <cell r="C1341" t="str">
            <v>M</v>
          </cell>
          <cell r="D1341" t="str">
            <v>1,43</v>
          </cell>
        </row>
        <row r="1342">
          <cell r="A1342" t="str">
            <v>00002689</v>
          </cell>
          <cell r="B1342" t="str">
            <v>ELETRODUTO PVC FLEXIVEL CORRUGADO 20MM TIPO TIGREFLEX OU EQUIV</v>
          </cell>
          <cell r="C1342" t="str">
            <v>M</v>
          </cell>
          <cell r="D1342" t="str">
            <v>1,09</v>
          </cell>
        </row>
        <row r="1343">
          <cell r="A1343" t="str">
            <v>00002690</v>
          </cell>
          <cell r="B1343" t="str">
            <v>ELETRODUTO PVC FLEXIVEL CORRUGADO 32MM TIPO TIGREFLEX OU EQUIV</v>
          </cell>
          <cell r="C1343" t="str">
            <v>M</v>
          </cell>
          <cell r="D1343" t="str">
            <v>2,12</v>
          </cell>
        </row>
        <row r="1344">
          <cell r="A1344" t="str">
            <v>00002691</v>
          </cell>
          <cell r="B1344" t="str">
            <v>EMULSAO ASFALTICA, TIPO NEOSIN A BASE DE AGUA P/ IMPERM</v>
          </cell>
          <cell r="C1344" t="str">
            <v>L</v>
          </cell>
          <cell r="D1344" t="str">
            <v>5,52</v>
          </cell>
        </row>
        <row r="1345">
          <cell r="A1345" t="str">
            <v>00002692</v>
          </cell>
          <cell r="B1345" t="str">
            <v>DESMOLDANTE PARA FORMA DE MADEIRA</v>
          </cell>
          <cell r="C1345" t="str">
            <v>L</v>
          </cell>
          <cell r="D1345" t="str">
            <v>8,02</v>
          </cell>
        </row>
        <row r="1346">
          <cell r="A1346" t="str">
            <v>00002693</v>
          </cell>
          <cell r="B1346" t="str">
            <v>FELTRO ASFALTICO</v>
          </cell>
          <cell r="C1346" t="str">
            <v>M2</v>
          </cell>
          <cell r="D1346" t="str">
            <v>7,07</v>
          </cell>
        </row>
        <row r="1347">
          <cell r="A1347" t="str">
            <v>00002696</v>
          </cell>
          <cell r="B1347" t="str">
            <v>ENCANADOR OU BOMBEIRO HIDRAULICO</v>
          </cell>
          <cell r="C1347" t="str">
            <v>H</v>
          </cell>
          <cell r="D1347" t="str">
            <v>8,47</v>
          </cell>
        </row>
        <row r="1348">
          <cell r="A1348" t="str">
            <v>00002697</v>
          </cell>
          <cell r="B1348" t="str">
            <v>OFICIAL DE AGUA OU DE ESGOTO</v>
          </cell>
          <cell r="C1348" t="str">
            <v>H</v>
          </cell>
          <cell r="D1348" t="str">
            <v>13,06</v>
          </cell>
        </row>
        <row r="1349">
          <cell r="A1349" t="str">
            <v>00002698</v>
          </cell>
          <cell r="B1349" t="str">
            <v>OFICIAL INSTALADOR HIDRAULICO</v>
          </cell>
          <cell r="C1349" t="str">
            <v>H</v>
          </cell>
          <cell r="D1349" t="str">
            <v>12,76</v>
          </cell>
        </row>
        <row r="1350">
          <cell r="A1350" t="str">
            <v>00002699</v>
          </cell>
          <cell r="B1350" t="str">
            <v>ASSENTADOR DE TUBOS</v>
          </cell>
          <cell r="C1350" t="str">
            <v>H</v>
          </cell>
          <cell r="D1350" t="str">
            <v>10,66</v>
          </cell>
        </row>
        <row r="1351">
          <cell r="A1351" t="str">
            <v>00002700</v>
          </cell>
          <cell r="B1351" t="str">
            <v>MONTADOR</v>
          </cell>
          <cell r="C1351" t="str">
            <v>H</v>
          </cell>
          <cell r="D1351" t="str">
            <v>12,10</v>
          </cell>
        </row>
        <row r="1352">
          <cell r="A1352" t="str">
            <v>00002701</v>
          </cell>
          <cell r="B1352" t="str">
            <v>MONTADOR (TUBO ACO/EQUIPAMENTOS)</v>
          </cell>
          <cell r="C1352" t="str">
            <v>H</v>
          </cell>
          <cell r="D1352" t="str">
            <v>12,10</v>
          </cell>
        </row>
        <row r="1353">
          <cell r="A1353" t="str">
            <v>00002703</v>
          </cell>
          <cell r="B1353" t="str">
            <v>MONTADOR INDUSTRIAL</v>
          </cell>
          <cell r="C1353" t="str">
            <v>H</v>
          </cell>
          <cell r="D1353" t="str">
            <v>17,48</v>
          </cell>
        </row>
        <row r="1354">
          <cell r="A1354" t="str">
            <v>00002705</v>
          </cell>
          <cell r="B1354" t="str">
            <v>ENERGIA ELETRICA ATE 2000 KWH INDUSTRIAL, SEM DEMANDA</v>
          </cell>
          <cell r="C1354" t="str">
            <v>KW/H</v>
          </cell>
          <cell r="D1354" t="str">
            <v>0,39</v>
          </cell>
        </row>
        <row r="1355">
          <cell r="A1355" t="str">
            <v>00002706</v>
          </cell>
          <cell r="B1355" t="str">
            <v>ENGENHEIRO OU ARQUITETO AUXILIAR/JUNIOR - DE OBRA</v>
          </cell>
          <cell r="C1355" t="str">
            <v>H</v>
          </cell>
          <cell r="D1355" t="str">
            <v>43,89</v>
          </cell>
        </row>
        <row r="1356">
          <cell r="A1356" t="str">
            <v>00002707</v>
          </cell>
          <cell r="B1356" t="str">
            <v>ENGENHEIRO OU ARQUITETO /PLENO - DE OBRA</v>
          </cell>
          <cell r="C1356" t="str">
            <v>H</v>
          </cell>
          <cell r="D1356" t="str">
            <v>61,93</v>
          </cell>
        </row>
        <row r="1357">
          <cell r="A1357" t="str">
            <v>00002708</v>
          </cell>
          <cell r="B1357" t="str">
            <v>ENGENHEIRO OU ARQUITETO CHEFE/SENIOR - DE OBRA</v>
          </cell>
          <cell r="C1357" t="str">
            <v>H</v>
          </cell>
          <cell r="D1357" t="str">
            <v>85,80</v>
          </cell>
        </row>
        <row r="1358">
          <cell r="A1358" t="str">
            <v>00002709</v>
          </cell>
          <cell r="B1358" t="str">
            <v>ENXADA EXTREITA DC-3 DUAS CARAS TAM 2240 X 230MM C/ CABO</v>
          </cell>
          <cell r="C1358" t="str">
            <v>UN</v>
          </cell>
          <cell r="D1358" t="str">
            <v>12,25</v>
          </cell>
        </row>
        <row r="1359">
          <cell r="A1359" t="str">
            <v>00002710</v>
          </cell>
          <cell r="B1359" t="str">
            <v>PEDRA ESMERIL 6 X 3/4"</v>
          </cell>
          <cell r="C1359" t="str">
            <v>UN</v>
          </cell>
          <cell r="D1359" t="str">
            <v>21,60</v>
          </cell>
        </row>
        <row r="1360">
          <cell r="A1360" t="str">
            <v>00002711</v>
          </cell>
          <cell r="B1360" t="str">
            <v>CARRO-DE-MAO CACAMBA METALICA E PNEU MACICO</v>
          </cell>
          <cell r="C1360" t="str">
            <v>UN</v>
          </cell>
          <cell r="D1360" t="str">
            <v>71,92</v>
          </cell>
        </row>
        <row r="1361">
          <cell r="A1361" t="str">
            <v>00002712</v>
          </cell>
          <cell r="B1361" t="str">
            <v>ENXADAO ESTREITO C/ CABO</v>
          </cell>
          <cell r="C1361" t="str">
            <v>UN</v>
          </cell>
          <cell r="D1361" t="str">
            <v>9,29</v>
          </cell>
        </row>
        <row r="1362">
          <cell r="A1362" t="str">
            <v>00002713</v>
          </cell>
          <cell r="B1362" t="str">
            <v>PICARETA PONTA E PONTA SEM CABO</v>
          </cell>
          <cell r="C1362" t="str">
            <v>UN</v>
          </cell>
          <cell r="D1362" t="str">
            <v>19,44</v>
          </cell>
        </row>
        <row r="1363">
          <cell r="A1363" t="str">
            <v>00002714</v>
          </cell>
          <cell r="B1363" t="str">
            <v>FOICE SEM CABO</v>
          </cell>
          <cell r="C1363" t="str">
            <v>UN</v>
          </cell>
          <cell r="D1363" t="str">
            <v>9,53</v>
          </cell>
        </row>
        <row r="1364">
          <cell r="A1364" t="str">
            <v>00002715</v>
          </cell>
          <cell r="B1364" t="str">
            <v>GARFO OU CADINHO CURVO, FORCADO, SEM CABO</v>
          </cell>
          <cell r="C1364" t="str">
            <v>UN</v>
          </cell>
          <cell r="D1364" t="str">
            <v>8,04</v>
          </cell>
        </row>
        <row r="1365">
          <cell r="A1365" t="str">
            <v>00002717</v>
          </cell>
          <cell r="B1365" t="str">
            <v>VASSOURAO SIMPLES, SEM CABO, NYLON, 35-40CM P/ LIMPEZA DE PISOS/RUAS</v>
          </cell>
          <cell r="C1365" t="str">
            <v>UN</v>
          </cell>
          <cell r="D1365" t="str">
            <v>9,79</v>
          </cell>
        </row>
        <row r="1366">
          <cell r="A1366" t="str">
            <v>00002719</v>
          </cell>
          <cell r="B1366" t="str">
            <v>ESCAVADEIRA HIDRAULICA SOBRE ESTEIRA 99HP, PESO OPERACIONAL *16T* CAP. 0,85 A 1,0M3 TIPO POCLAIN MOD. 988 D-700 - RETRO OU EQUIV (INCL MANUTENCAO/OPERACAO)</v>
          </cell>
          <cell r="C1366" t="str">
            <v>H</v>
          </cell>
          <cell r="D1366" t="str">
            <v>85,05</v>
          </cell>
        </row>
        <row r="1367">
          <cell r="A1367" t="str">
            <v>00002720</v>
          </cell>
          <cell r="B1367" t="str">
            <v>ESCAVADEIRA DRAGA DE ARRASTE, CAP. 3/4 JC 140HP TIPO CNV BUCYRUS OU EQUIV (INCL MANUTENCAO/OPERACAO)</v>
          </cell>
          <cell r="C1367" t="str">
            <v>H</v>
          </cell>
          <cell r="D1367" t="str">
            <v>96,08</v>
          </cell>
        </row>
        <row r="1368">
          <cell r="A1368" t="str">
            <v>00002721</v>
          </cell>
          <cell r="B1368" t="str">
            <v>ESCAVADEIRA HIDRAULICA SOBRE ESTEIRA 140HP CAP. 0,98M3 TIPO CATERPILAR OU EQUIV (INCL MANUTENCAO/OPERACAO)</v>
          </cell>
          <cell r="C1368" t="str">
            <v>H</v>
          </cell>
          <cell r="D1368" t="str">
            <v>111,84</v>
          </cell>
        </row>
        <row r="1369">
          <cell r="A1369" t="str">
            <v>00002722</v>
          </cell>
          <cell r="B1369" t="str">
            <v>ESCAVADEIRA DRAGA DE MANDIBULAS SOBRE ESTEIRA, 140HP CAP. 3/4 JC TIPOFNV BUCYRUS OU EQUIV (INCL MANUTENCAO/OPERACAO)</v>
          </cell>
          <cell r="C1369" t="str">
            <v>H</v>
          </cell>
          <cell r="D1369" t="str">
            <v>96,08</v>
          </cell>
        </row>
        <row r="1370">
          <cell r="A1370" t="str">
            <v>00002723</v>
          </cell>
          <cell r="B1370" t="str">
            <v>ESCAVADEIRA HIDRAULICA SOBRE ESTEIRA CASE MOD.CX130, POT.BRUTA= 110HP PESO OPERACIONAL= 17,21T, CACAMBA= 0,5M³.</v>
          </cell>
          <cell r="C1370" t="str">
            <v>UN</v>
          </cell>
          <cell r="D1370" t="str">
            <v>472.085,05</v>
          </cell>
        </row>
        <row r="1371">
          <cell r="A1371" t="str">
            <v>00002724</v>
          </cell>
          <cell r="B1371" t="str">
            <v>ESCAVADEIRA HIDRAULICA SOBRE RODAS 98HP TIPO FIAT S- 90 OU EQUIV (INCL MANUTENCAO/OPERACAO)</v>
          </cell>
          <cell r="C1371" t="str">
            <v>H</v>
          </cell>
          <cell r="D1371" t="str">
            <v>66,09</v>
          </cell>
        </row>
        <row r="1372">
          <cell r="A1372" t="str">
            <v>00002726</v>
          </cell>
          <cell r="B1372" t="str">
            <v>ESCAVADEIRA HIDRAULICA SOBRE PNEUS 105HP CAP. 0,7M3 TIPO KOMATSU PC-150 OU EQUIV (INCL MANUTENCAO/OPERACAO)</v>
          </cell>
          <cell r="C1372" t="str">
            <v>H</v>
          </cell>
          <cell r="D1372" t="str">
            <v>86,42</v>
          </cell>
        </row>
        <row r="1373">
          <cell r="A1373" t="str">
            <v>00002727</v>
          </cell>
          <cell r="B1373" t="str">
            <v>ESCAVADEIRA HIDRAULICA C/ CLAMSHEL SOBRE PNEUS (INCL MANUTENCAO/OPERACAO)</v>
          </cell>
          <cell r="C1373" t="str">
            <v>H</v>
          </cell>
          <cell r="D1373" t="str">
            <v>96,59</v>
          </cell>
        </row>
        <row r="1374">
          <cell r="A1374" t="str">
            <v>00002728</v>
          </cell>
          <cell r="B1374" t="str">
            <v>PECA DE MADEIRA ROLICA D = 10 CM P/ ESCORAMENTOS</v>
          </cell>
          <cell r="C1374" t="str">
            <v>M</v>
          </cell>
          <cell r="D1374" t="str">
            <v>1,70</v>
          </cell>
        </row>
        <row r="1375">
          <cell r="A1375" t="str">
            <v>00002729</v>
          </cell>
          <cell r="B1375" t="str">
            <v>PECA DE MADEIRA ROLICA D = 3CM - H = 3,0M</v>
          </cell>
          <cell r="C1375" t="str">
            <v>UN</v>
          </cell>
          <cell r="D1375" t="str">
            <v>3,74</v>
          </cell>
        </row>
        <row r="1376">
          <cell r="A1376" t="str">
            <v>00002731</v>
          </cell>
          <cell r="B1376" t="str">
            <v>PECA DE MADEIRA ROLICA (EUCALIPTO) D = 20CM</v>
          </cell>
          <cell r="C1376" t="str">
            <v>M</v>
          </cell>
          <cell r="D1376" t="str">
            <v>8,47</v>
          </cell>
        </row>
        <row r="1377">
          <cell r="A1377" t="str">
            <v>00002735</v>
          </cell>
          <cell r="B1377" t="str">
            <v>PECA DE MADEIRA ROLICA (EUCALIPTO) D = 12CM</v>
          </cell>
          <cell r="C1377" t="str">
            <v>M</v>
          </cell>
          <cell r="D1377" t="str">
            <v>5,10</v>
          </cell>
        </row>
        <row r="1378">
          <cell r="A1378" t="str">
            <v>00002736</v>
          </cell>
          <cell r="B1378" t="str">
            <v>PECA DE MADEIRA ROLICA D = 20CM</v>
          </cell>
          <cell r="C1378" t="str">
            <v>M</v>
          </cell>
          <cell r="D1378" t="str">
            <v>8,50</v>
          </cell>
        </row>
        <row r="1379">
          <cell r="A1379" t="str">
            <v>00002739</v>
          </cell>
          <cell r="B1379" t="str">
            <v>PECA DE MADEIRA ROLICA D = 8CM</v>
          </cell>
          <cell r="C1379" t="str">
            <v>M</v>
          </cell>
          <cell r="D1379" t="str">
            <v>1,56</v>
          </cell>
        </row>
        <row r="1380">
          <cell r="A1380" t="str">
            <v>00002742</v>
          </cell>
          <cell r="B1380" t="str">
            <v>PECA DE MADEIRA ROLICA D = 15CM P/ ESCORAMENTOS</v>
          </cell>
          <cell r="C1380" t="str">
            <v>M</v>
          </cell>
          <cell r="D1380" t="str">
            <v>6,80</v>
          </cell>
        </row>
        <row r="1381">
          <cell r="A1381" t="str">
            <v>00002743</v>
          </cell>
          <cell r="B1381" t="str">
            <v>PECA DE MADEIRA ROLICA D = 15CM - H = 3,0M</v>
          </cell>
          <cell r="C1381" t="str">
            <v>UN</v>
          </cell>
          <cell r="D1381" t="str">
            <v>34,00</v>
          </cell>
        </row>
        <row r="1382">
          <cell r="A1382" t="str">
            <v>00002744</v>
          </cell>
          <cell r="B1382" t="str">
            <v>PECA DE MADEIRA ROLICA D = 15CM - H = 4,0M</v>
          </cell>
          <cell r="C1382" t="str">
            <v>UN</v>
          </cell>
          <cell r="D1382" t="str">
            <v>39,78</v>
          </cell>
        </row>
        <row r="1383">
          <cell r="A1383" t="str">
            <v>00002745</v>
          </cell>
          <cell r="B1383" t="str">
            <v>PECA DE MADEIRA ROLICA (EUCALIPTO) D = 10CM</v>
          </cell>
          <cell r="C1383" t="str">
            <v>M</v>
          </cell>
          <cell r="D1383" t="str">
            <v>1,70</v>
          </cell>
        </row>
        <row r="1384">
          <cell r="A1384" t="str">
            <v>00002747</v>
          </cell>
          <cell r="B1384" t="str">
            <v>PECA DE MADEIRA ROLICA (EUCALIPTO) D = 18CM</v>
          </cell>
          <cell r="C1384" t="str">
            <v>M</v>
          </cell>
          <cell r="D1384" t="str">
            <v>6,22</v>
          </cell>
        </row>
        <row r="1385">
          <cell r="A1385" t="str">
            <v>00002748</v>
          </cell>
          <cell r="B1385" t="str">
            <v>PECA DE MADEIRA ROLICA (EUCALIPTO) D = 19CM</v>
          </cell>
          <cell r="C1385" t="str">
            <v>M</v>
          </cell>
          <cell r="D1385" t="str">
            <v>6,22</v>
          </cell>
        </row>
        <row r="1386">
          <cell r="A1386" t="str">
            <v>00002750</v>
          </cell>
          <cell r="B1386" t="str">
            <v>PECA DE MADEIRA ROLICA (EUCALIPTO) D = 17CM</v>
          </cell>
          <cell r="C1386" t="str">
            <v>M</v>
          </cell>
          <cell r="D1386" t="str">
            <v>8,50</v>
          </cell>
        </row>
        <row r="1387">
          <cell r="A1387" t="str">
            <v>00002751</v>
          </cell>
          <cell r="B1387" t="str">
            <v>PECA DE MADEIRA ROLICA (EUCALIPTO) D = 15CM</v>
          </cell>
          <cell r="C1387" t="str">
            <v>M</v>
          </cell>
          <cell r="D1387" t="str">
            <v>5,54</v>
          </cell>
        </row>
        <row r="1388">
          <cell r="A1388" t="str">
            <v>00002757</v>
          </cell>
          <cell r="B1388" t="str">
            <v>ESPALHADOR DE AGREGADOS REBOCAVEL TIPO DOSADOR C/ 4 PNEUS, TIPO CONSMAQ EA, LARGURA 3,66M OU SIMILAR</v>
          </cell>
          <cell r="C1388" t="str">
            <v>H</v>
          </cell>
          <cell r="D1388" t="str">
            <v>5,40</v>
          </cell>
        </row>
        <row r="1389">
          <cell r="A1389" t="str">
            <v>00002758</v>
          </cell>
          <cell r="B1389" t="str">
            <v>DISTRIBUIDOR DE ASFALTO C/ TANQUE ISOLADO 6000 L C/ 2 MACARICOS, ESPARGIDOR C/ LARGURA 3,66M, BICOS C/ VALVULA EM CAMINHAO DIESEL OU GASOLINA</v>
          </cell>
          <cell r="C1389" t="str">
            <v>H</v>
          </cell>
          <cell r="D1389" t="str">
            <v>81,42</v>
          </cell>
        </row>
        <row r="1390">
          <cell r="A1390" t="str">
            <v>00002759</v>
          </cell>
          <cell r="B1390" t="str">
            <v>ESPOLETA SIMPLES</v>
          </cell>
          <cell r="C1390" t="str">
            <v>UN</v>
          </cell>
          <cell r="D1390" t="str">
            <v>0,85</v>
          </cell>
        </row>
        <row r="1391">
          <cell r="A1391" t="str">
            <v>00002760</v>
          </cell>
          <cell r="B1391" t="str">
            <v>ESPOLETA DE MICRORETARDO C/ 5 M DE FIO</v>
          </cell>
          <cell r="C1391" t="str">
            <v>UN</v>
          </cell>
          <cell r="D1391" t="str">
            <v>12,34</v>
          </cell>
        </row>
        <row r="1392">
          <cell r="A1392" t="str">
            <v>00002761</v>
          </cell>
          <cell r="B1392" t="str">
            <v>ESPOLETA ELETRICA - 2M</v>
          </cell>
          <cell r="C1392" t="str">
            <v>UN</v>
          </cell>
          <cell r="D1392" t="str">
            <v>13,54</v>
          </cell>
        </row>
        <row r="1393">
          <cell r="A1393" t="str">
            <v>00002762</v>
          </cell>
          <cell r="B1393" t="str">
            <v>ESTOPIM SIMPLES</v>
          </cell>
          <cell r="C1393" t="str">
            <v>M</v>
          </cell>
          <cell r="D1393" t="str">
            <v>1,42</v>
          </cell>
        </row>
        <row r="1394">
          <cell r="A1394" t="str">
            <v>00002763</v>
          </cell>
          <cell r="B1394" t="str">
            <v>ESTACA CONCRETO PRE-MOLDADO INCLUSIVE CRAVACAO E EMENDAS - 20T</v>
          </cell>
          <cell r="C1394" t="str">
            <v>M</v>
          </cell>
          <cell r="D1394" t="str">
            <v>67,39</v>
          </cell>
        </row>
        <row r="1395">
          <cell r="A1395" t="str">
            <v>00002764</v>
          </cell>
          <cell r="B1395" t="str">
            <v>ESTACA CONCRETO ARMADO CENTRIFUGADO D = 42CM INCLUSIVE CRAVACAO E EMENDAS 90 A 115T</v>
          </cell>
          <cell r="C1395" t="str">
            <v>M</v>
          </cell>
          <cell r="D1395" t="str">
            <v>212,15</v>
          </cell>
        </row>
        <row r="1396">
          <cell r="A1396" t="str">
            <v>00002765</v>
          </cell>
          <cell r="B1396" t="str">
            <v>ESTACA CONCRETO ARMADO CENTRIFUGADO D = 60CM INCLUSIVE CRAVACAO E EMENDAS 170 A 230T</v>
          </cell>
          <cell r="C1396" t="str">
            <v>M</v>
          </cell>
          <cell r="D1396" t="str">
            <v>335,70</v>
          </cell>
        </row>
        <row r="1397">
          <cell r="A1397" t="str">
            <v>00002766</v>
          </cell>
          <cell r="B1397" t="str">
            <v>ESTACA CONCRETO ARMADO CENTRIFUGADO D = 28CM INCLUSIVE CRAVACAO E EMENDAS 30 A 40T</v>
          </cell>
          <cell r="C1397" t="str">
            <v>M</v>
          </cell>
          <cell r="D1397" t="str">
            <v>91,35</v>
          </cell>
        </row>
        <row r="1398">
          <cell r="A1398" t="str">
            <v>00002771</v>
          </cell>
          <cell r="B1398" t="str">
            <v>ESTACA CONCRETO ARMADO CENTRIFUGADO D = 20CM INCLUSIVE CRAVACAO E EMENDAS 25 A 30T</v>
          </cell>
          <cell r="C1398" t="str">
            <v>M</v>
          </cell>
          <cell r="D1398" t="str">
            <v>81,37</v>
          </cell>
        </row>
        <row r="1399">
          <cell r="A1399" t="str">
            <v>00002772</v>
          </cell>
          <cell r="B1399" t="str">
            <v>ESTACA CONCRETO ARMADO CENTRIFUGADO D = 33CM INCLUSIVE CRAVACAO E EMENDAS 60 A 75T</v>
          </cell>
          <cell r="C1399" t="str">
            <v>M</v>
          </cell>
          <cell r="D1399" t="str">
            <v>142,39</v>
          </cell>
        </row>
        <row r="1400">
          <cell r="A1400" t="str">
            <v>00002773</v>
          </cell>
          <cell r="B1400" t="str">
            <v>ESTACA CONCRETO ARMADO CENTRIFUGADO D = 38CM INCLUSIVE CRAVACAO E EMENDAS 75 A 90T</v>
          </cell>
          <cell r="C1400" t="str">
            <v>M</v>
          </cell>
          <cell r="D1400" t="str">
            <v>174,71</v>
          </cell>
        </row>
        <row r="1401">
          <cell r="A1401" t="str">
            <v>00002774</v>
          </cell>
          <cell r="B1401" t="str">
            <v>ESTACA CONCRETO PRE-MOLDADO INCLUSIVE CRAVACAO E EMENDAS 16 X 16CM - 25T</v>
          </cell>
          <cell r="C1401" t="str">
            <v>M</v>
          </cell>
          <cell r="D1401" t="str">
            <v>70,96</v>
          </cell>
        </row>
        <row r="1402">
          <cell r="A1402" t="str">
            <v>00002775</v>
          </cell>
          <cell r="B1402" t="str">
            <v>ESTACA CONCRETO PRE-MOLDADO INCLUSIVE CRAVACAO E EMENDAS 18 X 18CM - 32T</v>
          </cell>
          <cell r="C1402" t="str">
            <v>M</v>
          </cell>
          <cell r="D1402" t="str">
            <v>89,85</v>
          </cell>
        </row>
        <row r="1403">
          <cell r="A1403" t="str">
            <v>00002776</v>
          </cell>
          <cell r="B1403" t="str">
            <v>ESTACA CONCRETO PRE-MOLDADO INCLUSIVE CRAVACAO E EMENDAS 26 X 26CM - 62T</v>
          </cell>
          <cell r="C1403" t="str">
            <v>M</v>
          </cell>
          <cell r="D1403" t="str">
            <v>135,03</v>
          </cell>
        </row>
        <row r="1404">
          <cell r="A1404" t="str">
            <v>00002777</v>
          </cell>
          <cell r="B1404" t="str">
            <v>ESTACA CONCRETO PRE-MOLDADO INCLUSIVE CRAVACAO E EMENDAS 30 X 30CM - 80T</v>
          </cell>
          <cell r="C1404" t="str">
            <v>M</v>
          </cell>
          <cell r="D1404" t="str">
            <v>161,51</v>
          </cell>
        </row>
        <row r="1405">
          <cell r="A1405" t="str">
            <v>00002778</v>
          </cell>
          <cell r="B1405" t="str">
            <v>ESTACA CONCRETO PRE-MOLDADO INCLUSIVE CRAVACAO E EMENDAS 23 X 23CM - 50T</v>
          </cell>
          <cell r="C1405" t="str">
            <v>M</v>
          </cell>
          <cell r="D1405" t="str">
            <v>123,55</v>
          </cell>
        </row>
        <row r="1406">
          <cell r="A1406" t="str">
            <v>00002780</v>
          </cell>
          <cell r="B1406" t="str">
            <v>ESTACA CONCRETO TIPO 'FRANKI' D = 700MM - 220T</v>
          </cell>
          <cell r="C1406" t="str">
            <v>M</v>
          </cell>
          <cell r="D1406" t="str">
            <v>361,91</v>
          </cell>
        </row>
        <row r="1407">
          <cell r="A1407" t="str">
            <v>00002781</v>
          </cell>
          <cell r="B1407" t="str">
            <v>ESTACA CONCRETO TIPO 'FRANKI' D = 600MM - 170T</v>
          </cell>
          <cell r="C1407" t="str">
            <v>M</v>
          </cell>
          <cell r="D1407" t="str">
            <v>274,55</v>
          </cell>
        </row>
        <row r="1408">
          <cell r="A1408" t="str">
            <v>00002782</v>
          </cell>
          <cell r="B1408" t="str">
            <v>ESTACA CONCRETO TIPO 'FRANKI' D = 300MM -  40T</v>
          </cell>
          <cell r="C1408" t="str">
            <v>M</v>
          </cell>
          <cell r="D1408" t="str">
            <v>99,84</v>
          </cell>
        </row>
        <row r="1409">
          <cell r="A1409" t="str">
            <v>00002783</v>
          </cell>
          <cell r="B1409" t="str">
            <v>ESTACA CONCRETO TIPO 'FRANKI' D = 350MM -  55T</v>
          </cell>
          <cell r="C1409" t="str">
            <v>M</v>
          </cell>
          <cell r="D1409" t="str">
            <v>112,32</v>
          </cell>
        </row>
        <row r="1410">
          <cell r="A1410" t="str">
            <v>00002784</v>
          </cell>
          <cell r="B1410" t="str">
            <v>ESTACA CONCRETO TIPO 'FRANKI' D = 450MM -  95T</v>
          </cell>
          <cell r="C1410" t="str">
            <v>M</v>
          </cell>
          <cell r="D1410" t="str">
            <v>199,67</v>
          </cell>
        </row>
        <row r="1411">
          <cell r="A1411" t="str">
            <v>00002785</v>
          </cell>
          <cell r="B1411" t="str">
            <v>ESTACA CONCRETO TIPO 'FRANKI' D = 520MM - 130T</v>
          </cell>
          <cell r="C1411" t="str">
            <v>M</v>
          </cell>
          <cell r="D1411" t="str">
            <v>237,11</v>
          </cell>
        </row>
        <row r="1412">
          <cell r="A1412" t="str">
            <v>00002786</v>
          </cell>
          <cell r="B1412" t="str">
            <v>ESTACA CONCRETO TIPO 'FRANKI' D = 400MM -  75T</v>
          </cell>
          <cell r="C1412" t="str">
            <v>M</v>
          </cell>
          <cell r="D1412" t="str">
            <v>129,79</v>
          </cell>
        </row>
        <row r="1413">
          <cell r="A1413" t="str">
            <v>00002787</v>
          </cell>
          <cell r="B1413" t="str">
            <v>PECA DE MADEIRA ROLICA D = 20CM P/ ESTACAS ACIMA 5,0M</v>
          </cell>
          <cell r="C1413" t="str">
            <v>M</v>
          </cell>
          <cell r="D1413" t="str">
            <v>7,07</v>
          </cell>
        </row>
        <row r="1414">
          <cell r="A1414" t="str">
            <v>00002788</v>
          </cell>
          <cell r="B1414" t="str">
            <v>PECA DE MADEIRA ROLICA D = 25CM P/ ESTACAS</v>
          </cell>
          <cell r="C1414" t="str">
            <v>M</v>
          </cell>
          <cell r="D1414" t="str">
            <v>17,00</v>
          </cell>
        </row>
        <row r="1415">
          <cell r="A1415" t="str">
            <v>00002790</v>
          </cell>
          <cell r="B1415" t="str">
            <v>PECA DE MADEIRA ROLICA (EUCALIPTO) D = 22CM</v>
          </cell>
          <cell r="C1415" t="str">
            <v>M</v>
          </cell>
          <cell r="D1415" t="str">
            <v>11,29</v>
          </cell>
        </row>
        <row r="1416">
          <cell r="A1416" t="str">
            <v>00002791</v>
          </cell>
          <cell r="B1416" t="str">
            <v>PECA DE MADEIRA ROLICA (EUCALIPTO) D = 30CM</v>
          </cell>
          <cell r="C1416" t="str">
            <v>M</v>
          </cell>
          <cell r="D1416" t="str">
            <v>17,00</v>
          </cell>
        </row>
        <row r="1417">
          <cell r="A1417" t="str">
            <v>00002792</v>
          </cell>
          <cell r="B1417" t="str">
            <v>PECA DE MADEIRA ROLICA D = 22CM P/ ESTACAS</v>
          </cell>
          <cell r="C1417" t="str">
            <v>M</v>
          </cell>
          <cell r="D1417" t="str">
            <v>11,63</v>
          </cell>
        </row>
        <row r="1418">
          <cell r="A1418" t="str">
            <v>00002794</v>
          </cell>
          <cell r="B1418" t="str">
            <v>PECA DE MADEIRA ROLICA (EUCALIPTO) D = 25CM</v>
          </cell>
          <cell r="C1418" t="str">
            <v>M</v>
          </cell>
          <cell r="D1418" t="str">
            <v>14,76</v>
          </cell>
        </row>
        <row r="1419">
          <cell r="A1419" t="str">
            <v>00002801</v>
          </cell>
          <cell r="B1419" t="str">
            <v xml:space="preserve">ESTACA "I" - 10" X 4 5/8" SIMPLES - 37.80KG, INCLUSIVE CRAVACAO </v>
          </cell>
          <cell r="C1419" t="str">
            <v>M</v>
          </cell>
          <cell r="D1419" t="str">
            <v>134,66</v>
          </cell>
        </row>
        <row r="1420">
          <cell r="A1420" t="str">
            <v>00002802</v>
          </cell>
          <cell r="B1420" t="str">
            <v>ESTACA "I" - 10" X 4 5/8" DUPLO, INCLUSIVE CRAVACAO</v>
          </cell>
          <cell r="C1420" t="str">
            <v>M</v>
          </cell>
          <cell r="D1420" t="str">
            <v>139,24</v>
          </cell>
        </row>
        <row r="1421">
          <cell r="A1421" t="str">
            <v>00002803</v>
          </cell>
          <cell r="B1421" t="str">
            <v>ESTACA 'H' -  6" X 6", INCLUSIVE CRAVACAO</v>
          </cell>
          <cell r="C1421" t="str">
            <v>M</v>
          </cell>
          <cell r="D1421" t="str">
            <v>130,08</v>
          </cell>
        </row>
        <row r="1422">
          <cell r="A1422" t="str">
            <v>00002804</v>
          </cell>
          <cell r="B1422" t="str">
            <v>ESTACA "I" - 12" X 5 1/4" DUPLO, INCLUSIVE CRAVACAO</v>
          </cell>
          <cell r="C1422" t="str">
            <v>M</v>
          </cell>
          <cell r="D1422" t="str">
            <v>157,58</v>
          </cell>
        </row>
        <row r="1423">
          <cell r="A1423" t="str">
            <v>00002806</v>
          </cell>
          <cell r="B1423" t="str">
            <v>ESTACA "I" - 12" X 5 1/4" SIMPLES, INCLUSIVE CRAVACAO</v>
          </cell>
          <cell r="C1423" t="str">
            <v>M</v>
          </cell>
          <cell r="D1423" t="str">
            <v>139,24</v>
          </cell>
        </row>
        <row r="1424">
          <cell r="A1424" t="str">
            <v>00003068</v>
          </cell>
          <cell r="B1424" t="str">
            <v>EXTREMIDADE PVC PBA NBR 10351 BF DN 50/ DE 60MM</v>
          </cell>
          <cell r="C1424" t="str">
            <v>UN</v>
          </cell>
          <cell r="D1424" t="str">
            <v>68,82</v>
          </cell>
        </row>
        <row r="1425">
          <cell r="A1425" t="str">
            <v>00003072</v>
          </cell>
          <cell r="B1425" t="str">
            <v>EXTREMIDADE PVC PBA NBR 10351 PF DN 50/ DE 60MM</v>
          </cell>
          <cell r="C1425" t="str">
            <v>UN</v>
          </cell>
          <cell r="D1425" t="str">
            <v>58,24</v>
          </cell>
        </row>
        <row r="1426">
          <cell r="A1426" t="str">
            <v>00003073</v>
          </cell>
          <cell r="B1426" t="str">
            <v>EXTREMIDADE PVC PBA NBR 10351 BF DN 100/ DE 110MM</v>
          </cell>
          <cell r="C1426" t="str">
            <v>UN</v>
          </cell>
          <cell r="D1426" t="str">
            <v>146,21</v>
          </cell>
        </row>
        <row r="1427">
          <cell r="A1427" t="str">
            <v>00003074</v>
          </cell>
          <cell r="B1427" t="str">
            <v>EXTREMIDADE PVC PBA NBR 10351 BF DN 75/ DE 85MM</v>
          </cell>
          <cell r="C1427" t="str">
            <v>UN</v>
          </cell>
          <cell r="D1427" t="str">
            <v>116,42</v>
          </cell>
        </row>
        <row r="1428">
          <cell r="A1428" t="str">
            <v>00003075</v>
          </cell>
          <cell r="B1428" t="str">
            <v>EXTREMIDADE PVC PBA NBR 10351 PF DN 75/ DE 85MM</v>
          </cell>
          <cell r="C1428" t="str">
            <v>UN</v>
          </cell>
          <cell r="D1428" t="str">
            <v>104,93</v>
          </cell>
        </row>
        <row r="1429">
          <cell r="A1429" t="str">
            <v>00003076</v>
          </cell>
          <cell r="B1429" t="str">
            <v xml:space="preserve">EXTREMIDADE PVC PBA NBR 10351 PF DN 100/ DE 110MM </v>
          </cell>
          <cell r="C1429" t="str">
            <v>UN</v>
          </cell>
          <cell r="D1429" t="str">
            <v>131,13</v>
          </cell>
        </row>
        <row r="1430">
          <cell r="A1430" t="str">
            <v>00003080</v>
          </cell>
          <cell r="B1430" t="str">
            <v>FECHADURA EMBUTIR EXTERNA (C/ CILINDRO) COMPLETA - LINHA POPULAR</v>
          </cell>
          <cell r="C1430" t="str">
            <v>CJ</v>
          </cell>
          <cell r="D1430" t="str">
            <v>28,95</v>
          </cell>
        </row>
        <row r="1431">
          <cell r="A1431" t="str">
            <v>00003081</v>
          </cell>
          <cell r="B1431" t="str">
            <v>FECHADURA EMBUTIR EXTERNA (C/ CILINDRO) COMPLETA - ACAB PADRAO MEDIO</v>
          </cell>
          <cell r="C1431" t="str">
            <v>CJ</v>
          </cell>
          <cell r="D1431" t="str">
            <v>38,65</v>
          </cell>
        </row>
        <row r="1432">
          <cell r="A1432" t="str">
            <v>00003082</v>
          </cell>
          <cell r="B1432" t="str">
            <v>FECHADURA SOBREPOR FERRO PINTADO C/ MACANETA, CHAVE GRANDE TP HAGA 1137 OU EQUIV</v>
          </cell>
          <cell r="C1432" t="str">
            <v>CJ</v>
          </cell>
          <cell r="D1432" t="str">
            <v>35,23</v>
          </cell>
        </row>
        <row r="1433">
          <cell r="A1433" t="str">
            <v>00003083</v>
          </cell>
          <cell r="B1433" t="str">
            <v>FECHADURA EMBUTIR EXTERNA C/ CILINDRO SEM ESPELHO E SEM MACANETA (SOMENTE A MAQUINA)</v>
          </cell>
          <cell r="C1433" t="str">
            <v>UN</v>
          </cell>
          <cell r="D1433" t="str">
            <v>42,49</v>
          </cell>
        </row>
        <row r="1434">
          <cell r="A1434" t="str">
            <v>00003084</v>
          </cell>
          <cell r="B1434" t="str">
            <v>FECHADURA BICO PAPAGAIO C/ CILINDRO P/ PORTA CORRER EXTERNA INCL CONCHAS - ACAB PADRAO MEDIO</v>
          </cell>
          <cell r="C1434" t="str">
            <v>CJ</v>
          </cell>
          <cell r="D1434" t="str">
            <v>34,25</v>
          </cell>
        </row>
        <row r="1435">
          <cell r="A1435" t="str">
            <v>00003089</v>
          </cell>
          <cell r="B1435" t="str">
            <v>FECHADURA EMBUTIR EXTERNA (C/ CILINDRO) COMPLETA - ACAB SUPERIOR (LINHA LUXO)</v>
          </cell>
          <cell r="C1435" t="str">
            <v>CJ</v>
          </cell>
          <cell r="D1435" t="str">
            <v>52,03</v>
          </cell>
        </row>
        <row r="1436">
          <cell r="A1436" t="str">
            <v>00003090</v>
          </cell>
          <cell r="B1436" t="str">
            <v>FECHADURA EMBUTIR TP GORGES (CHAVE GRANDE) P/PORTA INTERNA, COMPLETA - LINHA POPULAR</v>
          </cell>
          <cell r="C1436" t="str">
            <v>CJ</v>
          </cell>
          <cell r="D1436" t="str">
            <v>20,39</v>
          </cell>
        </row>
        <row r="1437">
          <cell r="A1437" t="str">
            <v>00003092</v>
          </cell>
          <cell r="B1437" t="str">
            <v>FECHADURA EMBUTIR TP GORGES (CHAVE GRANDE) P/PORTA INTERNA, COMPLETA - LINHA LUXO</v>
          </cell>
          <cell r="C1437" t="str">
            <v>CJ</v>
          </cell>
          <cell r="D1437" t="str">
            <v>63,77</v>
          </cell>
        </row>
        <row r="1438">
          <cell r="A1438" t="str">
            <v>00003093</v>
          </cell>
          <cell r="B1438" t="str">
            <v>FECHADURA EMBUTIR TP GORGES (CHAVE GRANDE) P/PORTA INTERNA, COMPLETA - ACAB PADRAO MEDIO</v>
          </cell>
          <cell r="C1438" t="str">
            <v>CJ</v>
          </cell>
          <cell r="D1438" t="str">
            <v>19,72</v>
          </cell>
        </row>
        <row r="1439">
          <cell r="A1439" t="str">
            <v>00003096</v>
          </cell>
          <cell r="B1439" t="str">
            <v>FECHO CONCHA C/ ALAVANCA P/ PORTA OU JANELA CORRER</v>
          </cell>
          <cell r="C1439" t="str">
            <v>CJ</v>
          </cell>
          <cell r="D1439" t="str">
            <v>35,34</v>
          </cell>
        </row>
        <row r="1440">
          <cell r="A1440" t="str">
            <v>00003097</v>
          </cell>
          <cell r="B1440" t="str">
            <v>FECHADURA EMBUTIR P/ PORTA DE BANHEIRO, COMPLETA - LINHA POPULAR</v>
          </cell>
          <cell r="C1440" t="str">
            <v>CJ</v>
          </cell>
          <cell r="D1440" t="str">
            <v>22,13</v>
          </cell>
        </row>
        <row r="1441">
          <cell r="A1441" t="str">
            <v>00003098</v>
          </cell>
          <cell r="B1441" t="str">
            <v>FECHADURA EMBUTIR P/ PORTA DE BANHEIRO, COMPLETA - ACAB SUPERIOR (LINHA LUXO)</v>
          </cell>
          <cell r="C1441" t="str">
            <v>CJ</v>
          </cell>
          <cell r="D1441" t="str">
            <v>131,93</v>
          </cell>
        </row>
        <row r="1442">
          <cell r="A1442" t="str">
            <v>00003099</v>
          </cell>
          <cell r="B1442" t="str">
            <v>FECHADURA EMBUTIR P/ PORTA DE BANHEIRO, COMPLETA - ACAB PADRAO MEDIO</v>
          </cell>
          <cell r="C1442" t="str">
            <v>CJ</v>
          </cell>
          <cell r="D1442" t="str">
            <v>24,79</v>
          </cell>
        </row>
        <row r="1443">
          <cell r="A1443" t="str">
            <v>00003100</v>
          </cell>
          <cell r="B1443" t="str">
            <v>FECHADURA EMBUTIR P/ PORTA DE BANHEIRO, SEM MACANETA, SEM ESPELHO</v>
          </cell>
          <cell r="C1443" t="str">
            <v>CJ</v>
          </cell>
          <cell r="D1443" t="str">
            <v>20,50</v>
          </cell>
        </row>
        <row r="1444">
          <cell r="A1444" t="str">
            <v>00003103</v>
          </cell>
          <cell r="B1444" t="str">
            <v>FECHADURA C/ CILINDRO LATAO CROMADO P/ PORTA VIDRO TP AROUCA 2171-L OU EQUIV</v>
          </cell>
          <cell r="C1444" t="str">
            <v>UN</v>
          </cell>
          <cell r="D1444" t="str">
            <v>29,52</v>
          </cell>
        </row>
        <row r="1445">
          <cell r="A1445" t="str">
            <v>00003104</v>
          </cell>
          <cell r="B1445" t="str">
            <v>JOGO DE FERRAGENS CROMADAS P/ PORTA DE VIDRO TEMPERADO, UMA FOLHA COMPOSTA: DOBRADICA SUPERIOR (101) E INFERIOR (103),TRINCO (502), FECHADURA (520),CONTRA FECHADURA (531),COM CAPUCHINHO</v>
          </cell>
          <cell r="C1445" t="str">
            <v>CJ</v>
          </cell>
          <cell r="D1445" t="str">
            <v>213,66</v>
          </cell>
        </row>
        <row r="1446">
          <cell r="A1446" t="str">
            <v>00003105</v>
          </cell>
          <cell r="B1446" t="str">
            <v>FECHO DE EMBUTIR (TP UNHA) C/ ALAVANCA LATAO CROMADO - 40CM</v>
          </cell>
          <cell r="C1446" t="str">
            <v>UN</v>
          </cell>
          <cell r="D1446" t="str">
            <v>32,93</v>
          </cell>
        </row>
        <row r="1447">
          <cell r="A1447" t="str">
            <v>00003106</v>
          </cell>
          <cell r="B1447" t="str">
            <v>FECHO CHATO SOBREPOR FERRO ZINCADO/NIQUEL/GALV OU POLIDO - 6"</v>
          </cell>
          <cell r="C1447" t="str">
            <v>UN</v>
          </cell>
          <cell r="D1447" t="str">
            <v>8,88</v>
          </cell>
        </row>
        <row r="1448">
          <cell r="A1448" t="str">
            <v>00003107</v>
          </cell>
          <cell r="B1448" t="str">
            <v>FERROLHO/FECHO/TARJETA ALUMINIO 3'' TIPO FERROLHO/FECHO/TARJETA P/ JAN / PORTA /PORTAO</v>
          </cell>
          <cell r="C1448" t="str">
            <v>UN</v>
          </cell>
          <cell r="D1448" t="str">
            <v>6,98</v>
          </cell>
        </row>
        <row r="1449">
          <cell r="A1449" t="str">
            <v>00003108</v>
          </cell>
          <cell r="B1449" t="str">
            <v>FECHO DE EMBUTIR (TP UNHA) C/ ALAVANCA LATAO CROMADO - 22CM</v>
          </cell>
          <cell r="C1449" t="str">
            <v>UN</v>
          </cell>
          <cell r="D1449" t="str">
            <v>29,83</v>
          </cell>
        </row>
        <row r="1450">
          <cell r="A1450" t="str">
            <v>00003111</v>
          </cell>
          <cell r="B1450" t="str">
            <v>FECHO DE EMBUTIR (TP UNHA) C/ ALAVANCA FERRO OU ACO CROMADO - 22CM</v>
          </cell>
          <cell r="C1450" t="str">
            <v>UN</v>
          </cell>
          <cell r="D1450" t="str">
            <v>13,53</v>
          </cell>
        </row>
        <row r="1451">
          <cell r="A1451" t="str">
            <v>00003112</v>
          </cell>
          <cell r="B1451" t="str">
            <v>CREMONA LATAO CROMADO OU POLIDO - COMPLETA C/ VARA H =1,20M</v>
          </cell>
          <cell r="C1451" t="str">
            <v>CJ</v>
          </cell>
          <cell r="D1451" t="str">
            <v>21,12</v>
          </cell>
        </row>
        <row r="1452">
          <cell r="A1452" t="str">
            <v>00003113</v>
          </cell>
          <cell r="B1452" t="str">
            <v>CREMONA LATAO CROMADO OU POLIDO - COMPLETA C/ VARA H =1,50M</v>
          </cell>
          <cell r="C1452" t="str">
            <v>CJ</v>
          </cell>
          <cell r="D1452" t="str">
            <v>38,80</v>
          </cell>
        </row>
        <row r="1453">
          <cell r="A1453" t="str">
            <v>00003114</v>
          </cell>
          <cell r="B1453" t="str">
            <v>CREMONA LATAO CROMADO 113 X 40 X 35MM (NAO INCL VARA FERRO)</v>
          </cell>
          <cell r="C1453" t="str">
            <v>UN</v>
          </cell>
          <cell r="D1453" t="str">
            <v>33,95</v>
          </cell>
        </row>
        <row r="1454">
          <cell r="A1454" t="str">
            <v>00003115</v>
          </cell>
          <cell r="B1454" t="str">
            <v>VARA FERRO CROMADO P/ CREMONA H = 120CM</v>
          </cell>
          <cell r="C1454" t="str">
            <v>UN</v>
          </cell>
          <cell r="D1454" t="str">
            <v>7,23</v>
          </cell>
        </row>
        <row r="1455">
          <cell r="A1455" t="str">
            <v>00003116</v>
          </cell>
          <cell r="B1455" t="str">
            <v>VARA FERRO CROMADO P/ CREMONA H = 150CM</v>
          </cell>
          <cell r="C1455" t="str">
            <v>UN</v>
          </cell>
          <cell r="D1455" t="str">
            <v>8,88</v>
          </cell>
        </row>
        <row r="1456">
          <cell r="A1456" t="str">
            <v>00003117</v>
          </cell>
          <cell r="B1456" t="str">
            <v>VARA LATAO CROMADO P/ CREMONA H = 120CM</v>
          </cell>
          <cell r="C1456" t="str">
            <v>M</v>
          </cell>
          <cell r="D1456" t="str">
            <v>15,57</v>
          </cell>
        </row>
        <row r="1457">
          <cell r="A1457" t="str">
            <v>00003118</v>
          </cell>
          <cell r="B1457" t="str">
            <v>FERROLHO/FECHO/TARJETA OU TRINCO PINO REDONDO 2" SOBREPOR FERRO CROMADO</v>
          </cell>
          <cell r="C1457" t="str">
            <v>UN</v>
          </cell>
          <cell r="D1457" t="str">
            <v>1,36</v>
          </cell>
        </row>
        <row r="1458">
          <cell r="A1458" t="str">
            <v>00003119</v>
          </cell>
          <cell r="B1458" t="str">
            <v>FERROLHO/FECHO/TARJETA OU TRINCO PINO REDONDO 2" SOBREPOR FERRO ZINC/GALV OU POLIDO</v>
          </cell>
          <cell r="C1458" t="str">
            <v>UN</v>
          </cell>
          <cell r="D1458" t="str">
            <v>1,04</v>
          </cell>
        </row>
        <row r="1459">
          <cell r="A1459" t="str">
            <v>00003120</v>
          </cell>
          <cell r="B1459" t="str">
            <v>FERROLHO/FECHO/TARJETA OU TRINCO PINO REDONDO 6" SOBREPOR FERRO ZINC/GALV OU POLIDO</v>
          </cell>
          <cell r="C1459" t="str">
            <v>UN</v>
          </cell>
          <cell r="D1459" t="str">
            <v>7,83</v>
          </cell>
        </row>
        <row r="1460">
          <cell r="A1460" t="str">
            <v>00003121</v>
          </cell>
          <cell r="B1460" t="str">
            <v>FERROLHO/FECHO/TARJETA OU TRINCO PINO REDONDO 5" SOBREPOR FERRO ZINC/GALV OU POLIDO</v>
          </cell>
          <cell r="C1460" t="str">
            <v>UN</v>
          </cell>
          <cell r="D1460" t="str">
            <v>7,61</v>
          </cell>
        </row>
        <row r="1461">
          <cell r="A1461" t="str">
            <v>00003122</v>
          </cell>
          <cell r="B1461" t="str">
            <v>FERROLHO/FECHO/TARJETA OU TRINCO PINO REDONDO 4" SOBREPOR FERRO ZINC/GALV OU POLIDO</v>
          </cell>
          <cell r="C1461" t="str">
            <v>UN</v>
          </cell>
          <cell r="D1461" t="str">
            <v>4,85</v>
          </cell>
        </row>
        <row r="1462">
          <cell r="A1462" t="str">
            <v>00003123</v>
          </cell>
          <cell r="B1462" t="str">
            <v>FERTILIZANTE NPK - 4: 14: 8</v>
          </cell>
          <cell r="C1462" t="str">
            <v>KG</v>
          </cell>
          <cell r="D1462" t="str">
            <v>1,00</v>
          </cell>
        </row>
        <row r="1463">
          <cell r="A1463" t="str">
            <v>00003143</v>
          </cell>
          <cell r="B1463" t="str">
            <v>FITA VEDA ROSCA EM ROLOS 18MMX25M</v>
          </cell>
          <cell r="C1463" t="str">
            <v>UN</v>
          </cell>
          <cell r="D1463" t="str">
            <v>3,73</v>
          </cell>
        </row>
        <row r="1464">
          <cell r="A1464" t="str">
            <v>00003146</v>
          </cell>
          <cell r="B1464" t="str">
            <v>FITA VEDA ROSCA EM ROLOS 18MMX10M</v>
          </cell>
          <cell r="C1464" t="str">
            <v>UN</v>
          </cell>
          <cell r="D1464" t="str">
            <v>1,62</v>
          </cell>
        </row>
        <row r="1465">
          <cell r="A1465" t="str">
            <v>00003148</v>
          </cell>
          <cell r="B1465" t="str">
            <v>FITA VEDA ROSCA EM ROLOS 18MMX50M</v>
          </cell>
          <cell r="C1465" t="str">
            <v>UN</v>
          </cell>
          <cell r="D1465" t="str">
            <v>7,07</v>
          </cell>
        </row>
        <row r="1466">
          <cell r="A1466" t="str">
            <v>00003251</v>
          </cell>
          <cell r="B1466" t="str">
            <v>FLANGE PVC C/ ROSCA SEXTAVADO S/FUROS REF. 1/2"</v>
          </cell>
          <cell r="C1466" t="str">
            <v>UN</v>
          </cell>
          <cell r="D1466" t="str">
            <v>2,60</v>
          </cell>
        </row>
        <row r="1467">
          <cell r="A1467" t="str">
            <v>00003253</v>
          </cell>
          <cell r="B1467" t="str">
            <v>FLANGE PVC C/ ROSCA SEXTAVADO S/FUROS REF. 4"</v>
          </cell>
          <cell r="C1467" t="str">
            <v>UN</v>
          </cell>
          <cell r="D1467" t="str">
            <v>71,37</v>
          </cell>
        </row>
        <row r="1468">
          <cell r="A1468" t="str">
            <v>00003254</v>
          </cell>
          <cell r="B1468" t="str">
            <v>FLANGE PVC C/ ROSCA SEXTAVADO S/FUROS REF. 3"</v>
          </cell>
          <cell r="C1468" t="str">
            <v>UN</v>
          </cell>
          <cell r="D1468" t="str">
            <v>50,12</v>
          </cell>
        </row>
        <row r="1469">
          <cell r="A1469" t="str">
            <v>00003255</v>
          </cell>
          <cell r="B1469" t="str">
            <v>FLANGE PVC C/ ROSCA SEXTAVADO S/FUROS REF. 3/4"</v>
          </cell>
          <cell r="C1469" t="str">
            <v>UN</v>
          </cell>
          <cell r="D1469" t="str">
            <v>3,87</v>
          </cell>
        </row>
        <row r="1470">
          <cell r="A1470" t="str">
            <v>00003256</v>
          </cell>
          <cell r="B1470" t="str">
            <v>FLANGE PVC C/ ROSCA SEXTAVADO S/FUROS REF. 1"</v>
          </cell>
          <cell r="C1470" t="str">
            <v>UN</v>
          </cell>
          <cell r="D1470" t="str">
            <v>5,20</v>
          </cell>
        </row>
        <row r="1471">
          <cell r="A1471" t="str">
            <v>00003258</v>
          </cell>
          <cell r="B1471" t="str">
            <v>FLANGE PVC C/ ROSCA SEXTAVADO S/FUROS REF. 1 1/4"</v>
          </cell>
          <cell r="C1471" t="str">
            <v>UN</v>
          </cell>
          <cell r="D1471" t="str">
            <v>3,30</v>
          </cell>
        </row>
        <row r="1472">
          <cell r="A1472" t="str">
            <v>00003259</v>
          </cell>
          <cell r="B1472" t="str">
            <v>FLANGE PVC C/ ROSCA SEXTAVADO S/FUROS REF. 1 1/2"</v>
          </cell>
          <cell r="C1472" t="str">
            <v>UN</v>
          </cell>
          <cell r="D1472" t="str">
            <v>5,29</v>
          </cell>
        </row>
        <row r="1473">
          <cell r="A1473" t="str">
            <v>00003260</v>
          </cell>
          <cell r="B1473" t="str">
            <v>FLANGE PVC C/ ROSCA SEXTAVADO S/FUROS REF. 2"</v>
          </cell>
          <cell r="C1473" t="str">
            <v>UN</v>
          </cell>
          <cell r="D1473" t="str">
            <v>7,58</v>
          </cell>
        </row>
        <row r="1474">
          <cell r="A1474" t="str">
            <v>00003261</v>
          </cell>
          <cell r="B1474" t="str">
            <v>FLANGE PVC C/ ROSCA SEXTAVADO S/FUROS REF. 2 1/2"</v>
          </cell>
          <cell r="C1474" t="str">
            <v>UN</v>
          </cell>
          <cell r="D1474" t="str">
            <v>36,94</v>
          </cell>
        </row>
        <row r="1475">
          <cell r="A1475" t="str">
            <v>00003262</v>
          </cell>
          <cell r="B1475" t="str">
            <v>FLANGE SEXTAVADO FERRO GALV ROSCA REF. 1/2"</v>
          </cell>
          <cell r="C1475" t="str">
            <v>UN</v>
          </cell>
          <cell r="D1475" t="str">
            <v>5,73</v>
          </cell>
        </row>
        <row r="1476">
          <cell r="A1476" t="str">
            <v>00003263</v>
          </cell>
          <cell r="B1476" t="str">
            <v>FLANGE SEXTAVADO FERRO GALV ROSCA REF. 3/4"</v>
          </cell>
          <cell r="C1476" t="str">
            <v>UN</v>
          </cell>
          <cell r="D1476" t="str">
            <v>7,87</v>
          </cell>
        </row>
        <row r="1477">
          <cell r="A1477" t="str">
            <v>00003264</v>
          </cell>
          <cell r="B1477" t="str">
            <v>FLANGE SEXTAVADO FERRO GALV ROSCA REF. 1"</v>
          </cell>
          <cell r="C1477" t="str">
            <v>UN</v>
          </cell>
          <cell r="D1477" t="str">
            <v>9,44</v>
          </cell>
        </row>
        <row r="1478">
          <cell r="A1478" t="str">
            <v>00003265</v>
          </cell>
          <cell r="B1478" t="str">
            <v>FLANGE SEXTAVADO FERRO GALV ROSCA REF. 1 1/4"</v>
          </cell>
          <cell r="C1478" t="str">
            <v>UN</v>
          </cell>
          <cell r="D1478" t="str">
            <v>11,96</v>
          </cell>
        </row>
        <row r="1479">
          <cell r="A1479" t="str">
            <v>00003266</v>
          </cell>
          <cell r="B1479" t="str">
            <v>FLANGE SEXTAVADO FERRO GALV ROSCA REF. 2"</v>
          </cell>
          <cell r="C1479" t="str">
            <v>UN</v>
          </cell>
          <cell r="D1479" t="str">
            <v>21,99</v>
          </cell>
        </row>
        <row r="1480">
          <cell r="A1480" t="str">
            <v>00003267</v>
          </cell>
          <cell r="B1480" t="str">
            <v>FLANGE SEXTAVADO FERRO GALV ROSCA REF. 2 1/2'</v>
          </cell>
          <cell r="C1480" t="str">
            <v>UN</v>
          </cell>
          <cell r="D1480" t="str">
            <v>31,04</v>
          </cell>
        </row>
        <row r="1481">
          <cell r="A1481" t="str">
            <v>00003268</v>
          </cell>
          <cell r="B1481" t="str">
            <v>FLANGE SEXTAVADO FERRO GALV ROSCA REF. 3"</v>
          </cell>
          <cell r="C1481" t="str">
            <v>UN</v>
          </cell>
          <cell r="D1481" t="str">
            <v>46,77</v>
          </cell>
        </row>
        <row r="1482">
          <cell r="A1482" t="str">
            <v>00003270</v>
          </cell>
          <cell r="B1482" t="str">
            <v>FLANGE SEXTAVADO FERRO GALV ROSCA REF. 6"</v>
          </cell>
          <cell r="C1482" t="str">
            <v>UN</v>
          </cell>
          <cell r="D1482" t="str">
            <v>82,39</v>
          </cell>
        </row>
        <row r="1483">
          <cell r="A1483" t="str">
            <v>00003271</v>
          </cell>
          <cell r="B1483" t="str">
            <v>FLANGE SEXTAVADO FERRO GALV ROSCA REF. 4"</v>
          </cell>
          <cell r="C1483" t="str">
            <v>UN</v>
          </cell>
          <cell r="D1483" t="str">
            <v>59,18</v>
          </cell>
        </row>
        <row r="1484">
          <cell r="A1484" t="str">
            <v>00003272</v>
          </cell>
          <cell r="B1484" t="str">
            <v>FLANGE SEXTAVADO FERRO GALV ROSCA REF. 1 1/2"</v>
          </cell>
          <cell r="C1484" t="str">
            <v>UN</v>
          </cell>
          <cell r="D1484" t="str">
            <v>16,78</v>
          </cell>
        </row>
        <row r="1485">
          <cell r="A1485" t="str">
            <v>00003273</v>
          </cell>
          <cell r="B1485" t="str">
            <v>FORRO TP PACOTE CHAPAS FIBRA MAD SOFT PINT BRANCA LISA484 X 2484MM E=12MM INCL SUSTENTACAO PERFIS "T" LEVE - COLOCADO"</v>
          </cell>
          <cell r="C1485" t="str">
            <v>M2</v>
          </cell>
          <cell r="D1485" t="str">
            <v>31,59</v>
          </cell>
        </row>
        <row r="1486">
          <cell r="A1486" t="str">
            <v>00003275</v>
          </cell>
          <cell r="B1486" t="str">
            <v>FORRO C/ PLACAS LA-DE-VIDRO REVESTIDO FACE APARENTE C/ FILME PLASTICO GRAVADO, COR BRANCA TIPO SHEDISOL -  1,20 X 0,60M  E = 15MM OU SANTA MARINA - 1,24 X 0,62 E=20MM (COLOCADO)</v>
          </cell>
          <cell r="C1486" t="str">
            <v>M2</v>
          </cell>
          <cell r="D1486" t="str">
            <v>50,20</v>
          </cell>
        </row>
        <row r="1487">
          <cell r="A1487" t="str">
            <v>00003277</v>
          </cell>
          <cell r="B1487" t="str">
            <v>FOSSA SEPTICA CONCRETO PRE MOLDADO PARA 10 CONTRIBUINTES - 90 X 90 CM</v>
          </cell>
          <cell r="C1487" t="str">
            <v>UN</v>
          </cell>
          <cell r="D1487" t="str">
            <v>464,50</v>
          </cell>
        </row>
        <row r="1488">
          <cell r="A1488" t="str">
            <v>00003278</v>
          </cell>
          <cell r="B1488" t="str">
            <v>CAIXA INSPECAO CONCRETO PRE MOLDADO CIRCULAR COM TAMPA D = 40CM</v>
          </cell>
          <cell r="C1488" t="str">
            <v>UN</v>
          </cell>
          <cell r="D1488" t="str">
            <v>21,03</v>
          </cell>
        </row>
        <row r="1489">
          <cell r="A1489" t="str">
            <v>00003279</v>
          </cell>
          <cell r="B1489" t="str">
            <v>CAIXA INSPECAO CONCRETO PRE MOLDADO CIRCULAR COM TAMPA D = 60CM     H=60CM</v>
          </cell>
          <cell r="C1489" t="str">
            <v>UN</v>
          </cell>
          <cell r="D1489" t="str">
            <v>63,08</v>
          </cell>
        </row>
        <row r="1490">
          <cell r="A1490" t="str">
            <v>00003280</v>
          </cell>
          <cell r="B1490" t="str">
            <v>CAIXA GORDURA DUPLA CONCRETO PRE MOLDADO CIRCULAR COM TAMPA D = 61CM</v>
          </cell>
          <cell r="C1490" t="str">
            <v>UN</v>
          </cell>
          <cell r="D1490" t="str">
            <v>99,40</v>
          </cell>
        </row>
        <row r="1491">
          <cell r="A1491" t="str">
            <v>00003281</v>
          </cell>
          <cell r="B1491" t="str">
            <v>FOSSA SEPTICA CONCRETO PRE MOLDADO PARA 5 CONTRIBUINTES - 90 X 70 CM</v>
          </cell>
          <cell r="C1491" t="str">
            <v>UN</v>
          </cell>
          <cell r="D1491" t="str">
            <v>361,28</v>
          </cell>
        </row>
        <row r="1492">
          <cell r="A1492" t="str">
            <v>00003282</v>
          </cell>
          <cell r="B1492" t="str">
            <v>SUMIDOURO CONCRETO PRE MOLDADO COMPLETO PARA 5 CONTRIBUINTES</v>
          </cell>
          <cell r="C1492" t="str">
            <v>UN</v>
          </cell>
          <cell r="D1492" t="str">
            <v>321,45</v>
          </cell>
        </row>
        <row r="1493">
          <cell r="A1493" t="str">
            <v>00003283</v>
          </cell>
          <cell r="B1493" t="str">
            <v>FORRO DE MADEIRA PINUS OU EQUIV C/ FRISO MACHO/FEMEA - DIMENSOES APROX 10 X 1CM (SEM COLOC)</v>
          </cell>
          <cell r="C1493" t="str">
            <v>M2</v>
          </cell>
          <cell r="D1493" t="str">
            <v>9,70</v>
          </cell>
        </row>
        <row r="1494">
          <cell r="A1494" t="str">
            <v>00003285</v>
          </cell>
          <cell r="B1494" t="str">
            <v>FORRO DE MADEIRA PINHO OU EQUIV C/ FRISO MACHO/FEMEA - DIMENSOES APROX 10 X 1CM (SEM COLOC)</v>
          </cell>
          <cell r="C1494" t="str">
            <v>M2</v>
          </cell>
          <cell r="D1494" t="str">
            <v>23,23</v>
          </cell>
        </row>
        <row r="1495">
          <cell r="A1495" t="str">
            <v>00003286</v>
          </cell>
          <cell r="B1495" t="str">
            <v>FORRO DE MADEIRA CEDRINHO OU EQUIV C/ FRISO MACHO/FEMEA - DIMENSOES APROX 10 X 1CM (SEM COLOC)</v>
          </cell>
          <cell r="C1495" t="str">
            <v>M2</v>
          </cell>
          <cell r="D1495" t="str">
            <v>19,76</v>
          </cell>
        </row>
        <row r="1496">
          <cell r="A1496" t="str">
            <v>00003287</v>
          </cell>
          <cell r="B1496" t="str">
            <v>FORRO DE MADEIRA IMBUIA OU EQUIV C/ FRISO MACHO/FEMEA - DIMENSOES APROX 10 X 1CM (SEM COLOC)</v>
          </cell>
          <cell r="C1496" t="str">
            <v>M2</v>
          </cell>
          <cell r="D1496" t="str">
            <v>46,50</v>
          </cell>
        </row>
        <row r="1497">
          <cell r="A1497" t="str">
            <v>00003288</v>
          </cell>
          <cell r="B1497" t="str">
            <v>MEIA CANA MAD P/ FORRO PAULISTA 1" X 1" (CEDRINHO OU EQUIV)</v>
          </cell>
          <cell r="C1497" t="str">
            <v>M</v>
          </cell>
          <cell r="D1497" t="str">
            <v>1,86</v>
          </cell>
        </row>
        <row r="1498">
          <cell r="A1498" t="str">
            <v>00003290</v>
          </cell>
          <cell r="B1498" t="str">
            <v>LIXADEIRA ELETRICA INDUSTRIAL P/ CORTE OU DESGASTE DIAM 7" PORTATIL</v>
          </cell>
          <cell r="C1498" t="str">
            <v>H</v>
          </cell>
          <cell r="D1498" t="str">
            <v>0,37</v>
          </cell>
        </row>
        <row r="1499">
          <cell r="A1499" t="str">
            <v>00003291</v>
          </cell>
          <cell r="B1499" t="str">
            <v>FURADEIRA DE IMPACTO ELETRICA INDUSTRIAL C/ MANDRIL DE 5/8" PORTATIL</v>
          </cell>
          <cell r="C1499" t="str">
            <v>H</v>
          </cell>
          <cell r="D1499" t="str">
            <v>0,45</v>
          </cell>
        </row>
        <row r="1500">
          <cell r="A1500" t="str">
            <v>00003292</v>
          </cell>
          <cell r="B1500" t="str">
            <v>FUSIVEL NH 20A TAM. 00</v>
          </cell>
          <cell r="C1500" t="str">
            <v>UN</v>
          </cell>
          <cell r="D1500" t="str">
            <v>10,12</v>
          </cell>
        </row>
        <row r="1501">
          <cell r="A1501" t="str">
            <v>00003293</v>
          </cell>
          <cell r="B1501" t="str">
            <v>FUSIVEL NH 36A TAM. 00</v>
          </cell>
          <cell r="C1501" t="str">
            <v>UN</v>
          </cell>
          <cell r="D1501" t="str">
            <v>9,83</v>
          </cell>
        </row>
        <row r="1502">
          <cell r="A1502" t="str">
            <v>00003294</v>
          </cell>
          <cell r="B1502" t="str">
            <v>FUSIVEL NH 160A TAM. 00</v>
          </cell>
          <cell r="C1502" t="str">
            <v>UN</v>
          </cell>
          <cell r="D1502" t="str">
            <v>9,43</v>
          </cell>
        </row>
        <row r="1503">
          <cell r="A1503" t="str">
            <v>00003295</v>
          </cell>
          <cell r="B1503" t="str">
            <v>FUSIVEL NH 50A TAM. 00</v>
          </cell>
          <cell r="C1503" t="str">
            <v>UN</v>
          </cell>
          <cell r="D1503" t="str">
            <v>9,64</v>
          </cell>
        </row>
        <row r="1504">
          <cell r="A1504" t="str">
            <v>00003296</v>
          </cell>
          <cell r="B1504" t="str">
            <v>FUSIVEL NH 80A TAM. 00</v>
          </cell>
          <cell r="C1504" t="str">
            <v>UN</v>
          </cell>
          <cell r="D1504" t="str">
            <v>8,81</v>
          </cell>
        </row>
        <row r="1505">
          <cell r="A1505" t="str">
            <v>00003297</v>
          </cell>
          <cell r="B1505" t="str">
            <v>FUSIVEL NH 125A TAM. 00</v>
          </cell>
          <cell r="C1505" t="str">
            <v>UN</v>
          </cell>
          <cell r="D1505" t="str">
            <v>9,73</v>
          </cell>
        </row>
        <row r="1506">
          <cell r="A1506" t="str">
            <v>00003298</v>
          </cell>
          <cell r="B1506" t="str">
            <v>FUSIVEL NH 200A TAM. 01</v>
          </cell>
          <cell r="C1506" t="str">
            <v>UN</v>
          </cell>
          <cell r="D1506" t="str">
            <v>14,84</v>
          </cell>
        </row>
        <row r="1507">
          <cell r="A1507" t="str">
            <v>00003299</v>
          </cell>
          <cell r="B1507" t="str">
            <v xml:space="preserve">FUSIVEL NH 63A TAM. 00 </v>
          </cell>
          <cell r="C1507" t="str">
            <v>UN</v>
          </cell>
          <cell r="D1507" t="str">
            <v>9,64</v>
          </cell>
        </row>
        <row r="1508">
          <cell r="A1508" t="str">
            <v>00003300</v>
          </cell>
          <cell r="B1508" t="str">
            <v>FUSIVEL NH 250A TAM. 00</v>
          </cell>
          <cell r="C1508" t="str">
            <v>UN</v>
          </cell>
          <cell r="D1508" t="str">
            <v>11,53</v>
          </cell>
        </row>
        <row r="1509">
          <cell r="A1509" t="str">
            <v>00003301</v>
          </cell>
          <cell r="B1509" t="str">
            <v>FUSIVEL NH 250A TAM. 01</v>
          </cell>
          <cell r="C1509" t="str">
            <v>UN</v>
          </cell>
          <cell r="D1509" t="str">
            <v>16,38</v>
          </cell>
        </row>
        <row r="1510">
          <cell r="A1510" t="str">
            <v>00003302</v>
          </cell>
          <cell r="B1510" t="str">
            <v>FUSIVEL NH 100A TAM. 00</v>
          </cell>
          <cell r="C1510" t="str">
            <v>UN</v>
          </cell>
          <cell r="D1510" t="str">
            <v>9,45</v>
          </cell>
        </row>
        <row r="1511">
          <cell r="A1511" t="str">
            <v>00003303</v>
          </cell>
          <cell r="B1511" t="str">
            <v>FUSIVEL TIPO CARTUCHO 30A - 250V</v>
          </cell>
          <cell r="C1511" t="str">
            <v>UN</v>
          </cell>
          <cell r="D1511" t="str">
            <v>1,02</v>
          </cell>
        </row>
        <row r="1512">
          <cell r="A1512" t="str">
            <v>00003304</v>
          </cell>
          <cell r="B1512" t="str">
            <v>FUSIVEL TIPO CARTUCHO 100A - 250V</v>
          </cell>
          <cell r="C1512" t="str">
            <v>UN</v>
          </cell>
          <cell r="D1512" t="str">
            <v>7,04</v>
          </cell>
        </row>
        <row r="1513">
          <cell r="A1513" t="str">
            <v>00003305</v>
          </cell>
          <cell r="B1513" t="str">
            <v>FUSIVEL TIPO CARTUCHO 60A - 250V</v>
          </cell>
          <cell r="C1513" t="str">
            <v>UN</v>
          </cell>
          <cell r="D1513" t="str">
            <v>1,84</v>
          </cell>
        </row>
        <row r="1514">
          <cell r="A1514" t="str">
            <v>00003306</v>
          </cell>
          <cell r="B1514" t="str">
            <v>FUSIVEL TIPO CARTUCHO 50A - 250V</v>
          </cell>
          <cell r="C1514" t="str">
            <v>UN</v>
          </cell>
          <cell r="D1514" t="str">
            <v>1,96</v>
          </cell>
        </row>
        <row r="1515">
          <cell r="A1515" t="str">
            <v>00003309</v>
          </cell>
          <cell r="B1515" t="str">
            <v>GABIAO CAIXA MALHA HEXAG 8 X 10CM  FIO GALV/ZINC 2,7MM    H=0,50M</v>
          </cell>
          <cell r="C1515" t="str">
            <v>M3</v>
          </cell>
          <cell r="D1515" t="str">
            <v>140,40</v>
          </cell>
        </row>
        <row r="1516">
          <cell r="A1516" t="str">
            <v>00003310</v>
          </cell>
          <cell r="B1516" t="str">
            <v>GABIAO MANTA (COLCHAO) MALHA HEXAG 8 X 10CM FIO GALV/ZINC 2,2 A 2,4MM - 4,0 X 2,0 X 0,3M</v>
          </cell>
          <cell r="C1516" t="str">
            <v>M3</v>
          </cell>
          <cell r="D1516" t="str">
            <v>169,74</v>
          </cell>
        </row>
        <row r="1517">
          <cell r="A1517" t="str">
            <v>00003311</v>
          </cell>
          <cell r="B1517" t="str">
            <v>GABIAO SACO MALHA 8 X 10CM FIO TELA 2,7MM</v>
          </cell>
          <cell r="C1517" t="str">
            <v>M3</v>
          </cell>
          <cell r="D1517" t="str">
            <v>115,15</v>
          </cell>
        </row>
        <row r="1518">
          <cell r="A1518" t="str">
            <v>00003312</v>
          </cell>
          <cell r="B1518" t="str">
            <v>ARAME DE AMARRACAO P/ GABIAO GALV - DIAM. 2,2 MM</v>
          </cell>
          <cell r="C1518" t="str">
            <v>KG</v>
          </cell>
          <cell r="D1518" t="str">
            <v>7,15</v>
          </cell>
        </row>
        <row r="1519">
          <cell r="A1519" t="str">
            <v>00003313</v>
          </cell>
          <cell r="B1519" t="str">
            <v>ARAME PROTEGIDO C/ PVC P/ GABIAO 2,2MM</v>
          </cell>
          <cell r="C1519" t="str">
            <v>KG</v>
          </cell>
          <cell r="D1519" t="str">
            <v>9,11</v>
          </cell>
        </row>
        <row r="1520">
          <cell r="A1520" t="str">
            <v>00003314</v>
          </cell>
          <cell r="B1520" t="str">
            <v>GABIAO CAIXA MALHA HEXAG 8 X 10CM FIO 2,7MM REVESTIDO C/ PVC H=0,50M</v>
          </cell>
          <cell r="C1520" t="str">
            <v>M3</v>
          </cell>
          <cell r="D1520" t="str">
            <v>116,22</v>
          </cell>
        </row>
        <row r="1521">
          <cell r="A1521" t="str">
            <v>00003315</v>
          </cell>
          <cell r="B1521" t="str">
            <v>GESSO</v>
          </cell>
          <cell r="C1521" t="str">
            <v>KG</v>
          </cell>
          <cell r="D1521" t="str">
            <v>0,48</v>
          </cell>
        </row>
        <row r="1522">
          <cell r="A1522" t="str">
            <v>00003318</v>
          </cell>
          <cell r="B1522" t="str">
            <v>GRADE DE DISCO MECANICA MARCA MARCHESAN (TATU), MOD. 0102020128, GAM  20X24" C/ 20 DISCOS DE DIAM. 24", REBOCAVEL, A OLEO, C/PNEUS PARA TRANSPORTE.</v>
          </cell>
          <cell r="C1522" t="str">
            <v>UN</v>
          </cell>
          <cell r="D1522" t="str">
            <v>15.654,00</v>
          </cell>
        </row>
        <row r="1523">
          <cell r="A1523" t="str">
            <v>00003319</v>
          </cell>
          <cell r="B1523" t="str">
            <v>GRAMA INGLESA OU SANTO AGOSTINHO</v>
          </cell>
          <cell r="C1523" t="str">
            <v>M2</v>
          </cell>
          <cell r="D1523" t="str">
            <v>7,13</v>
          </cell>
        </row>
        <row r="1524">
          <cell r="A1524" t="str">
            <v>00003322</v>
          </cell>
          <cell r="B1524" t="str">
            <v>GRAMA EM MUDAS OU LEIVAS (REGIONAL) EXCLUSIVE PLANTIO</v>
          </cell>
          <cell r="C1524" t="str">
            <v>M2</v>
          </cell>
          <cell r="D1524" t="str">
            <v>4,20</v>
          </cell>
        </row>
        <row r="1525">
          <cell r="A1525" t="str">
            <v>00003323</v>
          </cell>
          <cell r="B1525" t="str">
            <v>GRAMA SAO CARLOS OU CURITIBANA</v>
          </cell>
          <cell r="C1525" t="str">
            <v>M2</v>
          </cell>
          <cell r="D1525" t="str">
            <v>5,02</v>
          </cell>
        </row>
        <row r="1526">
          <cell r="A1526" t="str">
            <v>00003324</v>
          </cell>
          <cell r="B1526" t="str">
            <v>GRAMA BATATAIS EM PLACAS (NAO INCLUI PLANTIO)</v>
          </cell>
          <cell r="C1526" t="str">
            <v>M2</v>
          </cell>
          <cell r="D1526" t="str">
            <v>3,96</v>
          </cell>
        </row>
        <row r="1527">
          <cell r="A1527" t="str">
            <v>00003325</v>
          </cell>
          <cell r="B1527" t="str">
            <v>GRAMA FINA, JAPONESA, COREANA, ZOYSIA OU LOYSIA</v>
          </cell>
          <cell r="C1527" t="str">
            <v>M2</v>
          </cell>
          <cell r="D1527" t="str">
            <v>14,26</v>
          </cell>
        </row>
        <row r="1528">
          <cell r="A1528" t="str">
            <v>00003329</v>
          </cell>
          <cell r="B1528" t="str">
            <v>GRAMA ESMERALDA EM ROLO</v>
          </cell>
          <cell r="C1528" t="str">
            <v>M2</v>
          </cell>
          <cell r="D1528" t="str">
            <v>6,34</v>
          </cell>
        </row>
        <row r="1529">
          <cell r="A1529" t="str">
            <v>00003331</v>
          </cell>
          <cell r="B1529" t="str">
            <v>GRUPO DE SOLDAGEN C/ GERADOR A DIESEL 33HP P/ SOLDA ELETRICA, SOBRE RODAS, TIPO BAMBOZZI MOD. 0- 375 A</v>
          </cell>
          <cell r="C1529" t="str">
            <v>H</v>
          </cell>
          <cell r="D1529" t="str">
            <v>6,50</v>
          </cell>
        </row>
        <row r="1530">
          <cell r="A1530" t="str">
            <v>00003332</v>
          </cell>
          <cell r="B1530" t="str">
            <v>APARELHO CORTE OXI-ACETILENO</v>
          </cell>
          <cell r="C1530" t="str">
            <v>H</v>
          </cell>
          <cell r="D1530" t="str">
            <v>0,95</v>
          </cell>
        </row>
        <row r="1531">
          <cell r="A1531" t="str">
            <v>00003335</v>
          </cell>
          <cell r="B1531" t="str">
            <v>MAQUINA P/ SOLDA ELETRICA TIPO BAMBINA TIG 30 AC/DC DA BAMBOZZI OU EQUIV</v>
          </cell>
          <cell r="C1531" t="str">
            <v>H</v>
          </cell>
          <cell r="D1531" t="str">
            <v>1,14</v>
          </cell>
        </row>
        <row r="1532">
          <cell r="A1532" t="str">
            <v>00003339</v>
          </cell>
          <cell r="B1532" t="str">
            <v>GRUPO GERADOR ACIMA DE * 5 ATE 20KVA*, DIESEL, REBOCAVEL, ACIONAMENTO MANUAL</v>
          </cell>
          <cell r="C1532" t="str">
            <v>H</v>
          </cell>
          <cell r="D1532" t="str">
            <v>3,47</v>
          </cell>
        </row>
        <row r="1533">
          <cell r="A1533" t="str">
            <v>00003345</v>
          </cell>
          <cell r="B1533" t="str">
            <v>GRUPO GERADOR ACIMA DE * 20 ATE 80KVA * DIESEL, REBOCAVEL, ACIONAMENTO MANUAL</v>
          </cell>
          <cell r="C1533" t="str">
            <v>H</v>
          </cell>
          <cell r="D1533" t="str">
            <v>8,54</v>
          </cell>
        </row>
        <row r="1534">
          <cell r="A1534" t="str">
            <v>00003346</v>
          </cell>
          <cell r="B1534" t="str">
            <v>GRUPO GERADOR ACIMA DE * 80 ATE 125KVA * DIESEL, REBOCAVEL, ACIONAMENTO MANUAL RESERVATORIO 180L - MOD CSL 15/180 BRAVO</v>
          </cell>
          <cell r="C1534" t="str">
            <v>H</v>
          </cell>
          <cell r="D1534" t="str">
            <v>11,07</v>
          </cell>
        </row>
        <row r="1535">
          <cell r="A1535" t="str">
            <v>00003348</v>
          </cell>
          <cell r="B1535" t="str">
            <v>GRUPO GERADOR ACIMA DE * 125 ATE 180 KVA * DIESEL, REBOCAVEL, ACIONAMENTO MANUAL</v>
          </cell>
          <cell r="C1535" t="str">
            <v>H</v>
          </cell>
          <cell r="D1535" t="str">
            <v>12,65</v>
          </cell>
        </row>
        <row r="1536">
          <cell r="A1536" t="str">
            <v>00003352</v>
          </cell>
          <cell r="B1536" t="str">
            <v>GRUPO GERADOR PORTATIL ATE * 5 KVA * C/ MOTOR A DIESEL OU GASOLINA</v>
          </cell>
          <cell r="C1536" t="str">
            <v>H</v>
          </cell>
          <cell r="D1536" t="str">
            <v>2,35</v>
          </cell>
        </row>
        <row r="1537">
          <cell r="A1537" t="str">
            <v>00003353</v>
          </cell>
          <cell r="B1537" t="str">
            <v>ELEVADOR DE OBRA C/ TORRE    2,0 X 2,0M  H=15,0M  CARGA MAX 1500KG CABINE ABERTA P/ TRANSPORTE DE MATERIAL  - GUINCHO DE EMBREAGEM C/ ENGRENAGEM ELETRICO TRIFASICO 10CV</v>
          </cell>
          <cell r="C1537" t="str">
            <v>UN</v>
          </cell>
          <cell r="D1537" t="str">
            <v>37.000,00</v>
          </cell>
        </row>
        <row r="1538">
          <cell r="A1538" t="str">
            <v>00003355</v>
          </cell>
          <cell r="B1538" t="str">
            <v>ELEVADOR DE OBRA C/ TORRE 2,0 X 2,0M H=15,0M CARGA MAX 1500KG CABINE ABERTA P/ TRANSPORTE DE MATERIAL C/ GUINCHO EMBREAGEM COM ENGRENAGEM ELETRICO TRIFASICO 10CV (INCL</v>
          </cell>
          <cell r="C1538" t="str">
            <v>H</v>
          </cell>
          <cell r="D1538" t="str">
            <v>10,21</v>
          </cell>
        </row>
        <row r="1539">
          <cell r="A1539" t="str">
            <v>00003356</v>
          </cell>
          <cell r="B1539" t="str">
            <v>GUINCHO TIPO MUNCK CAP * 6T * MONTADO EM CAMINHAO CARROCERIA, OU EQUIV</v>
          </cell>
          <cell r="C1539" t="str">
            <v>H</v>
          </cell>
          <cell r="D1539" t="str">
            <v>85,50</v>
          </cell>
        </row>
        <row r="1540">
          <cell r="A1540" t="str">
            <v>00003357</v>
          </cell>
          <cell r="B1540" t="str">
            <v>GUINDASTE TIPO MUNCK CAP * 2T * MONTADO EM CAMINHAO CARROCERIA OU EQUIV</v>
          </cell>
          <cell r="C1540" t="str">
            <v>H</v>
          </cell>
          <cell r="D1540" t="str">
            <v>61,07</v>
          </cell>
        </row>
        <row r="1541">
          <cell r="A1541" t="str">
            <v>00003359</v>
          </cell>
          <cell r="B1541" t="str">
            <v>GUINDASTE TIPO MUNCK CAP * 8T * MONTADO EM CAMINHAO CARROCERIA OU EQUIV</v>
          </cell>
          <cell r="C1541" t="str">
            <v>H</v>
          </cell>
          <cell r="D1541" t="str">
            <v>97,71</v>
          </cell>
        </row>
        <row r="1542">
          <cell r="A1542" t="str">
            <v>00003362</v>
          </cell>
          <cell r="B1542" t="str">
            <v>GUINDASTE TORRE OU GRUA ESTACIONARIA S/ SAPATAS H = 29M, 1200KG A 30M TIPO SITI AM - 1230 OU EQUIV</v>
          </cell>
          <cell r="C1542" t="str">
            <v>H</v>
          </cell>
          <cell r="D1542" t="str">
            <v>47,03</v>
          </cell>
        </row>
        <row r="1543">
          <cell r="A1543" t="str">
            <v>00003363</v>
          </cell>
          <cell r="B1543" t="str">
            <v>GUINDAUTO HIDRAULICO MADAL MD-1501, CARGA MAX 5,75T (A 2M) E 2,3T ( A 5M), ALT URA MAX = 7,9M, P/ MONTAGEM SOBRE CHASSIS DE CAMINHAO**CAIXA**</v>
          </cell>
          <cell r="C1543" t="str">
            <v>UN</v>
          </cell>
          <cell r="D1543" t="str">
            <v>56.566,00</v>
          </cell>
        </row>
        <row r="1544">
          <cell r="A1544" t="str">
            <v>00003365</v>
          </cell>
          <cell r="B1544" t="str">
            <v>GUINDASTE HIDRÁULICO VEICULAR, C/LANÇA TELESCÓPICA DE ACIONAMENTO HIDRÁULICO E LANÇAS MANUAIS, MOMENTO MAXIMO DE ELEVAÇÃO 30.400 KG.M, PBT A PARTIR DE 23.000 KG, MADAL - PK 32080, MONTADO SOBRE</v>
          </cell>
          <cell r="C1544" t="str">
            <v>UN</v>
          </cell>
          <cell r="D1544" t="str">
            <v>366.300,50</v>
          </cell>
        </row>
        <row r="1545">
          <cell r="A1545" t="str">
            <v>00003366</v>
          </cell>
          <cell r="B1545" t="str">
            <v>GUINCHO TIPO MUNCK CAP * 5T * MONTADO EM CAMINHAO CARROCERIA ,OU EQUIV</v>
          </cell>
          <cell r="C1545" t="str">
            <v>H</v>
          </cell>
          <cell r="D1545" t="str">
            <v>85,50</v>
          </cell>
        </row>
        <row r="1546">
          <cell r="A1546" t="str">
            <v>00003367</v>
          </cell>
          <cell r="B1546" t="str">
            <v>GUINDASTE AUTO-PROPELIDO, SOBRE PNEUS, C/ LANCA TELESCOPICA CAP * 15T * (INCL MANUTENCAO/OPERACAO)</v>
          </cell>
          <cell r="C1546" t="str">
            <v>H</v>
          </cell>
          <cell r="D1546" t="str">
            <v>109,93</v>
          </cell>
        </row>
        <row r="1547">
          <cell r="A1547" t="str">
            <v>00003372</v>
          </cell>
          <cell r="B1547" t="str">
            <v>GUINDASTE AUTO-PROPELIDO, SOBRE PNEUS, C/ LANCA TELESCOPICA CAP * 10 T * TIPO HISTER, MADAL OU EQUIV (INCL MANUTENCAO/OPERACAO)</v>
          </cell>
          <cell r="C1547" t="str">
            <v>H</v>
          </cell>
          <cell r="D1547" t="str">
            <v>81,00</v>
          </cell>
        </row>
        <row r="1548">
          <cell r="A1548" t="str">
            <v>00003373</v>
          </cell>
          <cell r="B1548" t="str">
            <v xml:space="preserve">HASTE DE TERRA EM ACO REVESTIDO DE COBRE DN 1/2" X 3000MM </v>
          </cell>
          <cell r="C1548" t="str">
            <v>UN</v>
          </cell>
          <cell r="D1548" t="str">
            <v>23,57</v>
          </cell>
        </row>
        <row r="1549">
          <cell r="A1549" t="str">
            <v>00003376</v>
          </cell>
          <cell r="B1549" t="str">
            <v>HASTE DE TERRA EM ACO REVESTIDO DE COBRE DN 3/4" X 3000MM C/ CONECTOR"</v>
          </cell>
          <cell r="C1549" t="str">
            <v>UN</v>
          </cell>
          <cell r="D1549" t="str">
            <v>37,41</v>
          </cell>
        </row>
        <row r="1550">
          <cell r="A1550" t="str">
            <v>00003378</v>
          </cell>
          <cell r="B1550" t="str">
            <v>HASTE DE TERRA EM ACO REVESTIDO DE COBRE DN 3/4" X 3000MM</v>
          </cell>
          <cell r="C1550" t="str">
            <v>UN</v>
          </cell>
          <cell r="D1550" t="str">
            <v>35,48</v>
          </cell>
        </row>
        <row r="1551">
          <cell r="A1551" t="str">
            <v>00003379</v>
          </cell>
          <cell r="B1551" t="str">
            <v>HASTE DE TERRA EM ACO REVESTIDO DE COBRE DN 5/8" X 3000MM</v>
          </cell>
          <cell r="C1551" t="str">
            <v>UN</v>
          </cell>
          <cell r="D1551" t="str">
            <v>23,41</v>
          </cell>
        </row>
        <row r="1552">
          <cell r="A1552" t="str">
            <v>00003380</v>
          </cell>
          <cell r="B1552" t="str">
            <v>HASTE DE TERRA EM ACO REVESTIDO DE COBRE DN 5/8'' X 3000MM C/ CONECTOR</v>
          </cell>
          <cell r="C1552" t="str">
            <v>UN</v>
          </cell>
          <cell r="D1552" t="str">
            <v>25,41</v>
          </cell>
        </row>
        <row r="1553">
          <cell r="A1553" t="str">
            <v>00003383</v>
          </cell>
          <cell r="B1553" t="str">
            <v>HASTE ANCORAMENTO 2400MM X 16MM (5/8")</v>
          </cell>
          <cell r="C1553" t="str">
            <v>UN</v>
          </cell>
          <cell r="D1553" t="str">
            <v>19,67</v>
          </cell>
        </row>
        <row r="1554">
          <cell r="A1554" t="str">
            <v>00003384</v>
          </cell>
          <cell r="B1554" t="str">
            <v>SUPORTE SIMPLES C/ROLDANA P/ CHUMBAR GT-P1 GAMATEC OU SIMILAR</v>
          </cell>
          <cell r="C1554" t="str">
            <v>UN</v>
          </cell>
          <cell r="D1554" t="str">
            <v>5,57</v>
          </cell>
        </row>
        <row r="1555">
          <cell r="A1555" t="str">
            <v>00003389</v>
          </cell>
          <cell r="B1555" t="str">
            <v>IGNITOR P/ LAMPADA VAPOR DE SODIO / VAPOR METALICO ATE 400W T . PARTIDA 3000 A 4500V</v>
          </cell>
          <cell r="C1555" t="str">
            <v>UN</v>
          </cell>
          <cell r="D1555" t="str">
            <v>22,81</v>
          </cell>
        </row>
        <row r="1556">
          <cell r="A1556" t="str">
            <v>00003390</v>
          </cell>
          <cell r="B1556" t="str">
            <v>IGNITOR P/ LAMPADA VAPOR DE SODIO / VAPOR METALICO ATE 400W T . PARTIDA 580 A 750V</v>
          </cell>
          <cell r="C1556" t="str">
            <v>UN</v>
          </cell>
          <cell r="D1556" t="str">
            <v>23,28</v>
          </cell>
        </row>
        <row r="1557">
          <cell r="A1557" t="str">
            <v>00003391</v>
          </cell>
          <cell r="B1557" t="str">
            <v>IGNITOR P/ LAMPADA VAPOR DE SODIO / VAPOR METALICO ATE 2000W T . PARTIDA 600 A 750V</v>
          </cell>
          <cell r="C1557" t="str">
            <v>UN</v>
          </cell>
          <cell r="D1557" t="str">
            <v>29,20</v>
          </cell>
        </row>
        <row r="1558">
          <cell r="A1558" t="str">
            <v>00003393</v>
          </cell>
          <cell r="B1558" t="str">
            <v>ISOLADOR DE PORCELANA P/ SISTEMA 34,5KV</v>
          </cell>
          <cell r="C1558" t="str">
            <v>UN</v>
          </cell>
          <cell r="D1558" t="str">
            <v>115,82</v>
          </cell>
        </row>
        <row r="1559">
          <cell r="A1559" t="str">
            <v>00003394</v>
          </cell>
          <cell r="B1559" t="str">
            <v>ISOLADOR DE PORCELANA P/ SISTEMA 13,8KV</v>
          </cell>
          <cell r="C1559" t="str">
            <v>UN</v>
          </cell>
          <cell r="D1559" t="str">
            <v>22,48</v>
          </cell>
        </row>
        <row r="1560">
          <cell r="A1560" t="str">
            <v>00003395</v>
          </cell>
          <cell r="B1560" t="str">
            <v>ISOLADOR DE PINO DE PORCELANA VIDRADA 34,5KV</v>
          </cell>
          <cell r="C1560" t="str">
            <v>UN</v>
          </cell>
          <cell r="D1560" t="str">
            <v>85,20</v>
          </cell>
        </row>
        <row r="1561">
          <cell r="A1561" t="str">
            <v>00003396</v>
          </cell>
          <cell r="B1561" t="str">
            <v>SUPORTE ISOLADOR SIMPLES ROSCA SOBERBA C/ ISOLADOR</v>
          </cell>
          <cell r="C1561" t="str">
            <v>UN</v>
          </cell>
          <cell r="D1561" t="str">
            <v>2,44</v>
          </cell>
        </row>
        <row r="1562">
          <cell r="A1562" t="str">
            <v>00003398</v>
          </cell>
          <cell r="B1562" t="str">
            <v>ISOLADOR ROLDANA DE PORCELANA VIDRADA PIBT72X72</v>
          </cell>
          <cell r="C1562" t="str">
            <v>UN</v>
          </cell>
          <cell r="D1562" t="str">
            <v>4,15</v>
          </cell>
        </row>
        <row r="1563">
          <cell r="A1563" t="str">
            <v>00003402</v>
          </cell>
          <cell r="B1563" t="str">
            <v>PORCA OLHAL ACO ZINCADO QUENTE M-16</v>
          </cell>
          <cell r="C1563" t="str">
            <v>UN</v>
          </cell>
          <cell r="D1563" t="str">
            <v>4,54</v>
          </cell>
        </row>
        <row r="1564">
          <cell r="A1564" t="str">
            <v>00003405</v>
          </cell>
          <cell r="B1564" t="str">
            <v>ISOLADOR SUSPENSO TIPO DISCO (GARFO OLHAL) PORCELANA VIDRADA 152MM</v>
          </cell>
          <cell r="C1564" t="str">
            <v>UN</v>
          </cell>
          <cell r="D1564" t="str">
            <v>87,11</v>
          </cell>
        </row>
        <row r="1565">
          <cell r="A1565" t="str">
            <v>00003406</v>
          </cell>
          <cell r="B1565" t="str">
            <v>ISOLADOR DE PINO DE PORCELANA VIDRADA 15 KV</v>
          </cell>
          <cell r="C1565" t="str">
            <v>UN</v>
          </cell>
          <cell r="D1565" t="str">
            <v>13,44</v>
          </cell>
        </row>
        <row r="1566">
          <cell r="A1566" t="str">
            <v>00003408</v>
          </cell>
          <cell r="B1566" t="str">
            <v>ISOPOR E = 2CM - PLACA 120X60CM</v>
          </cell>
          <cell r="C1566" t="str">
            <v>M2</v>
          </cell>
          <cell r="D1566" t="str">
            <v>4,70</v>
          </cell>
        </row>
        <row r="1567">
          <cell r="A1567" t="str">
            <v>00003409</v>
          </cell>
          <cell r="B1567" t="str">
            <v>ISOPOR E = 5CM</v>
          </cell>
          <cell r="C1567" t="str">
            <v>M2</v>
          </cell>
          <cell r="D1567" t="str">
            <v>13,03</v>
          </cell>
        </row>
        <row r="1568">
          <cell r="A1568" t="str">
            <v>00003410</v>
          </cell>
          <cell r="B1568" t="str">
            <v>ADESIVO PARA ISOPOR</v>
          </cell>
          <cell r="C1568" t="str">
            <v>KG</v>
          </cell>
          <cell r="D1568" t="str">
            <v>13,39</v>
          </cell>
        </row>
        <row r="1569">
          <cell r="A1569" t="str">
            <v>00003411</v>
          </cell>
          <cell r="B1569" t="str">
            <v>AGREGADO LEVE PARA PROTECAO TERMICA (PEROLAS DE ISOPOR)</v>
          </cell>
          <cell r="C1569" t="str">
            <v>KG</v>
          </cell>
          <cell r="D1569" t="str">
            <v>5,95</v>
          </cell>
        </row>
        <row r="1570">
          <cell r="A1570" t="str">
            <v>00003412</v>
          </cell>
          <cell r="B1570" t="str">
            <v>LA DE VIDRO E = 2,5CM - PLACA 120 X 60CM</v>
          </cell>
          <cell r="C1570" t="str">
            <v>M2</v>
          </cell>
          <cell r="D1570" t="str">
            <v>14,46</v>
          </cell>
        </row>
        <row r="1571">
          <cell r="A1571" t="str">
            <v>00003413</v>
          </cell>
          <cell r="B1571" t="str">
            <v>LA DE VIDRO E = 5MM</v>
          </cell>
          <cell r="C1571" t="str">
            <v>M2</v>
          </cell>
          <cell r="D1571" t="str">
            <v>26,44</v>
          </cell>
        </row>
        <row r="1572">
          <cell r="A1572" t="str">
            <v>00003417</v>
          </cell>
          <cell r="B1572" t="str">
            <v>JANELA MADEIRA REGIONAL1A CORRER P/ VIDRO C/ GUARNICAO 120 X 150CM S/ BANDEIRA</v>
          </cell>
          <cell r="C1572" t="str">
            <v>UN</v>
          </cell>
          <cell r="D1572" t="str">
            <v>369,63</v>
          </cell>
        </row>
        <row r="1573">
          <cell r="A1573" t="str">
            <v>00003418</v>
          </cell>
          <cell r="B1573" t="str">
            <v>JANELA MADEIRA REGIONAL 1A CORRER / FOLHA P/ VIDRO C/ GUARNICAO / BANDEIRA VENEZIANA</v>
          </cell>
          <cell r="C1573" t="str">
            <v>M2</v>
          </cell>
          <cell r="D1573" t="str">
            <v>346,52</v>
          </cell>
        </row>
        <row r="1574">
          <cell r="A1574" t="str">
            <v>00003419</v>
          </cell>
          <cell r="B1574" t="str">
            <v>JANELA MADEIRA REGIONAL 1A CORRER / FOLHA P/ VIDRO C/ GUANICAO BANDEIRA P/ VIDRO</v>
          </cell>
          <cell r="C1574" t="str">
            <v>M2</v>
          </cell>
          <cell r="D1574" t="str">
            <v>252,96</v>
          </cell>
        </row>
        <row r="1575">
          <cell r="A1575" t="str">
            <v>00003420</v>
          </cell>
          <cell r="B1575" t="str">
            <v>JANELA MADEIRA REGIONAL 3A CORRER / FOLHA P/ VIDRO C/ VENEZIANA ABRIR/ GUARNICAO S/ BANDEIRA</v>
          </cell>
          <cell r="C1575" t="str">
            <v>M2</v>
          </cell>
          <cell r="D1575" t="str">
            <v>415,83</v>
          </cell>
        </row>
        <row r="1576">
          <cell r="A1576" t="str">
            <v>00003421</v>
          </cell>
          <cell r="B1576" t="str">
            <v>JANELA MADEIRA REGIONAL 2A DUPLA C/ GUILHOTINA E ABRIR VENEZIANA 1,20 X 1,20M / GUARNICAO</v>
          </cell>
          <cell r="C1576" t="str">
            <v>M2</v>
          </cell>
          <cell r="D1576" t="str">
            <v>221,38</v>
          </cell>
        </row>
        <row r="1577">
          <cell r="A1577" t="str">
            <v>00003422</v>
          </cell>
          <cell r="B1577" t="str">
            <v xml:space="preserve">JANELA MADEIRA REGIONAL 2A TP GUILHOTINA C/ GUARNICAO </v>
          </cell>
          <cell r="C1577" t="str">
            <v>M2</v>
          </cell>
          <cell r="D1577" t="str">
            <v>344,21</v>
          </cell>
        </row>
        <row r="1578">
          <cell r="A1578" t="str">
            <v>00003423</v>
          </cell>
          <cell r="B1578" t="str">
            <v>JANELA MADEIRA TP MAXIM AIR C/ GUARNICAO</v>
          </cell>
          <cell r="C1578" t="str">
            <v>M2</v>
          </cell>
          <cell r="D1578" t="str">
            <v>207,91</v>
          </cell>
        </row>
        <row r="1579">
          <cell r="A1579" t="str">
            <v>00003424</v>
          </cell>
          <cell r="B1579" t="str">
            <v>JANELA MADEIRA REGIONAL 1A TP PIVOTANTE S/ VENEZIANA C/ GUARNICAO</v>
          </cell>
          <cell r="C1579" t="str">
            <v>M2</v>
          </cell>
          <cell r="D1579" t="str">
            <v>183,20</v>
          </cell>
        </row>
        <row r="1580">
          <cell r="A1580" t="str">
            <v>00003425</v>
          </cell>
          <cell r="B1580" t="str">
            <v>BANDEIRA P/ PORTA/ JAN MAD REGIONAL 1A P/ VIDRO</v>
          </cell>
          <cell r="C1580" t="str">
            <v>M2</v>
          </cell>
          <cell r="D1580" t="str">
            <v>106,27</v>
          </cell>
        </row>
        <row r="1581">
          <cell r="A1581" t="str">
            <v>00003426</v>
          </cell>
          <cell r="B1581" t="str">
            <v>BANDEIRA P/ PORTA/ JAN MAD REGIONAL 2A P/ VIDRO</v>
          </cell>
          <cell r="C1581" t="str">
            <v>M2</v>
          </cell>
          <cell r="D1581" t="str">
            <v>69,30</v>
          </cell>
        </row>
        <row r="1582">
          <cell r="A1582" t="str">
            <v>00003427</v>
          </cell>
          <cell r="B1582" t="str">
            <v>BANDEIRA P/ PORTA/ JAN MAD REGIONAL 3A P/ VIDRO</v>
          </cell>
          <cell r="C1582" t="str">
            <v>M2</v>
          </cell>
          <cell r="D1582" t="str">
            <v>46,20</v>
          </cell>
        </row>
        <row r="1583">
          <cell r="A1583" t="str">
            <v>00003428</v>
          </cell>
          <cell r="B1583" t="str">
            <v>JANELA MADEIRA REGIONAL 1A ABRIR TP VENEZIANA</v>
          </cell>
          <cell r="C1583" t="str">
            <v>M2</v>
          </cell>
          <cell r="D1583" t="str">
            <v>288,77</v>
          </cell>
        </row>
        <row r="1584">
          <cell r="A1584" t="str">
            <v>00003429</v>
          </cell>
          <cell r="B1584" t="str">
            <v>JANELA MADEIRA REGIONAL 3A ABRIR TP VENEZIANA</v>
          </cell>
          <cell r="C1584" t="str">
            <v>M2</v>
          </cell>
          <cell r="D1584" t="str">
            <v>182,78</v>
          </cell>
        </row>
        <row r="1585">
          <cell r="A1585" t="str">
            <v>00003430</v>
          </cell>
          <cell r="B1585" t="str">
            <v>JANELA MADEIRA REGIONAL 1A ABRIR TP ALMOFADA C/ GUARNICAO</v>
          </cell>
          <cell r="C1585" t="str">
            <v>M2</v>
          </cell>
          <cell r="D1585" t="str">
            <v>323,42</v>
          </cell>
        </row>
        <row r="1586">
          <cell r="A1586" t="str">
            <v>00003431</v>
          </cell>
          <cell r="B1586" t="str">
            <v>JANELA MADEIRA REGIONAL 1A ABRIR TP ALMOFADA C/ GUARNICAO 150 X 150CM</v>
          </cell>
          <cell r="C1586" t="str">
            <v>UN</v>
          </cell>
          <cell r="D1586" t="str">
            <v>656,09</v>
          </cell>
        </row>
        <row r="1587">
          <cell r="A1587" t="str">
            <v>00003432</v>
          </cell>
          <cell r="B1587" t="str">
            <v>JANELA MADEIRA REGIONAL 1A ABRIR TP ALMOFADA C/ GUARNICAO 240 X 150CM</v>
          </cell>
          <cell r="C1587" t="str">
            <v>UN</v>
          </cell>
          <cell r="D1587" t="str">
            <v>1.051,12</v>
          </cell>
        </row>
        <row r="1588">
          <cell r="A1588" t="str">
            <v>00003433</v>
          </cell>
          <cell r="B1588" t="str">
            <v>JANELA MADEIRA REGIONAL 2A ABRIR TP VENEZIANA / VIDRO</v>
          </cell>
          <cell r="C1588" t="str">
            <v>M2</v>
          </cell>
          <cell r="D1588" t="str">
            <v>300,32</v>
          </cell>
        </row>
        <row r="1589">
          <cell r="A1589" t="str">
            <v>00003434</v>
          </cell>
          <cell r="B1589" t="str">
            <v>JANELA MADEIRA REGIONAL 1A ABRIR TP VENEZIANA / VIDRO</v>
          </cell>
          <cell r="C1589" t="str">
            <v>M2</v>
          </cell>
          <cell r="D1589" t="str">
            <v>415,83</v>
          </cell>
        </row>
        <row r="1590">
          <cell r="A1590" t="str">
            <v>00003435</v>
          </cell>
          <cell r="B1590" t="str">
            <v>JANELA MADEIRA REGIONAL 3A ABRIR TP VENEZIANA / VIDRO</v>
          </cell>
          <cell r="C1590" t="str">
            <v>M2</v>
          </cell>
          <cell r="D1590" t="str">
            <v>395,04</v>
          </cell>
        </row>
        <row r="1591">
          <cell r="A1591" t="str">
            <v>00003436</v>
          </cell>
          <cell r="B1591" t="str">
            <v>JANELA MADEIRA REGIONAL 1A ABRIR TP ALMOFADA C/ GUARNICAO 200 X 150CM</v>
          </cell>
          <cell r="C1591" t="str">
            <v>UN</v>
          </cell>
          <cell r="D1591" t="str">
            <v>875,55</v>
          </cell>
        </row>
        <row r="1592">
          <cell r="A1592" t="str">
            <v>00003437</v>
          </cell>
          <cell r="B1592" t="str">
            <v>BASCULANTE MAD REGIONAL 3A</v>
          </cell>
          <cell r="C1592" t="str">
            <v>M2</v>
          </cell>
          <cell r="D1592" t="str">
            <v>114,38</v>
          </cell>
        </row>
        <row r="1593">
          <cell r="A1593" t="str">
            <v>00003438</v>
          </cell>
          <cell r="B1593" t="str">
            <v>JANELA MADEIRA REGIONAL 1A CORRER / FOLHA P/ VIDRO C/ GUARNICAO S/ BANDEIRA</v>
          </cell>
          <cell r="C1593" t="str">
            <v>M2</v>
          </cell>
          <cell r="D1593" t="str">
            <v>254,12</v>
          </cell>
        </row>
        <row r="1594">
          <cell r="A1594" t="str">
            <v>00003441</v>
          </cell>
          <cell r="B1594" t="str">
            <v>JOELHO FERRO GALV45G ROSCA 1/2"</v>
          </cell>
          <cell r="C1594" t="str">
            <v>UN</v>
          </cell>
          <cell r="D1594" t="str">
            <v>3,95</v>
          </cell>
        </row>
        <row r="1595">
          <cell r="A1595" t="str">
            <v>00003442</v>
          </cell>
          <cell r="B1595" t="str">
            <v>JOELHO FERRO GALV45G ROSCA 3/4"</v>
          </cell>
          <cell r="C1595" t="str">
            <v>UN</v>
          </cell>
          <cell r="D1595" t="str">
            <v>5,94</v>
          </cell>
        </row>
        <row r="1596">
          <cell r="A1596" t="str">
            <v>00003443</v>
          </cell>
          <cell r="B1596" t="str">
            <v>JOELHO FERRO GALV90G ROSCA MACHO/FEMEA  1"</v>
          </cell>
          <cell r="C1596" t="str">
            <v>UN</v>
          </cell>
          <cell r="D1596" t="str">
            <v>10,14</v>
          </cell>
        </row>
        <row r="1597">
          <cell r="A1597" t="str">
            <v>00003444</v>
          </cell>
          <cell r="B1597" t="str">
            <v>JOELHO FERRO GALV45G ROSCA 1"</v>
          </cell>
          <cell r="C1597" t="str">
            <v>UN</v>
          </cell>
          <cell r="D1597" t="str">
            <v>8,46</v>
          </cell>
        </row>
        <row r="1598">
          <cell r="A1598" t="str">
            <v>00003445</v>
          </cell>
          <cell r="B1598" t="str">
            <v>JOELHO FERRO GALV45G ROSCA 1 1/4'</v>
          </cell>
          <cell r="C1598" t="str">
            <v>UN</v>
          </cell>
          <cell r="D1598" t="str">
            <v>13,74</v>
          </cell>
        </row>
        <row r="1599">
          <cell r="A1599" t="str">
            <v>00003446</v>
          </cell>
          <cell r="B1599" t="str">
            <v>JOELHO FERRO GALV45G ROSCA 1 1/2'</v>
          </cell>
          <cell r="C1599" t="str">
            <v>UN</v>
          </cell>
          <cell r="D1599" t="str">
            <v>16,57</v>
          </cell>
        </row>
        <row r="1600">
          <cell r="A1600" t="str">
            <v>00003447</v>
          </cell>
          <cell r="B1600" t="str">
            <v>JOELHO FERRO GALV45G ROSCA 2"</v>
          </cell>
          <cell r="C1600" t="str">
            <v>UN</v>
          </cell>
          <cell r="D1600" t="str">
            <v>20,83</v>
          </cell>
        </row>
        <row r="1601">
          <cell r="A1601" t="str">
            <v>00003448</v>
          </cell>
          <cell r="B1601" t="str">
            <v>JOELHO FERRO GALV45G ROSCA 3"</v>
          </cell>
          <cell r="C1601" t="str">
            <v>UN</v>
          </cell>
          <cell r="D1601" t="str">
            <v>50,83</v>
          </cell>
        </row>
        <row r="1602">
          <cell r="A1602" t="str">
            <v>00003449</v>
          </cell>
          <cell r="B1602" t="str">
            <v>JOELHO FERRO GALV45G ROSCA 4"</v>
          </cell>
          <cell r="C1602" t="str">
            <v>UN</v>
          </cell>
          <cell r="D1602" t="str">
            <v>98,86</v>
          </cell>
        </row>
        <row r="1603">
          <cell r="A1603" t="str">
            <v>00003450</v>
          </cell>
          <cell r="B1603" t="str">
            <v>JOELHO FERRO GALV90G ROSCA MACHO/FEMEA 1/2"</v>
          </cell>
          <cell r="C1603" t="str">
            <v>UN</v>
          </cell>
          <cell r="D1603" t="str">
            <v>5,21</v>
          </cell>
        </row>
        <row r="1604">
          <cell r="A1604" t="str">
            <v>00003451</v>
          </cell>
          <cell r="B1604" t="str">
            <v>JOELHO FERRO GALV90G ROSCA MACHO/FEMEA 3/4"</v>
          </cell>
          <cell r="C1604" t="str">
            <v>UN</v>
          </cell>
          <cell r="D1604" t="str">
            <v>6,64</v>
          </cell>
        </row>
        <row r="1605">
          <cell r="A1605" t="str">
            <v>00003452</v>
          </cell>
          <cell r="B1605" t="str">
            <v>JOELHO FERRO GALV90G ROSCA MACHO/FEMEA 2"</v>
          </cell>
          <cell r="C1605" t="str">
            <v>UN</v>
          </cell>
          <cell r="D1605" t="str">
            <v>25,48</v>
          </cell>
        </row>
        <row r="1606">
          <cell r="A1606" t="str">
            <v>00003453</v>
          </cell>
          <cell r="B1606" t="str">
            <v>JOELHO FERRO GALV90G ROSCA MACHO/FEMEA 2 1/2"</v>
          </cell>
          <cell r="C1606" t="str">
            <v>UN</v>
          </cell>
          <cell r="D1606" t="str">
            <v>42,47</v>
          </cell>
        </row>
        <row r="1607">
          <cell r="A1607" t="str">
            <v>00003454</v>
          </cell>
          <cell r="B1607" t="str">
            <v>JOELHO FERRO GALV90G ROSCA MACHO/FEMEA 3"</v>
          </cell>
          <cell r="C1607" t="str">
            <v>UN</v>
          </cell>
          <cell r="D1607" t="str">
            <v>54,53</v>
          </cell>
        </row>
        <row r="1608">
          <cell r="A1608" t="str">
            <v>00003455</v>
          </cell>
          <cell r="B1608" t="str">
            <v>JOELHO FERRO GALV90G ROSCA 1/2"</v>
          </cell>
          <cell r="C1608" t="str">
            <v>UN</v>
          </cell>
          <cell r="D1608" t="str">
            <v>2,80</v>
          </cell>
        </row>
        <row r="1609">
          <cell r="A1609" t="str">
            <v>00003456</v>
          </cell>
          <cell r="B1609" t="str">
            <v>JOELHO FERRO GALV90G ROSCA 3/4"</v>
          </cell>
          <cell r="C1609" t="str">
            <v>UN</v>
          </cell>
          <cell r="D1609" t="str">
            <v>4,96</v>
          </cell>
        </row>
        <row r="1610">
          <cell r="A1610" t="str">
            <v>00003457</v>
          </cell>
          <cell r="B1610" t="str">
            <v>JOELHO FERRO GALV90G ROSCA 1 1/4"</v>
          </cell>
          <cell r="C1610" t="str">
            <v>UN</v>
          </cell>
          <cell r="D1610" t="str">
            <v>10,35</v>
          </cell>
        </row>
        <row r="1611">
          <cell r="A1611" t="str">
            <v>00003458</v>
          </cell>
          <cell r="B1611" t="str">
            <v>JOELHO FERRO GALV90G ROSCA 1 1/2"</v>
          </cell>
          <cell r="C1611" t="str">
            <v>UN</v>
          </cell>
          <cell r="D1611" t="str">
            <v>14,79</v>
          </cell>
        </row>
        <row r="1612">
          <cell r="A1612" t="str">
            <v>00003459</v>
          </cell>
          <cell r="B1612" t="str">
            <v>JOELHO FERRO GALV90G ROSCA 3"</v>
          </cell>
          <cell r="C1612" t="str">
            <v>UN</v>
          </cell>
          <cell r="D1612" t="str">
            <v>59,18</v>
          </cell>
        </row>
        <row r="1613">
          <cell r="A1613" t="str">
            <v>00003460</v>
          </cell>
          <cell r="B1613" t="str">
            <v>JOELHO FERRO GALV90G ROSCA 5"</v>
          </cell>
          <cell r="C1613" t="str">
            <v>UN</v>
          </cell>
          <cell r="D1613" t="str">
            <v>262,49</v>
          </cell>
        </row>
        <row r="1614">
          <cell r="A1614" t="str">
            <v>00003461</v>
          </cell>
          <cell r="B1614" t="str">
            <v>JOELHO FERRO GALV90G ROSCA 6"</v>
          </cell>
          <cell r="C1614" t="str">
            <v>UN</v>
          </cell>
          <cell r="D1614" t="str">
            <v>327,12</v>
          </cell>
        </row>
        <row r="1615">
          <cell r="A1615" t="str">
            <v>00003462</v>
          </cell>
          <cell r="B1615" t="str">
            <v>JOELHO FERRO GALV90G C/ REDUCAO ROSCA 3/4"X1/2"</v>
          </cell>
          <cell r="C1615" t="str">
            <v>UN</v>
          </cell>
          <cell r="D1615" t="str">
            <v>4,37</v>
          </cell>
        </row>
        <row r="1616">
          <cell r="A1616" t="str">
            <v>00003463</v>
          </cell>
          <cell r="B1616" t="str">
            <v>JOELHO FERRO GALV90G C/ REDUCAO ROSCA 1"X1/2"</v>
          </cell>
          <cell r="C1616" t="str">
            <v>UN</v>
          </cell>
          <cell r="D1616" t="str">
            <v>6,29</v>
          </cell>
        </row>
        <row r="1617">
          <cell r="A1617" t="str">
            <v>00003464</v>
          </cell>
          <cell r="B1617" t="str">
            <v>JOELHO FERRO GALV90G C/ REDUCAO ROSCA 1"X3/4"</v>
          </cell>
          <cell r="C1617" t="str">
            <v>UN</v>
          </cell>
          <cell r="D1617" t="str">
            <v>6,12</v>
          </cell>
        </row>
        <row r="1618">
          <cell r="A1618" t="str">
            <v>00003465</v>
          </cell>
          <cell r="B1618" t="str">
            <v>JOELHO FERRO GALV90G C/ REDUCAO ROSCA 1 1/2"X3/4"</v>
          </cell>
          <cell r="C1618" t="str">
            <v>UN</v>
          </cell>
          <cell r="D1618" t="str">
            <v>14,19</v>
          </cell>
        </row>
        <row r="1619">
          <cell r="A1619" t="str">
            <v>00003466</v>
          </cell>
          <cell r="B1619" t="str">
            <v>JOELHO FERRO GALV90G C/ REDUCAO ROSCA 2 1/2"X2"</v>
          </cell>
          <cell r="C1619" t="str">
            <v>UN</v>
          </cell>
          <cell r="D1619" t="str">
            <v>42,40</v>
          </cell>
        </row>
        <row r="1620">
          <cell r="A1620" t="str">
            <v>00003467</v>
          </cell>
          <cell r="B1620" t="str">
            <v>JOELHO FERRO GALV90G C/ REDUCAO ROSCA 2"X1 1/2"</v>
          </cell>
          <cell r="C1620" t="str">
            <v>UN</v>
          </cell>
          <cell r="D1620" t="str">
            <v>22,55</v>
          </cell>
        </row>
        <row r="1621">
          <cell r="A1621" t="str">
            <v>00003468</v>
          </cell>
          <cell r="B1621" t="str">
            <v>JOELHO FERRO GALV90G C/ REDUCAO ROSCA 1 1/2"X1"</v>
          </cell>
          <cell r="C1621" t="str">
            <v>UN</v>
          </cell>
          <cell r="D1621" t="str">
            <v>13,91</v>
          </cell>
        </row>
        <row r="1622">
          <cell r="A1622" t="str">
            <v>00003469</v>
          </cell>
          <cell r="B1622" t="str">
            <v>JOELHO FERRO GALV90G ROSCA 4"</v>
          </cell>
          <cell r="C1622" t="str">
            <v>UN</v>
          </cell>
          <cell r="D1622" t="str">
            <v>104,10</v>
          </cell>
        </row>
        <row r="1623">
          <cell r="A1623" t="str">
            <v>00003470</v>
          </cell>
          <cell r="B1623" t="str">
            <v>JOELHO FERRO GALV90G ROSCA 2 1/2"</v>
          </cell>
          <cell r="C1623" t="str">
            <v>UN</v>
          </cell>
          <cell r="D1623" t="str">
            <v>43,63</v>
          </cell>
        </row>
        <row r="1624">
          <cell r="A1624" t="str">
            <v>00003471</v>
          </cell>
          <cell r="B1624" t="str">
            <v>JOELHO FERRO GALV90G ROSCA 2"</v>
          </cell>
          <cell r="C1624" t="str">
            <v>UN</v>
          </cell>
          <cell r="D1624" t="str">
            <v>22,65</v>
          </cell>
        </row>
        <row r="1625">
          <cell r="A1625" t="str">
            <v>00003472</v>
          </cell>
          <cell r="B1625" t="str">
            <v>JOELHO FERRO GALV90G ROSCA 1"</v>
          </cell>
          <cell r="C1625" t="str">
            <v>UN</v>
          </cell>
          <cell r="D1625" t="str">
            <v>6,75</v>
          </cell>
        </row>
        <row r="1626">
          <cell r="A1626" t="str">
            <v>00003473</v>
          </cell>
          <cell r="B1626" t="str">
            <v>JOELHO FERRO GALV90G ROSCA MACHO/FEMEA 1 1/2"</v>
          </cell>
          <cell r="C1626" t="str">
            <v>UN</v>
          </cell>
          <cell r="D1626" t="str">
            <v>16,92</v>
          </cell>
        </row>
        <row r="1627">
          <cell r="A1627" t="str">
            <v>00003474</v>
          </cell>
          <cell r="B1627" t="str">
            <v>JOELHO FERRO GALV90G ROSCA MACHO/FEMEA 1 1/4"</v>
          </cell>
          <cell r="C1627" t="str">
            <v>UN</v>
          </cell>
          <cell r="D1627" t="str">
            <v>15,31</v>
          </cell>
        </row>
        <row r="1628">
          <cell r="A1628" t="str">
            <v>00003475</v>
          </cell>
          <cell r="B1628" t="str">
            <v>JOELHO PVC C/ROSCA 45G  P/ AGUA FRIA PREDIAL 1/2"</v>
          </cell>
          <cell r="C1628" t="str">
            <v>UN</v>
          </cell>
          <cell r="D1628" t="str">
            <v>1,72</v>
          </cell>
        </row>
        <row r="1629">
          <cell r="A1629" t="str">
            <v>00003477</v>
          </cell>
          <cell r="B1629" t="str">
            <v>JOELHO PVC SOLD 45G P/ AGUA FRIA PRED 60 MM</v>
          </cell>
          <cell r="C1629" t="str">
            <v>UN</v>
          </cell>
          <cell r="D1629" t="str">
            <v>15,07</v>
          </cell>
        </row>
        <row r="1630">
          <cell r="A1630" t="str">
            <v>00003478</v>
          </cell>
          <cell r="B1630" t="str">
            <v>JOELHO PVC SOLD 45G P/ AGUA FRIA PRED 75 MM</v>
          </cell>
          <cell r="C1630" t="str">
            <v>UN</v>
          </cell>
          <cell r="D1630" t="str">
            <v>36,71</v>
          </cell>
        </row>
        <row r="1631">
          <cell r="A1631" t="str">
            <v>00003481</v>
          </cell>
          <cell r="B1631" t="str">
            <v>JOELHO PVC C/ROSCA 90G P/ AGUA FRIA PREDIAL 1 1/2"</v>
          </cell>
          <cell r="C1631" t="str">
            <v>UN</v>
          </cell>
          <cell r="D1631" t="str">
            <v>6,83</v>
          </cell>
        </row>
        <row r="1632">
          <cell r="A1632" t="str">
            <v>00003482</v>
          </cell>
          <cell r="B1632" t="str">
            <v>JOELHO PVC C/ROSCA 90G P/ AGUA FRIA PREDIAL 1"</v>
          </cell>
          <cell r="C1632" t="str">
            <v>UN</v>
          </cell>
          <cell r="D1632" t="str">
            <v>2,58</v>
          </cell>
        </row>
        <row r="1633">
          <cell r="A1633" t="str">
            <v>00003485</v>
          </cell>
          <cell r="B1633" t="str">
            <v xml:space="preserve">JOELHO PVC C/ROSCA 45G P/ AGUA FRIA PREDIAL 1" </v>
          </cell>
          <cell r="C1633" t="str">
            <v>UN</v>
          </cell>
          <cell r="D1633" t="str">
            <v>5,57</v>
          </cell>
        </row>
        <row r="1634">
          <cell r="A1634" t="str">
            <v>00003489</v>
          </cell>
          <cell r="B1634" t="str">
            <v>JOELHO 90 PVC C/ROSCA E BUCHA LATAO  3/4"</v>
          </cell>
          <cell r="C1634" t="str">
            <v>UN</v>
          </cell>
          <cell r="D1634" t="str">
            <v>6,15</v>
          </cell>
        </row>
        <row r="1635">
          <cell r="A1635" t="str">
            <v>00003491</v>
          </cell>
          <cell r="B1635" t="str">
            <v>JOELHO PVC C/ROSCA 45G P/ AGUA FRIA PREDIAL 1 1/4"</v>
          </cell>
          <cell r="C1635" t="str">
            <v>UN</v>
          </cell>
          <cell r="D1635" t="str">
            <v>5,03</v>
          </cell>
        </row>
        <row r="1636">
          <cell r="A1636" t="str">
            <v>00003492</v>
          </cell>
          <cell r="B1636" t="str">
            <v>JOELHO PVC C/ROSCA 45G P/ AGUA FRIA PREDIAL 1 1/2"</v>
          </cell>
          <cell r="C1636" t="str">
            <v>UN</v>
          </cell>
          <cell r="D1636" t="str">
            <v>8,26</v>
          </cell>
        </row>
        <row r="1637">
          <cell r="A1637" t="str">
            <v>00003493</v>
          </cell>
          <cell r="B1637" t="str">
            <v>JOELHO PVC C/ROSCA 45G P/ AGUA FRIA PREDIAL 2"</v>
          </cell>
          <cell r="C1637" t="str">
            <v>UN</v>
          </cell>
          <cell r="D1637" t="str">
            <v>12,09</v>
          </cell>
        </row>
        <row r="1638">
          <cell r="A1638" t="str">
            <v>00003496</v>
          </cell>
          <cell r="B1638" t="str">
            <v>JOELHO REDUCAO 90G PVC C/ ROSCA P/AGUA FRIA PREDIAL 3/4"X1/2"</v>
          </cell>
          <cell r="C1638" t="str">
            <v>UN</v>
          </cell>
          <cell r="D1638" t="str">
            <v>1,63</v>
          </cell>
        </row>
        <row r="1639">
          <cell r="A1639" t="str">
            <v>00003497</v>
          </cell>
          <cell r="B1639" t="str">
            <v>JOELHO REDUCAO 90 PVC ROSCA E BUCHA DE LATAO 3/4" X 1/2"</v>
          </cell>
          <cell r="C1639" t="str">
            <v>UN</v>
          </cell>
          <cell r="D1639" t="str">
            <v>4,93</v>
          </cell>
        </row>
        <row r="1640">
          <cell r="A1640" t="str">
            <v>00003498</v>
          </cell>
          <cell r="B1640" t="str">
            <v>JOELHO REDUCAO 90G PVC C/ ROSCA P/AGUA FRIA PREDIAL 1"X3/4"</v>
          </cell>
          <cell r="C1640" t="str">
            <v>UN</v>
          </cell>
          <cell r="D1640" t="str">
            <v>2,63</v>
          </cell>
        </row>
        <row r="1641">
          <cell r="A1641" t="str">
            <v>00003499</v>
          </cell>
          <cell r="B1641" t="str">
            <v>JOELHO PVC SOLD 45G P/ AGUA FRIA PRED 20 MM</v>
          </cell>
          <cell r="C1641" t="str">
            <v>UN</v>
          </cell>
          <cell r="D1641" t="str">
            <v>0,50</v>
          </cell>
        </row>
        <row r="1642">
          <cell r="A1642" t="str">
            <v>00003500</v>
          </cell>
          <cell r="B1642" t="str">
            <v>JOELHO PVC SOLD 45G P/ AGUA FRIA PRED 25 MM</v>
          </cell>
          <cell r="C1642" t="str">
            <v>UN</v>
          </cell>
          <cell r="D1642" t="str">
            <v>0,95</v>
          </cell>
        </row>
        <row r="1643">
          <cell r="A1643" t="str">
            <v>00003501</v>
          </cell>
          <cell r="B1643" t="str">
            <v>JOELHO PVC SOLD 45G P/ AGUA FRIA PRED 32 MM</v>
          </cell>
          <cell r="C1643" t="str">
            <v>UN</v>
          </cell>
          <cell r="D1643" t="str">
            <v>2,31</v>
          </cell>
        </row>
        <row r="1644">
          <cell r="A1644" t="str">
            <v>00003502</v>
          </cell>
          <cell r="B1644" t="str">
            <v>JOELHO PVC SOLD 45G P/ AGUA FRIA PRED 40 MM</v>
          </cell>
          <cell r="C1644" t="str">
            <v>UN</v>
          </cell>
          <cell r="D1644" t="str">
            <v>3,39</v>
          </cell>
        </row>
        <row r="1645">
          <cell r="A1645" t="str">
            <v>00003503</v>
          </cell>
          <cell r="B1645" t="str">
            <v>JOELHO PVC SOLD 45G P/ AGUA FRIA PRED 50 MM</v>
          </cell>
          <cell r="C1645" t="str">
            <v>UN</v>
          </cell>
          <cell r="D1645" t="str">
            <v>4,30</v>
          </cell>
        </row>
        <row r="1646">
          <cell r="A1646" t="str">
            <v>00003505</v>
          </cell>
          <cell r="B1646" t="str">
            <v>JOELHO PVC C/ROSCA 90G P/ AGUA FRIA PREDIAL 3/4"</v>
          </cell>
          <cell r="C1646" t="str">
            <v>UN</v>
          </cell>
          <cell r="D1646" t="str">
            <v>1,45</v>
          </cell>
        </row>
        <row r="1647">
          <cell r="A1647" t="str">
            <v>00003508</v>
          </cell>
          <cell r="B1647" t="str">
            <v>JOELHO PVC C/ROSCA 90G P/ AGUA FRIA PREDIAL 2"</v>
          </cell>
          <cell r="C1647" t="str">
            <v>UN</v>
          </cell>
          <cell r="D1647" t="str">
            <v>14,53</v>
          </cell>
        </row>
        <row r="1648">
          <cell r="A1648" t="str">
            <v>00003509</v>
          </cell>
          <cell r="B1648" t="str">
            <v xml:space="preserve">JOELHO PVC SOLD 90G PB P/ ESG PREDIAL DN 75MM </v>
          </cell>
          <cell r="C1648" t="str">
            <v>UN</v>
          </cell>
          <cell r="D1648" t="str">
            <v>3,85</v>
          </cell>
        </row>
        <row r="1649">
          <cell r="A1649" t="str">
            <v>00003510</v>
          </cell>
          <cell r="B1649" t="str">
            <v>JOELHO PVC C/ROSCA 90G P/ AGUA FRIA PREDIAL 1 1/4"</v>
          </cell>
          <cell r="C1649" t="str">
            <v>UN</v>
          </cell>
          <cell r="D1649" t="str">
            <v>6,38</v>
          </cell>
        </row>
        <row r="1650">
          <cell r="A1650" t="str">
            <v>00003511</v>
          </cell>
          <cell r="B1650" t="str">
            <v>JOELHO PVC SOLD 90G P/ AGUA FRIA PREDIAL 75 MM</v>
          </cell>
          <cell r="C1650" t="str">
            <v>UN</v>
          </cell>
          <cell r="D1650" t="str">
            <v>49,79</v>
          </cell>
        </row>
        <row r="1651">
          <cell r="A1651" t="str">
            <v>00003512</v>
          </cell>
          <cell r="B1651" t="str">
            <v>JOELHO PVC SOLD 45G P/ AGUA FRIA PRED 110 MM</v>
          </cell>
          <cell r="C1651" t="str">
            <v>UN</v>
          </cell>
          <cell r="D1651" t="str">
            <v>119,36</v>
          </cell>
        </row>
        <row r="1652">
          <cell r="A1652" t="str">
            <v>00003513</v>
          </cell>
          <cell r="B1652" t="str">
            <v>JOELHO PVC SOLD 90G P/ AGUA FRIA PREDIAL 85 MM</v>
          </cell>
          <cell r="C1652" t="str">
            <v>UN</v>
          </cell>
          <cell r="D1652" t="str">
            <v>56,13</v>
          </cell>
        </row>
        <row r="1653">
          <cell r="A1653" t="str">
            <v>00003515</v>
          </cell>
          <cell r="B1653" t="str">
            <v>JOELHO PVC SOLD 90G C/BUCHA DE LATAO 20MM X 1/2"</v>
          </cell>
          <cell r="C1653" t="str">
            <v>UN</v>
          </cell>
          <cell r="D1653" t="str">
            <v>3,58</v>
          </cell>
        </row>
        <row r="1654">
          <cell r="A1654" t="str">
            <v>00003516</v>
          </cell>
          <cell r="B1654" t="str">
            <v>JOELHO PVC SOLD 45G BB P/ ESG PREDIAL DN 40MM</v>
          </cell>
          <cell r="C1654" t="str">
            <v>UN</v>
          </cell>
          <cell r="D1654" t="str">
            <v>1,22</v>
          </cell>
        </row>
        <row r="1655">
          <cell r="A1655" t="str">
            <v>00003517</v>
          </cell>
          <cell r="B1655" t="str">
            <v>JOELHO PVC SOLD 90G BB P/ ESG PREDIAL DN 40MM</v>
          </cell>
          <cell r="C1655" t="str">
            <v>UN</v>
          </cell>
          <cell r="D1655" t="str">
            <v>1,04</v>
          </cell>
        </row>
        <row r="1656">
          <cell r="A1656" t="str">
            <v>00003518</v>
          </cell>
          <cell r="B1656" t="str">
            <v>JOELHO PVC SOLD 45G PB P/ ESG PREDIAL DN 50MM</v>
          </cell>
          <cell r="C1656" t="str">
            <v>UN</v>
          </cell>
          <cell r="D1656" t="str">
            <v>2,04</v>
          </cell>
        </row>
        <row r="1657">
          <cell r="A1657" t="str">
            <v>00003519</v>
          </cell>
          <cell r="B1657" t="str">
            <v>JOELHO PVC SOLD 45G PB P/ ESG PREDIAL DN 75MM</v>
          </cell>
          <cell r="C1657" t="str">
            <v>UN</v>
          </cell>
          <cell r="D1657" t="str">
            <v>4,44</v>
          </cell>
        </row>
        <row r="1658">
          <cell r="A1658" t="str">
            <v>00003520</v>
          </cell>
          <cell r="B1658" t="str">
            <v>JOELHO PVC SOLD 90G PB P/ ESG PREDIAL DN 100MM</v>
          </cell>
          <cell r="C1658" t="str">
            <v>UN</v>
          </cell>
          <cell r="D1658" t="str">
            <v>5,25</v>
          </cell>
        </row>
        <row r="1659">
          <cell r="A1659" t="str">
            <v>00003521</v>
          </cell>
          <cell r="B1659" t="str">
            <v>JOELHO PVC SOLD/ROSCA 90G P/AGUA FRIA PRED  20MM X 1/2"</v>
          </cell>
          <cell r="C1659" t="str">
            <v>UN</v>
          </cell>
          <cell r="D1659" t="str">
            <v>1,00</v>
          </cell>
        </row>
        <row r="1660">
          <cell r="A1660" t="str">
            <v>00003522</v>
          </cell>
          <cell r="B1660" t="str">
            <v>JOELHO PVC SOLD/ROSCA 90G P/AGUA FRIA PRED  25MM X 3/4"</v>
          </cell>
          <cell r="C1660" t="str">
            <v>UN</v>
          </cell>
          <cell r="D1660" t="str">
            <v>1,72</v>
          </cell>
        </row>
        <row r="1661">
          <cell r="A1661" t="str">
            <v>00003524</v>
          </cell>
          <cell r="B1661" t="str">
            <v>JOELHO PVC SOLD 90G C/BUCHA DE LATAO 25MM X 3/4"</v>
          </cell>
          <cell r="C1661" t="str">
            <v>UN</v>
          </cell>
          <cell r="D1661" t="str">
            <v>4,62</v>
          </cell>
        </row>
        <row r="1662">
          <cell r="A1662" t="str">
            <v>00003525</v>
          </cell>
          <cell r="B1662" t="str">
            <v>JOELHO PVC SOLD 45G P/AGUA FRIA PRED 85 MM</v>
          </cell>
          <cell r="C1662" t="str">
            <v>UN</v>
          </cell>
          <cell r="D1662" t="str">
            <v>41,64</v>
          </cell>
        </row>
        <row r="1663">
          <cell r="A1663" t="str">
            <v>00003526</v>
          </cell>
          <cell r="B1663" t="str">
            <v>JOELHO PVC SOLD 90G PB P/ ESG PREDIAL DN 50MM</v>
          </cell>
          <cell r="C1663" t="str">
            <v>UN</v>
          </cell>
          <cell r="D1663" t="str">
            <v>1,58</v>
          </cell>
        </row>
        <row r="1664">
          <cell r="A1664" t="str">
            <v>00003527</v>
          </cell>
          <cell r="B1664" t="str">
            <v>JOELHO REDUCAO 90G PVC SOLD/ROSCA P/AGUA FRIA PREDIAL 32MM X 3/4"</v>
          </cell>
          <cell r="C1664" t="str">
            <v>UN</v>
          </cell>
          <cell r="D1664" t="str">
            <v>6,43</v>
          </cell>
        </row>
        <row r="1665">
          <cell r="A1665" t="str">
            <v>00003528</v>
          </cell>
          <cell r="B1665" t="str">
            <v>JOELHO PVC SOLD 45G PB P/ ESG PREDIAL DN 100MM</v>
          </cell>
          <cell r="C1665" t="str">
            <v>UN</v>
          </cell>
          <cell r="D1665" t="str">
            <v>4,84</v>
          </cell>
        </row>
        <row r="1666">
          <cell r="A1666" t="str">
            <v>00003529</v>
          </cell>
          <cell r="B1666" t="str">
            <v>JOELHO PVC SOLD 90G P/ AGUA FRIA PREDIAL 25 MM</v>
          </cell>
          <cell r="C1666" t="str">
            <v>UN</v>
          </cell>
          <cell r="D1666" t="str">
            <v>0,45</v>
          </cell>
        </row>
        <row r="1667">
          <cell r="A1667" t="str">
            <v>00003530</v>
          </cell>
          <cell r="B1667" t="str">
            <v>JOELHO PVC SOLD 90G P/ AGUA FRIA PREDIAL 110 MM</v>
          </cell>
          <cell r="C1667" t="str">
            <v>UN</v>
          </cell>
          <cell r="D1667" t="str">
            <v>130,58</v>
          </cell>
        </row>
        <row r="1668">
          <cell r="A1668" t="str">
            <v>00003531</v>
          </cell>
          <cell r="B1668" t="str">
            <v>JOELHO REDUCAO 90G PVC SOLD/ROSCA P/AGUA FRIA PREDIAL 25MM X 1/2"</v>
          </cell>
          <cell r="C1668" t="str">
            <v>UN</v>
          </cell>
          <cell r="D1668" t="str">
            <v>1,27</v>
          </cell>
        </row>
        <row r="1669">
          <cell r="A1669" t="str">
            <v>00003532</v>
          </cell>
          <cell r="B1669" t="str">
            <v>JOELHO REDUCAO 90G PVC SOLD C/ BUCHA DE LATAO 32MM X 3/4"</v>
          </cell>
          <cell r="C1669" t="str">
            <v>UN</v>
          </cell>
          <cell r="D1669" t="str">
            <v>9,41</v>
          </cell>
        </row>
        <row r="1670">
          <cell r="A1670" t="str">
            <v>00003533</v>
          </cell>
          <cell r="B1670" t="str">
            <v>JOELHO REDUCAO 90G PVC SOLD P/AGUA FRIA PREDIAL 25 MM X 20 MM</v>
          </cell>
          <cell r="C1670" t="str">
            <v>UN</v>
          </cell>
          <cell r="D1670" t="str">
            <v>1,31</v>
          </cell>
        </row>
        <row r="1671">
          <cell r="A1671" t="str">
            <v>00003534</v>
          </cell>
          <cell r="B1671" t="str">
            <v>JOELHO PVC C/ROSCA 45G P/AGUA FRIA PREDIAL 3/4"</v>
          </cell>
          <cell r="C1671" t="str">
            <v>UN</v>
          </cell>
          <cell r="D1671" t="str">
            <v>2,22</v>
          </cell>
        </row>
        <row r="1672">
          <cell r="A1672" t="str">
            <v>00003535</v>
          </cell>
          <cell r="B1672" t="str">
            <v>JOELHO PVC SOLD 90G P/AGUA FRIA PREDIAL 40 MM</v>
          </cell>
          <cell r="C1672" t="str">
            <v>UN</v>
          </cell>
          <cell r="D1672" t="str">
            <v>2,72</v>
          </cell>
        </row>
        <row r="1673">
          <cell r="A1673" t="str">
            <v>00003536</v>
          </cell>
          <cell r="B1673" t="str">
            <v>JOELHO PVC SOLD 90G P/AGUA FRIA PREDIAL 32 MM</v>
          </cell>
          <cell r="C1673" t="str">
            <v>UN</v>
          </cell>
          <cell r="D1673" t="str">
            <v>1,18</v>
          </cell>
        </row>
        <row r="1674">
          <cell r="A1674" t="str">
            <v>00003538</v>
          </cell>
          <cell r="B1674" t="str">
            <v>JOELHO REDUCAO 90G PVC SOLD P/AGUA FRIA PREDIAL 32 MM X 25 MM</v>
          </cell>
          <cell r="C1674" t="str">
            <v>UN</v>
          </cell>
          <cell r="D1674" t="str">
            <v>1,72</v>
          </cell>
        </row>
        <row r="1675">
          <cell r="A1675" t="str">
            <v>00003539</v>
          </cell>
          <cell r="B1675" t="str">
            <v>JOELHO PVC SOLD 90G P/AGUA FRIA PREDIAL 60 MM</v>
          </cell>
          <cell r="C1675" t="str">
            <v>UN</v>
          </cell>
          <cell r="D1675" t="str">
            <v>15,43</v>
          </cell>
        </row>
        <row r="1676">
          <cell r="A1676" t="str">
            <v>00003540</v>
          </cell>
          <cell r="B1676" t="str">
            <v>JOELHO PVC SOLD 90G P/AGUA FRIA PREDIAL 50 MM</v>
          </cell>
          <cell r="C1676" t="str">
            <v>UN</v>
          </cell>
          <cell r="D1676" t="str">
            <v>3,17</v>
          </cell>
        </row>
        <row r="1677">
          <cell r="A1677" t="str">
            <v>00003542</v>
          </cell>
          <cell r="B1677" t="str">
            <v>JOELHO PVC SOLD 90G P/AGUA FRIA PREDIAL 20 MM</v>
          </cell>
          <cell r="C1677" t="str">
            <v>UN</v>
          </cell>
          <cell r="D1677" t="str">
            <v>0,36</v>
          </cell>
        </row>
        <row r="1678">
          <cell r="A1678" t="str">
            <v>00003543</v>
          </cell>
          <cell r="B1678" t="str">
            <v>JOELHO PVC C/ROSCA 90G P/AGUA FRIA PREDIAL 1/2"</v>
          </cell>
          <cell r="C1678" t="str">
            <v>UN</v>
          </cell>
          <cell r="D1678" t="str">
            <v>1,04</v>
          </cell>
        </row>
        <row r="1679">
          <cell r="A1679" t="str">
            <v>00003545</v>
          </cell>
          <cell r="B1679" t="str">
            <v>JUNCAO CERAMICA45G ESG BBP DN100X100</v>
          </cell>
          <cell r="C1679" t="str">
            <v>UN</v>
          </cell>
          <cell r="D1679" t="str">
            <v>11,91</v>
          </cell>
        </row>
        <row r="1680">
          <cell r="A1680" t="str">
            <v>00003546</v>
          </cell>
          <cell r="B1680" t="str">
            <v>JUNCAO CERAMICA45G ESG BBP DN200X100</v>
          </cell>
          <cell r="C1680" t="str">
            <v>UN</v>
          </cell>
          <cell r="D1680" t="str">
            <v>19,75</v>
          </cell>
        </row>
        <row r="1681">
          <cell r="A1681" t="str">
            <v>00003547</v>
          </cell>
          <cell r="B1681" t="str">
            <v>JUNCAO CERAMICA45G ESG BBP DN350X150</v>
          </cell>
          <cell r="C1681" t="str">
            <v>UN</v>
          </cell>
          <cell r="D1681" t="str">
            <v>108,46</v>
          </cell>
        </row>
        <row r="1682">
          <cell r="A1682" t="str">
            <v>00003548</v>
          </cell>
          <cell r="B1682" t="str">
            <v>JUNCAO CERAMICA45G ESG BBP DN375X375</v>
          </cell>
          <cell r="C1682" t="str">
            <v>UN</v>
          </cell>
          <cell r="D1682" t="str">
            <v>204,87</v>
          </cell>
        </row>
        <row r="1683">
          <cell r="A1683" t="str">
            <v>00003549</v>
          </cell>
          <cell r="B1683" t="str">
            <v>JUNCAO CERAMICA 45G ESG BBP DN 45G 0X250</v>
          </cell>
          <cell r="C1683" t="str">
            <v>UN</v>
          </cell>
          <cell r="D1683" t="str">
            <v>326,12</v>
          </cell>
        </row>
        <row r="1684">
          <cell r="A1684" t="str">
            <v>00003550</v>
          </cell>
          <cell r="B1684" t="str">
            <v>JUNCAO CERAMICA45G ESG BBP DN300X250</v>
          </cell>
          <cell r="C1684" t="str">
            <v>UN</v>
          </cell>
          <cell r="D1684" t="str">
            <v>98,35</v>
          </cell>
        </row>
        <row r="1685">
          <cell r="A1685" t="str">
            <v>00003551</v>
          </cell>
          <cell r="B1685" t="str">
            <v>JUNCAO CERAMICA45G ESG BBP DN250X100</v>
          </cell>
          <cell r="C1685" t="str">
            <v>UN</v>
          </cell>
          <cell r="D1685" t="str">
            <v>32,31</v>
          </cell>
        </row>
        <row r="1686">
          <cell r="A1686" t="str">
            <v>00003552</v>
          </cell>
          <cell r="B1686" t="str">
            <v>JUNCAO CERAMICA45G ESG BBP DN200X200</v>
          </cell>
          <cell r="C1686" t="str">
            <v>UN</v>
          </cell>
          <cell r="D1686" t="str">
            <v>35,24</v>
          </cell>
        </row>
        <row r="1687">
          <cell r="A1687" t="str">
            <v>00003553</v>
          </cell>
          <cell r="B1687" t="str">
            <v>JUNCAO CERAMICA45G ESG BBP DN400X250</v>
          </cell>
          <cell r="C1687" t="str">
            <v>UN</v>
          </cell>
          <cell r="D1687" t="str">
            <v>229,66</v>
          </cell>
        </row>
        <row r="1688">
          <cell r="A1688" t="str">
            <v>00003554</v>
          </cell>
          <cell r="B1688" t="str">
            <v>JUNCAO CERAMICA45G ESG BBP DN400X300</v>
          </cell>
          <cell r="C1688" t="str">
            <v>UN</v>
          </cell>
          <cell r="D1688" t="str">
            <v>241,15</v>
          </cell>
        </row>
        <row r="1689">
          <cell r="A1689" t="str">
            <v>00003555</v>
          </cell>
          <cell r="B1689" t="str">
            <v xml:space="preserve">JUNCAO CERAMICA45G ESG BBP DN400X350 </v>
          </cell>
          <cell r="C1689" t="str">
            <v>UN</v>
          </cell>
          <cell r="D1689" t="str">
            <v>252,63</v>
          </cell>
        </row>
        <row r="1690">
          <cell r="A1690" t="str">
            <v>00003556</v>
          </cell>
          <cell r="B1690" t="str">
            <v>JUNCAO CERAMICA 45G ESG BBP DN 400X375</v>
          </cell>
          <cell r="C1690" t="str">
            <v>UN</v>
          </cell>
          <cell r="D1690" t="str">
            <v>254,93</v>
          </cell>
        </row>
        <row r="1691">
          <cell r="A1691" t="str">
            <v>00003557</v>
          </cell>
          <cell r="B1691" t="str">
            <v>JUNCAO CERAMICA 45G ESG BBP DN 400X400</v>
          </cell>
          <cell r="C1691" t="str">
            <v>UN</v>
          </cell>
          <cell r="D1691" t="str">
            <v>262,79</v>
          </cell>
        </row>
        <row r="1692">
          <cell r="A1692" t="str">
            <v>00003558</v>
          </cell>
          <cell r="B1692" t="str">
            <v>JUNCAO CERAMICA 45G ESG BBP DN 45G 0X100</v>
          </cell>
          <cell r="C1692" t="str">
            <v>UN</v>
          </cell>
          <cell r="D1692" t="str">
            <v>170,74</v>
          </cell>
        </row>
        <row r="1693">
          <cell r="A1693" t="str">
            <v>00003559</v>
          </cell>
          <cell r="B1693" t="str">
            <v>JUNCAO CERAMICA 45G ESG BBP DN 45G 0X150</v>
          </cell>
          <cell r="C1693" t="str">
            <v>UN</v>
          </cell>
          <cell r="D1693" t="str">
            <v>210,53</v>
          </cell>
        </row>
        <row r="1694">
          <cell r="A1694" t="str">
            <v>00003560</v>
          </cell>
          <cell r="B1694" t="str">
            <v>JUNCAO CERAMICA 45G ESG BBP DN 45G 0X200</v>
          </cell>
          <cell r="C1694" t="str">
            <v>UN</v>
          </cell>
          <cell r="D1694" t="str">
            <v>299,87</v>
          </cell>
        </row>
        <row r="1695">
          <cell r="A1695" t="str">
            <v>00003561</v>
          </cell>
          <cell r="B1695" t="str">
            <v>JUNCAO CERAMICA45G ESG BBP DN350X350</v>
          </cell>
          <cell r="C1695" t="str">
            <v>UN</v>
          </cell>
          <cell r="D1695" t="str">
            <v>195,87</v>
          </cell>
        </row>
        <row r="1696">
          <cell r="A1696" t="str">
            <v>00003562</v>
          </cell>
          <cell r="B1696" t="str">
            <v>JUNCAO CERAMICA45G ESG BBP DN400X200</v>
          </cell>
          <cell r="C1696" t="str">
            <v>UN</v>
          </cell>
          <cell r="D1696" t="str">
            <v>203,30</v>
          </cell>
        </row>
        <row r="1697">
          <cell r="A1697" t="str">
            <v>00003563</v>
          </cell>
          <cell r="B1697" t="str">
            <v>JUNCAO CERAMICA45G ESG BBP DN400X150</v>
          </cell>
          <cell r="C1697" t="str">
            <v>UN</v>
          </cell>
          <cell r="D1697" t="str">
            <v>142,73</v>
          </cell>
        </row>
        <row r="1698">
          <cell r="A1698" t="str">
            <v>00003564</v>
          </cell>
          <cell r="B1698" t="str">
            <v>JUNCAO CERAMICA45G ESG BBP DN350X300</v>
          </cell>
          <cell r="C1698" t="str">
            <v>UN</v>
          </cell>
          <cell r="D1698" t="str">
            <v>188,32</v>
          </cell>
        </row>
        <row r="1699">
          <cell r="A1699" t="str">
            <v>00003565</v>
          </cell>
          <cell r="B1699" t="str">
            <v>JUNCAO CERAMICA45G ESG BBP DN375X100</v>
          </cell>
          <cell r="C1699" t="str">
            <v>UN</v>
          </cell>
          <cell r="D1699" t="str">
            <v>92,00</v>
          </cell>
        </row>
        <row r="1700">
          <cell r="A1700" t="str">
            <v>00003566</v>
          </cell>
          <cell r="B1700" t="str">
            <v>JUNCAO CERAMICA45G ESG BBP DN375X150</v>
          </cell>
          <cell r="C1700" t="str">
            <v>UN</v>
          </cell>
          <cell r="D1700" t="str">
            <v>113,46</v>
          </cell>
        </row>
        <row r="1701">
          <cell r="A1701" t="str">
            <v>00003567</v>
          </cell>
          <cell r="B1701" t="str">
            <v>JUNCAO CERAMICA45G ESG BBP DN375X200</v>
          </cell>
          <cell r="C1701" t="str">
            <v>UN</v>
          </cell>
          <cell r="D1701" t="str">
            <v>161,64</v>
          </cell>
        </row>
        <row r="1702">
          <cell r="A1702" t="str">
            <v>00003568</v>
          </cell>
          <cell r="B1702" t="str">
            <v>JUNCAO CERAMICA45G ESG BBP DN375X250</v>
          </cell>
          <cell r="C1702" t="str">
            <v>UN</v>
          </cell>
          <cell r="D1702" t="str">
            <v>183,73</v>
          </cell>
        </row>
        <row r="1703">
          <cell r="A1703" t="str">
            <v>00003569</v>
          </cell>
          <cell r="B1703" t="str">
            <v>JUNCAO CERAMICA45G ESG BBP DN375X300</v>
          </cell>
          <cell r="C1703" t="str">
            <v>UN</v>
          </cell>
          <cell r="D1703" t="str">
            <v>192,92</v>
          </cell>
        </row>
        <row r="1704">
          <cell r="A1704" t="str">
            <v>00003570</v>
          </cell>
          <cell r="B1704" t="str">
            <v>JUNCAO CERAMICA45G ESG BBP DN375X350</v>
          </cell>
          <cell r="C1704" t="str">
            <v>UN</v>
          </cell>
          <cell r="D1704" t="str">
            <v>202,10</v>
          </cell>
        </row>
        <row r="1705">
          <cell r="A1705" t="str">
            <v>00003571</v>
          </cell>
          <cell r="B1705" t="str">
            <v>JUNCAO CERAMICA45G ESG BBP DN400X100</v>
          </cell>
          <cell r="C1705" t="str">
            <v>UN</v>
          </cell>
          <cell r="D1705" t="str">
            <v>115,76</v>
          </cell>
        </row>
        <row r="1706">
          <cell r="A1706" t="str">
            <v>00003572</v>
          </cell>
          <cell r="B1706" t="str">
            <v>JUNCAO CERAMICA45G ESG BBP DN150X100</v>
          </cell>
          <cell r="C1706" t="str">
            <v>UN</v>
          </cell>
          <cell r="D1706" t="str">
            <v>11,91</v>
          </cell>
        </row>
        <row r="1707">
          <cell r="A1707" t="str">
            <v>00003573</v>
          </cell>
          <cell r="B1707" t="str">
            <v>JUNCAO CERAMICA45G ESG BBP DN150X150</v>
          </cell>
          <cell r="C1707" t="str">
            <v>UN</v>
          </cell>
          <cell r="D1707" t="str">
            <v>14,68</v>
          </cell>
        </row>
        <row r="1708">
          <cell r="A1708" t="str">
            <v>00003574</v>
          </cell>
          <cell r="B1708" t="str">
            <v>JUNCAO CERAMICA45G ESG BBP DN200X150</v>
          </cell>
          <cell r="C1708" t="str">
            <v>UN</v>
          </cell>
          <cell r="D1708" t="str">
            <v>24,97</v>
          </cell>
        </row>
        <row r="1709">
          <cell r="A1709" t="str">
            <v>00003575</v>
          </cell>
          <cell r="B1709" t="str">
            <v>JUNCAO CERAMICA45G ESG BBP DN250X150</v>
          </cell>
          <cell r="C1709" t="str">
            <v>UN</v>
          </cell>
          <cell r="D1709" t="str">
            <v>39,09</v>
          </cell>
        </row>
        <row r="1710">
          <cell r="A1710" t="str">
            <v>00003576</v>
          </cell>
          <cell r="B1710" t="str">
            <v>JUNCAO CERAMICA45G ESG BBP DN250X200</v>
          </cell>
          <cell r="C1710" t="str">
            <v>UN</v>
          </cell>
          <cell r="D1710" t="str">
            <v>55,70</v>
          </cell>
        </row>
        <row r="1711">
          <cell r="A1711" t="str">
            <v>00003577</v>
          </cell>
          <cell r="B1711" t="str">
            <v>JUNCAO CERAMICA45G ESG BBP DN250X250</v>
          </cell>
          <cell r="C1711" t="str">
            <v>UN</v>
          </cell>
          <cell r="D1711" t="str">
            <v>79,59</v>
          </cell>
        </row>
        <row r="1712">
          <cell r="A1712" t="str">
            <v>00003578</v>
          </cell>
          <cell r="B1712" t="str">
            <v>JUNCAO CERAMICA45G ESG BBP DN300X100</v>
          </cell>
          <cell r="C1712" t="str">
            <v>UN</v>
          </cell>
          <cell r="D1712" t="str">
            <v>46,83</v>
          </cell>
        </row>
        <row r="1713">
          <cell r="A1713" t="str">
            <v>00003579</v>
          </cell>
          <cell r="B1713" t="str">
            <v>JUNCAO CERAMICA45G ESG BBP DN300X150</v>
          </cell>
          <cell r="C1713" t="str">
            <v>UN</v>
          </cell>
          <cell r="D1713" t="str">
            <v>57,75</v>
          </cell>
        </row>
        <row r="1714">
          <cell r="A1714" t="str">
            <v>00003580</v>
          </cell>
          <cell r="B1714" t="str">
            <v>JUNCAO CERAMICA45G ESG BBP DN300X200</v>
          </cell>
          <cell r="C1714" t="str">
            <v>UN</v>
          </cell>
          <cell r="D1714" t="str">
            <v>88,33</v>
          </cell>
        </row>
        <row r="1715">
          <cell r="A1715" t="str">
            <v>00003581</v>
          </cell>
          <cell r="B1715" t="str">
            <v>JUNCAO CERAMICA45G ESG BBP DN300X300</v>
          </cell>
          <cell r="C1715" t="str">
            <v>UN</v>
          </cell>
          <cell r="D1715" t="str">
            <v>104,32</v>
          </cell>
        </row>
        <row r="1716">
          <cell r="A1716" t="str">
            <v>00003582</v>
          </cell>
          <cell r="B1716" t="str">
            <v>JUNCAO CERAMICA45G ESG BBP DN350X100</v>
          </cell>
          <cell r="C1716" t="str">
            <v>UN</v>
          </cell>
          <cell r="D1716" t="str">
            <v>87,97</v>
          </cell>
        </row>
        <row r="1717">
          <cell r="A1717" t="str">
            <v>00003583</v>
          </cell>
          <cell r="B1717" t="str">
            <v>JUNCAO CERAMICA45G ESG BBP DN350X200</v>
          </cell>
          <cell r="C1717" t="str">
            <v>UN</v>
          </cell>
          <cell r="D1717" t="str">
            <v>154,53</v>
          </cell>
        </row>
        <row r="1718">
          <cell r="A1718" t="str">
            <v>00003584</v>
          </cell>
          <cell r="B1718" t="str">
            <v>JUNCAO CERAMICA45G ESG BBP DN350X250</v>
          </cell>
          <cell r="C1718" t="str">
            <v>UN</v>
          </cell>
          <cell r="D1718" t="str">
            <v>181,43</v>
          </cell>
        </row>
        <row r="1719">
          <cell r="A1719" t="str">
            <v>00003585</v>
          </cell>
          <cell r="B1719" t="str">
            <v>JUNCAO FERRO GALV 45 ROSCA1/2"</v>
          </cell>
          <cell r="C1719" t="str">
            <v>UN</v>
          </cell>
          <cell r="D1719" t="str">
            <v>6,64</v>
          </cell>
        </row>
        <row r="1720">
          <cell r="A1720" t="str">
            <v>00003586</v>
          </cell>
          <cell r="B1720" t="str">
            <v>JUNCAO FERRO GALV 45 ROSCA3/4"</v>
          </cell>
          <cell r="C1720" t="str">
            <v>UN</v>
          </cell>
          <cell r="D1720" t="str">
            <v>12,20</v>
          </cell>
        </row>
        <row r="1721">
          <cell r="A1721" t="str">
            <v>00003587</v>
          </cell>
          <cell r="B1721" t="str">
            <v>JUNCAO FERRO GALV 45 ROSCA1"</v>
          </cell>
          <cell r="C1721" t="str">
            <v>UN</v>
          </cell>
          <cell r="D1721" t="str">
            <v>17,93</v>
          </cell>
        </row>
        <row r="1722">
          <cell r="A1722" t="str">
            <v>00003588</v>
          </cell>
          <cell r="B1722" t="str">
            <v>JUNCAO FERRO GALV 45 ROSCA1 1/4"</v>
          </cell>
          <cell r="C1722" t="str">
            <v>UN</v>
          </cell>
          <cell r="D1722" t="str">
            <v>26,57</v>
          </cell>
        </row>
        <row r="1723">
          <cell r="A1723" t="str">
            <v>00003589</v>
          </cell>
          <cell r="B1723" t="str">
            <v>JUNCAO FERRO GALV 45 ROSCA2"</v>
          </cell>
          <cell r="C1723" t="str">
            <v>UN</v>
          </cell>
          <cell r="D1723" t="str">
            <v>58,34</v>
          </cell>
        </row>
        <row r="1724">
          <cell r="A1724" t="str">
            <v>00003590</v>
          </cell>
          <cell r="B1724" t="str">
            <v>JUNCAO FERRO GALV 45 ROSCA2 1/2"</v>
          </cell>
          <cell r="C1724" t="str">
            <v>UN</v>
          </cell>
          <cell r="D1724" t="str">
            <v>86,31</v>
          </cell>
        </row>
        <row r="1725">
          <cell r="A1725" t="str">
            <v>00003591</v>
          </cell>
          <cell r="B1725" t="str">
            <v>JUNCAO FERRO GALV 45 ROSCA4"</v>
          </cell>
          <cell r="C1725" t="str">
            <v>UN</v>
          </cell>
          <cell r="D1725" t="str">
            <v>227,22</v>
          </cell>
        </row>
        <row r="1726">
          <cell r="A1726" t="str">
            <v>00003592</v>
          </cell>
          <cell r="B1726" t="str">
            <v>JUNCAO FERRO GALV 45 ROSCA3"</v>
          </cell>
          <cell r="C1726" t="str">
            <v>UN</v>
          </cell>
          <cell r="D1726" t="str">
            <v>131,65</v>
          </cell>
        </row>
        <row r="1727">
          <cell r="A1727" t="str">
            <v>00003593</v>
          </cell>
          <cell r="B1727" t="str">
            <v>JUNCAO FERRO GALV 45 ROSCA1 1/2"</v>
          </cell>
          <cell r="C1727" t="str">
            <v>UN</v>
          </cell>
          <cell r="D1727" t="str">
            <v>35,66</v>
          </cell>
        </row>
        <row r="1728">
          <cell r="A1728" t="str">
            <v>00003595</v>
          </cell>
          <cell r="B1728" t="str">
            <v>JUNCAO FOFO45 GR C/FLANGES PN-10/16 DN 100X 80</v>
          </cell>
          <cell r="C1728" t="str">
            <v>UN</v>
          </cell>
          <cell r="D1728" t="str">
            <v>292,06</v>
          </cell>
        </row>
        <row r="1729">
          <cell r="A1729" t="str">
            <v>00003596</v>
          </cell>
          <cell r="B1729" t="str">
            <v>JUNCAO FOFO45 GR C/FLANGES PN-10/16 DN 150X100</v>
          </cell>
          <cell r="C1729" t="str">
            <v>UN</v>
          </cell>
          <cell r="D1729" t="str">
            <v>345,85</v>
          </cell>
        </row>
        <row r="1730">
          <cell r="A1730" t="str">
            <v>00003597</v>
          </cell>
          <cell r="B1730" t="str">
            <v>JUNCAO FOFO45 GR C/FLANGES PN-10/16 DN 200X100</v>
          </cell>
          <cell r="C1730" t="str">
            <v>UN</v>
          </cell>
          <cell r="D1730" t="str">
            <v>813,78</v>
          </cell>
        </row>
        <row r="1731">
          <cell r="A1731" t="str">
            <v>00003598</v>
          </cell>
          <cell r="B1731" t="str">
            <v>JUNCAO FOFO45 GR C/FLANGES PN-10/16 DN 200X200</v>
          </cell>
          <cell r="C1731" t="str">
            <v>UN</v>
          </cell>
          <cell r="D1731" t="str">
            <v>947,08</v>
          </cell>
        </row>
        <row r="1732">
          <cell r="A1732" t="str">
            <v>00003599</v>
          </cell>
          <cell r="B1732" t="str">
            <v>JUNCAO FOFO45 GR C/FLANGES PN-10/16 DN 250X150</v>
          </cell>
          <cell r="C1732" t="str">
            <v>UN</v>
          </cell>
          <cell r="D1732" t="str">
            <v>1.131,90</v>
          </cell>
        </row>
        <row r="1733">
          <cell r="A1733" t="str">
            <v>00003600</v>
          </cell>
          <cell r="B1733" t="str">
            <v>JUNCAO FOFO45 GR C/FLANGES PN-10/16 DN 250X200</v>
          </cell>
          <cell r="C1733" t="str">
            <v>UN</v>
          </cell>
          <cell r="D1733" t="str">
            <v>1.194,79</v>
          </cell>
        </row>
        <row r="1734">
          <cell r="A1734" t="str">
            <v>00003601</v>
          </cell>
          <cell r="B1734" t="str">
            <v>JUNCAO FOFO45 GR C/FLANGES PN-10/16 DN 250X250</v>
          </cell>
          <cell r="C1734" t="str">
            <v>UN</v>
          </cell>
          <cell r="D1734" t="str">
            <v>1.580,33</v>
          </cell>
        </row>
        <row r="1735">
          <cell r="A1735" t="str">
            <v>00003602</v>
          </cell>
          <cell r="B1735" t="str">
            <v>JUNCAO FOFO45 GR C/FLANGES PN-10/16 DN 300X200</v>
          </cell>
          <cell r="C1735" t="str">
            <v>UN</v>
          </cell>
          <cell r="D1735" t="str">
            <v>1.446,25</v>
          </cell>
        </row>
        <row r="1736">
          <cell r="A1736" t="str">
            <v>00003603</v>
          </cell>
          <cell r="B1736" t="str">
            <v>JUNCAO FOFO45 GR C/FLANGES PN-10/16 DN 300X300</v>
          </cell>
          <cell r="C1736" t="str">
            <v>UN</v>
          </cell>
          <cell r="D1736" t="str">
            <v>2.066,17</v>
          </cell>
        </row>
        <row r="1737">
          <cell r="A1737" t="str">
            <v>00003604</v>
          </cell>
          <cell r="B1737" t="str">
            <v>JUNCAO FOFO45 GR C/FLANGES PN-10 DN 400X400</v>
          </cell>
          <cell r="C1737" t="str">
            <v>UN</v>
          </cell>
          <cell r="D1737" t="str">
            <v>3.192,27</v>
          </cell>
        </row>
        <row r="1738">
          <cell r="A1738" t="str">
            <v>00003607</v>
          </cell>
          <cell r="B1738" t="str">
            <v>JUNCAO FOFO45 GR C/FLANGES PN-10/16 DN 100X100</v>
          </cell>
          <cell r="C1738" t="str">
            <v>UN</v>
          </cell>
          <cell r="D1738" t="str">
            <v>324,35</v>
          </cell>
        </row>
        <row r="1739">
          <cell r="A1739" t="str">
            <v>00003608</v>
          </cell>
          <cell r="B1739" t="str">
            <v>JUNCAO FOFO45 GR C/FLANGES PN-16 DN 200X100</v>
          </cell>
          <cell r="C1739" t="str">
            <v>UN</v>
          </cell>
          <cell r="D1739" t="str">
            <v>813,78</v>
          </cell>
        </row>
        <row r="1740">
          <cell r="A1740" t="str">
            <v>00003609</v>
          </cell>
          <cell r="B1740" t="str">
            <v>JUNCAO FOFO45 GR C/FLANGES PN-16 DN 200X150</v>
          </cell>
          <cell r="C1740" t="str">
            <v>UN</v>
          </cell>
          <cell r="D1740" t="str">
            <v>883,03</v>
          </cell>
        </row>
        <row r="1741">
          <cell r="A1741" t="str">
            <v>00003610</v>
          </cell>
          <cell r="B1741" t="str">
            <v>JUNCAO FOFO45 GR C/FLANGES PN-16 DN 200X200</v>
          </cell>
          <cell r="C1741" t="str">
            <v>UN</v>
          </cell>
          <cell r="D1741" t="str">
            <v>947,08</v>
          </cell>
        </row>
        <row r="1742">
          <cell r="A1742" t="str">
            <v>00003611</v>
          </cell>
          <cell r="B1742" t="str">
            <v>JUNCAO FOFO45 GR C/FLANGES PN-16 DN 250X200</v>
          </cell>
          <cell r="C1742" t="str">
            <v>UN</v>
          </cell>
          <cell r="D1742" t="str">
            <v>1.315,87</v>
          </cell>
        </row>
        <row r="1743">
          <cell r="A1743" t="str">
            <v>00003612</v>
          </cell>
          <cell r="B1743" t="str">
            <v>JUNCAO FOFO45 GR C/FLANGES PN-16 DN 250X250</v>
          </cell>
          <cell r="C1743" t="str">
            <v>UN</v>
          </cell>
          <cell r="D1743" t="str">
            <v>1.580,32</v>
          </cell>
        </row>
        <row r="1744">
          <cell r="A1744" t="str">
            <v>00003613</v>
          </cell>
          <cell r="B1744" t="str">
            <v>JUNCAO FOFO45 GR C/FLANGES PN-16 DN 300X200</v>
          </cell>
          <cell r="C1744" t="str">
            <v>UN</v>
          </cell>
          <cell r="D1744" t="str">
            <v>1.874,50</v>
          </cell>
        </row>
        <row r="1745">
          <cell r="A1745" t="str">
            <v>00003614</v>
          </cell>
          <cell r="B1745" t="str">
            <v>JUNCAO FOFO45 GR C/FLANGES PN-16 DN 400X300</v>
          </cell>
          <cell r="C1745" t="str">
            <v>UN</v>
          </cell>
          <cell r="D1745" t="str">
            <v>2.786,32</v>
          </cell>
        </row>
        <row r="1746">
          <cell r="A1746" t="str">
            <v>00003615</v>
          </cell>
          <cell r="B1746" t="str">
            <v>JUNCAO FOFO45 GR C/FLANGES PN-16 DN 400X400</v>
          </cell>
          <cell r="C1746" t="str">
            <v>UN</v>
          </cell>
          <cell r="D1746" t="str">
            <v>3.487,51</v>
          </cell>
        </row>
        <row r="1747">
          <cell r="A1747" t="str">
            <v>00003617</v>
          </cell>
          <cell r="B1747" t="str">
            <v>JUNCAO FOFO45 GR C/FLANGES PN-25 DN 100X100</v>
          </cell>
          <cell r="C1747" t="str">
            <v>UN</v>
          </cell>
          <cell r="D1747" t="str">
            <v>324,35</v>
          </cell>
        </row>
        <row r="1748">
          <cell r="A1748" t="str">
            <v>00003618</v>
          </cell>
          <cell r="B1748" t="str">
            <v>JUNCAO FOFO45 GR C/FLANGES PN-25 DN 150X150</v>
          </cell>
          <cell r="C1748" t="str">
            <v>UN</v>
          </cell>
          <cell r="D1748" t="str">
            <v>567,27</v>
          </cell>
        </row>
        <row r="1749">
          <cell r="A1749" t="str">
            <v>00003619</v>
          </cell>
          <cell r="B1749" t="str">
            <v>JUNCAO FOFO45 GR C/FLANGES PN-25 DN 200X100</v>
          </cell>
          <cell r="C1749" t="str">
            <v>UN</v>
          </cell>
          <cell r="D1749" t="str">
            <v>900,35</v>
          </cell>
        </row>
        <row r="1750">
          <cell r="A1750" t="str">
            <v>00003620</v>
          </cell>
          <cell r="B1750" t="str">
            <v>JUNCAO FOFO45 GR C/FLANGES PN-25 DN 200X200</v>
          </cell>
          <cell r="C1750" t="str">
            <v>UN</v>
          </cell>
          <cell r="D1750" t="str">
            <v>1.246,64</v>
          </cell>
        </row>
        <row r="1751">
          <cell r="A1751" t="str">
            <v>00003621</v>
          </cell>
          <cell r="B1751" t="str">
            <v>JUNCAO FOFO45 GR C/FLANGES PN-25 DN 250X200</v>
          </cell>
          <cell r="C1751" t="str">
            <v>UN</v>
          </cell>
          <cell r="D1751" t="str">
            <v>1.454,40</v>
          </cell>
        </row>
        <row r="1752">
          <cell r="A1752" t="str">
            <v>00003622</v>
          </cell>
          <cell r="B1752" t="str">
            <v>JUNCAO FOFO 45 GR C/FLANGES PN-25 DN 300X200</v>
          </cell>
          <cell r="C1752" t="str">
            <v>UN</v>
          </cell>
          <cell r="D1752" t="str">
            <v>1.874,12</v>
          </cell>
        </row>
        <row r="1753">
          <cell r="A1753" t="str">
            <v>00003623</v>
          </cell>
          <cell r="B1753" t="str">
            <v>JUNCAO FOFO 45 GR C/FLANGES PN-25 DN 400X300</v>
          </cell>
          <cell r="C1753" t="str">
            <v>UN</v>
          </cell>
          <cell r="D1753" t="str">
            <v>3.782,74</v>
          </cell>
        </row>
        <row r="1754">
          <cell r="A1754" t="str">
            <v>00003624</v>
          </cell>
          <cell r="B1754" t="str">
            <v>JUNCAO FOFO 45 GR C/FLANGES PN-25 DN 400X400</v>
          </cell>
          <cell r="C1754" t="str">
            <v>UN</v>
          </cell>
          <cell r="D1754" t="str">
            <v>4.213,30</v>
          </cell>
        </row>
        <row r="1755">
          <cell r="A1755" t="str">
            <v>00003625</v>
          </cell>
          <cell r="B1755" t="str">
            <v>JUNCAO FOFO 45 GR C/FLANGES PN-25 DN 300X300</v>
          </cell>
          <cell r="C1755" t="str">
            <v>UN</v>
          </cell>
          <cell r="D1755" t="str">
            <v>2.814,29</v>
          </cell>
        </row>
        <row r="1756">
          <cell r="A1756" t="str">
            <v>00003626</v>
          </cell>
          <cell r="B1756" t="str">
            <v xml:space="preserve">JUNCAO FOFO45 GR C/FLANGES PN-25 DN 250X250 </v>
          </cell>
          <cell r="C1756" t="str">
            <v>UN</v>
          </cell>
          <cell r="D1756" t="str">
            <v>1.580,32</v>
          </cell>
        </row>
        <row r="1757">
          <cell r="A1757" t="str">
            <v>00003627</v>
          </cell>
          <cell r="B1757" t="str">
            <v>JUNCAO FOFO45 GR C/FLANGES PN-25 DN 250X150</v>
          </cell>
          <cell r="C1757" t="str">
            <v>UN</v>
          </cell>
          <cell r="D1757" t="str">
            <v>1.367,84</v>
          </cell>
        </row>
        <row r="1758">
          <cell r="A1758" t="str">
            <v>00003628</v>
          </cell>
          <cell r="B1758" t="str">
            <v>JUNCAO FOFO45 GR C/FLANGES PN-25 DN 200X150</v>
          </cell>
          <cell r="C1758" t="str">
            <v>UN</v>
          </cell>
          <cell r="D1758" t="str">
            <v>969,60</v>
          </cell>
        </row>
        <row r="1759">
          <cell r="A1759" t="str">
            <v>00003629</v>
          </cell>
          <cell r="B1759" t="str">
            <v>JUNCAO FOFO45 GR C/FLANGES PN-25 DN 150X100</v>
          </cell>
          <cell r="C1759" t="str">
            <v>UN</v>
          </cell>
          <cell r="D1759" t="str">
            <v>623,31</v>
          </cell>
        </row>
        <row r="1760">
          <cell r="A1760" t="str">
            <v>00003632</v>
          </cell>
          <cell r="B1760" t="str">
            <v>JUNCAO FOFO45 GR C/FLANGES PN 10/16/25 DN 50X50</v>
          </cell>
          <cell r="C1760" t="str">
            <v>UN</v>
          </cell>
          <cell r="D1760" t="str">
            <v>134,12</v>
          </cell>
        </row>
        <row r="1761">
          <cell r="A1761" t="str">
            <v>00003633</v>
          </cell>
          <cell r="B1761" t="str">
            <v>JUNCAO FOFO45 GR C/FLANGES PN-16 DN 300X300</v>
          </cell>
          <cell r="C1761" t="str">
            <v>UN</v>
          </cell>
          <cell r="D1761" t="str">
            <v>2.814,29</v>
          </cell>
        </row>
        <row r="1762">
          <cell r="A1762" t="str">
            <v>00003634</v>
          </cell>
          <cell r="B1762" t="str">
            <v>JUNCAO FOFO45 GR C/FLANGES PN-16 DN 250X150</v>
          </cell>
          <cell r="C1762" t="str">
            <v>UN</v>
          </cell>
          <cell r="D1762" t="str">
            <v>1.246,62</v>
          </cell>
        </row>
        <row r="1763">
          <cell r="A1763" t="str">
            <v>00003635</v>
          </cell>
          <cell r="B1763" t="str">
            <v>JUNCAO FOFO45 GR C/FLANGES PN-10/16 DN 150X150</v>
          </cell>
          <cell r="C1763" t="str">
            <v>UN</v>
          </cell>
          <cell r="D1763" t="str">
            <v>567,27</v>
          </cell>
        </row>
        <row r="1764">
          <cell r="A1764" t="str">
            <v>00003637</v>
          </cell>
          <cell r="B1764" t="str">
            <v>JUNCAO FOFO45 GR C/FLANGES PN-10/16/25 DN 80X 80</v>
          </cell>
          <cell r="C1764" t="str">
            <v>UN</v>
          </cell>
          <cell r="D1764" t="str">
            <v>238,71</v>
          </cell>
        </row>
        <row r="1765">
          <cell r="A1765" t="str">
            <v>00003638</v>
          </cell>
          <cell r="B1765" t="str">
            <v>JUNCAO FOFO45 GR C/FLANGES PN-10 DN 400X300</v>
          </cell>
          <cell r="C1765" t="str">
            <v>UN</v>
          </cell>
          <cell r="D1765" t="str">
            <v>2.359,45</v>
          </cell>
        </row>
        <row r="1766">
          <cell r="A1766" t="str">
            <v>00003639</v>
          </cell>
          <cell r="B1766" t="str">
            <v>JUNCAO FOFO45 GR C/FLANGES PN-10/16 DN 200X150</v>
          </cell>
          <cell r="C1766" t="str">
            <v>UN</v>
          </cell>
          <cell r="D1766" t="str">
            <v>883,03</v>
          </cell>
        </row>
        <row r="1767">
          <cell r="A1767" t="str">
            <v>00003645</v>
          </cell>
          <cell r="B1767" t="str">
            <v>JUNCAO PVC 45G NBR 10569 P/ REDE COLET ESG JE BBB DN 300MM</v>
          </cell>
          <cell r="C1767" t="str">
            <v>UN</v>
          </cell>
          <cell r="D1767" t="str">
            <v>216,88</v>
          </cell>
        </row>
        <row r="1768">
          <cell r="A1768" t="str">
            <v>00003646</v>
          </cell>
          <cell r="B1768" t="str">
            <v>JUNCAO PVC 45G NBR 10569 P/ REDE COLET ESG JE BBB DN 350MM</v>
          </cell>
          <cell r="C1768" t="str">
            <v>UN</v>
          </cell>
          <cell r="D1768" t="str">
            <v>318,88</v>
          </cell>
        </row>
        <row r="1769">
          <cell r="A1769" t="str">
            <v>00003647</v>
          </cell>
          <cell r="B1769" t="str">
            <v>JUNCAO PVC 45G NBR 10569 P/ REDE COLET ESG JE BBB DN 400MM</v>
          </cell>
          <cell r="C1769" t="str">
            <v>UN</v>
          </cell>
          <cell r="D1769" t="str">
            <v>432,92</v>
          </cell>
        </row>
        <row r="1770">
          <cell r="A1770" t="str">
            <v>00003649</v>
          </cell>
          <cell r="B1770" t="str">
            <v>JUNCAO PVC 45G NBR 10569 P/ REDE COLET ESG JE BBB DN 150MM</v>
          </cell>
          <cell r="C1770" t="str">
            <v>UN</v>
          </cell>
          <cell r="D1770" t="str">
            <v>27,40</v>
          </cell>
        </row>
        <row r="1771">
          <cell r="A1771" t="str">
            <v>00003650</v>
          </cell>
          <cell r="B1771" t="str">
            <v>JUNCAO PVC 45G NBR 10569 P/ REDE COLET ESG JE BBB DN 250MM</v>
          </cell>
          <cell r="C1771" t="str">
            <v>UN</v>
          </cell>
          <cell r="D1771" t="str">
            <v>132,59</v>
          </cell>
        </row>
        <row r="1772">
          <cell r="A1772" t="str">
            <v>00003651</v>
          </cell>
          <cell r="B1772" t="str">
            <v>JUNCAO PVC 45G NBR 10569 P/ REDE COLET ESG JE BBB DN 200MM</v>
          </cell>
          <cell r="C1772" t="str">
            <v>UN</v>
          </cell>
          <cell r="D1772" t="str">
            <v>45,50</v>
          </cell>
        </row>
        <row r="1773">
          <cell r="A1773" t="str">
            <v>00003653</v>
          </cell>
          <cell r="B1773" t="str">
            <v>JUNCAO PVC 45G NBR 10569 P/ REDE COLET ESG JE BBB DN 100MM</v>
          </cell>
          <cell r="C1773" t="str">
            <v>UN</v>
          </cell>
          <cell r="D1773" t="str">
            <v>13,82</v>
          </cell>
        </row>
        <row r="1774">
          <cell r="A1774" t="str">
            <v>00003654</v>
          </cell>
          <cell r="B1774" t="str">
            <v>JUNCAO45G PVC C/ ROSCA 1/2"</v>
          </cell>
          <cell r="C1774" t="str">
            <v>UN</v>
          </cell>
          <cell r="D1774" t="str">
            <v>5,43</v>
          </cell>
        </row>
        <row r="1775">
          <cell r="A1775" t="str">
            <v>00003655</v>
          </cell>
          <cell r="B1775" t="str">
            <v>JUNCAO45G PVC C/ ROSCA 1 1/2"</v>
          </cell>
          <cell r="C1775" t="str">
            <v>UN</v>
          </cell>
          <cell r="D1775" t="str">
            <v>9,50</v>
          </cell>
        </row>
        <row r="1776">
          <cell r="A1776" t="str">
            <v>00003656</v>
          </cell>
          <cell r="B1776" t="str">
            <v>JUNCAO DUPLA PVC SOLD P/ ESG PREDIAL DN 75MM</v>
          </cell>
          <cell r="C1776" t="str">
            <v>UN</v>
          </cell>
          <cell r="D1776" t="str">
            <v>11,36</v>
          </cell>
        </row>
        <row r="1777">
          <cell r="A1777" t="str">
            <v>00003657</v>
          </cell>
          <cell r="B1777" t="str">
            <v>JUNCAO45G PVC C/ ROSCA 1 1/4"</v>
          </cell>
          <cell r="C1777" t="str">
            <v>UN</v>
          </cell>
          <cell r="D1777" t="str">
            <v>8,03</v>
          </cell>
        </row>
        <row r="1778">
          <cell r="A1778" t="str">
            <v>00003658</v>
          </cell>
          <cell r="B1778" t="str">
            <v>JUNCAO SIMPLES PVC P/ ESG PREDIAL DN 75X75MM</v>
          </cell>
          <cell r="C1778" t="str">
            <v>UN</v>
          </cell>
          <cell r="D1778" t="str">
            <v>9,73</v>
          </cell>
        </row>
        <row r="1779">
          <cell r="A1779" t="str">
            <v>00003659</v>
          </cell>
          <cell r="B1779" t="str">
            <v>JUNCAO SIMPLES PVC P/ ESG PREDIAL DN 100X50MM</v>
          </cell>
          <cell r="C1779" t="str">
            <v>UN</v>
          </cell>
          <cell r="D1779" t="str">
            <v>7,56</v>
          </cell>
        </row>
        <row r="1780">
          <cell r="A1780" t="str">
            <v>00003660</v>
          </cell>
          <cell r="B1780" t="str">
            <v>JUNCAO SIMPLES PVC P/ ESG PREDIAL DN 100X75MM</v>
          </cell>
          <cell r="C1780" t="str">
            <v>UN</v>
          </cell>
          <cell r="D1780" t="str">
            <v>13,35</v>
          </cell>
        </row>
        <row r="1781">
          <cell r="A1781" t="str">
            <v>00003661</v>
          </cell>
          <cell r="B1781" t="str">
            <v>JUNCAO SIMPLES PVC P/ ESG PREDIAL DN 75X50MM</v>
          </cell>
          <cell r="C1781" t="str">
            <v>UN</v>
          </cell>
          <cell r="D1781" t="str">
            <v>7,65</v>
          </cell>
        </row>
        <row r="1782">
          <cell r="A1782" t="str">
            <v>00003662</v>
          </cell>
          <cell r="B1782" t="str">
            <v>JUNCAO SIMPLES PVC P/ ESG PREDIAL DN 50X50MM</v>
          </cell>
          <cell r="C1782" t="str">
            <v>UN</v>
          </cell>
          <cell r="D1782" t="str">
            <v>4,89</v>
          </cell>
        </row>
        <row r="1783">
          <cell r="A1783" t="str">
            <v>00003663</v>
          </cell>
          <cell r="B1783" t="str">
            <v>JUNCAO45G PVC C/ ROSCA 1"</v>
          </cell>
          <cell r="C1783" t="str">
            <v>UN</v>
          </cell>
          <cell r="D1783" t="str">
            <v>6,79</v>
          </cell>
        </row>
        <row r="1784">
          <cell r="A1784" t="str">
            <v>00003664</v>
          </cell>
          <cell r="B1784" t="str">
            <v>JUNCAO45G PVC C/ ROSCA 3/4"</v>
          </cell>
          <cell r="C1784" t="str">
            <v>UN</v>
          </cell>
          <cell r="D1784" t="str">
            <v>6,29</v>
          </cell>
        </row>
        <row r="1785">
          <cell r="A1785" t="str">
            <v>00003665</v>
          </cell>
          <cell r="B1785" t="str">
            <v>JUNCAO45G PVC C/ ROSCA 2"</v>
          </cell>
          <cell r="C1785" t="str">
            <v>UN</v>
          </cell>
          <cell r="D1785" t="str">
            <v>17,01</v>
          </cell>
        </row>
        <row r="1786">
          <cell r="A1786" t="str">
            <v>00003666</v>
          </cell>
          <cell r="B1786" t="str">
            <v>JUNCAO PVC SOLD 45G P/ ESG PREDIAL DN 40MM</v>
          </cell>
          <cell r="C1786" t="str">
            <v>UN</v>
          </cell>
          <cell r="D1786" t="str">
            <v>2,22</v>
          </cell>
        </row>
        <row r="1787">
          <cell r="A1787" t="str">
            <v>00003668</v>
          </cell>
          <cell r="B1787" t="str">
            <v>JUNCAO DUPLA PVC SOLD P/ ESG PREDIAL DN 100MM</v>
          </cell>
          <cell r="C1787" t="str">
            <v>UN</v>
          </cell>
          <cell r="D1787" t="str">
            <v>22,59</v>
          </cell>
        </row>
        <row r="1788">
          <cell r="A1788" t="str">
            <v>00003669</v>
          </cell>
          <cell r="B1788" t="str">
            <v>JUNCAO INVERTIDA PVC SOLD P/ ESG PREDIAL REDUCAO 75 X 50MM</v>
          </cell>
          <cell r="C1788" t="str">
            <v>UN</v>
          </cell>
          <cell r="D1788" t="str">
            <v>6,25</v>
          </cell>
        </row>
        <row r="1789">
          <cell r="A1789" t="str">
            <v>00003670</v>
          </cell>
          <cell r="B1789" t="str">
            <v>JUNCAO SIMPLES PVC P/ ESG PREDIAL DN 100X100MM</v>
          </cell>
          <cell r="C1789" t="str">
            <v>UN</v>
          </cell>
          <cell r="D1789" t="str">
            <v>12,85</v>
          </cell>
        </row>
        <row r="1790">
          <cell r="A1790" t="str">
            <v>00003671</v>
          </cell>
          <cell r="B1790" t="str">
            <v>JUNTA DILATACAO PLASTICA P/ PISO H=20MM E=3,0MM</v>
          </cell>
          <cell r="C1790" t="str">
            <v>M</v>
          </cell>
          <cell r="D1790" t="str">
            <v>0,86</v>
          </cell>
        </row>
        <row r="1791">
          <cell r="A1791" t="str">
            <v>00003672</v>
          </cell>
          <cell r="B1791" t="str">
            <v xml:space="preserve">JUNTA DILATACAO PLASTICA P/ PISO H=10MM E=4,0MM </v>
          </cell>
          <cell r="C1791" t="str">
            <v>M</v>
          </cell>
          <cell r="D1791" t="str">
            <v>0,72</v>
          </cell>
        </row>
        <row r="1792">
          <cell r="A1792" t="str">
            <v>00003673</v>
          </cell>
          <cell r="B1792" t="str">
            <v>JUNTA DILATACAO PLASTICA P/ PISO H=25MM E=4,0MM</v>
          </cell>
          <cell r="C1792" t="str">
            <v>M</v>
          </cell>
          <cell r="D1792" t="str">
            <v>0,95</v>
          </cell>
        </row>
        <row r="1793">
          <cell r="A1793" t="str">
            <v>00003674</v>
          </cell>
          <cell r="B1793" t="str">
            <v>JUNTA DILATACAO ELASTICA (PVC) P/ CONCRETO (FUGENBAND) O-120/3 PRESSAO ATE 2 MCA</v>
          </cell>
          <cell r="C1793" t="str">
            <v>M</v>
          </cell>
          <cell r="D1793" t="str">
            <v>37,38</v>
          </cell>
        </row>
        <row r="1794">
          <cell r="A1794" t="str">
            <v>00003676</v>
          </cell>
          <cell r="B1794" t="str">
            <v>JUNTA DILATACAO ELASTICA (PVC) P/ CONCRETO (FUGENBAND) O-350/10 PRESSAO ATE 100 MCA</v>
          </cell>
          <cell r="C1794" t="str">
            <v>M</v>
          </cell>
          <cell r="D1794" t="str">
            <v>262,12</v>
          </cell>
        </row>
        <row r="1795">
          <cell r="A1795" t="str">
            <v>00003677</v>
          </cell>
          <cell r="B1795" t="str">
            <v>JUNTA DILATACAO ELASTICA (PVC) P/ CONCRETO (FUGENBAND) M-350/6 PRESSAO ATE 70 MCA</v>
          </cell>
          <cell r="C1795" t="str">
            <v>M</v>
          </cell>
          <cell r="D1795" t="str">
            <v>226,58</v>
          </cell>
        </row>
        <row r="1796">
          <cell r="A1796" t="str">
            <v>00003678</v>
          </cell>
          <cell r="B1796" t="str">
            <v>JUNTA DILATACAO JEENE JJ0813M (-5/+10MM) - INCL EXEC/LABIOS POLIMERICOS</v>
          </cell>
          <cell r="C1796" t="str">
            <v>M</v>
          </cell>
          <cell r="D1796" t="str">
            <v>20,32</v>
          </cell>
        </row>
        <row r="1797">
          <cell r="A1797" t="str">
            <v>00003679</v>
          </cell>
          <cell r="B1797" t="str">
            <v>JUNTA DILATACAO ELASTICA (PVC) P/ CONCRETO (FUGENBAND) O-350/6 PRESSAO ATE 70 MCA</v>
          </cell>
          <cell r="C1797" t="str">
            <v>M</v>
          </cell>
          <cell r="D1797" t="str">
            <v>246,42</v>
          </cell>
        </row>
        <row r="1798">
          <cell r="A1798" t="str">
            <v>00003681</v>
          </cell>
          <cell r="B1798" t="str">
            <v>JUNTA DILATACAO ELASTICA (PVC) P/ CONCRETO (FUGENBAND) O-220/6 PRESSAO ATE 30 MCA</v>
          </cell>
          <cell r="C1798" t="str">
            <v>M</v>
          </cell>
          <cell r="D1798" t="str">
            <v>92,67</v>
          </cell>
        </row>
        <row r="1799">
          <cell r="A1799" t="str">
            <v>00003718</v>
          </cell>
          <cell r="B1799" t="str">
            <v>JUNTA GIBAULT FOFO DN 50</v>
          </cell>
          <cell r="C1799" t="str">
            <v>UN</v>
          </cell>
          <cell r="D1799" t="str">
            <v>105,09</v>
          </cell>
        </row>
        <row r="1800">
          <cell r="A1800" t="str">
            <v>00003719</v>
          </cell>
          <cell r="B1800" t="str">
            <v>JUNTA GIBAULT FOFO DN 80</v>
          </cell>
          <cell r="C1800" t="str">
            <v>UN</v>
          </cell>
          <cell r="D1800" t="str">
            <v>108,67</v>
          </cell>
        </row>
        <row r="1801">
          <cell r="A1801" t="str">
            <v>00003720</v>
          </cell>
          <cell r="B1801" t="str">
            <v>JUNTA GIBAULT FOFO DN 100</v>
          </cell>
          <cell r="C1801" t="str">
            <v>UN</v>
          </cell>
          <cell r="D1801" t="str">
            <v>110,50</v>
          </cell>
        </row>
        <row r="1802">
          <cell r="A1802" t="str">
            <v>00003721</v>
          </cell>
          <cell r="B1802" t="str">
            <v>JUNTA GIBAULT FOFO DN 150</v>
          </cell>
          <cell r="C1802" t="str">
            <v>UN</v>
          </cell>
          <cell r="D1802" t="str">
            <v>190,31</v>
          </cell>
        </row>
        <row r="1803">
          <cell r="A1803" t="str">
            <v>00003722</v>
          </cell>
          <cell r="B1803" t="str">
            <v>JUNTA GIBAULT FOFO DN 200</v>
          </cell>
          <cell r="C1803" t="str">
            <v>UN</v>
          </cell>
          <cell r="D1803" t="str">
            <v>319,25</v>
          </cell>
        </row>
        <row r="1804">
          <cell r="A1804" t="str">
            <v>00003723</v>
          </cell>
          <cell r="B1804" t="str">
            <v>JUNTA GIBAULT FOFO DN 250</v>
          </cell>
          <cell r="C1804" t="str">
            <v>UN</v>
          </cell>
          <cell r="D1804" t="str">
            <v>337,67</v>
          </cell>
        </row>
        <row r="1805">
          <cell r="A1805" t="str">
            <v>00003724</v>
          </cell>
          <cell r="B1805" t="str">
            <v>JUNTA GIBAULT FOFO DN 300</v>
          </cell>
          <cell r="C1805" t="str">
            <v>UN</v>
          </cell>
          <cell r="D1805" t="str">
            <v>454,57</v>
          </cell>
        </row>
        <row r="1806">
          <cell r="A1806" t="str">
            <v>00003725</v>
          </cell>
          <cell r="B1806" t="str">
            <v>JUNTA GIBAULT FOFO DN 350</v>
          </cell>
          <cell r="C1806" t="str">
            <v>UN</v>
          </cell>
          <cell r="D1806" t="str">
            <v>663,03</v>
          </cell>
        </row>
        <row r="1807">
          <cell r="A1807" t="str">
            <v>00003726</v>
          </cell>
          <cell r="B1807" t="str">
            <v>JUNTA GIBAULT FOFO DN 500</v>
          </cell>
          <cell r="C1807" t="str">
            <v>UN</v>
          </cell>
          <cell r="D1807" t="str">
            <v>1.123,47</v>
          </cell>
        </row>
        <row r="1808">
          <cell r="A1808" t="str">
            <v>00003727</v>
          </cell>
          <cell r="B1808" t="str">
            <v>JUNTA GIBAULT FOFO DN 600</v>
          </cell>
          <cell r="C1808" t="str">
            <v>UN</v>
          </cell>
          <cell r="D1808" t="str">
            <v>1.706,69</v>
          </cell>
        </row>
        <row r="1809">
          <cell r="A1809" t="str">
            <v>00003728</v>
          </cell>
          <cell r="B1809" t="str">
            <v>JUNTA GIBAULT FOFO DN 400</v>
          </cell>
          <cell r="C1809" t="str">
            <v>UN</v>
          </cell>
          <cell r="D1809" t="str">
            <v>742,83</v>
          </cell>
        </row>
        <row r="1810">
          <cell r="A1810" t="str">
            <v>00003729</v>
          </cell>
          <cell r="B1810" t="str">
            <v>KIT CAVALETE PVC C/ REGISTRO DE ESFERA 1/2"</v>
          </cell>
          <cell r="C1810" t="str">
            <v>UN</v>
          </cell>
          <cell r="D1810" t="str">
            <v>56,78</v>
          </cell>
        </row>
        <row r="1811">
          <cell r="A1811" t="str">
            <v>00003731</v>
          </cell>
          <cell r="B1811" t="str">
            <v>LADRILHO HIDRAULICO 20 X 20CM - LISO COR NATURAL</v>
          </cell>
          <cell r="C1811" t="str">
            <v>M2</v>
          </cell>
          <cell r="D1811" t="str">
            <v>18,13</v>
          </cell>
        </row>
        <row r="1812">
          <cell r="A1812" t="str">
            <v>00003732</v>
          </cell>
          <cell r="B1812" t="str">
            <v>LADRILHO HIDRAULICO 30 X 30CM - LISO COR    NATURAL</v>
          </cell>
          <cell r="C1812" t="str">
            <v>M2</v>
          </cell>
          <cell r="D1812" t="str">
            <v>26,93</v>
          </cell>
        </row>
        <row r="1813">
          <cell r="A1813" t="str">
            <v>00003733</v>
          </cell>
          <cell r="B1813" t="str">
            <v>LADRILHO HIDRAULICO 20 X 20CM - LISO 2 CORES</v>
          </cell>
          <cell r="C1813" t="str">
            <v>M2</v>
          </cell>
          <cell r="D1813" t="str">
            <v>20,06</v>
          </cell>
        </row>
        <row r="1814">
          <cell r="A1814" t="str">
            <v>00003734</v>
          </cell>
          <cell r="B1814" t="str">
            <v>LADRILHO HIDRAULICO LISO 20 X 20CM COR NATURAL</v>
          </cell>
          <cell r="C1814" t="str">
            <v>M2</v>
          </cell>
          <cell r="D1814" t="str">
            <v>17,36</v>
          </cell>
        </row>
        <row r="1815">
          <cell r="A1815" t="str">
            <v>00003735</v>
          </cell>
          <cell r="B1815" t="str">
            <v>LADRILHO HIDRAULICO 25 X 25CM - LISO COR NATURAL</v>
          </cell>
          <cell r="C1815" t="str">
            <v>M2</v>
          </cell>
          <cell r="D1815" t="str">
            <v>22,45</v>
          </cell>
        </row>
        <row r="1816">
          <cell r="A1816" t="str">
            <v>00003736</v>
          </cell>
          <cell r="B1816" t="str">
            <v>LAJE PRE-MOLDADA DE FORRO CONVENCIONAL SOBRECARGA 100KG/M2 VAO ATE 3,50M</v>
          </cell>
          <cell r="C1816" t="str">
            <v>M2</v>
          </cell>
          <cell r="D1816" t="str">
            <v>23,24</v>
          </cell>
        </row>
        <row r="1817">
          <cell r="A1817" t="str">
            <v>00003737</v>
          </cell>
          <cell r="B1817" t="str">
            <v>LAJE PRE-MOLDADA DE PISO CONVENCIONAL SOBRECARGA 350KG/M2 VAO ATE 4,50M</v>
          </cell>
          <cell r="C1817" t="str">
            <v>M2</v>
          </cell>
          <cell r="D1817" t="str">
            <v>31,54</v>
          </cell>
        </row>
        <row r="1818">
          <cell r="A1818" t="str">
            <v>00003738</v>
          </cell>
          <cell r="B1818" t="str">
            <v>LAJE PRE-MOLDADA DE PISO CONVENCIONAL SOBRECARGA 350KG/M2 VAO ATE 5,00M</v>
          </cell>
          <cell r="C1818" t="str">
            <v>M2</v>
          </cell>
          <cell r="D1818" t="str">
            <v>32,87</v>
          </cell>
        </row>
        <row r="1819">
          <cell r="A1819" t="str">
            <v>00003739</v>
          </cell>
          <cell r="B1819" t="str">
            <v>LAJE PRE-MOLDADA DE PISO CONVENCIONAL SOBRECARGA 200KG/M2 VAO ATE 5,00M</v>
          </cell>
          <cell r="C1819" t="str">
            <v>M2</v>
          </cell>
          <cell r="D1819" t="str">
            <v>29,88</v>
          </cell>
        </row>
        <row r="1820">
          <cell r="A1820" t="str">
            <v>00003740</v>
          </cell>
          <cell r="B1820" t="str">
            <v>LAJE PRE-MOLDADA DE PISO TRELICADA SOBRECARGA 200KG/M2 VAO ATE 7,00M</v>
          </cell>
          <cell r="C1820" t="str">
            <v>M2</v>
          </cell>
          <cell r="D1820" t="str">
            <v>59,76</v>
          </cell>
        </row>
        <row r="1821">
          <cell r="A1821" t="str">
            <v>00003741</v>
          </cell>
          <cell r="B1821" t="str">
            <v>LAJE PRE-MOLDADA DE FORRO CONVENCIONAL SOBRECARGA 100KG/M2 VAO ATE 4,50M</v>
          </cell>
          <cell r="C1821" t="str">
            <v>M2</v>
          </cell>
          <cell r="D1821" t="str">
            <v>26,56</v>
          </cell>
        </row>
        <row r="1822">
          <cell r="A1822" t="str">
            <v>00003742</v>
          </cell>
          <cell r="B1822" t="str">
            <v>LAJE PRE-MOLDADA DE FORRO TRELICADA SOBRECARGA 100KG/M2 VAO ATE 6,00M</v>
          </cell>
          <cell r="C1822" t="str">
            <v>M2</v>
          </cell>
          <cell r="D1822" t="str">
            <v>41,50</v>
          </cell>
        </row>
        <row r="1823">
          <cell r="A1823" t="str">
            <v>00003743</v>
          </cell>
          <cell r="B1823" t="str">
            <v>LAJE PRE-MOLDADA DE PISO CONVENCIONAL SOBRECARGA 200KG/M2 VAO ATE 3,50M</v>
          </cell>
          <cell r="C1823" t="str">
            <v>M2</v>
          </cell>
          <cell r="D1823" t="str">
            <v>24,90</v>
          </cell>
        </row>
        <row r="1824">
          <cell r="A1824" t="str">
            <v>00003744</v>
          </cell>
          <cell r="B1824" t="str">
            <v>LAJE PRE-MOLDADA DE PISO CONVENCIONAL SOBRECARGA 200KG/M2 VAO ATE 4,50M</v>
          </cell>
          <cell r="C1824" t="str">
            <v>M2</v>
          </cell>
          <cell r="D1824" t="str">
            <v>27,22</v>
          </cell>
        </row>
        <row r="1825">
          <cell r="A1825" t="str">
            <v>00003745</v>
          </cell>
          <cell r="B1825" t="str">
            <v>LAJE PRE-MOLDADA DE FORRO CONVENCIONAL SOBRECARGA 100KG/M2 VAO ATE 5,00M</v>
          </cell>
          <cell r="C1825" t="str">
            <v>M2</v>
          </cell>
          <cell r="D1825" t="str">
            <v>28,22</v>
          </cell>
        </row>
        <row r="1826">
          <cell r="A1826" t="str">
            <v>00003746</v>
          </cell>
          <cell r="B1826" t="str">
            <v>LAJE PRE-MOLDADA DE PISO TRELICADA SOBRECARGA 200KG/M2 VAO ATE 6,00M</v>
          </cell>
          <cell r="C1826" t="str">
            <v>M2</v>
          </cell>
          <cell r="D1826" t="str">
            <v>50,40</v>
          </cell>
        </row>
        <row r="1827">
          <cell r="A1827" t="str">
            <v>00003747</v>
          </cell>
          <cell r="B1827" t="str">
            <v xml:space="preserve">LAJE PRE-MOLDADA DE PISO CONVENCIONAL SOBRECARGA 350KG/M2 VAO ATE 3,50M </v>
          </cell>
          <cell r="C1827" t="str">
            <v>M2</v>
          </cell>
          <cell r="D1827" t="str">
            <v>30,21</v>
          </cell>
        </row>
        <row r="1828">
          <cell r="A1828" t="str">
            <v>00003748</v>
          </cell>
          <cell r="B1828" t="str">
            <v>LAJE PRE-MOLDADA DE PISO TRELICADA SOBRECARGA 100KG/M2 VAO ATE 7,00M</v>
          </cell>
          <cell r="C1828" t="str">
            <v>M2</v>
          </cell>
          <cell r="D1828" t="str">
            <v>49,80</v>
          </cell>
        </row>
        <row r="1829">
          <cell r="A1829" t="str">
            <v>00003749</v>
          </cell>
          <cell r="B1829" t="str">
            <v>LAMPADA VAPOR MERCURIO 250W</v>
          </cell>
          <cell r="C1829" t="str">
            <v>UN</v>
          </cell>
          <cell r="D1829" t="str">
            <v>16,79</v>
          </cell>
        </row>
        <row r="1830">
          <cell r="A1830" t="str">
            <v>00003750</v>
          </cell>
          <cell r="B1830" t="str">
            <v>LAMPADA MISTA 250W BASE E - 27</v>
          </cell>
          <cell r="C1830" t="str">
            <v>UN</v>
          </cell>
          <cell r="D1830" t="str">
            <v>11,70</v>
          </cell>
        </row>
        <row r="1831">
          <cell r="A1831" t="str">
            <v>00003751</v>
          </cell>
          <cell r="B1831" t="str">
            <v>LAMPADA VAPOR MERCURIO 400W</v>
          </cell>
          <cell r="C1831" t="str">
            <v>UN</v>
          </cell>
          <cell r="D1831" t="str">
            <v>25,29</v>
          </cell>
        </row>
        <row r="1832">
          <cell r="A1832" t="str">
            <v>00003752</v>
          </cell>
          <cell r="B1832" t="str">
            <v>LAMPADA VAPOR METALICO 400W BASE E-40</v>
          </cell>
          <cell r="C1832" t="str">
            <v>UN</v>
          </cell>
          <cell r="D1832" t="str">
            <v>70,64</v>
          </cell>
        </row>
        <row r="1833">
          <cell r="A1833" t="str">
            <v>00003753</v>
          </cell>
          <cell r="B1833" t="str">
            <v>LAMPADA FLUORESCENTE 20W</v>
          </cell>
          <cell r="C1833" t="str">
            <v>UN</v>
          </cell>
          <cell r="D1833" t="str">
            <v>3,10</v>
          </cell>
        </row>
        <row r="1834">
          <cell r="A1834" t="str">
            <v>00003754</v>
          </cell>
          <cell r="B1834" t="str">
            <v>LAMPADA FLUORESCENTE 40W</v>
          </cell>
          <cell r="C1834" t="str">
            <v>UN</v>
          </cell>
          <cell r="D1834" t="str">
            <v>3,10</v>
          </cell>
        </row>
        <row r="1835">
          <cell r="A1835" t="str">
            <v>00003755</v>
          </cell>
          <cell r="B1835" t="str">
            <v>LAMPADA MISTA 160W BASE E - 27</v>
          </cell>
          <cell r="C1835" t="str">
            <v>UN</v>
          </cell>
          <cell r="D1835" t="str">
            <v>8,93</v>
          </cell>
        </row>
        <row r="1836">
          <cell r="A1836" t="str">
            <v>00003756</v>
          </cell>
          <cell r="B1836" t="str">
            <v>LAMPADA MISTA 500W BASE E - 40</v>
          </cell>
          <cell r="C1836" t="str">
            <v>UN</v>
          </cell>
          <cell r="D1836" t="str">
            <v>26,21</v>
          </cell>
        </row>
        <row r="1837">
          <cell r="A1837" t="str">
            <v>00003757</v>
          </cell>
          <cell r="B1837" t="str">
            <v>LAMPADA VAPOR SODIO 250W</v>
          </cell>
          <cell r="C1837" t="str">
            <v>UN</v>
          </cell>
          <cell r="D1837" t="str">
            <v>28,04</v>
          </cell>
        </row>
        <row r="1838">
          <cell r="A1838" t="str">
            <v>00003758</v>
          </cell>
          <cell r="B1838" t="str">
            <v>LAMPADA VAPOR SODIO 400W</v>
          </cell>
          <cell r="C1838" t="str">
            <v>UN</v>
          </cell>
          <cell r="D1838" t="str">
            <v>33,53</v>
          </cell>
        </row>
        <row r="1839">
          <cell r="A1839" t="str">
            <v>00003760</v>
          </cell>
          <cell r="B1839" t="str">
            <v>LAMPADA VAPOR MERCURIO 700W</v>
          </cell>
          <cell r="C1839" t="str">
            <v>UN</v>
          </cell>
          <cell r="D1839" t="str">
            <v>152,39</v>
          </cell>
        </row>
        <row r="1840">
          <cell r="A1840" t="str">
            <v>00003763</v>
          </cell>
          <cell r="B1840" t="str">
            <v>LAMPADA INCANDESCENTE 100W</v>
          </cell>
          <cell r="C1840" t="str">
            <v>UN</v>
          </cell>
          <cell r="D1840" t="str">
            <v>0,93</v>
          </cell>
        </row>
        <row r="1841">
          <cell r="A1841" t="str">
            <v>00003764</v>
          </cell>
          <cell r="B1841" t="str">
            <v>LAMPADA INCANDESCENTE 60W</v>
          </cell>
          <cell r="C1841" t="str">
            <v>UN</v>
          </cell>
          <cell r="D1841" t="str">
            <v>0,72</v>
          </cell>
        </row>
        <row r="1842">
          <cell r="A1842" t="str">
            <v>00003767</v>
          </cell>
          <cell r="B1842" t="str">
            <v>LIXA P/ PAREDE OU MADEIRA</v>
          </cell>
          <cell r="C1842" t="str">
            <v>UN</v>
          </cell>
          <cell r="D1842" t="str">
            <v>0,43</v>
          </cell>
        </row>
        <row r="1843">
          <cell r="A1843" t="str">
            <v>00003768</v>
          </cell>
          <cell r="B1843" t="str">
            <v>LIXA P/ FERRO</v>
          </cell>
          <cell r="C1843" t="str">
            <v>UN</v>
          </cell>
          <cell r="D1843" t="str">
            <v>1,95</v>
          </cell>
        </row>
        <row r="1844">
          <cell r="A1844" t="str">
            <v>00003777</v>
          </cell>
          <cell r="B1844" t="str">
            <v>LONA PLASTICA PRETA</v>
          </cell>
          <cell r="C1844" t="str">
            <v>M2</v>
          </cell>
          <cell r="D1844" t="str">
            <v>0,63</v>
          </cell>
        </row>
        <row r="1845">
          <cell r="A1845" t="str">
            <v>00003779</v>
          </cell>
          <cell r="B1845" t="str">
            <v>LONA PLASTICA PRETA L = 8M</v>
          </cell>
          <cell r="C1845" t="str">
            <v>M</v>
          </cell>
          <cell r="D1845" t="str">
            <v>4,38</v>
          </cell>
        </row>
        <row r="1846">
          <cell r="A1846" t="str">
            <v>00003780</v>
          </cell>
          <cell r="B1846" t="str">
            <v>LUMINARIA CALHA SOBREPOR EM CHAPA ACO C/ 1 LAMPADA FLUORESCENTE 40W - (COMPLETA, INCL. REATOR PART RAPIDA E LAMPADA)</v>
          </cell>
          <cell r="C1846" t="str">
            <v>UN</v>
          </cell>
          <cell r="D1846" t="str">
            <v>32,28</v>
          </cell>
        </row>
        <row r="1847">
          <cell r="A1847" t="str">
            <v>00003784</v>
          </cell>
          <cell r="B1847" t="str">
            <v>LUMINARIA CALHA SOBREPOR EM CHAPA ACO C/ 4 LAMPADAS FLUORESCENTES 40W (COMPLETA, INCL. REATOR PART RAPIDA E LAMPADAS)</v>
          </cell>
          <cell r="C1847" t="str">
            <v>UN</v>
          </cell>
          <cell r="D1847" t="str">
            <v>88,43</v>
          </cell>
        </row>
        <row r="1848">
          <cell r="A1848" t="str">
            <v>00003785</v>
          </cell>
          <cell r="B1848" t="str">
            <v>LUMINARIA CALHA SOBREPOR EM CHAPA ACO C/ 4 LAMPADAS FLUORESCENTES 20W (COMPLETA, INCL. REATOR PART RAPIDA E LAMPADAS)</v>
          </cell>
          <cell r="C1848" t="str">
            <v>UN</v>
          </cell>
          <cell r="D1848" t="str">
            <v>75,95</v>
          </cell>
        </row>
        <row r="1849">
          <cell r="A1849" t="str">
            <v>00003786</v>
          </cell>
          <cell r="B1849" t="str">
            <v>LUMINARIA CALHA SOBREPOR EM CHAPA ACO C/ 3 LAMPADAS FLUORESCENTES 4OW (COMPLETA, INCL. REATOR PART RAPIDA E LAMPADAS)</v>
          </cell>
          <cell r="C1849" t="str">
            <v>UN</v>
          </cell>
          <cell r="D1849" t="str">
            <v>68,98</v>
          </cell>
        </row>
        <row r="1850">
          <cell r="A1850" t="str">
            <v>00003787</v>
          </cell>
          <cell r="B1850" t="str">
            <v>LUMINARIA FECHADA P/ ILUMINACAO PUBLICA, TIPO X-35 PETERCO OU EQUIV,  (COMPLETA, INCL. LAMPADA VAPOR MERCURIO 400W)</v>
          </cell>
          <cell r="C1850" t="str">
            <v>UN</v>
          </cell>
          <cell r="D1850" t="str">
            <v>207,98</v>
          </cell>
        </row>
        <row r="1851">
          <cell r="A1851" t="str">
            <v>00003788</v>
          </cell>
          <cell r="B1851" t="str">
            <v>LUMINARIA CALHA SOBREPOR EM CHAPA ACO C/ 1 LAMPADA FLUORESCENTE 20W (COMPLETA, INCL. REATOR PART RAPIDA E LAMPADA)</v>
          </cell>
          <cell r="C1851" t="str">
            <v>UN</v>
          </cell>
          <cell r="D1851" t="str">
            <v>28,23</v>
          </cell>
        </row>
        <row r="1852">
          <cell r="A1852" t="str">
            <v>00003793</v>
          </cell>
          <cell r="B1852" t="str">
            <v>LUMINARIA PROVA DE TEMPO E GASES, TIPO YLC-16/2 CASTIMETAL OU EQUIV (COMPLETA, INCL. LAMPADA INCANDESCENTE DE 200W)</v>
          </cell>
          <cell r="C1852" t="str">
            <v>UN</v>
          </cell>
          <cell r="D1852" t="str">
            <v>89,52</v>
          </cell>
        </row>
        <row r="1853">
          <cell r="A1853" t="str">
            <v>00003794</v>
          </cell>
          <cell r="B1853" t="str">
            <v>LUMINARIA PROVA DE TEMPO E GASES, TIPO YLC-16/3 CASTIMETAL OU EQUIV (COMPLETA, INCL. LAMPADA INCANDESCENTE DE 300W)</v>
          </cell>
          <cell r="C1853" t="str">
            <v>UN</v>
          </cell>
          <cell r="D1853" t="str">
            <v>115,76</v>
          </cell>
        </row>
        <row r="1854">
          <cell r="A1854" t="str">
            <v>00003798</v>
          </cell>
          <cell r="B1854" t="str">
            <v>LUMINARIA ABERTA P/ ILUMINACAO PUBLICA, TIPO X-57 PETERCO OU EQUIV</v>
          </cell>
          <cell r="C1854" t="str">
            <v>UN</v>
          </cell>
          <cell r="D1854" t="str">
            <v>26,22</v>
          </cell>
        </row>
        <row r="1855">
          <cell r="A1855" t="str">
            <v>00003799</v>
          </cell>
          <cell r="B1855" t="str">
            <v>LUMINARIA CALHA SOBREPOR EM CHAPA ACO C/ 2 LAMPADAS FLUORESCENTES 40W (COMPLETA, INCL REATOR PART RAPIDA E LAMPADAS)</v>
          </cell>
          <cell r="C1855" t="str">
            <v>UN</v>
          </cell>
          <cell r="D1855" t="str">
            <v>47,88</v>
          </cell>
        </row>
        <row r="1856">
          <cell r="A1856" t="str">
            <v>00003803</v>
          </cell>
          <cell r="B1856" t="str">
            <v>LUMINARIA PLAFONIER SOBREPOR ARO/BASE METALICA C/ GLOBO ESFERICO VIDRO LEITOSO BOCA 10CM DIAM 20CM P/ 1 LAMP INCAND, INCL SOQUETE PORCELANA</v>
          </cell>
          <cell r="C1856" t="str">
            <v>UN</v>
          </cell>
          <cell r="D1856" t="str">
            <v>16,94</v>
          </cell>
        </row>
        <row r="1857">
          <cell r="A1857" t="str">
            <v>00003805</v>
          </cell>
          <cell r="B1857" t="str">
            <v>LUMINARIA ABERTA P/ ILUMINACAO PUBLICA, TIPO X-68 PETERCO OU EQUIV, C/ LAMPADA MISTA 160W</v>
          </cell>
          <cell r="C1857" t="str">
            <v>UN</v>
          </cell>
          <cell r="D1857" t="str">
            <v>30,12</v>
          </cell>
        </row>
        <row r="1858">
          <cell r="A1858" t="str">
            <v>00003806</v>
          </cell>
          <cell r="B1858" t="str">
            <v>LUMINARIA AQUATIC PIAL REF. 60456 BRANCA</v>
          </cell>
          <cell r="C1858" t="str">
            <v>UN</v>
          </cell>
          <cell r="D1858" t="str">
            <v>90,82</v>
          </cell>
        </row>
        <row r="1859">
          <cell r="A1859" t="str">
            <v>00003807</v>
          </cell>
          <cell r="B1859" t="str">
            <v>LUMINARIA PROVA DE TEMPO E GASES, TIPO YLC-16/1 CASTIMETAL OU EQUIV, C/ LAMPADA INCANDESCENTE DE 100W</v>
          </cell>
          <cell r="C1859" t="str">
            <v>UN</v>
          </cell>
          <cell r="D1859" t="str">
            <v>69,53</v>
          </cell>
        </row>
        <row r="1860">
          <cell r="A1860" t="str">
            <v>00003811</v>
          </cell>
          <cell r="B1860" t="str">
            <v>LUMINARIA CALHA SOBREPOR EM CHAPA ACO C/ 2 LAMPADAS FLUORESCENTES 20W TIPO TMS 500 PHILIPS OU EQUIV (COMPLETA, INCL. REAT PART RAP+LAMP+SUP)</v>
          </cell>
          <cell r="C1860" t="str">
            <v>UN</v>
          </cell>
          <cell r="D1860" t="str">
            <v>45,51</v>
          </cell>
        </row>
        <row r="1861">
          <cell r="A1861" t="str">
            <v>00003812</v>
          </cell>
          <cell r="B1861" t="str">
            <v>LUMINARIA CALHA SOBREPOR EM CHAPA ACO C/ 3 LAMPADAS FLUORESCENTES 2OW (COMPLETA, INCL. REATOR PART RAPIDA LAMPADAS)</v>
          </cell>
          <cell r="C1861" t="str">
            <v>UN</v>
          </cell>
          <cell r="D1861" t="str">
            <v>72,65</v>
          </cell>
        </row>
        <row r="1862">
          <cell r="A1862" t="str">
            <v>00003813</v>
          </cell>
          <cell r="B1862" t="str">
            <v>LUVA CERAMICA P/ REDE ESG BB DN 75MM</v>
          </cell>
          <cell r="C1862" t="str">
            <v>UN</v>
          </cell>
          <cell r="D1862" t="str">
            <v>9,19</v>
          </cell>
        </row>
        <row r="1863">
          <cell r="A1863" t="str">
            <v>00003814</v>
          </cell>
          <cell r="B1863" t="str">
            <v>LUVA CERAMICA P/ REDE ESG BB DN 250MM</v>
          </cell>
          <cell r="C1863" t="str">
            <v>UN</v>
          </cell>
          <cell r="D1863" t="str">
            <v>25,40</v>
          </cell>
        </row>
        <row r="1864">
          <cell r="A1864" t="str">
            <v>00003815</v>
          </cell>
          <cell r="B1864" t="str">
            <v>LUVA CERAMICA P/ REDE ESG BB DN 400MM</v>
          </cell>
          <cell r="C1864" t="str">
            <v>UN</v>
          </cell>
          <cell r="D1864" t="str">
            <v>71,20</v>
          </cell>
        </row>
        <row r="1865">
          <cell r="A1865" t="str">
            <v>00003816</v>
          </cell>
          <cell r="B1865" t="str">
            <v>LUVA CERAMICA P/ REDE ESG BB DN 450MM</v>
          </cell>
          <cell r="C1865" t="str">
            <v>UN</v>
          </cell>
          <cell r="D1865" t="str">
            <v>96,46</v>
          </cell>
        </row>
        <row r="1866">
          <cell r="A1866" t="str">
            <v>00003819</v>
          </cell>
          <cell r="B1866" t="str">
            <v>LUVA CERAMICA P/ REDE ESG BB DN 100MM</v>
          </cell>
          <cell r="C1866" t="str">
            <v>UN</v>
          </cell>
          <cell r="D1866" t="str">
            <v>9,93</v>
          </cell>
        </row>
        <row r="1867">
          <cell r="A1867" t="str">
            <v>00003820</v>
          </cell>
          <cell r="B1867" t="str">
            <v>LUVA CERAMICA P/ REDE ESG BB DN 150MM</v>
          </cell>
          <cell r="C1867" t="str">
            <v>UN</v>
          </cell>
          <cell r="D1867" t="str">
            <v>9,93</v>
          </cell>
        </row>
        <row r="1868">
          <cell r="A1868" t="str">
            <v>00003821</v>
          </cell>
          <cell r="B1868" t="str">
            <v>LUVA CERAMICA P/ REDE ESG BB DN 200MM</v>
          </cell>
          <cell r="C1868" t="str">
            <v>UN</v>
          </cell>
          <cell r="D1868" t="str">
            <v>16,12</v>
          </cell>
        </row>
        <row r="1869">
          <cell r="A1869" t="str">
            <v>00003822</v>
          </cell>
          <cell r="B1869" t="str">
            <v>LUVA CERAMICA P/ REDE ESG BB DN 300MM</v>
          </cell>
          <cell r="C1869" t="str">
            <v>UN</v>
          </cell>
          <cell r="D1869" t="str">
            <v>39,00</v>
          </cell>
        </row>
        <row r="1870">
          <cell r="A1870" t="str">
            <v>00003823</v>
          </cell>
          <cell r="B1870" t="str">
            <v>LUVA CERAMICA P/ REDE ESG BB DN 350MM</v>
          </cell>
          <cell r="C1870" t="str">
            <v>UN</v>
          </cell>
          <cell r="D1870" t="str">
            <v>52,82</v>
          </cell>
        </row>
        <row r="1871">
          <cell r="A1871" t="str">
            <v>00003825</v>
          </cell>
          <cell r="B1871" t="str">
            <v>LUVA CORRER PVC PBA NBR 10351 P/REDE AGUA DN 50 - 60MM</v>
          </cell>
          <cell r="C1871" t="str">
            <v>UN</v>
          </cell>
          <cell r="D1871" t="str">
            <v>7,78</v>
          </cell>
        </row>
        <row r="1872">
          <cell r="A1872" t="str">
            <v>00003826</v>
          </cell>
          <cell r="B1872" t="str">
            <v>LUVA CORRER PVC PBA NBR 10351 P/REDE AGUA DN 100 - 110MM</v>
          </cell>
          <cell r="C1872" t="str">
            <v>UN</v>
          </cell>
          <cell r="D1872" t="str">
            <v>32,98</v>
          </cell>
        </row>
        <row r="1873">
          <cell r="A1873" t="str">
            <v>00003827</v>
          </cell>
          <cell r="B1873" t="str">
            <v>LUVA CORRER PVC PBA NBR 10351 P/REDE AGUA DN 75 - 85MM</v>
          </cell>
          <cell r="C1873" t="str">
            <v>UN</v>
          </cell>
          <cell r="D1873" t="str">
            <v>21,72</v>
          </cell>
        </row>
        <row r="1874">
          <cell r="A1874" t="str">
            <v>00003829</v>
          </cell>
          <cell r="B1874" t="str">
            <v>LUVA CORRER PVC PBA NBR 10351 P/REDE AGUA DN 65 - 75MM</v>
          </cell>
          <cell r="C1874" t="str">
            <v>UN</v>
          </cell>
          <cell r="D1874" t="str">
            <v>15,68</v>
          </cell>
        </row>
        <row r="1875">
          <cell r="A1875" t="str">
            <v>00003830</v>
          </cell>
          <cell r="B1875" t="str">
            <v>LUVA CORRER PVC JE NBR 10569 P/ REDE COLET ESG DN 250MM</v>
          </cell>
          <cell r="C1875" t="str">
            <v>UN</v>
          </cell>
          <cell r="D1875" t="str">
            <v>167,78</v>
          </cell>
        </row>
        <row r="1876">
          <cell r="A1876" t="str">
            <v>00003831</v>
          </cell>
          <cell r="B1876" t="str">
            <v>LUVA CORRER PVC JE NBR 10569 P/ REDE COLET ESG DN 300MM</v>
          </cell>
          <cell r="C1876" t="str">
            <v>UN</v>
          </cell>
          <cell r="D1876" t="str">
            <v>290,79</v>
          </cell>
        </row>
        <row r="1877">
          <cell r="A1877" t="str">
            <v>00003833</v>
          </cell>
          <cell r="B1877" t="str">
            <v>LUVA CORRER PVC JE NBR 10569 P/ REDE COLET ESG DN 100MM</v>
          </cell>
          <cell r="C1877" t="str">
            <v>UN</v>
          </cell>
          <cell r="D1877" t="str">
            <v>10,32</v>
          </cell>
        </row>
        <row r="1878">
          <cell r="A1878" t="str">
            <v>00003834</v>
          </cell>
          <cell r="B1878" t="str">
            <v>LUVA CORRER PVC JE NBR 10569 P/ REDE COLET ESG DN 125MM</v>
          </cell>
          <cell r="C1878" t="str">
            <v>UN</v>
          </cell>
          <cell r="D1878" t="str">
            <v>30,91</v>
          </cell>
        </row>
        <row r="1879">
          <cell r="A1879" t="str">
            <v>00003835</v>
          </cell>
          <cell r="B1879" t="str">
            <v>LUVA CORRER PVC JE NBR 10569 P/ REDE COLET ESG DN 150MM</v>
          </cell>
          <cell r="C1879" t="str">
            <v>UN</v>
          </cell>
          <cell r="D1879" t="str">
            <v>40,25</v>
          </cell>
        </row>
        <row r="1880">
          <cell r="A1880" t="str">
            <v>00003836</v>
          </cell>
          <cell r="B1880" t="str">
            <v>LUVA CORRER PVC JE NBR 10569 P/ REDE COLET ESG DN 200MM</v>
          </cell>
          <cell r="C1880" t="str">
            <v>UN</v>
          </cell>
          <cell r="D1880" t="str">
            <v>62,21</v>
          </cell>
        </row>
        <row r="1881">
          <cell r="A1881" t="str">
            <v>00003837</v>
          </cell>
          <cell r="B1881" t="str">
            <v>LUVA SIMPLES PVC PBA JE NBR 10351 P/ REDE AGUA DN 100/DE 11 0MM</v>
          </cell>
          <cell r="C1881" t="str">
            <v>UN</v>
          </cell>
          <cell r="D1881" t="str">
            <v>31,84</v>
          </cell>
        </row>
        <row r="1882">
          <cell r="A1882" t="str">
            <v>00003838</v>
          </cell>
          <cell r="B1882" t="str">
            <v>LUVA CORRER PVC DEFOFO JE DN 150</v>
          </cell>
          <cell r="C1882" t="str">
            <v>UN</v>
          </cell>
          <cell r="D1882" t="str">
            <v>127,17</v>
          </cell>
        </row>
        <row r="1883">
          <cell r="A1883" t="str">
            <v>00003839</v>
          </cell>
          <cell r="B1883" t="str">
            <v>LUVA CORRER PVC DEFOFO JE DN 250</v>
          </cell>
          <cell r="C1883" t="str">
            <v>UN</v>
          </cell>
          <cell r="D1883" t="str">
            <v>332,06</v>
          </cell>
        </row>
        <row r="1884">
          <cell r="A1884" t="str">
            <v>00003840</v>
          </cell>
          <cell r="B1884" t="str">
            <v>LUVA CORRER PVC DEFOFO JE DN 100</v>
          </cell>
          <cell r="C1884" t="str">
            <v>UN</v>
          </cell>
          <cell r="D1884" t="str">
            <v>97,01</v>
          </cell>
        </row>
        <row r="1885">
          <cell r="A1885" t="str">
            <v>00003841</v>
          </cell>
          <cell r="B1885" t="str">
            <v>LUVA CORRER PVC JE NBR 10569 P/ REDE COLET ESG DN 350MM</v>
          </cell>
          <cell r="C1885" t="str">
            <v>UN</v>
          </cell>
          <cell r="D1885" t="str">
            <v>387,56</v>
          </cell>
        </row>
        <row r="1886">
          <cell r="A1886" t="str">
            <v>00003842</v>
          </cell>
          <cell r="B1886" t="str">
            <v>LUVA CORRER PVC JE NBR 10569 P/ REDE COLET ESG DN 400MM</v>
          </cell>
          <cell r="C1886" t="str">
            <v>UN</v>
          </cell>
          <cell r="D1886" t="str">
            <v>497,74</v>
          </cell>
        </row>
        <row r="1887">
          <cell r="A1887" t="str">
            <v>00003843</v>
          </cell>
          <cell r="B1887" t="str">
            <v>LUVA CORRER PVC DEFOFO JE DN 300</v>
          </cell>
          <cell r="C1887" t="str">
            <v>UN</v>
          </cell>
          <cell r="D1887" t="str">
            <v>480,86</v>
          </cell>
        </row>
        <row r="1888">
          <cell r="A1888" t="str">
            <v>00003844</v>
          </cell>
          <cell r="B1888" t="str">
            <v>LUVA CORRER PVC DEFOFO JE DN 200</v>
          </cell>
          <cell r="C1888" t="str">
            <v>UN</v>
          </cell>
          <cell r="D1888" t="str">
            <v>181,45</v>
          </cell>
        </row>
        <row r="1889">
          <cell r="A1889" t="str">
            <v>00003845</v>
          </cell>
          <cell r="B1889" t="str">
            <v>LUVA SIMPLES PVC PBA JE NBR 10351 P/ REDE AGUA DN 50/DE 60M       M</v>
          </cell>
          <cell r="C1889" t="str">
            <v>UN</v>
          </cell>
          <cell r="D1889" t="str">
            <v>9,58</v>
          </cell>
        </row>
        <row r="1890">
          <cell r="A1890" t="str">
            <v>00003846</v>
          </cell>
          <cell r="B1890" t="str">
            <v>LUVA CORRER PVC P/TUBO ROSCAVEL P/AGUA FRIA PREDIAL 1/2"</v>
          </cell>
          <cell r="C1890" t="str">
            <v>UN</v>
          </cell>
          <cell r="D1890" t="str">
            <v>4,98</v>
          </cell>
        </row>
        <row r="1891">
          <cell r="A1891" t="str">
            <v>00003847</v>
          </cell>
          <cell r="B1891" t="str">
            <v>LUVA CORRER PVC SOLD P/AGUA FRIA PREDIAL 50 MM</v>
          </cell>
          <cell r="C1891" t="str">
            <v>UN</v>
          </cell>
          <cell r="D1891" t="str">
            <v>17,37</v>
          </cell>
        </row>
        <row r="1892">
          <cell r="A1892" t="str">
            <v>00003848</v>
          </cell>
          <cell r="B1892" t="str">
            <v>LUVA CORRER PVC P/ ESG PREDIAL DN 50MM</v>
          </cell>
          <cell r="C1892" t="str">
            <v>UN</v>
          </cell>
          <cell r="D1892" t="str">
            <v>4,12</v>
          </cell>
        </row>
        <row r="1893">
          <cell r="A1893" t="str">
            <v>00003850</v>
          </cell>
          <cell r="B1893" t="str">
            <v>LUVA REDUCAO PVC SOLD P/AGUA FRIA PREDIAL 60 MM X 50 MM</v>
          </cell>
          <cell r="C1893" t="str">
            <v>UN</v>
          </cell>
          <cell r="D1893" t="str">
            <v>4,40</v>
          </cell>
        </row>
        <row r="1894">
          <cell r="A1894" t="str">
            <v>00003854</v>
          </cell>
          <cell r="B1894" t="str">
            <v xml:space="preserve">LUVA CORRER PVC SOLD P/AGUA FRIA PREDIAL 20 MM </v>
          </cell>
          <cell r="C1894" t="str">
            <v>UN</v>
          </cell>
          <cell r="D1894" t="str">
            <v>4,69</v>
          </cell>
        </row>
        <row r="1895">
          <cell r="A1895" t="str">
            <v>00003855</v>
          </cell>
          <cell r="B1895" t="str">
            <v>LUVA PVC SOLDAVEL C/ BUCHA LATAO 20 MM X 1/2"</v>
          </cell>
          <cell r="C1895" t="str">
            <v>UN</v>
          </cell>
          <cell r="D1895" t="str">
            <v>2,96</v>
          </cell>
        </row>
        <row r="1896">
          <cell r="A1896" t="str">
            <v>00003856</v>
          </cell>
          <cell r="B1896" t="str">
            <v>LUVA REDUCAO PVC SOLDAVEL / ROSCA P/AGUA FRIA PREDIAL 25MM X 1/2"</v>
          </cell>
          <cell r="C1896" t="str">
            <v>UN</v>
          </cell>
          <cell r="D1896" t="str">
            <v>1,07</v>
          </cell>
        </row>
        <row r="1897">
          <cell r="A1897" t="str">
            <v>00003859</v>
          </cell>
          <cell r="B1897" t="str">
            <v>LUVA PVC SOLDAVEL / ROSCA P/AGUA FRIA PREDIAL 20MM X 1/2"</v>
          </cell>
          <cell r="C1897" t="str">
            <v>UN</v>
          </cell>
          <cell r="D1897" t="str">
            <v>0,62</v>
          </cell>
        </row>
        <row r="1898">
          <cell r="A1898" t="str">
            <v>00003860</v>
          </cell>
          <cell r="B1898" t="str">
            <v>LUVA PVC SOLDAVEL / ROSCA P/AGUA FRIA PREDIAL 32MM X 1"</v>
          </cell>
          <cell r="C1898" t="str">
            <v>UN</v>
          </cell>
          <cell r="D1898" t="str">
            <v>2,18</v>
          </cell>
        </row>
        <row r="1899">
          <cell r="A1899" t="str">
            <v>00003861</v>
          </cell>
          <cell r="B1899" t="str">
            <v>LUVA PVC SOLD P/AGUA FRIA PREDIAL 20 MM</v>
          </cell>
          <cell r="C1899" t="str">
            <v>UN</v>
          </cell>
          <cell r="D1899" t="str">
            <v>0,37</v>
          </cell>
        </row>
        <row r="1900">
          <cell r="A1900" t="str">
            <v>00003862</v>
          </cell>
          <cell r="B1900" t="str">
            <v>LUVA PVC SOLD P/AGUA FRIA PREDIAL 40 MM</v>
          </cell>
          <cell r="C1900" t="str">
            <v>UN</v>
          </cell>
          <cell r="D1900" t="str">
            <v>2,06</v>
          </cell>
        </row>
        <row r="1901">
          <cell r="A1901" t="str">
            <v>00003863</v>
          </cell>
          <cell r="B1901" t="str">
            <v>LUVA PVC SOLD P/AGUA FRIA PREDIAL 50 MM</v>
          </cell>
          <cell r="C1901" t="str">
            <v>UN</v>
          </cell>
          <cell r="D1901" t="str">
            <v>1,85</v>
          </cell>
        </row>
        <row r="1902">
          <cell r="A1902" t="str">
            <v>00003864</v>
          </cell>
          <cell r="B1902" t="str">
            <v>LUVA PVC SOLD P/AGUA FRIA PREDIAL 60 MM</v>
          </cell>
          <cell r="C1902" t="str">
            <v>UN</v>
          </cell>
          <cell r="D1902" t="str">
            <v>7,78</v>
          </cell>
        </row>
        <row r="1903">
          <cell r="A1903" t="str">
            <v>00003865</v>
          </cell>
          <cell r="B1903" t="str">
            <v>LUVA PVC SOLD P/AGUA FRIA PREDIAL 75 MM</v>
          </cell>
          <cell r="C1903" t="str">
            <v>UN</v>
          </cell>
          <cell r="D1903" t="str">
            <v>10,00</v>
          </cell>
        </row>
        <row r="1904">
          <cell r="A1904" t="str">
            <v>00003866</v>
          </cell>
          <cell r="B1904" t="str">
            <v>LUVA PVC SOLD P/AGUA FRIA PREDIAL 85 MM</v>
          </cell>
          <cell r="C1904" t="str">
            <v>UN</v>
          </cell>
          <cell r="D1904" t="str">
            <v>28,44</v>
          </cell>
        </row>
        <row r="1905">
          <cell r="A1905" t="str">
            <v>00003867</v>
          </cell>
          <cell r="B1905" t="str">
            <v>LUVA PVC SOLD P/AGUA FRIA PREDIAL 110 MM</v>
          </cell>
          <cell r="C1905" t="str">
            <v>UN</v>
          </cell>
          <cell r="D1905" t="str">
            <v>38,73</v>
          </cell>
        </row>
        <row r="1906">
          <cell r="A1906" t="str">
            <v>00003868</v>
          </cell>
          <cell r="B1906" t="str">
            <v>LUVA REDUCAO PVC SOLD P/AGUA FRIA PREDIAL 25 MM X 20 MM</v>
          </cell>
          <cell r="C1906" t="str">
            <v>UN</v>
          </cell>
          <cell r="D1906" t="str">
            <v>0,66</v>
          </cell>
        </row>
        <row r="1907">
          <cell r="A1907" t="str">
            <v>00003869</v>
          </cell>
          <cell r="B1907" t="str">
            <v xml:space="preserve">LUVA REDUCAO PVC SOLD P/AGUA FRIA PREDIAL 32 MM X 25 MM </v>
          </cell>
          <cell r="C1907" t="str">
            <v>UN</v>
          </cell>
          <cell r="D1907" t="str">
            <v>1,65</v>
          </cell>
        </row>
        <row r="1908">
          <cell r="A1908" t="str">
            <v>00003870</v>
          </cell>
          <cell r="B1908" t="str">
            <v>LUVA PVC SOLDAVEL C/ BUCHA LATAO 25 MM X 3/4"</v>
          </cell>
          <cell r="C1908" t="str">
            <v>UN</v>
          </cell>
          <cell r="D1908" t="str">
            <v>3,95</v>
          </cell>
        </row>
        <row r="1909">
          <cell r="A1909" t="str">
            <v>00003871</v>
          </cell>
          <cell r="B1909" t="str">
            <v>LUVA PVC SOLDAVEL / ROSCA P/AGUA FRIA PREDIAL 50MM X 1.1/2"</v>
          </cell>
          <cell r="C1909" t="str">
            <v>UN</v>
          </cell>
          <cell r="D1909" t="str">
            <v>14,94</v>
          </cell>
        </row>
        <row r="1910">
          <cell r="A1910" t="str">
            <v>00003872</v>
          </cell>
          <cell r="B1910" t="str">
            <v>LUVA REDUCAO PVC SOLD P/AGUA FRIA  PREDIAL 40 MM X 32 MM</v>
          </cell>
          <cell r="C1910" t="str">
            <v>UN</v>
          </cell>
          <cell r="D1910" t="str">
            <v>1,93</v>
          </cell>
        </row>
        <row r="1911">
          <cell r="A1911" t="str">
            <v>00003873</v>
          </cell>
          <cell r="B1911" t="str">
            <v>LUVA CORRER PVC SOLD P/AGUA FRIA PREDIAL 25 MM</v>
          </cell>
          <cell r="C1911" t="str">
            <v>UN</v>
          </cell>
          <cell r="D1911" t="str">
            <v>6,38</v>
          </cell>
        </row>
        <row r="1912">
          <cell r="A1912" t="str">
            <v>00003874</v>
          </cell>
          <cell r="B1912" t="str">
            <v>LUVA REDUCAO PVC SOLDAVEL / ROSCA C/ BUCHA LATAO 25MM X 1/2"</v>
          </cell>
          <cell r="C1912" t="str">
            <v>UN</v>
          </cell>
          <cell r="D1912" t="str">
            <v>3,21</v>
          </cell>
        </row>
        <row r="1913">
          <cell r="A1913" t="str">
            <v>00003875</v>
          </cell>
          <cell r="B1913" t="str">
            <v>LUVA SIMPLES PVC P/ ESG PREDIAL DN 50MM</v>
          </cell>
          <cell r="C1913" t="str">
            <v>UN</v>
          </cell>
          <cell r="D1913" t="str">
            <v>1,61</v>
          </cell>
        </row>
        <row r="1914">
          <cell r="A1914" t="str">
            <v>00003876</v>
          </cell>
          <cell r="B1914" t="str">
            <v>LUVA PVC C/ROSCA P/AGUA FRIA PREDIAL 1"</v>
          </cell>
          <cell r="C1914" t="str">
            <v>UN</v>
          </cell>
          <cell r="D1914" t="str">
            <v>1,61</v>
          </cell>
        </row>
        <row r="1915">
          <cell r="A1915" t="str">
            <v>00003877</v>
          </cell>
          <cell r="B1915" t="str">
            <v>LUVA PVC C/ROSCA P/AGUA FRIA PREDIAL 1.1/4"</v>
          </cell>
          <cell r="C1915" t="str">
            <v>UN</v>
          </cell>
          <cell r="D1915" t="str">
            <v>2,93</v>
          </cell>
        </row>
        <row r="1916">
          <cell r="A1916" t="str">
            <v>00003878</v>
          </cell>
          <cell r="B1916" t="str">
            <v>LUVA PVC C/ROSCA P/AGUA FRIA PREDIAL 1.1/2"</v>
          </cell>
          <cell r="C1916" t="str">
            <v>UN</v>
          </cell>
          <cell r="D1916" t="str">
            <v>3,15</v>
          </cell>
        </row>
        <row r="1917">
          <cell r="A1917" t="str">
            <v>00003879</v>
          </cell>
          <cell r="B1917" t="str">
            <v>LUVA PVC C/ROSCA P/AGUA FRIA PREDIAL 2"</v>
          </cell>
          <cell r="C1917" t="str">
            <v>UN</v>
          </cell>
          <cell r="D1917" t="str">
            <v>6,42</v>
          </cell>
        </row>
        <row r="1918">
          <cell r="A1918" t="str">
            <v>00003880</v>
          </cell>
          <cell r="B1918" t="str">
            <v>LUVA PVC C/ROSCA P/AGUA FRIA PREDIAL 3"</v>
          </cell>
          <cell r="C1918" t="str">
            <v>UN</v>
          </cell>
          <cell r="D1918" t="str">
            <v>11,38</v>
          </cell>
        </row>
        <row r="1919">
          <cell r="A1919" t="str">
            <v>00003883</v>
          </cell>
          <cell r="B1919" t="str">
            <v>LUVA PVC C/ROSCA P/AGUA FRIA PREDIAL 1/2"</v>
          </cell>
          <cell r="C1919" t="str">
            <v>UN</v>
          </cell>
          <cell r="D1919" t="str">
            <v>0,54</v>
          </cell>
        </row>
        <row r="1920">
          <cell r="A1920" t="str">
            <v>00003884</v>
          </cell>
          <cell r="B1920" t="str">
            <v>LUVA PVC C/ROSCA P/AGUA FRIA PREDIAL 3/4"</v>
          </cell>
          <cell r="C1920" t="str">
            <v>UN</v>
          </cell>
          <cell r="D1920" t="str">
            <v>0,82</v>
          </cell>
        </row>
        <row r="1921">
          <cell r="A1921" t="str">
            <v>00003886</v>
          </cell>
          <cell r="B1921" t="str">
            <v>LUVA CORRER PVC P/TUBO ROSCAVEL P/AGUA FRIA PREDIAL 3/4''</v>
          </cell>
          <cell r="C1921" t="str">
            <v>UN</v>
          </cell>
          <cell r="D1921" t="str">
            <v>7,00</v>
          </cell>
        </row>
        <row r="1922">
          <cell r="A1922" t="str">
            <v>00003889</v>
          </cell>
          <cell r="B1922" t="str">
            <v>LUVA REDUCAO PVC C/ROSCA P/AGUA FRIA PREDIAL 3/4" X 1/2"</v>
          </cell>
          <cell r="C1922" t="str">
            <v>UN</v>
          </cell>
          <cell r="D1922" t="str">
            <v>1,23</v>
          </cell>
        </row>
        <row r="1923">
          <cell r="A1923" t="str">
            <v>00003893</v>
          </cell>
          <cell r="B1923" t="str">
            <v>LUVA CORRER PVC P/ESG PREDIAL DN 100MM</v>
          </cell>
          <cell r="C1923" t="str">
            <v>UN</v>
          </cell>
          <cell r="D1923" t="str">
            <v>13,17</v>
          </cell>
        </row>
        <row r="1924">
          <cell r="A1924" t="str">
            <v>00003895</v>
          </cell>
          <cell r="B1924" t="str">
            <v>LUVA CORRER PVC P/ ESG PREDIAL DN 75MM</v>
          </cell>
          <cell r="C1924" t="str">
            <v>UN</v>
          </cell>
          <cell r="D1924" t="str">
            <v>6,30</v>
          </cell>
        </row>
        <row r="1925">
          <cell r="A1925" t="str">
            <v>00003897</v>
          </cell>
          <cell r="B1925" t="str">
            <v>LUVA SIMPLES PVC SOLD P/ ESG PREDIAL DN 40MM</v>
          </cell>
          <cell r="C1925" t="str">
            <v>UN</v>
          </cell>
          <cell r="D1925" t="str">
            <v>0,78</v>
          </cell>
        </row>
        <row r="1926">
          <cell r="A1926" t="str">
            <v>00003898</v>
          </cell>
          <cell r="B1926" t="str">
            <v>LUVA SIMPLES PVC P/ ESG PREDIAL DN 75MM</v>
          </cell>
          <cell r="C1926" t="str">
            <v>UN</v>
          </cell>
          <cell r="D1926" t="str">
            <v>2,72</v>
          </cell>
        </row>
        <row r="1927">
          <cell r="A1927" t="str">
            <v>00003899</v>
          </cell>
          <cell r="B1927" t="str">
            <v>LUVA SIMPLES PVC P/ ESG PREDIAL DN 100MM</v>
          </cell>
          <cell r="C1927" t="str">
            <v>UN</v>
          </cell>
          <cell r="D1927" t="str">
            <v>3,33</v>
          </cell>
        </row>
        <row r="1928">
          <cell r="A1928" t="str">
            <v>00003900</v>
          </cell>
          <cell r="B1928" t="str">
            <v>LUVA CORRER PVC P/TUBO ROSCAVEL P/AGUA FRIA PREDIAL 1.1/2"</v>
          </cell>
          <cell r="C1928" t="str">
            <v>UN</v>
          </cell>
          <cell r="D1928" t="str">
            <v>14,08</v>
          </cell>
        </row>
        <row r="1929">
          <cell r="A1929" t="str">
            <v>00003901</v>
          </cell>
          <cell r="B1929" t="str">
            <v>LUVA PVC C/ROSCA P/AGUA FRIA PREDIAL 4"</v>
          </cell>
          <cell r="C1929" t="str">
            <v>UN</v>
          </cell>
          <cell r="D1929" t="str">
            <v>19,04</v>
          </cell>
        </row>
        <row r="1930">
          <cell r="A1930" t="str">
            <v>00003902</v>
          </cell>
          <cell r="B1930" t="str">
            <v>LUVA PVC C/ROSCA P/AGUA FRIA PREDIAL 2.1/2"</v>
          </cell>
          <cell r="C1930" t="str">
            <v>UN</v>
          </cell>
          <cell r="D1930" t="str">
            <v>9,42</v>
          </cell>
        </row>
        <row r="1931">
          <cell r="A1931" t="str">
            <v>00003903</v>
          </cell>
          <cell r="B1931" t="str">
            <v>LUVA PVC SOLD P/AGUA FRIA PREDIAL 32 MM</v>
          </cell>
          <cell r="C1931" t="str">
            <v>UN</v>
          </cell>
          <cell r="D1931" t="str">
            <v>0,86</v>
          </cell>
        </row>
        <row r="1932">
          <cell r="A1932" t="str">
            <v>00003904</v>
          </cell>
          <cell r="B1932" t="str">
            <v>LUVA PVC SOLD P/AGUA FRIA PREDIAL 25 MM</v>
          </cell>
          <cell r="C1932" t="str">
            <v>UN</v>
          </cell>
          <cell r="D1932" t="str">
            <v>0,45</v>
          </cell>
        </row>
        <row r="1933">
          <cell r="A1933" t="str">
            <v>00003905</v>
          </cell>
          <cell r="B1933" t="str">
            <v>LUVA PVC SOLDAVEL / ROSCA P/AGUA FRIA PREDIAL 40MM X 1.1/4"</v>
          </cell>
          <cell r="C1933" t="str">
            <v>UN</v>
          </cell>
          <cell r="D1933" t="str">
            <v>6,13</v>
          </cell>
        </row>
        <row r="1934">
          <cell r="A1934" t="str">
            <v>00003906</v>
          </cell>
          <cell r="B1934" t="str">
            <v>LUVA PVC SOLDAVEL / ROSCA P/AGUA FRIA PREDIAL 25MM X 3/4"</v>
          </cell>
          <cell r="C1934" t="str">
            <v>UN</v>
          </cell>
          <cell r="D1934" t="str">
            <v>0,74</v>
          </cell>
        </row>
        <row r="1935">
          <cell r="A1935" t="str">
            <v>00003907</v>
          </cell>
          <cell r="B1935" t="str">
            <v>LUVA REDUCAO PVC C/ROSCA P/AGUA FRIA PREDIAL 1" X 3/4"</v>
          </cell>
          <cell r="C1935" t="str">
            <v>UN</v>
          </cell>
          <cell r="D1935" t="str">
            <v>1,69</v>
          </cell>
        </row>
        <row r="1936">
          <cell r="A1936" t="str">
            <v>00003908</v>
          </cell>
          <cell r="B1936" t="str">
            <v>LUVA FERRO GALV ROSCA 1/2"</v>
          </cell>
          <cell r="C1936" t="str">
            <v>UN</v>
          </cell>
          <cell r="D1936" t="str">
            <v>2,59</v>
          </cell>
        </row>
        <row r="1937">
          <cell r="A1937" t="str">
            <v>00003909</v>
          </cell>
          <cell r="B1937" t="str">
            <v>LUVA FERRO GALV ROSCA 3/4"</v>
          </cell>
          <cell r="C1937" t="str">
            <v>UN</v>
          </cell>
          <cell r="D1937" t="str">
            <v>3,78</v>
          </cell>
        </row>
        <row r="1938">
          <cell r="A1938" t="str">
            <v>00003910</v>
          </cell>
          <cell r="B1938" t="str">
            <v>LUVA FERRO GALV ROSCA 1"</v>
          </cell>
          <cell r="C1938" t="str">
            <v>UN</v>
          </cell>
          <cell r="D1938" t="str">
            <v>5,56</v>
          </cell>
        </row>
        <row r="1939">
          <cell r="A1939" t="str">
            <v>00003911</v>
          </cell>
          <cell r="B1939" t="str">
            <v>LUVA FERRO GALV ROSCA 1.1/4"</v>
          </cell>
          <cell r="C1939" t="str">
            <v>UN</v>
          </cell>
          <cell r="D1939" t="str">
            <v>7,87</v>
          </cell>
        </row>
        <row r="1940">
          <cell r="A1940" t="str">
            <v>00003912</v>
          </cell>
          <cell r="B1940" t="str">
            <v>LUVA FERRO GALV ROSCA 2"</v>
          </cell>
          <cell r="C1940" t="str">
            <v>UN</v>
          </cell>
          <cell r="D1940" t="str">
            <v>15,94</v>
          </cell>
        </row>
        <row r="1941">
          <cell r="A1941" t="str">
            <v>00003913</v>
          </cell>
          <cell r="B1941" t="str">
            <v>LUVA FERRO GALV ROSCA 2.1/2'</v>
          </cell>
          <cell r="C1941" t="str">
            <v>UN</v>
          </cell>
          <cell r="D1941" t="str">
            <v>30,52</v>
          </cell>
        </row>
        <row r="1942">
          <cell r="A1942" t="str">
            <v>00003914</v>
          </cell>
          <cell r="B1942" t="str">
            <v>LUVA FERRO GALV ROSCA 3"</v>
          </cell>
          <cell r="C1942" t="str">
            <v>UN</v>
          </cell>
          <cell r="D1942" t="str">
            <v>45,02</v>
          </cell>
        </row>
        <row r="1943">
          <cell r="A1943" t="str">
            <v>00003915</v>
          </cell>
          <cell r="B1943" t="str">
            <v>LUVA FERRO GALV ROSCA 4'</v>
          </cell>
          <cell r="C1943" t="str">
            <v>UN</v>
          </cell>
          <cell r="D1943" t="str">
            <v>66,66</v>
          </cell>
        </row>
        <row r="1944">
          <cell r="A1944" t="str">
            <v>00003916</v>
          </cell>
          <cell r="B1944" t="str">
            <v>LUVA FERRO GALV ROSCA 5"</v>
          </cell>
          <cell r="C1944" t="str">
            <v>UN</v>
          </cell>
          <cell r="D1944" t="str">
            <v>130,84</v>
          </cell>
        </row>
        <row r="1945">
          <cell r="A1945" t="str">
            <v>00003917</v>
          </cell>
          <cell r="B1945" t="str">
            <v>LUVA FERRO GALV ROSCA 6"</v>
          </cell>
          <cell r="C1945" t="str">
            <v>UN</v>
          </cell>
          <cell r="D1945" t="str">
            <v>186,77</v>
          </cell>
        </row>
        <row r="1946">
          <cell r="A1946" t="str">
            <v>00003919</v>
          </cell>
          <cell r="B1946" t="str">
            <v>LUVA REDUCAO FERRO GALV ROSCA 1" X 3/4"</v>
          </cell>
          <cell r="C1946" t="str">
            <v>UN</v>
          </cell>
          <cell r="D1946" t="str">
            <v>5,66</v>
          </cell>
        </row>
        <row r="1947">
          <cell r="A1947" t="str">
            <v>00003920</v>
          </cell>
          <cell r="B1947" t="str">
            <v>LUVA REDUCAO FERRO GALV ROSCA 1.1/4" X 3/4"</v>
          </cell>
          <cell r="C1947" t="str">
            <v>UN</v>
          </cell>
          <cell r="D1947" t="str">
            <v>7,66</v>
          </cell>
        </row>
        <row r="1948">
          <cell r="A1948" t="str">
            <v>00003921</v>
          </cell>
          <cell r="B1948" t="str">
            <v>LUVA REDUCAO FERRO GALV ROSCA 1.1/4" X 1"</v>
          </cell>
          <cell r="C1948" t="str">
            <v>UN</v>
          </cell>
          <cell r="D1948" t="str">
            <v>7,80</v>
          </cell>
        </row>
        <row r="1949">
          <cell r="A1949" t="str">
            <v>00003922</v>
          </cell>
          <cell r="B1949" t="str">
            <v>LUVA REDUCAO FERRO GALV ROSCA 1.1/2" X 1/2"</v>
          </cell>
          <cell r="C1949" t="str">
            <v>UN</v>
          </cell>
          <cell r="D1949" t="str">
            <v>9,47</v>
          </cell>
        </row>
        <row r="1950">
          <cell r="A1950" t="str">
            <v>00003923</v>
          </cell>
          <cell r="B1950" t="str">
            <v>LUVA REDUCAO FERRO GALV ROSCA 1.1/2" X 3/4"</v>
          </cell>
          <cell r="C1950" t="str">
            <v>UN</v>
          </cell>
          <cell r="D1950" t="str">
            <v>10,24</v>
          </cell>
        </row>
        <row r="1951">
          <cell r="A1951" t="str">
            <v>00003924</v>
          </cell>
          <cell r="B1951" t="str">
            <v>LUVA REDUCAO FERRO GALV ROSCA 1.1/2" X 1"</v>
          </cell>
          <cell r="C1951" t="str">
            <v>UN</v>
          </cell>
          <cell r="D1951" t="str">
            <v>10,56</v>
          </cell>
        </row>
        <row r="1952">
          <cell r="A1952" t="str">
            <v>00003925</v>
          </cell>
          <cell r="B1952" t="str">
            <v>LUVA REDUCAO FERRO GALV ROSCA 2" X 1"</v>
          </cell>
          <cell r="C1952" t="str">
            <v>UN</v>
          </cell>
          <cell r="D1952" t="str">
            <v>15,87</v>
          </cell>
        </row>
        <row r="1953">
          <cell r="A1953" t="str">
            <v>00003926</v>
          </cell>
          <cell r="B1953" t="str">
            <v>LUVA REDUCAO FERRO GALV ROSCA 2" X 1.1/2"</v>
          </cell>
          <cell r="C1953" t="str">
            <v>UN</v>
          </cell>
          <cell r="D1953" t="str">
            <v>16,05</v>
          </cell>
        </row>
        <row r="1954">
          <cell r="A1954" t="str">
            <v>00003927</v>
          </cell>
          <cell r="B1954" t="str">
            <v>LUVA REDUCAO FERRO GALV ROSCA 2.1/2" X 1.1/2"</v>
          </cell>
          <cell r="C1954" t="str">
            <v>UN</v>
          </cell>
          <cell r="D1954" t="str">
            <v>29,89</v>
          </cell>
        </row>
        <row r="1955">
          <cell r="A1955" t="str">
            <v>00003928</v>
          </cell>
          <cell r="B1955" t="str">
            <v>LUVA REDUCAO FERRO GALV ROSCA 2.1/2" X 2"</v>
          </cell>
          <cell r="C1955" t="str">
            <v>UN</v>
          </cell>
          <cell r="D1955" t="str">
            <v>29,89</v>
          </cell>
        </row>
        <row r="1956">
          <cell r="A1956" t="str">
            <v>00003929</v>
          </cell>
          <cell r="B1956" t="str">
            <v>LUVA REDUCAO FERRO GALV ROSCA 3" X 1.1/2"</v>
          </cell>
          <cell r="C1956" t="str">
            <v>UN</v>
          </cell>
          <cell r="D1956" t="str">
            <v>43,56</v>
          </cell>
        </row>
        <row r="1957">
          <cell r="A1957" t="str">
            <v>00003930</v>
          </cell>
          <cell r="B1957" t="str">
            <v>LUVA REDUCAO FERRO GALV ROSCA 3" X 2"</v>
          </cell>
          <cell r="C1957" t="str">
            <v>UN</v>
          </cell>
          <cell r="D1957" t="str">
            <v>43,56</v>
          </cell>
        </row>
        <row r="1958">
          <cell r="A1958" t="str">
            <v>00003931</v>
          </cell>
          <cell r="B1958" t="str">
            <v>LUVA REDUCAO FERRO GALV ROSCA 3" X 2.1/2"</v>
          </cell>
          <cell r="C1958" t="str">
            <v>UN</v>
          </cell>
          <cell r="D1958" t="str">
            <v>43,56</v>
          </cell>
        </row>
        <row r="1959">
          <cell r="A1959" t="str">
            <v>00003932</v>
          </cell>
          <cell r="B1959" t="str">
            <v>LUVA REDUCAO FERRO GALV ROSCA 4" X 2.1/2"</v>
          </cell>
          <cell r="C1959" t="str">
            <v>UN</v>
          </cell>
          <cell r="D1959" t="str">
            <v>65,02</v>
          </cell>
        </row>
        <row r="1960">
          <cell r="A1960" t="str">
            <v>00003933</v>
          </cell>
          <cell r="B1960" t="str">
            <v>LUVA REDUCAO FERRO GALV ROSCA 4" X 2"</v>
          </cell>
          <cell r="C1960" t="str">
            <v>UN</v>
          </cell>
          <cell r="D1960" t="str">
            <v>65,02</v>
          </cell>
        </row>
        <row r="1961">
          <cell r="A1961" t="str">
            <v>00003934</v>
          </cell>
          <cell r="B1961" t="str">
            <v>LUVA REDUCAO FERRO GALV ROSCA 4" X 3"</v>
          </cell>
          <cell r="C1961" t="str">
            <v>UN</v>
          </cell>
          <cell r="D1961" t="str">
            <v>66,14</v>
          </cell>
        </row>
        <row r="1962">
          <cell r="A1962" t="str">
            <v>00003935</v>
          </cell>
          <cell r="B1962" t="str">
            <v>LUVA REDUCAO FERRO GALV ROSCA 2" X 1.1/4"</v>
          </cell>
          <cell r="C1962" t="str">
            <v>UN</v>
          </cell>
          <cell r="D1962" t="str">
            <v>16,01</v>
          </cell>
        </row>
        <row r="1963">
          <cell r="A1963" t="str">
            <v>00003936</v>
          </cell>
          <cell r="B1963" t="str">
            <v>LUVA REDUCAO FERRO GALV ROSCA 1.1/2" X 1.1/4"</v>
          </cell>
          <cell r="C1963" t="str">
            <v>UN</v>
          </cell>
          <cell r="D1963" t="str">
            <v>10,42</v>
          </cell>
        </row>
        <row r="1964">
          <cell r="A1964" t="str">
            <v>00003937</v>
          </cell>
          <cell r="B1964" t="str">
            <v>LUVA REDUCAO FERRO GALV ROSCA 1.1/4" X 1/2"</v>
          </cell>
          <cell r="C1964" t="str">
            <v>UN</v>
          </cell>
          <cell r="D1964" t="str">
            <v>7,66</v>
          </cell>
        </row>
        <row r="1965">
          <cell r="A1965" t="str">
            <v>00003938</v>
          </cell>
          <cell r="B1965" t="str">
            <v>LUVA REDUCAO FERRO GALV ROSCA 1" X 1/2"</v>
          </cell>
          <cell r="C1965" t="str">
            <v>UN</v>
          </cell>
          <cell r="D1965" t="str">
            <v>5,59</v>
          </cell>
        </row>
        <row r="1966">
          <cell r="A1966" t="str">
            <v>00003939</v>
          </cell>
          <cell r="B1966" t="str">
            <v>LUVA FERRO GALV ROSCA 1.1/2"</v>
          </cell>
          <cell r="C1966" t="str">
            <v>UN</v>
          </cell>
          <cell r="D1966" t="str">
            <v>10,59</v>
          </cell>
        </row>
        <row r="1967">
          <cell r="A1967" t="str">
            <v>00003989</v>
          </cell>
          <cell r="B1967" t="str">
            <v>MADEIRA LEI 1A QUALIDADE SERRADA APARELHADA</v>
          </cell>
          <cell r="C1967" t="str">
            <v>M3</v>
          </cell>
          <cell r="D1967" t="str">
            <v>2.450,00</v>
          </cell>
        </row>
        <row r="1968">
          <cell r="A1968" t="str">
            <v>00003990</v>
          </cell>
          <cell r="B1968" t="str">
            <v>TABUA MADEIRA LEI 1A QUALIDADE 2,5 X 25,0CM (1 X 10") APARELHADA</v>
          </cell>
          <cell r="C1968" t="str">
            <v>M</v>
          </cell>
          <cell r="D1968" t="str">
            <v>15,34</v>
          </cell>
        </row>
        <row r="1969">
          <cell r="A1969" t="str">
            <v>00003992</v>
          </cell>
          <cell r="B1969" t="str">
            <v>TABUA MADEIRA LEI 1A QUALIDADE 2,5 X 30,0CM (1 X 12") APARELHADA</v>
          </cell>
          <cell r="C1969" t="str">
            <v>M</v>
          </cell>
          <cell r="D1969" t="str">
            <v>18,40</v>
          </cell>
        </row>
        <row r="1970">
          <cell r="A1970" t="str">
            <v>00003993</v>
          </cell>
          <cell r="B1970" t="str">
            <v>TABUA MADEIRA LEI 1A QUALIDADE E = 2,5CM (1") APARELHADA</v>
          </cell>
          <cell r="C1970" t="str">
            <v>M2</v>
          </cell>
          <cell r="D1970" t="str">
            <v>61,25</v>
          </cell>
        </row>
        <row r="1971">
          <cell r="A1971" t="str">
            <v>00003997</v>
          </cell>
          <cell r="B1971" t="str">
            <v>MADEIRA DE LEI 1A QUALIDADE SERRADA NAO APARELHADA</v>
          </cell>
          <cell r="C1971" t="str">
            <v>M3</v>
          </cell>
          <cell r="D1971" t="str">
            <v>1.448,00</v>
          </cell>
        </row>
        <row r="1972">
          <cell r="A1972" t="str">
            <v>00004000</v>
          </cell>
          <cell r="B1972" t="str">
            <v>MADEIRA IPE SERRADA 1A QUALIDADE NAO APARELHADA</v>
          </cell>
          <cell r="C1972" t="str">
            <v>M3</v>
          </cell>
          <cell r="D1972" t="str">
            <v>3.146,61</v>
          </cell>
        </row>
        <row r="1973">
          <cell r="A1973" t="str">
            <v>00004004</v>
          </cell>
          <cell r="B1973" t="str">
            <v>MADEIRA 2A QUALIDADE SERRADA NAO APARELHADA</v>
          </cell>
          <cell r="C1973" t="str">
            <v>M3</v>
          </cell>
          <cell r="D1973" t="str">
            <v>864,58</v>
          </cell>
        </row>
        <row r="1974">
          <cell r="A1974" t="str">
            <v>00004006</v>
          </cell>
          <cell r="B1974" t="str">
            <v>MADEIRA PINHO SERRADA 3A QUALIDADE NAO APARELHADA</v>
          </cell>
          <cell r="C1974" t="str">
            <v>M3</v>
          </cell>
          <cell r="D1974" t="str">
            <v>839,83</v>
          </cell>
        </row>
        <row r="1975">
          <cell r="A1975" t="str">
            <v>00004011</v>
          </cell>
          <cell r="B1975" t="str">
            <v>GEOTEXTIL NAO TECIDO AGULHADO DE FILAMENTOS CONTINUOS 100% POLIESTER  RT 10 TIPO BIDIM OU EQUIV</v>
          </cell>
          <cell r="C1975" t="str">
            <v>M2</v>
          </cell>
          <cell r="D1975" t="str">
            <v>4,17</v>
          </cell>
        </row>
        <row r="1976">
          <cell r="A1976" t="str">
            <v>00004012</v>
          </cell>
          <cell r="B1976" t="str">
            <v>GEOTEXTIL NAO TECIDO AGULHADO DE FILAMENTOS CONTINUOS 100% POLIESTER  RT 21 TIPO BIDIM OU EQUIV</v>
          </cell>
          <cell r="C1976" t="str">
            <v>M2</v>
          </cell>
          <cell r="D1976" t="str">
            <v>7,78</v>
          </cell>
        </row>
        <row r="1977">
          <cell r="A1977" t="str">
            <v>00004013</v>
          </cell>
          <cell r="B1977" t="str">
            <v>GEOTEXTIL NAO TECIDO AGULHADO DE FILAMENTOS CONTINUOS 100% POLIESTER  RT 09 P/ DRENAGEM TIPO BIDIM OU EQUIV</v>
          </cell>
          <cell r="C1977" t="str">
            <v>M2</v>
          </cell>
          <cell r="D1977" t="str">
            <v>3,15</v>
          </cell>
        </row>
        <row r="1978">
          <cell r="A1978" t="str">
            <v>00004014</v>
          </cell>
          <cell r="B1978" t="str">
            <v>MANTA IMPERMEABILIZANTE A BASE DE ASFALTO MODIFICADO C/ POLIMEROS DE APP TIPO TORODIM APP 3MM VIAPOL OU EQUIV</v>
          </cell>
          <cell r="C1978" t="str">
            <v>M2</v>
          </cell>
          <cell r="D1978" t="str">
            <v>19,24</v>
          </cell>
        </row>
        <row r="1979">
          <cell r="A1979" t="str">
            <v>00004015</v>
          </cell>
          <cell r="B1979" t="str">
            <v>MANTA IMPERMEABILIZANTE A BASE DE ASFALTO MODIFICADO C/ POLIMEROS DE APP TIPO TORODIM 4MM VIAPOL OU EQUIV</v>
          </cell>
          <cell r="C1979" t="str">
            <v>M2</v>
          </cell>
          <cell r="D1979" t="str">
            <v>22,23</v>
          </cell>
        </row>
        <row r="1980">
          <cell r="A1980" t="str">
            <v>00004016</v>
          </cell>
          <cell r="B1980" t="str">
            <v>MANTA IMPERMEABILIZANTE A BASE DE ASFALTO C/ POLIMEROS DE APP TIPO     VIAPOL GLASS APP 3MM OU EQUIV</v>
          </cell>
          <cell r="C1980" t="str">
            <v>M2</v>
          </cell>
          <cell r="D1980" t="str">
            <v>14,45</v>
          </cell>
        </row>
        <row r="1981">
          <cell r="A1981" t="str">
            <v>00004017</v>
          </cell>
          <cell r="B1981" t="str">
            <v>MANTA IMPERMEABILIZANTE A BASE DE ASFALTO MODIFICADO C/ POLIMEROS DE APP TIPO TORODIM 5MM VIAPOL OU EQUIV</v>
          </cell>
          <cell r="C1981" t="str">
            <v>M2</v>
          </cell>
          <cell r="D1981" t="str">
            <v>24,01</v>
          </cell>
        </row>
        <row r="1982">
          <cell r="A1982" t="str">
            <v>00004018</v>
          </cell>
          <cell r="B1982" t="str">
            <v>GEOTEXTIL NAO TECIDO AGULHADO DE FILAMENTOS CONTINUOS 100% POLIESTER  RT 31 TIPO BIDIM OU EQUIV</v>
          </cell>
          <cell r="C1982" t="str">
            <v>M2</v>
          </cell>
          <cell r="D1982" t="str">
            <v>12,09</v>
          </cell>
        </row>
        <row r="1983">
          <cell r="A1983" t="str">
            <v>00004019</v>
          </cell>
          <cell r="B1983" t="str">
            <v>GEOTEXTIL NAO TECIDO AGULHADO DE FILAMENTOS CONTINUOS 100% POLIESTER  RT 16 TIPO BIDIM OU EQUIV</v>
          </cell>
          <cell r="C1983" t="str">
            <v>M2</v>
          </cell>
          <cell r="D1983" t="str">
            <v>6,36</v>
          </cell>
        </row>
        <row r="1984">
          <cell r="A1984" t="str">
            <v>00004020</v>
          </cell>
          <cell r="B1984" t="str">
            <v>GEOTEXTIL NAO TECIDO AGULHADO DE FILAMENTOS CONTINUOS 100% POLIESTER  RT 26 TIPO BIDIM OU EQUIV</v>
          </cell>
          <cell r="C1984" t="str">
            <v>M2</v>
          </cell>
          <cell r="D1984" t="str">
            <v>9,90</v>
          </cell>
        </row>
        <row r="1985">
          <cell r="A1985" t="str">
            <v>00004021</v>
          </cell>
          <cell r="B1985" t="str">
            <v>GEOTEXTIL NAO TECIDO AGULHADO DE FILAMENTOS CONTINUOS 100% POLIESTER  RT 14 P/ DRENAGEM TIPO BIDIM OU EQUIV</v>
          </cell>
          <cell r="C1985" t="str">
            <v>M2</v>
          </cell>
          <cell r="D1985" t="str">
            <v>4,53</v>
          </cell>
        </row>
        <row r="1986">
          <cell r="A1986" t="str">
            <v>00004022</v>
          </cell>
          <cell r="B1986" t="str">
            <v>MANTA BUTILICA E = 0,8 MM</v>
          </cell>
          <cell r="C1986" t="str">
            <v>M2</v>
          </cell>
          <cell r="D1986" t="str">
            <v>36,13</v>
          </cell>
        </row>
        <row r="1987">
          <cell r="A1987" t="str">
            <v>00004023</v>
          </cell>
          <cell r="B1987" t="str">
            <v>MANTA P/ IMPERMEABILIZACAO TIPO SIKADUR COMBIFLEX-SIKA</v>
          </cell>
          <cell r="C1987" t="str">
            <v>M2</v>
          </cell>
          <cell r="D1987" t="str">
            <v>74,22</v>
          </cell>
        </row>
        <row r="1988">
          <cell r="A1988" t="str">
            <v>00004030</v>
          </cell>
          <cell r="B1988" t="str">
            <v>VEU POLIESTER</v>
          </cell>
          <cell r="C1988" t="str">
            <v>M2</v>
          </cell>
          <cell r="D1988" t="str">
            <v>6,19</v>
          </cell>
        </row>
        <row r="1989">
          <cell r="A1989" t="str">
            <v>00004031</v>
          </cell>
          <cell r="B1989" t="str">
            <v>VEU FIBRA DE VIDRO AEROGLASS/RHODIA OU SIMILAR 0,04 KG/M2</v>
          </cell>
          <cell r="C1989" t="str">
            <v>M2</v>
          </cell>
          <cell r="D1989" t="str">
            <v>2,41</v>
          </cell>
        </row>
        <row r="1990">
          <cell r="A1990" t="str">
            <v>00004033</v>
          </cell>
          <cell r="B1990" t="str">
            <v>FELTRO ASFALTICO 15 LIBRAS TIPO VITFELTRO 15, ASFALTOS VITORIA OU EQUIV</v>
          </cell>
          <cell r="C1990" t="str">
            <v>M2</v>
          </cell>
          <cell r="D1990" t="str">
            <v>8,79</v>
          </cell>
        </row>
        <row r="1991">
          <cell r="A1991" t="str">
            <v>00004035</v>
          </cell>
          <cell r="B1991" t="str">
            <v>MAQUINA DE CORTAR ASFALTO/CONCRETO A GASOLINA POT * 10HP * C/ DISCO * ATE 20" * TIPO CLIPPER OU EQUIV (INCL MANUTENCAO/OPERACAO)</v>
          </cell>
          <cell r="C1991" t="str">
            <v>H</v>
          </cell>
          <cell r="D1991" t="str">
            <v>2,06</v>
          </cell>
        </row>
        <row r="1992">
          <cell r="A1992" t="str">
            <v>00004036</v>
          </cell>
          <cell r="B1992" t="str">
            <v>MAQUINA DE DOBRAR ACO DIAM ATE 1 1/2" TIPO NEOCONDE OU EQUIV (MANUAL)</v>
          </cell>
          <cell r="C1992" t="str">
            <v>H</v>
          </cell>
          <cell r="D1992" t="str">
            <v>3,09</v>
          </cell>
        </row>
        <row r="1993">
          <cell r="A1993" t="str">
            <v>00004037</v>
          </cell>
          <cell r="B1993" t="str">
            <v>MAQUINA DE CORTAR ACO TIPO SOGEMAT OU EQUIV (MANUAL)</v>
          </cell>
          <cell r="C1993" t="str">
            <v>H</v>
          </cell>
          <cell r="D1993" t="str">
            <v>3,09</v>
          </cell>
        </row>
        <row r="1994">
          <cell r="A1994" t="str">
            <v>00004040</v>
          </cell>
          <cell r="B1994" t="str">
            <v>MARTELETE OU ROMPEDOR PNEUMATICO TIPO ATLAS COPCO TEX-31 , 27 KG OU EQUIV</v>
          </cell>
          <cell r="C1994" t="str">
            <v>H</v>
          </cell>
          <cell r="D1994" t="str">
            <v>2,25</v>
          </cell>
        </row>
        <row r="1995">
          <cell r="A1995" t="str">
            <v>00004043</v>
          </cell>
          <cell r="B1995" t="str">
            <v>MARTELETE OU ROMPEDOR PNEUMATICO TIPO ATLAS COPCO TEX-43,36 A 44 KG OU EQUIV</v>
          </cell>
          <cell r="C1995" t="str">
            <v>H</v>
          </cell>
          <cell r="D1995" t="str">
            <v>2,45</v>
          </cell>
        </row>
        <row r="1996">
          <cell r="A1996" t="str">
            <v>00004044</v>
          </cell>
          <cell r="B1996" t="str">
            <v>MARTELETE OU ROMPEDOR PNEUMATICO TIPO ATLAS COPCO TEX-32 32,6 KG OU EQUIV</v>
          </cell>
          <cell r="C1996" t="str">
            <v>H</v>
          </cell>
          <cell r="D1996" t="str">
            <v>2,35</v>
          </cell>
        </row>
        <row r="1997">
          <cell r="A1997" t="str">
            <v>00004045</v>
          </cell>
          <cell r="B1997" t="str">
            <v>MARTELETE OU ROMPEDOR PNEUMATICO TIPO ATLAS COPCO 27 A 44KG INCLUSIVE CONJUNTO DE MANGUEIRAS ( 2 X 15M)</v>
          </cell>
          <cell r="C1997" t="str">
            <v>H</v>
          </cell>
          <cell r="D1997" t="str">
            <v>3,28</v>
          </cell>
        </row>
        <row r="1998">
          <cell r="A1998" t="str">
            <v>00004046</v>
          </cell>
          <cell r="B1998" t="str">
            <v>MARTELO DEMOLIDOR PNEUMÁTICO MANUAL, MARCA ATLAS COPCO, MODELO TEX-270PS</v>
          </cell>
          <cell r="C1998" t="str">
            <v>UN</v>
          </cell>
          <cell r="D1998" t="str">
            <v>6.719,87</v>
          </cell>
        </row>
        <row r="1999">
          <cell r="A1999" t="str">
            <v>00004047</v>
          </cell>
          <cell r="B1999" t="str">
            <v>MASSA CORRIDA A BASE LATEX PVA</v>
          </cell>
          <cell r="C1999" t="str">
            <v>GL</v>
          </cell>
          <cell r="D1999" t="str">
            <v>16,90</v>
          </cell>
        </row>
        <row r="2000">
          <cell r="A2000" t="str">
            <v>00004048</v>
          </cell>
          <cell r="B2000" t="str">
            <v>MASSA CORRIDA A BASE LATEX PVA</v>
          </cell>
          <cell r="C2000" t="str">
            <v>L</v>
          </cell>
          <cell r="D2000" t="str">
            <v>4,69</v>
          </cell>
        </row>
        <row r="2001">
          <cell r="A2001" t="str">
            <v>00004049</v>
          </cell>
          <cell r="B2001" t="str">
            <v>MASSA EPOXI</v>
          </cell>
          <cell r="C2001" t="str">
            <v>L</v>
          </cell>
          <cell r="D2001" t="str">
            <v>23,77</v>
          </cell>
        </row>
        <row r="2002">
          <cell r="A2002" t="str">
            <v>00004051</v>
          </cell>
          <cell r="B2002" t="str">
            <v>MASSA CORRIDA A BASE LATEX PVA</v>
          </cell>
          <cell r="C2002" t="str">
            <v>18L</v>
          </cell>
          <cell r="D2002" t="str">
            <v>59,82</v>
          </cell>
        </row>
        <row r="2003">
          <cell r="A2003" t="str">
            <v>00004052</v>
          </cell>
          <cell r="B2003" t="str">
            <v>MASSA ACRILICA</v>
          </cell>
          <cell r="C2003" t="str">
            <v>18L</v>
          </cell>
          <cell r="D2003" t="str">
            <v>123,50</v>
          </cell>
        </row>
        <row r="2004">
          <cell r="A2004" t="str">
            <v>00004053</v>
          </cell>
          <cell r="B2004" t="str">
            <v>MASSA BASE A OLEO</v>
          </cell>
          <cell r="C2004" t="str">
            <v>GL</v>
          </cell>
          <cell r="D2004" t="str">
            <v>31,85</v>
          </cell>
        </row>
        <row r="2005">
          <cell r="A2005" t="str">
            <v>00004054</v>
          </cell>
          <cell r="B2005" t="str">
            <v>MASSA A OLEO P/ MADEIRAS - LATA DE 18 L</v>
          </cell>
          <cell r="C2005" t="str">
            <v>18L</v>
          </cell>
          <cell r="D2005" t="str">
            <v>157,08</v>
          </cell>
        </row>
        <row r="2006">
          <cell r="A2006" t="str">
            <v>00004056</v>
          </cell>
          <cell r="B2006" t="str">
            <v>MASSA ACRILICA P/ PAREDES INTERIOR/EXTERIOR</v>
          </cell>
          <cell r="C2006" t="str">
            <v>GL</v>
          </cell>
          <cell r="D2006" t="str">
            <v>23,62</v>
          </cell>
        </row>
        <row r="2007">
          <cell r="A2007" t="str">
            <v>00004058</v>
          </cell>
          <cell r="B2007" t="str">
            <v>MECANICO (PESADO)</v>
          </cell>
          <cell r="C2007" t="str">
            <v>H</v>
          </cell>
          <cell r="D2007" t="str">
            <v>8,47</v>
          </cell>
        </row>
        <row r="2008">
          <cell r="A2008" t="str">
            <v>00004059</v>
          </cell>
          <cell r="B2008" t="str">
            <v>MEIO-FIO OU GUIA DE CONCRETO PRE-MOLDADO 100 X 30 X 15 X 12CM</v>
          </cell>
          <cell r="C2008" t="str">
            <v>M</v>
          </cell>
          <cell r="D2008" t="str">
            <v>15,03</v>
          </cell>
        </row>
        <row r="2009">
          <cell r="A2009" t="str">
            <v>00004061</v>
          </cell>
          <cell r="B2009" t="str">
            <v>MEIO FIO RETO DE CONCRETO 80 X 45 X 18 X 12CM</v>
          </cell>
          <cell r="C2009" t="str">
            <v>UN</v>
          </cell>
          <cell r="D2009" t="str">
            <v>14,34</v>
          </cell>
        </row>
        <row r="2010">
          <cell r="A2010" t="str">
            <v>00004062</v>
          </cell>
          <cell r="B2010" t="str">
            <v>MEIO-FIO C/ SARJETA CONCRETO PRE MOLDADO 100 X 30 X 15CM</v>
          </cell>
          <cell r="C2010" t="str">
            <v>UN</v>
          </cell>
          <cell r="D2010" t="str">
            <v>13,30</v>
          </cell>
        </row>
        <row r="2011">
          <cell r="A2011" t="str">
            <v>00004064</v>
          </cell>
          <cell r="B2011" t="str">
            <v>MEIO FIO RETO DE CONCRETO ( PADRAO DNER ) 1M</v>
          </cell>
          <cell r="C2011" t="str">
            <v>UN</v>
          </cell>
          <cell r="D2011" t="str">
            <v>15,03</v>
          </cell>
        </row>
        <row r="2012">
          <cell r="A2012" t="str">
            <v>00004065</v>
          </cell>
          <cell r="B2012" t="str">
            <v>MEIO FIO RETO DE CONCRETO 100 X 27 X 12CM</v>
          </cell>
          <cell r="C2012" t="str">
            <v>UN</v>
          </cell>
          <cell r="D2012" t="str">
            <v>14,11</v>
          </cell>
        </row>
        <row r="2013">
          <cell r="A2013" t="str">
            <v>00004069</v>
          </cell>
          <cell r="B2013" t="str">
            <v>MESTRE DE OBRAS</v>
          </cell>
          <cell r="C2013" t="str">
            <v>H</v>
          </cell>
          <cell r="D2013" t="str">
            <v>12,23</v>
          </cell>
        </row>
        <row r="2014">
          <cell r="A2014" t="str">
            <v>00004083</v>
          </cell>
          <cell r="B2014" t="str">
            <v>FEITOR OU ENCARREGADO GERAL</v>
          </cell>
          <cell r="C2014" t="str">
            <v>H</v>
          </cell>
          <cell r="D2014" t="str">
            <v>8,91</v>
          </cell>
        </row>
        <row r="2015">
          <cell r="A2015" t="str">
            <v>00004084</v>
          </cell>
          <cell r="B2015" t="str">
            <v>BOMBA SUBMERSIVEL P/ DRENAGEM/ESGOTAMENTO, ELETRICA TRIFASICA ATE 2CV DESCARGA 2", HM = 10M, Q= 25M3/H = 417L/MIN. OU EQUIV</v>
          </cell>
          <cell r="C2015" t="str">
            <v>H</v>
          </cell>
          <cell r="D2015" t="str">
            <v>1,13</v>
          </cell>
        </row>
        <row r="2016">
          <cell r="A2016" t="str">
            <v>00004085</v>
          </cell>
          <cell r="B2016" t="str">
            <v>BOMBA SUBMERSIVEL P/ DRENAGEM/ESGOTAMENTO, ELETRICA TRIFASICA     ACIMA 2 ATE 5CV DESCARGA 3", HM = 24M, Q= 60M3/H = 1000L/MIN. OU EQUIV</v>
          </cell>
          <cell r="C2016" t="str">
            <v>H</v>
          </cell>
          <cell r="D2016" t="str">
            <v>1,44</v>
          </cell>
        </row>
        <row r="2017">
          <cell r="A2017" t="str">
            <v>00004086</v>
          </cell>
          <cell r="B2017" t="str">
            <v>BOMBA SUBMERSIVEL P/ DRENAGEM/ESGOTAMENTO, ELETRICA TRIFASICA     ACIMA  DE 5 CV DESCARGA 4" HM = 25M, Q= 162M3/H = 2700L/MIN. OU EQUIV</v>
          </cell>
          <cell r="C2017" t="str">
            <v>H</v>
          </cell>
          <cell r="D2017" t="str">
            <v>1,88</v>
          </cell>
        </row>
        <row r="2018">
          <cell r="A2018" t="str">
            <v>00004087</v>
          </cell>
          <cell r="B2018" t="str">
            <v>MOTOCICLETA HONDA CG 125 - 16 HP**CAIXA**</v>
          </cell>
          <cell r="C2018" t="str">
            <v>UN</v>
          </cell>
          <cell r="D2018" t="str">
            <v>6.900,00</v>
          </cell>
        </row>
        <row r="2019">
          <cell r="A2019" t="str">
            <v>00004089</v>
          </cell>
          <cell r="B2019" t="str">
            <v xml:space="preserve">MOTONIVELADORA 185 A 200HP (INCL MANUT/OPERACAO) </v>
          </cell>
          <cell r="C2019" t="str">
            <v>H</v>
          </cell>
          <cell r="D2019" t="str">
            <v>126,49</v>
          </cell>
        </row>
        <row r="2020">
          <cell r="A2020" t="str">
            <v>00004090</v>
          </cell>
          <cell r="B2020" t="str">
            <v>MOTONIVELADORA CATERPILLAR 120-H 140HP PESO OPERACIONAL 12,5T**CAIXA**</v>
          </cell>
          <cell r="C2020" t="str">
            <v>UN</v>
          </cell>
          <cell r="D2020" t="str">
            <v>552.479,00</v>
          </cell>
        </row>
        <row r="2021">
          <cell r="A2021" t="str">
            <v>00004091</v>
          </cell>
          <cell r="B2021" t="str">
            <v>MOTONIVELADORA 140 A 155HP (INCL MANUT/OPERACAO)</v>
          </cell>
          <cell r="C2021" t="str">
            <v>H</v>
          </cell>
          <cell r="D2021" t="str">
            <v>117,00</v>
          </cell>
        </row>
        <row r="2022">
          <cell r="A2022" t="str">
            <v>00004092</v>
          </cell>
          <cell r="B2022" t="str">
            <v>MOTONIVELADORA ATE 130HP (INCL MANUT/OPERACAO)</v>
          </cell>
          <cell r="C2022" t="str">
            <v>H</v>
          </cell>
          <cell r="D2022" t="str">
            <v>107,51</v>
          </cell>
        </row>
        <row r="2023">
          <cell r="A2023" t="str">
            <v>00004093</v>
          </cell>
          <cell r="B2023" t="str">
            <v>MOTORISTA DE CAMINHAO</v>
          </cell>
          <cell r="C2023" t="str">
            <v>H</v>
          </cell>
          <cell r="D2023" t="str">
            <v>7,87</v>
          </cell>
        </row>
        <row r="2024">
          <cell r="A2024" t="str">
            <v>00004094</v>
          </cell>
          <cell r="B2024" t="str">
            <v>MOTORISTA DE CAMINHAO E CARRETA</v>
          </cell>
          <cell r="C2024" t="str">
            <v>H</v>
          </cell>
          <cell r="D2024" t="str">
            <v>8,32</v>
          </cell>
        </row>
        <row r="2025">
          <cell r="A2025" t="str">
            <v>00004095</v>
          </cell>
          <cell r="B2025" t="str">
            <v>MOTORISTA DE VEICULO LEVE</v>
          </cell>
          <cell r="C2025" t="str">
            <v>H</v>
          </cell>
          <cell r="D2025" t="str">
            <v>7,82</v>
          </cell>
        </row>
        <row r="2026">
          <cell r="A2026" t="str">
            <v>00004096</v>
          </cell>
          <cell r="B2026" t="str">
            <v>MOTORISTA OPERADOR DE MUNCK</v>
          </cell>
          <cell r="C2026" t="str">
            <v>H</v>
          </cell>
          <cell r="D2026" t="str">
            <v>8,47</v>
          </cell>
        </row>
        <row r="2027">
          <cell r="A2027" t="str">
            <v>00004097</v>
          </cell>
          <cell r="B2027" t="str">
            <v>MOTORISTA DE VEICULO PESADO</v>
          </cell>
          <cell r="C2027" t="str">
            <v>H</v>
          </cell>
          <cell r="D2027" t="str">
            <v>8,47</v>
          </cell>
        </row>
        <row r="2028">
          <cell r="A2028" t="str">
            <v>00004099</v>
          </cell>
          <cell r="B2028" t="str">
            <v>MOTOESCREIPER CATERPILLAR 621 330HP OU EQUIV CAP. 15,3M3/23T (INCL MANUT/OPERACAO)</v>
          </cell>
          <cell r="C2028" t="str">
            <v>H</v>
          </cell>
          <cell r="D2028" t="str">
            <v>157,50</v>
          </cell>
        </row>
        <row r="2029">
          <cell r="A2029" t="str">
            <v>00004102</v>
          </cell>
          <cell r="B2029" t="str">
            <v>MOURAO CONCRETO RETO TP ALAMBRADO 10 X 10CM H = 3M</v>
          </cell>
          <cell r="C2029" t="str">
            <v>UN</v>
          </cell>
          <cell r="D2029" t="str">
            <v>21,43</v>
          </cell>
        </row>
        <row r="2030">
          <cell r="A2030" t="str">
            <v>00004103</v>
          </cell>
          <cell r="B2030" t="str">
            <v>MOURAO CONCRETO RETO TP ALAMBRADO 10 X 10CM H = 3,25M</v>
          </cell>
          <cell r="C2030" t="str">
            <v>UN</v>
          </cell>
          <cell r="D2030" t="str">
            <v>20,11</v>
          </cell>
        </row>
        <row r="2031">
          <cell r="A2031" t="str">
            <v>00004107</v>
          </cell>
          <cell r="B2031" t="str">
            <v>MOURAO CONCRETO RETO 15X15CM H = 2,30M</v>
          </cell>
          <cell r="C2031" t="str">
            <v>UN</v>
          </cell>
          <cell r="D2031" t="str">
            <v>17,88</v>
          </cell>
        </row>
        <row r="2032">
          <cell r="A2032" t="str">
            <v>00004108</v>
          </cell>
          <cell r="B2032" t="str">
            <v>MOURAO CONCRETO RETO 10X10CM H = 2M</v>
          </cell>
          <cell r="C2032" t="str">
            <v>UN</v>
          </cell>
          <cell r="D2032" t="str">
            <v>15,13</v>
          </cell>
        </row>
        <row r="2033">
          <cell r="A2033" t="str">
            <v>00004110</v>
          </cell>
          <cell r="B2033" t="str">
            <v>ESCORA OU MOURAO DE CONCRETO 10X10CM H = 2,45M</v>
          </cell>
          <cell r="C2033" t="str">
            <v>UN</v>
          </cell>
          <cell r="D2033" t="str">
            <v>22,14</v>
          </cell>
        </row>
        <row r="2034">
          <cell r="A2034" t="str">
            <v>00004111</v>
          </cell>
          <cell r="B2034" t="str">
            <v>ESCORA OU MOURAO DE CONCRETO 10X10CM H = 2,30M</v>
          </cell>
          <cell r="C2034" t="str">
            <v>UN</v>
          </cell>
          <cell r="D2034" t="str">
            <v>14,63</v>
          </cell>
        </row>
        <row r="2035">
          <cell r="A2035" t="str">
            <v>00004112</v>
          </cell>
          <cell r="B2035" t="str">
            <v>MOURAO CONCRETO RETO SECAO TRIANGULAR 12 CM H = 2,2M</v>
          </cell>
          <cell r="C2035" t="str">
            <v>UN</v>
          </cell>
          <cell r="D2035" t="str">
            <v>15,13</v>
          </cell>
        </row>
        <row r="2036">
          <cell r="A2036" t="str">
            <v>00004114</v>
          </cell>
          <cell r="B2036" t="str">
            <v>MOURAO CONCRETO "T" H = 2,78M P/ 8FIOS + 0,45M P/ 3FIOS"</v>
          </cell>
          <cell r="C2036" t="str">
            <v>UN</v>
          </cell>
          <cell r="D2036" t="str">
            <v>22,04</v>
          </cell>
        </row>
        <row r="2037">
          <cell r="A2037" t="str">
            <v>00004115</v>
          </cell>
          <cell r="B2037" t="str">
            <v>PECA DE MADEIRA ROLICA D = 15CM COMPRIM= ATE 3,0M PARA CERCA</v>
          </cell>
          <cell r="C2037" t="str">
            <v>M</v>
          </cell>
          <cell r="D2037" t="str">
            <v>2,30</v>
          </cell>
        </row>
        <row r="2038">
          <cell r="A2038" t="str">
            <v>00004119</v>
          </cell>
          <cell r="B2038" t="str">
            <v>PECA DE MADEIRA ROLICA D = 19CM PARA CERCA</v>
          </cell>
          <cell r="C2038" t="str">
            <v>M</v>
          </cell>
          <cell r="D2038" t="str">
            <v>3,48</v>
          </cell>
        </row>
        <row r="2039">
          <cell r="A2039" t="str">
            <v>00004126</v>
          </cell>
          <cell r="B2039" t="str">
            <v>MUFLA TERMINAL PRIMARIA UNIPOLAR USO EXTERNO PARA CABO 10/16MM2 ISOL, 3,6/6KV EM EPR - BORRACHA DE SILICONE</v>
          </cell>
          <cell r="C2039" t="str">
            <v>UN</v>
          </cell>
          <cell r="D2039" t="str">
            <v>230,43</v>
          </cell>
        </row>
        <row r="2040">
          <cell r="A2040" t="str">
            <v>00004127</v>
          </cell>
          <cell r="B2040" t="str">
            <v>MUFLA TERMINAL PRIMARIA UNIPOLAR USO EXTERNO PARA CABO 25/70MM2 ISOL, 3,6/6KV EM EPR - BORRACHA DE SILICONE</v>
          </cell>
          <cell r="C2040" t="str">
            <v>UN</v>
          </cell>
          <cell r="D2040" t="str">
            <v>231,36</v>
          </cell>
        </row>
        <row r="2041">
          <cell r="A2041" t="str">
            <v>00004133</v>
          </cell>
          <cell r="B2041" t="str">
            <v>MUFLA TERMINAL PRIMARIA UNIPOLAR USO EXTERNO PARA CABO 35/120MM2 ISOL. 15/25KV EM EPR - BORRACHA DE SILICONE</v>
          </cell>
          <cell r="C2041" t="str">
            <v>UN</v>
          </cell>
          <cell r="D2041" t="str">
            <v>317,19</v>
          </cell>
        </row>
        <row r="2042">
          <cell r="A2042" t="str">
            <v>00004135</v>
          </cell>
          <cell r="B2042" t="str">
            <v>MUFLA TERMINAL PRIMARIA UNIPOLAR USO EXTERNO PARA CABO 35/70MM2 ISOL. 20/35KV EM EPR - BORRACHA DE SILICONE</v>
          </cell>
          <cell r="C2042" t="str">
            <v>UN</v>
          </cell>
          <cell r="D2042" t="str">
            <v>348,91</v>
          </cell>
        </row>
        <row r="2043">
          <cell r="A2043" t="str">
            <v>00004140</v>
          </cell>
          <cell r="B2043" t="str">
            <v>MUFLA TERMINAL PRIMARIA UNIPOLAR USO EXTERNO, TERMOCONTRATIL, PARA CABO 10/16MM2 ISOL. 3,6KV EM EPR - BORRACHA DE SILICONE</v>
          </cell>
          <cell r="C2043" t="str">
            <v>UN</v>
          </cell>
          <cell r="D2043" t="str">
            <v>276,14</v>
          </cell>
        </row>
        <row r="2044">
          <cell r="A2044" t="str">
            <v>00004145</v>
          </cell>
          <cell r="B2044" t="str">
            <v>MUFLA TERMINAL PRIMARIA UNIPOLAR USO EXTERNO PARA CABO 50/185MM2 ISOL. 20/35KV EM EPR</v>
          </cell>
          <cell r="C2044" t="str">
            <v>UN</v>
          </cell>
          <cell r="D2044" t="str">
            <v>276,14</v>
          </cell>
        </row>
        <row r="2045">
          <cell r="A2045" t="str">
            <v>00004146</v>
          </cell>
          <cell r="B2045" t="str">
            <v>MUFLA TERMINAL PRIMARIA UNIPOLAR USO EXTERNO PARA CABO 10/16MM2 ISOL. 6/10KV EM EPR - BORRACHA DE SILICONE</v>
          </cell>
          <cell r="C2045" t="str">
            <v>UN</v>
          </cell>
          <cell r="D2045" t="str">
            <v>250,95</v>
          </cell>
        </row>
        <row r="2046">
          <cell r="A2046" t="str">
            <v>00004152</v>
          </cell>
          <cell r="B2046" t="str">
            <v>MUFLA TERMINAL PRIMARIA UNIPOLAR USO INTERNO PARA CABO 25/70MM2 ISOL.3,6 /6KV EM EPR - BORRACHA DE SILICONE</v>
          </cell>
          <cell r="C2046" t="str">
            <v>UN</v>
          </cell>
          <cell r="D2046" t="str">
            <v>282,67</v>
          </cell>
        </row>
        <row r="2047">
          <cell r="A2047" t="str">
            <v>00004154</v>
          </cell>
          <cell r="B2047" t="str">
            <v>MUFLA TERMINAL PRIMARIA UNIPOLAR USO INTERNO PARA CABO 25/70MM2 ISOL 6/10KV EM EPR- BORRACHA DE SILICONE</v>
          </cell>
          <cell r="C2047" t="str">
            <v>UN</v>
          </cell>
          <cell r="D2047" t="str">
            <v>282,67</v>
          </cell>
        </row>
        <row r="2048">
          <cell r="A2048" t="str">
            <v>00004161</v>
          </cell>
          <cell r="B2048" t="str">
            <v>MUFLA TERMINAL PRIMARIA UNIPOLAR USO INTERNO PARA CABO 35/70MM2 ISOLACAO 8,7/15KV EM EPR - BORRACHA DE SILICONE</v>
          </cell>
          <cell r="C2048" t="str">
            <v>UN</v>
          </cell>
          <cell r="D2048" t="str">
            <v>287,34</v>
          </cell>
        </row>
        <row r="2049">
          <cell r="A2049" t="str">
            <v>00004167</v>
          </cell>
          <cell r="B2049" t="str">
            <v>MUFLA TERMINAL PRIMARIA UNIPOLAR USO INTERNO PARA CABO 50/185MM2    ISOLACAO 20/35KV EM EPR - BORRACHA DE SILICONE</v>
          </cell>
          <cell r="C2049" t="str">
            <v>UN</v>
          </cell>
          <cell r="D2049" t="str">
            <v>273,76</v>
          </cell>
        </row>
        <row r="2050">
          <cell r="A2050" t="str">
            <v>00004168</v>
          </cell>
          <cell r="B2050" t="str">
            <v>MUFLA TERMINAL PRIMARIA UNIPOLAR USO INTERNO PARA CABO 35/120MM2 ISOLACAO 15/25KV EM EPR - BORRACHA DE SILICONE</v>
          </cell>
          <cell r="C2050" t="str">
            <v>UN</v>
          </cell>
          <cell r="D2050" t="str">
            <v>298,53</v>
          </cell>
        </row>
        <row r="2051">
          <cell r="A2051" t="str">
            <v>00004177</v>
          </cell>
          <cell r="B2051" t="str">
            <v>NIPEL FERRO GALV ROSCA 1/2"</v>
          </cell>
          <cell r="C2051" t="str">
            <v>UN</v>
          </cell>
          <cell r="D2051" t="str">
            <v>2,03</v>
          </cell>
        </row>
        <row r="2052">
          <cell r="A2052" t="str">
            <v>00004178</v>
          </cell>
          <cell r="B2052" t="str">
            <v>NIPEL FERRO GALV ROSCA 3/4"</v>
          </cell>
          <cell r="C2052" t="str">
            <v>UN</v>
          </cell>
          <cell r="D2052" t="str">
            <v>2,90</v>
          </cell>
        </row>
        <row r="2053">
          <cell r="A2053" t="str">
            <v>00004179</v>
          </cell>
          <cell r="B2053" t="str">
            <v>NIPEL FERRO GALV ROSCA 1"</v>
          </cell>
          <cell r="C2053" t="str">
            <v>UN</v>
          </cell>
          <cell r="D2053" t="str">
            <v>4,89</v>
          </cell>
        </row>
        <row r="2054">
          <cell r="A2054" t="str">
            <v>00004180</v>
          </cell>
          <cell r="B2054" t="str">
            <v>NIPEL FERRO GALV ROSCA 1.1/4"</v>
          </cell>
          <cell r="C2054" t="str">
            <v>UN</v>
          </cell>
          <cell r="D2054" t="str">
            <v>6,82</v>
          </cell>
        </row>
        <row r="2055">
          <cell r="A2055" t="str">
            <v>00004181</v>
          </cell>
          <cell r="B2055" t="str">
            <v>NIPEL FERRO GALV ROSCA 2"</v>
          </cell>
          <cell r="C2055" t="str">
            <v>UN</v>
          </cell>
          <cell r="D2055" t="str">
            <v>16,81</v>
          </cell>
        </row>
        <row r="2056">
          <cell r="A2056" t="str">
            <v>00004182</v>
          </cell>
          <cell r="B2056" t="str">
            <v>NIPEL FERRO GALV ROSCA 3"</v>
          </cell>
          <cell r="C2056" t="str">
            <v>UN</v>
          </cell>
          <cell r="D2056" t="str">
            <v>34,12</v>
          </cell>
        </row>
        <row r="2057">
          <cell r="A2057" t="str">
            <v>00004183</v>
          </cell>
          <cell r="B2057" t="str">
            <v>NIPEL FERRO GALV ROSCA 4"</v>
          </cell>
          <cell r="C2057" t="str">
            <v>UN</v>
          </cell>
          <cell r="D2057" t="str">
            <v>53,59</v>
          </cell>
        </row>
        <row r="2058">
          <cell r="A2058" t="str">
            <v>00004184</v>
          </cell>
          <cell r="B2058" t="str">
            <v>NIPEL FERRO GALV ROSCA 5"</v>
          </cell>
          <cell r="C2058" t="str">
            <v>UN</v>
          </cell>
          <cell r="D2058" t="str">
            <v>96,24</v>
          </cell>
        </row>
        <row r="2059">
          <cell r="A2059" t="str">
            <v>00004185</v>
          </cell>
          <cell r="B2059" t="str">
            <v>NIPEL FERRO GALV ROSCA 6"</v>
          </cell>
          <cell r="C2059" t="str">
            <v>UN</v>
          </cell>
          <cell r="D2059" t="str">
            <v>117,59</v>
          </cell>
        </row>
        <row r="2060">
          <cell r="A2060" t="str">
            <v>00004186</v>
          </cell>
          <cell r="B2060" t="str">
            <v>NIPEL REDUCAO FERRO GALV ROSCA 1/2" X 1/4"</v>
          </cell>
          <cell r="C2060" t="str">
            <v>UN</v>
          </cell>
          <cell r="D2060" t="str">
            <v>2,03</v>
          </cell>
        </row>
        <row r="2061">
          <cell r="A2061" t="str">
            <v>00004187</v>
          </cell>
          <cell r="B2061" t="str">
            <v>NIPEL REDUCAO FERRO GALV ROSCA 3/4" X 1/2"</v>
          </cell>
          <cell r="C2061" t="str">
            <v>UN</v>
          </cell>
          <cell r="D2061" t="str">
            <v>2,90</v>
          </cell>
        </row>
        <row r="2062">
          <cell r="A2062" t="str">
            <v>00004188</v>
          </cell>
          <cell r="B2062" t="str">
            <v>NIPEL REDUCAO FERRO GALV ROSCA 1" X 1/2"</v>
          </cell>
          <cell r="C2062" t="str">
            <v>UN</v>
          </cell>
          <cell r="D2062" t="str">
            <v>4,82</v>
          </cell>
        </row>
        <row r="2063">
          <cell r="A2063" t="str">
            <v>00004189</v>
          </cell>
          <cell r="B2063" t="str">
            <v>NIPEL REDUCAO FERRO GALV ROSCA 1" X 3/4"</v>
          </cell>
          <cell r="C2063" t="str">
            <v>UN</v>
          </cell>
          <cell r="D2063" t="str">
            <v>4,72</v>
          </cell>
        </row>
        <row r="2064">
          <cell r="A2064" t="str">
            <v>00004190</v>
          </cell>
          <cell r="B2064" t="str">
            <v>NIPEL REDUCAO FERRO GALV ROSCA 1.1/4" X 3/4"</v>
          </cell>
          <cell r="C2064" t="str">
            <v>UN</v>
          </cell>
          <cell r="D2064" t="str">
            <v>6,57</v>
          </cell>
        </row>
        <row r="2065">
          <cell r="A2065" t="str">
            <v>00004191</v>
          </cell>
          <cell r="B2065" t="str">
            <v>NIPEL REDUCAO FERRO GALV ROSCA 1.1/2" X 3/4"</v>
          </cell>
          <cell r="C2065" t="str">
            <v>UN</v>
          </cell>
          <cell r="D2065" t="str">
            <v>7,62</v>
          </cell>
        </row>
        <row r="2066">
          <cell r="A2066" t="str">
            <v>00004192</v>
          </cell>
          <cell r="B2066" t="str">
            <v>NIPEL REDUCAO FERRO GALV ROSCA 1.1/2" X 1"</v>
          </cell>
          <cell r="C2066" t="str">
            <v>UN</v>
          </cell>
          <cell r="D2066" t="str">
            <v>7,62</v>
          </cell>
        </row>
        <row r="2067">
          <cell r="A2067" t="str">
            <v>00004193</v>
          </cell>
          <cell r="B2067" t="str">
            <v>NIPEL REDUCAO FERRO GALV ROSCA 2" X 1.1/4"</v>
          </cell>
          <cell r="C2067" t="str">
            <v>UN</v>
          </cell>
          <cell r="D2067" t="str">
            <v>16,43</v>
          </cell>
        </row>
        <row r="2068">
          <cell r="A2068" t="str">
            <v>00004194</v>
          </cell>
          <cell r="B2068" t="str">
            <v>NIPEL REDUCAO FERRO GALV ROSCA 2" X 1.1/2"</v>
          </cell>
          <cell r="C2068" t="str">
            <v>UN</v>
          </cell>
          <cell r="D2068" t="str">
            <v>16,43</v>
          </cell>
        </row>
        <row r="2069">
          <cell r="A2069" t="str">
            <v>00004195</v>
          </cell>
          <cell r="B2069" t="str">
            <v>NIPEL REDUCAO FERRO GALV ROSCA 2.1/2" X 1.1/4"</v>
          </cell>
          <cell r="C2069" t="str">
            <v>UN</v>
          </cell>
          <cell r="D2069" t="str">
            <v>23,63</v>
          </cell>
        </row>
        <row r="2070">
          <cell r="A2070" t="str">
            <v>00004196</v>
          </cell>
          <cell r="B2070" t="str">
            <v>NIPEL REDUCAO FERRO GALV ROSCA 2.1/2" X 1.1/2"</v>
          </cell>
          <cell r="C2070" t="str">
            <v>UN</v>
          </cell>
          <cell r="D2070" t="str">
            <v>23,35</v>
          </cell>
        </row>
        <row r="2071">
          <cell r="A2071" t="str">
            <v>00004197</v>
          </cell>
          <cell r="B2071" t="str">
            <v>NIPEL REDUCAO FERRO GALV ROSCA 2.1/2" X 2"</v>
          </cell>
          <cell r="C2071" t="str">
            <v>UN</v>
          </cell>
          <cell r="D2071" t="str">
            <v>23,35</v>
          </cell>
        </row>
        <row r="2072">
          <cell r="A2072" t="str">
            <v>00004198</v>
          </cell>
          <cell r="B2072" t="str">
            <v>NIPEL REDUCAO FERRO GALV ROSCA 3" X 1.1/2"</v>
          </cell>
          <cell r="C2072" t="str">
            <v>UN</v>
          </cell>
          <cell r="D2072" t="str">
            <v>33,70</v>
          </cell>
        </row>
        <row r="2073">
          <cell r="A2073" t="str">
            <v>00004202</v>
          </cell>
          <cell r="B2073" t="str">
            <v>NIPEL REDUCAO FERRO GALV ROSCA 3" X 2.1/2"</v>
          </cell>
          <cell r="C2073" t="str">
            <v>UN</v>
          </cell>
          <cell r="D2073" t="str">
            <v>33,70</v>
          </cell>
        </row>
        <row r="2074">
          <cell r="A2074" t="str">
            <v>00004203</v>
          </cell>
          <cell r="B2074" t="str">
            <v>NIPEL REDUCAO FERRO GALV ROSCA 3" X 2"</v>
          </cell>
          <cell r="C2074" t="str">
            <v>UN</v>
          </cell>
          <cell r="D2074" t="str">
            <v>33,70</v>
          </cell>
        </row>
        <row r="2075">
          <cell r="A2075" t="str">
            <v>00004204</v>
          </cell>
          <cell r="B2075" t="str">
            <v>NIPEL REDUCAO FERRO GALV ROSCA 2" X 1"</v>
          </cell>
          <cell r="C2075" t="str">
            <v>UN</v>
          </cell>
          <cell r="D2075" t="str">
            <v>16,43</v>
          </cell>
        </row>
        <row r="2076">
          <cell r="A2076" t="str">
            <v>00004205</v>
          </cell>
          <cell r="B2076" t="str">
            <v>NIPEL REDUCAO FERRO GALV ROSCA 1.1/2" X 1.1/4"</v>
          </cell>
          <cell r="C2076" t="str">
            <v>UN</v>
          </cell>
          <cell r="D2076" t="str">
            <v>7,69</v>
          </cell>
        </row>
        <row r="2077">
          <cell r="A2077" t="str">
            <v>00004206</v>
          </cell>
          <cell r="B2077" t="str">
            <v>NIPEL REDUCAO FERRO GALV ROSCA 1.1/4" X 1"</v>
          </cell>
          <cell r="C2077" t="str">
            <v>UN</v>
          </cell>
          <cell r="D2077" t="str">
            <v>6,75</v>
          </cell>
        </row>
        <row r="2078">
          <cell r="A2078" t="str">
            <v>00004207</v>
          </cell>
          <cell r="B2078" t="str">
            <v>NIPEL REDUCAO FERRO GALV ROSCA 1.1/4" X 1/2"</v>
          </cell>
          <cell r="C2078" t="str">
            <v>UN</v>
          </cell>
          <cell r="D2078" t="str">
            <v>6,40</v>
          </cell>
        </row>
        <row r="2079">
          <cell r="A2079" t="str">
            <v>00004208</v>
          </cell>
          <cell r="B2079" t="str">
            <v>NIPEL FERRO GALV ROSCA 2.1/2"</v>
          </cell>
          <cell r="C2079" t="str">
            <v>UN</v>
          </cell>
          <cell r="D2079" t="str">
            <v>24,02</v>
          </cell>
        </row>
        <row r="2080">
          <cell r="A2080" t="str">
            <v>00004209</v>
          </cell>
          <cell r="B2080" t="str">
            <v>NIPEL FERRO GALV ROSCA 1.1/2"</v>
          </cell>
          <cell r="C2080" t="str">
            <v>UN</v>
          </cell>
          <cell r="D2080" t="str">
            <v>7,73</v>
          </cell>
        </row>
        <row r="2081">
          <cell r="A2081" t="str">
            <v>00004210</v>
          </cell>
          <cell r="B2081" t="str">
            <v>NIPEL PVC C/ C/ ROSCA P/ AGUA FRIA PREDIAL 1/2"</v>
          </cell>
          <cell r="C2081" t="str">
            <v>UN</v>
          </cell>
          <cell r="D2081" t="str">
            <v>0,43</v>
          </cell>
        </row>
        <row r="2082">
          <cell r="A2082" t="str">
            <v>00004211</v>
          </cell>
          <cell r="B2082" t="str">
            <v>NIPEL PVC C/ C/ ROSCA P/ AGUA FRIA PREDIAL 3/4"</v>
          </cell>
          <cell r="C2082" t="str">
            <v>UN</v>
          </cell>
          <cell r="D2082" t="str">
            <v>0,49</v>
          </cell>
        </row>
        <row r="2083">
          <cell r="A2083" t="str">
            <v>00004212</v>
          </cell>
          <cell r="B2083" t="str">
            <v>NIPEL PVC C/ C/ ROSCA P/ AGUA FRIA PREDIAL 1"</v>
          </cell>
          <cell r="C2083" t="str">
            <v>UN</v>
          </cell>
          <cell r="D2083" t="str">
            <v>1,11</v>
          </cell>
        </row>
        <row r="2084">
          <cell r="A2084" t="str">
            <v>00004213</v>
          </cell>
          <cell r="B2084" t="str">
            <v xml:space="preserve">NIPEL PVC C/ C/ ROSCA P/ AGUA FRIA PREDIAL 2" </v>
          </cell>
          <cell r="C2084" t="str">
            <v>UN</v>
          </cell>
          <cell r="D2084" t="str">
            <v>5,52</v>
          </cell>
        </row>
        <row r="2085">
          <cell r="A2085" t="str">
            <v>00004214</v>
          </cell>
          <cell r="B2085" t="str">
            <v>NIPEL PVC C/ C/ ROSCA P/ AGUA FRIA PREDIAL 1.1/2"</v>
          </cell>
          <cell r="C2085" t="str">
            <v>UN</v>
          </cell>
          <cell r="D2085" t="str">
            <v>3,12</v>
          </cell>
        </row>
        <row r="2086">
          <cell r="A2086" t="str">
            <v>00004215</v>
          </cell>
          <cell r="B2086" t="str">
            <v>NIPEL PVC C/ C/ ROSCA P/ AGUA FRIA PREDIAL 1.1/4"</v>
          </cell>
          <cell r="C2086" t="str">
            <v>UN</v>
          </cell>
          <cell r="D2086" t="str">
            <v>2,82</v>
          </cell>
        </row>
        <row r="2087">
          <cell r="A2087" t="str">
            <v>00004221</v>
          </cell>
          <cell r="B2087" t="str">
            <v>OLEO DIESEL COMBUSTIVEL COMUM</v>
          </cell>
          <cell r="C2087" t="str">
            <v>L</v>
          </cell>
          <cell r="D2087" t="str">
            <v>1,87</v>
          </cell>
        </row>
        <row r="2088">
          <cell r="A2088" t="str">
            <v>00004222</v>
          </cell>
          <cell r="B2088" t="str">
            <v>GASOLINA COMUM</v>
          </cell>
          <cell r="C2088" t="str">
            <v>L</v>
          </cell>
          <cell r="D2088" t="str">
            <v>3,27</v>
          </cell>
        </row>
        <row r="2089">
          <cell r="A2089" t="str">
            <v>00004223</v>
          </cell>
          <cell r="B2089" t="str">
            <v>ALCOOL HIDRATADO COMBUSTIVEL COMUM</v>
          </cell>
          <cell r="C2089" t="str">
            <v>L</v>
          </cell>
          <cell r="D2089" t="str">
            <v>2,34</v>
          </cell>
        </row>
        <row r="2090">
          <cell r="A2090" t="str">
            <v>00004224</v>
          </cell>
          <cell r="B2090" t="str">
            <v>QUEROSENE</v>
          </cell>
          <cell r="C2090" t="str">
            <v>L</v>
          </cell>
          <cell r="D2090" t="str">
            <v>2,10</v>
          </cell>
        </row>
        <row r="2091">
          <cell r="A2091" t="str">
            <v>00004226</v>
          </cell>
          <cell r="B2091" t="str">
            <v>GAS DE COZINHA - GLP</v>
          </cell>
          <cell r="C2091" t="str">
            <v>KG</v>
          </cell>
          <cell r="D2091" t="str">
            <v>3,02</v>
          </cell>
        </row>
        <row r="2092">
          <cell r="A2092" t="str">
            <v>00004227</v>
          </cell>
          <cell r="B2092" t="str">
            <v>OLEO LUBRIFICANTE P/ EQUIP. PESADO (CAMINHAO/TRATOR/RETRO)</v>
          </cell>
          <cell r="C2092" t="str">
            <v>L</v>
          </cell>
          <cell r="D2092" t="str">
            <v>11,00</v>
          </cell>
        </row>
        <row r="2093">
          <cell r="A2093" t="str">
            <v>00004228</v>
          </cell>
          <cell r="B2093" t="str">
            <v>OLEO QUEIMADO</v>
          </cell>
          <cell r="C2093" t="str">
            <v>L</v>
          </cell>
          <cell r="D2093" t="str">
            <v>0,23</v>
          </cell>
        </row>
        <row r="2094">
          <cell r="A2094" t="str">
            <v>00004229</v>
          </cell>
          <cell r="B2094" t="str">
            <v>GRAXA</v>
          </cell>
          <cell r="C2094" t="str">
            <v>KG</v>
          </cell>
          <cell r="D2094" t="str">
            <v>13,17</v>
          </cell>
        </row>
        <row r="2095">
          <cell r="A2095" t="str">
            <v>00004230</v>
          </cell>
          <cell r="B2095" t="str">
            <v>OPERADOR DE MAQUINAS E EQUIPAMENTOS</v>
          </cell>
          <cell r="C2095" t="str">
            <v>H</v>
          </cell>
          <cell r="D2095" t="str">
            <v>8,07</v>
          </cell>
        </row>
        <row r="2096">
          <cell r="A2096" t="str">
            <v>00004233</v>
          </cell>
          <cell r="B2096" t="str">
            <v>OPERADOR DE USINA DE ASFALTO, DE SOLOS OU DE CONCRETO</v>
          </cell>
          <cell r="C2096" t="str">
            <v>H</v>
          </cell>
          <cell r="D2096" t="str">
            <v>8,47</v>
          </cell>
        </row>
        <row r="2097">
          <cell r="A2097" t="str">
            <v>00004234</v>
          </cell>
          <cell r="B2097" t="str">
            <v>OPERADOR DE ESCAVADEIRA</v>
          </cell>
          <cell r="C2097" t="str">
            <v>H</v>
          </cell>
          <cell r="D2097" t="str">
            <v>7,68</v>
          </cell>
        </row>
        <row r="2098">
          <cell r="A2098" t="str">
            <v>00004235</v>
          </cell>
          <cell r="B2098" t="str">
            <v>CAVOUQUEIRO OU OPERADOR PERFURATRIZ/ROMPEDOR</v>
          </cell>
          <cell r="C2098" t="str">
            <v>H</v>
          </cell>
          <cell r="D2098" t="str">
            <v>8,47</v>
          </cell>
        </row>
        <row r="2099">
          <cell r="A2099" t="str">
            <v>00004237</v>
          </cell>
          <cell r="B2099" t="str">
            <v>TRATORISTA</v>
          </cell>
          <cell r="C2099" t="str">
            <v>H</v>
          </cell>
          <cell r="D2099" t="str">
            <v>8,44</v>
          </cell>
        </row>
        <row r="2100">
          <cell r="A2100" t="str">
            <v>00004238</v>
          </cell>
          <cell r="B2100" t="str">
            <v>OPERADOR DE ROLO COMPACTADOR</v>
          </cell>
          <cell r="C2100" t="str">
            <v>H</v>
          </cell>
          <cell r="D2100" t="str">
            <v>7,68</v>
          </cell>
        </row>
        <row r="2101">
          <cell r="A2101" t="str">
            <v>00004239</v>
          </cell>
          <cell r="B2101" t="str">
            <v>OPERADOR DE MOTONIVELADORA</v>
          </cell>
          <cell r="C2101" t="str">
            <v>H</v>
          </cell>
          <cell r="D2101" t="str">
            <v>8,42</v>
          </cell>
        </row>
        <row r="2102">
          <cell r="A2102" t="str">
            <v>00004240</v>
          </cell>
          <cell r="B2102" t="str">
            <v>OPERADOR DE MOTO-ESCREIPER</v>
          </cell>
          <cell r="C2102" t="str">
            <v>H</v>
          </cell>
          <cell r="D2102" t="str">
            <v>7,68</v>
          </cell>
        </row>
        <row r="2103">
          <cell r="A2103" t="str">
            <v>00004242</v>
          </cell>
          <cell r="B2103" t="str">
            <v>OPERADOR DE ACABADORA</v>
          </cell>
          <cell r="C2103" t="str">
            <v>H</v>
          </cell>
          <cell r="D2103" t="str">
            <v>7,68</v>
          </cell>
        </row>
        <row r="2104">
          <cell r="A2104" t="str">
            <v>00004243</v>
          </cell>
          <cell r="B2104" t="str">
            <v>OPERADOR DE BETONEIRA ( CAMINHÃO)</v>
          </cell>
          <cell r="C2104" t="str">
            <v>H</v>
          </cell>
          <cell r="D2104" t="str">
            <v>7,66</v>
          </cell>
        </row>
        <row r="2105">
          <cell r="A2105" t="str">
            <v>00004244</v>
          </cell>
          <cell r="B2105" t="str">
            <v>MACARIQUEIRO</v>
          </cell>
          <cell r="C2105" t="str">
            <v>H</v>
          </cell>
          <cell r="D2105" t="str">
            <v>8,47</v>
          </cell>
        </row>
        <row r="2106">
          <cell r="A2106" t="str">
            <v>00004248</v>
          </cell>
          <cell r="B2106" t="str">
            <v>OPERADOR DE PA CARREGADEIRA</v>
          </cell>
          <cell r="C2106" t="str">
            <v>H</v>
          </cell>
          <cell r="D2106" t="str">
            <v>8,26</v>
          </cell>
        </row>
        <row r="2107">
          <cell r="A2107" t="str">
            <v>00004250</v>
          </cell>
          <cell r="B2107" t="str">
            <v>OPERADOR DE COMPRESSOR OU COMPRESSORISTA</v>
          </cell>
          <cell r="C2107" t="str">
            <v>H</v>
          </cell>
          <cell r="D2107" t="str">
            <v>7,40</v>
          </cell>
        </row>
        <row r="2108">
          <cell r="A2108" t="str">
            <v>00004251</v>
          </cell>
          <cell r="B2108" t="str">
            <v>OPERADOR JATO DE AREIA OU JATISTA</v>
          </cell>
          <cell r="C2108" t="str">
            <v>H</v>
          </cell>
          <cell r="D2108" t="str">
            <v>7,33</v>
          </cell>
        </row>
        <row r="2109">
          <cell r="A2109" t="str">
            <v>00004252</v>
          </cell>
          <cell r="B2109" t="str">
            <v>OPERADOR PARA BATE ESTACAS</v>
          </cell>
          <cell r="C2109" t="str">
            <v>H</v>
          </cell>
          <cell r="D2109" t="str">
            <v>7,35</v>
          </cell>
        </row>
        <row r="2110">
          <cell r="A2110" t="str">
            <v>00004253</v>
          </cell>
          <cell r="B2110" t="str">
            <v>OPERADOR DE GUINCHO</v>
          </cell>
          <cell r="C2110" t="str">
            <v>H</v>
          </cell>
          <cell r="D2110" t="str">
            <v>7,66</v>
          </cell>
        </row>
        <row r="2111">
          <cell r="A2111" t="str">
            <v>00004254</v>
          </cell>
          <cell r="B2111" t="str">
            <v>OPERADOR DE GUINDASTE</v>
          </cell>
          <cell r="C2111" t="str">
            <v>H</v>
          </cell>
          <cell r="D2111" t="str">
            <v>8,37</v>
          </cell>
        </row>
        <row r="2112">
          <cell r="A2112" t="str">
            <v>00004257</v>
          </cell>
          <cell r="B2112" t="str">
            <v>OPERADOR DE MARTELETE OU MARTELEIRO</v>
          </cell>
          <cell r="C2112" t="str">
            <v>H</v>
          </cell>
          <cell r="D2112" t="str">
            <v>7,33</v>
          </cell>
        </row>
        <row r="2113">
          <cell r="A2113" t="str">
            <v>00004259</v>
          </cell>
          <cell r="B2113" t="str">
            <v>PA CARREGADEIRA SOBRE PNEUS * 170 HP * CAP. * 3 M 3 * PESO OPERACIONAL * 16 T * TIPO CATERPILAR 950 - F II NACIONAL OU EQUIV (INCL MANUTENCAO/OPERACAO)</v>
          </cell>
          <cell r="C2113" t="str">
            <v>H</v>
          </cell>
          <cell r="D2113" t="str">
            <v>88,70</v>
          </cell>
        </row>
        <row r="2114">
          <cell r="A2114" t="str">
            <v>00004260</v>
          </cell>
          <cell r="B2114" t="str">
            <v xml:space="preserve">PA CARREGADEIRA SOBRE PNEUS * 105 HP CAP. 1,91M3 * TIPO CASE W - 20 EOU EQUIV (INCL </v>
          </cell>
          <cell r="C2114" t="str">
            <v>H</v>
          </cell>
          <cell r="D2114" t="str">
            <v>63,00</v>
          </cell>
        </row>
        <row r="2115">
          <cell r="A2115" t="str">
            <v>00004261</v>
          </cell>
          <cell r="B2115" t="str">
            <v>PA CARREGADEIRA SOBRE PNEUS * 105 HP * CAP. 1,72M3 * PESO OPERACIONAL* 9 T * TIPO CATERPILAR 924 - F II NACIONAL OU EQUIV (INCL MANUTENCAO/OPERACAO)</v>
          </cell>
          <cell r="C2115" t="str">
            <v>H</v>
          </cell>
          <cell r="D2115" t="str">
            <v>70,96</v>
          </cell>
        </row>
        <row r="2116">
          <cell r="A2116" t="str">
            <v>00004262</v>
          </cell>
          <cell r="B2116" t="str">
            <v>PA CARREGADEIRA SOBRE RODAS CATERPILLAR 924 F - POTENCIA 105 HP - CAPACIDADE DA CACAMBA 1,4 A 1,7 M3 - PESO OPERACIONAL 9.100 KG**CAIXA**</v>
          </cell>
          <cell r="C2116" t="str">
            <v>UN</v>
          </cell>
          <cell r="D2116" t="str">
            <v>384.232,00</v>
          </cell>
        </row>
        <row r="2117">
          <cell r="A2117" t="str">
            <v>00004263</v>
          </cell>
          <cell r="B2117" t="str">
            <v>PA CARREGADEIRA SOBRE RODAS CATERPILLAR 950 G - POTENCIA 180 HP - CAPACIDADE DA CACAMBA. 2,5 A 3,3 M3 - PESO OPERACIONAL 17.428 KG**CAIXA**</v>
          </cell>
          <cell r="C2117" t="str">
            <v>UN</v>
          </cell>
          <cell r="D2117" t="str">
            <v>721.760,60</v>
          </cell>
        </row>
        <row r="2118">
          <cell r="A2118" t="str">
            <v>00004266</v>
          </cell>
          <cell r="B2118" t="str">
            <v>COPIA HELIOGRAFICA</v>
          </cell>
          <cell r="C2118" t="str">
            <v>M2</v>
          </cell>
          <cell r="D2118" t="str">
            <v>12,04</v>
          </cell>
        </row>
        <row r="2119">
          <cell r="A2119" t="str">
            <v>00004267</v>
          </cell>
          <cell r="B2119" t="str">
            <v>PAPELEIRA DE LOUCA BRANCA</v>
          </cell>
          <cell r="C2119" t="str">
            <v>UN</v>
          </cell>
          <cell r="D2119" t="str">
            <v>12,96</v>
          </cell>
        </row>
        <row r="2120">
          <cell r="A2120" t="str">
            <v>00004268</v>
          </cell>
          <cell r="B2120" t="str">
            <v>PORTA TOALHA DE LOUCA BRANCA C/ BASTAO PLASTICO</v>
          </cell>
          <cell r="C2120" t="str">
            <v>UN</v>
          </cell>
          <cell r="D2120" t="str">
            <v>11,41</v>
          </cell>
        </row>
        <row r="2121">
          <cell r="A2121" t="str">
            <v>00004269</v>
          </cell>
          <cell r="B2121" t="str">
            <v>SABONETEIRA LOUCA BRANCA 15 X 15CM</v>
          </cell>
          <cell r="C2121" t="str">
            <v>UN</v>
          </cell>
          <cell r="D2121" t="str">
            <v>13,23</v>
          </cell>
        </row>
        <row r="2122">
          <cell r="A2122" t="str">
            <v>00004270</v>
          </cell>
          <cell r="B2122" t="str">
            <v>SABONETEIRA LOUCA BRANCA 7,5 X 15CM</v>
          </cell>
          <cell r="C2122" t="str">
            <v>UN</v>
          </cell>
          <cell r="D2122" t="str">
            <v>9,55</v>
          </cell>
        </row>
        <row r="2123">
          <cell r="A2123" t="str">
            <v>00004271</v>
          </cell>
          <cell r="B2123" t="str">
            <v>CABIDE DE LOUCA BRANCA SIMPLES TP GANCHO</v>
          </cell>
          <cell r="C2123" t="str">
            <v>UN</v>
          </cell>
          <cell r="D2123" t="str">
            <v>5,69</v>
          </cell>
        </row>
        <row r="2124">
          <cell r="A2124" t="str">
            <v>00004272</v>
          </cell>
          <cell r="B2124" t="str">
            <v>PARA-RAIOS DE BAIXA TENSAO, TENSAO DE OPERACAO 275V ( VN = 220V ) E 150V ( VN = 127V ), CORR. MAX. 19,5KA</v>
          </cell>
          <cell r="C2124" t="str">
            <v>UN</v>
          </cell>
          <cell r="D2124" t="str">
            <v>60,00</v>
          </cell>
        </row>
        <row r="2125">
          <cell r="A2125" t="str">
            <v>00004273</v>
          </cell>
          <cell r="B2125" t="str">
            <v>PARA-RAIOS DE DISTRIBUICAO TIPO VALVULA DE OXIDO DE ZINCO, TENSAO NOMINAL 30KV, 10KA</v>
          </cell>
          <cell r="C2125" t="str">
            <v>UN</v>
          </cell>
          <cell r="D2125" t="str">
            <v>431,83</v>
          </cell>
        </row>
        <row r="2126">
          <cell r="A2126" t="str">
            <v>00004274</v>
          </cell>
          <cell r="B2126" t="str">
            <v>CAPTOR FRANKLIN 350MM, 1 DESCIDA DE CABO, LATAO NIQUELADO OU CROMADO</v>
          </cell>
          <cell r="C2126" t="str">
            <v>UN</v>
          </cell>
          <cell r="D2126" t="str">
            <v>45,00</v>
          </cell>
        </row>
        <row r="2127">
          <cell r="A2127" t="str">
            <v>00004276</v>
          </cell>
          <cell r="B2127" t="str">
            <v>PARA-RAIOS DE DISTRIBUICAO TIPO VALVULA DE OXIDO DE ZINCO, TENSAO NOMINAL 15KV, 5KA</v>
          </cell>
          <cell r="C2127" t="str">
            <v>UN</v>
          </cell>
          <cell r="D2127" t="str">
            <v>162,49</v>
          </cell>
        </row>
        <row r="2128">
          <cell r="A2128" t="str">
            <v>00004299</v>
          </cell>
          <cell r="B2128" t="str">
            <v>PARAFUSO ZINCADO ROSCA SOBERBA 5/16" X 110MM P/ TELHA FIBROCIMENTO</v>
          </cell>
          <cell r="C2128" t="str">
            <v>UN</v>
          </cell>
          <cell r="D2128" t="str">
            <v>0,42</v>
          </cell>
        </row>
        <row r="2129">
          <cell r="A2129" t="str">
            <v>00004300</v>
          </cell>
          <cell r="B2129" t="str">
            <v>PARAFUSO ZINCADO ROSCA SOBERBA 5/16" X 50MM P/ TELHA FIBROCIMENTO</v>
          </cell>
          <cell r="C2129" t="str">
            <v>UN</v>
          </cell>
          <cell r="D2129" t="str">
            <v>0,25</v>
          </cell>
        </row>
        <row r="2130">
          <cell r="A2130" t="str">
            <v>00004301</v>
          </cell>
          <cell r="B2130" t="str">
            <v>PARAFUSO ZINCADO ROSCA SOBERBA 5/16" X 85MM P/ TELHA FIBROCIMENTO</v>
          </cell>
          <cell r="C2130" t="str">
            <v>UN</v>
          </cell>
          <cell r="D2130" t="str">
            <v>0,40</v>
          </cell>
        </row>
        <row r="2131">
          <cell r="A2131" t="str">
            <v>00004302</v>
          </cell>
          <cell r="B2131" t="str">
            <v>PARAFUSO ZINCADO ROSCA SOBERBA 5/16" X 250MM P/ TELHA FIBROCIMENTO</v>
          </cell>
          <cell r="C2131" t="str">
            <v>UN</v>
          </cell>
          <cell r="D2131" t="str">
            <v>1,04</v>
          </cell>
        </row>
        <row r="2132">
          <cell r="A2132" t="str">
            <v>00004304</v>
          </cell>
          <cell r="B2132" t="str">
            <v>PARAFUSO ZINCADO ROSCA SOBERBA 5/16" X 150MM P/ TELHA FIBROCIMENTO</v>
          </cell>
          <cell r="C2132" t="str">
            <v>UN</v>
          </cell>
          <cell r="D2132" t="str">
            <v>0,54</v>
          </cell>
        </row>
        <row r="2133">
          <cell r="A2133" t="str">
            <v>00004305</v>
          </cell>
          <cell r="B2133" t="str">
            <v>PARAFUSO ZINCADO ROSCA SOBERBA 5/16" X 180MM P/ TELHA FIBROCIMENTO</v>
          </cell>
          <cell r="C2133" t="str">
            <v>UN</v>
          </cell>
          <cell r="D2133" t="str">
            <v>1,24</v>
          </cell>
        </row>
        <row r="2134">
          <cell r="A2134" t="str">
            <v>00004306</v>
          </cell>
          <cell r="B2134" t="str">
            <v>PARAFUSO ZINCADO ROSCA SOBERBA 5/16" X 200MM P/ TELHA FIBROCIMENTO</v>
          </cell>
          <cell r="C2134" t="str">
            <v>UN</v>
          </cell>
          <cell r="D2134" t="str">
            <v>0,79</v>
          </cell>
        </row>
        <row r="2135">
          <cell r="A2135" t="str">
            <v>00004307</v>
          </cell>
          <cell r="B2135" t="str">
            <v>PLACA DE VENTILACAO P/ TELHA FIBROCIMENTO CANALETE 90 OU KALHETAO</v>
          </cell>
          <cell r="C2135" t="str">
            <v>UN</v>
          </cell>
          <cell r="D2135" t="str">
            <v>2,97</v>
          </cell>
        </row>
        <row r="2136">
          <cell r="A2136" t="str">
            <v>00004308</v>
          </cell>
          <cell r="B2136" t="str">
            <v>PARAFUSO ZINCADO ROSCA SOBERBA 5/16" X 230MM P/ TELHA FIBROCIMENTO</v>
          </cell>
          <cell r="C2136" t="str">
            <v>UN</v>
          </cell>
          <cell r="D2136" t="str">
            <v>0,94</v>
          </cell>
        </row>
        <row r="2137">
          <cell r="A2137" t="str">
            <v>00004309</v>
          </cell>
          <cell r="B2137" t="str">
            <v>PLACA DE VENTILACAO P/ TELHA FIBROCIMENTO CANALETE 49 KALHETA</v>
          </cell>
          <cell r="C2137" t="str">
            <v>UN</v>
          </cell>
          <cell r="D2137" t="str">
            <v>1,14</v>
          </cell>
        </row>
        <row r="2138">
          <cell r="A2138" t="str">
            <v>00004310</v>
          </cell>
          <cell r="B2138" t="str">
            <v>FIXADOR ABA AUTO TRAVANTE P/ TELHA CANALETE 90 OU KALHETAO</v>
          </cell>
          <cell r="C2138" t="str">
            <v>UN</v>
          </cell>
          <cell r="D2138" t="str">
            <v>1,19</v>
          </cell>
        </row>
        <row r="2139">
          <cell r="A2139" t="str">
            <v>00004311</v>
          </cell>
          <cell r="B2139" t="str">
            <v xml:space="preserve">FIXADOR ABA SIMPLES P/ TELHA CANALETA 49 OU KALHETA </v>
          </cell>
          <cell r="C2139" t="str">
            <v>UN</v>
          </cell>
          <cell r="D2139" t="str">
            <v>0,86</v>
          </cell>
        </row>
        <row r="2140">
          <cell r="A2140" t="str">
            <v>00004312</v>
          </cell>
          <cell r="B2140" t="str">
            <v>FIXADOR ABA SIMPLES P/ TELHA CANALETA 90 OU KALHETAO</v>
          </cell>
          <cell r="C2140" t="str">
            <v>UN</v>
          </cell>
          <cell r="D2140" t="str">
            <v>1,19</v>
          </cell>
        </row>
        <row r="2141">
          <cell r="A2141" t="str">
            <v>00004313</v>
          </cell>
          <cell r="B2141" t="str">
            <v>HASTE RETA P/ GANCHO FG C/ ROSCA - 5/16" X 35CM - P/ FIXACAO TELHA FIBROC - INCL PORCA E ARRUELAS DE VEDACAO</v>
          </cell>
          <cell r="C2141" t="str">
            <v>CJ</v>
          </cell>
          <cell r="D2141" t="str">
            <v>1,36</v>
          </cell>
        </row>
        <row r="2142">
          <cell r="A2142" t="str">
            <v>00004314</v>
          </cell>
          <cell r="B2142" t="str">
            <v>HASTE RETA P/ GANCHO FG C/ ROSCA - 5/16" X 45CM - P/ FIXACAO TELHA FIBROC - INCL PORCA E ARRUELAS DE VEDACAO</v>
          </cell>
          <cell r="C2142" t="str">
            <v>CJ</v>
          </cell>
          <cell r="D2142" t="str">
            <v>1,19</v>
          </cell>
        </row>
        <row r="2143">
          <cell r="A2143" t="str">
            <v>00004315</v>
          </cell>
          <cell r="B2143" t="str">
            <v>GANCHO CHATO EM FG L=110MM P/ RECOBRIMENTO=100MM SECAO 1/8X1/2" (3MMX12MM) P/ FIXAR TELHA FIBROCIMENTO ONDULADA</v>
          </cell>
          <cell r="C2143" t="str">
            <v>UN</v>
          </cell>
          <cell r="D2143" t="str">
            <v>1,61</v>
          </cell>
        </row>
        <row r="2144">
          <cell r="A2144" t="str">
            <v>00004316</v>
          </cell>
          <cell r="B2144" t="str">
            <v>HASTE RETA P/ GANCHO FG C/ ROSCA - 1/4" X 40CM - P/ FIXACAO TELHA FIBROC INCL PORCA SEXT ZINCO</v>
          </cell>
          <cell r="C2144" t="str">
            <v>UN</v>
          </cell>
          <cell r="D2144" t="str">
            <v>0,99</v>
          </cell>
        </row>
        <row r="2145">
          <cell r="A2145" t="str">
            <v>00004317</v>
          </cell>
          <cell r="B2145" t="str">
            <v>HASTE RETA P/ GANCHO FG C/ ROSCA - 5/16" X 40CM - P/ FIXACAO TELHA FIBROC - INCL PORCA SEXT ZINCO</v>
          </cell>
          <cell r="C2145" t="str">
            <v>UN</v>
          </cell>
          <cell r="D2145" t="str">
            <v>0,99</v>
          </cell>
        </row>
        <row r="2146">
          <cell r="A2146" t="str">
            <v>00004318</v>
          </cell>
          <cell r="B2146" t="str">
            <v>PARAFUSO ZINCADO- 5/16" X 85MM - P/ TELHA FIBROC CANALETE 90 - INCL BUCHA NYLON S-10</v>
          </cell>
          <cell r="C2146" t="str">
            <v>UN</v>
          </cell>
          <cell r="D2146" t="str">
            <v>0,20</v>
          </cell>
        </row>
        <row r="2147">
          <cell r="A2147" t="str">
            <v>00004319</v>
          </cell>
          <cell r="B2147" t="str">
            <v>AFASTADOR P/ TELHA FIBROCIMENTO CANALETE 90 OU KALHETAO</v>
          </cell>
          <cell r="C2147" t="str">
            <v>UN</v>
          </cell>
          <cell r="D2147" t="str">
            <v>0,25</v>
          </cell>
        </row>
        <row r="2148">
          <cell r="A2148" t="str">
            <v>00004320</v>
          </cell>
          <cell r="B2148" t="str">
            <v>PARAFUSO ZINCADO - 5/16" X 250MM - P/ TELHA FIBROC CANALETE 49 - INCL BUCHA NYLON S-10</v>
          </cell>
          <cell r="C2148" t="str">
            <v>UN</v>
          </cell>
          <cell r="D2148" t="str">
            <v>0,20</v>
          </cell>
        </row>
        <row r="2149">
          <cell r="A2149" t="str">
            <v>00004329</v>
          </cell>
          <cell r="B2149" t="str">
            <v>PARAFUSO SEXTAVADO ZINCADO ROSCA INTEIRA 1/2" X 2"</v>
          </cell>
          <cell r="C2149" t="str">
            <v>UN</v>
          </cell>
          <cell r="D2149" t="str">
            <v>0,57</v>
          </cell>
        </row>
        <row r="2150">
          <cell r="A2150" t="str">
            <v>00004330</v>
          </cell>
          <cell r="B2150" t="str">
            <v>PORCA ZINCADA SEXTAVADA 5/16"</v>
          </cell>
          <cell r="C2150" t="str">
            <v>UN</v>
          </cell>
          <cell r="D2150" t="str">
            <v>0,07</v>
          </cell>
        </row>
        <row r="2151">
          <cell r="A2151" t="str">
            <v>00004331</v>
          </cell>
          <cell r="B2151" t="str">
            <v>PARAFUSO SEXTAVADO ZINCADO ROSCA INTEIRA 5/8" X 2.1/4" "</v>
          </cell>
          <cell r="C2151" t="str">
            <v>UN</v>
          </cell>
          <cell r="D2151" t="str">
            <v>0,88</v>
          </cell>
        </row>
        <row r="2152">
          <cell r="A2152" t="str">
            <v>00004332</v>
          </cell>
          <cell r="B2152" t="str">
            <v>PARAFUSO SEXTAVADO ZINCADO ROSCA INTEIRA 3/8" X 2" "</v>
          </cell>
          <cell r="C2152" t="str">
            <v>UN</v>
          </cell>
          <cell r="D2152" t="str">
            <v>0,20</v>
          </cell>
        </row>
        <row r="2153">
          <cell r="A2153" t="str">
            <v>00004333</v>
          </cell>
          <cell r="B2153" t="str">
            <v>PARAFUSO LATAO ROSCA SOBERBA CAB CHATA FENDA SIMPLES 3,2 X 16MM</v>
          </cell>
          <cell r="C2153" t="str">
            <v>UN</v>
          </cell>
          <cell r="D2153" t="str">
            <v>0,90</v>
          </cell>
        </row>
        <row r="2154">
          <cell r="A2154" t="str">
            <v>00004334</v>
          </cell>
          <cell r="B2154" t="str">
            <v>PARAFUSO FRANCES ZINCADO 1/2" X 15" C/ PORCA E ARRUELA LISA/MEDIA</v>
          </cell>
          <cell r="C2154" t="str">
            <v>UN</v>
          </cell>
          <cell r="D2154" t="str">
            <v>3,40</v>
          </cell>
        </row>
        <row r="2155">
          <cell r="A2155" t="str">
            <v>00004335</v>
          </cell>
          <cell r="B2155" t="str">
            <v>PARAFUSO FRANCES ZINCADO 1/2" X 12" C/ PORCA E ARRUELA LISA/MEDIA</v>
          </cell>
          <cell r="C2155" t="str">
            <v>UN</v>
          </cell>
          <cell r="D2155" t="str">
            <v>2,30</v>
          </cell>
        </row>
        <row r="2156">
          <cell r="A2156" t="str">
            <v>00004336</v>
          </cell>
          <cell r="B2156" t="str">
            <v>PARAFUSO SEXTAVADO ZINCADO ROSCA INTEIRA 5/8" X 3" C/ PORCA E ARRUELA DE PRESSAO/MEDIA</v>
          </cell>
          <cell r="C2156" t="str">
            <v>UN</v>
          </cell>
          <cell r="D2156" t="str">
            <v>1,01</v>
          </cell>
        </row>
        <row r="2157">
          <cell r="A2157" t="str">
            <v>00004337</v>
          </cell>
          <cell r="B2157" t="str">
            <v>PORCA ZINCADA QUADRADA 16 MM</v>
          </cell>
          <cell r="C2157" t="str">
            <v>UN</v>
          </cell>
          <cell r="D2157" t="str">
            <v>0,29</v>
          </cell>
        </row>
        <row r="2158">
          <cell r="A2158" t="str">
            <v>00004339</v>
          </cell>
          <cell r="B2158" t="str">
            <v xml:space="preserve">PORCA ZINCADA SEXTAVADA 1/2" </v>
          </cell>
          <cell r="C2158" t="str">
            <v>UN</v>
          </cell>
          <cell r="D2158" t="str">
            <v>0,26</v>
          </cell>
        </row>
        <row r="2159">
          <cell r="A2159" t="str">
            <v>00004340</v>
          </cell>
          <cell r="B2159" t="str">
            <v>PORCA ZINCADA SEXTAVADA 5/8"</v>
          </cell>
          <cell r="C2159" t="str">
            <v>UN</v>
          </cell>
          <cell r="D2159" t="str">
            <v>0,26</v>
          </cell>
        </row>
        <row r="2160">
          <cell r="A2160" t="str">
            <v>00004341</v>
          </cell>
          <cell r="B2160" t="str">
            <v>PORCA ZINCADA QUADRADA 10 MM</v>
          </cell>
          <cell r="C2160" t="str">
            <v>UN</v>
          </cell>
          <cell r="D2160" t="str">
            <v>0,13</v>
          </cell>
        </row>
        <row r="2161">
          <cell r="A2161" t="str">
            <v>00004342</v>
          </cell>
          <cell r="B2161" t="str">
            <v>PORCA ZINCADA SEXTAVADA 3/8"</v>
          </cell>
          <cell r="C2161" t="str">
            <v>UN</v>
          </cell>
          <cell r="D2161" t="str">
            <v>0,11</v>
          </cell>
        </row>
        <row r="2162">
          <cell r="A2162" t="str">
            <v>00004343</v>
          </cell>
          <cell r="B2162" t="str">
            <v>PARAFUSO FRANCES ZINCADO 1/2" X 4" C/ PORCA E ARRUELA</v>
          </cell>
          <cell r="C2162" t="str">
            <v>UN</v>
          </cell>
          <cell r="D2162" t="str">
            <v>1,01</v>
          </cell>
        </row>
        <row r="2163">
          <cell r="A2163" t="str">
            <v>00004344</v>
          </cell>
          <cell r="B2163" t="str">
            <v>PARAFUSO FRANCES METRICO ZINCADO 12 X 150MM, INCL PORCA SEXT E ARRUELA DE PRESSAO/MEDIA</v>
          </cell>
          <cell r="C2163" t="str">
            <v>UN</v>
          </cell>
          <cell r="D2163" t="str">
            <v>0,64</v>
          </cell>
        </row>
        <row r="2164">
          <cell r="A2164" t="str">
            <v>00004346</v>
          </cell>
          <cell r="B2164" t="str">
            <v>PARAFUSO SEXTAVADO FERRO POLIDO ROSCA PARCIAL 5/8" X 6" C/ PORCA E ARRUELA DE PESSAO/MEDIA</v>
          </cell>
          <cell r="C2164" t="str">
            <v>UN</v>
          </cell>
          <cell r="D2164" t="str">
            <v>2,19</v>
          </cell>
        </row>
        <row r="2165">
          <cell r="A2165" t="str">
            <v>00004350</v>
          </cell>
          <cell r="B2165" t="str">
            <v>BUCHA NYLON S-8 C/ PARAF ROSCA SOBERBA ACO ZINCADO CAB CHATA FENDA SIMPLES 4,8 X 75MM</v>
          </cell>
          <cell r="C2165" t="str">
            <v>UN</v>
          </cell>
          <cell r="D2165" t="str">
            <v>0,26</v>
          </cell>
        </row>
        <row r="2166">
          <cell r="A2166" t="str">
            <v>00004351</v>
          </cell>
          <cell r="B2166" t="str">
            <v xml:space="preserve">PARAFUSO NIQUELADO P/ FIXAR PECA SANITARIA - INCL PORCA CEGA, ARRUELA E BUCHA DE NYLON S-8 </v>
          </cell>
          <cell r="C2166" t="str">
            <v>UN</v>
          </cell>
          <cell r="D2166" t="str">
            <v>1,10</v>
          </cell>
        </row>
        <row r="2167">
          <cell r="A2167" t="str">
            <v>00004354</v>
          </cell>
          <cell r="B2167" t="str">
            <v>PARAFUSO SEXTAVADO ZINCADO GRAU 5 ROSCA INTEIRA 1.1/2" X 4" "</v>
          </cell>
          <cell r="C2167" t="str">
            <v>UN</v>
          </cell>
          <cell r="D2167" t="str">
            <v>0,59</v>
          </cell>
        </row>
        <row r="2168">
          <cell r="A2168" t="str">
            <v>00004356</v>
          </cell>
          <cell r="B2168" t="str">
            <v>PARAFUSO ROSCA SOBERBA ZINCADO CAB CHATA FENDA SIMPLES 4,8 X 45MM (1.3/4")</v>
          </cell>
          <cell r="C2168" t="str">
            <v>UN</v>
          </cell>
          <cell r="D2168" t="str">
            <v>0,04</v>
          </cell>
        </row>
        <row r="2169">
          <cell r="A2169" t="str">
            <v>00004358</v>
          </cell>
          <cell r="B2169" t="str">
            <v>PARAFUSO LATAO ROSCA SOBERBA CAB CHATA FENDA SIMPLES 4,8 X 65MM (NR.10 X 2.1/2")</v>
          </cell>
          <cell r="C2169" t="str">
            <v>UN</v>
          </cell>
          <cell r="D2169" t="str">
            <v>0,66</v>
          </cell>
        </row>
        <row r="2170">
          <cell r="A2170" t="str">
            <v>00004359</v>
          </cell>
          <cell r="B2170" t="str">
            <v>ARRUELA PLASTICA 4 X 16</v>
          </cell>
          <cell r="C2170" t="str">
            <v>UN</v>
          </cell>
          <cell r="D2170" t="str">
            <v>0,10</v>
          </cell>
        </row>
        <row r="2171">
          <cell r="A2171" t="str">
            <v>00004360</v>
          </cell>
          <cell r="B2171" t="str">
            <v>BRACADEIRA C/ PARAFUSO D = 3/4"</v>
          </cell>
          <cell r="C2171" t="str">
            <v>UN</v>
          </cell>
          <cell r="D2171" t="str">
            <v>0,77</v>
          </cell>
        </row>
        <row r="2172">
          <cell r="A2172" t="str">
            <v>00004361</v>
          </cell>
          <cell r="B2172" t="str">
            <v>BRACADEIRA C/ PARAFUSO D = 1 1/2"</v>
          </cell>
          <cell r="C2172" t="str">
            <v>UN</v>
          </cell>
          <cell r="D2172" t="str">
            <v>1,49</v>
          </cell>
        </row>
        <row r="2173">
          <cell r="A2173" t="str">
            <v>00004362</v>
          </cell>
          <cell r="B2173" t="str">
            <v>BRACADEIRA C/ PARAFUSO D = 1"</v>
          </cell>
          <cell r="C2173" t="str">
            <v>UN</v>
          </cell>
          <cell r="D2173" t="str">
            <v>0,88</v>
          </cell>
        </row>
        <row r="2174">
          <cell r="A2174" t="str">
            <v>00004363</v>
          </cell>
          <cell r="B2174" t="str">
            <v>BRACADEIRA C/ PARAFUSO D = 1/2"</v>
          </cell>
          <cell r="C2174" t="str">
            <v>UN</v>
          </cell>
          <cell r="D2174" t="str">
            <v>0,70</v>
          </cell>
        </row>
        <row r="2175">
          <cell r="A2175" t="str">
            <v>00004364</v>
          </cell>
          <cell r="B2175" t="str">
            <v>BRACADEIRA C/ PARAFUSO D = 2 1/2"</v>
          </cell>
          <cell r="C2175" t="str">
            <v>UN</v>
          </cell>
          <cell r="D2175" t="str">
            <v>1,86</v>
          </cell>
        </row>
        <row r="2176">
          <cell r="A2176" t="str">
            <v>00004365</v>
          </cell>
          <cell r="B2176" t="str">
            <v xml:space="preserve">BRACADEIRA C/ PARAFUSO D = 2" </v>
          </cell>
          <cell r="C2176" t="str">
            <v>UN</v>
          </cell>
          <cell r="D2176" t="str">
            <v>1,84</v>
          </cell>
        </row>
        <row r="2177">
          <cell r="A2177" t="str">
            <v>00004366</v>
          </cell>
          <cell r="B2177" t="str">
            <v>BRACADEIRA C/ PARAFUSO D = 3 1/2"</v>
          </cell>
          <cell r="C2177" t="str">
            <v>UN</v>
          </cell>
          <cell r="D2177" t="str">
            <v>2,41</v>
          </cell>
        </row>
        <row r="2178">
          <cell r="A2178" t="str">
            <v>00004367</v>
          </cell>
          <cell r="B2178" t="str">
            <v>BRACADEIRA C/ PARAFUSO D = 3"</v>
          </cell>
          <cell r="C2178" t="str">
            <v>UN</v>
          </cell>
          <cell r="D2178" t="str">
            <v>2,19</v>
          </cell>
        </row>
        <row r="2179">
          <cell r="A2179" t="str">
            <v>00004368</v>
          </cell>
          <cell r="B2179" t="str">
            <v>BRACADEIRA 3/4" X 1/4"</v>
          </cell>
          <cell r="C2179" t="str">
            <v>UN</v>
          </cell>
          <cell r="D2179" t="str">
            <v>1,07</v>
          </cell>
        </row>
        <row r="2180">
          <cell r="A2180" t="str">
            <v>00004371</v>
          </cell>
          <cell r="B2180" t="str">
            <v>BRACADEIRA C/ PARAFUSO D = 1 1/4"</v>
          </cell>
          <cell r="C2180" t="str">
            <v>UN</v>
          </cell>
          <cell r="D2180" t="str">
            <v>1,47</v>
          </cell>
        </row>
        <row r="2181">
          <cell r="A2181" t="str">
            <v>00004372</v>
          </cell>
          <cell r="B2181" t="str">
            <v>BRACADEIRA C/ PARAFUSO D = 4"</v>
          </cell>
          <cell r="C2181" t="str">
            <v>UN</v>
          </cell>
          <cell r="D2181" t="str">
            <v>2,65</v>
          </cell>
        </row>
        <row r="2182">
          <cell r="A2182" t="str">
            <v>00004374</v>
          </cell>
          <cell r="B2182" t="str">
            <v>BUCHA NYLON S-10</v>
          </cell>
          <cell r="C2182" t="str">
            <v>UN</v>
          </cell>
          <cell r="D2182" t="str">
            <v>0,18</v>
          </cell>
        </row>
        <row r="2183">
          <cell r="A2183" t="str">
            <v>00004375</v>
          </cell>
          <cell r="B2183" t="str">
            <v>BUCHA NYLON S-6</v>
          </cell>
          <cell r="C2183" t="str">
            <v>UN</v>
          </cell>
          <cell r="D2183" t="str">
            <v>0,05</v>
          </cell>
        </row>
        <row r="2184">
          <cell r="A2184" t="str">
            <v>00004376</v>
          </cell>
          <cell r="B2184" t="str">
            <v>BUCHA NYLON S-8</v>
          </cell>
          <cell r="C2184" t="str">
            <v>UN</v>
          </cell>
          <cell r="D2184" t="str">
            <v>0,10</v>
          </cell>
        </row>
        <row r="2185">
          <cell r="A2185" t="str">
            <v>00004377</v>
          </cell>
          <cell r="B2185" t="str">
            <v>PARAFUSO ROSCA SOBERBA ZINCADO CAB CHATA FENDA SIMPLES 4,2 X 30MM</v>
          </cell>
          <cell r="C2185" t="str">
            <v>UN</v>
          </cell>
          <cell r="D2185" t="str">
            <v>0,07</v>
          </cell>
        </row>
        <row r="2186">
          <cell r="A2186" t="str">
            <v>00004378</v>
          </cell>
          <cell r="B2186" t="str">
            <v>PARAFUSO ROSCA SOBERBA ACO ZINC CABECA CHATA FENDA SIMPLES 7 X 65MM</v>
          </cell>
          <cell r="C2186" t="str">
            <v>UN</v>
          </cell>
          <cell r="D2186" t="str">
            <v>0,24</v>
          </cell>
        </row>
        <row r="2187">
          <cell r="A2187" t="str">
            <v>00004379</v>
          </cell>
          <cell r="B2187" t="str">
            <v>PARAFUSO ROSCA SOBERBA ZINCADO CAB CHATA FENDA SIMPLES 2,5 X 10MM (3/8")</v>
          </cell>
          <cell r="C2187" t="str">
            <v>UN</v>
          </cell>
          <cell r="D2187" t="str">
            <v>0,61</v>
          </cell>
        </row>
        <row r="2188">
          <cell r="A2188" t="str">
            <v>00004380</v>
          </cell>
          <cell r="B2188" t="str">
            <v>PARAFUSO ZINCADO ROSCA SOBERBA 5/16" X 120MM P/ TELHA FIBROCIMENTO</v>
          </cell>
          <cell r="C2188" t="str">
            <v>UN</v>
          </cell>
          <cell r="D2188" t="str">
            <v>0,99</v>
          </cell>
        </row>
        <row r="2189">
          <cell r="A2189" t="str">
            <v>00004381</v>
          </cell>
          <cell r="B2189" t="str">
            <v>PARAFUSO ROSCA SOBERBA ACO ZINC CABECA CHATA FENDA SIMPLES 8 X 100MM</v>
          </cell>
          <cell r="C2189" t="str">
            <v>UN</v>
          </cell>
          <cell r="D2189" t="str">
            <v>0,33</v>
          </cell>
        </row>
        <row r="2190">
          <cell r="A2190" t="str">
            <v>00004382</v>
          </cell>
          <cell r="B2190" t="str">
            <v>PARAFUSO SEXTAVADO ROSCA SOBERBA ZINCADO 5/16" X 80MM</v>
          </cell>
          <cell r="C2190" t="str">
            <v>UN</v>
          </cell>
          <cell r="D2190" t="str">
            <v>0,29</v>
          </cell>
        </row>
        <row r="2191">
          <cell r="A2191" t="str">
            <v>00004383</v>
          </cell>
          <cell r="B2191" t="str">
            <v>PARAFUSO FRANCES METRICO ZINCADO 12 X 140MM, INCL PORCA SEXT E ARRUELA DE PRESSAO/MEDIA</v>
          </cell>
          <cell r="C2191" t="str">
            <v>UN</v>
          </cell>
          <cell r="D2191" t="str">
            <v>1,23</v>
          </cell>
        </row>
        <row r="2192">
          <cell r="A2192" t="str">
            <v>00004384</v>
          </cell>
          <cell r="B2192" t="str">
            <v>PARAFUSO NIQUELADO P/ FIXAR PECA SANITARIA - INCL PORCA CEGA, ARRUELA E BUCHA NYLON S-10</v>
          </cell>
          <cell r="C2192" t="str">
            <v>UN</v>
          </cell>
          <cell r="D2192" t="str">
            <v>4,38</v>
          </cell>
        </row>
        <row r="2193">
          <cell r="A2193" t="str">
            <v>00004385</v>
          </cell>
          <cell r="B2193" t="str">
            <v>PARALELEPIPEDO GRANITICO OU BASALTICO - 30 A 35 PECAS/M2</v>
          </cell>
          <cell r="C2193" t="str">
            <v>MIL</v>
          </cell>
          <cell r="D2193" t="str">
            <v>557,50</v>
          </cell>
        </row>
        <row r="2194">
          <cell r="A2194" t="str">
            <v>00004386</v>
          </cell>
          <cell r="B2194" t="str">
            <v>PARALELEPIPEDO GRANITICO OU BASALTICO - 30 A 35 PECAS/M2</v>
          </cell>
          <cell r="C2194" t="str">
            <v>UN</v>
          </cell>
          <cell r="D2194" t="str">
            <v>0,56</v>
          </cell>
        </row>
        <row r="2195">
          <cell r="A2195" t="str">
            <v>00004390</v>
          </cell>
          <cell r="B2195" t="str">
            <v>PARALELEPIPEDO GRANITICO - 33 PECAS/M2</v>
          </cell>
          <cell r="C2195" t="str">
            <v>M2</v>
          </cell>
          <cell r="D2195" t="str">
            <v>18,40</v>
          </cell>
        </row>
        <row r="2196">
          <cell r="A2196" t="str">
            <v>00004392</v>
          </cell>
          <cell r="B2196" t="str">
            <v>MEIO-FIO OU GUIA GRANITICO OU BASALTICO</v>
          </cell>
          <cell r="C2196" t="str">
            <v>M</v>
          </cell>
          <cell r="D2196" t="str">
            <v>15,61</v>
          </cell>
        </row>
        <row r="2197">
          <cell r="A2197" t="str">
            <v>00004396</v>
          </cell>
          <cell r="B2197" t="str">
            <v>PASTILHA CERAMICA ESMALTADA QUADRADA 1"</v>
          </cell>
          <cell r="C2197" t="str">
            <v>M2</v>
          </cell>
          <cell r="D2197" t="str">
            <v>76,63</v>
          </cell>
        </row>
        <row r="2198">
          <cell r="A2198" t="str">
            <v>00004397</v>
          </cell>
          <cell r="B2198" t="str">
            <v>PASTILHA CERAMICA FOSCA QUADRADA 1"</v>
          </cell>
          <cell r="C2198" t="str">
            <v>M2</v>
          </cell>
          <cell r="D2198" t="str">
            <v>76,04</v>
          </cell>
        </row>
        <row r="2199">
          <cell r="A2199" t="str">
            <v>00004400</v>
          </cell>
          <cell r="B2199" t="str">
            <v>PECA DE MADEIRA (MASSARANDUBA) 5,0 X 7,5CM (2 X 3") NAO APARELHADA</v>
          </cell>
          <cell r="C2199" t="str">
            <v>M</v>
          </cell>
          <cell r="D2199" t="str">
            <v>7,96</v>
          </cell>
        </row>
        <row r="2200">
          <cell r="A2200" t="str">
            <v>00004401</v>
          </cell>
          <cell r="B2200" t="str">
            <v>PECA DE MADEIRA LEI1A QUALIDADE 1 X 8CM NAO APARELHADA</v>
          </cell>
          <cell r="C2200" t="str">
            <v>M</v>
          </cell>
          <cell r="D2200" t="str">
            <v>1,87</v>
          </cell>
        </row>
        <row r="2201">
          <cell r="A2201" t="str">
            <v>00004403</v>
          </cell>
          <cell r="B2201" t="str">
            <v>PECA DE MADEIRA1A QUALIDADE 1 X 5CM NAO APARELHADA</v>
          </cell>
          <cell r="C2201" t="str">
            <v>M</v>
          </cell>
          <cell r="D2201" t="str">
            <v>1,20</v>
          </cell>
        </row>
        <row r="2202">
          <cell r="A2202" t="str">
            <v>00004405</v>
          </cell>
          <cell r="B2202" t="str">
            <v>PECA DE MADEIRA1A QUALIDADE 2,5 X 7CM NAO APARELHADA</v>
          </cell>
          <cell r="C2202" t="str">
            <v>M</v>
          </cell>
          <cell r="D2202" t="str">
            <v>4,11</v>
          </cell>
        </row>
        <row r="2203">
          <cell r="A2203" t="str">
            <v>00004407</v>
          </cell>
          <cell r="B2203" t="str">
            <v>PECA DE MADEIRA DE LEI 1A QUALIDADE1,5 X 4CM NAO APARELHADA</v>
          </cell>
          <cell r="C2203" t="str">
            <v>M</v>
          </cell>
          <cell r="D2203" t="str">
            <v>1,44</v>
          </cell>
        </row>
        <row r="2204">
          <cell r="A2204" t="str">
            <v>00004408</v>
          </cell>
          <cell r="B2204" t="str">
            <v>PECA DE MADEIRA DE LEI 1A QUALIDADE1,5 X 5CM (1/ 2X2") NAO APARELHADA</v>
          </cell>
          <cell r="C2204" t="str">
            <v>M</v>
          </cell>
          <cell r="D2204" t="str">
            <v>1,77</v>
          </cell>
        </row>
        <row r="2205">
          <cell r="A2205" t="str">
            <v>00004410</v>
          </cell>
          <cell r="B2205" t="str">
            <v>PECA DE MADEIRA DE LEI 1A QUALIDADE2 X 5CM NAO APARELHADA</v>
          </cell>
          <cell r="C2205" t="str">
            <v>M</v>
          </cell>
          <cell r="D2205" t="str">
            <v>2,34</v>
          </cell>
        </row>
        <row r="2206">
          <cell r="A2206" t="str">
            <v>00004412</v>
          </cell>
          <cell r="B2206" t="str">
            <v>PECA DE MADEIRA1A QUALIDADE 1 X 3CM NAO APARELHADA</v>
          </cell>
          <cell r="C2206" t="str">
            <v>M</v>
          </cell>
          <cell r="D2206" t="str">
            <v>0,72</v>
          </cell>
        </row>
        <row r="2207">
          <cell r="A2207" t="str">
            <v>00004413</v>
          </cell>
          <cell r="B2207" t="str">
            <v>PECA DE MADEIRA1A QUALIDADE 2,5 X 4CM NAO APARELHADA</v>
          </cell>
          <cell r="C2207" t="str">
            <v>M</v>
          </cell>
          <cell r="D2207" t="str">
            <v>2,34</v>
          </cell>
        </row>
        <row r="2208">
          <cell r="A2208" t="str">
            <v>00004415</v>
          </cell>
          <cell r="B2208" t="str">
            <v>PECA DE MADEIRA LEI1A QUALIDADE 2,5 X 5CM NAO APARELHADA</v>
          </cell>
          <cell r="C2208" t="str">
            <v>M</v>
          </cell>
          <cell r="D2208" t="str">
            <v>2,97</v>
          </cell>
        </row>
        <row r="2209">
          <cell r="A2209" t="str">
            <v>00004417</v>
          </cell>
          <cell r="B2209" t="str">
            <v>PECA DE MADEIRA LEI1A QUALIDADE 2,5 X 7,5CM (1 X 3") NAO APARELHADA</v>
          </cell>
          <cell r="C2209" t="str">
            <v>M</v>
          </cell>
          <cell r="D2209" t="str">
            <v>4,45</v>
          </cell>
        </row>
        <row r="2210">
          <cell r="A2210" t="str">
            <v>00004418</v>
          </cell>
          <cell r="B2210" t="str">
            <v>PECA DE MADEIRA1A QUALIDADE APROX 5 X 5 X10CM P/ FIXACAO ESQUADRIAS OU RODAPE</v>
          </cell>
          <cell r="C2210" t="str">
            <v>UN</v>
          </cell>
          <cell r="D2210" t="str">
            <v>0,57</v>
          </cell>
        </row>
        <row r="2211">
          <cell r="A2211" t="str">
            <v>00004419</v>
          </cell>
          <cell r="B2211" t="str">
            <v>PECA DE MADEIRA1A QUALIDADE 10 X 10 X 3CM P/ FIXACAO ESQUADRIAS OU RODAPE</v>
          </cell>
          <cell r="C2211" t="str">
            <v>UN</v>
          </cell>
          <cell r="D2211" t="str">
            <v>0,72</v>
          </cell>
        </row>
        <row r="2212">
          <cell r="A2212" t="str">
            <v>00004420</v>
          </cell>
          <cell r="B2212" t="str">
            <v>PECA DE MADEIRA1A QUALIDADE 10 X 20 X 3CM P/ FIXACAO ESQUADRIAS OU RODAPE</v>
          </cell>
          <cell r="C2212" t="str">
            <v>UN</v>
          </cell>
          <cell r="D2212" t="str">
            <v>1,44</v>
          </cell>
        </row>
        <row r="2213">
          <cell r="A2213" t="str">
            <v>00004421</v>
          </cell>
          <cell r="B2213" t="str">
            <v>PECA DE MADEIRA1A QUALIDADE 10 X 15 X 3CM P/ FIXACAO ESQUADRIAS OU RODAPE</v>
          </cell>
          <cell r="C2213" t="str">
            <v>UN</v>
          </cell>
          <cell r="D2213" t="str">
            <v>1,05</v>
          </cell>
        </row>
        <row r="2214">
          <cell r="A2214" t="str">
            <v>00004425</v>
          </cell>
          <cell r="B2214" t="str">
            <v>PECA DE MADEIRA DE LEI 1A QUALIDADE6 X 12CM NAO APARELHADA</v>
          </cell>
          <cell r="C2214" t="str">
            <v>M</v>
          </cell>
          <cell r="D2214" t="str">
            <v>10,43</v>
          </cell>
        </row>
        <row r="2215">
          <cell r="A2215" t="str">
            <v>00004427</v>
          </cell>
          <cell r="B2215" t="str">
            <v>PECA DE MADEIRA (MASSARANDUBA) 7 X 12,5CM NAO APARELHADA</v>
          </cell>
          <cell r="C2215" t="str">
            <v>M</v>
          </cell>
          <cell r="D2215" t="str">
            <v>18,63</v>
          </cell>
        </row>
        <row r="2216">
          <cell r="A2216" t="str">
            <v>00004429</v>
          </cell>
          <cell r="B2216" t="str">
            <v>PECA DE MADEIRA (MASSARANDUBA) 7,5 X 10CM NAO APARELHADA</v>
          </cell>
          <cell r="C2216" t="str">
            <v>M</v>
          </cell>
          <cell r="D2216" t="str">
            <v>15,95</v>
          </cell>
        </row>
        <row r="2217">
          <cell r="A2217" t="str">
            <v>00004430</v>
          </cell>
          <cell r="B2217" t="str">
            <v>PECA DE MADEIRA DE LEI 1A QUALIDADE5 X 6CM NAO APARELHADA</v>
          </cell>
          <cell r="C2217" t="str">
            <v>M</v>
          </cell>
          <cell r="D2217" t="str">
            <v>4,34</v>
          </cell>
        </row>
        <row r="2218">
          <cell r="A2218" t="str">
            <v>00004431</v>
          </cell>
          <cell r="B2218" t="str">
            <v>PECA DE MADEIRA DE LEI 1A QUALIDADE8 X 8CM NAO APARELHADA</v>
          </cell>
          <cell r="C2218" t="str">
            <v>M</v>
          </cell>
          <cell r="D2218" t="str">
            <v>9,28</v>
          </cell>
        </row>
        <row r="2219">
          <cell r="A2219" t="str">
            <v>00004432</v>
          </cell>
          <cell r="B2219" t="str">
            <v>PECA DE MADEIRA DE LEI 1A QUALIDADE1,5 X 10CM NAO APARELHADA</v>
          </cell>
          <cell r="C2219" t="str">
            <v>M</v>
          </cell>
          <cell r="D2219" t="str">
            <v>3,54</v>
          </cell>
        </row>
        <row r="2220">
          <cell r="A2220" t="str">
            <v>00004433</v>
          </cell>
          <cell r="B2220" t="str">
            <v>PECA DE MADEIRA DE LEI 1A QUALIDADE7,5 X 7,5CM NAO APARELHADA</v>
          </cell>
          <cell r="C2220" t="str">
            <v>M</v>
          </cell>
          <cell r="D2220" t="str">
            <v>8,14</v>
          </cell>
        </row>
        <row r="2221">
          <cell r="A2221" t="str">
            <v>00004435</v>
          </cell>
          <cell r="B2221" t="str">
            <v>PECA DE MADEIRA ( PINHO) 1A QUALIDADE 3,75 X 22,5CM NAO APARELHADA</v>
          </cell>
          <cell r="C2221" t="str">
            <v>M</v>
          </cell>
          <cell r="D2221" t="str">
            <v>15,19</v>
          </cell>
        </row>
        <row r="2222">
          <cell r="A2222" t="str">
            <v>00004436</v>
          </cell>
          <cell r="B2222" t="str">
            <v>PECA DE MADEIRA (PINHO),1A QUALIDADE 3,75 X 22,5CM (1.1/2" x 9") NAO APARELHADA</v>
          </cell>
          <cell r="C2222" t="str">
            <v>M</v>
          </cell>
          <cell r="D2222" t="str">
            <v>20,25</v>
          </cell>
        </row>
        <row r="2223">
          <cell r="A2223" t="str">
            <v>00004437</v>
          </cell>
          <cell r="B2223" t="str">
            <v>PECA DE MADEIRA (PINHO) 1A QUALIDADE 7,5 X 22,5CM NAO APARELHADA</v>
          </cell>
          <cell r="C2223" t="str">
            <v>M</v>
          </cell>
          <cell r="D2223" t="str">
            <v>30,37</v>
          </cell>
        </row>
        <row r="2224">
          <cell r="A2224" t="str">
            <v>00004438</v>
          </cell>
          <cell r="B2224" t="str">
            <v>PECA DE MADEIRA (PINHO) 1A QUALIDADE 3 X 15CM NAO APARELHADA</v>
          </cell>
          <cell r="C2224" t="str">
            <v>M</v>
          </cell>
          <cell r="D2224" t="str">
            <v>8,12</v>
          </cell>
        </row>
        <row r="2225">
          <cell r="A2225" t="str">
            <v>00004439</v>
          </cell>
          <cell r="B2225" t="str">
            <v>PECA DE MADEIRA DE LEI 1A QUALIDADE2,5 X 30CM NAO APARELHADA</v>
          </cell>
          <cell r="C2225" t="str">
            <v>M</v>
          </cell>
          <cell r="D2225" t="str">
            <v>4,54</v>
          </cell>
        </row>
        <row r="2226">
          <cell r="A2226" t="str">
            <v>00004440</v>
          </cell>
          <cell r="B2226" t="str">
            <v>PECA DE MADEIRA DE LEI 1A QUALIDADE3 X 16CM NAO APARELHADA</v>
          </cell>
          <cell r="C2226" t="str">
            <v>M</v>
          </cell>
          <cell r="D2226" t="str">
            <v>6,95</v>
          </cell>
        </row>
        <row r="2227">
          <cell r="A2227" t="str">
            <v>00004442</v>
          </cell>
          <cell r="B2227" t="str">
            <v>PECA DE MADEIRA DE LEI 1A QUALIDADE8 X 18CM NAO APARELHADA</v>
          </cell>
          <cell r="C2227" t="str">
            <v>M</v>
          </cell>
          <cell r="D2227" t="str">
            <v>20,86</v>
          </cell>
        </row>
        <row r="2228">
          <cell r="A2228" t="str">
            <v>00004443</v>
          </cell>
          <cell r="B2228" t="str">
            <v>PECA DE MADEIRA DE LEI 1A QUALIDADE5 X 13CM (2X5") NAO APARELHADA</v>
          </cell>
          <cell r="C2228" t="str">
            <v>M</v>
          </cell>
          <cell r="D2228" t="str">
            <v>9,43</v>
          </cell>
        </row>
        <row r="2229">
          <cell r="A2229" t="str">
            <v>00004445</v>
          </cell>
          <cell r="B2229" t="str">
            <v>PECA DE MADEIRA DE LEI 1A QUALIDADE2,5 X 16CM NAO</v>
          </cell>
          <cell r="C2229" t="str">
            <v>M</v>
          </cell>
          <cell r="D2229" t="str">
            <v>3,57</v>
          </cell>
        </row>
        <row r="2230">
          <cell r="A2230" t="str">
            <v>00004448</v>
          </cell>
          <cell r="B2230" t="str">
            <v>PEÇA DE MADEIRA 3A./4A QUALIDADE 7,5 X 12,50 CM (3X5") NÃO APARELHADA</v>
          </cell>
          <cell r="C2230" t="str">
            <v>M</v>
          </cell>
          <cell r="D2230" t="str">
            <v>6,57</v>
          </cell>
        </row>
        <row r="2231">
          <cell r="A2231" t="str">
            <v>00004449</v>
          </cell>
          <cell r="B2231" t="str">
            <v>PECA DE MADEIRA DE LEI 1A QUALIDADE4 X 8CM NAO APARELHADA</v>
          </cell>
          <cell r="C2231" t="str">
            <v>M</v>
          </cell>
          <cell r="D2231" t="str">
            <v>4,62</v>
          </cell>
        </row>
        <row r="2232">
          <cell r="A2232" t="str">
            <v>00004453</v>
          </cell>
          <cell r="B2232" t="str">
            <v>PECA DE MADEIRA DE LEI 1A QUALIDADE5 X 5CM NAO APARELHADA</v>
          </cell>
          <cell r="C2232" t="str">
            <v>M</v>
          </cell>
          <cell r="D2232" t="str">
            <v>3,62</v>
          </cell>
        </row>
        <row r="2233">
          <cell r="A2233" t="str">
            <v>00004458</v>
          </cell>
          <cell r="B2233" t="str">
            <v>PECA DE MADEIRA1A QUALIDADE 1 X 2CM NAO APARELHADA</v>
          </cell>
          <cell r="C2233" t="str">
            <v>M</v>
          </cell>
          <cell r="D2233" t="str">
            <v>0,48</v>
          </cell>
        </row>
        <row r="2234">
          <cell r="A2234" t="str">
            <v>00004460</v>
          </cell>
          <cell r="B2234" t="str">
            <v>PECA DE MADEIRA1A QUALIDADE 2,5 X 10CM (1 X 4") NAO APARELHADA</v>
          </cell>
          <cell r="C2234" t="str">
            <v>M</v>
          </cell>
          <cell r="D2234" t="str">
            <v>5,88</v>
          </cell>
        </row>
        <row r="2235">
          <cell r="A2235" t="str">
            <v>00004462</v>
          </cell>
          <cell r="B2235" t="str">
            <v>PECA DE MADEIRA DE LEI 1A QUALIDADE6 X 25CM NAO APARELHADA</v>
          </cell>
          <cell r="C2235" t="str">
            <v>M2</v>
          </cell>
          <cell r="D2235" t="str">
            <v>86,88</v>
          </cell>
        </row>
        <row r="2236">
          <cell r="A2236" t="str">
            <v>00004463</v>
          </cell>
          <cell r="B2236" t="str">
            <v>PECA DE MADEIRA DE LEI 1A QUALIDADE4 X 30CM NAO APARELHADA</v>
          </cell>
          <cell r="C2236" t="str">
            <v>M3</v>
          </cell>
          <cell r="D2236" t="str">
            <v>1.448,00</v>
          </cell>
        </row>
        <row r="2237">
          <cell r="A2237" t="str">
            <v>00004464</v>
          </cell>
          <cell r="B2237" t="str">
            <v>PECA DE MADEIRA DE LEI 1A QUALIDADE3 X 6CM NAO APARELHADA</v>
          </cell>
          <cell r="C2237" t="str">
            <v>M</v>
          </cell>
          <cell r="D2237" t="str">
            <v>2,62</v>
          </cell>
        </row>
        <row r="2238">
          <cell r="A2238" t="str">
            <v>00004465</v>
          </cell>
          <cell r="B2238" t="str">
            <v>PECA DE MADEIRA DE LEI 1A QUALIDADE5 X 22,5CM (2X9") NAO APARELHADA</v>
          </cell>
          <cell r="C2238" t="str">
            <v>M</v>
          </cell>
          <cell r="D2238" t="str">
            <v>16,31</v>
          </cell>
        </row>
        <row r="2239">
          <cell r="A2239" t="str">
            <v>00004466</v>
          </cell>
          <cell r="B2239" t="str">
            <v>PECA DE MADEIRA DE LEI 1A QUALIDADE5 X 15CM NAO APARELHADA</v>
          </cell>
          <cell r="C2239" t="str">
            <v>M</v>
          </cell>
          <cell r="D2239" t="str">
            <v>10,86</v>
          </cell>
        </row>
        <row r="2240">
          <cell r="A2240" t="str">
            <v>00004468</v>
          </cell>
          <cell r="B2240" t="str">
            <v>PECA DE MADEIRA DE LEI 1A QUALIDADE4 X 30CM NAO APARELHADA</v>
          </cell>
          <cell r="C2240" t="str">
            <v>M2</v>
          </cell>
          <cell r="D2240" t="str">
            <v>57,92</v>
          </cell>
        </row>
        <row r="2241">
          <cell r="A2241" t="str">
            <v>00004470</v>
          </cell>
          <cell r="B2241" t="str">
            <v>PECA DE MADEIRA DE LEI 1A QUALIDADE7,5 X 40CM (3X16") NAO APARELHADA</v>
          </cell>
          <cell r="C2241" t="str">
            <v>M</v>
          </cell>
          <cell r="D2241" t="str">
            <v>43,44</v>
          </cell>
        </row>
        <row r="2242">
          <cell r="A2242" t="str">
            <v>00004471</v>
          </cell>
          <cell r="B2242" t="str">
            <v>PECA DE MADEIRA DE LEI 1A QUALIDADE6 X 16CM NAO APARELHADA</v>
          </cell>
          <cell r="C2242" t="str">
            <v>M</v>
          </cell>
          <cell r="D2242" t="str">
            <v>13,91</v>
          </cell>
        </row>
        <row r="2243">
          <cell r="A2243" t="str">
            <v>00004472</v>
          </cell>
          <cell r="B2243" t="str">
            <v>PECA DE MADEIRA (PEROBA) 1A QUALIDADE 6 X 16CM NAO APARELHADA</v>
          </cell>
          <cell r="C2243" t="str">
            <v>M</v>
          </cell>
          <cell r="D2243" t="str">
            <v>20,04</v>
          </cell>
        </row>
        <row r="2244">
          <cell r="A2244" t="str">
            <v>00004473</v>
          </cell>
          <cell r="B2244" t="str">
            <v>PECA DE MADEIRA DE LEI 1A QUALIDADE7,5 X 12,5CM (3 X 5") NAO APARELHADA</v>
          </cell>
          <cell r="C2244" t="str">
            <v>M</v>
          </cell>
          <cell r="D2244" t="str">
            <v>13,58</v>
          </cell>
        </row>
        <row r="2245">
          <cell r="A2245" t="str">
            <v>00004477</v>
          </cell>
          <cell r="B2245" t="str">
            <v>PECA DE MADEIRA DE LEI 1A QUALIDADE4 X 10CM NAO APARELHADA</v>
          </cell>
          <cell r="C2245" t="str">
            <v>M</v>
          </cell>
          <cell r="D2245" t="str">
            <v>5,81</v>
          </cell>
        </row>
        <row r="2246">
          <cell r="A2246" t="str">
            <v>00004478</v>
          </cell>
          <cell r="B2246" t="str">
            <v>PECA DE MADEIRA DE LEI 1A QUALIDADE7,5 X 15CM (3X6") NAO APARELHADA</v>
          </cell>
          <cell r="C2246" t="str">
            <v>M</v>
          </cell>
          <cell r="D2246" t="str">
            <v>16,31</v>
          </cell>
        </row>
        <row r="2247">
          <cell r="A2247" t="str">
            <v>00004479</v>
          </cell>
          <cell r="B2247" t="str">
            <v>PECA DE MADEIRA DE LEI 1A QUALIDADE8 X 12CM NAO APARELHADA</v>
          </cell>
          <cell r="C2247" t="str">
            <v>M</v>
          </cell>
          <cell r="D2247" t="str">
            <v>13,91</v>
          </cell>
        </row>
        <row r="2248">
          <cell r="A2248" t="str">
            <v>00004481</v>
          </cell>
          <cell r="B2248" t="str">
            <v>PECA DE MADEIRA (MASSARANDUBA) 7,5 X 15CM (3 X 6") NAO APARELHADA</v>
          </cell>
          <cell r="C2248" t="str">
            <v>M</v>
          </cell>
          <cell r="D2248" t="str">
            <v>23,91</v>
          </cell>
        </row>
        <row r="2249">
          <cell r="A2249" t="str">
            <v>00004485</v>
          </cell>
          <cell r="B2249" t="str">
            <v>PECA DE MADEIRA LEI1A QUALIDADE 4 X 6CM (1 1/2'' X2.1//2'') NAO APARELHADA</v>
          </cell>
          <cell r="C2249" t="str">
            <v>M</v>
          </cell>
          <cell r="D2249" t="str">
            <v>3,48</v>
          </cell>
        </row>
        <row r="2250">
          <cell r="A2250" t="str">
            <v>00004487</v>
          </cell>
          <cell r="B2250" t="str">
            <v>PECA DE MADEIRA DE LEI 1A QUALIDADE5 X 10CM NAO APARELHADA</v>
          </cell>
          <cell r="C2250" t="str">
            <v>M</v>
          </cell>
          <cell r="D2250" t="str">
            <v>5,05</v>
          </cell>
        </row>
        <row r="2251">
          <cell r="A2251" t="str">
            <v>00004490</v>
          </cell>
          <cell r="B2251" t="str">
            <v>PECA DE MADEIRA DE LEI 1A QUALIDADE8 X 16CM NAO APARELHADA</v>
          </cell>
          <cell r="C2251" t="str">
            <v>M</v>
          </cell>
          <cell r="D2251" t="str">
            <v>18,53</v>
          </cell>
        </row>
        <row r="2252">
          <cell r="A2252" t="str">
            <v>00004491</v>
          </cell>
          <cell r="B2252" t="str">
            <v>PECA DE MADEIRA3A/4A QUALIDADE 7,5 X 7,5CM (3X3) NAO APARELHADA</v>
          </cell>
          <cell r="C2252" t="str">
            <v>M</v>
          </cell>
          <cell r="D2252" t="str">
            <v>3,60</v>
          </cell>
        </row>
        <row r="2253">
          <cell r="A2253" t="str">
            <v>00004492</v>
          </cell>
          <cell r="B2253" t="str">
            <v>PECA DE MADEIRA2A QUALIDADE 8 X 8CM NAO APARELHADA</v>
          </cell>
          <cell r="C2253" t="str">
            <v>M</v>
          </cell>
          <cell r="D2253" t="str">
            <v>5,42</v>
          </cell>
        </row>
        <row r="2254">
          <cell r="A2254" t="str">
            <v>00004493</v>
          </cell>
          <cell r="B2254" t="str">
            <v>PECA DE MADEIRA2A QUALIDADE 7,5 X 7,5CM NAO APARELHADA</v>
          </cell>
          <cell r="C2254" t="str">
            <v>M</v>
          </cell>
          <cell r="D2254" t="str">
            <v>3,33</v>
          </cell>
        </row>
        <row r="2255">
          <cell r="A2255" t="str">
            <v>00004496</v>
          </cell>
          <cell r="B2255" t="str">
            <v>PECA DE MADEIRA (PINHO) 2A QUALIDADE 5 X 5CM NAO APARELHADA</v>
          </cell>
          <cell r="C2255" t="str">
            <v>M</v>
          </cell>
          <cell r="D2255" t="str">
            <v>3,24</v>
          </cell>
        </row>
        <row r="2256">
          <cell r="A2256" t="str">
            <v>00004497</v>
          </cell>
          <cell r="B2256" t="str">
            <v>PECA DE MADEIRA3A QUALIDADE 10 X 10CM NAO APARELHADA</v>
          </cell>
          <cell r="C2256" t="str">
            <v>M</v>
          </cell>
          <cell r="D2256" t="str">
            <v>5,00</v>
          </cell>
        </row>
        <row r="2257">
          <cell r="A2257" t="str">
            <v>00004500</v>
          </cell>
          <cell r="B2257" t="str">
            <v>PECA DE MADEIRA3A/4A QUALIDADE 7,5 X 10CM NAO APARELHADA</v>
          </cell>
          <cell r="C2257" t="str">
            <v>M</v>
          </cell>
          <cell r="D2257" t="str">
            <v>5,57</v>
          </cell>
        </row>
        <row r="2258">
          <cell r="A2258" t="str">
            <v>00004502</v>
          </cell>
          <cell r="B2258" t="str">
            <v>PECA DE MADEIRA2A QUALIDADE 2,5 X 5CM NAO APARELHADA</v>
          </cell>
          <cell r="C2258" t="str">
            <v>M</v>
          </cell>
          <cell r="D2258" t="str">
            <v>1,27</v>
          </cell>
        </row>
        <row r="2259">
          <cell r="A2259" t="str">
            <v>00004504</v>
          </cell>
          <cell r="B2259" t="str">
            <v>PECA DE MADEIRA3A QUALIDADE 1,4 X 7CM NAO APARELHADA</v>
          </cell>
          <cell r="C2259" t="str">
            <v>M</v>
          </cell>
          <cell r="D2259" t="str">
            <v>1,22</v>
          </cell>
        </row>
        <row r="2260">
          <cell r="A2260" t="str">
            <v>00004505</v>
          </cell>
          <cell r="B2260" t="str">
            <v>PECA DE MADEIRA3A/4A QUALIDADE 1 X 7CM NAO APARELHADA</v>
          </cell>
          <cell r="C2260" t="str">
            <v>M</v>
          </cell>
          <cell r="D2260" t="str">
            <v>1,42</v>
          </cell>
        </row>
        <row r="2261">
          <cell r="A2261" t="str">
            <v>00004506</v>
          </cell>
          <cell r="B2261" t="str">
            <v>PECA DE MADEIRA2A QUALIDADE 2,5 X 10CM NAO APARELHADA</v>
          </cell>
          <cell r="C2261" t="str">
            <v>M</v>
          </cell>
          <cell r="D2261" t="str">
            <v>2,23</v>
          </cell>
        </row>
        <row r="2262">
          <cell r="A2262" t="str">
            <v>00004509</v>
          </cell>
          <cell r="B2262" t="str">
            <v>PECA DE MADEIRA3A QUALIDADE 2,5 X 10CM NAO APARELHADA</v>
          </cell>
          <cell r="C2262" t="str">
            <v>M</v>
          </cell>
          <cell r="D2262" t="str">
            <v>1,85</v>
          </cell>
        </row>
        <row r="2263">
          <cell r="A2263" t="str">
            <v>00004510</v>
          </cell>
          <cell r="B2263" t="str">
            <v>PECA DE MADEIRA3A QUALIDADE 1,5 X 4CM NAO APARELHADA</v>
          </cell>
          <cell r="C2263" t="str">
            <v>M</v>
          </cell>
          <cell r="D2263" t="str">
            <v>1,00</v>
          </cell>
        </row>
        <row r="2264">
          <cell r="A2264" t="str">
            <v>00004512</v>
          </cell>
          <cell r="B2264" t="str">
            <v>PECA DE MADEIRA3A/4A QUALIDADE 2,5 X 5CM NAO APARELHADA</v>
          </cell>
          <cell r="C2264" t="str">
            <v>M</v>
          </cell>
          <cell r="D2264" t="str">
            <v>1,14</v>
          </cell>
        </row>
        <row r="2265">
          <cell r="A2265" t="str">
            <v>00004513</v>
          </cell>
          <cell r="B2265" t="str">
            <v>PECA DE MADEIRA (PINHO) 3A/4A QUALIDADE 5 X 5CM</v>
          </cell>
          <cell r="C2265" t="str">
            <v>M</v>
          </cell>
          <cell r="D2265" t="str">
            <v>2,11</v>
          </cell>
        </row>
        <row r="2266">
          <cell r="A2266" t="str">
            <v>00004515</v>
          </cell>
          <cell r="B2266" t="str">
            <v>PECA DE MADEIRA2A QUALIDADE 7,5 X 10CM NÃO APARELHADA</v>
          </cell>
          <cell r="C2266" t="str">
            <v>M</v>
          </cell>
          <cell r="D2266" t="str">
            <v>5,52</v>
          </cell>
        </row>
        <row r="2267">
          <cell r="A2267" t="str">
            <v>00004517</v>
          </cell>
          <cell r="B2267" t="str">
            <v>PECA DE MADEIRA (PINHO) 3A QUALIDADE 2,5 X 7CM</v>
          </cell>
          <cell r="C2267" t="str">
            <v>M</v>
          </cell>
          <cell r="D2267" t="str">
            <v>1,46</v>
          </cell>
        </row>
        <row r="2268">
          <cell r="A2268" t="str">
            <v>00004704</v>
          </cell>
          <cell r="B2268" t="str">
            <v xml:space="preserve">PEDRA ARDOSIA CINZA 20 X 40CM E = 1CM </v>
          </cell>
          <cell r="C2268" t="str">
            <v>M2</v>
          </cell>
          <cell r="D2268" t="str">
            <v>6,20</v>
          </cell>
        </row>
        <row r="2269">
          <cell r="A2269" t="str">
            <v>00004705</v>
          </cell>
          <cell r="B2269" t="str">
            <v>PEDRA BASALTO CINZA IRREGULAR</v>
          </cell>
          <cell r="C2269" t="str">
            <v>M2</v>
          </cell>
          <cell r="D2269" t="str">
            <v>12,11</v>
          </cell>
        </row>
        <row r="2270">
          <cell r="A2270" t="str">
            <v>00004708</v>
          </cell>
          <cell r="B2270" t="str">
            <v>PEDRA PORTUGUESA PRETA</v>
          </cell>
          <cell r="C2270" t="str">
            <v>M2</v>
          </cell>
          <cell r="D2270" t="str">
            <v>7,84</v>
          </cell>
        </row>
        <row r="2271">
          <cell r="A2271" t="str">
            <v>00004709</v>
          </cell>
          <cell r="B2271" t="str">
            <v>PEDRA RACHAO P/ REVESTIMENTO</v>
          </cell>
          <cell r="C2271" t="str">
            <v>M2</v>
          </cell>
          <cell r="D2271" t="str">
            <v>33,49</v>
          </cell>
        </row>
        <row r="2272">
          <cell r="A2272" t="str">
            <v>00004710</v>
          </cell>
          <cell r="B2272" t="str">
            <v>PEDRA SAO TOME 20 X 40CM</v>
          </cell>
          <cell r="C2272" t="str">
            <v>M2</v>
          </cell>
          <cell r="D2272" t="str">
            <v>25,29</v>
          </cell>
        </row>
        <row r="2273">
          <cell r="A2273" t="str">
            <v>00004712</v>
          </cell>
          <cell r="B2273" t="str">
            <v>PEDRA C/SUPERF LISA NAO TRABALHADA P/ REVESTIMENTO</v>
          </cell>
          <cell r="C2273" t="str">
            <v>M2</v>
          </cell>
          <cell r="D2273" t="str">
            <v>15,68</v>
          </cell>
        </row>
        <row r="2274">
          <cell r="A2274" t="str">
            <v>00004714</v>
          </cell>
          <cell r="B2274" t="str">
            <v>PEDRA SABAO</v>
          </cell>
          <cell r="C2274" t="str">
            <v>M2</v>
          </cell>
          <cell r="D2274" t="str">
            <v>28,50</v>
          </cell>
        </row>
        <row r="2275">
          <cell r="A2275" t="str">
            <v>00004715</v>
          </cell>
          <cell r="B2275" t="str">
            <v>PEDRA ARDOSIA CINZA IRREGULAR</v>
          </cell>
          <cell r="C2275" t="str">
            <v>M2</v>
          </cell>
          <cell r="D2275" t="str">
            <v>4,85</v>
          </cell>
        </row>
        <row r="2276">
          <cell r="A2276" t="str">
            <v>00004716</v>
          </cell>
          <cell r="B2276" t="str">
            <v>MOSAICO PORTUGUES</v>
          </cell>
          <cell r="C2276" t="str">
            <v>M2</v>
          </cell>
          <cell r="D2276" t="str">
            <v>11,76</v>
          </cell>
        </row>
        <row r="2277">
          <cell r="A2277" t="str">
            <v>00004717</v>
          </cell>
          <cell r="B2277" t="str">
            <v>PEDRA PORTUGUESA BRANCA</v>
          </cell>
          <cell r="C2277" t="str">
            <v>M2</v>
          </cell>
          <cell r="D2277" t="str">
            <v>13,54</v>
          </cell>
        </row>
        <row r="2278">
          <cell r="A2278" t="str">
            <v>00004718</v>
          </cell>
          <cell r="B2278" t="str">
            <v>PEDRA BRITADA N. 2 OU 25 MM</v>
          </cell>
          <cell r="C2278" t="str">
            <v>M3</v>
          </cell>
          <cell r="D2278" t="str">
            <v>47,95</v>
          </cell>
        </row>
        <row r="2279">
          <cell r="A2279" t="str">
            <v>00004720</v>
          </cell>
          <cell r="B2279" t="str">
            <v>PEDRA BRITADA N. 0 PEDRISCO OU CASCALHINHO</v>
          </cell>
          <cell r="C2279" t="str">
            <v>M3</v>
          </cell>
          <cell r="D2279" t="str">
            <v>49,34</v>
          </cell>
        </row>
        <row r="2280">
          <cell r="A2280" t="str">
            <v>00004721</v>
          </cell>
          <cell r="B2280" t="str">
            <v>PEDRA BRITADA N. 1 OU 19 MM</v>
          </cell>
          <cell r="C2280" t="str">
            <v>M3</v>
          </cell>
          <cell r="D2280" t="str">
            <v>49,65</v>
          </cell>
        </row>
        <row r="2281">
          <cell r="A2281" t="str">
            <v>00004722</v>
          </cell>
          <cell r="B2281" t="str">
            <v>PEDRA BRITADA N. 3 OU 38 MM</v>
          </cell>
          <cell r="C2281" t="str">
            <v>M3</v>
          </cell>
          <cell r="D2281" t="str">
            <v>43,17</v>
          </cell>
        </row>
        <row r="2282">
          <cell r="A2282" t="str">
            <v>00004723</v>
          </cell>
          <cell r="B2282" t="str">
            <v>PEDRA BRITADA N. 4 OU 50 MM</v>
          </cell>
          <cell r="C2282" t="str">
            <v>M3</v>
          </cell>
          <cell r="D2282" t="str">
            <v>41,63</v>
          </cell>
        </row>
        <row r="2283">
          <cell r="A2283" t="str">
            <v>00004727</v>
          </cell>
          <cell r="B2283" t="str">
            <v>PEDRA BRITADA N. 05 OU 75 MM</v>
          </cell>
          <cell r="C2283" t="str">
            <v>M3</v>
          </cell>
          <cell r="D2283" t="str">
            <v>32,38</v>
          </cell>
        </row>
        <row r="2284">
          <cell r="A2284" t="str">
            <v>00004729</v>
          </cell>
          <cell r="B2284" t="str">
            <v>PEDRA BRITADA GRADUADA (CLASSIFICADA)</v>
          </cell>
          <cell r="C2284" t="str">
            <v>M3</v>
          </cell>
          <cell r="D2284" t="str">
            <v>49,34</v>
          </cell>
        </row>
        <row r="2285">
          <cell r="A2285" t="str">
            <v>00004730</v>
          </cell>
          <cell r="B2285" t="str">
            <v>PEDRA-DE-MÃO OU PEDRA RACHÃO P/ MURO ARRIMO/FUNDAÇÃO/ENROCAMENTO ETC</v>
          </cell>
          <cell r="C2285" t="str">
            <v>M3</v>
          </cell>
          <cell r="D2285" t="str">
            <v>38,85</v>
          </cell>
        </row>
        <row r="2286">
          <cell r="A2286" t="str">
            <v>00004734</v>
          </cell>
          <cell r="B2286" t="str">
            <v>SEIXO ROLADO PARA APLICAÇÃO EM CONCRETO</v>
          </cell>
          <cell r="C2286" t="str">
            <v>M3</v>
          </cell>
          <cell r="D2286" t="str">
            <v>67,83</v>
          </cell>
        </row>
        <row r="2287">
          <cell r="A2287" t="str">
            <v>00004741</v>
          </cell>
          <cell r="B2287" t="str">
            <v>PÓ-DE-PEDRA</v>
          </cell>
          <cell r="C2287" t="str">
            <v>M3</v>
          </cell>
          <cell r="D2287" t="str">
            <v>40,09</v>
          </cell>
        </row>
        <row r="2288">
          <cell r="A2288" t="str">
            <v>00004743</v>
          </cell>
          <cell r="B2288" t="str">
            <v>CASCALHO DE CAVA</v>
          </cell>
          <cell r="C2288" t="str">
            <v>M3</v>
          </cell>
          <cell r="D2288" t="str">
            <v>68,64</v>
          </cell>
        </row>
        <row r="2289">
          <cell r="A2289" t="str">
            <v>00004744</v>
          </cell>
          <cell r="B2289" t="str">
            <v>CASCALHO DE RIO</v>
          </cell>
          <cell r="C2289" t="str">
            <v>M3</v>
          </cell>
          <cell r="D2289" t="str">
            <v>56,16</v>
          </cell>
        </row>
        <row r="2290">
          <cell r="A2290" t="str">
            <v>00004745</v>
          </cell>
          <cell r="B2290" t="str">
            <v>CASCALHO LAVADO</v>
          </cell>
          <cell r="C2290" t="str">
            <v>M3</v>
          </cell>
          <cell r="D2290" t="str">
            <v>84,24</v>
          </cell>
        </row>
        <row r="2291">
          <cell r="A2291" t="str">
            <v>00004746</v>
          </cell>
          <cell r="B2291" t="str">
            <v>CASCALHO, PEDREGULHO OU PICARRA (MATERIAL DE JAZIDA PARA BASE DE PAVIMENTACAO, REVESTIMENTO PRIMARIO, BASES ASFALTICAS  ETC - SEM TRANSPORTE)</v>
          </cell>
          <cell r="C2291" t="str">
            <v>M3</v>
          </cell>
          <cell r="D2291" t="str">
            <v>32,76</v>
          </cell>
        </row>
        <row r="2292">
          <cell r="A2292" t="str">
            <v>00004748</v>
          </cell>
          <cell r="B2292" t="str">
            <v>PEDRA BRITADA BICA CORRIDA (NÃO CLASSIFICADA)</v>
          </cell>
          <cell r="C2292" t="str">
            <v>M3</v>
          </cell>
          <cell r="D2292" t="str">
            <v>44,71</v>
          </cell>
        </row>
        <row r="2293">
          <cell r="A2293" t="str">
            <v>00004750</v>
          </cell>
          <cell r="B2293" t="str">
            <v>PEDREIRO</v>
          </cell>
          <cell r="C2293" t="str">
            <v>H</v>
          </cell>
          <cell r="D2293" t="str">
            <v>8,47</v>
          </cell>
        </row>
        <row r="2294">
          <cell r="A2294" t="str">
            <v>00004751</v>
          </cell>
          <cell r="B2294" t="str">
            <v>PASTILHEIRO</v>
          </cell>
          <cell r="C2294" t="str">
            <v>H</v>
          </cell>
          <cell r="D2294" t="str">
            <v>8,47</v>
          </cell>
        </row>
        <row r="2295">
          <cell r="A2295" t="str">
            <v>00004752</v>
          </cell>
          <cell r="B2295" t="str">
            <v>POCEIRO</v>
          </cell>
          <cell r="C2295" t="str">
            <v>H</v>
          </cell>
          <cell r="D2295" t="str">
            <v>12,44</v>
          </cell>
        </row>
        <row r="2296">
          <cell r="A2296" t="str">
            <v>00004755</v>
          </cell>
          <cell r="B2296" t="str">
            <v>MARMORISTA/GRANITEIRO</v>
          </cell>
          <cell r="C2296" t="str">
            <v>H</v>
          </cell>
          <cell r="D2296" t="str">
            <v>8,47</v>
          </cell>
        </row>
        <row r="2297">
          <cell r="A2297" t="str">
            <v>00004757</v>
          </cell>
          <cell r="B2297" t="str">
            <v>ASFALTADOR/PROFISSIONAL QUALIFICADO</v>
          </cell>
          <cell r="C2297" t="str">
            <v>H</v>
          </cell>
          <cell r="D2297" t="str">
            <v>8,47</v>
          </cell>
        </row>
        <row r="2298">
          <cell r="A2298" t="str">
            <v>00004758</v>
          </cell>
          <cell r="B2298" t="str">
            <v>CALAFETADOR/CALAFATE</v>
          </cell>
          <cell r="C2298" t="str">
            <v>H</v>
          </cell>
          <cell r="D2298" t="str">
            <v>8,47</v>
          </cell>
        </row>
        <row r="2299">
          <cell r="A2299" t="str">
            <v>00004759</v>
          </cell>
          <cell r="B2299" t="str">
            <v xml:space="preserve">CALCETEIRO (QUE TRABALHA C/PAVIMENTACAO DE BLOKRET) </v>
          </cell>
          <cell r="C2299" t="str">
            <v>H</v>
          </cell>
          <cell r="D2299" t="str">
            <v>7,34</v>
          </cell>
        </row>
        <row r="2300">
          <cell r="A2300" t="str">
            <v>00004760</v>
          </cell>
          <cell r="B2300" t="str">
            <v>AZULEJISTA OU LADRILHISTA</v>
          </cell>
          <cell r="C2300" t="str">
            <v>H</v>
          </cell>
          <cell r="D2300" t="str">
            <v>8,47</v>
          </cell>
        </row>
        <row r="2301">
          <cell r="A2301" t="str">
            <v>00004763</v>
          </cell>
          <cell r="B2301" t="str">
            <v>TAQUEADOR OU TAQUEIRO</v>
          </cell>
          <cell r="C2301" t="str">
            <v>H</v>
          </cell>
          <cell r="D2301" t="str">
            <v>8,47</v>
          </cell>
        </row>
        <row r="2302">
          <cell r="A2302" t="str">
            <v>00004764</v>
          </cell>
          <cell r="B2302" t="str">
            <v>PERFIL ACO ESTRUTURAL "I" - 10" X 4 5/8" (QUALQUER ESPESSURA)</v>
          </cell>
          <cell r="C2302" t="str">
            <v>KG</v>
          </cell>
          <cell r="D2302" t="str">
            <v>3,80</v>
          </cell>
        </row>
        <row r="2303">
          <cell r="A2303" t="str">
            <v>00004765</v>
          </cell>
          <cell r="B2303" t="str">
            <v>PERFIL ACO ESTRUTURAL "I" - 4" X 2 5/8" ESP=6,43 MM (12,65 KG/M)</v>
          </cell>
          <cell r="C2303" t="str">
            <v>M</v>
          </cell>
          <cell r="D2303" t="str">
            <v>44,90</v>
          </cell>
        </row>
        <row r="2304">
          <cell r="A2304" t="str">
            <v>00004766</v>
          </cell>
          <cell r="B2304" t="str">
            <v>PERFIL ACO ESTRUTURAL "I" - 6" X 3 3/8" (QUALQUER ESPESSURA)</v>
          </cell>
          <cell r="C2304" t="str">
            <v>KG</v>
          </cell>
          <cell r="D2304" t="str">
            <v>3,55</v>
          </cell>
        </row>
        <row r="2305">
          <cell r="A2305" t="str">
            <v>00004767</v>
          </cell>
          <cell r="B2305" t="str">
            <v>PERFIL ACO ESTRUTURAL "I" - 6" X 3 3/8" ESP=8,71 MM (21,95 KG/M)</v>
          </cell>
          <cell r="C2305" t="str">
            <v>M</v>
          </cell>
          <cell r="D2305" t="str">
            <v>78,69</v>
          </cell>
        </row>
        <row r="2306">
          <cell r="A2306" t="str">
            <v>00004768</v>
          </cell>
          <cell r="B2306" t="str">
            <v>PERFIL ACO ESTRUTURAL "I" - 8" X 4" (QUALQUER ESPESSURA)</v>
          </cell>
          <cell r="C2306" t="str">
            <v>KG</v>
          </cell>
          <cell r="D2306" t="str">
            <v>3,94</v>
          </cell>
        </row>
        <row r="2307">
          <cell r="A2307" t="str">
            <v>00004769</v>
          </cell>
          <cell r="B2307" t="str">
            <v>PERFIL ACO ESTRUTURAL "I" - 8" X 4" ESP=8,86 MM (30,50 KG/M)</v>
          </cell>
          <cell r="C2307" t="str">
            <v>M</v>
          </cell>
          <cell r="D2307" t="str">
            <v>126,83</v>
          </cell>
        </row>
        <row r="2308">
          <cell r="A2308" t="str">
            <v>00004773</v>
          </cell>
          <cell r="B2308" t="str">
            <v>PERFIL ACO ESTRUTURAL "I" - 10" X 4 5/8" ESP=11,35 MM (44,65 KG/M)</v>
          </cell>
          <cell r="C2308" t="str">
            <v>M</v>
          </cell>
          <cell r="D2308" t="str">
            <v>176,07</v>
          </cell>
        </row>
        <row r="2309">
          <cell r="A2309" t="str">
            <v>00004774</v>
          </cell>
          <cell r="B2309" t="str">
            <v>PERFIL ACO ESTRUTURAL "I" - 12" X 5 1/4" (QUALQUER ESPESSURA)</v>
          </cell>
          <cell r="C2309" t="str">
            <v>KG</v>
          </cell>
          <cell r="D2309" t="str">
            <v>4,45</v>
          </cell>
        </row>
        <row r="2310">
          <cell r="A2310" t="str">
            <v>00004775</v>
          </cell>
          <cell r="B2310" t="str">
            <v>PERFIL ACO ESTRUTURAL "I" - 12" X 5 1/4" ESP=11,68 MM (60,71 KG/M)</v>
          </cell>
          <cell r="C2310" t="str">
            <v>M</v>
          </cell>
          <cell r="D2310" t="str">
            <v>263,34</v>
          </cell>
        </row>
        <row r="2311">
          <cell r="A2311" t="str">
            <v>00004776</v>
          </cell>
          <cell r="B2311" t="str">
            <v>PERFIL ACO ESTRUTURAL "I" - 12" X 5 1/4" ESP=14,35 MM (66,97 KG/M)</v>
          </cell>
          <cell r="C2311" t="str">
            <v>M</v>
          </cell>
          <cell r="D2311" t="str">
            <v>288,10</v>
          </cell>
        </row>
        <row r="2312">
          <cell r="A2312" t="str">
            <v>00004777</v>
          </cell>
          <cell r="B2312" t="str">
            <v>CANTONEIRA ACO ABAS IGUAIS (QUALQUER BITOLA) E = 1/4"</v>
          </cell>
          <cell r="C2312" t="str">
            <v>KG</v>
          </cell>
          <cell r="D2312" t="str">
            <v>2,98</v>
          </cell>
        </row>
        <row r="2313">
          <cell r="A2313" t="str">
            <v>00004778</v>
          </cell>
          <cell r="B2313" t="str">
            <v>PERFURATRIZ PNEUMATICA P/ ROCHA TIPO ATLAS COPCO RH-571 - 17,0KG OU EQUIV</v>
          </cell>
          <cell r="C2313" t="str">
            <v>H</v>
          </cell>
          <cell r="D2313" t="str">
            <v>2,93</v>
          </cell>
        </row>
        <row r="2314">
          <cell r="A2314" t="str">
            <v>00004780</v>
          </cell>
          <cell r="B2314" t="str">
            <v>PERFURATRIZ PNEUMATICA P/ ROCHA TIPO ATLAS COPCO RH-658 - 24,0KG OU EQUIV</v>
          </cell>
          <cell r="C2314" t="str">
            <v>H</v>
          </cell>
          <cell r="D2314" t="str">
            <v>3,19</v>
          </cell>
        </row>
        <row r="2315">
          <cell r="A2315" t="str">
            <v>00004783</v>
          </cell>
          <cell r="B2315" t="str">
            <v>PINTOR</v>
          </cell>
          <cell r="C2315" t="str">
            <v>H</v>
          </cell>
          <cell r="D2315" t="str">
            <v>8,47</v>
          </cell>
        </row>
        <row r="2316">
          <cell r="A2316" t="str">
            <v>00004785</v>
          </cell>
          <cell r="B2316" t="str">
            <v>PINTOR PARA TINTA EPOXI</v>
          </cell>
          <cell r="C2316" t="str">
            <v>H</v>
          </cell>
          <cell r="D2316" t="str">
            <v>8,47</v>
          </cell>
        </row>
        <row r="2317">
          <cell r="A2317" t="str">
            <v>00004786</v>
          </cell>
          <cell r="B2317" t="str">
            <v>PISO EM GRANILITE, MARMORITE OU GRANITINA - ESP = 8 MM</v>
          </cell>
          <cell r="C2317" t="str">
            <v>M2</v>
          </cell>
          <cell r="D2317" t="str">
            <v>23,95</v>
          </cell>
        </row>
        <row r="2318">
          <cell r="A2318" t="str">
            <v>00004787</v>
          </cell>
          <cell r="B2318" t="str">
            <v>GRANILHA DE MARMORE BRANCO</v>
          </cell>
          <cell r="C2318" t="str">
            <v>KG</v>
          </cell>
          <cell r="D2318" t="str">
            <v>0,32</v>
          </cell>
        </row>
        <row r="2319">
          <cell r="A2319" t="str">
            <v>00004790</v>
          </cell>
          <cell r="B2319" t="str">
            <v>PISO VINILICO EM PLACAS 30 X 30CM, C/ FLASH, ESP = 2,0MM</v>
          </cell>
          <cell r="C2319" t="str">
            <v>M2</v>
          </cell>
          <cell r="D2319" t="str">
            <v>34,30</v>
          </cell>
        </row>
        <row r="2320">
          <cell r="A2320" t="str">
            <v>00004791</v>
          </cell>
          <cell r="B2320" t="str">
            <v>COLA CONTATO P/ CHAPA VINÍLICA/BORRACHA</v>
          </cell>
          <cell r="C2320" t="str">
            <v>KG</v>
          </cell>
          <cell r="D2320" t="str">
            <v>18,88</v>
          </cell>
        </row>
        <row r="2321">
          <cell r="A2321" t="str">
            <v>00004792</v>
          </cell>
          <cell r="B2321" t="str">
            <v>PISO VINÍLICO EM PLACAS DE 30 X 30CM, C/ FLASH, ESP = 3,2MM</v>
          </cell>
          <cell r="C2321" t="str">
            <v>M2</v>
          </cell>
          <cell r="D2321" t="str">
            <v>58,44</v>
          </cell>
        </row>
        <row r="2322">
          <cell r="A2322" t="str">
            <v>00004794</v>
          </cell>
          <cell r="B2322" t="str">
            <v>PISO DE BORRACHA DE 500 X 500 X 14 MM SPORTGOMA P/ ARGAMASSA PRETO PLURIGOMA</v>
          </cell>
          <cell r="C2322" t="str">
            <v>M2</v>
          </cell>
          <cell r="D2322" t="str">
            <v>127,28</v>
          </cell>
        </row>
        <row r="2323">
          <cell r="A2323" t="str">
            <v>00004795</v>
          </cell>
          <cell r="B2323" t="str">
            <v>PISO DE BORRACHA 500 X 500 X 15 MM PASTILHADO P/ ARGAMASSA AI.15 PLURIGOMA PRETO</v>
          </cell>
          <cell r="C2323" t="str">
            <v>M2</v>
          </cell>
          <cell r="D2323" t="str">
            <v>177,28</v>
          </cell>
        </row>
        <row r="2324">
          <cell r="A2324" t="str">
            <v>00004796</v>
          </cell>
          <cell r="B2324" t="str">
            <v>PISO BORRACHA 500 X 500 X 7 MM FRISADO P/ ARGAMASSA A.45 PLURIGOMA PRETO</v>
          </cell>
          <cell r="C2324" t="str">
            <v>M2</v>
          </cell>
          <cell r="D2324" t="str">
            <v>101,72</v>
          </cell>
        </row>
        <row r="2325">
          <cell r="A2325" t="str">
            <v>00004797</v>
          </cell>
          <cell r="B2325" t="str">
            <v>PISO BORRACHA 500 X 500 X 7 MM PASTILHADO P/ ARGAMASSA A.15 PLURIGOMA PRETO</v>
          </cell>
          <cell r="C2325" t="str">
            <v>M2</v>
          </cell>
          <cell r="D2325" t="str">
            <v>101,30</v>
          </cell>
        </row>
        <row r="2326">
          <cell r="A2326" t="str">
            <v>00004798</v>
          </cell>
          <cell r="B2326" t="str">
            <v>PISO BORRACHA 500 X 500 X 7 MM CANELADO P/ ARGAMASSA A.25 PLURIGOMA PRETO</v>
          </cell>
          <cell r="C2326" t="str">
            <v>M2</v>
          </cell>
          <cell r="D2326" t="str">
            <v>101,72</v>
          </cell>
        </row>
        <row r="2327">
          <cell r="A2327" t="str">
            <v>00004799</v>
          </cell>
          <cell r="B2327" t="str">
            <v>PISO BORRACHA 500 X 500 X 15 MM CANELADO P/ ARGAMASSA AI.25 PLURIGOMA PRETO</v>
          </cell>
          <cell r="C2327" t="str">
            <v>M2</v>
          </cell>
          <cell r="D2327" t="str">
            <v>191,57</v>
          </cell>
        </row>
        <row r="2328">
          <cell r="A2328" t="str">
            <v>00004800</v>
          </cell>
          <cell r="B2328" t="str">
            <v>PISO BORRACHA 500 X 500 X 3,5 MM PASTILHADO P/ COLA G.15 PLURIGOMA PRETO</v>
          </cell>
          <cell r="C2328" t="str">
            <v>M2</v>
          </cell>
          <cell r="D2328" t="str">
            <v>23,38</v>
          </cell>
        </row>
        <row r="2329">
          <cell r="A2329" t="str">
            <v>00004801</v>
          </cell>
          <cell r="B2329" t="str">
            <v>PISO BORRACHA 500 X 500 X 3,5 MM CANELADO P/ COLA G.25 PLURIGOMA PRETO</v>
          </cell>
          <cell r="C2329" t="str">
            <v>M2</v>
          </cell>
          <cell r="D2329" t="str">
            <v>45,29</v>
          </cell>
        </row>
        <row r="2330">
          <cell r="A2330" t="str">
            <v>00004802</v>
          </cell>
          <cell r="B2330" t="str">
            <v>PISO BORRACHA 500 X 500 X 3,5 MM FRISADO P/ COLA G.45 PLURIGOMA PRETO</v>
          </cell>
          <cell r="C2330" t="str">
            <v>M2</v>
          </cell>
          <cell r="D2330" t="str">
            <v>45,29</v>
          </cell>
        </row>
        <row r="2331">
          <cell r="A2331" t="str">
            <v>00004803</v>
          </cell>
          <cell r="B2331" t="str">
            <v>RODAPE BORRACHA LISO H = 7CM P/ ARGAMASSA RCI.70 ESP = 2,0MM</v>
          </cell>
          <cell r="C2331" t="str">
            <v>M</v>
          </cell>
          <cell r="D2331" t="str">
            <v>14,99</v>
          </cell>
        </row>
        <row r="2332">
          <cell r="A2332" t="str">
            <v>00004804</v>
          </cell>
          <cell r="B2332" t="str">
            <v>RODAPE VINILICO 5CM E = 1MM</v>
          </cell>
          <cell r="C2332" t="str">
            <v>M</v>
          </cell>
          <cell r="D2332" t="str">
            <v>4,78</v>
          </cell>
        </row>
        <row r="2333">
          <cell r="A2333" t="str">
            <v>00004805</v>
          </cell>
          <cell r="B2333" t="str">
            <v>TESTEIRA BORRACHA LISA TDI P/ PISO 65 X 33MM ESP = 15MM P/ ARGAMASSA</v>
          </cell>
          <cell r="C2333" t="str">
            <v>M</v>
          </cell>
          <cell r="D2333" t="str">
            <v>20,78</v>
          </cell>
        </row>
        <row r="2334">
          <cell r="A2334" t="str">
            <v>00004806</v>
          </cell>
          <cell r="B2334" t="str">
            <v>TESTEIRA VINILICA  - PECA 5M</v>
          </cell>
          <cell r="C2334" t="str">
            <v>M</v>
          </cell>
          <cell r="D2334" t="str">
            <v>10,39</v>
          </cell>
        </row>
        <row r="2335">
          <cell r="A2335" t="str">
            <v>00004807</v>
          </cell>
          <cell r="B2335" t="str">
            <v>TESTEIRA BORRACHA LISA TDCI P/ PISO 65X33MM ESP = 8,5MM P/ ARGAMASSA</v>
          </cell>
          <cell r="C2335" t="str">
            <v>M</v>
          </cell>
          <cell r="D2335" t="str">
            <v>12,47</v>
          </cell>
        </row>
        <row r="2336">
          <cell r="A2336" t="str">
            <v>00004812</v>
          </cell>
          <cell r="B2336" t="str">
            <v>PLACA GESSO 60 X 60CM E=12MM P/FORRO</v>
          </cell>
          <cell r="C2336" t="str">
            <v>M2</v>
          </cell>
          <cell r="D2336" t="str">
            <v>9,36</v>
          </cell>
        </row>
        <row r="2337">
          <cell r="A2337" t="str">
            <v>00004813</v>
          </cell>
          <cell r="B2337" t="str">
            <v>PLACA DE OBRA (IDENTIFICACAO) PARA CONSTRUCAO CIVIL EM CHAPA GALVANIZADA NUM 22 (NAO INCLUI COLOCACAO)</v>
          </cell>
          <cell r="C2337" t="str">
            <v>M2</v>
          </cell>
          <cell r="D2337" t="str">
            <v>145,00</v>
          </cell>
        </row>
        <row r="2338">
          <cell r="A2338" t="str">
            <v>00004814</v>
          </cell>
          <cell r="B2338" t="str">
            <v>APARELHO SINALIZADOR DE SAIDA DE GARAGEM COMPLETO C/ CELULA FOTOELETRICA E BRACADEIRA</v>
          </cell>
          <cell r="C2338" t="str">
            <v>UN</v>
          </cell>
          <cell r="D2338" t="str">
            <v>263,51</v>
          </cell>
        </row>
        <row r="2339">
          <cell r="A2339" t="str">
            <v>00004815</v>
          </cell>
          <cell r="B2339" t="str">
            <v>BALDE VERMELHO P/ SINALIZACAO</v>
          </cell>
          <cell r="C2339" t="str">
            <v>UN</v>
          </cell>
          <cell r="D2339" t="str">
            <v>3,96</v>
          </cell>
        </row>
        <row r="2340">
          <cell r="A2340" t="str">
            <v>00004817</v>
          </cell>
          <cell r="B2340" t="str">
            <v>CONE DE SINALIZACAO MEDIO DE BORRACHA</v>
          </cell>
          <cell r="C2340" t="str">
            <v>UN</v>
          </cell>
          <cell r="D2340" t="str">
            <v>8,94</v>
          </cell>
        </row>
        <row r="2341">
          <cell r="A2341" t="str">
            <v>00004818</v>
          </cell>
          <cell r="B2341" t="str">
            <v>PLACA MARMORE BRANCO 30 X 30CM E = 2CM, P/ PISO, POLIDO</v>
          </cell>
          <cell r="C2341" t="str">
            <v>M2</v>
          </cell>
          <cell r="D2341" t="str">
            <v>106,00</v>
          </cell>
        </row>
        <row r="2342">
          <cell r="A2342" t="str">
            <v>00004819</v>
          </cell>
          <cell r="B2342" t="str">
            <v>PLACA MARMORE BRANCO COMUM 15 X 30CM E = 3CM, POLIDO P/ REVESTIMENTO</v>
          </cell>
          <cell r="C2342" t="str">
            <v>M2</v>
          </cell>
          <cell r="D2342" t="str">
            <v>115,08</v>
          </cell>
        </row>
        <row r="2343">
          <cell r="A2343" t="str">
            <v>00004820</v>
          </cell>
          <cell r="B2343" t="str">
            <v>PLACA MARMORE BRANCO COMUM 15 X 30CM E = 2,5CM, POLIDO P/ REVESTIMENTO</v>
          </cell>
          <cell r="C2343" t="str">
            <v>M2</v>
          </cell>
          <cell r="D2343" t="str">
            <v>102,29</v>
          </cell>
        </row>
        <row r="2344">
          <cell r="A2344" t="str">
            <v>00004821</v>
          </cell>
          <cell r="B2344" t="str">
            <v>PLACA MARMORE BRANCO 30 X 30CM E = 3CM, P/ PISO, POLIDO</v>
          </cell>
          <cell r="C2344" t="str">
            <v>M2</v>
          </cell>
          <cell r="D2344" t="str">
            <v>157,33</v>
          </cell>
        </row>
        <row r="2345">
          <cell r="A2345" t="str">
            <v>00004822</v>
          </cell>
          <cell r="B2345" t="str">
            <v>PLACA MARMORE BRANCO 15 X 30CM E = 2CM, POLIDO PARA REVESTIMENTO</v>
          </cell>
          <cell r="C2345" t="str">
            <v>M2</v>
          </cell>
          <cell r="D2345" t="str">
            <v>112,52</v>
          </cell>
        </row>
        <row r="2346">
          <cell r="A2346" t="str">
            <v>00004823</v>
          </cell>
          <cell r="B2346" t="str">
            <v>COLA IBERE P/ MARMORE/GRANITO</v>
          </cell>
          <cell r="C2346" t="str">
            <v>KG</v>
          </cell>
          <cell r="D2346" t="str">
            <v>13,25</v>
          </cell>
        </row>
        <row r="2347">
          <cell r="A2347" t="str">
            <v>00004824</v>
          </cell>
          <cell r="B2347" t="str">
            <v>GRANA DE MARMORE</v>
          </cell>
          <cell r="C2347" t="str">
            <v>KG</v>
          </cell>
          <cell r="D2347" t="str">
            <v>0,36</v>
          </cell>
        </row>
        <row r="2348">
          <cell r="A2348" t="str">
            <v>00004825</v>
          </cell>
          <cell r="B2348" t="str">
            <v>PEITORIL MARMORE BRANCO L = 25CM ESP = 3CM, POLIDO</v>
          </cell>
          <cell r="C2348" t="str">
            <v>M</v>
          </cell>
          <cell r="D2348" t="str">
            <v>54,98</v>
          </cell>
        </row>
        <row r="2349">
          <cell r="A2349" t="str">
            <v>00004826</v>
          </cell>
          <cell r="B2349" t="str">
            <v>PEITORIL MARMORE BRANCO L = 15CM ESP = 3CM, POLIDO</v>
          </cell>
          <cell r="C2349" t="str">
            <v>M</v>
          </cell>
          <cell r="D2349" t="str">
            <v>40,53</v>
          </cell>
        </row>
        <row r="2350">
          <cell r="A2350" t="str">
            <v>00004827</v>
          </cell>
          <cell r="B2350" t="str">
            <v>SOLEIRA MARMORE BRANCO L = 25CM E = 3CM, POLIDO</v>
          </cell>
          <cell r="C2350" t="str">
            <v>M</v>
          </cell>
          <cell r="D2350" t="str">
            <v>54,34</v>
          </cell>
        </row>
        <row r="2351">
          <cell r="A2351" t="str">
            <v>00004828</v>
          </cell>
          <cell r="B2351" t="str">
            <v>SOLEIRA MARMORE BRANCO L = 15CM E = 3CM, POLIDO</v>
          </cell>
          <cell r="C2351" t="str">
            <v>M</v>
          </cell>
          <cell r="D2351" t="str">
            <v>33,70</v>
          </cell>
        </row>
        <row r="2352">
          <cell r="A2352" t="str">
            <v>00004829</v>
          </cell>
          <cell r="B2352" t="str">
            <v>RODAPE MARMORE BRANCO COMUM H = 7CM, ESP = 2CM, POLIDO</v>
          </cell>
          <cell r="C2352" t="str">
            <v>M</v>
          </cell>
          <cell r="D2352" t="str">
            <v>17,90</v>
          </cell>
        </row>
        <row r="2353">
          <cell r="A2353" t="str">
            <v>00004830</v>
          </cell>
          <cell r="B2353" t="str">
            <v>RODAPE MARMORE BRANCO COMUM H = 5CM, ESP = 2CM, POLIDO</v>
          </cell>
          <cell r="C2353" t="str">
            <v>M</v>
          </cell>
          <cell r="D2353" t="str">
            <v>12,79</v>
          </cell>
        </row>
        <row r="2354">
          <cell r="A2354" t="str">
            <v>00004888</v>
          </cell>
          <cell r="B2354" t="str">
            <v>PLUG OU BUJAO FERRO GALV 1/2"</v>
          </cell>
          <cell r="C2354" t="str">
            <v>UN</v>
          </cell>
          <cell r="D2354" t="str">
            <v>1,29</v>
          </cell>
        </row>
        <row r="2355">
          <cell r="A2355" t="str">
            <v>00004889</v>
          </cell>
          <cell r="B2355" t="str">
            <v>PLUG OU BUJAO FERRO GALV 3/4"</v>
          </cell>
          <cell r="C2355" t="str">
            <v>UN</v>
          </cell>
          <cell r="D2355" t="str">
            <v>2,03</v>
          </cell>
        </row>
        <row r="2356">
          <cell r="A2356" t="str">
            <v>00004890</v>
          </cell>
          <cell r="B2356" t="str">
            <v>PLUG OU BUJAO FERRO GALV 1"</v>
          </cell>
          <cell r="C2356" t="str">
            <v>UN</v>
          </cell>
          <cell r="D2356" t="str">
            <v>2,90</v>
          </cell>
        </row>
        <row r="2357">
          <cell r="A2357" t="str">
            <v>00004891</v>
          </cell>
          <cell r="B2357" t="str">
            <v>PLUG OU BUJAO FERRO GALV 2"</v>
          </cell>
          <cell r="C2357" t="str">
            <v>UN</v>
          </cell>
          <cell r="D2357" t="str">
            <v>8,60</v>
          </cell>
        </row>
        <row r="2358">
          <cell r="A2358" t="str">
            <v>00004892</v>
          </cell>
          <cell r="B2358" t="str">
            <v>PLUG OU BUJAO FERRO GALV 3"</v>
          </cell>
          <cell r="C2358" t="str">
            <v>UN</v>
          </cell>
          <cell r="D2358" t="str">
            <v>22,23</v>
          </cell>
        </row>
        <row r="2359">
          <cell r="A2359" t="str">
            <v>00004893</v>
          </cell>
          <cell r="B2359" t="str">
            <v>PLUG OU BUJAO FERRO GALV 1 1/2"</v>
          </cell>
          <cell r="C2359" t="str">
            <v>UN</v>
          </cell>
          <cell r="D2359" t="str">
            <v>5,66</v>
          </cell>
        </row>
        <row r="2360">
          <cell r="A2360" t="str">
            <v>00004894</v>
          </cell>
          <cell r="B2360" t="str">
            <v>PLUG OU BUJAO FERRO GALV 1 1/4"</v>
          </cell>
          <cell r="C2360" t="str">
            <v>UN</v>
          </cell>
          <cell r="D2360" t="str">
            <v>4,37</v>
          </cell>
        </row>
        <row r="2361">
          <cell r="A2361" t="str">
            <v>00004895</v>
          </cell>
          <cell r="B2361" t="str">
            <v>PLUG PVC C/ROSCA P/ AGUA FRIA PREDIAL 1/2"</v>
          </cell>
          <cell r="C2361" t="str">
            <v>UN</v>
          </cell>
          <cell r="D2361" t="str">
            <v>0,28</v>
          </cell>
        </row>
        <row r="2362">
          <cell r="A2362" t="str">
            <v>00004896</v>
          </cell>
          <cell r="B2362" t="str">
            <v>PLUG PVC C/ROSCA P/ AGUA FRIA PREDIAL 3/4"</v>
          </cell>
          <cell r="C2362" t="str">
            <v>UN</v>
          </cell>
          <cell r="D2362" t="str">
            <v>0,42</v>
          </cell>
        </row>
        <row r="2363">
          <cell r="A2363" t="str">
            <v>00004897</v>
          </cell>
          <cell r="B2363" t="str">
            <v>PLUG PVC C/ROSCA P/ AGUA FRIA PREDIAL 1"</v>
          </cell>
          <cell r="C2363" t="str">
            <v>UN</v>
          </cell>
          <cell r="D2363" t="str">
            <v>0,98</v>
          </cell>
        </row>
        <row r="2364">
          <cell r="A2364" t="str">
            <v>00004898</v>
          </cell>
          <cell r="B2364" t="str">
            <v>PLUG PVC C/ROSCA P/ AGUA FRIA PREDIAL 1.1/4"</v>
          </cell>
          <cell r="C2364" t="str">
            <v>UN</v>
          </cell>
          <cell r="D2364" t="str">
            <v>0,98</v>
          </cell>
        </row>
        <row r="2365">
          <cell r="A2365" t="str">
            <v>00004899</v>
          </cell>
          <cell r="B2365" t="str">
            <v>PLUG PVC C/ROSCA P/ AGUA FRIA PREDIAL 2"</v>
          </cell>
          <cell r="C2365" t="str">
            <v>UN</v>
          </cell>
          <cell r="D2365" t="str">
            <v>3,19</v>
          </cell>
        </row>
        <row r="2366">
          <cell r="A2366" t="str">
            <v>00004900</v>
          </cell>
          <cell r="B2366" t="str">
            <v>PLUG PVC C/ROSCA P/ AGUA FRIA PREDIAL 1.1/2"</v>
          </cell>
          <cell r="C2366" t="str">
            <v>UN</v>
          </cell>
          <cell r="D2366" t="str">
            <v>2,82</v>
          </cell>
        </row>
        <row r="2367">
          <cell r="A2367" t="str">
            <v>00004902</v>
          </cell>
          <cell r="B2367" t="str">
            <v>PLUG PVC NBR 10569 P/ REDE COLET ESG JE DN 150MM</v>
          </cell>
          <cell r="C2367" t="str">
            <v>UN</v>
          </cell>
          <cell r="D2367" t="str">
            <v>28,50</v>
          </cell>
        </row>
        <row r="2368">
          <cell r="A2368" t="str">
            <v>00004903</v>
          </cell>
          <cell r="B2368" t="str">
            <v>PLUG PVC NBR 10569 P/ REDE COLET ESG JE DN 350MM</v>
          </cell>
          <cell r="C2368" t="str">
            <v>UN</v>
          </cell>
          <cell r="D2368" t="str">
            <v>207,01</v>
          </cell>
        </row>
        <row r="2369">
          <cell r="A2369" t="str">
            <v>00004904</v>
          </cell>
          <cell r="B2369" t="str">
            <v>PLUG PVC NBR 10569 P/ REDE COLET ESG JE DN 300MM</v>
          </cell>
          <cell r="C2369" t="str">
            <v>UN</v>
          </cell>
          <cell r="D2369" t="str">
            <v>160,76</v>
          </cell>
        </row>
        <row r="2370">
          <cell r="A2370" t="str">
            <v>00004905</v>
          </cell>
          <cell r="B2370" t="str">
            <v>PLUG PVC NBR 10569 P/ REDE COLET ESG JE DN 400MM</v>
          </cell>
          <cell r="C2370" t="str">
            <v>UN</v>
          </cell>
          <cell r="D2370" t="str">
            <v>267,98</v>
          </cell>
        </row>
        <row r="2371">
          <cell r="A2371" t="str">
            <v>00004906</v>
          </cell>
          <cell r="B2371" t="str">
            <v>PLUG PVC NBR 10569 P/ REDE COLET ESG JE DN 125MM</v>
          </cell>
          <cell r="C2371" t="str">
            <v>UN</v>
          </cell>
          <cell r="D2371" t="str">
            <v>24,14</v>
          </cell>
        </row>
        <row r="2372">
          <cell r="A2372" t="str">
            <v>00004907</v>
          </cell>
          <cell r="B2372" t="str">
            <v>PLUG PVC NBR 10569 P/ REDE COLET ESG JE DN 100MM</v>
          </cell>
          <cell r="C2372" t="str">
            <v>UN</v>
          </cell>
          <cell r="D2372" t="str">
            <v>20,54</v>
          </cell>
        </row>
        <row r="2373">
          <cell r="A2373" t="str">
            <v>00004908</v>
          </cell>
          <cell r="B2373" t="str">
            <v>PLUG PVC NBR 10569 P/ REDE COLET ESG JE DN 200MM</v>
          </cell>
          <cell r="C2373" t="str">
            <v>UN</v>
          </cell>
          <cell r="D2373" t="str">
            <v>42,06</v>
          </cell>
        </row>
        <row r="2374">
          <cell r="A2374" t="str">
            <v>00004909</v>
          </cell>
          <cell r="B2374" t="str">
            <v>PLUG PVC NBR 10569 P/ REDE COLET ESG JE DN 250MM</v>
          </cell>
          <cell r="C2374" t="str">
            <v>UN</v>
          </cell>
          <cell r="D2374" t="str">
            <v>71,70</v>
          </cell>
        </row>
        <row r="2375">
          <cell r="A2375" t="str">
            <v>00004910</v>
          </cell>
          <cell r="B2375" t="str">
            <v>PORTA ACO ENROLAR CHAPA 24 RAIADA LARGA - ACAB GALV NATURAL - 2,0 X 2,50M - MANUAL - COMPLETA - COLOCADA</v>
          </cell>
          <cell r="C2375" t="str">
            <v>M2</v>
          </cell>
          <cell r="D2375" t="str">
            <v>225,00</v>
          </cell>
        </row>
        <row r="2376">
          <cell r="A2376" t="str">
            <v>00004911</v>
          </cell>
          <cell r="B2376" t="str">
            <v>PORTA ACO ENROLAR CHAPA 22 RAIADA LARGA - ACAB GALV NATURAL - 2,0 X 2,50M - MANUAL - COMPLETA - COLOCADA</v>
          </cell>
          <cell r="C2376" t="str">
            <v>M2</v>
          </cell>
          <cell r="D2376" t="str">
            <v>234,00</v>
          </cell>
        </row>
        <row r="2377">
          <cell r="A2377" t="str">
            <v>00004912</v>
          </cell>
          <cell r="B2377" t="str">
            <v>CANTONEIRA ACO 3 X 3 X 1/4"</v>
          </cell>
          <cell r="C2377" t="str">
            <v>KG</v>
          </cell>
          <cell r="D2377" t="str">
            <v>3,01</v>
          </cell>
        </row>
        <row r="2378">
          <cell r="A2378" t="str">
            <v>00004913</v>
          </cell>
          <cell r="B2378" t="str">
            <v>PORTA ACO ENROLAR CHAPA 24 ONDULADA/PERFIL MEIA CANA - ACAB GALV NATURAL - 2FLS DE 2,0 X 2,60M - MANUAL - COMPLETA - COLOCADA</v>
          </cell>
          <cell r="C2378" t="str">
            <v>UN</v>
          </cell>
          <cell r="D2378" t="str">
            <v>1.165,50</v>
          </cell>
        </row>
        <row r="2379">
          <cell r="A2379" t="str">
            <v>00004914</v>
          </cell>
          <cell r="B2379" t="str">
            <v>PORTA ALUMINIO ABRIR, PERFIL SERIE 25, CHAPA CORRUGADA C/ GUARNICAO 87 X 210CM</v>
          </cell>
          <cell r="C2379" t="str">
            <v>M2</v>
          </cell>
          <cell r="D2379" t="str">
            <v>565,84</v>
          </cell>
        </row>
        <row r="2380">
          <cell r="A2380" t="str">
            <v>00004917</v>
          </cell>
          <cell r="B2380" t="str">
            <v>PORTA ALUMINIO ABRIR, PERFIL SERIE 25, TP VENEZIANA C/ GUARNICAO 87 X 210CM</v>
          </cell>
          <cell r="C2380" t="str">
            <v>M2</v>
          </cell>
          <cell r="D2380" t="str">
            <v>589,08</v>
          </cell>
        </row>
        <row r="2381">
          <cell r="A2381" t="str">
            <v>00004922</v>
          </cell>
          <cell r="B2381" t="str">
            <v>PORTA ALUMINIO CORRER, PERFIL SERIE 25, 2 FOLHAS PARA VIDRO C/ GUARNICAO 180 X 210CM</v>
          </cell>
          <cell r="C2381" t="str">
            <v>M2</v>
          </cell>
          <cell r="D2381" t="str">
            <v>352,45</v>
          </cell>
        </row>
        <row r="2382">
          <cell r="A2382" t="str">
            <v>00004923</v>
          </cell>
          <cell r="B2382" t="str">
            <v>PORTA ALUMINIO CORRER, PERFIL SERIE 16, FOLHAS P/ VIDRO C/ GUARNICAO 160 X 210CM</v>
          </cell>
          <cell r="C2382" t="str">
            <v>M2</v>
          </cell>
          <cell r="D2382" t="str">
            <v>390,29</v>
          </cell>
        </row>
        <row r="2383">
          <cell r="A2383" t="str">
            <v>00004929</v>
          </cell>
          <cell r="B2383" t="str">
            <v>PORTA FERRO ABRIR TP CHAPA C/ GUARNICAO COMPLETA 87 X 210CM</v>
          </cell>
          <cell r="C2383" t="str">
            <v>M2</v>
          </cell>
          <cell r="D2383" t="str">
            <v>191,55</v>
          </cell>
        </row>
        <row r="2384">
          <cell r="A2384" t="str">
            <v>00004930</v>
          </cell>
          <cell r="B2384" t="str">
            <v>PORTA FERRO ABRIR TP BARRA CHATA C/ REQUADRO E GUARNICAO COMPLETA 87 X 210CM</v>
          </cell>
          <cell r="C2384" t="str">
            <v>M2</v>
          </cell>
          <cell r="D2384" t="str">
            <v>187,13</v>
          </cell>
        </row>
        <row r="2385">
          <cell r="A2385" t="str">
            <v>00004931</v>
          </cell>
          <cell r="B2385" t="str">
            <v>PORTA FERRO ABRIR TP CHAPA C/ GUARNICAO 70 X 210CM</v>
          </cell>
          <cell r="C2385" t="str">
            <v>UN</v>
          </cell>
          <cell r="D2385" t="str">
            <v>268,46</v>
          </cell>
        </row>
        <row r="2386">
          <cell r="A2386" t="str">
            <v>00004936</v>
          </cell>
          <cell r="B2386" t="str">
            <v>PORTA FERRO ABRIR TP GRADE C/ CHAPA, C/ GUARNICAO 87 X 210CM</v>
          </cell>
          <cell r="C2386" t="str">
            <v>M2</v>
          </cell>
          <cell r="D2386" t="str">
            <v>195,17</v>
          </cell>
        </row>
        <row r="2387">
          <cell r="A2387" t="str">
            <v>00004937</v>
          </cell>
          <cell r="B2387" t="str">
            <v>PORTA FERRO ABRIR TP CHAPA C/ GUARNICAO 60 X 210CM</v>
          </cell>
          <cell r="C2387" t="str">
            <v>UN</v>
          </cell>
          <cell r="D2387" t="str">
            <v>254,30</v>
          </cell>
        </row>
        <row r="2388">
          <cell r="A2388" t="str">
            <v>00004938</v>
          </cell>
          <cell r="B2388" t="str">
            <v>PORTA FERRO ABRIR TP CHAPA C/ GUARNICAO 80 X 210CM</v>
          </cell>
          <cell r="C2388" t="str">
            <v>UN</v>
          </cell>
          <cell r="D2388" t="str">
            <v>313,81</v>
          </cell>
        </row>
        <row r="2389">
          <cell r="A2389" t="str">
            <v>00004939</v>
          </cell>
          <cell r="B2389" t="str">
            <v>PORTA FERRO ABRIR TP QUADRICULADA C/ GUARNICAO 87 X 210CM</v>
          </cell>
          <cell r="C2389" t="str">
            <v>M2</v>
          </cell>
          <cell r="D2389" t="str">
            <v>233,48</v>
          </cell>
        </row>
        <row r="2390">
          <cell r="A2390" t="str">
            <v>00004940</v>
          </cell>
          <cell r="B2390" t="str">
            <v>PORTA FERRO CORRER TP CHAPA C/ GUARNICAO 1FL P/ VIDRO COMPLETA 87 X 210CM</v>
          </cell>
          <cell r="C2390" t="str">
            <v>M2</v>
          </cell>
          <cell r="D2390" t="str">
            <v>246,25</v>
          </cell>
        </row>
        <row r="2391">
          <cell r="A2391" t="str">
            <v>00004941</v>
          </cell>
          <cell r="B2391" t="str">
            <v>PORTA FERRO CORRER TP CHAPA C/ GUARNICAO 2FLS COMPLETA 160 X 210CM</v>
          </cell>
          <cell r="C2391" t="str">
            <v>M2</v>
          </cell>
          <cell r="D2391" t="str">
            <v>210,31</v>
          </cell>
        </row>
        <row r="2392">
          <cell r="A2392" t="str">
            <v>00004943</v>
          </cell>
          <cell r="B2392" t="str">
            <v>PORTA ACO ENROLAR CHAPA 24 VAZADA TIJOLINHO OU EQUIV C/ RETANG OU CIRCULO - ACAB GALV NATURAL - 2,0 X 2,50M - MANUAL - COMPLETA - COLOCADA</v>
          </cell>
          <cell r="C2392" t="str">
            <v>M2</v>
          </cell>
          <cell r="D2392" t="str">
            <v>389,25</v>
          </cell>
        </row>
        <row r="2393">
          <cell r="A2393" t="str">
            <v>00004944</v>
          </cell>
          <cell r="B2393" t="str">
            <v>PORTA ACO ENROLAR TIPO GRADE - FABRICADA C/ PERFIL "U" VIRADO/CHAPA 16 OU PERFIL ESTEIRA GRILL REFORCADA TIJOLINHO - ACAB GALV NATURAL - 2,0 X 2,50M - MANUAL - COMPLETA - COLOCADA"</v>
          </cell>
          <cell r="C2393" t="str">
            <v>M2</v>
          </cell>
          <cell r="D2393" t="str">
            <v>348,75</v>
          </cell>
        </row>
        <row r="2394">
          <cell r="A2394" t="str">
            <v>00004946</v>
          </cell>
          <cell r="B2394" t="str">
            <v>PORTAO FERRO ABRIR EM TELA 1 FOLHA 95 X 210CM</v>
          </cell>
          <cell r="C2394" t="str">
            <v>UN</v>
          </cell>
          <cell r="D2394" t="str">
            <v>300,59</v>
          </cell>
        </row>
        <row r="2395">
          <cell r="A2395" t="str">
            <v>00004947</v>
          </cell>
          <cell r="B2395" t="str">
            <v>PORTAO FERRO ABRIR CHAPA GALVANIZADA NUM 18</v>
          </cell>
          <cell r="C2395" t="str">
            <v>M2</v>
          </cell>
          <cell r="D2395" t="str">
            <v>225,44</v>
          </cell>
        </row>
        <row r="2396">
          <cell r="A2396" t="str">
            <v>00004948</v>
          </cell>
          <cell r="B2396" t="str">
            <v>PORTAO FERRO C/ VARA 1/2" C/REQUADRO</v>
          </cell>
          <cell r="C2396" t="str">
            <v>M2</v>
          </cell>
          <cell r="D2396" t="str">
            <v>135,26</v>
          </cell>
        </row>
        <row r="2397">
          <cell r="A2397" t="str">
            <v>00004950</v>
          </cell>
          <cell r="B2397" t="str">
            <v>PORTAO FERRO ABRIR EM TELA 2 FOLHAS 420 X 210CM</v>
          </cell>
          <cell r="C2397" t="str">
            <v>UN</v>
          </cell>
          <cell r="D2397" t="str">
            <v>1.202,34</v>
          </cell>
        </row>
        <row r="2398">
          <cell r="A2398" t="str">
            <v>00004952</v>
          </cell>
          <cell r="B2398" t="str">
            <v>PORTA MADEIRA SEMI-OCA ALMOFADADA REGIONAL 1A 70 X 210 X 3,5 CM</v>
          </cell>
          <cell r="C2398" t="str">
            <v>M2</v>
          </cell>
          <cell r="D2398" t="str">
            <v>327,80</v>
          </cell>
        </row>
        <row r="2399">
          <cell r="A2399" t="str">
            <v>00004953</v>
          </cell>
          <cell r="B2399" t="str">
            <v>PORTA MADEIRA SEMI-OCA ALMOFADADA REGIONAL 2A 80 X 210 X 3CM</v>
          </cell>
          <cell r="C2399" t="str">
            <v>M2</v>
          </cell>
          <cell r="D2399" t="str">
            <v>287,52</v>
          </cell>
        </row>
        <row r="2400">
          <cell r="A2400" t="str">
            <v>00004954</v>
          </cell>
          <cell r="B2400" t="str">
            <v>PORTA MADEIRA SEMI-OCA ALMOFADADA REGIONAL 1A 80 X 210 X 3CM</v>
          </cell>
          <cell r="C2400" t="str">
            <v>M2</v>
          </cell>
          <cell r="D2400" t="str">
            <v>256,71</v>
          </cell>
        </row>
        <row r="2401">
          <cell r="A2401" t="str">
            <v>00004958</v>
          </cell>
          <cell r="B2401" t="str">
            <v>PORTA MADEIRA SEMI-OCA ALMOFADADA REGIONAL 2A 80 X 210 X 3,5</v>
          </cell>
          <cell r="C2401" t="str">
            <v>M2</v>
          </cell>
          <cell r="D2401" t="str">
            <v>242,05</v>
          </cell>
        </row>
        <row r="2402">
          <cell r="A2402" t="str">
            <v>00004962</v>
          </cell>
          <cell r="B2402" t="str">
            <v>PORTA MADEIRA SEMI-OCA ALMOFADADA REGIONAL 1A 70 X 210 X 3CM</v>
          </cell>
          <cell r="C2402" t="str">
            <v>UN</v>
          </cell>
          <cell r="D2402" t="str">
            <v>295,73</v>
          </cell>
        </row>
        <row r="2403">
          <cell r="A2403" t="str">
            <v>00004964</v>
          </cell>
          <cell r="B2403" t="str">
            <v>PORTA MADEIRA SEMI-OCA ALMOFADADA REGIONAL 1A 80 X 210 X 3CM</v>
          </cell>
          <cell r="C2403" t="str">
            <v>UN</v>
          </cell>
          <cell r="D2403" t="str">
            <v>544,86</v>
          </cell>
        </row>
        <row r="2404">
          <cell r="A2404" t="str">
            <v>00004967</v>
          </cell>
          <cell r="B2404" t="str">
            <v>PORTA MADEIRA REGIONAL 2A VENEZIANA 80 X 210 X 3,5CM</v>
          </cell>
          <cell r="C2404" t="str">
            <v>M2</v>
          </cell>
          <cell r="D2404" t="str">
            <v>210,77</v>
          </cell>
        </row>
        <row r="2405">
          <cell r="A2405" t="str">
            <v>00004968</v>
          </cell>
          <cell r="B2405" t="str">
            <v>PORTA MADEIRA REGIONAL 1A VENEZIANA 70 X 210 X 3,5CM</v>
          </cell>
          <cell r="C2405" t="str">
            <v>M2</v>
          </cell>
          <cell r="D2405" t="str">
            <v>262,64</v>
          </cell>
        </row>
        <row r="2406">
          <cell r="A2406" t="str">
            <v>00004969</v>
          </cell>
          <cell r="B2406" t="str">
            <v>PORTA MADEIRA REGIONAL 1A VENEZIANA 80 X 210 X 3CM</v>
          </cell>
          <cell r="C2406" t="str">
            <v>M2</v>
          </cell>
          <cell r="D2406" t="str">
            <v>217,07</v>
          </cell>
        </row>
        <row r="2407">
          <cell r="A2407" t="str">
            <v>00004977</v>
          </cell>
          <cell r="B2407" t="str">
            <v>PORTA MADEIRA REGIONAL 2A VENEZIANA 80 X 210 X 3CM</v>
          </cell>
          <cell r="C2407" t="str">
            <v>M2</v>
          </cell>
          <cell r="D2407" t="str">
            <v>146,71</v>
          </cell>
        </row>
        <row r="2408">
          <cell r="A2408" t="str">
            <v>00004981</v>
          </cell>
          <cell r="B2408" t="str">
            <v>PORTA MADEIRA COMPENSADA LISA PARA CERA OU VERNIZ 70 X 210 X 3,5 CM</v>
          </cell>
          <cell r="C2408" t="str">
            <v>UN</v>
          </cell>
          <cell r="D2408" t="str">
            <v>80,75</v>
          </cell>
        </row>
        <row r="2409">
          <cell r="A2409" t="str">
            <v>00004982</v>
          </cell>
          <cell r="B2409" t="str">
            <v>PORTA MADEIRA COMPENSADA LISA PARA PINTURA 100 X 210 X 3,5 CM</v>
          </cell>
          <cell r="C2409" t="str">
            <v>UN</v>
          </cell>
          <cell r="D2409" t="str">
            <v>98,30</v>
          </cell>
        </row>
        <row r="2410">
          <cell r="A2410" t="str">
            <v>00004987</v>
          </cell>
          <cell r="B2410" t="str">
            <v>PORTA MADEIRA COMPENSADA LISA PARA CERA OU VERNIZ 90 X 210 X 3,5CM</v>
          </cell>
          <cell r="C2410" t="str">
            <v>UN</v>
          </cell>
          <cell r="D2410" t="str">
            <v>117,03</v>
          </cell>
        </row>
        <row r="2411">
          <cell r="A2411" t="str">
            <v>00004989</v>
          </cell>
          <cell r="B2411" t="str">
            <v>PORTA MADEIRA COMPENSADA LISA PARA CERA OU VERNIZ 100 X 210 X 3,5CM</v>
          </cell>
          <cell r="C2411" t="str">
            <v>UN</v>
          </cell>
          <cell r="D2411" t="str">
            <v>105,33</v>
          </cell>
        </row>
        <row r="2412">
          <cell r="A2412" t="str">
            <v>00004992</v>
          </cell>
          <cell r="B2412" t="str">
            <v>PORTA MADEIRA COMPENSADA LISA PARA CERA OU VERNIZ 80 X 210 X 3,5CM</v>
          </cell>
          <cell r="C2412" t="str">
            <v>UN</v>
          </cell>
          <cell r="D2412" t="str">
            <v>81,34</v>
          </cell>
        </row>
        <row r="2413">
          <cell r="A2413" t="str">
            <v>00004997</v>
          </cell>
          <cell r="B2413" t="str">
            <v>PORTA MADEIRA MACICA REGIONAL 1A MEXICANA E = 3 CM</v>
          </cell>
          <cell r="C2413" t="str">
            <v>M2</v>
          </cell>
          <cell r="D2413" t="str">
            <v>251,47</v>
          </cell>
        </row>
        <row r="2414">
          <cell r="A2414" t="str">
            <v>00004998</v>
          </cell>
          <cell r="B2414" t="str">
            <v>PORTA MADEIRA MACICA REGIONAL 1A MEXICANA 80 X 210 X 3,5CM</v>
          </cell>
          <cell r="C2414" t="str">
            <v>M2</v>
          </cell>
          <cell r="D2414" t="str">
            <v>274,41</v>
          </cell>
        </row>
        <row r="2415">
          <cell r="A2415" t="str">
            <v>00005000</v>
          </cell>
          <cell r="B2415" t="str">
            <v xml:space="preserve">PORTA MADEIRA MACICA REGIONAL 2A MEXICANA 80 X 210 X 3,5CM </v>
          </cell>
          <cell r="C2415" t="str">
            <v>M2</v>
          </cell>
          <cell r="D2415" t="str">
            <v>207,47</v>
          </cell>
        </row>
        <row r="2416">
          <cell r="A2416" t="str">
            <v>00005001</v>
          </cell>
          <cell r="B2416" t="str">
            <v>PORTA MADEIRA REGIONAL 1A CORRER P/ VIDRO E = 3CM</v>
          </cell>
          <cell r="C2416" t="str">
            <v>M2</v>
          </cell>
          <cell r="D2416" t="str">
            <v>461,04</v>
          </cell>
        </row>
        <row r="2417">
          <cell r="A2417" t="str">
            <v>00005002</v>
          </cell>
          <cell r="B2417" t="str">
            <v>PORTA MADEIRA REGIONAL 3A CORRER P/ VIDRO E = 3CM</v>
          </cell>
          <cell r="C2417" t="str">
            <v>M2</v>
          </cell>
          <cell r="D2417" t="str">
            <v>230,52</v>
          </cell>
        </row>
        <row r="2418">
          <cell r="A2418" t="str">
            <v>00005003</v>
          </cell>
          <cell r="B2418" t="str">
            <v>PORTA MADEIRA REGIONAL 3A CORRER P/ VIDRO E = 3,5CM</v>
          </cell>
          <cell r="C2418" t="str">
            <v>M2</v>
          </cell>
          <cell r="D2418" t="str">
            <v>251,47</v>
          </cell>
        </row>
        <row r="2419">
          <cell r="A2419" t="str">
            <v>00005004</v>
          </cell>
          <cell r="B2419" t="str">
            <v>PORTA MADEIRA REGIONAL 2A CORRER P/ VIDRO E = 3,5CM</v>
          </cell>
          <cell r="C2419" t="str">
            <v>M2</v>
          </cell>
          <cell r="D2419" t="str">
            <v>404,46</v>
          </cell>
        </row>
        <row r="2420">
          <cell r="A2420" t="str">
            <v>00005005</v>
          </cell>
          <cell r="B2420" t="str">
            <v>PORTA MADEIRA REGIONAL 2A CORRER P/ VIDRO E = 3CM</v>
          </cell>
          <cell r="C2420" t="str">
            <v>M2</v>
          </cell>
          <cell r="D2420" t="str">
            <v>383,12</v>
          </cell>
        </row>
        <row r="2421">
          <cell r="A2421" t="str">
            <v>00005016</v>
          </cell>
          <cell r="B2421" t="str">
            <v>PORTA MADEIRA MACICA REGIONAL MEXICANA 80 X 210 X 3CM</v>
          </cell>
          <cell r="C2421" t="str">
            <v>M2</v>
          </cell>
          <cell r="D2421" t="str">
            <v>259,48</v>
          </cell>
        </row>
        <row r="2422">
          <cell r="A2422" t="str">
            <v>00005020</v>
          </cell>
          <cell r="B2422" t="str">
            <v>PORTA MADEIRA COMPENSADA LISA PARA CERA OU VERNIZ 60 X 210 X 3,5CM</v>
          </cell>
          <cell r="C2422" t="str">
            <v>UN</v>
          </cell>
          <cell r="D2422" t="str">
            <v>53,83</v>
          </cell>
        </row>
        <row r="2423">
          <cell r="A2423" t="str">
            <v>00005028</v>
          </cell>
          <cell r="B2423" t="str">
            <v>PORTA MADEIRA REGIONAL 1A CORRER P/ VIDRO E = 3,5CM</v>
          </cell>
          <cell r="C2423" t="str">
            <v>M2</v>
          </cell>
          <cell r="D2423" t="str">
            <v>502,95</v>
          </cell>
        </row>
        <row r="2424">
          <cell r="A2424" t="str">
            <v>00005031</v>
          </cell>
          <cell r="B2424" t="str">
            <v>PORTA VIDRO TEMPERADO C/ 1 FOLHA ABRIR E = 10MM</v>
          </cell>
          <cell r="C2424" t="str">
            <v>M2</v>
          </cell>
          <cell r="D2424" t="str">
            <v>186,00</v>
          </cell>
        </row>
        <row r="2425">
          <cell r="A2425" t="str">
            <v>00005032</v>
          </cell>
          <cell r="B2425" t="str">
            <v>PAINEL FIXO VIDRO TEMPERADO E = 10 MM</v>
          </cell>
          <cell r="C2425" t="str">
            <v>M2</v>
          </cell>
          <cell r="D2425" t="str">
            <v>172,37</v>
          </cell>
        </row>
        <row r="2426">
          <cell r="A2426" t="str">
            <v>00005033</v>
          </cell>
          <cell r="B2426" t="str">
            <v>POSTE DE CONCRETO DUPLO "T", TIPO "B" , 300KG, H = 9M</v>
          </cell>
          <cell r="C2426" t="str">
            <v>UN</v>
          </cell>
          <cell r="D2426" t="str">
            <v>401,00</v>
          </cell>
        </row>
        <row r="2427">
          <cell r="A2427" t="str">
            <v>00005034</v>
          </cell>
          <cell r="B2427" t="str">
            <v>POSTE DE CONCRETO CIRCULAR, 600KG, H = 10M</v>
          </cell>
          <cell r="C2427" t="str">
            <v>UN</v>
          </cell>
          <cell r="D2427" t="str">
            <v>865,38</v>
          </cell>
        </row>
        <row r="2428">
          <cell r="A2428" t="str">
            <v>00005035</v>
          </cell>
          <cell r="B2428" t="str">
            <v xml:space="preserve">POSTE DE CONCRETO CIRCULAR, 400KG, H = 11M </v>
          </cell>
          <cell r="C2428" t="str">
            <v>UN</v>
          </cell>
          <cell r="D2428" t="str">
            <v>734,11</v>
          </cell>
        </row>
        <row r="2429">
          <cell r="A2429" t="str">
            <v>00005036</v>
          </cell>
          <cell r="B2429" t="str">
            <v>POSTE DE CONCRETO CIRCULAR, 400KG, H = 14M</v>
          </cell>
          <cell r="C2429" t="str">
            <v>UN</v>
          </cell>
          <cell r="D2429" t="str">
            <v>1.018,84</v>
          </cell>
        </row>
        <row r="2430">
          <cell r="A2430" t="str">
            <v>00005037</v>
          </cell>
          <cell r="B2430" t="str">
            <v>POSTE DE CONCRETO DUPLO "T", TIPO "D", 100KG, H = 7M</v>
          </cell>
          <cell r="C2430" t="str">
            <v>UN</v>
          </cell>
          <cell r="D2430" t="str">
            <v>176,19</v>
          </cell>
        </row>
        <row r="2431">
          <cell r="A2431" t="str">
            <v>00005038</v>
          </cell>
          <cell r="B2431" t="str">
            <v>POSTE DE CONCRETO DUPLO "T", TIPO "D", 200KG, H = 9M</v>
          </cell>
          <cell r="C2431" t="str">
            <v>UN</v>
          </cell>
          <cell r="D2431" t="str">
            <v>285,70</v>
          </cell>
        </row>
        <row r="2432">
          <cell r="A2432" t="str">
            <v>00005039</v>
          </cell>
          <cell r="B2432" t="str">
            <v>POSTE DE CONCRETO DUPLO ''T", TIPO "D", 400KG, H = 9M</v>
          </cell>
          <cell r="C2432" t="str">
            <v>UN</v>
          </cell>
          <cell r="D2432" t="str">
            <v>442,22</v>
          </cell>
        </row>
        <row r="2433">
          <cell r="A2433" t="str">
            <v>00005040</v>
          </cell>
          <cell r="B2433" t="str">
            <v>POSTE DE CONCRETO CIRCULAR, 100KG, H = 5M</v>
          </cell>
          <cell r="C2433" t="str">
            <v>UN</v>
          </cell>
          <cell r="D2433" t="str">
            <v>151,03</v>
          </cell>
        </row>
        <row r="2434">
          <cell r="A2434" t="str">
            <v>00005041</v>
          </cell>
          <cell r="B2434" t="str">
            <v>POSTE DE CONCRETO CIRCULAR, 300KG, H = 5M</v>
          </cell>
          <cell r="C2434" t="str">
            <v>UN</v>
          </cell>
          <cell r="D2434" t="str">
            <v>212,66</v>
          </cell>
        </row>
        <row r="2435">
          <cell r="A2435" t="str">
            <v>00005042</v>
          </cell>
          <cell r="B2435" t="str">
            <v>POSTE DE CONCRETO CIRCULAR, 200KG, H = 7M</v>
          </cell>
          <cell r="C2435" t="str">
            <v>UN</v>
          </cell>
          <cell r="D2435" t="str">
            <v>268,19</v>
          </cell>
        </row>
        <row r="2436">
          <cell r="A2436" t="str">
            <v>00005043</v>
          </cell>
          <cell r="B2436" t="str">
            <v>POSTE DE CONCRETO CIRCULAR, 300KG, H = 7M</v>
          </cell>
          <cell r="C2436" t="str">
            <v>UN</v>
          </cell>
          <cell r="D2436" t="str">
            <v>345,39</v>
          </cell>
        </row>
        <row r="2437">
          <cell r="A2437" t="str">
            <v>00005044</v>
          </cell>
          <cell r="B2437" t="str">
            <v>POSTE DE CONCRETO CIRCULAR, 200KG, H = 9M</v>
          </cell>
          <cell r="C2437" t="str">
            <v>UN</v>
          </cell>
          <cell r="D2437" t="str">
            <v>381,88</v>
          </cell>
        </row>
        <row r="2438">
          <cell r="A2438" t="str">
            <v>00005045</v>
          </cell>
          <cell r="B2438" t="str">
            <v>POSTE DE CONCRETO CIRCULAR, 200KG, H = 11M</v>
          </cell>
          <cell r="C2438" t="str">
            <v>UN</v>
          </cell>
          <cell r="D2438" t="str">
            <v>508,08</v>
          </cell>
        </row>
        <row r="2439">
          <cell r="A2439" t="str">
            <v>00005046</v>
          </cell>
          <cell r="B2439" t="str">
            <v>POSTE DE CONCRETO CIRCULAR, 400KG, H = 5M</v>
          </cell>
          <cell r="C2439" t="str">
            <v>UN</v>
          </cell>
          <cell r="D2439" t="str">
            <v>234,82</v>
          </cell>
        </row>
        <row r="2440">
          <cell r="A2440" t="str">
            <v>00005047</v>
          </cell>
          <cell r="B2440" t="str">
            <v>CHAVE FUSIVEL DE DISTRIBUICAO 15,0KV/100A</v>
          </cell>
          <cell r="C2440" t="str">
            <v>UN</v>
          </cell>
          <cell r="D2440" t="str">
            <v>163,13</v>
          </cell>
        </row>
        <row r="2441">
          <cell r="A2441" t="str">
            <v>00005048</v>
          </cell>
          <cell r="B2441" t="str">
            <v>CHAVE FUSIVEL DE DISTRIBUICAO 34,5KV/100A</v>
          </cell>
          <cell r="C2441" t="str">
            <v>UN</v>
          </cell>
          <cell r="D2441" t="str">
            <v>219,78</v>
          </cell>
        </row>
        <row r="2442">
          <cell r="A2442" t="str">
            <v>00005049</v>
          </cell>
          <cell r="B2442" t="str">
            <v>POSTE DE CONCRETO DUPLO "T", TIPO "D", 150KG, H = 9M</v>
          </cell>
          <cell r="C2442" t="str">
            <v>UN</v>
          </cell>
          <cell r="D2442" t="str">
            <v>259,92</v>
          </cell>
        </row>
        <row r="2443">
          <cell r="A2443" t="str">
            <v>00005050</v>
          </cell>
          <cell r="B2443" t="str">
            <v>POSTE FERRO GALV FLANGEADO RETO H = 2.50M</v>
          </cell>
          <cell r="C2443" t="str">
            <v>UN</v>
          </cell>
          <cell r="D2443" t="str">
            <v>302,49</v>
          </cell>
        </row>
        <row r="2444">
          <cell r="A2444" t="str">
            <v>00005051</v>
          </cell>
          <cell r="B2444" t="str">
            <v>POSTE FERRO GALV FLANGEADO CURVO SIMPLES CONICO CONTINUO, C/ BASE H = 9,00M</v>
          </cell>
          <cell r="C2444" t="str">
            <v>UN</v>
          </cell>
          <cell r="D2444" t="str">
            <v>1.139,37</v>
          </cell>
        </row>
        <row r="2445">
          <cell r="A2445" t="str">
            <v>00005052</v>
          </cell>
          <cell r="B2445" t="str">
            <v>POSTE FERRO GALV FLANGEADO CURVO SIMPLES CONICO CONTINUO, C/ BASE H = 7,00M</v>
          </cell>
          <cell r="C2445" t="str">
            <v>UN</v>
          </cell>
          <cell r="D2445" t="str">
            <v>830,00</v>
          </cell>
        </row>
        <row r="2446">
          <cell r="A2446" t="str">
            <v>00005053</v>
          </cell>
          <cell r="B2446" t="str">
            <v>POSTE DE CONCRETO CIRCULAR, 300KG, H = 9M</v>
          </cell>
          <cell r="C2446" t="str">
            <v>UN</v>
          </cell>
          <cell r="D2446" t="str">
            <v>485,28</v>
          </cell>
        </row>
        <row r="2447">
          <cell r="A2447" t="str">
            <v>00005054</v>
          </cell>
          <cell r="B2447" t="str">
            <v>POSTE DE CONCRETO CIRCULAR, 100KG, H = 7M</v>
          </cell>
          <cell r="C2447" t="str">
            <v>UN</v>
          </cell>
          <cell r="D2447" t="str">
            <v>222,83</v>
          </cell>
        </row>
        <row r="2448">
          <cell r="A2448" t="str">
            <v>00005055</v>
          </cell>
          <cell r="B2448" t="str">
            <v>POSTE DE CONCRETO CIRCULAR, 300KG, H = 11M</v>
          </cell>
          <cell r="C2448" t="str">
            <v>UN</v>
          </cell>
          <cell r="D2448" t="str">
            <v>623,93</v>
          </cell>
        </row>
        <row r="2449">
          <cell r="A2449" t="str">
            <v>00005056</v>
          </cell>
          <cell r="B2449" t="str">
            <v>POSTE DE CONCRETO DUPLO "T" ,TIPO "B", 500KG, H = 9M</v>
          </cell>
          <cell r="C2449" t="str">
            <v>UN</v>
          </cell>
          <cell r="D2449" t="str">
            <v>511,28</v>
          </cell>
        </row>
        <row r="2450">
          <cell r="A2450" t="str">
            <v>00005057</v>
          </cell>
          <cell r="B2450" t="str">
            <v>POSTE DE CONCRETO DUPLO "T", TIPO "B", 300KG, H = 10M</v>
          </cell>
          <cell r="C2450" t="str">
            <v>UN</v>
          </cell>
          <cell r="D2450" t="str">
            <v>454,68</v>
          </cell>
        </row>
        <row r="2451">
          <cell r="A2451" t="str">
            <v>00005058</v>
          </cell>
          <cell r="B2451" t="str">
            <v>POSTE DE CONCRETO CIRCULAR, 400KG, H = 7M</v>
          </cell>
          <cell r="C2451" t="str">
            <v>UN</v>
          </cell>
          <cell r="D2451" t="str">
            <v>366,44</v>
          </cell>
        </row>
        <row r="2452">
          <cell r="A2452" t="str">
            <v>00005059</v>
          </cell>
          <cell r="B2452" t="str">
            <v>POSTE DE CONCRETO CIRCULAR, 400KG, H = 9M</v>
          </cell>
          <cell r="C2452" t="str">
            <v>UN</v>
          </cell>
          <cell r="D2452" t="str">
            <v>518,68</v>
          </cell>
        </row>
        <row r="2453">
          <cell r="A2453" t="str">
            <v>00005060</v>
          </cell>
          <cell r="B2453" t="str">
            <v>POSTE DE CONCRETO CIRCULAR, 200KG, H = 5M</v>
          </cell>
          <cell r="C2453" t="str">
            <v>UN</v>
          </cell>
          <cell r="D2453" t="str">
            <v>165,89</v>
          </cell>
        </row>
        <row r="2454">
          <cell r="A2454" t="str">
            <v>00005061</v>
          </cell>
          <cell r="B2454" t="str">
            <v>PREGO DE ACO 18 X 27</v>
          </cell>
          <cell r="C2454" t="str">
            <v>KG</v>
          </cell>
          <cell r="D2454" t="str">
            <v>8,20</v>
          </cell>
        </row>
        <row r="2455">
          <cell r="A2455" t="str">
            <v>00005062</v>
          </cell>
          <cell r="B2455" t="str">
            <v>PREGO DE ACO 3 X 9</v>
          </cell>
          <cell r="C2455" t="str">
            <v>KG</v>
          </cell>
          <cell r="D2455" t="str">
            <v>9,38</v>
          </cell>
        </row>
        <row r="2456">
          <cell r="A2456" t="str">
            <v>00005063</v>
          </cell>
          <cell r="B2456" t="str">
            <v>PREGO DE ACO 1 1/2 X 14</v>
          </cell>
          <cell r="C2456" t="str">
            <v>KG</v>
          </cell>
          <cell r="D2456" t="str">
            <v>7,35</v>
          </cell>
        </row>
        <row r="2457">
          <cell r="A2457" t="str">
            <v>00005064</v>
          </cell>
          <cell r="B2457" t="str">
            <v>PREGO DE ACO 2 1/2 X 10</v>
          </cell>
          <cell r="C2457" t="str">
            <v>KG</v>
          </cell>
          <cell r="D2457" t="str">
            <v>8,20</v>
          </cell>
        </row>
        <row r="2458">
          <cell r="A2458" t="str">
            <v>00005065</v>
          </cell>
          <cell r="B2458" t="str">
            <v>PREGO DE ACO 10 X 10</v>
          </cell>
          <cell r="C2458" t="str">
            <v>KG</v>
          </cell>
          <cell r="D2458" t="str">
            <v>12,80</v>
          </cell>
        </row>
        <row r="2459">
          <cell r="A2459" t="str">
            <v>00005066</v>
          </cell>
          <cell r="B2459" t="str">
            <v>PREGO DE ACO 12 X 12</v>
          </cell>
          <cell r="C2459" t="str">
            <v>KG</v>
          </cell>
          <cell r="D2459" t="str">
            <v>10,24</v>
          </cell>
        </row>
        <row r="2460">
          <cell r="A2460" t="str">
            <v>00005067</v>
          </cell>
          <cell r="B2460" t="str">
            <v>PREGO DE ACO 16 X 24</v>
          </cell>
          <cell r="C2460" t="str">
            <v>KG</v>
          </cell>
          <cell r="D2460" t="str">
            <v>8,44</v>
          </cell>
        </row>
        <row r="2461">
          <cell r="A2461" t="str">
            <v>00005068</v>
          </cell>
          <cell r="B2461" t="str">
            <v>PREGO DE ACO 17 X 21</v>
          </cell>
          <cell r="C2461" t="str">
            <v>KG</v>
          </cell>
          <cell r="D2461" t="str">
            <v>8,06</v>
          </cell>
        </row>
        <row r="2462">
          <cell r="A2462" t="str">
            <v>00005069</v>
          </cell>
          <cell r="B2462" t="str">
            <v>PREGO DE ACO 17 X 27</v>
          </cell>
          <cell r="C2462" t="str">
            <v>KG</v>
          </cell>
          <cell r="D2462" t="str">
            <v>7,58</v>
          </cell>
        </row>
        <row r="2463">
          <cell r="A2463" t="str">
            <v>00005070</v>
          </cell>
          <cell r="B2463" t="str">
            <v>PREGO DE ACO 17 X 30</v>
          </cell>
          <cell r="C2463" t="str">
            <v>KG</v>
          </cell>
          <cell r="D2463" t="str">
            <v>7,30</v>
          </cell>
        </row>
        <row r="2464">
          <cell r="A2464" t="str">
            <v>00005071</v>
          </cell>
          <cell r="B2464" t="str">
            <v>PREGO DE ACO 18 X 24</v>
          </cell>
          <cell r="C2464" t="str">
            <v>KG</v>
          </cell>
          <cell r="D2464" t="str">
            <v>7,58</v>
          </cell>
        </row>
        <row r="2465">
          <cell r="A2465" t="str">
            <v>00005072</v>
          </cell>
          <cell r="B2465" t="str">
            <v>PREGO DE ACO 1" X 17"</v>
          </cell>
          <cell r="C2465" t="str">
            <v>KG</v>
          </cell>
          <cell r="D2465" t="str">
            <v>15,17</v>
          </cell>
        </row>
        <row r="2466">
          <cell r="A2466" t="str">
            <v>00005073</v>
          </cell>
          <cell r="B2466" t="str">
            <v>PREGO DE ACO 17 X 24</v>
          </cell>
          <cell r="C2466" t="str">
            <v>KG</v>
          </cell>
          <cell r="D2466" t="str">
            <v>7,68</v>
          </cell>
        </row>
        <row r="2467">
          <cell r="A2467" t="str">
            <v>00005074</v>
          </cell>
          <cell r="B2467" t="str">
            <v>PREGO DE ACO 1 1/2" X 13"</v>
          </cell>
          <cell r="C2467" t="str">
            <v>KG</v>
          </cell>
          <cell r="D2467" t="str">
            <v>9,95</v>
          </cell>
        </row>
        <row r="2468">
          <cell r="A2468" t="str">
            <v>00005075</v>
          </cell>
          <cell r="B2468" t="str">
            <v>PREGO DE ACO 18 X 30</v>
          </cell>
          <cell r="C2468" t="str">
            <v>KG</v>
          </cell>
          <cell r="D2468" t="str">
            <v>7,63</v>
          </cell>
        </row>
        <row r="2469">
          <cell r="A2469" t="str">
            <v>00005076</v>
          </cell>
          <cell r="B2469" t="str">
            <v>GRAMPO DE ACO P/ FIXACAO CERCA DE ARAME FARPADO</v>
          </cell>
          <cell r="C2469" t="str">
            <v>KG</v>
          </cell>
          <cell r="D2469" t="str">
            <v>9,95</v>
          </cell>
        </row>
        <row r="2470">
          <cell r="A2470" t="str">
            <v>00005077</v>
          </cell>
          <cell r="B2470" t="str">
            <v>GRAMPO DE ACO P/ FIXACAO CERCA DE ARAME GALVANIZADO</v>
          </cell>
          <cell r="C2470" t="str">
            <v>KG</v>
          </cell>
          <cell r="D2470" t="str">
            <v>9,29</v>
          </cell>
        </row>
        <row r="2471">
          <cell r="A2471" t="str">
            <v>00005078</v>
          </cell>
          <cell r="B2471" t="str">
            <v>PREGO DE ACO 2 1/2" X 12"</v>
          </cell>
          <cell r="C2471" t="str">
            <v>KG</v>
          </cell>
          <cell r="D2471" t="str">
            <v>8,77</v>
          </cell>
        </row>
        <row r="2472">
          <cell r="A2472" t="str">
            <v>00005080</v>
          </cell>
          <cell r="B2472" t="str">
            <v>PUXADOR ZAMAK CENTRAL P/ ESQUADRIA ALUMINIO</v>
          </cell>
          <cell r="C2472" t="str">
            <v>UN</v>
          </cell>
          <cell r="D2472" t="str">
            <v>6,79</v>
          </cell>
        </row>
        <row r="2473">
          <cell r="A2473" t="str">
            <v>00005081</v>
          </cell>
          <cell r="B2473" t="str">
            <v>BORBOLETA LATAO FUNDIDO CROMADO P/ JANELA MADEIRA TP GUILHOTINA</v>
          </cell>
          <cell r="C2473" t="str">
            <v>PAR</v>
          </cell>
          <cell r="D2473" t="str">
            <v>7,15</v>
          </cell>
        </row>
        <row r="2474">
          <cell r="A2474" t="str">
            <v>00005082</v>
          </cell>
          <cell r="B2474" t="str">
            <v>BORBOLETA FERRO CROMADO P/ JANELA MADEIRA TP GUILHOTINA</v>
          </cell>
          <cell r="C2474" t="str">
            <v>PAR</v>
          </cell>
          <cell r="D2474" t="str">
            <v>6,43</v>
          </cell>
        </row>
        <row r="2475">
          <cell r="A2475" t="str">
            <v>00005085</v>
          </cell>
          <cell r="B2475" t="str">
            <v>CADEADO LATAO CROMADO H = 35MM / 5 PINOS / HASTE CROMADA H = 30MM</v>
          </cell>
          <cell r="C2475" t="str">
            <v>UN</v>
          </cell>
          <cell r="D2475" t="str">
            <v>13,51</v>
          </cell>
        </row>
        <row r="2476">
          <cell r="A2476" t="str">
            <v>00005086</v>
          </cell>
          <cell r="B2476" t="str">
            <v>CORRENTE DE FERRO E = 1/2''</v>
          </cell>
          <cell r="C2476" t="str">
            <v>KG</v>
          </cell>
          <cell r="D2476" t="str">
            <v>11,30</v>
          </cell>
        </row>
        <row r="2477">
          <cell r="A2477" t="str">
            <v>00005088</v>
          </cell>
          <cell r="B2477" t="str">
            <v>PORTA CADEADO ZINCADO OXIDADO PRETO</v>
          </cell>
          <cell r="C2477" t="str">
            <v>UN</v>
          </cell>
          <cell r="D2477" t="str">
            <v>7,01</v>
          </cell>
        </row>
        <row r="2478">
          <cell r="A2478" t="str">
            <v>00005089</v>
          </cell>
          <cell r="B2478" t="str">
            <v>CADEADO ACO GRAFITADO OXIDADO ENVERNIZADO 45MM</v>
          </cell>
          <cell r="C2478" t="str">
            <v>UN</v>
          </cell>
          <cell r="D2478" t="str">
            <v>18,31</v>
          </cell>
        </row>
        <row r="2479">
          <cell r="A2479" t="str">
            <v>00005090</v>
          </cell>
          <cell r="B2479" t="str">
            <v>CADEADO LATAO CROMADO H = 25MM</v>
          </cell>
          <cell r="C2479" t="str">
            <v>UN</v>
          </cell>
          <cell r="D2479" t="str">
            <v>9,70</v>
          </cell>
        </row>
        <row r="2480">
          <cell r="A2480" t="str">
            <v>00005091</v>
          </cell>
          <cell r="B2480" t="str">
            <v>CARRANCA FERRO CROMADO 40MM</v>
          </cell>
          <cell r="C2480" t="str">
            <v>UN</v>
          </cell>
          <cell r="D2480" t="str">
            <v>8,49</v>
          </cell>
        </row>
        <row r="2481">
          <cell r="A2481" t="str">
            <v>00005092</v>
          </cell>
          <cell r="B2481" t="str">
            <v>GONZO FERRO CROMADO EMBUTIR 1/2" P/ JANELA PIVOTANTE (CAPELINHA)</v>
          </cell>
          <cell r="C2481" t="str">
            <v>PAR</v>
          </cell>
          <cell r="D2481" t="str">
            <v>23,04</v>
          </cell>
        </row>
        <row r="2482">
          <cell r="A2482" t="str">
            <v>00005093</v>
          </cell>
          <cell r="B2482" t="str">
            <v>LEVANTADOR LATAO FUNDIDO CROMADO PESO MINIMO 35G P/ JAN GUILHOTINA</v>
          </cell>
          <cell r="C2482" t="str">
            <v>PAR</v>
          </cell>
          <cell r="D2482" t="str">
            <v>9,41</v>
          </cell>
        </row>
        <row r="2483">
          <cell r="A2483" t="str">
            <v>00005095</v>
          </cell>
          <cell r="B2483" t="str">
            <v>QUADRO DE DISTRIBUICAO DE EMBUTIR SEM BARRAMENTO, SEM PORTA, P/4 DISJUNTORES UNIPOLARES EM CHAPA DE ACO GALV</v>
          </cell>
          <cell r="C2483" t="str">
            <v>UN</v>
          </cell>
          <cell r="D2483" t="str">
            <v>13,73</v>
          </cell>
        </row>
        <row r="2484">
          <cell r="A2484" t="str">
            <v>00005097</v>
          </cell>
          <cell r="B2484" t="str">
            <v>QUADRO DE DISTRIBUICAO DE EMBUTIR C/ BARRAMENTO TRIFASICO P/ 40 DISJUNTORES UNIPOLARES EM CHAPA DE FERRO GALV</v>
          </cell>
          <cell r="C2484" t="str">
            <v>UN</v>
          </cell>
          <cell r="D2484" t="str">
            <v>290,21</v>
          </cell>
        </row>
        <row r="2485">
          <cell r="A2485" t="str">
            <v>00005101</v>
          </cell>
          <cell r="B2485" t="str">
            <v>QUADRO DE DISTRIBUICAO DE EMBUTIR C/ BARRAMENTO TRIFASICO P/ 30 DISJUNTORES UNIPOLARES EM CHAPA DE FERRO GALV</v>
          </cell>
          <cell r="C2485" t="str">
            <v>UN</v>
          </cell>
          <cell r="D2485" t="str">
            <v>176,50</v>
          </cell>
        </row>
        <row r="2486">
          <cell r="A2486" t="str">
            <v>00005102</v>
          </cell>
          <cell r="B2486" t="str">
            <v>RALO SECO PVC QUADRADO 100 X 100 X 53 MM SAIDA 40MM C/GRELHA BRANCA</v>
          </cell>
          <cell r="C2486" t="str">
            <v>UN</v>
          </cell>
          <cell r="D2486" t="str">
            <v>5,96</v>
          </cell>
        </row>
        <row r="2487">
          <cell r="A2487" t="str">
            <v>00005103</v>
          </cell>
          <cell r="B2487" t="str">
            <v>CAIXA SIFONADA PVC 100 X 100 X 50MM C/ GRELHA REDONDA BRANCA</v>
          </cell>
          <cell r="C2487" t="str">
            <v>UN</v>
          </cell>
          <cell r="D2487" t="str">
            <v>9,62</v>
          </cell>
        </row>
        <row r="2488">
          <cell r="A2488" t="str">
            <v>00005104</v>
          </cell>
          <cell r="B2488" t="str">
            <v>REBITE DE ALUMINIO VAZADO DE REPUXO, 3,2 X 8MM - (1KG=1025UNID)</v>
          </cell>
          <cell r="C2488" t="str">
            <v>KG</v>
          </cell>
          <cell r="D2488" t="str">
            <v>35,09</v>
          </cell>
        </row>
        <row r="2489">
          <cell r="A2489" t="str">
            <v>00005318</v>
          </cell>
          <cell r="B2489" t="str">
            <v>SOLVENTE DILUENTE A BASE DE AGUARRAS</v>
          </cell>
          <cell r="C2489" t="str">
            <v>L</v>
          </cell>
          <cell r="D2489" t="str">
            <v>5,95</v>
          </cell>
        </row>
        <row r="2490">
          <cell r="A2490" t="str">
            <v>00005320</v>
          </cell>
          <cell r="B2490" t="str">
            <v>REMOVEDOR DE TINTA OLEO/ESMALTE VERNIZ</v>
          </cell>
          <cell r="C2490" t="str">
            <v>L</v>
          </cell>
          <cell r="D2490" t="str">
            <v>18,21</v>
          </cell>
        </row>
        <row r="2491">
          <cell r="A2491" t="str">
            <v>00005327</v>
          </cell>
          <cell r="B2491" t="str">
            <v>PIGMENTO TP PO XADREZ</v>
          </cell>
          <cell r="C2491" t="str">
            <v>KG</v>
          </cell>
          <cell r="D2491" t="str">
            <v>21,86</v>
          </cell>
        </row>
        <row r="2492">
          <cell r="A2492" t="str">
            <v>00005328</v>
          </cell>
          <cell r="B2492" t="str">
            <v>PIGMENTO CONCENTRADO PARA TINTA PVA BISNAGA 60ML</v>
          </cell>
          <cell r="C2492" t="str">
            <v>UN</v>
          </cell>
          <cell r="D2492" t="str">
            <v>2,91</v>
          </cell>
        </row>
        <row r="2493">
          <cell r="A2493" t="str">
            <v>00005329</v>
          </cell>
          <cell r="B2493" t="str">
            <v>PIGMENTO CONCENTRADO PARA TINTA TIPO CORALCOR BISNAGA 28CM3</v>
          </cell>
          <cell r="C2493" t="str">
            <v>UN</v>
          </cell>
          <cell r="D2493" t="str">
            <v>3,52</v>
          </cell>
        </row>
        <row r="2494">
          <cell r="A2494" t="str">
            <v>00005330</v>
          </cell>
          <cell r="B2494" t="str">
            <v>DILUENTE EPOXI</v>
          </cell>
          <cell r="C2494" t="str">
            <v>L</v>
          </cell>
          <cell r="D2494" t="str">
            <v>20,06</v>
          </cell>
        </row>
        <row r="2495">
          <cell r="A2495" t="str">
            <v>00005333</v>
          </cell>
          <cell r="B2495" t="str">
            <v>OLEO DE LINHACA</v>
          </cell>
          <cell r="C2495" t="str">
            <v>L</v>
          </cell>
          <cell r="D2495" t="str">
            <v>9,59</v>
          </cell>
        </row>
        <row r="2496">
          <cell r="A2496" t="str">
            <v>00006005</v>
          </cell>
          <cell r="B2496" t="str">
            <v>REGISTRO GAVETA 3/4" REF 1509-C - C/ CANOPLA ACAB CROMADO SIMPLES</v>
          </cell>
          <cell r="C2496" t="str">
            <v>UN</v>
          </cell>
          <cell r="D2496" t="str">
            <v>40,00</v>
          </cell>
        </row>
        <row r="2497">
          <cell r="A2497" t="str">
            <v>00006006</v>
          </cell>
          <cell r="B2497" t="str">
            <v>REGISTRO GAVETA 1/2" REF 1509-C - C/ CANOPLA ACAB CROMADO SIMPLES</v>
          </cell>
          <cell r="C2497" t="str">
            <v>UN</v>
          </cell>
          <cell r="D2497" t="str">
            <v>36,61</v>
          </cell>
        </row>
        <row r="2498">
          <cell r="A2498" t="str">
            <v>00006010</v>
          </cell>
          <cell r="B2498" t="str">
            <v>REGISTRO GAVETA 1.1/2" BRUTO LATAO REF 1502-B</v>
          </cell>
          <cell r="C2498" t="str">
            <v>UN</v>
          </cell>
          <cell r="D2498" t="str">
            <v>36,98</v>
          </cell>
        </row>
        <row r="2499">
          <cell r="A2499" t="str">
            <v>00006011</v>
          </cell>
          <cell r="B2499" t="str">
            <v>REGISTRO GAVETA 2.1/2" BRUTO LATAO REF 1502-B</v>
          </cell>
          <cell r="C2499" t="str">
            <v>UN</v>
          </cell>
          <cell r="D2499" t="str">
            <v>140,40</v>
          </cell>
        </row>
        <row r="2500">
          <cell r="A2500" t="str">
            <v>00006012</v>
          </cell>
          <cell r="B2500" t="str">
            <v>REGISTRO GAVETA 3" BRUTO LATAO REF 1502-B</v>
          </cell>
          <cell r="C2500" t="str">
            <v>UN</v>
          </cell>
          <cell r="D2500" t="str">
            <v>189,71</v>
          </cell>
        </row>
        <row r="2501">
          <cell r="A2501" t="str">
            <v>00006013</v>
          </cell>
          <cell r="B2501" t="str">
            <v>REGISTRO GAVETA 1" REF 1509-C - C/ CANOPLA ACAB CROMADO SIMPLES</v>
          </cell>
          <cell r="C2501" t="str">
            <v>UN</v>
          </cell>
          <cell r="D2501" t="str">
            <v>66,28</v>
          </cell>
        </row>
        <row r="2502">
          <cell r="A2502" t="str">
            <v>00006014</v>
          </cell>
          <cell r="B2502" t="str">
            <v>REGISTRO GAVETA 1.1/4" REF 1509-C - C/ CANOPLA ACAB CROMADO SIMPLES</v>
          </cell>
          <cell r="C2502" t="str">
            <v>UN</v>
          </cell>
          <cell r="D2502" t="str">
            <v>87,51</v>
          </cell>
        </row>
        <row r="2503">
          <cell r="A2503" t="str">
            <v>00006015</v>
          </cell>
          <cell r="B2503" t="str">
            <v>REGISTRO GAVETA 1.1/2" REF 1509-C - C/ CANOPLA ACAB CROMADO SIMPLES</v>
          </cell>
          <cell r="C2503" t="str">
            <v>UN</v>
          </cell>
          <cell r="D2503" t="str">
            <v>88,34</v>
          </cell>
        </row>
        <row r="2504">
          <cell r="A2504" t="str">
            <v>00006016</v>
          </cell>
          <cell r="B2504" t="str">
            <v>REGISTRO GAVETA 3/4" BRUTO LATAO REF 1502-B</v>
          </cell>
          <cell r="C2504" t="str">
            <v>UN</v>
          </cell>
          <cell r="D2504" t="str">
            <v>16,58</v>
          </cell>
        </row>
        <row r="2505">
          <cell r="A2505" t="str">
            <v>00006017</v>
          </cell>
          <cell r="B2505" t="str">
            <v>REGISTRO GAVETA 1.1/4" BRUTO LATAO REF 1502-B</v>
          </cell>
          <cell r="C2505" t="str">
            <v>UN</v>
          </cell>
          <cell r="D2505" t="str">
            <v>32,24</v>
          </cell>
        </row>
        <row r="2506">
          <cell r="A2506" t="str">
            <v>00006019</v>
          </cell>
          <cell r="B2506" t="str">
            <v>REGISTRO GAVETA 1" BRUTO LATAO REF 1502-B</v>
          </cell>
          <cell r="C2506" t="str">
            <v>UN</v>
          </cell>
          <cell r="D2506" t="str">
            <v>24,18</v>
          </cell>
        </row>
        <row r="2507">
          <cell r="A2507" t="str">
            <v>00006020</v>
          </cell>
          <cell r="B2507" t="str">
            <v>REGISTRO GAVETA 1/2" BRUTO LATAO REF 1502-B</v>
          </cell>
          <cell r="C2507" t="str">
            <v>UN</v>
          </cell>
          <cell r="D2507" t="str">
            <v>13,68</v>
          </cell>
        </row>
        <row r="2508">
          <cell r="A2508" t="str">
            <v>00006021</v>
          </cell>
          <cell r="B2508" t="str">
            <v>REGISTRO PRESSAO 1/2" REF 1416 - C/ CANOPLA ACAB CROMADO SIMPLES</v>
          </cell>
          <cell r="C2508" t="str">
            <v>UN</v>
          </cell>
          <cell r="D2508" t="str">
            <v>41,36</v>
          </cell>
        </row>
        <row r="2509">
          <cell r="A2509" t="str">
            <v>00006024</v>
          </cell>
          <cell r="B2509" t="str">
            <v>REGISTRO PRESSAO 3/4" REF 1416 - C/ CANOPLA ACAB CROMADO SIMPLES</v>
          </cell>
          <cell r="C2509" t="str">
            <v>UN</v>
          </cell>
          <cell r="D2509" t="str">
            <v>52,50</v>
          </cell>
        </row>
        <row r="2510">
          <cell r="A2510" t="str">
            <v>00006027</v>
          </cell>
          <cell r="B2510" t="str">
            <v>REGISTRO GAVETA 4" BRUTO LATAO REF 1502-B</v>
          </cell>
          <cell r="C2510" t="str">
            <v>UN</v>
          </cell>
          <cell r="D2510" t="str">
            <v>323,68</v>
          </cell>
        </row>
        <row r="2511">
          <cell r="A2511" t="str">
            <v>00006028</v>
          </cell>
          <cell r="B2511" t="str">
            <v>REGISTRO GAVETA 2" BRUTO LATAO REF 1502-B</v>
          </cell>
          <cell r="C2511" t="str">
            <v>UN</v>
          </cell>
          <cell r="D2511" t="str">
            <v>61,49</v>
          </cell>
        </row>
        <row r="2512">
          <cell r="A2512" t="str">
            <v>00006029</v>
          </cell>
          <cell r="B2512" t="str">
            <v>REGISTRO PVC ESFERA CAB QUAD C/ROSCA REF 1/2"</v>
          </cell>
          <cell r="C2512" t="str">
            <v>UN</v>
          </cell>
          <cell r="D2512" t="str">
            <v>11,00</v>
          </cell>
        </row>
        <row r="2513">
          <cell r="A2513" t="str">
            <v>00006031</v>
          </cell>
          <cell r="B2513" t="str">
            <v>REGISTRO PVC ESFERA BORB C/ROSCA REF 3/4"</v>
          </cell>
          <cell r="C2513" t="str">
            <v>UN</v>
          </cell>
          <cell r="D2513" t="str">
            <v>10,86</v>
          </cell>
        </row>
        <row r="2514">
          <cell r="A2514" t="str">
            <v>00006032</v>
          </cell>
          <cell r="B2514" t="str">
            <v>REGISTRO PVC ESFERA VS ROSCAVEL DN 3/4"</v>
          </cell>
          <cell r="C2514" t="str">
            <v>UN</v>
          </cell>
          <cell r="D2514" t="str">
            <v>13,76</v>
          </cell>
        </row>
        <row r="2515">
          <cell r="A2515" t="str">
            <v>00006033</v>
          </cell>
          <cell r="B2515" t="str">
            <v>REGISTRO PVC ESFERA CAB QUAD C/ROSCA REF 3/4"</v>
          </cell>
          <cell r="C2515" t="str">
            <v>UN</v>
          </cell>
          <cell r="D2515" t="str">
            <v>14,47</v>
          </cell>
        </row>
        <row r="2516">
          <cell r="A2516" t="str">
            <v>00006034</v>
          </cell>
          <cell r="B2516" t="str">
            <v>REGISTRO PASSEIO PVC P/ POLIET PE-5 20 MM</v>
          </cell>
          <cell r="C2516" t="str">
            <v>UN</v>
          </cell>
          <cell r="D2516" t="str">
            <v>6,78</v>
          </cell>
        </row>
        <row r="2517">
          <cell r="A2517" t="str">
            <v>00006036</v>
          </cell>
          <cell r="B2517" t="str">
            <v>REGISTRO PVC ESFERA BORB C/ROSCA REF 1/2"</v>
          </cell>
          <cell r="C2517" t="str">
            <v>UN</v>
          </cell>
          <cell r="D2517" t="str">
            <v>9,23</v>
          </cell>
        </row>
        <row r="2518">
          <cell r="A2518" t="str">
            <v>00006037</v>
          </cell>
          <cell r="B2518" t="str">
            <v>REGISTRO PVC PRESSAO S-30 SOLDAVEL 20MM</v>
          </cell>
          <cell r="C2518" t="str">
            <v>UN</v>
          </cell>
          <cell r="D2518" t="str">
            <v>14,56</v>
          </cell>
        </row>
        <row r="2519">
          <cell r="A2519" t="str">
            <v>00006038</v>
          </cell>
          <cell r="B2519" t="str">
            <v>REGISTRO PVC PRESSAO S-30 ROSCAVEL REF 1/2"</v>
          </cell>
          <cell r="C2519" t="str">
            <v>UN</v>
          </cell>
          <cell r="D2519" t="str">
            <v>15,34</v>
          </cell>
        </row>
        <row r="2520">
          <cell r="A2520" t="str">
            <v>00006042</v>
          </cell>
          <cell r="B2520" t="str">
            <v>RETROESCAVADEIRA C/ CARREGADEIRA SOBRE PNEUS 76HP TRANSMISSAO MECANICA TIPO MASSEY FERCUSSON MF-86 OU EQUIV (INCL MANUTENCAO/OPERACAO)</v>
          </cell>
          <cell r="C2520" t="str">
            <v>H</v>
          </cell>
          <cell r="D2520" t="str">
            <v>36,86</v>
          </cell>
        </row>
        <row r="2521">
          <cell r="A2521" t="str">
            <v>00006043</v>
          </cell>
          <cell r="B2521" t="str">
            <v>RETROESCAVADEIRA C/ CARREGADEIRA SOBRE PNEUS 70 A 80HP CAP. 0,2/0,7M3TIPO CASE 580-L 4 X 2 COM TRANSMISSAO MECANICA OU EQUIV (INCL MANUTENCAO/OPERACAO)</v>
          </cell>
          <cell r="C2521" t="str">
            <v>H</v>
          </cell>
          <cell r="D2521" t="str">
            <v>40,95</v>
          </cell>
        </row>
        <row r="2522">
          <cell r="A2522" t="str">
            <v>00006044</v>
          </cell>
          <cell r="B2522" t="str">
            <v>RETROESCAVADEIRA C/ CARREGADEIRA SOBRE PNEUS 75,1HP C/CONVERSOR DE TORQUE TIPO CASE 580-L 4 X 4 OU EQUIV (INCL MANUTENCAO/OPERACAO)</v>
          </cell>
          <cell r="C2522" t="str">
            <v>H</v>
          </cell>
          <cell r="D2522" t="str">
            <v>45,86</v>
          </cell>
        </row>
        <row r="2523">
          <cell r="A2523" t="str">
            <v>00006046</v>
          </cell>
          <cell r="B2523" t="str">
            <v>RETROESCAVADEIRA C/ CARREGADEIRA SOBRE RODAS CASE 580-L 4 X 4, C/ CONVERSOR TORQUE 71HP CAP. 0,2/ 0,7M3, PESO OPERACAO 5,92T, PROFUNDIDADE MAXIMA DE ESCAV. = 4,34**CAIXA**</v>
          </cell>
          <cell r="C2523" t="str">
            <v>UN</v>
          </cell>
          <cell r="D2523" t="str">
            <v>237.000,00</v>
          </cell>
        </row>
        <row r="2524">
          <cell r="A2524" t="str">
            <v>00006047</v>
          </cell>
          <cell r="B2524" t="str">
            <v>ROLO COMPACTADOR PE DE CARNEIRO VIBRATORIO REBOCAVEL, PESO 5T, FORCA IMPACTO 15,4T TIPO DYNAPAC CH-44 OU EQUIV</v>
          </cell>
          <cell r="C2524" t="str">
            <v>H</v>
          </cell>
          <cell r="D2524" t="str">
            <v>18,71</v>
          </cell>
        </row>
        <row r="2525">
          <cell r="A2525" t="str">
            <v>00006048</v>
          </cell>
          <cell r="B2525" t="str">
            <v>ROLO COMPACTADOR PE DE CARNEIRO VIBRATORIO REBOCAVEL PESO 6,7T, FORCA IMPACTO 20,7T TIPO DYNAPAC CF B-66 OU EQUIV</v>
          </cell>
          <cell r="C2525" t="str">
            <v>H</v>
          </cell>
          <cell r="D2525" t="str">
            <v>20,05</v>
          </cell>
        </row>
        <row r="2526">
          <cell r="A2526" t="str">
            <v>00006049</v>
          </cell>
          <cell r="B2526" t="str">
            <v>ROLO COMPACTADOR LISO VIBRATORIO REBOCAVEL PESO 6,7T, FORCA IMPACTO 20,7T TIPO DYNAPAC CFB-66 OU EQUIV</v>
          </cell>
          <cell r="C2526" t="str">
            <v>H</v>
          </cell>
          <cell r="D2526" t="str">
            <v>20,05</v>
          </cell>
        </row>
        <row r="2527">
          <cell r="A2527" t="str">
            <v>00006050</v>
          </cell>
          <cell r="B2527" t="str">
            <v>ROLO COMPACTADOR LISO VIBRATORIO REBOCAVEL PESO 5T, FORCA IMPACTO 15,4T TIPO DYNAPAC CH-44 OU EQUIV</v>
          </cell>
          <cell r="C2527" t="str">
            <v>H</v>
          </cell>
          <cell r="D2527" t="str">
            <v>18,71</v>
          </cell>
        </row>
        <row r="2528">
          <cell r="A2528" t="str">
            <v>00006051</v>
          </cell>
          <cell r="B2528" t="str">
            <v>ROLO COMPACTADOR DE PNEUS, PRESSAO VARIAVEL, AUTOPROPELIDO 94HP, PESO VAZIO/C/ LASTRO 7,6/22 T P/ SELAGEM ASFALTICA TIPO DYNAPAC CP - 22 OU EQUIV (INCL MANUTENCAO/OPERACAO)</v>
          </cell>
          <cell r="C2528" t="str">
            <v>H</v>
          </cell>
          <cell r="D2528" t="str">
            <v>48,12</v>
          </cell>
        </row>
        <row r="2529">
          <cell r="A2529" t="str">
            <v>00006052</v>
          </cell>
          <cell r="B2529" t="str">
            <v>ROLO COMPACTADOR VIBRATORIO LISO AUTOPROPELIDO 65HP, FORCA IMPACTO 18T, TIPO MULLER VAP-70 L OU EQUIV (INCL MANUTENCAO/OPERACAO)</v>
          </cell>
          <cell r="C2529" t="str">
            <v>H</v>
          </cell>
          <cell r="D2529" t="str">
            <v>48,12</v>
          </cell>
        </row>
        <row r="2530">
          <cell r="A2530" t="str">
            <v>00006054</v>
          </cell>
          <cell r="B2530" t="str">
            <v>ROLO COMPACTADOR ESTATICO LISO AUTOPROPELIDO 58,5HP, FORCA IMPACTO 6 A 9T, TIPO MULLER RT-82H OU EQUIV (INCL MANUTENCAO/OPERACAO)</v>
          </cell>
          <cell r="C2530" t="str">
            <v>H</v>
          </cell>
          <cell r="D2530" t="str">
            <v>39,56</v>
          </cell>
        </row>
        <row r="2531">
          <cell r="A2531" t="str">
            <v>00006056</v>
          </cell>
          <cell r="B2531" t="str">
            <v>ROLO COMPACTADOR VIBRATORIO LISO AUTOPROPELIDO 76HP, FORCA IMPACTO 11T, TIPO MULLER VAP-SSA OU EQUIV (INCL MANUTENCAO/OPERACAO)</v>
          </cell>
          <cell r="C2531" t="str">
            <v>H</v>
          </cell>
          <cell r="D2531" t="str">
            <v>45,71</v>
          </cell>
        </row>
        <row r="2532">
          <cell r="A2532" t="str">
            <v>00006058</v>
          </cell>
          <cell r="B2532" t="str">
            <v>ROLO COMPACTADOR VIBRATORIO LISO AUTOPROPELIDO 101HP P/ ASFALTO, PESO 7,5T, FORCA IMPACTO 13 A 19,2 T TIPO DYNAPAC CA-15A OU EQUIV (INCL MANUTENCAO/OPERACAO)</v>
          </cell>
          <cell r="C2532" t="str">
            <v>H</v>
          </cell>
          <cell r="D2532" t="str">
            <v>48,12</v>
          </cell>
        </row>
        <row r="2533">
          <cell r="A2533" t="str">
            <v>00006059</v>
          </cell>
          <cell r="B2533" t="str">
            <v>ROLO COMPACTADOR VIBRATORIO LISO AUTOPROPELIDO 83HP, FORCA IMPACTO 11T, TIPO MULLER VAP-SSL OU EQUIV (INCL MANUTENCAO/OPERACAO)</v>
          </cell>
          <cell r="C2533" t="str">
            <v>H</v>
          </cell>
          <cell r="D2533" t="str">
            <v>47,58</v>
          </cell>
        </row>
        <row r="2534">
          <cell r="A2534" t="str">
            <v>00006060</v>
          </cell>
          <cell r="B2534" t="str">
            <v>ROLO COMPACTADOR VIBRATORIO PE DE CARNEIRO AUTOPROPELIDO 83HP, FORCA IMPACTO 19T, TIPO MULLER VAP-SSP OU EQUIV (INCL MANUTENCAO/OPERACAO)</v>
          </cell>
          <cell r="C2534" t="str">
            <v>H</v>
          </cell>
          <cell r="D2534" t="str">
            <v>48,12</v>
          </cell>
        </row>
        <row r="2535">
          <cell r="A2535" t="str">
            <v>00006062</v>
          </cell>
          <cell r="B2535" t="str">
            <v>ROLO COMPACTADOR VIBRATORIO PE DE CARNEIRO AUTOPROPELIDO 125HP PESO 11,1T, FORCA IMPACTO 31,1 TIPO DYNAPAC CA-25 PD OU EQUIV (INCL MANUTENCAO/OPERACAO)</v>
          </cell>
          <cell r="C2535" t="str">
            <v>H</v>
          </cell>
          <cell r="D2535" t="str">
            <v>54,00</v>
          </cell>
        </row>
        <row r="2536">
          <cell r="A2536" t="str">
            <v>00006063</v>
          </cell>
          <cell r="B2536" t="str">
            <v>ROLO COMPACTADOR DE PNEUS, PRESSAO VARIAVEL, AUTOPROPELIDO 145HP, PESO VAZIO/C/ LASTRO 9,8/27 T, P/ SELAGEM ASFALTICA, TIPO DYNAPAC CP-27 OU EQUIV (INCL MANUTENCAO/OPERACAO)</v>
          </cell>
          <cell r="C2536" t="str">
            <v>H</v>
          </cell>
          <cell r="D2536" t="str">
            <v>58,81</v>
          </cell>
        </row>
        <row r="2537">
          <cell r="A2537" t="str">
            <v>00006065</v>
          </cell>
          <cell r="B2537" t="str">
            <v>ROLO COMPACTADOR VIBRATORIO LISO AUTOPROPELIDO 101HP P/ SOLOS, PESO 6,58T, FORCA IMPACTO 18 T, TIPO DYNAPAC CA- 15 OU EQUIV (INCL MANUTENCAO/OPERACAO)</v>
          </cell>
          <cell r="C2537" t="str">
            <v>H</v>
          </cell>
          <cell r="D2537" t="str">
            <v>48,12</v>
          </cell>
        </row>
        <row r="2538">
          <cell r="A2538" t="str">
            <v>00006066</v>
          </cell>
          <cell r="B2538" t="str">
            <v>ROLO COMPACTADOR DE PNEUS ESTÁTICO PARA ASFALTO, PRESSÃO VARIÁVEL, DYNAPAC, MODELO CP-221, POTÊNCIA 100HP - PESO SEM/COM LASTRO 11,8/21T</v>
          </cell>
          <cell r="C2538" t="str">
            <v>UN</v>
          </cell>
          <cell r="D2538" t="str">
            <v>307.596,36</v>
          </cell>
        </row>
        <row r="2539">
          <cell r="A2539" t="str">
            <v>00006067</v>
          </cell>
          <cell r="B2539" t="str">
            <v>ROLO COMPACTADOR VIBRATÓRIO TANDEM AÇO LISO, MULLER, MODELO RT-82H, POTÊNCIA 58CV - PESO SEM/COM LASTRO 6,5/9,4T</v>
          </cell>
          <cell r="C2539" t="str">
            <v>UN</v>
          </cell>
          <cell r="D2539" t="str">
            <v>168.941,67</v>
          </cell>
        </row>
        <row r="2540">
          <cell r="A2540" t="str">
            <v>00006068</v>
          </cell>
          <cell r="B2540" t="str">
            <v>ROLO COMPACTADOR VIBRATÓRIO DE UM CILINDRO AÇO LISO, DYNAPAC, MODELO CA-150A, POTÊNCIA 80HP - PESO OPERACIONAL 8,1T</v>
          </cell>
          <cell r="C2540" t="str">
            <v>UN</v>
          </cell>
          <cell r="D2540" t="str">
            <v>227.690,04</v>
          </cell>
        </row>
        <row r="2541">
          <cell r="A2541" t="str">
            <v>00006069</v>
          </cell>
          <cell r="B2541" t="str">
            <v>ROLO COMPACTADOR VIBRATÓRIO REBOCÁVEL AÇO LISO, CMV, MODELO CVR-15L, POTÊNCIA 65CV - PESO 3,8T - IMPACTO DINÂMICO 18,3T</v>
          </cell>
          <cell r="C2541" t="str">
            <v>UN</v>
          </cell>
          <cell r="D2541" t="str">
            <v>65.456,16</v>
          </cell>
        </row>
        <row r="2542">
          <cell r="A2542" t="str">
            <v>00006070</v>
          </cell>
          <cell r="B2542" t="str">
            <v>ROLO COMPACTADOR VIBRATÓRIO PÉ DE CARNEIRO (OPERADO POR CONTROLE REMOTO), DYNAPAC, MODELO LP-8500, POTÊNCIA 17HP - PESO OPERACIONAL 1,65 T</v>
          </cell>
          <cell r="C2542" t="str">
            <v>UN</v>
          </cell>
          <cell r="D2542" t="str">
            <v>47.103,48</v>
          </cell>
        </row>
        <row r="2543">
          <cell r="A2543" t="str">
            <v>00006071</v>
          </cell>
          <cell r="B2543" t="str">
            <v>LIMPADORA A VACUO CONSMAQ MOD. SF P/ LIMPEZA SANITARIA/INDUSTRIAL C/ EXAUSTOR-COMPRESSOR, TANQUE C/LINDRICO C/PORTA DE ABERTURA TOTAL, C/SISTEMA DE SEPARACAO LIQUIDOS,    MONTADA SOBRE</v>
          </cell>
          <cell r="C2543" t="str">
            <v>UN</v>
          </cell>
          <cell r="D2543" t="str">
            <v>366.572,57</v>
          </cell>
        </row>
        <row r="2544">
          <cell r="A2544" t="str">
            <v>00006075</v>
          </cell>
          <cell r="B2544" t="str">
            <v>EQUIPAMENTO P/ LIMPEZA/DESOBSTRUCAO DE GALERIAS DE AGUAS PLUVIAIS TIPO BUCKET MACHINE MONTADO EM CAMINHAO</v>
          </cell>
          <cell r="C2544" t="str">
            <v>UN</v>
          </cell>
          <cell r="D2544" t="str">
            <v>366.572,57</v>
          </cell>
        </row>
        <row r="2545">
          <cell r="A2545" t="str">
            <v>00006076</v>
          </cell>
          <cell r="B2545" t="str">
            <v>SAIBRO  ( COLETADO NO COMÉRCIO )</v>
          </cell>
          <cell r="C2545" t="str">
            <v>M3</v>
          </cell>
          <cell r="D2545" t="str">
            <v>31,00</v>
          </cell>
        </row>
        <row r="2546">
          <cell r="A2546" t="str">
            <v>00006077</v>
          </cell>
          <cell r="B2546" t="str">
            <v>MATERIAL  PARA ATERRO/REATERRO (BARRO, ARGILA) - RETIRADO NA JAZIDA - SEM TRANSPORTE</v>
          </cell>
          <cell r="C2546" t="str">
            <v>M3</v>
          </cell>
          <cell r="D2546" t="str">
            <v>6,74</v>
          </cell>
        </row>
        <row r="2547">
          <cell r="A2547" t="str">
            <v>00006079</v>
          </cell>
          <cell r="B2547" t="str">
            <v>ARGILA, ARGILA VERMELHA OU ARGILA ARENOSA - RETIRADA NA JAZIDA - SEM TRANSPORTE</v>
          </cell>
          <cell r="C2547" t="str">
            <v>M3</v>
          </cell>
          <cell r="D2547" t="str">
            <v>6,74</v>
          </cell>
        </row>
        <row r="2548">
          <cell r="A2548" t="str">
            <v>00006081</v>
          </cell>
          <cell r="B2548" t="str">
            <v>MATERIAL PARA ATERRO/ REATERRO (BARRO, ARGILA OU SAIBRO) - COM TRANSPORTE ATÉ 10 KM</v>
          </cell>
          <cell r="C2548" t="str">
            <v>M3</v>
          </cell>
          <cell r="D2548" t="str">
            <v>14,26</v>
          </cell>
        </row>
        <row r="2549">
          <cell r="A2549" t="str">
            <v>00006082</v>
          </cell>
          <cell r="B2549" t="str">
            <v>SALARIO MINIMO (HORA)</v>
          </cell>
          <cell r="C2549" t="str">
            <v>H</v>
          </cell>
          <cell r="D2549" t="str">
            <v>2,32</v>
          </cell>
        </row>
        <row r="2550">
          <cell r="A2550" t="str">
            <v>00006083</v>
          </cell>
          <cell r="B2550" t="str">
            <v>SELADOR LATEX PVA</v>
          </cell>
          <cell r="C2550" t="str">
            <v>GL</v>
          </cell>
          <cell r="D2550" t="str">
            <v>36,31</v>
          </cell>
        </row>
        <row r="2551">
          <cell r="A2551" t="str">
            <v>00006085</v>
          </cell>
          <cell r="B2551" t="str">
            <v>SELADOR ACRILICO</v>
          </cell>
          <cell r="C2551" t="str">
            <v>L</v>
          </cell>
          <cell r="D2551" t="str">
            <v>8,65</v>
          </cell>
        </row>
        <row r="2552">
          <cell r="A2552" t="str">
            <v>00006086</v>
          </cell>
          <cell r="B2552" t="str">
            <v>FUNDO SINTETICO NIVELADOR BRANCO FOSCO PARA MADEIRA</v>
          </cell>
          <cell r="C2552" t="str">
            <v>GL</v>
          </cell>
          <cell r="D2552" t="str">
            <v>43,33</v>
          </cell>
        </row>
        <row r="2553">
          <cell r="A2553" t="str">
            <v>00006087</v>
          </cell>
          <cell r="B2553" t="str">
            <v>SELADOR ACRILICO P/ PAREDES INTERIOR/EXTERIOR</v>
          </cell>
          <cell r="C2553" t="str">
            <v>GL</v>
          </cell>
          <cell r="D2553" t="str">
            <v>34,04</v>
          </cell>
        </row>
        <row r="2554">
          <cell r="A2554" t="str">
            <v>00006089</v>
          </cell>
          <cell r="B2554" t="str">
            <v>FUNDO PREPARADOR DE PAREDES(ACRILICO)</v>
          </cell>
          <cell r="C2554" t="str">
            <v>GL</v>
          </cell>
          <cell r="D2554" t="str">
            <v>53,02</v>
          </cell>
        </row>
        <row r="2555">
          <cell r="A2555" t="str">
            <v>00006090</v>
          </cell>
          <cell r="B2555" t="str">
            <v>SELADOR LATEX PVA</v>
          </cell>
          <cell r="C2555" t="str">
            <v>L</v>
          </cell>
          <cell r="D2555" t="str">
            <v>10,09</v>
          </cell>
        </row>
        <row r="2556">
          <cell r="A2556" t="str">
            <v>00006091</v>
          </cell>
          <cell r="B2556" t="str">
            <v>LIQUIDO P/ BRILHO BASE PVA (INTERIORES/EXTERIORES)</v>
          </cell>
          <cell r="C2556" t="str">
            <v>L</v>
          </cell>
          <cell r="D2556" t="str">
            <v>11,82</v>
          </cell>
        </row>
        <row r="2557">
          <cell r="A2557" t="str">
            <v>00006092</v>
          </cell>
          <cell r="B2557" t="str">
            <v>JUNTA PLASTICA DE VEDACAO - BISNAGA 250G</v>
          </cell>
          <cell r="C2557" t="str">
            <v>KG</v>
          </cell>
          <cell r="D2557" t="str">
            <v>34,95</v>
          </cell>
        </row>
        <row r="2558">
          <cell r="A2558" t="str">
            <v>00006093</v>
          </cell>
          <cell r="B2558" t="str">
            <v>VEDANTE ACRILICO PARA TRINCAS - BISNAGA 90G</v>
          </cell>
          <cell r="C2558" t="str">
            <v>UN</v>
          </cell>
          <cell r="D2558" t="str">
            <v>20,57</v>
          </cell>
        </row>
        <row r="2559">
          <cell r="A2559" t="str">
            <v>00006094</v>
          </cell>
          <cell r="B2559" t="str">
            <v>VEDANTE ACRILICO PARA TRINCAS</v>
          </cell>
          <cell r="C2559" t="str">
            <v>KG</v>
          </cell>
          <cell r="D2559" t="str">
            <v>21,13</v>
          </cell>
        </row>
        <row r="2560">
          <cell r="A2560" t="str">
            <v>00006097</v>
          </cell>
          <cell r="B2560" t="str">
            <v>SELIM CERAMICO 90G DN 100X100MM</v>
          </cell>
          <cell r="C2560" t="str">
            <v>UN</v>
          </cell>
          <cell r="D2560" t="str">
            <v>10,36</v>
          </cell>
        </row>
        <row r="2561">
          <cell r="A2561" t="str">
            <v>00006098</v>
          </cell>
          <cell r="B2561" t="str">
            <v>SELIM CERAMICO 90G DN 200X100MM</v>
          </cell>
          <cell r="C2561" t="str">
            <v>UN</v>
          </cell>
          <cell r="D2561" t="str">
            <v>11,57</v>
          </cell>
        </row>
        <row r="2562">
          <cell r="A2562" t="str">
            <v>00006099</v>
          </cell>
          <cell r="B2562" t="str">
            <v>SELIM CERAMICO 90G DN 200X150MM</v>
          </cell>
          <cell r="C2562" t="str">
            <v>UN</v>
          </cell>
          <cell r="D2562" t="str">
            <v>14,05</v>
          </cell>
        </row>
        <row r="2563">
          <cell r="A2563" t="str">
            <v>00006100</v>
          </cell>
          <cell r="B2563" t="str">
            <v>SELIM CERAMICO 90G DN 250X150MM</v>
          </cell>
          <cell r="C2563" t="str">
            <v>UN</v>
          </cell>
          <cell r="D2563" t="str">
            <v>16,55</v>
          </cell>
        </row>
        <row r="2564">
          <cell r="A2564" t="str">
            <v>00006101</v>
          </cell>
          <cell r="B2564" t="str">
            <v>SELIM CERAMICO 90G DN 300X150MM</v>
          </cell>
          <cell r="C2564" t="str">
            <v>UN</v>
          </cell>
          <cell r="D2564" t="str">
            <v>19,30</v>
          </cell>
        </row>
        <row r="2565">
          <cell r="A2565" t="str">
            <v>00006102</v>
          </cell>
          <cell r="B2565" t="str">
            <v>SELIM CERAMICO 90G DN 250X100MM</v>
          </cell>
          <cell r="C2565" t="str">
            <v>UN</v>
          </cell>
          <cell r="D2565" t="str">
            <v>14,05</v>
          </cell>
        </row>
        <row r="2566">
          <cell r="A2566" t="str">
            <v>00006103</v>
          </cell>
          <cell r="B2566" t="str">
            <v>SELIM CERAMICO 90G DN 150X100MM</v>
          </cell>
          <cell r="C2566" t="str">
            <v>UN</v>
          </cell>
          <cell r="D2566" t="str">
            <v>10,92</v>
          </cell>
        </row>
        <row r="2567">
          <cell r="A2567" t="str">
            <v>00006104</v>
          </cell>
          <cell r="B2567" t="str">
            <v>SELIM CERAMICO 90G DN 300X100MM</v>
          </cell>
          <cell r="C2567" t="str">
            <v>UN</v>
          </cell>
          <cell r="D2567" t="str">
            <v>16,55</v>
          </cell>
        </row>
        <row r="2568">
          <cell r="A2568" t="str">
            <v>00006105</v>
          </cell>
          <cell r="B2568" t="str">
            <v>SELIM PVC 90G C/ TRAVAS NBR 10569 P/ REDE COLET ESG DN 125X100MM</v>
          </cell>
          <cell r="C2568" t="str">
            <v>UN</v>
          </cell>
          <cell r="D2568" t="str">
            <v>18,30</v>
          </cell>
        </row>
        <row r="2569">
          <cell r="A2569" t="str">
            <v>00006106</v>
          </cell>
          <cell r="B2569" t="str">
            <v>SELIM PVC 90G C/ TRAVAS NBR 10569 P/ REDE COLET ESG DN 150X100MM</v>
          </cell>
          <cell r="C2569" t="str">
            <v>UN</v>
          </cell>
          <cell r="D2569" t="str">
            <v>18,57</v>
          </cell>
        </row>
        <row r="2570">
          <cell r="A2570" t="str">
            <v>00006107</v>
          </cell>
          <cell r="B2570" t="str">
            <v>SELIM PVC 90G ELASTICO NBR 10569 P/ REDE COLET ESG DN 200X100MM</v>
          </cell>
          <cell r="C2570" t="str">
            <v>UN</v>
          </cell>
          <cell r="D2570" t="str">
            <v>30,68</v>
          </cell>
        </row>
        <row r="2571">
          <cell r="A2571" t="str">
            <v>00006108</v>
          </cell>
          <cell r="B2571" t="str">
            <v xml:space="preserve">SELIM PVC 90G ELASTICO NBR 10569 P/ REDE COLET ESG DN 250X100MM </v>
          </cell>
          <cell r="C2571" t="str">
            <v>UN</v>
          </cell>
          <cell r="D2571" t="str">
            <v>32,28</v>
          </cell>
        </row>
        <row r="2572">
          <cell r="A2572" t="str">
            <v>00006109</v>
          </cell>
          <cell r="B2572" t="str">
            <v>SELIM PVC 90G ELASTICO NBR 10569 P/ REDE COLET ESG DN 300X100MM</v>
          </cell>
          <cell r="C2572" t="str">
            <v>UN</v>
          </cell>
          <cell r="D2572" t="str">
            <v>32,60</v>
          </cell>
        </row>
        <row r="2573">
          <cell r="A2573" t="str">
            <v>00006110</v>
          </cell>
          <cell r="B2573" t="str">
            <v>SERRALHEIRO</v>
          </cell>
          <cell r="C2573" t="str">
            <v>H</v>
          </cell>
          <cell r="D2573" t="str">
            <v>8,47</v>
          </cell>
        </row>
        <row r="2574">
          <cell r="A2574" t="str">
            <v>00006111</v>
          </cell>
          <cell r="B2574" t="str">
            <v>SERVENTE OU OPERARIO NAO QUALIFICADO</v>
          </cell>
          <cell r="C2574" t="str">
            <v>H</v>
          </cell>
          <cell r="D2574" t="str">
            <v>5,46</v>
          </cell>
        </row>
        <row r="2575">
          <cell r="A2575" t="str">
            <v>00006113</v>
          </cell>
          <cell r="B2575" t="str">
            <v>AJUDANTE DE ELETRICISTA</v>
          </cell>
          <cell r="C2575" t="str">
            <v>H</v>
          </cell>
          <cell r="D2575" t="str">
            <v>5,98</v>
          </cell>
        </row>
        <row r="2576">
          <cell r="A2576" t="str">
            <v>00006114</v>
          </cell>
          <cell r="B2576" t="str">
            <v>AJUDANTE DE ARMADOR</v>
          </cell>
          <cell r="C2576" t="str">
            <v>H</v>
          </cell>
          <cell r="D2576" t="str">
            <v>5,46</v>
          </cell>
        </row>
        <row r="2577">
          <cell r="A2577" t="str">
            <v>00006115</v>
          </cell>
          <cell r="B2577" t="str">
            <v>AJUDANTE</v>
          </cell>
          <cell r="C2577" t="str">
            <v>H</v>
          </cell>
          <cell r="D2577" t="str">
            <v>5,46</v>
          </cell>
        </row>
        <row r="2578">
          <cell r="A2578" t="str">
            <v>00006116</v>
          </cell>
          <cell r="B2578" t="str">
            <v>AJUDANTE DE ENCANADOR</v>
          </cell>
          <cell r="C2578" t="str">
            <v>H</v>
          </cell>
          <cell r="D2578" t="str">
            <v>6,02</v>
          </cell>
        </row>
        <row r="2579">
          <cell r="A2579" t="str">
            <v>00006117</v>
          </cell>
          <cell r="B2579" t="str">
            <v>AJUDANTE DE CARPINTEIRO</v>
          </cell>
          <cell r="C2579" t="str">
            <v>H</v>
          </cell>
          <cell r="D2579" t="str">
            <v>6,02</v>
          </cell>
        </row>
        <row r="2580">
          <cell r="A2580" t="str">
            <v>00006121</v>
          </cell>
          <cell r="B2580" t="str">
            <v>AUXILIAR</v>
          </cell>
          <cell r="C2580" t="str">
            <v>H</v>
          </cell>
          <cell r="D2580" t="str">
            <v>6,39</v>
          </cell>
        </row>
        <row r="2581">
          <cell r="A2581" t="str">
            <v>00006122</v>
          </cell>
          <cell r="B2581" t="str">
            <v>APONTADOR OU APROPRIADOR</v>
          </cell>
          <cell r="C2581" t="str">
            <v>H</v>
          </cell>
          <cell r="D2581" t="str">
            <v>8,47</v>
          </cell>
        </row>
        <row r="2582">
          <cell r="A2582" t="str">
            <v>00006124</v>
          </cell>
          <cell r="B2582" t="str">
            <v>LUBRIFICADOR</v>
          </cell>
          <cell r="C2582" t="str">
            <v>H</v>
          </cell>
          <cell r="D2582" t="str">
            <v>8,36</v>
          </cell>
        </row>
        <row r="2583">
          <cell r="A2583" t="str">
            <v>00006127</v>
          </cell>
          <cell r="B2583" t="str">
            <v xml:space="preserve">AJUDANTE DE PEDREIRO </v>
          </cell>
          <cell r="C2583" t="str">
            <v>H</v>
          </cell>
          <cell r="D2583" t="str">
            <v>5,46</v>
          </cell>
        </row>
        <row r="2584">
          <cell r="A2584" t="str">
            <v>00006128</v>
          </cell>
          <cell r="B2584" t="str">
            <v>AJUDANTE GERAL</v>
          </cell>
          <cell r="C2584" t="str">
            <v>H</v>
          </cell>
          <cell r="D2584" t="str">
            <v>5,46</v>
          </cell>
        </row>
        <row r="2585">
          <cell r="A2585" t="str">
            <v>00006129</v>
          </cell>
          <cell r="B2585" t="str">
            <v>AJUDANTE INSTALADOR ELETRICO</v>
          </cell>
          <cell r="C2585" t="str">
            <v>H</v>
          </cell>
          <cell r="D2585" t="str">
            <v>5,98</v>
          </cell>
        </row>
        <row r="2586">
          <cell r="A2586" t="str">
            <v>00006130</v>
          </cell>
          <cell r="B2586" t="str">
            <v>AJUDANTE INSTALADOR HIDRAULICO</v>
          </cell>
          <cell r="C2586" t="str">
            <v>H</v>
          </cell>
          <cell r="D2586" t="str">
            <v>6,02</v>
          </cell>
        </row>
        <row r="2587">
          <cell r="A2587" t="str">
            <v>00006133</v>
          </cell>
          <cell r="B2587" t="str">
            <v>SERVENTE C/ INSALUBRIDADE</v>
          </cell>
          <cell r="C2587" t="str">
            <v>H</v>
          </cell>
          <cell r="D2587" t="str">
            <v>5,91</v>
          </cell>
        </row>
        <row r="2588">
          <cell r="A2588" t="str">
            <v>00006136</v>
          </cell>
          <cell r="B2588" t="str">
            <v>SIFAO EM METAL CROMADO 1 1/2 X 1 1/2"</v>
          </cell>
          <cell r="C2588" t="str">
            <v>UN</v>
          </cell>
          <cell r="D2588" t="str">
            <v>63,29</v>
          </cell>
        </row>
        <row r="2589">
          <cell r="A2589" t="str">
            <v>00006137</v>
          </cell>
          <cell r="B2589" t="str">
            <v>SIFAO EM METAL CROMADO 1 X 1 1/2"</v>
          </cell>
          <cell r="C2589" t="str">
            <v>UN</v>
          </cell>
          <cell r="D2589" t="str">
            <v>62,14</v>
          </cell>
        </row>
        <row r="2590">
          <cell r="A2590" t="str">
            <v>00006138</v>
          </cell>
          <cell r="B2590" t="str">
            <v>VEDACAO PVC 100 MM P/SAIDA VASO SANITARIO TIPO EG-27 TIGRE OU SIMILAR</v>
          </cell>
          <cell r="C2590" t="str">
            <v>UN</v>
          </cell>
          <cell r="D2590" t="str">
            <v>2,86</v>
          </cell>
        </row>
        <row r="2591">
          <cell r="A2591" t="str">
            <v>00006140</v>
          </cell>
          <cell r="B2591" t="str">
            <v>BOLSA DE LIGACAO EM PVC FLEXIVEL P/ VASO SANITARIO 1.1/2" (40MM)</v>
          </cell>
          <cell r="C2591" t="str">
            <v>UN</v>
          </cell>
          <cell r="D2591" t="str">
            <v>1,75</v>
          </cell>
        </row>
        <row r="2592">
          <cell r="A2592" t="str">
            <v>00006141</v>
          </cell>
          <cell r="B2592" t="str">
            <v>ENGATE OU RABICHO FLEXIVEL PLASTICO (PVC OU ABS) BRANCO 1/2" X 30CM</v>
          </cell>
          <cell r="C2592" t="str">
            <v>UN</v>
          </cell>
          <cell r="D2592" t="str">
            <v>2,28</v>
          </cell>
        </row>
        <row r="2593">
          <cell r="A2593" t="str">
            <v>00006142</v>
          </cell>
          <cell r="B2593" t="str">
            <v>CONJUNTO LIGACAO PLASTICA P/ VASO SANITARIO (ESPUDE + TUBO + CANOPLA)</v>
          </cell>
          <cell r="C2593" t="str">
            <v>UN</v>
          </cell>
          <cell r="D2593" t="str">
            <v>11,51</v>
          </cell>
        </row>
        <row r="2594">
          <cell r="A2594" t="str">
            <v>00006145</v>
          </cell>
          <cell r="B2594" t="str">
            <v>SIFAO PLASTICO P/ LAVATORIO/PIA TIPO COPO 40 MM</v>
          </cell>
          <cell r="C2594" t="str">
            <v>UN</v>
          </cell>
          <cell r="D2594" t="str">
            <v>7,03</v>
          </cell>
        </row>
        <row r="2595">
          <cell r="A2595" t="str">
            <v>00006146</v>
          </cell>
          <cell r="B2595" t="str">
            <v>SIFAO PLASTICO P/ LAVATORIO/PIA TIPO COPO 1 1/4"</v>
          </cell>
          <cell r="C2595" t="str">
            <v>UN</v>
          </cell>
          <cell r="D2595" t="str">
            <v>7,37</v>
          </cell>
        </row>
        <row r="2596">
          <cell r="A2596" t="str">
            <v>00006147</v>
          </cell>
          <cell r="B2596" t="str">
            <v>SIFAO EM METAL CROMADO 1 X 1"</v>
          </cell>
          <cell r="C2596" t="str">
            <v>UN</v>
          </cell>
          <cell r="D2596" t="str">
            <v>57,43</v>
          </cell>
        </row>
        <row r="2597">
          <cell r="A2597" t="str">
            <v>00006148</v>
          </cell>
          <cell r="B2597" t="str">
            <v>SIFAO PLASTICO FLEXIVEL P/ COLUNA 1 1/2"</v>
          </cell>
          <cell r="C2597" t="str">
            <v>UN</v>
          </cell>
          <cell r="D2597" t="str">
            <v>6,56</v>
          </cell>
        </row>
        <row r="2598">
          <cell r="A2598" t="str">
            <v>00006149</v>
          </cell>
          <cell r="B2598" t="str">
            <v>SIFAO PLASTICO P/ LAVATORIO/PIA TIPO COPO 1"</v>
          </cell>
          <cell r="C2598" t="str">
            <v>UN</v>
          </cell>
          <cell r="D2598" t="str">
            <v>7,46</v>
          </cell>
        </row>
        <row r="2599">
          <cell r="A2599" t="str">
            <v>00006150</v>
          </cell>
          <cell r="B2599" t="str">
            <v>SIFAO EM METAL CROMADO 1 1/2 X 2"</v>
          </cell>
          <cell r="C2599" t="str">
            <v>UN</v>
          </cell>
          <cell r="D2599" t="str">
            <v>72,15</v>
          </cell>
        </row>
        <row r="2600">
          <cell r="A2600" t="str">
            <v>00006152</v>
          </cell>
          <cell r="B2600" t="str">
            <v>VALVULA EM PLASTICO BRANCO 1.1/4" X 1.1/2" C/SAIDA LISA 40MM P/ TANQUE</v>
          </cell>
          <cell r="C2600" t="str">
            <v>UN</v>
          </cell>
          <cell r="D2600" t="str">
            <v>2,13</v>
          </cell>
        </row>
        <row r="2601">
          <cell r="A2601" t="str">
            <v>00006153</v>
          </cell>
          <cell r="B2601" t="str">
            <v>VALVULA EM PLASTICO BRANCO 1" S/ UNHO (P/ PIA, TANQUE OU LAVAT SEM LADRAO)</v>
          </cell>
          <cell r="C2601" t="str">
            <v>UN</v>
          </cell>
          <cell r="D2601" t="str">
            <v>1,92</v>
          </cell>
        </row>
        <row r="2602">
          <cell r="A2602" t="str">
            <v>00006154</v>
          </cell>
          <cell r="B2602" t="str">
            <v>VALVULA EM PLASTICO CROMADO 1" S/UNHO C/LADRAO P/LAVATORIO</v>
          </cell>
          <cell r="C2602" t="str">
            <v>UN</v>
          </cell>
          <cell r="D2602" t="str">
            <v>5,18</v>
          </cell>
        </row>
        <row r="2603">
          <cell r="A2603" t="str">
            <v>00006155</v>
          </cell>
          <cell r="B2603" t="str">
            <v>VALVULA PLASTICO CROMADO TIPO AMERICANA 3.1/2" X 1.1/2" SEM ADAPTADOR P/ PIA DE COZINHA</v>
          </cell>
          <cell r="C2603" t="str">
            <v>UN</v>
          </cell>
          <cell r="D2603" t="str">
            <v>3,84</v>
          </cell>
        </row>
        <row r="2604">
          <cell r="A2604" t="str">
            <v>00006156</v>
          </cell>
          <cell r="B2604" t="str">
            <v>VALVULA EM PLASTICO BRANCO 1.1/4" X 1.1/2" P/ TANQUE</v>
          </cell>
          <cell r="C2604" t="str">
            <v>UN</v>
          </cell>
          <cell r="D2604" t="str">
            <v>4,26</v>
          </cell>
        </row>
        <row r="2605">
          <cell r="A2605" t="str">
            <v>00006157</v>
          </cell>
          <cell r="B2605" t="str">
            <v>VALVULA EM METAL CROMADO TIPO AMERICANA 3.1/2" X 1.1/2" P/ PIA DE COZINHA</v>
          </cell>
          <cell r="C2605" t="str">
            <v>UN</v>
          </cell>
          <cell r="D2605" t="str">
            <v>25,15</v>
          </cell>
        </row>
        <row r="2606">
          <cell r="A2606" t="str">
            <v>00006158</v>
          </cell>
          <cell r="B2606" t="str">
            <v>VALVULA EM PLASTICO BRANCO 1" SEM UNHO C/ LADRAO P/ LAVATORIO</v>
          </cell>
          <cell r="C2606" t="str">
            <v>UN</v>
          </cell>
          <cell r="D2606" t="str">
            <v>2,13</v>
          </cell>
        </row>
        <row r="2607">
          <cell r="A2607" t="str">
            <v>00006160</v>
          </cell>
          <cell r="B2607" t="str">
            <v>SOLDADOR</v>
          </cell>
          <cell r="C2607" t="str">
            <v>H</v>
          </cell>
          <cell r="D2607" t="str">
            <v>9,80</v>
          </cell>
        </row>
        <row r="2608">
          <cell r="A2608" t="str">
            <v>00006166</v>
          </cell>
          <cell r="B2608" t="str">
            <v>SOLDADOR A (P/ SOLDA A SER TESTADA C/RAIOS X)</v>
          </cell>
          <cell r="C2608" t="str">
            <v>H</v>
          </cell>
          <cell r="D2608" t="str">
            <v>8,08</v>
          </cell>
        </row>
        <row r="2609">
          <cell r="A2609" t="str">
            <v>00006173</v>
          </cell>
          <cell r="B2609" t="str">
            <v>SONDADOR</v>
          </cell>
          <cell r="C2609" t="str">
            <v>H</v>
          </cell>
          <cell r="D2609" t="str">
            <v>12,40</v>
          </cell>
        </row>
        <row r="2610">
          <cell r="A2610" t="str">
            <v>00006175</v>
          </cell>
          <cell r="B2610" t="str">
            <v>TECNICO DE SONDAGEM</v>
          </cell>
          <cell r="C2610" t="str">
            <v>H</v>
          </cell>
          <cell r="D2610" t="str">
            <v>14,27</v>
          </cell>
        </row>
        <row r="2611">
          <cell r="A2611" t="str">
            <v>00006176</v>
          </cell>
          <cell r="B2611" t="str">
            <v>OPERADOR DE SONDAGEM</v>
          </cell>
          <cell r="C2611" t="str">
            <v>H</v>
          </cell>
          <cell r="D2611" t="str">
            <v>12,44</v>
          </cell>
        </row>
        <row r="2612">
          <cell r="A2612" t="str">
            <v>00006178</v>
          </cell>
          <cell r="B2612" t="str">
            <v>TABUA MADEIRA LEI 1A QUALIDADE MACHO/FEMEA 10 X 2,0CM P/ PISO</v>
          </cell>
          <cell r="C2612" t="str">
            <v>M2</v>
          </cell>
          <cell r="D2612" t="str">
            <v>107,86</v>
          </cell>
        </row>
        <row r="2613">
          <cell r="A2613" t="str">
            <v>00006180</v>
          </cell>
          <cell r="B2613" t="str">
            <v>TABUA MADEIRA LEI 1A QUALIDADE MACHO/FEMEA 15 X 2,0CM P/ PISO</v>
          </cell>
          <cell r="C2613" t="str">
            <v>M2</v>
          </cell>
          <cell r="D2613" t="str">
            <v>98,90</v>
          </cell>
        </row>
        <row r="2614">
          <cell r="A2614" t="str">
            <v>00006182</v>
          </cell>
          <cell r="B2614" t="str">
            <v>TABUA MADEIRA LEI 1A QUALIDADE MACHO/FEMEA 20 X 2,0CM P/ PISO</v>
          </cell>
          <cell r="C2614" t="str">
            <v>M2</v>
          </cell>
          <cell r="D2614" t="str">
            <v>108,43</v>
          </cell>
        </row>
        <row r="2615">
          <cell r="A2615" t="str">
            <v>00006183</v>
          </cell>
          <cell r="B2615" t="str">
            <v>RODAPE MADEIRA LEI 1A QUALIDADE 7 X 2CM</v>
          </cell>
          <cell r="C2615" t="str">
            <v>M</v>
          </cell>
          <cell r="D2615" t="str">
            <v>9,28</v>
          </cell>
        </row>
        <row r="2616">
          <cell r="A2616" t="str">
            <v>00006185</v>
          </cell>
          <cell r="B2616" t="str">
            <v>RODAPE MADEIRA LEI 1A QUALIDADE 5 X 2CM</v>
          </cell>
          <cell r="C2616" t="str">
            <v>M</v>
          </cell>
          <cell r="D2616" t="str">
            <v>7,19</v>
          </cell>
        </row>
        <row r="2617">
          <cell r="A2617" t="str">
            <v>00006186</v>
          </cell>
          <cell r="B2617" t="str">
            <v>RODAPE MADEIRA LEI 1A QUALIDADE 7 X 1,5CM</v>
          </cell>
          <cell r="C2617" t="str">
            <v>M</v>
          </cell>
          <cell r="D2617" t="str">
            <v>8,07</v>
          </cell>
        </row>
        <row r="2618">
          <cell r="A2618" t="str">
            <v>00006188</v>
          </cell>
          <cell r="B2618" t="str">
            <v>TABUA MADEIRA 3A QUALIDADE 2,5 X 30CM (1 X 12") NAO APARELHADA</v>
          </cell>
          <cell r="C2618" t="str">
            <v>M2</v>
          </cell>
          <cell r="D2618" t="str">
            <v>11,41</v>
          </cell>
        </row>
        <row r="2619">
          <cell r="A2619" t="str">
            <v>00006189</v>
          </cell>
          <cell r="B2619" t="str">
            <v>TABUA MADEIRA 2A QUALIDADE 2,5 X 30,0CM (1 X 12") NAO APARELHADA</v>
          </cell>
          <cell r="C2619" t="str">
            <v>M</v>
          </cell>
          <cell r="D2619" t="str">
            <v>3,83</v>
          </cell>
        </row>
        <row r="2620">
          <cell r="A2620" t="str">
            <v>00006193</v>
          </cell>
          <cell r="B2620" t="str">
            <v>TABUA MADEIRA 2A QUALIDADE 2,5 X 20,0CM (1 X 8") NAO APARELHADA</v>
          </cell>
          <cell r="C2620" t="str">
            <v>M</v>
          </cell>
          <cell r="D2620" t="str">
            <v>2,62</v>
          </cell>
        </row>
        <row r="2621">
          <cell r="A2621" t="str">
            <v>00006194</v>
          </cell>
          <cell r="B2621" t="str">
            <v>PECA DE MADEIRA2A QUALIDADE 2,5 X 15CM (1X6") NAO APARELHADA</v>
          </cell>
          <cell r="C2621" t="str">
            <v>M</v>
          </cell>
          <cell r="D2621" t="str">
            <v>2,03</v>
          </cell>
        </row>
        <row r="2622">
          <cell r="A2622" t="str">
            <v>00006204</v>
          </cell>
          <cell r="B2622" t="str">
            <v>PECA DE MADEIRA1A QUALIDADE 2,5 X 15CM (1 X 6") NAO APARELHADA</v>
          </cell>
          <cell r="C2622" t="str">
            <v>M</v>
          </cell>
          <cell r="D2622" t="str">
            <v>2,91</v>
          </cell>
        </row>
        <row r="2623">
          <cell r="A2623" t="str">
            <v>00006205</v>
          </cell>
          <cell r="B2623" t="str">
            <v>TABUA MADEIRA 1A QUALIDADE 2,5 X 30,0CM (1 X 12") NAO APARELHADA</v>
          </cell>
          <cell r="C2623" t="str">
            <v>M</v>
          </cell>
          <cell r="D2623" t="str">
            <v>4,28</v>
          </cell>
        </row>
        <row r="2624">
          <cell r="A2624" t="str">
            <v>00006206</v>
          </cell>
          <cell r="B2624" t="str">
            <v>TABUA MADEIRA 1A QUALIDADE 2,5 X 30CM (1 X 12") NAO APARELHADA</v>
          </cell>
          <cell r="C2624" t="str">
            <v>M2</v>
          </cell>
          <cell r="D2624" t="str">
            <v>14,25</v>
          </cell>
        </row>
        <row r="2625">
          <cell r="A2625" t="str">
            <v>00006207</v>
          </cell>
          <cell r="B2625" t="str">
            <v>TABUA MADEIRA 1A QUALIDADE 2,5 X 20,0CM (1 X 8") NAO APARELHADA</v>
          </cell>
          <cell r="C2625" t="str">
            <v>M</v>
          </cell>
          <cell r="D2625" t="str">
            <v>3,03</v>
          </cell>
        </row>
        <row r="2626">
          <cell r="A2626" t="str">
            <v>00006212</v>
          </cell>
          <cell r="B2626" t="str">
            <v xml:space="preserve">TABUA MADEIRA 3A QUALIDADE 2,5 X 30,0CM (1 X 12") NAO APARELHADA </v>
          </cell>
          <cell r="C2626" t="str">
            <v>M</v>
          </cell>
          <cell r="D2626" t="str">
            <v>2,85</v>
          </cell>
        </row>
        <row r="2627">
          <cell r="A2627" t="str">
            <v>00006214</v>
          </cell>
          <cell r="B2627" t="str">
            <v>TACO DE IPE 7 X 21CM</v>
          </cell>
          <cell r="C2627" t="str">
            <v>M2</v>
          </cell>
          <cell r="D2627" t="str">
            <v>32,94</v>
          </cell>
        </row>
        <row r="2628">
          <cell r="A2628" t="str">
            <v>00006215</v>
          </cell>
          <cell r="B2628" t="str">
            <v>TACO DE PEROBA 7 X 21CM</v>
          </cell>
          <cell r="C2628" t="str">
            <v>M2</v>
          </cell>
          <cell r="D2628" t="str">
            <v>37,77</v>
          </cell>
        </row>
        <row r="2629">
          <cell r="A2629" t="str">
            <v>00006216</v>
          </cell>
          <cell r="B2629" t="str">
            <v>TACO PARQUET IPE CERNE</v>
          </cell>
          <cell r="C2629" t="str">
            <v>UN</v>
          </cell>
          <cell r="D2629" t="str">
            <v>31,47</v>
          </cell>
        </row>
        <row r="2630">
          <cell r="A2630" t="str">
            <v>00006217</v>
          </cell>
          <cell r="B2630" t="str">
            <v>PARQUET PAULISTA TIPO MOSAICO 20 X 20 CM</v>
          </cell>
          <cell r="C2630" t="str">
            <v>M2</v>
          </cell>
          <cell r="D2630" t="str">
            <v>41,96</v>
          </cell>
        </row>
        <row r="2631">
          <cell r="A2631" t="str">
            <v>00006236</v>
          </cell>
          <cell r="B2631" t="str">
            <v>TAMPAO FOFO 80KG CARGA MAX 3900KG DIAM ABERT 528MM P/ POCO VISITA DE REDE AGUA PLUVIAL, ESGOTO ETC EM VIA TRAFEGO MEDIO</v>
          </cell>
          <cell r="C2631" t="str">
            <v>UN</v>
          </cell>
          <cell r="D2631" t="str">
            <v>172,76</v>
          </cell>
        </row>
        <row r="2632">
          <cell r="A2632" t="str">
            <v>00006240</v>
          </cell>
          <cell r="B2632" t="str">
            <v>TAMPAO FOFO 83KG CARGA MAX 30000KG DIAM ABERT 600MM P/ POCO VISITA DE REDE DE AGUA PLUVIAL, ESGOTO  ETC</v>
          </cell>
          <cell r="C2632" t="str">
            <v>UN</v>
          </cell>
          <cell r="D2632" t="str">
            <v>312,29</v>
          </cell>
        </row>
        <row r="2633">
          <cell r="A2633" t="str">
            <v>00006243</v>
          </cell>
          <cell r="B2633" t="str">
            <v>TAMPAO FOFO 83KG CARGA MAX 12500KG DIAM ABERT 600MM P/ POCO VISITA DE REDE DE AGUA PLUVIAL, ESGOTO  ETC</v>
          </cell>
          <cell r="C2633" t="str">
            <v>UN</v>
          </cell>
          <cell r="D2633" t="str">
            <v>542,19</v>
          </cell>
        </row>
        <row r="2634">
          <cell r="A2634" t="str">
            <v>00006249</v>
          </cell>
          <cell r="B2634" t="str">
            <v>TAMPAO PVC P/ TIL EB-644 P/ REDE COLET ESG DN 100MM</v>
          </cell>
          <cell r="C2634" t="str">
            <v>UN</v>
          </cell>
          <cell r="D2634" t="str">
            <v>48,00</v>
          </cell>
        </row>
        <row r="2635">
          <cell r="A2635" t="str">
            <v>00006250</v>
          </cell>
          <cell r="B2635" t="str">
            <v>TAMPAO PVC P/ TIL EB-644 P/ REDE COLET ESG DN 125MM</v>
          </cell>
          <cell r="C2635" t="str">
            <v>UN</v>
          </cell>
          <cell r="D2635" t="str">
            <v>63,88</v>
          </cell>
        </row>
        <row r="2636">
          <cell r="A2636" t="str">
            <v>00006251</v>
          </cell>
          <cell r="B2636" t="str">
            <v>TAMPAO PVC P/ TIL EB-644 P/ REDE COLET ESG DN 150MM</v>
          </cell>
          <cell r="C2636" t="str">
            <v>UN</v>
          </cell>
          <cell r="D2636" t="str">
            <v>73,65</v>
          </cell>
        </row>
        <row r="2637">
          <cell r="A2637" t="str">
            <v>00006252</v>
          </cell>
          <cell r="B2637" t="str">
            <v>TAMPAO PVC P/ TIL EB-644 P/ REDE COLET ESG DN 200MM</v>
          </cell>
          <cell r="C2637" t="str">
            <v>UN</v>
          </cell>
          <cell r="D2637" t="str">
            <v>93,99</v>
          </cell>
        </row>
        <row r="2638">
          <cell r="A2638" t="str">
            <v>00006253</v>
          </cell>
          <cell r="B2638" t="str">
            <v>TANQUE SIMPLES PRE-MOLDADO DE CONCRETO</v>
          </cell>
          <cell r="C2638" t="str">
            <v>UN</v>
          </cell>
          <cell r="D2638" t="str">
            <v>35,92</v>
          </cell>
        </row>
        <row r="2639">
          <cell r="A2639" t="str">
            <v>00006254</v>
          </cell>
          <cell r="B2639" t="str">
            <v>TE CERAMICO 90G ESG BBP DN 100 X 100</v>
          </cell>
          <cell r="C2639" t="str">
            <v>UN</v>
          </cell>
          <cell r="D2639" t="str">
            <v>11,57</v>
          </cell>
        </row>
        <row r="2640">
          <cell r="A2640" t="str">
            <v>00006255</v>
          </cell>
          <cell r="B2640" t="str">
            <v>TE CERAMICO 90G ESG BBP DN 150 X 100</v>
          </cell>
          <cell r="C2640" t="str">
            <v>UN</v>
          </cell>
          <cell r="D2640" t="str">
            <v>11,57</v>
          </cell>
        </row>
        <row r="2641">
          <cell r="A2641" t="str">
            <v>00006256</v>
          </cell>
          <cell r="B2641" t="str">
            <v>TE CERAMICO 90G ESG BBP DN 200 X 100</v>
          </cell>
          <cell r="C2641" t="str">
            <v>UN</v>
          </cell>
          <cell r="D2641" t="str">
            <v>19,00</v>
          </cell>
        </row>
        <row r="2642">
          <cell r="A2642" t="str">
            <v>00006257</v>
          </cell>
          <cell r="B2642" t="str">
            <v>TE CERAMICO 90G ESG BBP DN 200 X 150</v>
          </cell>
          <cell r="C2642" t="str">
            <v>UN</v>
          </cell>
          <cell r="D2642" t="str">
            <v>24,97</v>
          </cell>
        </row>
        <row r="2643">
          <cell r="A2643" t="str">
            <v>00006258</v>
          </cell>
          <cell r="B2643" t="str">
            <v>TE CERAMICO 90G ESG BBP DN 200 X 200</v>
          </cell>
          <cell r="C2643" t="str">
            <v>UN</v>
          </cell>
          <cell r="D2643" t="str">
            <v>32,42</v>
          </cell>
        </row>
        <row r="2644">
          <cell r="A2644" t="str">
            <v>00006259</v>
          </cell>
          <cell r="B2644" t="str">
            <v>TE CERAMICO 90G ESG BBP DN 250 X 100</v>
          </cell>
          <cell r="C2644" t="str">
            <v>UN</v>
          </cell>
          <cell r="D2644" t="str">
            <v>30,80</v>
          </cell>
        </row>
        <row r="2645">
          <cell r="A2645" t="str">
            <v>00006260</v>
          </cell>
          <cell r="B2645" t="str">
            <v xml:space="preserve">TE CERAMICO 90G ESG BBP DN 250 X 200 </v>
          </cell>
          <cell r="C2645" t="str">
            <v>UN</v>
          </cell>
          <cell r="D2645" t="str">
            <v>52,01</v>
          </cell>
        </row>
        <row r="2646">
          <cell r="A2646" t="str">
            <v>00006261</v>
          </cell>
          <cell r="B2646" t="str">
            <v>TE CERAMICO 90G ESG BBP DN 300 X 100</v>
          </cell>
          <cell r="C2646" t="str">
            <v>UN</v>
          </cell>
          <cell r="D2646" t="str">
            <v>47,89</v>
          </cell>
        </row>
        <row r="2647">
          <cell r="A2647" t="str">
            <v>00006262</v>
          </cell>
          <cell r="B2647" t="str">
            <v>TE CERAMICO 90G ESG BBP DN 300 X 150</v>
          </cell>
          <cell r="C2647" t="str">
            <v>UN</v>
          </cell>
          <cell r="D2647" t="str">
            <v>56,09</v>
          </cell>
        </row>
        <row r="2648">
          <cell r="A2648" t="str">
            <v>00006263</v>
          </cell>
          <cell r="B2648" t="str">
            <v>TE CERAMICO 90G ESG BBP DN 300 X 250</v>
          </cell>
          <cell r="C2648" t="str">
            <v>UN</v>
          </cell>
          <cell r="D2648" t="str">
            <v>91,87</v>
          </cell>
        </row>
        <row r="2649">
          <cell r="A2649" t="str">
            <v>00006264</v>
          </cell>
          <cell r="B2649" t="str">
            <v>TE CERAMICO 90G ESG BBP DN 300 X 300</v>
          </cell>
          <cell r="C2649" t="str">
            <v>UN</v>
          </cell>
          <cell r="D2649" t="str">
            <v>99,36</v>
          </cell>
        </row>
        <row r="2650">
          <cell r="A2650" t="str">
            <v>00006265</v>
          </cell>
          <cell r="B2650" t="str">
            <v>TE CERAMICO 90G ESG BBP DN 350 X 100</v>
          </cell>
          <cell r="C2650" t="str">
            <v>UN</v>
          </cell>
          <cell r="D2650" t="str">
            <v>83,78</v>
          </cell>
        </row>
        <row r="2651">
          <cell r="A2651" t="str">
            <v>00006266</v>
          </cell>
          <cell r="B2651" t="str">
            <v>TE CERAMICO 90G ESG BBP DN 350 X 150</v>
          </cell>
          <cell r="C2651" t="str">
            <v>UN</v>
          </cell>
          <cell r="D2651" t="str">
            <v>103,28</v>
          </cell>
        </row>
        <row r="2652">
          <cell r="A2652" t="str">
            <v>00006267</v>
          </cell>
          <cell r="B2652" t="str">
            <v>TE CERAMICO 90G ESG BBP DN 350 X 200</v>
          </cell>
          <cell r="C2652" t="str">
            <v>UN</v>
          </cell>
          <cell r="D2652" t="str">
            <v>147,17</v>
          </cell>
        </row>
        <row r="2653">
          <cell r="A2653" t="str">
            <v>00006268</v>
          </cell>
          <cell r="B2653" t="str">
            <v>TE CERAMICO 90G ESG BBP DN 350 X 250</v>
          </cell>
          <cell r="C2653" t="str">
            <v>UN</v>
          </cell>
          <cell r="D2653" t="str">
            <v>172,25</v>
          </cell>
        </row>
        <row r="2654">
          <cell r="A2654" t="str">
            <v>00006269</v>
          </cell>
          <cell r="B2654" t="str">
            <v>TE CERAMICO 90G ESG BBP DN 350 X 300</v>
          </cell>
          <cell r="C2654" t="str">
            <v>UN</v>
          </cell>
          <cell r="D2654" t="str">
            <v>179,14</v>
          </cell>
        </row>
        <row r="2655">
          <cell r="A2655" t="str">
            <v>00006270</v>
          </cell>
          <cell r="B2655" t="str">
            <v>TE CERAMICO 90G ESG BBP DN 350 X 350</v>
          </cell>
          <cell r="C2655" t="str">
            <v>UN</v>
          </cell>
          <cell r="D2655" t="str">
            <v>186,55</v>
          </cell>
        </row>
        <row r="2656">
          <cell r="A2656" t="str">
            <v>00006271</v>
          </cell>
          <cell r="B2656" t="str">
            <v>TE CERAMICO 90G ESG BBP DN 375 X 150</v>
          </cell>
          <cell r="C2656" t="str">
            <v>UN</v>
          </cell>
          <cell r="D2656" t="str">
            <v>108,05</v>
          </cell>
        </row>
        <row r="2657">
          <cell r="A2657" t="str">
            <v>00006272</v>
          </cell>
          <cell r="B2657" t="str">
            <v>TE CERAMICO 90G ESG BBP DN 375 X 200</v>
          </cell>
          <cell r="C2657" t="str">
            <v>UN</v>
          </cell>
          <cell r="D2657" t="str">
            <v>153,94</v>
          </cell>
        </row>
        <row r="2658">
          <cell r="A2658" t="str">
            <v>00006273</v>
          </cell>
          <cell r="B2658" t="str">
            <v>TE CERAMICO 90G ESG BBP DN 375 X 300</v>
          </cell>
          <cell r="C2658" t="str">
            <v>UN</v>
          </cell>
          <cell r="D2658" t="str">
            <v>183,73</v>
          </cell>
        </row>
        <row r="2659">
          <cell r="A2659" t="str">
            <v>00006274</v>
          </cell>
          <cell r="B2659" t="str">
            <v>TE CERAMICO 90G ESG BBP DN 375 X 350</v>
          </cell>
          <cell r="C2659" t="str">
            <v>UN</v>
          </cell>
          <cell r="D2659" t="str">
            <v>190,62</v>
          </cell>
        </row>
        <row r="2660">
          <cell r="A2660" t="str">
            <v>00006275</v>
          </cell>
          <cell r="B2660" t="str">
            <v>TE CERAMICO 90G ESG BBP DN 375 X 375</v>
          </cell>
          <cell r="C2660" t="str">
            <v>UN</v>
          </cell>
          <cell r="D2660" t="str">
            <v>195,12</v>
          </cell>
        </row>
        <row r="2661">
          <cell r="A2661" t="str">
            <v>00006276</v>
          </cell>
          <cell r="B2661" t="str">
            <v>TE CERAMICO 90G ESG BBP DN 400 X 150</v>
          </cell>
          <cell r="C2661" t="str">
            <v>UN</v>
          </cell>
          <cell r="D2661" t="str">
            <v>135,93</v>
          </cell>
        </row>
        <row r="2662">
          <cell r="A2662" t="str">
            <v>00006277</v>
          </cell>
          <cell r="B2662" t="str">
            <v>TE CERAMICO 90G ESG BBP DN 400 X 300</v>
          </cell>
          <cell r="C2662" t="str">
            <v>UN</v>
          </cell>
          <cell r="D2662" t="str">
            <v>229,66</v>
          </cell>
        </row>
        <row r="2663">
          <cell r="A2663" t="str">
            <v>00006278</v>
          </cell>
          <cell r="B2663" t="str">
            <v>TE CERAMICO 90G ESG BBP DN 400 X 350</v>
          </cell>
          <cell r="C2663" t="str">
            <v>UN</v>
          </cell>
          <cell r="D2663" t="str">
            <v>238,85</v>
          </cell>
        </row>
        <row r="2664">
          <cell r="A2664" t="str">
            <v>00006279</v>
          </cell>
          <cell r="B2664" t="str">
            <v>TE CERAMICO 90G ESG BBP DN 400 X 400</v>
          </cell>
          <cell r="C2664" t="str">
            <v>UN</v>
          </cell>
          <cell r="D2664" t="str">
            <v>245,47</v>
          </cell>
        </row>
        <row r="2665">
          <cell r="A2665" t="str">
            <v>00006280</v>
          </cell>
          <cell r="B2665" t="str">
            <v>TE CERAMICO 90G ESG BBP DN 250 X 150</v>
          </cell>
          <cell r="C2665" t="str">
            <v>UN</v>
          </cell>
          <cell r="D2665" t="str">
            <v>37,96</v>
          </cell>
        </row>
        <row r="2666">
          <cell r="A2666" t="str">
            <v>00006281</v>
          </cell>
          <cell r="B2666" t="str">
            <v>TE CERAMICO 90G ESG BBP DN 150 X 150</v>
          </cell>
          <cell r="C2666" t="str">
            <v>UN</v>
          </cell>
          <cell r="D2666" t="str">
            <v>13,98</v>
          </cell>
        </row>
        <row r="2667">
          <cell r="A2667" t="str">
            <v>00006282</v>
          </cell>
          <cell r="B2667" t="str">
            <v>TE CERAMICO 90G ESG BBP DN 375 X 250</v>
          </cell>
          <cell r="C2667" t="str">
            <v>UN</v>
          </cell>
          <cell r="D2667" t="str">
            <v>174,55</v>
          </cell>
        </row>
        <row r="2668">
          <cell r="A2668" t="str">
            <v>00006283</v>
          </cell>
          <cell r="B2668" t="str">
            <v>TE CERAMICO 90G ESG BBP DN 375 X 100</v>
          </cell>
          <cell r="C2668" t="str">
            <v>UN</v>
          </cell>
          <cell r="D2668" t="str">
            <v>87,66</v>
          </cell>
        </row>
        <row r="2669">
          <cell r="A2669" t="str">
            <v>00006284</v>
          </cell>
          <cell r="B2669" t="str">
            <v>TE CERAMICO 90G ESG BBP DN 300 X 200</v>
          </cell>
          <cell r="C2669" t="str">
            <v>UN</v>
          </cell>
          <cell r="D2669" t="str">
            <v>78,36</v>
          </cell>
        </row>
        <row r="2670">
          <cell r="A2670" t="str">
            <v>00006285</v>
          </cell>
          <cell r="B2670" t="str">
            <v>TE CERAMICO 90G ESG BBP DN 250 X 250</v>
          </cell>
          <cell r="C2670" t="str">
            <v>UN</v>
          </cell>
          <cell r="D2670" t="str">
            <v>67,26</v>
          </cell>
        </row>
        <row r="2671">
          <cell r="A2671" t="str">
            <v>00006286</v>
          </cell>
          <cell r="B2671" t="str">
            <v>TE CERAMICO 90G ESG BBP DN 450 X 150</v>
          </cell>
          <cell r="C2671" t="str">
            <v>UN</v>
          </cell>
          <cell r="D2671" t="str">
            <v>200,51</v>
          </cell>
        </row>
        <row r="2672">
          <cell r="A2672" t="str">
            <v>00006287</v>
          </cell>
          <cell r="B2672" t="str">
            <v>TE CERAMICO 90G ESG BBP DN 450 X 200</v>
          </cell>
          <cell r="C2672" t="str">
            <v>UN</v>
          </cell>
          <cell r="D2672" t="str">
            <v>285,62</v>
          </cell>
        </row>
        <row r="2673">
          <cell r="A2673" t="str">
            <v>00006288</v>
          </cell>
          <cell r="B2673" t="str">
            <v>TE CERAMICO 90G ESG BBP DN 450 X 250</v>
          </cell>
          <cell r="C2673" t="str">
            <v>UN</v>
          </cell>
          <cell r="D2673" t="str">
            <v>310,05</v>
          </cell>
        </row>
        <row r="2674">
          <cell r="A2674" t="str">
            <v>00006289</v>
          </cell>
          <cell r="B2674" t="str">
            <v>TE CERAMICO 90G ESG BBP DN 450 X 100</v>
          </cell>
          <cell r="C2674" t="str">
            <v>UN</v>
          </cell>
          <cell r="D2674" t="str">
            <v>162,61</v>
          </cell>
        </row>
        <row r="2675">
          <cell r="A2675" t="str">
            <v>00006290</v>
          </cell>
          <cell r="B2675" t="str">
            <v>TE CERAMICO 90G ESG BBP DN 400 X 375</v>
          </cell>
          <cell r="C2675" t="str">
            <v>UN</v>
          </cell>
          <cell r="D2675" t="str">
            <v>241,15</v>
          </cell>
        </row>
        <row r="2676">
          <cell r="A2676" t="str">
            <v>00006291</v>
          </cell>
          <cell r="B2676" t="str">
            <v>TE CERAMICO 90G ESG BBP DN 400 X 250</v>
          </cell>
          <cell r="C2676" t="str">
            <v>UN</v>
          </cell>
          <cell r="D2676" t="str">
            <v>218,18</v>
          </cell>
        </row>
        <row r="2677">
          <cell r="A2677" t="str">
            <v>00006292</v>
          </cell>
          <cell r="B2677" t="str">
            <v>TE CERAMICO 90G ESG BBP DN 400 X 200</v>
          </cell>
          <cell r="C2677" t="str">
            <v>UN</v>
          </cell>
          <cell r="D2677" t="str">
            <v>193,64</v>
          </cell>
        </row>
        <row r="2678">
          <cell r="A2678" t="str">
            <v>00006294</v>
          </cell>
          <cell r="B2678" t="str">
            <v>TE FERRO GALVANIZADO 90G 1/2"</v>
          </cell>
          <cell r="C2678" t="str">
            <v>UN</v>
          </cell>
          <cell r="D2678" t="str">
            <v>3,67</v>
          </cell>
        </row>
        <row r="2679">
          <cell r="A2679" t="str">
            <v>00006295</v>
          </cell>
          <cell r="B2679" t="str">
            <v>TE FERRO GALVANIZADO 90G 3/4"</v>
          </cell>
          <cell r="C2679" t="str">
            <v>UN</v>
          </cell>
          <cell r="D2679" t="str">
            <v>5,56</v>
          </cell>
        </row>
        <row r="2680">
          <cell r="A2680" t="str">
            <v>00006296</v>
          </cell>
          <cell r="B2680" t="str">
            <v>TE FERRO GALVANIZADO 90G 1.1/4"</v>
          </cell>
          <cell r="C2680" t="str">
            <v>UN</v>
          </cell>
          <cell r="D2680" t="str">
            <v>14,47</v>
          </cell>
        </row>
        <row r="2681">
          <cell r="A2681" t="str">
            <v>00006297</v>
          </cell>
          <cell r="B2681" t="str">
            <v>TE FERRO GALVANIZADO 90G 1.1/2"</v>
          </cell>
          <cell r="C2681" t="str">
            <v>UN</v>
          </cell>
          <cell r="D2681" t="str">
            <v>16,50</v>
          </cell>
        </row>
        <row r="2682">
          <cell r="A2682" t="str">
            <v>00006298</v>
          </cell>
          <cell r="B2682" t="str">
            <v>TE FERRO GALVANIZADO 90G 2"</v>
          </cell>
          <cell r="C2682" t="str">
            <v>UN</v>
          </cell>
          <cell r="D2682" t="str">
            <v>29,96</v>
          </cell>
        </row>
        <row r="2683">
          <cell r="A2683" t="str">
            <v>00006299</v>
          </cell>
          <cell r="B2683" t="str">
            <v>TE FERRO GALVANIZADO 90G 2.1/2"</v>
          </cell>
          <cell r="C2683" t="str">
            <v>UN</v>
          </cell>
          <cell r="D2683" t="str">
            <v>52,75</v>
          </cell>
        </row>
        <row r="2684">
          <cell r="A2684" t="str">
            <v>00006300</v>
          </cell>
          <cell r="B2684" t="str">
            <v>TE FERRO GALVANIZADO 90G 4"</v>
          </cell>
          <cell r="C2684" t="str">
            <v>UN</v>
          </cell>
          <cell r="D2684" t="str">
            <v>130,35</v>
          </cell>
        </row>
        <row r="2685">
          <cell r="A2685" t="str">
            <v>00006301</v>
          </cell>
          <cell r="B2685" t="str">
            <v>TE FERRO GALVANIZADO 90G 6"</v>
          </cell>
          <cell r="C2685" t="str">
            <v>UN</v>
          </cell>
          <cell r="D2685" t="str">
            <v>351,00</v>
          </cell>
        </row>
        <row r="2686">
          <cell r="A2686" t="str">
            <v>00006302</v>
          </cell>
          <cell r="B2686" t="str">
            <v>TE REDUCAO FERRO GALV 90G ROSCA 3/4" X 1/2"</v>
          </cell>
          <cell r="C2686" t="str">
            <v>UN</v>
          </cell>
          <cell r="D2686" t="str">
            <v>5,59</v>
          </cell>
        </row>
        <row r="2687">
          <cell r="A2687" t="str">
            <v>00006303</v>
          </cell>
          <cell r="B2687" t="str">
            <v>TE REDUCAO FERRO GALV 90G ROSCA 1" X 3/4"</v>
          </cell>
          <cell r="C2687" t="str">
            <v>UN</v>
          </cell>
          <cell r="D2687" t="str">
            <v>9,33</v>
          </cell>
        </row>
        <row r="2688">
          <cell r="A2688" t="str">
            <v>00006304</v>
          </cell>
          <cell r="B2688" t="str">
            <v>TE REDUCAO FERRO GALV 90G ROSCA 1.1/2" X 3/4"</v>
          </cell>
          <cell r="C2688" t="str">
            <v>UN</v>
          </cell>
          <cell r="D2688" t="str">
            <v>16,05</v>
          </cell>
        </row>
        <row r="2689">
          <cell r="A2689" t="str">
            <v>00006305</v>
          </cell>
          <cell r="B2689" t="str">
            <v>TE REDUCAO FERRO GALV 90G ROSCA 2" X 1"</v>
          </cell>
          <cell r="C2689" t="str">
            <v>UN</v>
          </cell>
          <cell r="D2689" t="str">
            <v>28,98</v>
          </cell>
        </row>
        <row r="2690">
          <cell r="A2690" t="str">
            <v>00006306</v>
          </cell>
          <cell r="B2690" t="str">
            <v>TE REDUCAO FERRO GALV 90G ROSCA 2" X 1.1/4"</v>
          </cell>
          <cell r="C2690" t="str">
            <v>UN</v>
          </cell>
          <cell r="D2690" t="str">
            <v>29,33</v>
          </cell>
        </row>
        <row r="2691">
          <cell r="A2691" t="str">
            <v>00006307</v>
          </cell>
          <cell r="B2691" t="str">
            <v>TE REDUCAO FERRO GALV 90G ROSCA 2.1/2" X 1"</v>
          </cell>
          <cell r="C2691" t="str">
            <v>UN</v>
          </cell>
          <cell r="D2691" t="str">
            <v>52,75</v>
          </cell>
        </row>
        <row r="2692">
          <cell r="A2692" t="str">
            <v>00006308</v>
          </cell>
          <cell r="B2692" t="str">
            <v>TE REDUCAO FERRO GALV 90G ROSCA 2.1/2" X 1.1/2"</v>
          </cell>
          <cell r="C2692" t="str">
            <v>UN</v>
          </cell>
          <cell r="D2692" t="str">
            <v>52,96</v>
          </cell>
        </row>
        <row r="2693">
          <cell r="A2693" t="str">
            <v>00006309</v>
          </cell>
          <cell r="B2693" t="str">
            <v>TE REDUCAO FERRO GALV 90G ROSCA 2.1/2" X 2"</v>
          </cell>
          <cell r="C2693" t="str">
            <v>UN</v>
          </cell>
          <cell r="D2693" t="str">
            <v>52,75</v>
          </cell>
        </row>
        <row r="2694">
          <cell r="A2694" t="str">
            <v>00006310</v>
          </cell>
          <cell r="B2694" t="str">
            <v>TE REDUCAO FERRO GALV 90G ROSCA 3" X 1"</v>
          </cell>
          <cell r="C2694" t="str">
            <v>UN</v>
          </cell>
          <cell r="D2694" t="str">
            <v>66,77</v>
          </cell>
        </row>
        <row r="2695">
          <cell r="A2695" t="str">
            <v>00006311</v>
          </cell>
          <cell r="B2695" t="str">
            <v>TE REDUCAO FERRO GALV 90G ROSCA 3" X 1.1/4"</v>
          </cell>
          <cell r="C2695" t="str">
            <v>UN</v>
          </cell>
          <cell r="D2695" t="str">
            <v>67,61</v>
          </cell>
        </row>
        <row r="2696">
          <cell r="A2696" t="str">
            <v>00006312</v>
          </cell>
          <cell r="B2696" t="str">
            <v>TE REDUCAO FERRO GALV 90G ROSCA 3" X 1.1/2"</v>
          </cell>
          <cell r="C2696" t="str">
            <v>UN</v>
          </cell>
          <cell r="D2696" t="str">
            <v>68,44</v>
          </cell>
        </row>
        <row r="2697">
          <cell r="A2697" t="str">
            <v>00006313</v>
          </cell>
          <cell r="B2697" t="str">
            <v>TE REDUCAO FERRO GALV 90G C/ ROSCA 3" X 2"</v>
          </cell>
          <cell r="C2697" t="str">
            <v>UN</v>
          </cell>
          <cell r="D2697" t="str">
            <v>68,44</v>
          </cell>
        </row>
        <row r="2698">
          <cell r="A2698" t="str">
            <v>00006314</v>
          </cell>
          <cell r="B2698" t="str">
            <v xml:space="preserve">TE REDUCAO FERRO GALV 90G C/ ROSCA 3" X 2.1/2" </v>
          </cell>
          <cell r="C2698" t="str">
            <v>UN</v>
          </cell>
          <cell r="D2698" t="str">
            <v>69,00</v>
          </cell>
        </row>
        <row r="2699">
          <cell r="A2699" t="str">
            <v>00006315</v>
          </cell>
          <cell r="B2699" t="str">
            <v>TE REDUCAO FERRO GALV 90G C/ ROSCA 4" X 2"</v>
          </cell>
          <cell r="C2699" t="str">
            <v>UN</v>
          </cell>
          <cell r="D2699" t="str">
            <v>128,26</v>
          </cell>
        </row>
        <row r="2700">
          <cell r="A2700" t="str">
            <v>00006316</v>
          </cell>
          <cell r="B2700" t="str">
            <v>TE REDUCAO FERRO GALV 90G C/ ROSCA 4" X 3"</v>
          </cell>
          <cell r="C2700" t="str">
            <v>UN</v>
          </cell>
          <cell r="D2700" t="str">
            <v>128,26</v>
          </cell>
        </row>
        <row r="2701">
          <cell r="A2701" t="str">
            <v>00006317</v>
          </cell>
          <cell r="B2701" t="str">
            <v>TE REDUCAO FERRO GALV 90G ROSCA 2.1/2" X 1.1/4"</v>
          </cell>
          <cell r="C2701" t="str">
            <v>UN</v>
          </cell>
          <cell r="D2701" t="str">
            <v>52,33</v>
          </cell>
        </row>
        <row r="2702">
          <cell r="A2702" t="str">
            <v>00006318</v>
          </cell>
          <cell r="B2702" t="str">
            <v>TE REDUCAO FERRO GALV 90G ROSCA 2" X 1.1/2"</v>
          </cell>
          <cell r="C2702" t="str">
            <v>UN</v>
          </cell>
          <cell r="D2702" t="str">
            <v>29,82</v>
          </cell>
        </row>
        <row r="2703">
          <cell r="A2703" t="str">
            <v>00006319</v>
          </cell>
          <cell r="B2703" t="str">
            <v>TE REDUCAO FERRO GALV 90G ROSCA 1.1/2" X 1"</v>
          </cell>
          <cell r="C2703" t="str">
            <v>UN</v>
          </cell>
          <cell r="D2703" t="str">
            <v>16,43</v>
          </cell>
        </row>
        <row r="2704">
          <cell r="A2704" t="str">
            <v>00006320</v>
          </cell>
          <cell r="B2704" t="str">
            <v>TE REDUCAO FERRO GALV 90G ROSCA 1" X 1/2"</v>
          </cell>
          <cell r="C2704" t="str">
            <v>UN</v>
          </cell>
          <cell r="D2704" t="str">
            <v>9,12</v>
          </cell>
        </row>
        <row r="2705">
          <cell r="A2705" t="str">
            <v>00006321</v>
          </cell>
          <cell r="B2705" t="str">
            <v>TE FERRO GALVANIZADO 90G 5"</v>
          </cell>
          <cell r="C2705" t="str">
            <v>UN</v>
          </cell>
          <cell r="D2705" t="str">
            <v>245,08</v>
          </cell>
        </row>
        <row r="2706">
          <cell r="A2706" t="str">
            <v>00006322</v>
          </cell>
          <cell r="B2706" t="str">
            <v>TE FERRO GALVANIZADO 90G 3"</v>
          </cell>
          <cell r="C2706" t="str">
            <v>UN</v>
          </cell>
          <cell r="D2706" t="str">
            <v>68,44</v>
          </cell>
        </row>
        <row r="2707">
          <cell r="A2707" t="str">
            <v>00006323</v>
          </cell>
          <cell r="B2707" t="str">
            <v xml:space="preserve">TE FERRO GALVANIZADO 90G 1" </v>
          </cell>
          <cell r="C2707" t="str">
            <v>UN</v>
          </cell>
          <cell r="D2707" t="str">
            <v>9,37</v>
          </cell>
        </row>
        <row r="2708">
          <cell r="A2708" t="str">
            <v>00007048</v>
          </cell>
          <cell r="B2708" t="str">
            <v>TE PVC PBA NBR 10351 P/ REDE AGUA 90G BBB DN 50/ DE 60MM</v>
          </cell>
          <cell r="C2708" t="str">
            <v>UN</v>
          </cell>
          <cell r="D2708" t="str">
            <v>12,50</v>
          </cell>
        </row>
        <row r="2709">
          <cell r="A2709" t="str">
            <v>00007049</v>
          </cell>
          <cell r="B2709" t="str">
            <v>TE PVC PBA NBR 10351 P/ REDE AGUA 90G BBB DN 100/ DE 110MM</v>
          </cell>
          <cell r="C2709" t="str">
            <v>UN</v>
          </cell>
          <cell r="D2709" t="str">
            <v>58,18</v>
          </cell>
        </row>
        <row r="2710">
          <cell r="A2710" t="str">
            <v>00007060</v>
          </cell>
          <cell r="B2710" t="str">
            <v>TE PVC90G NBR 10569 P/ REDE COLET ESG JE BBB DN 250MM</v>
          </cell>
          <cell r="C2710" t="str">
            <v>UN</v>
          </cell>
          <cell r="D2710" t="str">
            <v>465,76</v>
          </cell>
        </row>
        <row r="2711">
          <cell r="A2711" t="str">
            <v>00007061</v>
          </cell>
          <cell r="B2711" t="str">
            <v>TE PVC90G NBR 10569 P/ REDE COLET ESG JE BBB DN 300MM</v>
          </cell>
          <cell r="C2711" t="str">
            <v>UN</v>
          </cell>
          <cell r="D2711" t="str">
            <v>714,72</v>
          </cell>
        </row>
        <row r="2712">
          <cell r="A2712" t="str">
            <v>00007065</v>
          </cell>
          <cell r="B2712" t="str">
            <v>TE PVC90G NBR 10569 P/ REDE COLET ESG JE BBB DN 400MM</v>
          </cell>
          <cell r="C2712" t="str">
            <v>UN</v>
          </cell>
          <cell r="D2712" t="str">
            <v>790,31</v>
          </cell>
        </row>
        <row r="2713">
          <cell r="A2713" t="str">
            <v>00007066</v>
          </cell>
          <cell r="B2713" t="str">
            <v>TE REDUCAO PVC 90G NBR 10569 P/ REDE COLET ESG JE BBB DN 200 X 150MM</v>
          </cell>
          <cell r="C2713" t="str">
            <v>UN</v>
          </cell>
          <cell r="D2713" t="str">
            <v>143,06</v>
          </cell>
        </row>
        <row r="2714">
          <cell r="A2714" t="str">
            <v>00007068</v>
          </cell>
          <cell r="B2714" t="str">
            <v>TE REDUCAO PVC 90G NBR 10569 P/ REDE COLET ESG JE BBB DN 250 X 150MM</v>
          </cell>
          <cell r="C2714" t="str">
            <v>UN</v>
          </cell>
          <cell r="D2714" t="str">
            <v>252,89</v>
          </cell>
        </row>
        <row r="2715">
          <cell r="A2715" t="str">
            <v>00007069</v>
          </cell>
          <cell r="B2715" t="str">
            <v>TE PVC90G NBR 10569 P/ REDE COLET ESG JE BBB DN 150MM</v>
          </cell>
          <cell r="C2715" t="str">
            <v>UN</v>
          </cell>
          <cell r="D2715" t="str">
            <v>71,80</v>
          </cell>
        </row>
        <row r="2716">
          <cell r="A2716" t="str">
            <v>00007070</v>
          </cell>
          <cell r="B2716" t="str">
            <v>TE PVC90G NBR 10569 P/ REDE COLET ESG JE BBB DN 200MM</v>
          </cell>
          <cell r="C2716" t="str">
            <v>UN</v>
          </cell>
          <cell r="D2716" t="str">
            <v>122,06</v>
          </cell>
        </row>
        <row r="2717">
          <cell r="A2717" t="str">
            <v>00007082</v>
          </cell>
          <cell r="B2717" t="str">
            <v>TE PVC90G NBR 10569 P/ REDE COLET ESG JE BBB DN 100MM</v>
          </cell>
          <cell r="C2717" t="str">
            <v>UN</v>
          </cell>
          <cell r="D2717" t="str">
            <v>43,56</v>
          </cell>
        </row>
        <row r="2718">
          <cell r="A2718" t="str">
            <v>00007083</v>
          </cell>
          <cell r="B2718" t="str">
            <v>TE PVC90G NBR 10569 P/ REDE COLET ESG JE BBB DN 125MM</v>
          </cell>
          <cell r="C2718" t="str">
            <v>UN</v>
          </cell>
          <cell r="D2718" t="str">
            <v>75,95</v>
          </cell>
        </row>
        <row r="2719">
          <cell r="A2719" t="str">
            <v>00007088</v>
          </cell>
          <cell r="B2719" t="str">
            <v>TE PVC PBA NBR 10351 P/ REDE AGUA 90G BBB DN 75/ DE 85MM</v>
          </cell>
          <cell r="C2719" t="str">
            <v>UN</v>
          </cell>
          <cell r="D2719" t="str">
            <v>31,33</v>
          </cell>
        </row>
        <row r="2720">
          <cell r="A2720" t="str">
            <v>00007091</v>
          </cell>
          <cell r="B2720" t="str">
            <v>TE SANITARIO PVC P/ ESG PREDIAL DN 100 X 100MM</v>
          </cell>
          <cell r="C2720" t="str">
            <v>UN</v>
          </cell>
          <cell r="D2720" t="str">
            <v>9,35</v>
          </cell>
        </row>
        <row r="2721">
          <cell r="A2721" t="str">
            <v>00007094</v>
          </cell>
          <cell r="B2721" t="str">
            <v>TE PVC C/ROSCA 90G P/ AGUA FRIA PREDIAL 1"</v>
          </cell>
          <cell r="C2721" t="str">
            <v>UN</v>
          </cell>
          <cell r="D2721" t="str">
            <v>4,61</v>
          </cell>
        </row>
        <row r="2722">
          <cell r="A2722" t="str">
            <v>00007097</v>
          </cell>
          <cell r="B2722" t="str">
            <v>TE SANITARIO PVC P/ ESG PREDIAL DN 50 X 50MM</v>
          </cell>
          <cell r="C2722" t="str">
            <v>UN</v>
          </cell>
          <cell r="D2722" t="str">
            <v>3,68</v>
          </cell>
        </row>
        <row r="2723">
          <cell r="A2723" t="str">
            <v>00007098</v>
          </cell>
          <cell r="B2723" t="str">
            <v>TE PVC C/ROSCA 90G P/ AGUA FRIA PREDIAL 1/2"</v>
          </cell>
          <cell r="C2723" t="str">
            <v>UN</v>
          </cell>
          <cell r="D2723" t="str">
            <v>1,28</v>
          </cell>
        </row>
        <row r="2724">
          <cell r="A2724" t="str">
            <v>00007103</v>
          </cell>
          <cell r="B2724" t="str">
            <v>TE PVC SOLD 90G C/ ROSCA NA BOLSA CENTRAL 32MM X 3/4"</v>
          </cell>
          <cell r="C2724" t="str">
            <v>UN</v>
          </cell>
          <cell r="D2724" t="str">
            <v>5,71</v>
          </cell>
        </row>
        <row r="2725">
          <cell r="A2725" t="str">
            <v>00007104</v>
          </cell>
          <cell r="B2725" t="str">
            <v>TE REDUCAO PVC SOLD 90G P/ AGUA FRIA PREDIAL 25 MM X 20 MM</v>
          </cell>
          <cell r="C2725" t="str">
            <v>UN</v>
          </cell>
          <cell r="D2725" t="str">
            <v>1,69</v>
          </cell>
        </row>
        <row r="2726">
          <cell r="A2726" t="str">
            <v>00007105</v>
          </cell>
          <cell r="B2726" t="str">
            <v>TE INSPECAO PVC P/ ESG PREDIAL 100 X 75MM</v>
          </cell>
          <cell r="C2726" t="str">
            <v>UN</v>
          </cell>
          <cell r="D2726" t="str">
            <v>24,50</v>
          </cell>
        </row>
        <row r="2727">
          <cell r="A2727" t="str">
            <v>00007106</v>
          </cell>
          <cell r="B2727" t="str">
            <v>TE REDUCAO PVC SOLD 90G P/ AGUA FRIA PREDIAL 110 MM X 60 MM</v>
          </cell>
          <cell r="C2727" t="str">
            <v>UN</v>
          </cell>
          <cell r="D2727" t="str">
            <v>59,36</v>
          </cell>
        </row>
        <row r="2728">
          <cell r="A2728" t="str">
            <v>00007108</v>
          </cell>
          <cell r="B2728" t="str">
            <v>TE REDUCAO PVC SOLD 90G P/ AGUA FRIA PREDIAL 50 MM X 20 MM</v>
          </cell>
          <cell r="C2728" t="str">
            <v>UN</v>
          </cell>
          <cell r="D2728" t="str">
            <v>6,13</v>
          </cell>
        </row>
        <row r="2729">
          <cell r="A2729" t="str">
            <v>00007109</v>
          </cell>
          <cell r="B2729" t="str">
            <v>TE PVC SOLD 90G C/ ROSCA NA BOLSA CENTRAL 20MM X 1/2"</v>
          </cell>
          <cell r="C2729" t="str">
            <v>UN</v>
          </cell>
          <cell r="D2729" t="str">
            <v>1,40</v>
          </cell>
        </row>
        <row r="2730">
          <cell r="A2730" t="str">
            <v>00007110</v>
          </cell>
          <cell r="B2730" t="str">
            <v>TE PVC C/ROSCA 90G P/ AGUA FRIA PREDIAL 2"</v>
          </cell>
          <cell r="C2730" t="str">
            <v>UN</v>
          </cell>
          <cell r="D2730" t="str">
            <v>18,43</v>
          </cell>
        </row>
        <row r="2731">
          <cell r="A2731" t="str">
            <v>00007114</v>
          </cell>
          <cell r="B2731" t="str">
            <v>TE PVC SOLD 90G C/ BUCHA LATAO NA BOLSA CENTRAL 32MM X 3/4"</v>
          </cell>
          <cell r="C2731" t="str">
            <v>UN</v>
          </cell>
          <cell r="D2731" t="str">
            <v>10,24</v>
          </cell>
        </row>
        <row r="2732">
          <cell r="A2732" t="str">
            <v>00007116</v>
          </cell>
          <cell r="B2732" t="str">
            <v>TE PVC SOLD 90G P/ ESG PREDIAL BBB DN 40MM</v>
          </cell>
          <cell r="C2732" t="str">
            <v>UN</v>
          </cell>
          <cell r="D2732" t="str">
            <v>1,78</v>
          </cell>
        </row>
        <row r="2733">
          <cell r="A2733" t="str">
            <v>00007117</v>
          </cell>
          <cell r="B2733" t="str">
            <v>TE PVC C/ROSCA 90G P/ AGUA FRIA PREDIAL 1.1/4"</v>
          </cell>
          <cell r="C2733" t="str">
            <v>UN</v>
          </cell>
          <cell r="D2733" t="str">
            <v>9,35</v>
          </cell>
        </row>
        <row r="2734">
          <cell r="A2734" t="str">
            <v>00007118</v>
          </cell>
          <cell r="B2734" t="str">
            <v>TE PVC C/ROSCA 90G P/ AGUA FRIA PREDIAL 1.1/2"</v>
          </cell>
          <cell r="C2734" t="str">
            <v>UN</v>
          </cell>
          <cell r="D2734" t="str">
            <v>10,02</v>
          </cell>
        </row>
        <row r="2735">
          <cell r="A2735" t="str">
            <v>00007119</v>
          </cell>
          <cell r="B2735" t="str">
            <v>TE REDUCAO PVC C/ ROSCA 90G P/ AGUA FRIA PREDIAL 1 X 3/4"</v>
          </cell>
          <cell r="C2735" t="str">
            <v>UN</v>
          </cell>
          <cell r="D2735" t="str">
            <v>3,81</v>
          </cell>
        </row>
        <row r="2736">
          <cell r="A2736" t="str">
            <v>00007120</v>
          </cell>
          <cell r="B2736" t="str">
            <v>TE REDUCAO PVC C/ ROSCA 90G P/ AGUA FRIA PREDIAL 3/4 X 1/2"</v>
          </cell>
          <cell r="C2736" t="str">
            <v>UN</v>
          </cell>
          <cell r="D2736" t="str">
            <v>2,58</v>
          </cell>
        </row>
        <row r="2737">
          <cell r="A2737" t="str">
            <v>00007121</v>
          </cell>
          <cell r="B2737" t="str">
            <v>TE PVC SOLD 90G C/ BUCHA LATAO NA BOLSA CENTRAL 20MM X 1/2"</v>
          </cell>
          <cell r="C2737" t="str">
            <v>UN</v>
          </cell>
          <cell r="D2737" t="str">
            <v>5,46</v>
          </cell>
        </row>
        <row r="2738">
          <cell r="A2738" t="str">
            <v>00007122</v>
          </cell>
          <cell r="B2738" t="str">
            <v>TE PVC SOLD 90G C/ BUCHA LATAO NA BOLSA CENTRAL 25MM X 3/4"</v>
          </cell>
          <cell r="C2738" t="str">
            <v>UN</v>
          </cell>
          <cell r="D2738" t="str">
            <v>6,18</v>
          </cell>
        </row>
        <row r="2739">
          <cell r="A2739" t="str">
            <v>00007123</v>
          </cell>
          <cell r="B2739" t="str">
            <v>TE PVC C/ROSCA 90G P/ AGUA FRIA PREDIAL 3/4"</v>
          </cell>
          <cell r="C2739" t="str">
            <v>UN</v>
          </cell>
          <cell r="D2739" t="str">
            <v>1,46</v>
          </cell>
        </row>
        <row r="2740">
          <cell r="A2740" t="str">
            <v>00007126</v>
          </cell>
          <cell r="B2740" t="str">
            <v>TE REDUCAO PVC C/ ROSCA 90G P/ AGUA FRIA PREDIAL 1.1/2" X 3/4"</v>
          </cell>
          <cell r="C2740" t="str">
            <v>UN</v>
          </cell>
          <cell r="D2740" t="str">
            <v>8,26</v>
          </cell>
        </row>
        <row r="2741">
          <cell r="A2741" t="str">
            <v>00007128</v>
          </cell>
          <cell r="B2741" t="str">
            <v>TE REDUCAO PVC SOLD 90G P/ AGUA FRIA PREDIAL 40 MM X 32 MM</v>
          </cell>
          <cell r="C2741" t="str">
            <v>UN</v>
          </cell>
          <cell r="D2741" t="str">
            <v>4,53</v>
          </cell>
        </row>
        <row r="2742">
          <cell r="A2742" t="str">
            <v>00007129</v>
          </cell>
          <cell r="B2742" t="str">
            <v>TE REDUCAO PVC SOLD 90G P/ AGUA FRIA PREDIAL 50 MM X 25 MM</v>
          </cell>
          <cell r="C2742" t="str">
            <v>UN</v>
          </cell>
          <cell r="D2742" t="str">
            <v>5,16</v>
          </cell>
        </row>
        <row r="2743">
          <cell r="A2743" t="str">
            <v>00007130</v>
          </cell>
          <cell r="B2743" t="str">
            <v>TE REDUCAO PVC SOLD 90G P/ AGUA FRIA PREDIAL 50 MM X 32 MM</v>
          </cell>
          <cell r="C2743" t="str">
            <v>UN</v>
          </cell>
          <cell r="D2743" t="str">
            <v>8,08</v>
          </cell>
        </row>
        <row r="2744">
          <cell r="A2744" t="str">
            <v>00007131</v>
          </cell>
          <cell r="B2744" t="str">
            <v>TE REDUCAO PVC SOLD 90G P/ AGUA FRIA PREDIAL 50 MM X 40 MM</v>
          </cell>
          <cell r="C2744" t="str">
            <v>UN</v>
          </cell>
          <cell r="D2744" t="str">
            <v>10,07</v>
          </cell>
        </row>
        <row r="2745">
          <cell r="A2745" t="str">
            <v>00007132</v>
          </cell>
          <cell r="B2745" t="str">
            <v>TE REDUCAO PVC SOLD 90G P/ AGUA FRIA PREDIAL 75 MM X 50 MM</v>
          </cell>
          <cell r="C2745" t="str">
            <v>UN</v>
          </cell>
          <cell r="D2745" t="str">
            <v>22,34</v>
          </cell>
        </row>
        <row r="2746">
          <cell r="A2746" t="str">
            <v>00007133</v>
          </cell>
          <cell r="B2746" t="str">
            <v>TE REDUCAO PVC SOLD 90G P/ AGUA FRIA PREDIAL 85 MM X 60 MM</v>
          </cell>
          <cell r="C2746" t="str">
            <v>UN</v>
          </cell>
          <cell r="D2746" t="str">
            <v>47,93</v>
          </cell>
        </row>
        <row r="2747">
          <cell r="A2747" t="str">
            <v>00007135</v>
          </cell>
          <cell r="B2747" t="str">
            <v>TE PVC SOLD 90G C/ ROSCA NA BOLSA CENTRAL 25MM X 1/2"</v>
          </cell>
          <cell r="C2747" t="str">
            <v>UN</v>
          </cell>
          <cell r="D2747" t="str">
            <v>2,20</v>
          </cell>
        </row>
        <row r="2748">
          <cell r="A2748" t="str">
            <v>00007136</v>
          </cell>
          <cell r="B2748" t="str">
            <v>TE REDUCAO PVC SOLD 90G P/ AGUA FRIA PREDIAL 32 MM X 25 MM</v>
          </cell>
          <cell r="C2748" t="str">
            <v>UN</v>
          </cell>
          <cell r="D2748" t="str">
            <v>3,26</v>
          </cell>
        </row>
        <row r="2749">
          <cell r="A2749" t="str">
            <v>00007137</v>
          </cell>
          <cell r="B2749" t="str">
            <v>TE PVC SOLD 90G C/ BUCHA LATAO NA BOLSA CENTRAL 25MM X 1/2"</v>
          </cell>
          <cell r="C2749" t="str">
            <v>UN</v>
          </cell>
          <cell r="D2749" t="str">
            <v>6,05</v>
          </cell>
        </row>
        <row r="2750">
          <cell r="A2750" t="str">
            <v>00007138</v>
          </cell>
          <cell r="B2750" t="str">
            <v>TE PVC SOLD 90G P/ AGUA FRIA PREDIAL 20MM</v>
          </cell>
          <cell r="C2750" t="str">
            <v>UN</v>
          </cell>
          <cell r="D2750" t="str">
            <v>0,55</v>
          </cell>
        </row>
        <row r="2751">
          <cell r="A2751" t="str">
            <v>00007139</v>
          </cell>
          <cell r="B2751" t="str">
            <v>TE PVC SOLD 90G P/ AGUA FRIA PREDIAL 25MM</v>
          </cell>
          <cell r="C2751" t="str">
            <v>UN</v>
          </cell>
          <cell r="D2751" t="str">
            <v>0,63</v>
          </cell>
        </row>
        <row r="2752">
          <cell r="A2752" t="str">
            <v>00007140</v>
          </cell>
          <cell r="B2752" t="str">
            <v>TE PVC SOLD 90G P/ AGUA FRIA PREDIAL 32MM</v>
          </cell>
          <cell r="C2752" t="str">
            <v>UN</v>
          </cell>
          <cell r="D2752" t="str">
            <v>1,90</v>
          </cell>
        </row>
        <row r="2753">
          <cell r="A2753" t="str">
            <v>00007141</v>
          </cell>
          <cell r="B2753" t="str">
            <v>TE PVC SOLD 90G P/ AGUA FRIA PREDIAL 40MM</v>
          </cell>
          <cell r="C2753" t="str">
            <v>UN</v>
          </cell>
          <cell r="D2753" t="str">
            <v>4,87</v>
          </cell>
        </row>
        <row r="2754">
          <cell r="A2754" t="str">
            <v>00007142</v>
          </cell>
          <cell r="B2754" t="str">
            <v>TE PVC SOLD 90G P/ AGUA FRIA PREDIAL 50MM</v>
          </cell>
          <cell r="C2754" t="str">
            <v>UN</v>
          </cell>
          <cell r="D2754" t="str">
            <v>5,08</v>
          </cell>
        </row>
        <row r="2755">
          <cell r="A2755" t="str">
            <v>00007143</v>
          </cell>
          <cell r="B2755" t="str">
            <v>TE PVC SOLD 90G P/ AGUA FRIA PREDIAL 60MM</v>
          </cell>
          <cell r="C2755" t="str">
            <v>UN</v>
          </cell>
          <cell r="D2755" t="str">
            <v>19,46</v>
          </cell>
        </row>
        <row r="2756">
          <cell r="A2756" t="str">
            <v>00007144</v>
          </cell>
          <cell r="B2756" t="str">
            <v>TE PVC SOLD 90G P/ AGUA FRIA PREDIAL 75MM</v>
          </cell>
          <cell r="C2756" t="str">
            <v>UN</v>
          </cell>
          <cell r="D2756" t="str">
            <v>32,15</v>
          </cell>
        </row>
        <row r="2757">
          <cell r="A2757" t="str">
            <v>00007145</v>
          </cell>
          <cell r="B2757" t="str">
            <v>TE PVC SOLD 90G P/ AGUA FRIA PREDIAL 85MM</v>
          </cell>
          <cell r="C2757" t="str">
            <v>UN</v>
          </cell>
          <cell r="D2757" t="str">
            <v>44,34</v>
          </cell>
        </row>
        <row r="2758">
          <cell r="A2758" t="str">
            <v>00007146</v>
          </cell>
          <cell r="B2758" t="str">
            <v>TE PVC SOLD 90G P/ AGUA FRIA PREDIAL 110MM</v>
          </cell>
          <cell r="C2758" t="str">
            <v>UN</v>
          </cell>
          <cell r="D2758" t="str">
            <v>91,64</v>
          </cell>
        </row>
        <row r="2759">
          <cell r="A2759" t="str">
            <v>00007153</v>
          </cell>
          <cell r="B2759" t="str">
            <v>TECNICO DE LABORATORIO</v>
          </cell>
          <cell r="C2759" t="str">
            <v>H</v>
          </cell>
          <cell r="D2759" t="str">
            <v>13,63</v>
          </cell>
        </row>
        <row r="2760">
          <cell r="A2760" t="str">
            <v>00007154</v>
          </cell>
          <cell r="B2760" t="str">
            <v>TELA ACO SOLDADA NERVURADA CA-60, Q-138, (2,20 KG/M2), DIÂMETRO DO FIO=4,2MM, LARGURA=2,45 X 120 METROS DE COMPRIMENTO, ESPAÇAMENTO DA MALHA = 10 X 10 CM</v>
          </cell>
          <cell r="C2760" t="str">
            <v>KG</v>
          </cell>
          <cell r="D2760" t="str">
            <v>4,38</v>
          </cell>
        </row>
        <row r="2761">
          <cell r="A2761" t="str">
            <v>00007155</v>
          </cell>
          <cell r="B2761" t="str">
            <v>TELA ACO SOLDADA NERVURADA CA-60, Q-138, (2,20KG/M2), DIÂMETRO DO FIO =4,2MM, LARGURA=2,45 X 120 METROS DE COMPRIMENTO, ESPAÇAMENTO DA MALHA = 10 X 10 CM</v>
          </cell>
          <cell r="C2761" t="str">
            <v>M2</v>
          </cell>
          <cell r="D2761" t="str">
            <v>9,73</v>
          </cell>
        </row>
        <row r="2762">
          <cell r="A2762" t="str">
            <v>00007156</v>
          </cell>
          <cell r="B2762" t="str">
            <v>TELA ACO SOLDADA NERVURADA CA-60, Q-196, (3,11 KG/M2), DIÂMETRO DO FIO = 5,0 MM, LARGURA = 2,45 x 6,0 METROS DE COMPRIMENTO, ESPAÇAMENTO DA MALHA = 10 X 10 CM</v>
          </cell>
          <cell r="C2762" t="str">
            <v>M2</v>
          </cell>
          <cell r="D2762" t="str">
            <v>12,55</v>
          </cell>
        </row>
        <row r="2763">
          <cell r="A2763" t="str">
            <v>00007158</v>
          </cell>
          <cell r="B2763" t="str">
            <v>TELA ARAME GALV FIO 12 (2,77MM) MALHA 2" QUADRADA OU LOSANGO H = 2M</v>
          </cell>
          <cell r="C2763" t="str">
            <v>M2</v>
          </cell>
          <cell r="D2763" t="str">
            <v>13,89</v>
          </cell>
        </row>
        <row r="2764">
          <cell r="A2764" t="str">
            <v>00007161</v>
          </cell>
          <cell r="B2764" t="str">
            <v>TELA METAL EXPANDIDO DEPLOYE MALHA LOSANGO 3/4" CORDAO 0,9MM ESP 0,6MM</v>
          </cell>
          <cell r="C2764" t="str">
            <v>M2</v>
          </cell>
          <cell r="D2764" t="str">
            <v>0,00</v>
          </cell>
        </row>
        <row r="2765">
          <cell r="A2765" t="str">
            <v>00007162</v>
          </cell>
          <cell r="B2765" t="str">
            <v>TELA ARAME GALV FIO 10 BWG (3,4MM) MALHA 2" (5 X 5CM) QUADRADA OU LOSANGO H= 2,0M</v>
          </cell>
          <cell r="C2765" t="str">
            <v>M2</v>
          </cell>
          <cell r="D2765" t="str">
            <v>0,00</v>
          </cell>
        </row>
        <row r="2766">
          <cell r="A2766" t="str">
            <v>00007164</v>
          </cell>
          <cell r="B2766" t="str">
            <v>TELA ARAME GALV PRENSADO FIO 12 (2,77MM) MALHA 2" (5 X 5CM)</v>
          </cell>
          <cell r="C2766" t="str">
            <v>M2</v>
          </cell>
          <cell r="D2766" t="str">
            <v>0,00</v>
          </cell>
        </row>
        <row r="2767">
          <cell r="A2767" t="str">
            <v>00007167</v>
          </cell>
          <cell r="B2767" t="str">
            <v>TELA ARAME GALV FIO 14 BWG (2,11MM) MALHA 2" (5x5cm) QUADRADA OU LOSANGO H = 2,0M</v>
          </cell>
          <cell r="C2767" t="str">
            <v>M2</v>
          </cell>
          <cell r="D2767" t="str">
            <v>0,00</v>
          </cell>
        </row>
        <row r="2768">
          <cell r="A2768" t="str">
            <v>00007169</v>
          </cell>
          <cell r="B2768" t="str">
            <v>TELA DE ESTUQUE - TIPO STANDARD</v>
          </cell>
          <cell r="C2768" t="str">
            <v>M2</v>
          </cell>
          <cell r="D2768" t="str">
            <v>0,00</v>
          </cell>
        </row>
        <row r="2769">
          <cell r="A2769" t="str">
            <v>00007170</v>
          </cell>
          <cell r="B2769" t="str">
            <v>TELA PLASTICA P/ PROTECAO DE FACHADA MALHA 5MM</v>
          </cell>
          <cell r="C2769" t="str">
            <v>M2</v>
          </cell>
          <cell r="D2769" t="str">
            <v>1,60</v>
          </cell>
        </row>
        <row r="2770">
          <cell r="A2770" t="str">
            <v>00007172</v>
          </cell>
          <cell r="B2770" t="str">
            <v>TELHA CERAMICA TIPO CANAL COMP = 50CM - 26UN/M2</v>
          </cell>
          <cell r="C2770" t="str">
            <v>UN</v>
          </cell>
          <cell r="D2770" t="str">
            <v>0,79</v>
          </cell>
        </row>
        <row r="2771">
          <cell r="A2771" t="str">
            <v>00007173</v>
          </cell>
          <cell r="B2771" t="str">
            <v>TELHA CERAMICA TIPO COLONIAL COMP = 46,0 A 50,0CM - 25 A 27 UN/M2</v>
          </cell>
          <cell r="C2771" t="str">
            <v>MIL</v>
          </cell>
          <cell r="D2771" t="str">
            <v>595,00</v>
          </cell>
        </row>
        <row r="2772">
          <cell r="A2772" t="str">
            <v>00007175</v>
          </cell>
          <cell r="B2772" t="str">
            <v>TELHA CERAMICA TIPO ROMANA COMP = 41CM - 18UN/M2</v>
          </cell>
          <cell r="C2772" t="str">
            <v>UN</v>
          </cell>
          <cell r="D2772" t="str">
            <v>0,85</v>
          </cell>
        </row>
        <row r="2773">
          <cell r="A2773" t="str">
            <v>00007176</v>
          </cell>
          <cell r="B2773" t="str">
            <v>TELHA CERAMICA TIPO COLONIAL COMP = 46,0 A 50,0CM - 25 A 27 UN/M2</v>
          </cell>
          <cell r="C2773" t="str">
            <v>UN</v>
          </cell>
          <cell r="D2773" t="str">
            <v>0,60</v>
          </cell>
        </row>
        <row r="2774">
          <cell r="A2774" t="str">
            <v>00007177</v>
          </cell>
          <cell r="B2774" t="str">
            <v>TELHA CERAMICA TIPO CAPANAL - 17UN/M2</v>
          </cell>
          <cell r="C2774" t="str">
            <v>UN</v>
          </cell>
          <cell r="D2774" t="str">
            <v>0,52</v>
          </cell>
        </row>
        <row r="2775">
          <cell r="A2775" t="str">
            <v>00007178</v>
          </cell>
          <cell r="B2775" t="str">
            <v>TELHA CERAMICA TIPO PAULISTINHA (TRAPEZOIDAL) - 26UN/M2</v>
          </cell>
          <cell r="C2775" t="str">
            <v>UN</v>
          </cell>
          <cell r="D2775" t="str">
            <v>0,95</v>
          </cell>
        </row>
        <row r="2776">
          <cell r="A2776" t="str">
            <v>00007180</v>
          </cell>
          <cell r="B2776" t="str">
            <v>TELHA CERAMICA TIPO PAULISTA - 26UN/M2</v>
          </cell>
          <cell r="C2776" t="str">
            <v>UN</v>
          </cell>
          <cell r="D2776" t="str">
            <v>0,95</v>
          </cell>
        </row>
        <row r="2777">
          <cell r="A2777" t="str">
            <v>00007181</v>
          </cell>
          <cell r="B2777" t="str">
            <v>CUMEEIRA P/ TELHA CERAMICA</v>
          </cell>
          <cell r="C2777" t="str">
            <v>UN</v>
          </cell>
          <cell r="D2777" t="str">
            <v>1,02</v>
          </cell>
        </row>
        <row r="2778">
          <cell r="A2778" t="str">
            <v>00007183</v>
          </cell>
          <cell r="B2778" t="str">
            <v>TELHA CERAMICA TIPO FRANCESA - 16UN/M2</v>
          </cell>
          <cell r="C2778" t="str">
            <v>UN</v>
          </cell>
          <cell r="D2778" t="str">
            <v>0,76</v>
          </cell>
        </row>
        <row r="2779">
          <cell r="A2779" t="str">
            <v>00007184</v>
          </cell>
          <cell r="B2779" t="str">
            <v>TELHA FIBRA VIDRO ONDULADA COLORIDA 2,44 X0,50M E = 0,6MM</v>
          </cell>
          <cell r="C2779" t="str">
            <v>M2</v>
          </cell>
          <cell r="D2779" t="str">
            <v>19,24</v>
          </cell>
        </row>
        <row r="2780">
          <cell r="A2780" t="str">
            <v>00007186</v>
          </cell>
          <cell r="B2780" t="str">
            <v>TELHA FIBROCIMENTO ONDULADA 6MM 1,83 X 1,10M</v>
          </cell>
          <cell r="C2780" t="str">
            <v>UN</v>
          </cell>
          <cell r="D2780" t="str">
            <v>20,87</v>
          </cell>
        </row>
        <row r="2781">
          <cell r="A2781" t="str">
            <v>00007188</v>
          </cell>
          <cell r="B2781" t="str">
            <v>TELHA FIBROCIMENTO ONDULADA 8MM 2,13 X 1,10M</v>
          </cell>
          <cell r="C2781" t="str">
            <v>UN</v>
          </cell>
          <cell r="D2781" t="str">
            <v>29,88</v>
          </cell>
        </row>
        <row r="2782">
          <cell r="A2782" t="str">
            <v>00007189</v>
          </cell>
          <cell r="B2782" t="str">
            <v>TELHA FIBROCIMENTO ONDULADA 8MM 2,44 X 1,10M</v>
          </cell>
          <cell r="C2782" t="str">
            <v>UN</v>
          </cell>
          <cell r="D2782" t="str">
            <v>35,41</v>
          </cell>
        </row>
        <row r="2783">
          <cell r="A2783" t="str">
            <v>00007190</v>
          </cell>
          <cell r="B2783" t="str">
            <v>TELHA FIBROCIMENTO ONDULADA VOGATEX 4MM 1,22 X 0,50M</v>
          </cell>
          <cell r="C2783" t="str">
            <v>UN</v>
          </cell>
          <cell r="D2783" t="str">
            <v>3,26</v>
          </cell>
        </row>
        <row r="2784">
          <cell r="A2784" t="str">
            <v>00007191</v>
          </cell>
          <cell r="B2784" t="str">
            <v>TELHA FIBROCIMENTO ONDULADA VOGATEX 4MM 2,44 X 0,50M</v>
          </cell>
          <cell r="C2784" t="str">
            <v>UN</v>
          </cell>
          <cell r="D2784" t="str">
            <v>6,41</v>
          </cell>
        </row>
        <row r="2785">
          <cell r="A2785" t="str">
            <v>00007192</v>
          </cell>
          <cell r="B2785" t="str">
            <v>TELHA FIBROCIMENTO ONDULADA 8MM 1,53 X 1,10M</v>
          </cell>
          <cell r="C2785" t="str">
            <v>UN</v>
          </cell>
          <cell r="D2785" t="str">
            <v>22,68</v>
          </cell>
        </row>
        <row r="2786">
          <cell r="A2786" t="str">
            <v>00007193</v>
          </cell>
          <cell r="B2786" t="str">
            <v>TELHA FIBROCIMENTO ONDULADA 8MM 1,83 X 1,10M</v>
          </cell>
          <cell r="C2786" t="str">
            <v>UN</v>
          </cell>
          <cell r="D2786" t="str">
            <v>24,29</v>
          </cell>
        </row>
        <row r="2787">
          <cell r="A2787" t="str">
            <v>00007194</v>
          </cell>
          <cell r="B2787" t="str">
            <v>TELHA FIBROCIMENTO ONDULADA 6MM - 2,44 X 1,10M</v>
          </cell>
          <cell r="C2787" t="str">
            <v>M2</v>
          </cell>
          <cell r="D2787" t="str">
            <v>10,03</v>
          </cell>
        </row>
        <row r="2788">
          <cell r="A2788" t="str">
            <v>00007195</v>
          </cell>
          <cell r="B2788" t="str">
            <v>TELHA FIBROCIMENTO ONDULADA 6MM 1,53 X 1,10M</v>
          </cell>
          <cell r="C2788" t="str">
            <v>UN</v>
          </cell>
          <cell r="D2788" t="str">
            <v>17,16</v>
          </cell>
        </row>
        <row r="2789">
          <cell r="A2789" t="str">
            <v>00007196</v>
          </cell>
          <cell r="B2789" t="str">
            <v>TELHA FIBROCIMENTO ONDULADA 6MM 2,13 X 1,10M</v>
          </cell>
          <cell r="C2789" t="str">
            <v>UN</v>
          </cell>
          <cell r="D2789" t="str">
            <v>23,59</v>
          </cell>
        </row>
        <row r="2790">
          <cell r="A2790" t="str">
            <v>00007197</v>
          </cell>
          <cell r="B2790" t="str">
            <v>TELHA FIBROCIMENTO ONDULADA 6MM - 3,66 X 1,10M</v>
          </cell>
          <cell r="C2790" t="str">
            <v>UN</v>
          </cell>
          <cell r="D2790" t="str">
            <v>38,42</v>
          </cell>
        </row>
        <row r="2791">
          <cell r="A2791" t="str">
            <v>00007198</v>
          </cell>
          <cell r="B2791" t="str">
            <v>TELHA FIBROCIMENTO ONDULADA 8MM - 3,66 X 1,10M</v>
          </cell>
          <cell r="C2791" t="str">
            <v>M2</v>
          </cell>
          <cell r="D2791" t="str">
            <v>13,55</v>
          </cell>
        </row>
        <row r="2792">
          <cell r="A2792" t="str">
            <v>00007200</v>
          </cell>
          <cell r="B2792" t="str">
            <v>TELHA FIBROCIMENTO ONDULADA 8MM 1,22 X 1,10M</v>
          </cell>
          <cell r="C2792" t="str">
            <v>UN</v>
          </cell>
          <cell r="D2792" t="str">
            <v>18,06</v>
          </cell>
        </row>
        <row r="2793">
          <cell r="A2793" t="str">
            <v>00007202</v>
          </cell>
          <cell r="B2793" t="str">
            <v>TELHA FIBROCIMENTO MAXIPLAC OU ETERMAX 8MM - 3,70 X 1,06M</v>
          </cell>
          <cell r="C2793" t="str">
            <v>M2</v>
          </cell>
          <cell r="D2793" t="str">
            <v>19,57</v>
          </cell>
        </row>
        <row r="2794">
          <cell r="A2794" t="str">
            <v>00007207</v>
          </cell>
          <cell r="B2794" t="str">
            <v>TELHA FIBROCIMENTO ONDULADA 6MM 2,44 X 1,10M</v>
          </cell>
          <cell r="C2794" t="str">
            <v>UN</v>
          </cell>
          <cell r="D2794" t="str">
            <v>26,91</v>
          </cell>
        </row>
        <row r="2795">
          <cell r="A2795" t="str">
            <v>00007208</v>
          </cell>
          <cell r="B2795" t="str">
            <v>TELHA FIBROCIMENTO ONDULADA 6MM 1,22 X 1,10M</v>
          </cell>
          <cell r="C2795" t="str">
            <v>UN</v>
          </cell>
          <cell r="D2795" t="str">
            <v>13,49</v>
          </cell>
        </row>
        <row r="2796">
          <cell r="A2796" t="str">
            <v>00007210</v>
          </cell>
          <cell r="B2796" t="str">
            <v>TELHA ESTRUTURAL FIBROCIMENTO CANALETE 49 OU KALHETA, 1 ABA C = 4,50M</v>
          </cell>
          <cell r="C2796" t="str">
            <v>UN</v>
          </cell>
          <cell r="D2796" t="str">
            <v>71,21</v>
          </cell>
        </row>
        <row r="2797">
          <cell r="A2797" t="str">
            <v>00007211</v>
          </cell>
          <cell r="B2797" t="str">
            <v>TELHA ESTRUTURAL FIBROCIMENTO CANALETE 90 OU KALHETAO C = 3,70M</v>
          </cell>
          <cell r="C2797" t="str">
            <v>UN</v>
          </cell>
          <cell r="D2797" t="str">
            <v>87,34</v>
          </cell>
        </row>
        <row r="2798">
          <cell r="A2798" t="str">
            <v>00007212</v>
          </cell>
          <cell r="B2798" t="str">
            <v>TELHA ESTRUTURAL FIBROCIMENTO CANALETE 49 OU KALHETA DELTA C = 7,20M</v>
          </cell>
          <cell r="C2798" t="str">
            <v>UN</v>
          </cell>
          <cell r="D2798" t="str">
            <v>110,85</v>
          </cell>
        </row>
        <row r="2799">
          <cell r="A2799" t="str">
            <v>00007213</v>
          </cell>
          <cell r="B2799" t="str">
            <v>TELHA FIBROCIMENTO ONDULADA VOGATEX OU FIBROTEX 4MM 2,44 X 0,50M</v>
          </cell>
          <cell r="C2799" t="str">
            <v>M2</v>
          </cell>
          <cell r="D2799" t="str">
            <v>6,23</v>
          </cell>
        </row>
        <row r="2800">
          <cell r="A2800" t="str">
            <v>00007214</v>
          </cell>
          <cell r="B2800" t="str">
            <v>CUMEEIRA SHED P/ TELHA FIBROCIMENTO ONDULADA</v>
          </cell>
          <cell r="C2800" t="str">
            <v>UN</v>
          </cell>
          <cell r="D2800" t="str">
            <v>17,38</v>
          </cell>
        </row>
        <row r="2801">
          <cell r="A2801" t="str">
            <v>00007215</v>
          </cell>
          <cell r="B2801" t="str">
            <v>CUMEEIRA NORMAL P/ TELHA FIBROCIMENTO CANALETE 49 OU KALHETA</v>
          </cell>
          <cell r="C2801" t="str">
            <v>UN</v>
          </cell>
          <cell r="D2801" t="str">
            <v>11,36</v>
          </cell>
        </row>
        <row r="2802">
          <cell r="A2802" t="str">
            <v>00007216</v>
          </cell>
          <cell r="B2802" t="str">
            <v>CUMEEIRA NORMAL P/ TELHA FIBROCIMENTO CANALETE 90 OU KALHETAO</v>
          </cell>
          <cell r="C2802" t="str">
            <v>UN</v>
          </cell>
          <cell r="D2802" t="str">
            <v>25,53</v>
          </cell>
        </row>
        <row r="2803">
          <cell r="A2803" t="str">
            <v>00007219</v>
          </cell>
          <cell r="B2803" t="str">
            <v>CUMEEIRA UNIVERSAL P/ TELHA FIBROCIMENTO ONDULADA (6MM - 110 X 21CM)</v>
          </cell>
          <cell r="C2803" t="str">
            <v>UN</v>
          </cell>
          <cell r="D2803" t="str">
            <v>19,61</v>
          </cell>
        </row>
        <row r="2804">
          <cell r="A2804" t="str">
            <v>00007220</v>
          </cell>
          <cell r="B2804" t="str">
            <v>TELHA ESTRUTURAL FIBROCIMENTO CANALETE 90 OU KALHETAO C = 7,40M</v>
          </cell>
          <cell r="C2804" t="str">
            <v>UN</v>
          </cell>
          <cell r="D2804" t="str">
            <v>171,76</v>
          </cell>
        </row>
        <row r="2805">
          <cell r="A2805" t="str">
            <v>00007221</v>
          </cell>
          <cell r="B2805" t="str">
            <v>TELHA ESTRUTURAL FIBROCIMENTO CANALETE 49 OU KALHETA, 1 ABA C = 4,5CM</v>
          </cell>
          <cell r="C2805" t="str">
            <v>M2</v>
          </cell>
          <cell r="D2805" t="str">
            <v>30,37</v>
          </cell>
        </row>
        <row r="2806">
          <cell r="A2806" t="str">
            <v>00007223</v>
          </cell>
          <cell r="B2806" t="str">
            <v>TELHA ESTRUTURAL FIBROCIMENTO CANALETE 49 OU KALHETA, 1 ABA C = 2,50M</v>
          </cell>
          <cell r="C2806" t="str">
            <v>UN</v>
          </cell>
          <cell r="D2806" t="str">
            <v>42,21</v>
          </cell>
        </row>
        <row r="2807">
          <cell r="A2807" t="str">
            <v>00007224</v>
          </cell>
          <cell r="B2807" t="str">
            <v>TELHA ESTRUTURAL FIBROCIMENTO CANALETE 49 OU KALHETA, 1 ABA C = 4,00M</v>
          </cell>
          <cell r="C2807" t="str">
            <v>UN</v>
          </cell>
          <cell r="D2807" t="str">
            <v>64,45</v>
          </cell>
        </row>
        <row r="2808">
          <cell r="A2808" t="str">
            <v>00007225</v>
          </cell>
          <cell r="B2808" t="str">
            <v>TELHA ESTRUTURAL FIBROCIMENTO CANALETE 49 OU KALHETA, 1 ABA C = 5,00M</v>
          </cell>
          <cell r="C2808" t="str">
            <v>UN</v>
          </cell>
          <cell r="D2808" t="str">
            <v>78,43</v>
          </cell>
        </row>
        <row r="2809">
          <cell r="A2809" t="str">
            <v>00007226</v>
          </cell>
          <cell r="B2809" t="str">
            <v>TELHA ESTRUTURAL FIBROCIMENTO CANALETE 49 OU KALHETA, 1 ABA C = 5,50M</v>
          </cell>
          <cell r="C2809" t="str">
            <v>UN</v>
          </cell>
          <cell r="D2809" t="str">
            <v>85,62</v>
          </cell>
        </row>
        <row r="2810">
          <cell r="A2810" t="str">
            <v>00007227</v>
          </cell>
          <cell r="B2810" t="str">
            <v>TELHA ESTRUTURAL FIBROCIMENTO CANALETE 49 OU KALHETA, 1 ABA C = 6,50M</v>
          </cell>
          <cell r="C2810" t="str">
            <v>UN</v>
          </cell>
          <cell r="D2810" t="str">
            <v>98,43</v>
          </cell>
        </row>
        <row r="2811">
          <cell r="A2811" t="str">
            <v>00007228</v>
          </cell>
          <cell r="B2811" t="str">
            <v>TELHA ESTRUTURAL FIBROCIMENTO CANALETE 90 OU KALHETAO, C = 6,70M</v>
          </cell>
          <cell r="C2811" t="str">
            <v>M2</v>
          </cell>
          <cell r="D2811" t="str">
            <v>23,00</v>
          </cell>
        </row>
        <row r="2812">
          <cell r="A2812" t="str">
            <v>00007229</v>
          </cell>
          <cell r="B2812" t="str">
            <v>TELHA ESTRUTURAL FIBROCIMENTO CANALETE 90 OU KALHETAO C = 3,00M</v>
          </cell>
          <cell r="C2812" t="str">
            <v>UN</v>
          </cell>
          <cell r="D2812" t="str">
            <v>71,52</v>
          </cell>
        </row>
        <row r="2813">
          <cell r="A2813" t="str">
            <v>00007230</v>
          </cell>
          <cell r="B2813" t="str">
            <v>TELHA ESTRUTURAL FIBROCIMENTO CANALETE 90 OU KALHETAO C = 4,60M</v>
          </cell>
          <cell r="C2813" t="str">
            <v>UN</v>
          </cell>
          <cell r="D2813" t="str">
            <v>108,70</v>
          </cell>
        </row>
        <row r="2814">
          <cell r="A2814" t="str">
            <v>00007231</v>
          </cell>
          <cell r="B2814" t="str">
            <v>TELHA ESTRUTURAL FIBROCIMENTO CANALETE 90 OU KALHETAO C = 6,00M</v>
          </cell>
          <cell r="C2814" t="str">
            <v>UN</v>
          </cell>
          <cell r="D2814" t="str">
            <v>133,74</v>
          </cell>
        </row>
        <row r="2815">
          <cell r="A2815" t="str">
            <v>00007232</v>
          </cell>
          <cell r="B2815" t="str">
            <v>TELHA ESTRUTURAL FIBROCIMENTO CANALETE 90 OU KALHETAO C = 6,70M</v>
          </cell>
          <cell r="C2815" t="str">
            <v>UN</v>
          </cell>
          <cell r="D2815" t="str">
            <v>155,41</v>
          </cell>
        </row>
        <row r="2816">
          <cell r="A2816" t="str">
            <v>00007233</v>
          </cell>
          <cell r="B2816" t="str">
            <v>TELHA ESTRUTURAL FIBROCIMENTO CANALETE 90 OU KALHETAO C = 9,20M</v>
          </cell>
          <cell r="C2816" t="str">
            <v>UN</v>
          </cell>
          <cell r="D2816" t="str">
            <v>218,56</v>
          </cell>
        </row>
        <row r="2817">
          <cell r="A2817" t="str">
            <v>00007234</v>
          </cell>
          <cell r="B2817" t="str">
            <v>TELHA ESTRUTURAL FIBROCIMENTO CANALETE 49 OU KALHETA, 1 ABA C = 3,60M</v>
          </cell>
          <cell r="C2817" t="str">
            <v>UN</v>
          </cell>
          <cell r="D2817" t="str">
            <v>58,77</v>
          </cell>
        </row>
        <row r="2818">
          <cell r="A2818" t="str">
            <v>00007235</v>
          </cell>
          <cell r="B2818" t="str">
            <v>TELHA ESTRUTURAL FIBROCIMENTO CANALETE 49 OU KALHETA, 1 ABA C = 3,00M</v>
          </cell>
          <cell r="C2818" t="str">
            <v>UN</v>
          </cell>
          <cell r="D2818" t="str">
            <v>48,83</v>
          </cell>
        </row>
        <row r="2819">
          <cell r="A2819" t="str">
            <v>00007236</v>
          </cell>
          <cell r="B2819" t="str">
            <v>TELHA ESTRUTURAL FIBROCIMENTO CANALETE 49 OU KALHETA, 1 ABA C = 6,00M</v>
          </cell>
          <cell r="C2819" t="str">
            <v>UN</v>
          </cell>
          <cell r="D2819" t="str">
            <v>92,99</v>
          </cell>
        </row>
        <row r="2820">
          <cell r="A2820" t="str">
            <v>00007237</v>
          </cell>
          <cell r="B2820" t="str">
            <v>RUFO P/ TELHA FIBROCIMENTO ONDULADA</v>
          </cell>
          <cell r="C2820" t="str">
            <v>UN</v>
          </cell>
          <cell r="D2820" t="str">
            <v>14,66</v>
          </cell>
        </row>
        <row r="2821">
          <cell r="A2821" t="str">
            <v>00007238</v>
          </cell>
          <cell r="B2821" t="str">
            <v>TELHA ALUMINIO ONDULADA E = 0,5MM</v>
          </cell>
          <cell r="C2821" t="str">
            <v>M2</v>
          </cell>
          <cell r="D2821" t="str">
            <v>20,55</v>
          </cell>
        </row>
        <row r="2822">
          <cell r="A2822" t="str">
            <v>00007239</v>
          </cell>
          <cell r="B2822" t="str">
            <v>TELHA ALUMINIO ONDULADA E = 0,6MM</v>
          </cell>
          <cell r="C2822" t="str">
            <v>M2</v>
          </cell>
          <cell r="D2822" t="str">
            <v>23,43</v>
          </cell>
        </row>
        <row r="2823">
          <cell r="A2823" t="str">
            <v>00007240</v>
          </cell>
          <cell r="B2823" t="str">
            <v>TELHA ALUMINIO ONDULADA E = 0,7MM</v>
          </cell>
          <cell r="C2823" t="str">
            <v>M2</v>
          </cell>
          <cell r="D2823" t="str">
            <v>28,82</v>
          </cell>
        </row>
        <row r="2824">
          <cell r="A2824" t="str">
            <v>00007241</v>
          </cell>
          <cell r="B2824" t="str">
            <v>CUMEEIRA ALUMINIO ONDULADA ESP = 0,8MM LARG = 1,12M</v>
          </cell>
          <cell r="C2824" t="str">
            <v>M2</v>
          </cell>
          <cell r="D2824" t="str">
            <v>30,27</v>
          </cell>
        </row>
        <row r="2825">
          <cell r="A2825" t="str">
            <v>00007243</v>
          </cell>
          <cell r="B2825" t="str">
            <v>TELHA ACO ZINCADO TRAPEZOIDAL ESP=0,5MM</v>
          </cell>
          <cell r="C2825" t="str">
            <v>M2</v>
          </cell>
          <cell r="D2825" t="str">
            <v>24,57</v>
          </cell>
        </row>
        <row r="2826">
          <cell r="A2826" t="str">
            <v>00007244</v>
          </cell>
          <cell r="B2826" t="str">
            <v>CHAPA ZINCADA P/ CALHA DE AGUAS PLUVIAIS - E = 0,5MM X L = 0,50M</v>
          </cell>
          <cell r="C2826" t="str">
            <v>M</v>
          </cell>
          <cell r="D2826" t="str">
            <v>10,34</v>
          </cell>
        </row>
        <row r="2827">
          <cell r="A2827" t="str">
            <v>00007245</v>
          </cell>
          <cell r="B2827" t="str">
            <v>TELHA VIDRO TIPO FRANCESA (38 X 24CM)</v>
          </cell>
          <cell r="C2827" t="str">
            <v>UN</v>
          </cell>
          <cell r="D2827" t="str">
            <v>21,24</v>
          </cell>
        </row>
        <row r="2828">
          <cell r="A2828" t="str">
            <v>00007246</v>
          </cell>
          <cell r="B2828" t="str">
            <v>TELHA VIDRO TIPO CANAL OU COLONIAL (C = 46 A 50,0CM)</v>
          </cell>
          <cell r="C2828" t="str">
            <v>UN</v>
          </cell>
          <cell r="D2828" t="str">
            <v>27,16</v>
          </cell>
        </row>
        <row r="2829">
          <cell r="A2829" t="str">
            <v>00007247</v>
          </cell>
          <cell r="B2829" t="str">
            <v>TEODOLITO C/ PRECISAO +/- 6 SEGUNDOS, INCLUSIVE TRIPE TIPO WILD T-1 OU EQUIV</v>
          </cell>
          <cell r="C2829" t="str">
            <v>H</v>
          </cell>
          <cell r="D2829" t="str">
            <v>2,25</v>
          </cell>
        </row>
        <row r="2830">
          <cell r="A2830" t="str">
            <v>00007250</v>
          </cell>
          <cell r="B2830" t="str">
            <v>TRENA EM FIBRA DE VIDRO L = 30M</v>
          </cell>
          <cell r="C2830" t="str">
            <v>H</v>
          </cell>
          <cell r="D2830" t="str">
            <v>0,21</v>
          </cell>
        </row>
        <row r="2831">
          <cell r="A2831" t="str">
            <v>00007252</v>
          </cell>
          <cell r="B2831" t="str">
            <v>NIVEL OTICO C/ PRECISAO +/- 0,7MM TIPO WILD NA-2 OU EQUIV</v>
          </cell>
          <cell r="C2831" t="str">
            <v>H</v>
          </cell>
          <cell r="D2831" t="str">
            <v>1,30</v>
          </cell>
        </row>
        <row r="2832">
          <cell r="A2832" t="str">
            <v>00007253</v>
          </cell>
          <cell r="B2832" t="str">
            <v>TERRA VEGETAL</v>
          </cell>
          <cell r="C2832" t="str">
            <v>M3</v>
          </cell>
          <cell r="D2832" t="str">
            <v>42,00</v>
          </cell>
        </row>
        <row r="2833">
          <cell r="A2833" t="str">
            <v>00007255</v>
          </cell>
          <cell r="B2833" t="str">
            <v>TIJOLO CERAMICO MACICO 5 X 10 X 20CM</v>
          </cell>
          <cell r="C2833" t="str">
            <v>MIL</v>
          </cell>
          <cell r="D2833" t="str">
            <v>280,00</v>
          </cell>
        </row>
        <row r="2834">
          <cell r="A2834" t="str">
            <v>00007256</v>
          </cell>
          <cell r="B2834" t="str">
            <v>TIJOLO CERAMICO MACICO APARENTE 2 FUROS 6,5 X 10 X 20CM</v>
          </cell>
          <cell r="C2834" t="str">
            <v>UN</v>
          </cell>
          <cell r="D2834" t="str">
            <v>0,28</v>
          </cell>
        </row>
        <row r="2835">
          <cell r="A2835" t="str">
            <v>00007258</v>
          </cell>
          <cell r="B2835" t="str">
            <v xml:space="preserve">TIJOLO CERAMICO MACICO 5 X 10 X 20CM </v>
          </cell>
          <cell r="C2835" t="str">
            <v>UN</v>
          </cell>
          <cell r="D2835" t="str">
            <v>0,28</v>
          </cell>
        </row>
        <row r="2836">
          <cell r="A2836" t="str">
            <v>00007260</v>
          </cell>
          <cell r="B2836" t="str">
            <v>TIJOLO CERAMICO MACICO APARENTE 6 X 12 X 24CM</v>
          </cell>
          <cell r="C2836" t="str">
            <v>UN</v>
          </cell>
          <cell r="D2836" t="str">
            <v>0,56</v>
          </cell>
        </row>
        <row r="2837">
          <cell r="A2837" t="str">
            <v>00007262</v>
          </cell>
          <cell r="B2837" t="str">
            <v>TIJOLO CERAMICO MACICO APARENTE 5,5 X 11X 23CM</v>
          </cell>
          <cell r="C2837" t="str">
            <v>MIL</v>
          </cell>
          <cell r="D2837" t="str">
            <v>326,67</v>
          </cell>
        </row>
        <row r="2838">
          <cell r="A2838" t="str">
            <v>00007265</v>
          </cell>
          <cell r="B2838" t="str">
            <v>TIJOLO CERAMICO FURADO 8 FUROS 10 X 18 X 18CM</v>
          </cell>
          <cell r="C2838" t="str">
            <v>UN</v>
          </cell>
          <cell r="D2838" t="str">
            <v>0,32</v>
          </cell>
        </row>
        <row r="2839">
          <cell r="A2839" t="str">
            <v>00007266</v>
          </cell>
          <cell r="B2839" t="str">
            <v>TIJOLO CERAMICO FURADO 10 X 20 X 20CM</v>
          </cell>
          <cell r="C2839" t="str">
            <v>MIL</v>
          </cell>
          <cell r="D2839" t="str">
            <v>346,67</v>
          </cell>
        </row>
        <row r="2840">
          <cell r="A2840" t="str">
            <v>00007267</v>
          </cell>
          <cell r="B2840" t="str">
            <v>TIJOLO CERAMICO FURADO 6 FUROS 10 X 15 X 20CM</v>
          </cell>
          <cell r="C2840" t="str">
            <v>UN</v>
          </cell>
          <cell r="D2840" t="str">
            <v>0,30</v>
          </cell>
        </row>
        <row r="2841">
          <cell r="A2841" t="str">
            <v>00007268</v>
          </cell>
          <cell r="B2841" t="str">
            <v>TIJOLO CERAMICO FURADO 8 FUROS 10 X 20 X 30CM</v>
          </cell>
          <cell r="C2841" t="str">
            <v>UN</v>
          </cell>
          <cell r="D2841" t="str">
            <v>0,51</v>
          </cell>
        </row>
        <row r="2842">
          <cell r="A2842" t="str">
            <v>00007269</v>
          </cell>
          <cell r="B2842" t="str">
            <v>TIJOLO CERAMICO FURADO 6 FUROS 10 X 10 X 20CM</v>
          </cell>
          <cell r="C2842" t="str">
            <v>UN</v>
          </cell>
          <cell r="D2842" t="str">
            <v>0,30</v>
          </cell>
        </row>
        <row r="2843">
          <cell r="A2843" t="str">
            <v>00007270</v>
          </cell>
          <cell r="B2843" t="str">
            <v>TIJOLO CERAMICO FURADO 4 FUROS 10 X 10 X 20CM</v>
          </cell>
          <cell r="C2843" t="str">
            <v>UN</v>
          </cell>
          <cell r="D2843" t="str">
            <v>0,21</v>
          </cell>
        </row>
        <row r="2844">
          <cell r="A2844" t="str">
            <v>00007271</v>
          </cell>
          <cell r="B2844" t="str">
            <v>TIJOLO CERAMICO FURADO 8 FUROS 10 X 20 X 20CM</v>
          </cell>
          <cell r="C2844" t="str">
            <v>UN</v>
          </cell>
          <cell r="D2844" t="str">
            <v>0,35</v>
          </cell>
        </row>
        <row r="2845">
          <cell r="A2845" t="str">
            <v>00007272</v>
          </cell>
          <cell r="B2845" t="str">
            <v>ELEMENTO VAZADO CERAMICO 9 X 20 X 20CM</v>
          </cell>
          <cell r="C2845" t="str">
            <v>UN</v>
          </cell>
          <cell r="D2845" t="str">
            <v>1,66</v>
          </cell>
        </row>
        <row r="2846">
          <cell r="A2846" t="str">
            <v>00007273</v>
          </cell>
          <cell r="B2846" t="str">
            <v>ELEMENTO VAZADO CERAMICO 7 X 20 X 20CM</v>
          </cell>
          <cell r="C2846" t="str">
            <v>UN</v>
          </cell>
          <cell r="D2846" t="str">
            <v>0,67</v>
          </cell>
        </row>
        <row r="2847">
          <cell r="A2847" t="str">
            <v>00007274</v>
          </cell>
          <cell r="B2847" t="str">
            <v>TIL PVC LIGACAO PREDIAL NBR 10569 P/REDE COLET ESG JE BBB DN 100 X 100MM</v>
          </cell>
          <cell r="C2847" t="str">
            <v>UN</v>
          </cell>
          <cell r="D2847" t="str">
            <v>30,41</v>
          </cell>
        </row>
        <row r="2848">
          <cell r="A2848" t="str">
            <v>00007275</v>
          </cell>
          <cell r="B2848" t="str">
            <v>TIL PVC RADIAL NBR 10569 P/REDE COLET ESG JE BBB DN 150X200MM</v>
          </cell>
          <cell r="C2848" t="str">
            <v>UN</v>
          </cell>
          <cell r="D2848" t="str">
            <v>289,24</v>
          </cell>
        </row>
        <row r="2849">
          <cell r="A2849" t="str">
            <v>00007276</v>
          </cell>
          <cell r="B2849" t="str">
            <v>TIL PVC PASSAGEM NBR 10569 P/REDE COLET ESG JE BBB DN 200X150MM</v>
          </cell>
          <cell r="C2849" t="str">
            <v>UN</v>
          </cell>
          <cell r="D2849" t="str">
            <v>160,16</v>
          </cell>
        </row>
        <row r="2850">
          <cell r="A2850" t="str">
            <v>00007277</v>
          </cell>
          <cell r="B2850" t="str">
            <v>TIL PVC PASSAGEM NBR 10569 P/REDE COLET ESG JE BBB DN 250X150MM</v>
          </cell>
          <cell r="C2850" t="str">
            <v>UN</v>
          </cell>
          <cell r="D2850" t="str">
            <v>190,36</v>
          </cell>
        </row>
        <row r="2851">
          <cell r="A2851" t="str">
            <v>00007278</v>
          </cell>
          <cell r="B2851" t="str">
            <v>TIL PVC PASSAGEM NBR 10569 P/REDE COLET ESG JE BBB DN 300X150MM</v>
          </cell>
          <cell r="C2851" t="str">
            <v>UN</v>
          </cell>
          <cell r="D2851" t="str">
            <v>285,38</v>
          </cell>
        </row>
        <row r="2852">
          <cell r="A2852" t="str">
            <v>00007280</v>
          </cell>
          <cell r="B2852" t="str">
            <v>TIL PVC PASSAGEM NBR 10569 P/REDE COLET ESG JE BBB DN 100X100MM</v>
          </cell>
          <cell r="C2852" t="str">
            <v>UN</v>
          </cell>
          <cell r="D2852" t="str">
            <v>110,88</v>
          </cell>
        </row>
        <row r="2853">
          <cell r="A2853" t="str">
            <v>00007281</v>
          </cell>
          <cell r="B2853" t="str">
            <v>TIL PVC PASSAGEM NBR 10569 P/REDE COLET ESG JE BBB DN 125X125MM</v>
          </cell>
          <cell r="C2853" t="str">
            <v>UN</v>
          </cell>
          <cell r="D2853" t="str">
            <v>111,77</v>
          </cell>
        </row>
        <row r="2854">
          <cell r="A2854" t="str">
            <v>00007282</v>
          </cell>
          <cell r="B2854" t="str">
            <v>TIL PVC PASSAGEM NBR 10569 P/REDE COLET ESG JE BBB DN 150X150MM</v>
          </cell>
          <cell r="C2854" t="str">
            <v>UN</v>
          </cell>
          <cell r="D2854" t="str">
            <v>112,72</v>
          </cell>
        </row>
        <row r="2855">
          <cell r="A2855" t="str">
            <v>00007283</v>
          </cell>
          <cell r="B2855" t="str">
            <v>TIL PVC RADIAL NBR 10569 P/REDE COLET ESG JE BBB DN 250X200MM</v>
          </cell>
          <cell r="C2855" t="str">
            <v>UN</v>
          </cell>
          <cell r="D2855" t="str">
            <v>352,69</v>
          </cell>
        </row>
        <row r="2856">
          <cell r="A2856" t="str">
            <v>00007284</v>
          </cell>
          <cell r="B2856" t="str">
            <v>TIL PVC RADIAL NBR 10569 P/REDE COLET ESG JE BBB DN 300X200MM</v>
          </cell>
          <cell r="C2856" t="str">
            <v>UN</v>
          </cell>
          <cell r="D2856" t="str">
            <v>399,20</v>
          </cell>
        </row>
        <row r="2857">
          <cell r="A2857" t="str">
            <v>00007285</v>
          </cell>
          <cell r="B2857" t="str">
            <v>TIL PVC RADIAL NBR 10569 P/REDE COLET ESG JE BBB DN 200X200MM</v>
          </cell>
          <cell r="C2857" t="str">
            <v>UN</v>
          </cell>
          <cell r="D2857" t="str">
            <v>316,30</v>
          </cell>
        </row>
        <row r="2858">
          <cell r="A2858" t="str">
            <v>00007286</v>
          </cell>
          <cell r="B2858" t="str">
            <v>TIL PVC RADIAL NBR 10569 P/REDE COLET ESG JE BBB DN 125X200MM</v>
          </cell>
          <cell r="C2858" t="str">
            <v>UN</v>
          </cell>
          <cell r="D2858" t="str">
            <v>156,26</v>
          </cell>
        </row>
        <row r="2859">
          <cell r="A2859" t="str">
            <v>00007287</v>
          </cell>
          <cell r="B2859" t="str">
            <v>TINTA A OLEO BRILHANTE</v>
          </cell>
          <cell r="C2859" t="str">
            <v>GL</v>
          </cell>
          <cell r="D2859" t="str">
            <v>43,94</v>
          </cell>
        </row>
        <row r="2860">
          <cell r="A2860" t="str">
            <v>00007288</v>
          </cell>
          <cell r="B2860" t="str">
            <v>TINTA ESMALTE SINTETICO FOSCO</v>
          </cell>
          <cell r="C2860" t="str">
            <v>L</v>
          </cell>
          <cell r="D2860" t="str">
            <v>19,10</v>
          </cell>
        </row>
        <row r="2861">
          <cell r="A2861" t="str">
            <v>00007290</v>
          </cell>
          <cell r="B2861" t="str">
            <v>TINTA ESMALTE SINTETICO ACETINADO</v>
          </cell>
          <cell r="C2861" t="str">
            <v>GL</v>
          </cell>
          <cell r="D2861" t="str">
            <v>67,19</v>
          </cell>
        </row>
        <row r="2862">
          <cell r="A2862" t="str">
            <v>00007292</v>
          </cell>
          <cell r="B2862" t="str">
            <v>TINTA ESMALTE SINTETICO ALTO BRILHO</v>
          </cell>
          <cell r="C2862" t="str">
            <v>L</v>
          </cell>
          <cell r="D2862" t="str">
            <v>17,60</v>
          </cell>
        </row>
        <row r="2863">
          <cell r="A2863" t="str">
            <v>00007293</v>
          </cell>
          <cell r="B2863" t="str">
            <v>TINTA GRAFITE ESMALTE PROTETORA DE SUPERFICIE METALICA</v>
          </cell>
          <cell r="C2863" t="str">
            <v>L</v>
          </cell>
          <cell r="D2863" t="str">
            <v>18,14</v>
          </cell>
        </row>
        <row r="2864">
          <cell r="A2864" t="str">
            <v>00007294</v>
          </cell>
          <cell r="B2864" t="str">
            <v>TINTA ESMALTE SINTETICO ALTO BRILHO</v>
          </cell>
          <cell r="C2864" t="str">
            <v>GL</v>
          </cell>
          <cell r="D2864" t="str">
            <v>63,37</v>
          </cell>
        </row>
        <row r="2865">
          <cell r="A2865" t="str">
            <v>00007295</v>
          </cell>
          <cell r="B2865" t="str">
            <v>TINTA PROTETORA SUPERFICIE METALICA GRAFITE</v>
          </cell>
          <cell r="C2865" t="str">
            <v>GL</v>
          </cell>
          <cell r="D2865" t="str">
            <v>65,31</v>
          </cell>
        </row>
        <row r="2866">
          <cell r="A2866" t="str">
            <v>00007300</v>
          </cell>
          <cell r="B2866" t="str">
            <v>TINTA ALUMINIO ESMALTE PROTETORA SUPERFICIE METALICA</v>
          </cell>
          <cell r="C2866" t="str">
            <v>GL</v>
          </cell>
          <cell r="D2866" t="str">
            <v>75,17</v>
          </cell>
        </row>
        <row r="2867">
          <cell r="A2867" t="str">
            <v>00007303</v>
          </cell>
          <cell r="B2867" t="str">
            <v>TINTA EPOXI</v>
          </cell>
          <cell r="C2867" t="str">
            <v>GL</v>
          </cell>
          <cell r="D2867" t="str">
            <v>150,50</v>
          </cell>
        </row>
        <row r="2868">
          <cell r="A2868" t="str">
            <v>00007304</v>
          </cell>
          <cell r="B2868" t="str">
            <v>TINTA EPOXI</v>
          </cell>
          <cell r="C2868" t="str">
            <v>L</v>
          </cell>
          <cell r="D2868" t="str">
            <v>41,81</v>
          </cell>
        </row>
        <row r="2869">
          <cell r="A2869" t="str">
            <v>00007306</v>
          </cell>
          <cell r="B2869" t="str">
            <v>TINTA PROTETORA SUPERFICIE METALICA ALUMINIO</v>
          </cell>
          <cell r="C2869" t="str">
            <v>L</v>
          </cell>
          <cell r="D2869" t="str">
            <v>21,50</v>
          </cell>
        </row>
        <row r="2870">
          <cell r="A2870" t="str">
            <v>00007307</v>
          </cell>
          <cell r="B2870" t="str">
            <v>FUNDO ANTICORROSIVO TIPO ZARCAO OU EQUIV</v>
          </cell>
          <cell r="C2870" t="str">
            <v>L</v>
          </cell>
          <cell r="D2870" t="str">
            <v>16,42</v>
          </cell>
        </row>
        <row r="2871">
          <cell r="A2871" t="str">
            <v>00007308</v>
          </cell>
          <cell r="B2871" t="str">
            <v>FUNDO ANTICORROSIVO TIPO ZARCAO OU EQUIV</v>
          </cell>
          <cell r="C2871" t="str">
            <v>GL</v>
          </cell>
          <cell r="D2871" t="str">
            <v>59,12</v>
          </cell>
        </row>
        <row r="2872">
          <cell r="A2872" t="str">
            <v>00007311</v>
          </cell>
          <cell r="B2872" t="str">
            <v>TINTA ESMALTE SINTETICO ACETINADO</v>
          </cell>
          <cell r="C2872" t="str">
            <v>L</v>
          </cell>
          <cell r="D2872" t="str">
            <v>18,66</v>
          </cell>
        </row>
        <row r="2873">
          <cell r="A2873" t="str">
            <v>00007312</v>
          </cell>
          <cell r="B2873" t="str">
            <v>TINTA ESMALTE SINTETICO FOSCO</v>
          </cell>
          <cell r="C2873" t="str">
            <v>GL</v>
          </cell>
          <cell r="D2873" t="str">
            <v>68,75</v>
          </cell>
        </row>
        <row r="2874">
          <cell r="A2874" t="str">
            <v>00007313</v>
          </cell>
          <cell r="B2874" t="str">
            <v>TINTA BETUMINOSA P/ CONCRETO E ALVENARIA TP NEUTROL 45 OTTO BAUMGART OU MARCA EQUIVALENTE</v>
          </cell>
          <cell r="C2874" t="str">
            <v>L</v>
          </cell>
          <cell r="D2874" t="str">
            <v>6,60</v>
          </cell>
        </row>
        <row r="2875">
          <cell r="A2875" t="str">
            <v>00007314</v>
          </cell>
          <cell r="B2875" t="str">
            <v>TINTA À BASE DE BORRACHA CLORADA - CORES</v>
          </cell>
          <cell r="C2875" t="str">
            <v>L</v>
          </cell>
          <cell r="D2875" t="str">
            <v>32,20</v>
          </cell>
        </row>
        <row r="2876">
          <cell r="A2876" t="str">
            <v>00007315</v>
          </cell>
          <cell r="B2876" t="str">
            <v>REVESTIMENTO DE ALUMINIO LIQUIDO TP ALUMINATION OTTO BAUGART OU MARCA EQUIVALENTE</v>
          </cell>
          <cell r="C2876" t="str">
            <v>L</v>
          </cell>
          <cell r="D2876" t="str">
            <v>20,93</v>
          </cell>
        </row>
        <row r="2877">
          <cell r="A2877" t="str">
            <v>00007316</v>
          </cell>
          <cell r="B2877" t="str">
            <v>HIDROFUGANTE INCOLOR P/ FACHADAS TP ACQUELLA OTTO BAUMGART OU MARCA EQUIVALENTE</v>
          </cell>
          <cell r="C2877" t="str">
            <v>L</v>
          </cell>
          <cell r="D2877" t="str">
            <v>10,85</v>
          </cell>
        </row>
        <row r="2878">
          <cell r="A2878" t="str">
            <v>00007317</v>
          </cell>
          <cell r="B2878" t="str">
            <v>MASTIQUE BETUMINOSO P/ VEDACAO TP CARBOPLASTICO 3 OTTO BAUMGART OU MARCA EQUIVALENTE</v>
          </cell>
          <cell r="C2878" t="str">
            <v>KG</v>
          </cell>
          <cell r="D2878" t="str">
            <v>7,00</v>
          </cell>
        </row>
        <row r="2879">
          <cell r="A2879" t="str">
            <v>00007318</v>
          </cell>
          <cell r="B2879" t="str">
            <v>TINTA BETUMINOSA BASE EMULSAO TP NEGROLIN OTTO BAUMGART OU MARCA EQUIVALENTE</v>
          </cell>
          <cell r="C2879" t="str">
            <v>KG</v>
          </cell>
          <cell r="D2879" t="str">
            <v>4,23</v>
          </cell>
        </row>
        <row r="2880">
          <cell r="A2880" t="str">
            <v>00007319</v>
          </cell>
          <cell r="B2880" t="str">
            <v>TINTA ASFALTICA P/ CONCRETO E ARGAMASSA TIPO NEUTROLIN OTTO BAUMGART OU MARCA EQUIVALENTE</v>
          </cell>
          <cell r="C2880" t="str">
            <v>L</v>
          </cell>
          <cell r="D2880" t="str">
            <v>5,10</v>
          </cell>
        </row>
        <row r="2881">
          <cell r="A2881" t="str">
            <v>00007320</v>
          </cell>
          <cell r="B2881" t="str">
            <v>TINTA ASFALTICA P/ CONCRETO E ARGAMASSA - GALAO 3,6L</v>
          </cell>
          <cell r="C2881" t="str">
            <v>L</v>
          </cell>
          <cell r="D2881" t="str">
            <v>10,80</v>
          </cell>
        </row>
        <row r="2882">
          <cell r="A2882" t="str">
            <v>00007321</v>
          </cell>
          <cell r="B2882" t="str">
            <v>MASTIQUE ELASTICO BASE SILICONE TP SILIFLEX OTTO BAUMGART OU MARCA EQUIVALENTE</v>
          </cell>
          <cell r="C2882" t="str">
            <v>310ML</v>
          </cell>
          <cell r="D2882" t="str">
            <v>17,21</v>
          </cell>
        </row>
        <row r="2883">
          <cell r="A2883" t="str">
            <v>00007322</v>
          </cell>
          <cell r="B2883" t="str">
            <v>MEMBRANA LIQUIDA P/ IMPERM. DE COBERTURA TIPO VEDAPREN BRANCO, OTTO BAUMGART OU MARCA EQUIVALENTE.</v>
          </cell>
          <cell r="C2883" t="str">
            <v>KG</v>
          </cell>
          <cell r="D2883" t="str">
            <v>10,91</v>
          </cell>
        </row>
        <row r="2884">
          <cell r="A2884" t="str">
            <v>00007323</v>
          </cell>
          <cell r="B2884" t="str">
            <v>MASSA BETUMINOSA P/ ISOLAMENTOS, TIPO ISOLIT OTTO BAUMGART OU MARCA EQUIVALENTE</v>
          </cell>
          <cell r="C2884" t="str">
            <v>KG</v>
          </cell>
          <cell r="D2884" t="str">
            <v>3,35</v>
          </cell>
        </row>
        <row r="2885">
          <cell r="A2885" t="str">
            <v>00007324</v>
          </cell>
          <cell r="B2885" t="str">
            <v>RESINA BASE EPOXI COMPOUND OTTO BAUMGART OU MARCA EQUIVALENTE</v>
          </cell>
          <cell r="C2885" t="str">
            <v>KG</v>
          </cell>
          <cell r="D2885" t="str">
            <v>27,35</v>
          </cell>
        </row>
        <row r="2886">
          <cell r="A2886" t="str">
            <v>00007325</v>
          </cell>
          <cell r="B2886" t="str">
            <v>IMPERMEABILIZANTE P/ CONCRETO E ARGAMASSA TP VEDACIT OTTO BAUMGART OU MARCA EQUIVALENTE</v>
          </cell>
          <cell r="C2886" t="str">
            <v>KG</v>
          </cell>
          <cell r="D2886" t="str">
            <v>4,52</v>
          </cell>
        </row>
        <row r="2887">
          <cell r="A2887" t="str">
            <v>00007326</v>
          </cell>
          <cell r="B2887" t="str">
            <v>MASSA BETUMINOSA P/ CONSERTO DE TRINCAS E CALHAS METALICAS TP CARBOPLASTICO 2 OTTO BAUMGART OU MARCA EQUIVALENTE</v>
          </cell>
          <cell r="C2887" t="str">
            <v>KG</v>
          </cell>
          <cell r="D2887" t="str">
            <v>11,77</v>
          </cell>
        </row>
        <row r="2888">
          <cell r="A2888" t="str">
            <v>00007328</v>
          </cell>
          <cell r="B2888" t="str">
            <v>MASSA BETUMINOSA P/ IMPERMEABILIZACAO TP CARBOLASTICO NUM 1- OTTO BAUMGART OU MARCA EQUIVALENTE</v>
          </cell>
          <cell r="C2888" t="str">
            <v>KG</v>
          </cell>
          <cell r="D2888" t="str">
            <v>12,36</v>
          </cell>
        </row>
        <row r="2889">
          <cell r="A2889" t="str">
            <v>00007331</v>
          </cell>
          <cell r="B2889" t="str">
            <v>EMULSAO ASFALTICA C/ ELASTOMERO VEDAPREN, PRETO, TIPO OTTO BAUMGART OU MARCA EQUIVALENTE</v>
          </cell>
          <cell r="C2889" t="str">
            <v>KG</v>
          </cell>
          <cell r="D2889" t="str">
            <v>7,87</v>
          </cell>
        </row>
        <row r="2890">
          <cell r="A2890" t="str">
            <v>00007332</v>
          </cell>
          <cell r="B2890" t="str">
            <v>AGENTE DE DESFORMA P/ CONCRETO TP DESMOL CD - OTTO BAUMGART OU MARCA EQUIVALENTE</v>
          </cell>
          <cell r="C2890" t="str">
            <v>L</v>
          </cell>
          <cell r="D2890" t="str">
            <v>5,75</v>
          </cell>
        </row>
        <row r="2891">
          <cell r="A2891" t="str">
            <v>00007333</v>
          </cell>
          <cell r="B2891" t="str">
            <v>ADESIVO ESTRUTURAL BASE EPOXI TP COMPOUND ADESIVO OTTO BAUMGART OU MARCA EQUIVALENTE.</v>
          </cell>
          <cell r="C2891" t="str">
            <v>KG</v>
          </cell>
          <cell r="D2891" t="str">
            <v>25,13</v>
          </cell>
        </row>
        <row r="2892">
          <cell r="A2892" t="str">
            <v>00007334</v>
          </cell>
          <cell r="B2892" t="str">
            <v>ADESIVO P/ ARGAMASSAS E CHAPISCO - TP BIANCO OTTO BAUMGART OU MARCA EQUIVALENTE</v>
          </cell>
          <cell r="C2892" t="str">
            <v>L</v>
          </cell>
          <cell r="D2892" t="str">
            <v>5,60</v>
          </cell>
        </row>
        <row r="2893">
          <cell r="A2893" t="str">
            <v>00007335</v>
          </cell>
          <cell r="B2893" t="str">
            <v>ADESIVO P/ TRINCA / FISSURA ESTRUTURA COMPOUND INJECAO - OTTO BAUMGART OU MARCA EQUIVALENTE</v>
          </cell>
          <cell r="C2893" t="str">
            <v>KG</v>
          </cell>
          <cell r="D2893" t="str">
            <v>45,42</v>
          </cell>
        </row>
        <row r="2894">
          <cell r="A2894" t="str">
            <v>00007337</v>
          </cell>
          <cell r="B2894" t="str">
            <v>TINTA BASE RESINA EPOXI TP COBERIT EPOXY OTTO BAUMGART OU MARCA  EQUIVALENTE</v>
          </cell>
          <cell r="C2894" t="str">
            <v>L</v>
          </cell>
          <cell r="D2894" t="str">
            <v>28,57</v>
          </cell>
        </row>
        <row r="2895">
          <cell r="A2895" t="str">
            <v>00007338</v>
          </cell>
          <cell r="B2895" t="str">
            <v>TINTA A BASE EPOXI/ALCATRAO COMPOUND COALTAR - OTTO BAUMGART OU MARCA EQUIVALENTE</v>
          </cell>
          <cell r="C2895" t="str">
            <v>KG</v>
          </cell>
          <cell r="D2895" t="str">
            <v>18,18</v>
          </cell>
        </row>
        <row r="2896">
          <cell r="A2896" t="str">
            <v>00007340</v>
          </cell>
          <cell r="B2896" t="str">
            <v>IMUNIZANTE P/MADEIRA TIPO PENTOX SUPER INCOLOR DA MONTANA OU MARCA EQUIVALENTE</v>
          </cell>
          <cell r="C2896" t="str">
            <v>L</v>
          </cell>
          <cell r="D2896" t="str">
            <v>16,66</v>
          </cell>
        </row>
        <row r="2897">
          <cell r="A2897" t="str">
            <v>00007341</v>
          </cell>
          <cell r="B2897" t="str">
            <v>IMUNIZANTE INCOLOR PARA MADEIRAS APARELHADAS PENETROL OTTO BAUMGART OU EQUIVALENTE</v>
          </cell>
          <cell r="C2897" t="str">
            <v>L</v>
          </cell>
          <cell r="D2897" t="str">
            <v>16,49</v>
          </cell>
        </row>
        <row r="2898">
          <cell r="A2898" t="str">
            <v>00007342</v>
          </cell>
          <cell r="B2898" t="str">
            <v>TINTA MINERAL IMPERMEAVEL PO - TIPO CIMENTOL OTTO BAUMGART OU MARCA EQUIVALENTE</v>
          </cell>
          <cell r="C2898" t="str">
            <v>KG</v>
          </cell>
          <cell r="D2898" t="str">
            <v>2,77</v>
          </cell>
        </row>
        <row r="2899">
          <cell r="A2899" t="str">
            <v>00007343</v>
          </cell>
          <cell r="B2899" t="str">
            <v>TINTA  PARA SINALIZAÇÃO HORIZONTAL À BASE DE RESINA ACRÍLICA , TIPO COBERIT TRAFEGO - OTTO BAUMGART (NBR 11862)</v>
          </cell>
          <cell r="C2899" t="str">
            <v>L</v>
          </cell>
          <cell r="D2899" t="str">
            <v>20,93</v>
          </cell>
        </row>
        <row r="2900">
          <cell r="A2900" t="str">
            <v>00007344</v>
          </cell>
          <cell r="B2900" t="str">
            <v>TINTA LATEX PVA</v>
          </cell>
          <cell r="C2900" t="str">
            <v>GL</v>
          </cell>
          <cell r="D2900" t="str">
            <v>43,50</v>
          </cell>
        </row>
        <row r="2901">
          <cell r="A2901" t="str">
            <v>00007345</v>
          </cell>
          <cell r="B2901" t="str">
            <v xml:space="preserve">TINTA LATEX PVA </v>
          </cell>
          <cell r="C2901" t="str">
            <v>L</v>
          </cell>
          <cell r="D2901" t="str">
            <v>11,70</v>
          </cell>
        </row>
        <row r="2902">
          <cell r="A2902" t="str">
            <v>00007347</v>
          </cell>
          <cell r="B2902" t="str">
            <v>TINTA ACRILICA PARA PISO</v>
          </cell>
          <cell r="C2902" t="str">
            <v>GL</v>
          </cell>
          <cell r="D2902" t="str">
            <v>36,48</v>
          </cell>
        </row>
        <row r="2903">
          <cell r="A2903" t="str">
            <v>00007348</v>
          </cell>
          <cell r="B2903" t="str">
            <v>TINTA ACRILICA PARA PISO</v>
          </cell>
          <cell r="C2903" t="str">
            <v>L</v>
          </cell>
          <cell r="D2903" t="str">
            <v>10,13</v>
          </cell>
        </row>
        <row r="2904">
          <cell r="A2904" t="str">
            <v>00007350</v>
          </cell>
          <cell r="B2904" t="str">
            <v>TINTA ACRILICA P/CERAMICA</v>
          </cell>
          <cell r="C2904" t="str">
            <v>L</v>
          </cell>
          <cell r="D2904" t="str">
            <v>21,88</v>
          </cell>
        </row>
        <row r="2905">
          <cell r="A2905" t="str">
            <v>00007352</v>
          </cell>
          <cell r="B2905" t="str">
            <v>RESINA ACRILICA</v>
          </cell>
          <cell r="C2905" t="str">
            <v>GL</v>
          </cell>
          <cell r="D2905" t="str">
            <v>68,16</v>
          </cell>
        </row>
        <row r="2906">
          <cell r="A2906" t="str">
            <v>00007353</v>
          </cell>
          <cell r="B2906" t="str">
            <v>RESINA ACRILICA</v>
          </cell>
          <cell r="C2906" t="str">
            <v>L</v>
          </cell>
          <cell r="D2906" t="str">
            <v>24,51</v>
          </cell>
        </row>
        <row r="2907">
          <cell r="A2907" t="str">
            <v>00007354</v>
          </cell>
          <cell r="B2907" t="str">
            <v>RESINA DE POLIESTER TIPO ALBA</v>
          </cell>
          <cell r="C2907" t="str">
            <v>KG</v>
          </cell>
          <cell r="D2907" t="str">
            <v>43,40</v>
          </cell>
        </row>
        <row r="2908">
          <cell r="A2908" t="str">
            <v>00007355</v>
          </cell>
          <cell r="B2908" t="str">
            <v>TINTA LATEX ACRILICA</v>
          </cell>
          <cell r="C2908" t="str">
            <v>GL</v>
          </cell>
          <cell r="D2908" t="str">
            <v>54,13</v>
          </cell>
        </row>
        <row r="2909">
          <cell r="A2909" t="str">
            <v>00007356</v>
          </cell>
          <cell r="B2909" t="str">
            <v>TINTA LATEX ACRILICA</v>
          </cell>
          <cell r="C2909" t="str">
            <v>L</v>
          </cell>
          <cell r="D2909" t="str">
            <v>14,51</v>
          </cell>
        </row>
        <row r="2910">
          <cell r="A2910" t="str">
            <v>00007360</v>
          </cell>
          <cell r="B2910" t="str">
            <v>TINTA TEXTURIZADA ACRILICA P/ PINTURA INTERNA/EXTERNA</v>
          </cell>
          <cell r="C2910" t="str">
            <v>L</v>
          </cell>
          <cell r="D2910" t="str">
            <v>11,25</v>
          </cell>
        </row>
        <row r="2911">
          <cell r="A2911" t="str">
            <v>00007362</v>
          </cell>
          <cell r="B2911" t="str">
            <v>TINTA MINERAL IMPERMEAVEL EM PO - SUPER CONSERVADO "P" SIKA</v>
          </cell>
          <cell r="C2911" t="str">
            <v>KG</v>
          </cell>
          <cell r="D2911" t="str">
            <v>4,01</v>
          </cell>
        </row>
        <row r="2912">
          <cell r="A2912" t="str">
            <v>00007363</v>
          </cell>
          <cell r="B2912" t="str">
            <v>TINTA HIDRACOR</v>
          </cell>
          <cell r="C2912" t="str">
            <v>KG</v>
          </cell>
          <cell r="D2912" t="str">
            <v>1,83</v>
          </cell>
        </row>
        <row r="2913">
          <cell r="A2913" t="str">
            <v>00007364</v>
          </cell>
          <cell r="B2913" t="str">
            <v>TINTA HIDRACOR</v>
          </cell>
          <cell r="C2913" t="str">
            <v>L</v>
          </cell>
          <cell r="D2913" t="str">
            <v>0,46</v>
          </cell>
        </row>
        <row r="2914">
          <cell r="A2914" t="str">
            <v>00007370</v>
          </cell>
          <cell r="B2914" t="str">
            <v>GUINCHO MANUAL DE ARRASTE CAP. * 2T * C/ 20M DE CABO DE ACO, TIPO TIRFOR TU-20 OU EQUIV</v>
          </cell>
          <cell r="C2914" t="str">
            <v>H</v>
          </cell>
          <cell r="D2914" t="str">
            <v>0,86</v>
          </cell>
        </row>
        <row r="2915">
          <cell r="A2915" t="str">
            <v>00007373</v>
          </cell>
          <cell r="B2915" t="str">
            <v>GUINCHO MANUAL DE ARRASTE CAP. * 3T * C/ 20M DE CABO DE ACO, TIPO TIRFOR OU EQUIV</v>
          </cell>
          <cell r="C2915" t="str">
            <v>H</v>
          </cell>
          <cell r="D2915" t="str">
            <v>0,92</v>
          </cell>
        </row>
        <row r="2916">
          <cell r="A2916" t="str">
            <v>00007524</v>
          </cell>
          <cell r="B2916" t="str">
            <v>TOMADA EMBUTIR 3P + T 30A/440V REF 56403 USO INDUSTRIAL SEM PLACA, PIAL OU EQUIV</v>
          </cell>
          <cell r="C2916" t="str">
            <v>UN</v>
          </cell>
          <cell r="D2916" t="str">
            <v>14,47</v>
          </cell>
        </row>
        <row r="2917">
          <cell r="A2917" t="str">
            <v>00007525</v>
          </cell>
          <cell r="B2917" t="str">
            <v>TOMADA EMBUTIR 3P + T 30A/440V REF 56404 USO INDUSTRIAL C/ PLACA, PIAL OU EQUIV</v>
          </cell>
          <cell r="C2917" t="str">
            <v>UN</v>
          </cell>
          <cell r="D2917" t="str">
            <v>18,53</v>
          </cell>
        </row>
        <row r="2918">
          <cell r="A2918" t="str">
            <v>00007526</v>
          </cell>
          <cell r="B2918" t="str">
            <v>TOMADA EMBUTIR P/ TELEFONE PADRAO TELEBRAS C/ PLACA, TIPO SILENTOQUE PIAL OU EQUIV</v>
          </cell>
          <cell r="C2918" t="str">
            <v>UN</v>
          </cell>
          <cell r="D2918" t="str">
            <v>9,37</v>
          </cell>
        </row>
        <row r="2919">
          <cell r="A2919" t="str">
            <v>00007527</v>
          </cell>
          <cell r="B2919" t="str">
            <v>TOMADA TELEFONE 4P TELEBRAS S/PLACA PIAL OU SIMILAR</v>
          </cell>
          <cell r="C2919" t="str">
            <v>UN</v>
          </cell>
          <cell r="D2919" t="str">
            <v>7,67</v>
          </cell>
        </row>
        <row r="2920">
          <cell r="A2920" t="str">
            <v>00007528</v>
          </cell>
          <cell r="B2920" t="str">
            <v>TOMADA EMBUTIR 2P UNIVERSAL REDONDA 10A/250V C/ PLACA, TIPO SILENTOQUE PIAL OU EQUIV</v>
          </cell>
          <cell r="C2920" t="str">
            <v>UN</v>
          </cell>
          <cell r="D2920" t="str">
            <v>4,83</v>
          </cell>
        </row>
        <row r="2921">
          <cell r="A2921" t="str">
            <v>00007529</v>
          </cell>
          <cell r="B2921" t="str">
            <v>TOMADA EMBUTIR 2P + T 15A/250V C/PLACA, TIPO SILENTOQUE OU EQUIV</v>
          </cell>
          <cell r="C2921" t="str">
            <v>UN</v>
          </cell>
          <cell r="D2921" t="str">
            <v>11,30</v>
          </cell>
        </row>
        <row r="2922">
          <cell r="A2922" t="str">
            <v>00007531</v>
          </cell>
          <cell r="B2922" t="str">
            <v>TOMADA EMBUTIR 3P 20A/250V C/PLACA, TIPO SILENTOQUE PIAL OU EQUIV</v>
          </cell>
          <cell r="C2922" t="str">
            <v>UN</v>
          </cell>
          <cell r="D2922" t="str">
            <v>9,95</v>
          </cell>
        </row>
        <row r="2923">
          <cell r="A2923" t="str">
            <v>00007533</v>
          </cell>
          <cell r="B2923" t="str">
            <v>TOMADA EMBUTIR 2P UNIVERSAL 10A/250V S/PLACA, TIPO SILENTOQUE PIAL OU EQUIV</v>
          </cell>
          <cell r="C2923" t="str">
            <v>UN</v>
          </cell>
          <cell r="D2923" t="str">
            <v>3,32</v>
          </cell>
        </row>
        <row r="2924">
          <cell r="A2924" t="str">
            <v>00007535</v>
          </cell>
          <cell r="B2924" t="str">
            <v>TOMADA DUPLA EMBUTIR 2 X 2P UNIVERSAL 10A/250V C/PLACA, TIPO SILENTOQUE PIAL OU EQUIV</v>
          </cell>
          <cell r="C2924" t="str">
            <v>UN</v>
          </cell>
          <cell r="D2924" t="str">
            <v>8,25</v>
          </cell>
        </row>
        <row r="2925">
          <cell r="A2925" t="str">
            <v>00007536</v>
          </cell>
          <cell r="B2925" t="str">
            <v>TOMADA DUPLA EMBUTIR 2 X 2P UNIVERSAL 10A/250V S/PLACA, TIPO SILENTOQUE PIAL OU EQUIV</v>
          </cell>
          <cell r="C2925" t="str">
            <v>UN</v>
          </cell>
          <cell r="D2925" t="str">
            <v>7,46</v>
          </cell>
        </row>
        <row r="2926">
          <cell r="A2926" t="str">
            <v>00007539</v>
          </cell>
          <cell r="B2926" t="str">
            <v>TAMPA S/ EQUIPAMENTO 2 TECLAS P/ CONDUTORES 1/2'' OU 3/4'', TIPO C11 MOFERCO OU EQUVALENTE</v>
          </cell>
          <cell r="C2926" t="str">
            <v>UN</v>
          </cell>
          <cell r="D2926" t="str">
            <v>1,53</v>
          </cell>
        </row>
        <row r="2927">
          <cell r="A2927" t="str">
            <v>00007543</v>
          </cell>
          <cell r="B2927" t="str">
            <v>TAMPA CEGA EM PVC P/CONDULETE 4 X 2"</v>
          </cell>
          <cell r="C2927" t="str">
            <v>UN</v>
          </cell>
          <cell r="D2927" t="str">
            <v>2,50</v>
          </cell>
        </row>
        <row r="2928">
          <cell r="A2928" t="str">
            <v>00007546</v>
          </cell>
          <cell r="B2928" t="str">
            <v xml:space="preserve">INTERRUPTOR EMBUTIR 4 POLOS USO INDUSTRIAL </v>
          </cell>
          <cell r="C2928" t="str">
            <v>UN</v>
          </cell>
          <cell r="D2928" t="str">
            <v>393,86</v>
          </cell>
        </row>
        <row r="2929">
          <cell r="A2929" t="str">
            <v>00007547</v>
          </cell>
          <cell r="B2929" t="str">
            <v>CONJUNTO EMBUTIR 2 INTERRUPTORES SIMPLES 10A/250V S/ PLACA, TP SILENTOQUE PIAL OU EQUIV</v>
          </cell>
          <cell r="C2929" t="str">
            <v>UN</v>
          </cell>
          <cell r="D2929" t="str">
            <v>6,67</v>
          </cell>
        </row>
        <row r="2930">
          <cell r="A2930" t="str">
            <v>00007549</v>
          </cell>
          <cell r="B2930" t="str">
            <v>ESPELHO EM PVC 4X2"</v>
          </cell>
          <cell r="C2930" t="str">
            <v>UN</v>
          </cell>
          <cell r="D2930" t="str">
            <v>1,45</v>
          </cell>
        </row>
        <row r="2931">
          <cell r="A2931" t="str">
            <v>00007550</v>
          </cell>
          <cell r="B2931" t="str">
            <v>CONJUNTO EMBUTIR 1 INTERRUPTOR SIMPLES 1 INTERRUPTOR PARALELO 10A/250V C/ PLACA , TP SILENTOQUE PIAL OU EQUIV</v>
          </cell>
          <cell r="C2931" t="str">
            <v>UN</v>
          </cell>
          <cell r="D2931" t="str">
            <v>8,93</v>
          </cell>
        </row>
        <row r="2932">
          <cell r="A2932" t="str">
            <v>00007551</v>
          </cell>
          <cell r="B2932" t="str">
            <v>ESPELHO EM PVC 4X4"</v>
          </cell>
          <cell r="C2932" t="str">
            <v>UN</v>
          </cell>
          <cell r="D2932" t="str">
            <v>3,17</v>
          </cell>
        </row>
        <row r="2933">
          <cell r="A2933" t="str">
            <v>00007552</v>
          </cell>
          <cell r="B2933" t="str">
            <v>TAMPA CEGA EM LATAO POLIDO PARA CONDULETE EM LIGA DE ALUMINIO 4 X 4"</v>
          </cell>
          <cell r="C2933" t="str">
            <v>UN</v>
          </cell>
          <cell r="D2933" t="str">
            <v>8,95</v>
          </cell>
        </row>
        <row r="2934">
          <cell r="A2934" t="str">
            <v>00007554</v>
          </cell>
          <cell r="B2934" t="str">
            <v>CONJUNTO EMBUTIR 2 INTERRUPTORES SIMPLES 1 TOMADA 2P UNIVERSAL 10A/250V S/ PLACA, TP SILENTOQUE PIAL OU EQUIV</v>
          </cell>
          <cell r="C2934" t="str">
            <v>UN</v>
          </cell>
          <cell r="D2934" t="str">
            <v>9,66</v>
          </cell>
        </row>
        <row r="2935">
          <cell r="A2935" t="str">
            <v>00007555</v>
          </cell>
          <cell r="B2935" t="str">
            <v>INTERRUPTOR SIMPLES EMBUTIR 10A/250V C/PLACA, TIPO SILENTOQUE PIAL OU EQUIV</v>
          </cell>
          <cell r="C2935" t="str">
            <v>UN</v>
          </cell>
          <cell r="D2935" t="str">
            <v>4,54</v>
          </cell>
        </row>
        <row r="2936">
          <cell r="A2936" t="str">
            <v>00007556</v>
          </cell>
          <cell r="B2936" t="str">
            <v>CONJUNTO EMBUTIR 1 INTERRUPTOR SIMPLES 1 TOMADA 2P UNIVERSAL 10A/250V C/ PLACA, TP SILENTOQUE PIAL OU EQUIV</v>
          </cell>
          <cell r="C2936" t="str">
            <v>UN</v>
          </cell>
          <cell r="D2936" t="str">
            <v>8,66</v>
          </cell>
        </row>
        <row r="2937">
          <cell r="A2937" t="str">
            <v>00007557</v>
          </cell>
          <cell r="B2937" t="str">
            <v>INTERRUPTOR PARALELO EMBUTIR 10A/250V C/ PLACA, TIPO SILENTOQUE PIAL OU EQUIV</v>
          </cell>
          <cell r="C2937" t="str">
            <v>UN</v>
          </cell>
          <cell r="D2937" t="str">
            <v>5,97</v>
          </cell>
        </row>
        <row r="2938">
          <cell r="A2938" t="str">
            <v>00007558</v>
          </cell>
          <cell r="B2938" t="str">
            <v>CONJUNTO EMBUTIR 2 INTERRUPTORES SIMPLES 1 TOMADA 2P UNIVERSAL 10A/250V C/ PLACA, TP SILENTOQUE PIAL OU EQUIV</v>
          </cell>
          <cell r="C2938" t="str">
            <v>UN</v>
          </cell>
          <cell r="D2938" t="str">
            <v>11,46</v>
          </cell>
        </row>
        <row r="2939">
          <cell r="A2939" t="str">
            <v>00007559</v>
          </cell>
          <cell r="B2939" t="str">
            <v>CONJUNTO EMBUTIR 2 INTERRUPTORES SIMPLES 10A/250V C/ PLACA, TP SILENTOQUE PIAL OU EQUIV</v>
          </cell>
          <cell r="C2939" t="str">
            <v>UN</v>
          </cell>
          <cell r="D2939" t="str">
            <v>7,82</v>
          </cell>
        </row>
        <row r="2940">
          <cell r="A2940" t="str">
            <v>00007560</v>
          </cell>
          <cell r="B2940" t="str">
            <v>CONJUNTO EMBUTIR 3 INTERRUPTORES SIMPLES 10A/250V C/ PLACA, TP SILENTOQUE PIAL OU EQUIV</v>
          </cell>
          <cell r="C2940" t="str">
            <v>UN</v>
          </cell>
          <cell r="D2940" t="str">
            <v>10,78</v>
          </cell>
        </row>
        <row r="2941">
          <cell r="A2941" t="str">
            <v>00007561</v>
          </cell>
          <cell r="B2941" t="str">
            <v>CONJUNTO EMBUTIR 3 INTERRUPTORES SIMPLES 10A/250V S/ PLACA, TP SILENTOQUE PIAL OU EQUIV</v>
          </cell>
          <cell r="C2941" t="str">
            <v>UN</v>
          </cell>
          <cell r="D2941" t="str">
            <v>9,14</v>
          </cell>
        </row>
        <row r="2942">
          <cell r="A2942" t="str">
            <v>00007562</v>
          </cell>
          <cell r="B2942" t="str">
            <v>CONJUNTO EMBUTIR 1 INTERRUPTOR SIMPLES 1 TOMADA 2P UNIVERSAL 10A/250V S/ PLACA, TP SILENTOQUE PIAL OU EQUIV</v>
          </cell>
          <cell r="C2942" t="str">
            <v>UN</v>
          </cell>
          <cell r="D2942" t="str">
            <v>7,17</v>
          </cell>
        </row>
        <row r="2943">
          <cell r="A2943" t="str">
            <v>00007563</v>
          </cell>
          <cell r="B2943" t="str">
            <v>INTERRUPTOR PARALELO EMBUTIR 10A/250V S/ PLACA, TIPO SILENTOQUE PIAL OU EQUIV</v>
          </cell>
          <cell r="C2943" t="str">
            <v>UN</v>
          </cell>
          <cell r="D2943" t="str">
            <v>4,56</v>
          </cell>
        </row>
        <row r="2944">
          <cell r="A2944" t="str">
            <v>00007564</v>
          </cell>
          <cell r="B2944" t="str">
            <v>INTERRUPTOR SIMPLES EMBUTIR 10A/250V S/PLACA, TIPO SILENTOQUE PIAL OU EQUIV</v>
          </cell>
          <cell r="C2944" t="str">
            <v>UN</v>
          </cell>
          <cell r="D2944" t="str">
            <v>3,11</v>
          </cell>
        </row>
        <row r="2945">
          <cell r="A2945" t="str">
            <v>00007567</v>
          </cell>
          <cell r="B2945" t="str">
            <v>CONJUNTO EMBUTIR 2 INTERRUPTORES PARALELOS 10A/250V C/ PLACA, TP SILENTOQUE PIAL OU EQUIV</v>
          </cell>
          <cell r="C2945" t="str">
            <v>UN</v>
          </cell>
          <cell r="D2945" t="str">
            <v>10,86</v>
          </cell>
        </row>
        <row r="2946">
          <cell r="A2946" t="str">
            <v>00007568</v>
          </cell>
          <cell r="B2946" t="str">
            <v>BUCHA NYLON S-10 C/ PARAFUSO ACO ZINC ROSCA SOBERBA CAB CHATA 5,5 X 65MM</v>
          </cell>
          <cell r="C2946" t="str">
            <v>UN</v>
          </cell>
          <cell r="D2946" t="str">
            <v>0,33</v>
          </cell>
        </row>
        <row r="2947">
          <cell r="A2947" t="str">
            <v>00007569</v>
          </cell>
          <cell r="B2947" t="str">
            <v>HASTE ANCORA DE 16MM X 2,35MM (5/8" X 8")</v>
          </cell>
          <cell r="C2947" t="str">
            <v>UN</v>
          </cell>
          <cell r="D2947" t="str">
            <v>17,81</v>
          </cell>
        </row>
        <row r="2948">
          <cell r="A2948" t="str">
            <v>00007571</v>
          </cell>
          <cell r="B2948" t="str">
            <v>TERMINAL AEREO EM ACO GALV DN 3/8'', COMPRIM= 300MM C/ BASE DE FIXACAO HORIZONTAL</v>
          </cell>
          <cell r="C2948" t="str">
            <v>UN</v>
          </cell>
          <cell r="D2948" t="str">
            <v>6,60</v>
          </cell>
        </row>
        <row r="2949">
          <cell r="A2949" t="str">
            <v>00007572</v>
          </cell>
          <cell r="B2949" t="str">
            <v>SUPORTE ISOLADOR REFORCADO ROSCA SOBERBA EM FG C/ ISOLADOR</v>
          </cell>
          <cell r="C2949" t="str">
            <v>UN</v>
          </cell>
          <cell r="D2949" t="str">
            <v>5,79</v>
          </cell>
        </row>
        <row r="2950">
          <cell r="A2950" t="str">
            <v>00007574</v>
          </cell>
          <cell r="B2950" t="str">
            <v>SECCIONADOR PRE-FORMADO P/ CERCA ARAME REF PLP SIMILAR</v>
          </cell>
          <cell r="C2950" t="str">
            <v>UN</v>
          </cell>
          <cell r="D2950" t="str">
            <v>2,38</v>
          </cell>
        </row>
        <row r="2951">
          <cell r="A2951" t="str">
            <v>00007575</v>
          </cell>
          <cell r="B2951" t="str">
            <v>SECCIONADOR 3P SOB CARG ICF 630A 600V C/BASE UNIELETRO</v>
          </cell>
          <cell r="C2951" t="str">
            <v>UN</v>
          </cell>
          <cell r="D2951" t="str">
            <v>1.942,82</v>
          </cell>
        </row>
        <row r="2952">
          <cell r="A2952" t="str">
            <v>00007576</v>
          </cell>
          <cell r="B2952" t="str">
            <v>SUPORTE DT 185 X 95MM X 5/16" P/TRANSFORMADOR</v>
          </cell>
          <cell r="C2952" t="str">
            <v>UN</v>
          </cell>
          <cell r="D2952" t="str">
            <v>42,33</v>
          </cell>
        </row>
        <row r="2953">
          <cell r="A2953" t="str">
            <v>00007581</v>
          </cell>
          <cell r="B2953" t="str">
            <v>SAPATILHA EM ACO GALV P/ CABOS DN ATE 5/8"</v>
          </cell>
          <cell r="C2953" t="str">
            <v>UN</v>
          </cell>
          <cell r="D2953" t="str">
            <v>1,02</v>
          </cell>
        </row>
        <row r="2954">
          <cell r="A2954" t="str">
            <v>00007583</v>
          </cell>
          <cell r="B2954" t="str">
            <v>BUCHA NYLON S-8 C/ PARAFUSO ACO ZINC CAB CHATA ROSCA SOBERBA 4,8 X 50MM</v>
          </cell>
          <cell r="C2954" t="str">
            <v>UN</v>
          </cell>
          <cell r="D2954" t="str">
            <v>0,17</v>
          </cell>
        </row>
        <row r="2955">
          <cell r="A2955" t="str">
            <v>00007584</v>
          </cell>
          <cell r="B2955" t="str">
            <v>BUCHA NYLON S-12 C/ PARAFUSO ACO ZINC CAB SEXTAVADA ROSCA SOBERBA 5/16" X 65MM</v>
          </cell>
          <cell r="C2955" t="str">
            <v>UN</v>
          </cell>
          <cell r="D2955" t="str">
            <v>0,50</v>
          </cell>
        </row>
        <row r="2956">
          <cell r="A2956" t="str">
            <v>00007588</v>
          </cell>
          <cell r="B2956" t="str">
            <v>AUTOMATICO DE BOIA SUPERIOR 10A/250V</v>
          </cell>
          <cell r="C2956" t="str">
            <v>UN</v>
          </cell>
          <cell r="D2956" t="str">
            <v>33,13</v>
          </cell>
        </row>
        <row r="2957">
          <cell r="A2957" t="str">
            <v>00007592</v>
          </cell>
          <cell r="B2957" t="str">
            <v>TOPOGRAFO</v>
          </cell>
          <cell r="C2957" t="str">
            <v>H</v>
          </cell>
          <cell r="D2957" t="str">
            <v>12,88</v>
          </cell>
        </row>
        <row r="2958">
          <cell r="A2958" t="str">
            <v>00007595</v>
          </cell>
          <cell r="B2958" t="str">
            <v>NIVELADOR</v>
          </cell>
          <cell r="C2958" t="str">
            <v>H</v>
          </cell>
          <cell r="D2958" t="str">
            <v>8,17</v>
          </cell>
        </row>
        <row r="2959">
          <cell r="A2959" t="str">
            <v>00007600</v>
          </cell>
          <cell r="B2959" t="str">
            <v>APARELHO MISTURADOR CROMADO P/ BIDE C/ DUCHA</v>
          </cell>
          <cell r="C2959" t="str">
            <v>CJ</v>
          </cell>
          <cell r="D2959" t="str">
            <v>210,27</v>
          </cell>
        </row>
        <row r="2960">
          <cell r="A2960" t="str">
            <v>00007602</v>
          </cell>
          <cell r="B2960" t="str">
            <v>TORNEIRA METAL AMARELO 3/4" CURTA REF 1128 P/ JARDIM</v>
          </cell>
          <cell r="C2960" t="str">
            <v>UN</v>
          </cell>
          <cell r="D2960" t="str">
            <v>11,82</v>
          </cell>
        </row>
        <row r="2961">
          <cell r="A2961" t="str">
            <v>00007603</v>
          </cell>
          <cell r="B2961" t="str">
            <v>TORNEIRA METAL AMARELO 1/2" OU 3/4" CURTA REF 1120 P/ TANQUE</v>
          </cell>
          <cell r="C2961" t="str">
            <v>UN</v>
          </cell>
          <cell r="D2961" t="str">
            <v>12,87</v>
          </cell>
        </row>
        <row r="2962">
          <cell r="A2962" t="str">
            <v>00007604</v>
          </cell>
          <cell r="B2962" t="str">
            <v>TORNEIRA CROMADA 1/2" OU 3/4" REF 1126 P/ TANQUE - PADRAO POPULAR</v>
          </cell>
          <cell r="C2962" t="str">
            <v>UN</v>
          </cell>
          <cell r="D2962" t="str">
            <v>10,73</v>
          </cell>
        </row>
        <row r="2963">
          <cell r="A2963" t="str">
            <v>00007606</v>
          </cell>
          <cell r="B2963" t="str">
            <v>TORNEIRA DE BOIA REAL 3/4" C/ BALAO METALICO</v>
          </cell>
          <cell r="C2963" t="str">
            <v>UN</v>
          </cell>
          <cell r="D2963" t="str">
            <v>41,30</v>
          </cell>
        </row>
        <row r="2964">
          <cell r="A2964" t="str">
            <v>00007607</v>
          </cell>
          <cell r="B2964" t="str">
            <v>CHUVEIRO ELETRICO PLASTICO/PVC CROMADO TIPO DUCHA 110/220V</v>
          </cell>
          <cell r="C2964" t="str">
            <v>UN</v>
          </cell>
          <cell r="D2964" t="str">
            <v>33,75</v>
          </cell>
        </row>
        <row r="2965">
          <cell r="A2965" t="str">
            <v>00007608</v>
          </cell>
          <cell r="B2965" t="str">
            <v>CHUVEIRO PLASTICO BRANCO SIMPLES</v>
          </cell>
          <cell r="C2965" t="str">
            <v>UN</v>
          </cell>
          <cell r="D2965" t="str">
            <v>5,98</v>
          </cell>
        </row>
        <row r="2966">
          <cell r="A2966" t="str">
            <v>00007610</v>
          </cell>
          <cell r="B2966" t="str">
            <v>TRANSFORMADOR TRIFASICO 13,8KV/220-127V; 30 KVA IMERSO EM OLEO MINERAL"</v>
          </cell>
          <cell r="C2966" t="str">
            <v>UN</v>
          </cell>
          <cell r="D2966" t="str">
            <v>5.146,81</v>
          </cell>
        </row>
        <row r="2967">
          <cell r="A2967" t="str">
            <v>00007611</v>
          </cell>
          <cell r="B2967" t="str">
            <v>TRANSFORMADOR TRIFASICO 13,8KV/220-127V; 75KVA IMERSO EM OLEO MINERAL"</v>
          </cell>
          <cell r="C2967" t="str">
            <v>UN</v>
          </cell>
          <cell r="D2967" t="str">
            <v>7.685,21</v>
          </cell>
        </row>
        <row r="2968">
          <cell r="A2968" t="str">
            <v>00007612</v>
          </cell>
          <cell r="B2968" t="str">
            <v>TRANSFORMADOR TRIFASICO 13,8KV/220-127V; 750KVA IMERSO EM OLEO MINERAL"</v>
          </cell>
          <cell r="C2968" t="str">
            <v>UN</v>
          </cell>
          <cell r="D2968" t="str">
            <v>54.051,26</v>
          </cell>
        </row>
        <row r="2969">
          <cell r="A2969" t="str">
            <v>00007613</v>
          </cell>
          <cell r="B2969" t="str">
            <v>TRANSFORMADOR TRIFASICO 13,8KV/220-127V; 1000KVA IMERSO EM OLEO MINERAL"</v>
          </cell>
          <cell r="C2969" t="str">
            <v>UN</v>
          </cell>
          <cell r="D2969" t="str">
            <v>79.878,41</v>
          </cell>
        </row>
        <row r="2970">
          <cell r="A2970" t="str">
            <v>00007614</v>
          </cell>
          <cell r="B2970" t="str">
            <v>TRANSFORMADOR TRIFASICO 13,8KV/220-127V; 150KVA IMERSO EM OLEO MINERAL"</v>
          </cell>
          <cell r="C2970" t="str">
            <v>UN</v>
          </cell>
          <cell r="D2970" t="str">
            <v>11.516,96</v>
          </cell>
        </row>
        <row r="2971">
          <cell r="A2971" t="str">
            <v>00007615</v>
          </cell>
          <cell r="B2971" t="str">
            <v>TRANSFORMADOR TRIFASICO 13,8KV/220-127V; 300KVA IMERSO EM OLEO MINERAL"</v>
          </cell>
          <cell r="C2971" t="str">
            <v>UN</v>
          </cell>
          <cell r="D2971" t="str">
            <v>20.400,49</v>
          </cell>
        </row>
        <row r="2972">
          <cell r="A2972" t="str">
            <v>00007616</v>
          </cell>
          <cell r="B2972" t="str">
            <v>TRANSFORMADOR TRIFASICO 13,8KV/220-127V; 500KVA IMERSO EM OLEO MINERAL"</v>
          </cell>
          <cell r="C2972" t="str">
            <v>UN</v>
          </cell>
          <cell r="D2972" t="str">
            <v>30.542,37</v>
          </cell>
        </row>
        <row r="2973">
          <cell r="A2973" t="str">
            <v>00007617</v>
          </cell>
          <cell r="B2973" t="str">
            <v>TRANSFORMADOR TRIFASICO 13,8KV/220-127V; 45 KVA IMERSO EM OLEO MINERAL"</v>
          </cell>
          <cell r="C2973" t="str">
            <v>UN</v>
          </cell>
          <cell r="D2973" t="str">
            <v>5.997,54</v>
          </cell>
        </row>
        <row r="2974">
          <cell r="A2974" t="str">
            <v>00007618</v>
          </cell>
          <cell r="B2974" t="str">
            <v>TRANSFORMADOR TRIFASICO 13,8KV/220-127V; 1500KVA IMERSO EM OLEO MINERAL"</v>
          </cell>
          <cell r="C2974" t="str">
            <v>UN</v>
          </cell>
          <cell r="D2974" t="str">
            <v>123.660,19</v>
          </cell>
        </row>
        <row r="2975">
          <cell r="A2975" t="str">
            <v>00007619</v>
          </cell>
          <cell r="B2975" t="str">
            <v>TRANSFORMADOR TRIFASICO 13,8KV/220-127V; 112,5KVA IMERSO EM OLEO MINERAL"</v>
          </cell>
          <cell r="C2975" t="str">
            <v>UN</v>
          </cell>
          <cell r="D2975" t="str">
            <v>9.924,53</v>
          </cell>
        </row>
        <row r="2976">
          <cell r="A2976" t="str">
            <v>00007620</v>
          </cell>
          <cell r="B2976" t="str">
            <v>TRANSFORMADOR TRIFASICO 13,8KV/220-127V; 225KVA IMERSO EM OLEO MINERAL"</v>
          </cell>
          <cell r="C2976" t="str">
            <v>UN</v>
          </cell>
          <cell r="D2976" t="str">
            <v>16.571,25</v>
          </cell>
        </row>
        <row r="2977">
          <cell r="A2977" t="str">
            <v>00007622</v>
          </cell>
          <cell r="B2977" t="str">
            <v>TRATOR DE ESTEIRAS CATERPILLAR D5G -POT.99HP, PESO OPERACIONAL 8,5T **CAIXA**</v>
          </cell>
          <cell r="C2977" t="str">
            <v>UN</v>
          </cell>
          <cell r="D2977" t="str">
            <v>452.733,71</v>
          </cell>
        </row>
        <row r="2978">
          <cell r="A2978" t="str">
            <v>00007623</v>
          </cell>
          <cell r="B2978" t="str">
            <v>TRATOR DE ESTEIRAS CATERPILLAR D8R COM LAMINA - POTENCIA 305 HP - PESO OPERACIONAL 37 T**CAIXA**</v>
          </cell>
          <cell r="C2978" t="str">
            <v>UN</v>
          </cell>
          <cell r="D2978" t="str">
            <v>2.084.448,27</v>
          </cell>
        </row>
        <row r="2979">
          <cell r="A2979" t="str">
            <v>00007624</v>
          </cell>
          <cell r="B2979" t="str">
            <v>TRATOR DE ESTEIRAS CATERPILLAR D6M 153HP PESO OPERACIONAL 15T, C/ RODA MOTRIZ ELEVADA**CAIXA**</v>
          </cell>
          <cell r="C2979" t="str">
            <v>UN</v>
          </cell>
          <cell r="D2979" t="str">
            <v>822.300,00</v>
          </cell>
        </row>
        <row r="2980">
          <cell r="A2980" t="str">
            <v>00007625</v>
          </cell>
          <cell r="B2980" t="str">
            <v>TRATOR DE ESTEIRAS KOMATSU,NACIONAL , MOD D61-EX-12, POT 165 HP, PESO OPERACIONAL 17,1T, CACAMBA 5,2 M³**CAIXA**</v>
          </cell>
          <cell r="C2980" t="str">
            <v>UN</v>
          </cell>
          <cell r="D2980" t="str">
            <v>801.569,82</v>
          </cell>
        </row>
        <row r="2981">
          <cell r="A2981" t="str">
            <v>00007626</v>
          </cell>
          <cell r="B2981" t="str">
            <v>TRATOR DE ESTEIRAS ATE 90HP C/ LAMINA PESO OPERACIONAL * 9T * (INCL MANUT/OPERACAO)</v>
          </cell>
          <cell r="C2981" t="str">
            <v>H</v>
          </cell>
          <cell r="D2981" t="str">
            <v>94,50</v>
          </cell>
        </row>
        <row r="2982">
          <cell r="A2982" t="str">
            <v>00007628</v>
          </cell>
          <cell r="B2982" t="str">
            <v>TRATOR DE ESTEIRAS 110 A 160HP C/ LAMINA PESO OPERACIONAL * 13T * (INCL MANUT/OPERACAO)</v>
          </cell>
          <cell r="C2982" t="str">
            <v>H</v>
          </cell>
          <cell r="D2982" t="str">
            <v>112,65</v>
          </cell>
        </row>
        <row r="2983">
          <cell r="A2983" t="str">
            <v>00007629</v>
          </cell>
          <cell r="B2983" t="str">
            <v>TRATOR DE ESTEIRAS 160 A 300HP C/ LAMINA PESO OPERACIONAL * 16T * (INCL MANUT/OPERACAO)</v>
          </cell>
          <cell r="C2983" t="str">
            <v>H</v>
          </cell>
          <cell r="D2983" t="str">
            <v>142,69</v>
          </cell>
        </row>
        <row r="2984">
          <cell r="A2984" t="str">
            <v>00007640</v>
          </cell>
          <cell r="B2984" t="str">
            <v>TRATOR DE PNEUS MASSEY FERGUSSON MF-290, 82CV, TRACAO 4 X 2, PESO C/ LASTRO 4,32T**CAIXA**</v>
          </cell>
          <cell r="C2984" t="str">
            <v>UN</v>
          </cell>
          <cell r="D2984" t="str">
            <v>92.400,00</v>
          </cell>
        </row>
        <row r="2985">
          <cell r="A2985" t="str">
            <v>00007641</v>
          </cell>
          <cell r="B2985" t="str">
            <v>TRATOR DE PNEUS ACIMA DE 75HP (INCL MANUT/OPERACAO)</v>
          </cell>
          <cell r="C2985" t="str">
            <v>H</v>
          </cell>
          <cell r="D2985" t="str">
            <v>34,54</v>
          </cell>
        </row>
        <row r="2986">
          <cell r="A2986" t="str">
            <v>00007642</v>
          </cell>
          <cell r="B2986" t="str">
            <v>TRATOR DE PNEUS ATE 75HP (INCL MANUT/OPERACAO)</v>
          </cell>
          <cell r="C2986" t="str">
            <v>H</v>
          </cell>
          <cell r="D2986" t="str">
            <v>20,72</v>
          </cell>
        </row>
        <row r="2987">
          <cell r="A2987" t="str">
            <v>00007660</v>
          </cell>
          <cell r="B2987" t="str">
            <v>TUBO CHAPA PRETA E = 1/4" - 30" - 175KG</v>
          </cell>
          <cell r="C2987" t="str">
            <v>M</v>
          </cell>
          <cell r="D2987" t="str">
            <v>1.043,97</v>
          </cell>
        </row>
        <row r="2988">
          <cell r="A2988" t="str">
            <v>00007661</v>
          </cell>
          <cell r="B2988" t="str">
            <v>TUBO ACO PRETO SEM COSTURA SCHEDULE40/NBR 5590 DN INT 8" E = 8,18MM - 42,55KG/M</v>
          </cell>
          <cell r="C2988" t="str">
            <v>M</v>
          </cell>
          <cell r="D2988" t="str">
            <v>336,31</v>
          </cell>
        </row>
        <row r="2989">
          <cell r="A2989" t="str">
            <v>00007664</v>
          </cell>
          <cell r="B2989" t="str">
            <v>TUBO ACO PRETO SEM COSTURA SCHEDULE 20 DN INT 12" E = 6,35MM - 49,57KG/M</v>
          </cell>
          <cell r="C2989" t="str">
            <v>M</v>
          </cell>
          <cell r="D2989" t="str">
            <v>390,59</v>
          </cell>
        </row>
        <row r="2990">
          <cell r="A2990" t="str">
            <v>00007665</v>
          </cell>
          <cell r="B2990" t="str">
            <v>TUBO ACO PRETO SEM COSTURA SCHEDULE 20 DN INT 10" E = 6,35MM - 41,74KG/M</v>
          </cell>
          <cell r="C2990" t="str">
            <v>M</v>
          </cell>
          <cell r="D2990" t="str">
            <v>305,04</v>
          </cell>
        </row>
        <row r="2991">
          <cell r="A2991" t="str">
            <v>00007666</v>
          </cell>
          <cell r="B2991" t="str">
            <v>TUBO CHAPA PRETA E = 3/16" - 22" - 88KG</v>
          </cell>
          <cell r="C2991" t="str">
            <v>M</v>
          </cell>
          <cell r="D2991" t="str">
            <v>524,97</v>
          </cell>
        </row>
        <row r="2992">
          <cell r="A2992" t="str">
            <v>00007667</v>
          </cell>
          <cell r="B2992" t="str">
            <v>TUBO CHAPA PRETA E = 3/16" - 26" - 147KG</v>
          </cell>
          <cell r="C2992" t="str">
            <v>M</v>
          </cell>
          <cell r="D2992" t="str">
            <v>876,94</v>
          </cell>
        </row>
        <row r="2993">
          <cell r="A2993" t="str">
            <v>00007668</v>
          </cell>
          <cell r="B2993" t="str">
            <v>TUBO CHAPA PRETA E = 3/16" - 20" - 71KG</v>
          </cell>
          <cell r="C2993" t="str">
            <v>M</v>
          </cell>
          <cell r="D2993" t="str">
            <v>423,55</v>
          </cell>
        </row>
        <row r="2994">
          <cell r="A2994" t="str">
            <v>00007670</v>
          </cell>
          <cell r="B2994" t="str">
            <v>TUBO CHAPA PRETA E = 3/16" - 18" - 53KG</v>
          </cell>
          <cell r="C2994" t="str">
            <v>M</v>
          </cell>
          <cell r="D2994" t="str">
            <v>316,17</v>
          </cell>
        </row>
        <row r="2995">
          <cell r="A2995" t="str">
            <v>00007671</v>
          </cell>
          <cell r="B2995" t="str">
            <v>TUBO CHAPA PRETA E = 3/16" - 16" - 47KG</v>
          </cell>
          <cell r="C2995" t="str">
            <v>M</v>
          </cell>
          <cell r="D2995" t="str">
            <v>280,38</v>
          </cell>
        </row>
        <row r="2996">
          <cell r="A2996" t="str">
            <v>00007672</v>
          </cell>
          <cell r="B2996" t="str">
            <v>TUBO ACO PRETO SEM COSTURA SCHEDULE40/NBR 5590 DN INT 6" E = 7,11MM - 28,26KG/M</v>
          </cell>
          <cell r="C2996" t="str">
            <v>M</v>
          </cell>
          <cell r="D2996" t="str">
            <v>182,65</v>
          </cell>
        </row>
        <row r="2997">
          <cell r="A2997" t="str">
            <v>00007676</v>
          </cell>
          <cell r="B2997" t="str">
            <v>TUBO CHAPA PRETA E = 3/8" - 30" -177KG</v>
          </cell>
          <cell r="C2997" t="str">
            <v>M</v>
          </cell>
          <cell r="D2997" t="str">
            <v>1.055,90</v>
          </cell>
        </row>
        <row r="2998">
          <cell r="A2998" t="str">
            <v>00007681</v>
          </cell>
          <cell r="B2998" t="str">
            <v>TUBO CHAPA PRETA E = 3/16" - 12" - 36KG</v>
          </cell>
          <cell r="C2998" t="str">
            <v>M</v>
          </cell>
          <cell r="D2998" t="str">
            <v>214,76</v>
          </cell>
        </row>
        <row r="2999">
          <cell r="A2999" t="str">
            <v>00007682</v>
          </cell>
          <cell r="B2999" t="str">
            <v>TUBO CHAPA PRETA E = 3/16" - 14" - 42KG</v>
          </cell>
          <cell r="C2999" t="str">
            <v>M</v>
          </cell>
          <cell r="D2999" t="str">
            <v>250,55</v>
          </cell>
        </row>
        <row r="3000">
          <cell r="A3000" t="str">
            <v>00007685</v>
          </cell>
          <cell r="B3000" t="str">
            <v>TUBO CHAPA PRETA E = 3/8" - 20" -117 KG</v>
          </cell>
          <cell r="C3000" t="str">
            <v>M</v>
          </cell>
          <cell r="D3000" t="str">
            <v>697,97</v>
          </cell>
        </row>
        <row r="3001">
          <cell r="A3001" t="str">
            <v>00007686</v>
          </cell>
          <cell r="B3001" t="str">
            <v>TUBO CHAPA PRETA E = 3/8" - 26" -153 KG</v>
          </cell>
          <cell r="C3001" t="str">
            <v>M</v>
          </cell>
          <cell r="D3001" t="str">
            <v>912,73</v>
          </cell>
        </row>
        <row r="3002">
          <cell r="A3002" t="str">
            <v>00007689</v>
          </cell>
          <cell r="B3002" t="str">
            <v>TUBO ACO PRETO SEM COSTURA SCHEDULE40/NBR 5590 DN INT 10" E = 9,27MM - 60,31KG/M</v>
          </cell>
          <cell r="C3002" t="str">
            <v>M</v>
          </cell>
          <cell r="D3002" t="str">
            <v>479,78</v>
          </cell>
        </row>
        <row r="3003">
          <cell r="A3003" t="str">
            <v>00007690</v>
          </cell>
          <cell r="B3003" t="str">
            <v>TUBO ACO PRETO SEM COSTURA SCHEDULE 20 DN INT 8" E = 6,35MM - 33,27KG/M</v>
          </cell>
          <cell r="C3003" t="str">
            <v>M</v>
          </cell>
          <cell r="D3003" t="str">
            <v>223,31</v>
          </cell>
        </row>
        <row r="3004">
          <cell r="A3004" t="str">
            <v>00007691</v>
          </cell>
          <cell r="B3004" t="str">
            <v>TUBO ACO GALV C/ COSTURA DIN 2440/NBR 5580 CLASSE MEDIA DN 1/2" (15MM) E = 2,65MM - 1,22KG/M</v>
          </cell>
          <cell r="C3004" t="str">
            <v>M</v>
          </cell>
          <cell r="D3004" t="str">
            <v>9,29</v>
          </cell>
        </row>
        <row r="3005">
          <cell r="A3005" t="str">
            <v>00007692</v>
          </cell>
          <cell r="B3005" t="str">
            <v>TUBO ACO GALV C/ COSTURA DIN 2440/NBR 5580 CLASSE MEDIA DN 5" (125MM) E=5,40MM - 17,80KG/M</v>
          </cell>
          <cell r="C3005" t="str">
            <v>M</v>
          </cell>
          <cell r="D3005" t="str">
            <v>127,85</v>
          </cell>
        </row>
        <row r="3006">
          <cell r="A3006" t="str">
            <v>00007693</v>
          </cell>
          <cell r="B3006" t="str">
            <v>TUBO ACO GALV C/ COSTURA DIN 2440/NBR 5580 CLASSE MEDIA DN 4" (100MM) E = 4,50MM - 12,10KG/M</v>
          </cell>
          <cell r="C3006" t="str">
            <v>M</v>
          </cell>
          <cell r="D3006" t="str">
            <v>92,75</v>
          </cell>
        </row>
        <row r="3007">
          <cell r="A3007" t="str">
            <v>00007694</v>
          </cell>
          <cell r="B3007" t="str">
            <v>TUBO ACO GALV C/ COSTURA DIN 2440/NBR 5580 CLASSE MEDIA DN 3" (80MM) E = 4,05MM - 8,47KG/M</v>
          </cell>
          <cell r="C3007" t="str">
            <v>M</v>
          </cell>
          <cell r="D3007" t="str">
            <v>57,35</v>
          </cell>
        </row>
        <row r="3008">
          <cell r="A3008" t="str">
            <v>00007695</v>
          </cell>
          <cell r="B3008" t="str">
            <v>TUBO ACO GALV C/ COSTURA DIN 2440/NBR 5580 CLASSE MEDIA DN 6" (150MM) E=4,85MM - 19,20KG/M</v>
          </cell>
          <cell r="C3008" t="str">
            <v>M</v>
          </cell>
          <cell r="D3008" t="str">
            <v>143,71</v>
          </cell>
        </row>
        <row r="3009">
          <cell r="A3009" t="str">
            <v>00007696</v>
          </cell>
          <cell r="B3009" t="str">
            <v>TUBO ACO GALV C/ COSTURA DIN 2440/NBR 5580 CLASSE MEDIA DN 2" (50MM) E=3,65MM - 5,10KG/M</v>
          </cell>
          <cell r="C3009" t="str">
            <v>M</v>
          </cell>
          <cell r="D3009" t="str">
            <v>38,25</v>
          </cell>
        </row>
        <row r="3010">
          <cell r="A3010" t="str">
            <v>00007697</v>
          </cell>
          <cell r="B3010" t="str">
            <v>TUBO ACO GALV C/ COSTURA DIN 2440/NBR 5580 CLASSE MEDIA DN 1.1/2" (40MM) E=3,25MM - 3,61KG/M</v>
          </cell>
          <cell r="C3010" t="str">
            <v>M</v>
          </cell>
          <cell r="D3010" t="str">
            <v>27,38</v>
          </cell>
        </row>
        <row r="3011">
          <cell r="A3011" t="str">
            <v>00007698</v>
          </cell>
          <cell r="B3011" t="str">
            <v>TUBO ACO GALV C/ COSTURA DIN 2440/NBR 5580 CLASSE MEDIA DN 1.1/4" (32MM) E=3,25MM - 3,14KG/M</v>
          </cell>
          <cell r="C3011" t="str">
            <v>M</v>
          </cell>
          <cell r="D3011" t="str">
            <v>24,80</v>
          </cell>
        </row>
        <row r="3012">
          <cell r="A3012" t="str">
            <v>00007700</v>
          </cell>
          <cell r="B3012" t="str">
            <v>TUBO ACO GALV C/ COSTURA DIN 2440/NBR 5580 CLASSE MEDIA DN 3/4" (20MM) E = 2,65MM - 1,58KG/M</v>
          </cell>
          <cell r="C3012" t="str">
            <v>M</v>
          </cell>
          <cell r="D3012" t="str">
            <v>12,66</v>
          </cell>
        </row>
        <row r="3013">
          <cell r="A3013" t="str">
            <v>00007701</v>
          </cell>
          <cell r="B3013" t="str">
            <v xml:space="preserve">TUBO ACO GALV C/ COSTURA DIN 2440/NBR 5580 CLASSE MEDIA DN 2.1/2" (65MM) E=3,65MM - 6,51KG/M </v>
          </cell>
          <cell r="C3013" t="str">
            <v>M</v>
          </cell>
          <cell r="D3013" t="str">
            <v>50,60</v>
          </cell>
        </row>
        <row r="3014">
          <cell r="A3014" t="str">
            <v>00007702</v>
          </cell>
          <cell r="B3014" t="str">
            <v>TUBO CERAMICA ESG EB-5 PB DN 75</v>
          </cell>
          <cell r="C3014" t="str">
            <v>M</v>
          </cell>
          <cell r="D3014" t="str">
            <v>6,78</v>
          </cell>
        </row>
        <row r="3015">
          <cell r="A3015" t="str">
            <v>00007703</v>
          </cell>
          <cell r="B3015" t="str">
            <v>TUBO CERAMICA ESG EB-5 PB DN 150</v>
          </cell>
          <cell r="C3015" t="str">
            <v>M</v>
          </cell>
          <cell r="D3015" t="str">
            <v>9,68</v>
          </cell>
        </row>
        <row r="3016">
          <cell r="A3016" t="str">
            <v>00007704</v>
          </cell>
          <cell r="B3016" t="str">
            <v>TUBO CERAMICA ESG EB-5 PB DN 250</v>
          </cell>
          <cell r="C3016" t="str">
            <v>M</v>
          </cell>
          <cell r="D3016" t="str">
            <v>27,87</v>
          </cell>
        </row>
        <row r="3017">
          <cell r="A3017" t="str">
            <v>00007705</v>
          </cell>
          <cell r="B3017" t="str">
            <v>TUBO CERAMICA ESG EB-5 PB DN 300</v>
          </cell>
          <cell r="C3017" t="str">
            <v>M</v>
          </cell>
          <cell r="D3017" t="str">
            <v>42,15</v>
          </cell>
        </row>
        <row r="3018">
          <cell r="A3018" t="str">
            <v>00007706</v>
          </cell>
          <cell r="B3018" t="str">
            <v>TUBO CERAMICA ESG EB-5 PB DN 100</v>
          </cell>
          <cell r="C3018" t="str">
            <v>M</v>
          </cell>
          <cell r="D3018" t="str">
            <v>6,98</v>
          </cell>
        </row>
        <row r="3019">
          <cell r="A3019" t="str">
            <v>00007707</v>
          </cell>
          <cell r="B3019" t="str">
            <v>TUBO CERAMICA ESG EB-5 PB DN 350</v>
          </cell>
          <cell r="C3019" t="str">
            <v>M</v>
          </cell>
          <cell r="D3019" t="str">
            <v>57,42</v>
          </cell>
        </row>
        <row r="3020">
          <cell r="A3020" t="str">
            <v>00007708</v>
          </cell>
          <cell r="B3020" t="str">
            <v>TUBO CERAMICA ESG EB-5 PB DN 200</v>
          </cell>
          <cell r="C3020" t="str">
            <v>M</v>
          </cell>
          <cell r="D3020" t="str">
            <v>16,21</v>
          </cell>
        </row>
        <row r="3021">
          <cell r="A3021" t="str">
            <v>00007709</v>
          </cell>
          <cell r="B3021" t="str">
            <v>TUBO CERAMICA ESG EB-5 PB DN 450</v>
          </cell>
          <cell r="C3021" t="str">
            <v>M</v>
          </cell>
          <cell r="D3021" t="str">
            <v>105,65</v>
          </cell>
        </row>
        <row r="3022">
          <cell r="A3022" t="str">
            <v>00007711</v>
          </cell>
          <cell r="B3022" t="str">
            <v>TUBO CERAMICA ESG EB-5 PB DN 400</v>
          </cell>
          <cell r="C3022" t="str">
            <v>M</v>
          </cell>
          <cell r="D3022" t="str">
            <v>74,93</v>
          </cell>
        </row>
        <row r="3023">
          <cell r="A3023" t="str">
            <v>00007712</v>
          </cell>
          <cell r="B3023" t="str">
            <v>TUBO CERAMICA ESG EB-5 PB DN 375</v>
          </cell>
          <cell r="C3023" t="str">
            <v>M</v>
          </cell>
          <cell r="D3023" t="str">
            <v>63,23</v>
          </cell>
        </row>
        <row r="3024">
          <cell r="A3024" t="str">
            <v>00007714</v>
          </cell>
          <cell r="B3024" t="str">
            <v>TUBO CONCRETO ARMADO CLASSE CA-1 PB NBR-9794 DN 500MM P/AGUAS PLUVIAIS</v>
          </cell>
          <cell r="C3024" t="str">
            <v>M</v>
          </cell>
          <cell r="D3024" t="str">
            <v>57,17</v>
          </cell>
        </row>
        <row r="3025">
          <cell r="A3025" t="str">
            <v>00007718</v>
          </cell>
          <cell r="B3025" t="str">
            <v>TUBO CONCRETO ARMADO CLASSE A-2 PB JE NBR-8890 DN 2000MM P/ ESG SANITARIO</v>
          </cell>
          <cell r="C3025" t="str">
            <v>M</v>
          </cell>
          <cell r="D3025" t="str">
            <v>1.312,31</v>
          </cell>
        </row>
        <row r="3026">
          <cell r="A3026" t="str">
            <v>00007720</v>
          </cell>
          <cell r="B3026" t="str">
            <v>TUBO CONCRETO ARMADO CLASSE A-2 PB JE NBR-8890 DN 1000MM P/ ESG SANITARIO</v>
          </cell>
          <cell r="C3026" t="str">
            <v>M</v>
          </cell>
          <cell r="D3026" t="str">
            <v>298,62</v>
          </cell>
        </row>
        <row r="3027">
          <cell r="A3027" t="str">
            <v>00007722</v>
          </cell>
          <cell r="B3027" t="str">
            <v>TUBO CONCRETO ARMADO CLASSE CA-2 PB NBR-9794 DN 700MM P/AGUAS PLUVIAIS</v>
          </cell>
          <cell r="C3027" t="str">
            <v>M</v>
          </cell>
          <cell r="D3027" t="str">
            <v>116,24</v>
          </cell>
        </row>
        <row r="3028">
          <cell r="A3028" t="str">
            <v>00007723</v>
          </cell>
          <cell r="B3028" t="str">
            <v>TUBO CONCRETO ARMADO CLASSE A-2 PB JE NBR-8890 DN 1500MM P/ ESG SANITARIO</v>
          </cell>
          <cell r="C3028" t="str">
            <v>M</v>
          </cell>
          <cell r="D3028" t="str">
            <v>731,90</v>
          </cell>
        </row>
        <row r="3029">
          <cell r="A3029" t="str">
            <v>00007725</v>
          </cell>
          <cell r="B3029" t="str">
            <v>TUBO CONCRETO ARMADO CLASSE CA-1 PB NBR-9794 DN 600MM P/AGUAS PLUVIAIS</v>
          </cell>
          <cell r="C3029" t="str">
            <v>M</v>
          </cell>
          <cell r="D3029" t="str">
            <v>67,50</v>
          </cell>
        </row>
        <row r="3030">
          <cell r="A3030" t="str">
            <v>00007727</v>
          </cell>
          <cell r="B3030" t="str">
            <v>TUBO CONCRETO ARMADO CLASSE CA-2 PB NBR-9794 DN 2000MM P/AGUAS PLUVIAIS</v>
          </cell>
          <cell r="C3030" t="str">
            <v>M</v>
          </cell>
          <cell r="D3030" t="str">
            <v>1.010,08</v>
          </cell>
        </row>
        <row r="3031">
          <cell r="A3031" t="str">
            <v>00007729</v>
          </cell>
          <cell r="B3031" t="str">
            <v>TUBO CONCRETO ARMADO CLASSE A-3 PB JE NBR-8890 DN 1200MM P/ ESG SANITARIO</v>
          </cell>
          <cell r="C3031" t="str">
            <v>M</v>
          </cell>
          <cell r="D3031" t="str">
            <v>546,95</v>
          </cell>
        </row>
        <row r="3032">
          <cell r="A3032" t="str">
            <v>00007730</v>
          </cell>
          <cell r="B3032" t="str">
            <v>TUBO CONCRETO ARMADO CLASSE A-3 PB JE NBR-8890 DN 1500MM P/ ESG SANITARIO</v>
          </cell>
          <cell r="C3032" t="str">
            <v>M</v>
          </cell>
          <cell r="D3032" t="str">
            <v>862,76</v>
          </cell>
        </row>
        <row r="3033">
          <cell r="A3033" t="str">
            <v>00007731</v>
          </cell>
          <cell r="B3033" t="str">
            <v>TUBO CONCRETO ARMADO CLASSE A-3 PB JE NBR-8890 DN 2000MM P/ ESG SANITARIO</v>
          </cell>
          <cell r="C3033" t="str">
            <v>M</v>
          </cell>
          <cell r="D3033" t="str">
            <v>1.578,45</v>
          </cell>
        </row>
        <row r="3034">
          <cell r="A3034" t="str">
            <v>00007733</v>
          </cell>
          <cell r="B3034" t="str">
            <v>TUBO CONCRETO ARMADO CLASSE A-3 PB JE NBR-8890 DN 700MM P/ ESG SANITARIO</v>
          </cell>
          <cell r="C3034" t="str">
            <v>M</v>
          </cell>
          <cell r="D3034" t="str">
            <v>225,94</v>
          </cell>
        </row>
        <row r="3035">
          <cell r="A3035" t="str">
            <v>00007734</v>
          </cell>
          <cell r="B3035" t="str">
            <v>TUBO CONCRETO ARMADO CLASSE A-3 PB JE NBR-8890 DN 900MM P/ ESG SANITARIO</v>
          </cell>
          <cell r="C3035" t="str">
            <v>M</v>
          </cell>
          <cell r="D3035" t="str">
            <v>332,58</v>
          </cell>
        </row>
        <row r="3036">
          <cell r="A3036" t="str">
            <v>00007735</v>
          </cell>
          <cell r="B3036" t="str">
            <v>TUBO CONCRETO ARMADO CLASSE A-3 PB JE NBR-8890 DN 1000MM P/ ESG SANITARIO</v>
          </cell>
          <cell r="C3036" t="str">
            <v>M</v>
          </cell>
          <cell r="D3036" t="str">
            <v>383,48</v>
          </cell>
        </row>
        <row r="3037">
          <cell r="A3037" t="str">
            <v>00007740</v>
          </cell>
          <cell r="B3037" t="str">
            <v>TUBO CONCRETO ARMADO CLASSE A-2 PB JE NBR-8890 DN 400MM P/ ESG SANITARIO</v>
          </cell>
          <cell r="C3037" t="str">
            <v>M</v>
          </cell>
          <cell r="D3037" t="str">
            <v>79,83</v>
          </cell>
        </row>
        <row r="3038">
          <cell r="A3038" t="str">
            <v>00007741</v>
          </cell>
          <cell r="B3038" t="str">
            <v>TUBO CONCRETO ARMADO CLASSE A-2 PB JE NBR-8890 DN 500MM P/ ESG SANITARIO</v>
          </cell>
          <cell r="C3038" t="str">
            <v>M</v>
          </cell>
          <cell r="D3038" t="str">
            <v>109,76</v>
          </cell>
        </row>
        <row r="3039">
          <cell r="A3039" t="str">
            <v>00007742</v>
          </cell>
          <cell r="B3039" t="str">
            <v>TUBO CONCRETO ARMADO CLASSE CA-1 PB NBR-9794 DN 700MM P/AGUAS PLUVIAIS</v>
          </cell>
          <cell r="C3039" t="str">
            <v>M</v>
          </cell>
          <cell r="D3039" t="str">
            <v>110,12</v>
          </cell>
        </row>
        <row r="3040">
          <cell r="A3040" t="str">
            <v>00007743</v>
          </cell>
          <cell r="B3040" t="str">
            <v>TUBO CONCRETO ARMADO CLASSE A-3 PB JE NBR-8890 DN 600MM P/ ESG SANITARIO</v>
          </cell>
          <cell r="C3040" t="str">
            <v>M</v>
          </cell>
          <cell r="D3040" t="str">
            <v>187,28</v>
          </cell>
        </row>
        <row r="3041">
          <cell r="A3041" t="str">
            <v>00007744</v>
          </cell>
          <cell r="B3041" t="str">
            <v>TUBO CONCRETO ARMADO CLASSE A-2 PB JE NBR-8890 DN 700MM P/ ESG SANITARIO</v>
          </cell>
          <cell r="C3041" t="str">
            <v>M</v>
          </cell>
          <cell r="D3041" t="str">
            <v>176,20</v>
          </cell>
        </row>
        <row r="3042">
          <cell r="A3042" t="str">
            <v>00007745</v>
          </cell>
          <cell r="B3042" t="str">
            <v>TUBO CONCRETO ARMADO CLASSE CA-1 PB NBR-9794 DN 400MM P/AGUAS PLUVIAIS</v>
          </cell>
          <cell r="C3042" t="str">
            <v>M</v>
          </cell>
          <cell r="D3042" t="str">
            <v>46,13</v>
          </cell>
        </row>
        <row r="3043">
          <cell r="A3043" t="str">
            <v>00007749</v>
          </cell>
          <cell r="B3043" t="str">
            <v>TUBO CONCRETO ARMADO CLASSE A-2 PB JE NBR-8890 DN 1200MM P/ ESG SANITARIO</v>
          </cell>
          <cell r="C3043" t="str">
            <v>M</v>
          </cell>
          <cell r="D3043" t="str">
            <v>462,03</v>
          </cell>
        </row>
        <row r="3044">
          <cell r="A3044" t="str">
            <v>00007750</v>
          </cell>
          <cell r="B3044" t="str">
            <v>TUBO CONCRETO ARMADO CLASSE CA-1 PB NBR-9794 DN 800MM P/AGUAS PLUVIAIS</v>
          </cell>
          <cell r="C3044" t="str">
            <v>M</v>
          </cell>
          <cell r="D3044" t="str">
            <v>116,24</v>
          </cell>
        </row>
        <row r="3045">
          <cell r="A3045" t="str">
            <v>00007752</v>
          </cell>
          <cell r="B3045" t="str">
            <v>TUBO CONCRETO ARMADO CLASSE CA-2 PB NBR-9794 DN 500MM P/AGUAS PLUVIAIS</v>
          </cell>
          <cell r="C3045" t="str">
            <v>M</v>
          </cell>
          <cell r="D3045" t="str">
            <v>64,85</v>
          </cell>
        </row>
        <row r="3046">
          <cell r="A3046" t="str">
            <v>00007753</v>
          </cell>
          <cell r="B3046" t="str">
            <v>TUBO CONCRETO ARMADO CLASSE CA-1 PB NBR-9794 DN 1000MM P/AGUAS PLUVIAIS</v>
          </cell>
          <cell r="C3046" t="str">
            <v>M</v>
          </cell>
          <cell r="D3046" t="str">
            <v>177,90</v>
          </cell>
        </row>
        <row r="3047">
          <cell r="A3047" t="str">
            <v>00007754</v>
          </cell>
          <cell r="B3047" t="str">
            <v>TUBO CONCRETO ARMADO CLASSE A-2 PB JE NBR-8890 DN 900MM P/ ESG SANITARIO</v>
          </cell>
          <cell r="C3047" t="str">
            <v>M</v>
          </cell>
          <cell r="D3047" t="str">
            <v>278,98</v>
          </cell>
        </row>
        <row r="3048">
          <cell r="A3048" t="str">
            <v>00007755</v>
          </cell>
          <cell r="B3048" t="str">
            <v>TUBO CONCRETO ARMADO CLASSE A-3 PB JE NBR-8890 DN 400MM P/ ESG SANITARIO</v>
          </cell>
          <cell r="C3048" t="str">
            <v>M</v>
          </cell>
          <cell r="D3048" t="str">
            <v>106,76</v>
          </cell>
        </row>
        <row r="3049">
          <cell r="A3049" t="str">
            <v>00007756</v>
          </cell>
          <cell r="B3049" t="str">
            <v>TUBO CONCRETO ARMADO CLASSE CA-1 PB NBR-9794 DN 900MM P/AGUAS PLUVIAIS</v>
          </cell>
          <cell r="C3049" t="str">
            <v>M</v>
          </cell>
          <cell r="D3049" t="str">
            <v>174,98</v>
          </cell>
        </row>
        <row r="3050">
          <cell r="A3050" t="str">
            <v>00007757</v>
          </cell>
          <cell r="B3050" t="str">
            <v>TUBO CONCRETO ARMADO CLASSE CA-1 PB NBR-9794 DN 1200MM P/AGUAS PLUVIAIS</v>
          </cell>
          <cell r="C3050" t="str">
            <v>M</v>
          </cell>
          <cell r="D3050" t="str">
            <v>209,02</v>
          </cell>
        </row>
        <row r="3051">
          <cell r="A3051" t="str">
            <v>00007758</v>
          </cell>
          <cell r="B3051" t="str">
            <v>TUBO CONCRETO ARMADO CLASSE CA-1 PB NBR-9794 DN 1500MM P/AGUAS PLUVIAIS</v>
          </cell>
          <cell r="C3051" t="str">
            <v>M</v>
          </cell>
          <cell r="D3051" t="str">
            <v>374,42</v>
          </cell>
        </row>
        <row r="3052">
          <cell r="A3052" t="str">
            <v>00007759</v>
          </cell>
          <cell r="B3052" t="str">
            <v>TUBO CONCRETO ARMADO CLASSE CA-1 PB NBR-9794 DN 2000MM P/AGUAS PLUVIAIS</v>
          </cell>
          <cell r="C3052" t="str">
            <v>M</v>
          </cell>
          <cell r="D3052" t="str">
            <v>927,49</v>
          </cell>
        </row>
        <row r="3053">
          <cell r="A3053" t="str">
            <v>00007760</v>
          </cell>
          <cell r="B3053" t="str">
            <v>TUBO CONCRETO ARMADO CLASSE CA-2 PB NBR-9794 DN 300MM P/AGUAS PLUVIAIS</v>
          </cell>
          <cell r="C3053" t="str">
            <v>M</v>
          </cell>
          <cell r="D3053" t="str">
            <v>40,38</v>
          </cell>
        </row>
        <row r="3054">
          <cell r="A3054" t="str">
            <v>00007761</v>
          </cell>
          <cell r="B3054" t="str">
            <v>TUBO CONCRETO ARMADO CLASSE CA-2 PB NBR-9794 DN 400MM P/AGUAS PLUVIAIS</v>
          </cell>
          <cell r="C3054" t="str">
            <v>M</v>
          </cell>
          <cell r="D3054" t="str">
            <v>46,50</v>
          </cell>
        </row>
        <row r="3055">
          <cell r="A3055" t="str">
            <v>00007762</v>
          </cell>
          <cell r="B3055" t="str">
            <v>TUBO CONCRETO ARMADO CLASSE CA-2 PB NBR-9794 DN 600MM P/AGUAS PLUVIAIS</v>
          </cell>
          <cell r="C3055" t="str">
            <v>M</v>
          </cell>
          <cell r="D3055" t="str">
            <v>80,39</v>
          </cell>
        </row>
        <row r="3056">
          <cell r="A3056" t="str">
            <v>00007763</v>
          </cell>
          <cell r="B3056" t="str">
            <v>TUBO CONCRETO ARMADO CLASSE CA-2 PB NBR-9794 DN 800MM P/AGUAS PLUVIAIS</v>
          </cell>
          <cell r="C3056" t="str">
            <v>M</v>
          </cell>
          <cell r="D3056" t="str">
            <v>122,36</v>
          </cell>
        </row>
        <row r="3057">
          <cell r="A3057" t="str">
            <v>00007764</v>
          </cell>
          <cell r="B3057" t="str">
            <v>TUBO CONCRETO ARMADO CLASSE CA-2 PB NBR-9794 DN 900MM P/AGUAS PLUVIAIS</v>
          </cell>
          <cell r="C3057" t="str">
            <v>M</v>
          </cell>
          <cell r="D3057" t="str">
            <v>190,27</v>
          </cell>
        </row>
        <row r="3058">
          <cell r="A3058" t="str">
            <v>00007765</v>
          </cell>
          <cell r="B3058" t="str">
            <v xml:space="preserve">TUBO CONCRETO ARMADO CLASSE CA-2 PB NBR-9794 DN 1000MM P/AGUAS PLUVIAIS </v>
          </cell>
          <cell r="C3058" t="str">
            <v>M</v>
          </cell>
          <cell r="D3058" t="str">
            <v>205,08</v>
          </cell>
        </row>
        <row r="3059">
          <cell r="A3059" t="str">
            <v>00007766</v>
          </cell>
          <cell r="B3059" t="str">
            <v>TUBO CONCRETO ARMADO CLASSE CA-2 PB NBR-9794 DN 1200MM P/AGUAS PLUVIAIS</v>
          </cell>
          <cell r="C3059" t="str">
            <v>M</v>
          </cell>
          <cell r="D3059" t="str">
            <v>296,02</v>
          </cell>
        </row>
        <row r="3060">
          <cell r="A3060" t="str">
            <v>00007767</v>
          </cell>
          <cell r="B3060" t="str">
            <v>TUBO CONCRETO ARMADO CLASSE CA-2 PB NBR-9794 DN 1500MM P/AGUAS PLUVIAIS</v>
          </cell>
          <cell r="C3060" t="str">
            <v>M</v>
          </cell>
          <cell r="D3060" t="str">
            <v>400,79</v>
          </cell>
        </row>
        <row r="3061">
          <cell r="A3061" t="str">
            <v>00007773</v>
          </cell>
          <cell r="B3061" t="str">
            <v>TUBO CONCRETO ARMADO CLASSE A-2 PB JE NBR-8890 DN 800MM P/ ESG SANITARIO</v>
          </cell>
          <cell r="C3061" t="str">
            <v>M</v>
          </cell>
          <cell r="D3061" t="str">
            <v>203,61</v>
          </cell>
        </row>
        <row r="3062">
          <cell r="A3062" t="str">
            <v>00007774</v>
          </cell>
          <cell r="B3062" t="str">
            <v>TUBO CONCRETO ARMADO CLASSE A-2 PB JE NBR-8890 DN 600MM P/ ESG SANITARIO</v>
          </cell>
          <cell r="C3062" t="str">
            <v>M</v>
          </cell>
          <cell r="D3062" t="str">
            <v>125,66</v>
          </cell>
        </row>
        <row r="3063">
          <cell r="A3063" t="str">
            <v>00007775</v>
          </cell>
          <cell r="B3063" t="str">
            <v>TUBO CONCRETO ARMADO CLASSE A-3 PB JE NBR-8890 DN 800MM P/ ESG SANITARIO</v>
          </cell>
          <cell r="C3063" t="str">
            <v>M</v>
          </cell>
          <cell r="D3063" t="str">
            <v>260,41</v>
          </cell>
        </row>
        <row r="3064">
          <cell r="A3064" t="str">
            <v>00007776</v>
          </cell>
          <cell r="B3064" t="str">
            <v>TUBO CONCRETO ARMADO CLASSE A-3 PB JE NBR-8890 DN 500MM P/ ESG SANITARIO</v>
          </cell>
          <cell r="C3064" t="str">
            <v>M</v>
          </cell>
          <cell r="D3064" t="str">
            <v>139,67</v>
          </cell>
        </row>
        <row r="3065">
          <cell r="A3065" t="str">
            <v>00007778</v>
          </cell>
          <cell r="B3065" t="str">
            <v>TUBO CONCRETO SIMPLES CLASSE- PS1, PB NBR-8890 DN 200MM P/AGUAS PLUVIAIS</v>
          </cell>
          <cell r="C3065" t="str">
            <v>M</v>
          </cell>
          <cell r="D3065" t="str">
            <v>19,86</v>
          </cell>
        </row>
        <row r="3066">
          <cell r="A3066" t="str">
            <v>00007781</v>
          </cell>
          <cell r="B3066" t="str">
            <v>TUBO CONCRETO SIMPLES CLASSE -PS1 PB NBR-8890 DN 400 MM P/AGUAS PLUVIAIS</v>
          </cell>
          <cell r="C3066" t="str">
            <v>M</v>
          </cell>
          <cell r="D3066" t="str">
            <v>35,09</v>
          </cell>
        </row>
        <row r="3067">
          <cell r="A3067" t="str">
            <v>00007783</v>
          </cell>
          <cell r="B3067" t="str">
            <v>TUBO CONCRETO SIMPLES CLASSE -PS2 PB NBR-8890 DN 200MM P/AGUAS PLUVIAIS</v>
          </cell>
          <cell r="C3067" t="str">
            <v>M</v>
          </cell>
          <cell r="D3067" t="str">
            <v>22,15</v>
          </cell>
        </row>
        <row r="3068">
          <cell r="A3068" t="str">
            <v>00007785</v>
          </cell>
          <cell r="B3068" t="str">
            <v>TUBO CONCRETO SIMPLES CLASSE - PS2 PB NBR-8890 DN 400MM P/AGUAS PLUVIAIS</v>
          </cell>
          <cell r="C3068" t="str">
            <v>M</v>
          </cell>
          <cell r="D3068" t="str">
            <v>38,19</v>
          </cell>
        </row>
        <row r="3069">
          <cell r="A3069" t="str">
            <v>00007790</v>
          </cell>
          <cell r="B3069" t="str">
            <v>TUBO CONCRETO SIMPLES CLASSE - PS2 PB NBR-8890 DN 300MM P/AGUAS PLUVIAIS</v>
          </cell>
          <cell r="C3069" t="str">
            <v>M</v>
          </cell>
          <cell r="D3069" t="str">
            <v>29,03</v>
          </cell>
        </row>
        <row r="3070">
          <cell r="A3070" t="str">
            <v>00007791</v>
          </cell>
          <cell r="B3070" t="str">
            <v>TUBO CONCRETO SIMPLES CLASSE - PS1 PB NBR-8890 DN 600MM P/AGUAS PLUVIAIS</v>
          </cell>
          <cell r="C3070" t="str">
            <v>M</v>
          </cell>
          <cell r="D3070" t="str">
            <v>61,11</v>
          </cell>
        </row>
        <row r="3071">
          <cell r="A3071" t="str">
            <v>00007792</v>
          </cell>
          <cell r="B3071" t="str">
            <v>TUBO CONCRETO SIMPLES CLASSE - PS2 PB NBR-8890 DN 500MM P/AGUAS PLUVIAIS</v>
          </cell>
          <cell r="C3071" t="str">
            <v>M</v>
          </cell>
          <cell r="D3071" t="str">
            <v>56,53</v>
          </cell>
        </row>
        <row r="3072">
          <cell r="A3072" t="str">
            <v>00007793</v>
          </cell>
          <cell r="B3072" t="str">
            <v>TUBO CONCRETO SIMPLES CLASSE - PS2 PB NBR-8890 DN 600MM P/AGUAS PLUVIAIS</v>
          </cell>
          <cell r="C3072" t="str">
            <v>M</v>
          </cell>
          <cell r="D3072" t="str">
            <v>73,33</v>
          </cell>
        </row>
        <row r="3073">
          <cell r="A3073" t="str">
            <v>00007795</v>
          </cell>
          <cell r="B3073" t="str">
            <v>TUBO CONCRETO SIMPLES CLASSE - PS1, PB NBR-8890 DN 500MM P/AGUAS PLUVIAIS</v>
          </cell>
          <cell r="C3073" t="str">
            <v>M</v>
          </cell>
          <cell r="D3073" t="str">
            <v>53,47</v>
          </cell>
        </row>
        <row r="3074">
          <cell r="A3074" t="str">
            <v>00007796</v>
          </cell>
          <cell r="B3074" t="str">
            <v>TUBO CONCRETO SIMPLES CLASSE PS1, PB NBR-8890 DN 300MM P/AGUAS PLUVIAIS</v>
          </cell>
          <cell r="C3074" t="str">
            <v>M</v>
          </cell>
          <cell r="D3074" t="str">
            <v>27,50</v>
          </cell>
        </row>
        <row r="3075">
          <cell r="A3075" t="str">
            <v>00009813</v>
          </cell>
          <cell r="B3075" t="str">
            <v>TUBO DE POLIETILENO DE ALTA DENSIDADE, PEAD, PE-80, NBR-8417, DIAMETRO EXT. 20 MM X 2,3 MM DE PAREDE, P/ LIGACAO PREDIAL DE AGUA</v>
          </cell>
          <cell r="C3075" t="str">
            <v>M</v>
          </cell>
          <cell r="D3075" t="str">
            <v>2,50</v>
          </cell>
        </row>
        <row r="3076">
          <cell r="A3076" t="str">
            <v>00009815</v>
          </cell>
          <cell r="B3076" t="str">
            <v>TUBO DE POLIETILENO DE ALTA DENSIDADE, PEAD, PE-80, NBR-8417 32 MM, DIÂMETRO EXTERNO 32 X 3,0 MM DE PAREDE, P/LIGAÇÃO PREDIAL DE AGUA</v>
          </cell>
          <cell r="C3076" t="str">
            <v>M</v>
          </cell>
          <cell r="D3076" t="str">
            <v>5,23</v>
          </cell>
        </row>
        <row r="3077">
          <cell r="A3077" t="str">
            <v>00009817</v>
          </cell>
          <cell r="B3077" t="str">
            <v>TUBO PVC EB-644 P/ REDE COLET ESG JE DN 100MM</v>
          </cell>
          <cell r="C3077" t="str">
            <v>M</v>
          </cell>
          <cell r="D3077" t="str">
            <v>8,32</v>
          </cell>
        </row>
        <row r="3078">
          <cell r="A3078" t="str">
            <v>00009818</v>
          </cell>
          <cell r="B3078" t="str">
            <v>TUBO PVC EB-644 P/ REDE COLET ESG JE DN 150MM</v>
          </cell>
          <cell r="C3078" t="str">
            <v>M</v>
          </cell>
          <cell r="D3078" t="str">
            <v>17,45</v>
          </cell>
        </row>
        <row r="3079">
          <cell r="A3079" t="str">
            <v>00009819</v>
          </cell>
          <cell r="B3079" t="str">
            <v>TUBO PVC EB 644 P/ REDE COLET ESG JE DN 200MM</v>
          </cell>
          <cell r="C3079" t="str">
            <v>M</v>
          </cell>
          <cell r="D3079" t="str">
            <v>26,97</v>
          </cell>
        </row>
        <row r="3080">
          <cell r="A3080" t="str">
            <v>00009820</v>
          </cell>
          <cell r="B3080" t="str">
            <v>TUBO PVC EB-644 P/ REDE COLET ESG JE DN 250MM</v>
          </cell>
          <cell r="C3080" t="str">
            <v>M</v>
          </cell>
          <cell r="D3080" t="str">
            <v>45,98</v>
          </cell>
        </row>
        <row r="3081">
          <cell r="A3081" t="str">
            <v>00009821</v>
          </cell>
          <cell r="B3081" t="str">
            <v>TUBO PVC EB-644 P/ REDE COLET ESG JE DN 300MM</v>
          </cell>
          <cell r="C3081" t="str">
            <v>M</v>
          </cell>
          <cell r="D3081" t="str">
            <v>72,10</v>
          </cell>
        </row>
        <row r="3082">
          <cell r="A3082" t="str">
            <v>00009822</v>
          </cell>
          <cell r="B3082" t="str">
            <v>TUBO PVC EB-644 P/ REDE COLET ESG JE DN 350MM</v>
          </cell>
          <cell r="C3082" t="str">
            <v>M</v>
          </cell>
          <cell r="D3082" t="str">
            <v>92,59</v>
          </cell>
        </row>
        <row r="3083">
          <cell r="A3083" t="str">
            <v>00009823</v>
          </cell>
          <cell r="B3083" t="str">
            <v>TUBO PVC EB-644 P/ REDE COLET ESG JE DN 400MM</v>
          </cell>
          <cell r="C3083" t="str">
            <v>M</v>
          </cell>
          <cell r="D3083" t="str">
            <v>118,16</v>
          </cell>
        </row>
        <row r="3084">
          <cell r="A3084" t="str">
            <v>00009824</v>
          </cell>
          <cell r="B3084" t="str">
            <v>TUBO PVC EB-644 P/ REDE COLET ESG JE DN 125MM</v>
          </cell>
          <cell r="C3084" t="str">
            <v>M</v>
          </cell>
          <cell r="D3084" t="str">
            <v>10,63</v>
          </cell>
        </row>
        <row r="3085">
          <cell r="A3085" t="str">
            <v>00009825</v>
          </cell>
          <cell r="B3085" t="str">
            <v>TUBO PVC DEFOFO EB-1208 P/ REDE AGUA JE 1 MPA DN 100MM</v>
          </cell>
          <cell r="C3085" t="str">
            <v>M</v>
          </cell>
          <cell r="D3085" t="str">
            <v>22,59</v>
          </cell>
        </row>
        <row r="3086">
          <cell r="A3086" t="str">
            <v>00009826</v>
          </cell>
          <cell r="B3086" t="str">
            <v>TUBO PVC DEFOFO EB-1208 P/ REDE AGUA JE 1 MPA DN 250MM</v>
          </cell>
          <cell r="C3086" t="str">
            <v>M</v>
          </cell>
          <cell r="D3086" t="str">
            <v>118,78</v>
          </cell>
        </row>
        <row r="3087">
          <cell r="A3087" t="str">
            <v>00009827</v>
          </cell>
          <cell r="B3087" t="str">
            <v>TUBO PVC DEFOFO EB-1208 P/ REDE AGUA JE 1 MPA DN 300MM</v>
          </cell>
          <cell r="C3087" t="str">
            <v>M</v>
          </cell>
          <cell r="D3087" t="str">
            <v>168,01</v>
          </cell>
        </row>
        <row r="3088">
          <cell r="A3088" t="str">
            <v>00009828</v>
          </cell>
          <cell r="B3088" t="str">
            <v>TUBO PVC DEFOFO EB-1208 P/ REDE AGUA JE 1 MPA DN 150MM</v>
          </cell>
          <cell r="C3088" t="str">
            <v>M</v>
          </cell>
          <cell r="D3088" t="str">
            <v>45,87</v>
          </cell>
        </row>
        <row r="3089">
          <cell r="A3089" t="str">
            <v>00009829</v>
          </cell>
          <cell r="B3089" t="str">
            <v>TUBO PVC DEFOFO EB-1208 P/ REDE AGUA JE 1 MPA DN 200MM</v>
          </cell>
          <cell r="C3089" t="str">
            <v>M</v>
          </cell>
          <cell r="D3089" t="str">
            <v>78,06</v>
          </cell>
        </row>
        <row r="3090">
          <cell r="A3090" t="str">
            <v>00009830</v>
          </cell>
          <cell r="B3090" t="str">
            <v>TUBO PVC DRENAGEM CORRUGADO FLEXIVEL PERFURADO DN 65</v>
          </cell>
          <cell r="C3090" t="str">
            <v>M</v>
          </cell>
          <cell r="D3090" t="str">
            <v>1,23</v>
          </cell>
        </row>
        <row r="3091">
          <cell r="A3091" t="str">
            <v>00009833</v>
          </cell>
          <cell r="B3091" t="str">
            <v>TUBO PVC DRENAGEM CORRUGADO FLEXIVEL PERFURADO DN 100 OU 110</v>
          </cell>
          <cell r="C3091" t="str">
            <v>M</v>
          </cell>
          <cell r="D3091" t="str">
            <v>4,20</v>
          </cell>
        </row>
        <row r="3092">
          <cell r="A3092" t="str">
            <v>00009834</v>
          </cell>
          <cell r="B3092" t="str">
            <v>TUBO PVC DRENAGEM CORRUGADO RIGIDO PERFURADO DN 150</v>
          </cell>
          <cell r="C3092" t="str">
            <v>M</v>
          </cell>
          <cell r="D3092" t="str">
            <v>8,79</v>
          </cell>
        </row>
        <row r="3093">
          <cell r="A3093" t="str">
            <v>00009835</v>
          </cell>
          <cell r="B3093" t="str">
            <v>TUBO PVC P/ ESG PREDIAL DN 40MM</v>
          </cell>
          <cell r="C3093" t="str">
            <v>M</v>
          </cell>
          <cell r="D3093" t="str">
            <v>2,54</v>
          </cell>
        </row>
        <row r="3094">
          <cell r="A3094" t="str">
            <v>00009836</v>
          </cell>
          <cell r="B3094" t="str">
            <v>TUBO PVC P/ ESG PREDIAL DN 100MM</v>
          </cell>
          <cell r="C3094" t="str">
            <v>M</v>
          </cell>
          <cell r="D3094" t="str">
            <v>7,36</v>
          </cell>
        </row>
        <row r="3095">
          <cell r="A3095" t="str">
            <v>00009837</v>
          </cell>
          <cell r="B3095" t="str">
            <v>TUBO PVC P/ ESG PREDIAL DN 75MM</v>
          </cell>
          <cell r="C3095" t="str">
            <v>M</v>
          </cell>
          <cell r="D3095" t="str">
            <v>6,08</v>
          </cell>
        </row>
        <row r="3096">
          <cell r="A3096" t="str">
            <v>00009838</v>
          </cell>
          <cell r="B3096" t="str">
            <v>TUBO PVC P/ ESG PREDIAL DN 50MM</v>
          </cell>
          <cell r="C3096" t="str">
            <v>M</v>
          </cell>
          <cell r="D3096" t="str">
            <v>4,81</v>
          </cell>
        </row>
        <row r="3097">
          <cell r="A3097" t="str">
            <v>00009839</v>
          </cell>
          <cell r="B3097" t="str">
            <v>TUBO PVC PBV SERIE R P/ ESG OU AGUAS PLUVIAIS PREDIAL DN 75MM</v>
          </cell>
          <cell r="C3097" t="str">
            <v>M</v>
          </cell>
          <cell r="D3097" t="str">
            <v>10,65</v>
          </cell>
        </row>
        <row r="3098">
          <cell r="A3098" t="str">
            <v>00009840</v>
          </cell>
          <cell r="B3098" t="str">
            <v>TUBO PVC PBV SERIE R P/ ESG OU AGUAS PLUVIAIS PREDIAL DN 150MM</v>
          </cell>
          <cell r="C3098" t="str">
            <v>M</v>
          </cell>
          <cell r="D3098" t="str">
            <v>36,07</v>
          </cell>
        </row>
        <row r="3099">
          <cell r="A3099" t="str">
            <v>00009841</v>
          </cell>
          <cell r="B3099" t="str">
            <v>TUBO PVC PBV SERIE R P/ ESG OU AGUAS PLUVIAIS PREDIAL DN 100MM</v>
          </cell>
          <cell r="C3099" t="str">
            <v>M</v>
          </cell>
          <cell r="D3099" t="str">
            <v>15,15</v>
          </cell>
        </row>
        <row r="3100">
          <cell r="A3100" t="str">
            <v>00009844</v>
          </cell>
          <cell r="B3100" t="str">
            <v>TUBO PVC PBA 12 JE NBR 5647 P/REDE AGUA DN 50/DE 60 MM</v>
          </cell>
          <cell r="C3100" t="str">
            <v>M</v>
          </cell>
          <cell r="D3100" t="str">
            <v>6,48</v>
          </cell>
        </row>
        <row r="3101">
          <cell r="A3101" t="str">
            <v>00009845</v>
          </cell>
          <cell r="B3101" t="str">
            <v>TUBO PVC PBA 12 JE NBR 5647 P/REDE AGUA DN 65/DE 75 MM</v>
          </cell>
          <cell r="C3101" t="str">
            <v>M</v>
          </cell>
          <cell r="D3101" t="str">
            <v>10,19</v>
          </cell>
        </row>
        <row r="3102">
          <cell r="A3102" t="str">
            <v>00009846</v>
          </cell>
          <cell r="B3102" t="str">
            <v>TUBO PVC PBA 12 JE NBR 5647 P/REDE AGUA DN 75/DE 85 MM</v>
          </cell>
          <cell r="C3102" t="str">
            <v>M</v>
          </cell>
          <cell r="D3102" t="str">
            <v>13,23</v>
          </cell>
        </row>
        <row r="3103">
          <cell r="A3103" t="str">
            <v>00009847</v>
          </cell>
          <cell r="B3103" t="str">
            <v>TUBO PVC PBA 12 JE NBR 5647 P/REDE AGUA DN 100/DE 110 MM</v>
          </cell>
          <cell r="C3103" t="str">
            <v>M</v>
          </cell>
          <cell r="D3103" t="str">
            <v>21,37</v>
          </cell>
        </row>
        <row r="3104">
          <cell r="A3104" t="str">
            <v>00009850</v>
          </cell>
          <cell r="B3104" t="str">
            <v>TUBO PVC DE REVESTIMENTO GEOMECANICO NERVURADO REFORCADO DN 150MM - COMPRIM= 2 M</v>
          </cell>
          <cell r="C3104" t="str">
            <v>M</v>
          </cell>
          <cell r="D3104" t="str">
            <v>129,50</v>
          </cell>
        </row>
        <row r="3105">
          <cell r="A3105" t="str">
            <v>00009851</v>
          </cell>
          <cell r="B3105" t="str">
            <v>TUBO PVC DE REVESTIMENTO GEOMECANICO NERVURADO STANDARD DN 206MM - COMPRIM= 2 M</v>
          </cell>
          <cell r="C3105" t="str">
            <v>M</v>
          </cell>
          <cell r="D3105" t="str">
            <v>187,09</v>
          </cell>
        </row>
        <row r="3106">
          <cell r="A3106" t="str">
            <v>00009853</v>
          </cell>
          <cell r="B3106" t="str">
            <v>TUBO PVC DE REVESTIMENTO GEOMECANICO NERVURADO REFORCADO DN 200MM - COMPRIM= 2 M</v>
          </cell>
          <cell r="C3106" t="str">
            <v>M</v>
          </cell>
          <cell r="D3106" t="str">
            <v>230,96</v>
          </cell>
        </row>
        <row r="3107">
          <cell r="A3107" t="str">
            <v>00009854</v>
          </cell>
          <cell r="B3107" t="str">
            <v>TUBO PVC DE REVESTIMENTO GEOMECANICO NERVURADO STANDARD DN 154MM - COMPRIM= 2 M</v>
          </cell>
          <cell r="C3107" t="str">
            <v>M</v>
          </cell>
          <cell r="D3107" t="str">
            <v>116,19</v>
          </cell>
        </row>
        <row r="3108">
          <cell r="A3108" t="str">
            <v>00009855</v>
          </cell>
          <cell r="B3108" t="str">
            <v>TUBO PVC DE REVESTIMENTO GEOMECANICO NERVURADO STANDARD DN 250MM - COMPRIM= 2 M</v>
          </cell>
          <cell r="C3108" t="str">
            <v>M</v>
          </cell>
          <cell r="D3108" t="str">
            <v>336,73</v>
          </cell>
        </row>
        <row r="3109">
          <cell r="A3109" t="str">
            <v>00009856</v>
          </cell>
          <cell r="B3109" t="str">
            <v>TUBO PVC ROSCAVEL EB-892 P/ AGUA FRIA PREDIAL 1/2"</v>
          </cell>
          <cell r="C3109" t="str">
            <v>M</v>
          </cell>
          <cell r="D3109" t="str">
            <v>2,84</v>
          </cell>
        </row>
        <row r="3110">
          <cell r="A3110" t="str">
            <v>00009857</v>
          </cell>
          <cell r="B3110" t="str">
            <v>TUBO PVC ROSCAVEL EB-892 P/ AGUA FRIA PREDIAL 3"</v>
          </cell>
          <cell r="C3110" t="str">
            <v>M</v>
          </cell>
          <cell r="D3110" t="str">
            <v>41,64</v>
          </cell>
        </row>
        <row r="3111">
          <cell r="A3111" t="str">
            <v>00009858</v>
          </cell>
          <cell r="B3111" t="str">
            <v>TUBO PVC ROSCAVEL EB-892 P/ AGUA FRIA PREDIAL 6"</v>
          </cell>
          <cell r="C3111" t="str">
            <v>M</v>
          </cell>
          <cell r="D3111" t="str">
            <v>76,19</v>
          </cell>
        </row>
        <row r="3112">
          <cell r="A3112" t="str">
            <v>00009859</v>
          </cell>
          <cell r="B3112" t="str">
            <v>TUBO PVC ROSCAVEL EB-892 P/ AGUA FRIA PREDIAL 3/4"</v>
          </cell>
          <cell r="C3112" t="str">
            <v>M</v>
          </cell>
          <cell r="D3112" t="str">
            <v>3,84</v>
          </cell>
        </row>
        <row r="3113">
          <cell r="A3113" t="str">
            <v>00009860</v>
          </cell>
          <cell r="B3113" t="str">
            <v>TUBO PVC ROSCAVEL EB-892 P/ AGUA FRIA PREDIAL 2"</v>
          </cell>
          <cell r="C3113" t="str">
            <v>M</v>
          </cell>
          <cell r="D3113" t="str">
            <v>16,05</v>
          </cell>
        </row>
        <row r="3114">
          <cell r="A3114" t="str">
            <v>00009861</v>
          </cell>
          <cell r="B3114" t="str">
            <v>TUBO PVC ROSCAVEL EB-892 P/ AGUA FRIA PREDIAL 1 1/4"</v>
          </cell>
          <cell r="C3114" t="str">
            <v>M</v>
          </cell>
          <cell r="D3114" t="str">
            <v>8,85</v>
          </cell>
        </row>
        <row r="3115">
          <cell r="A3115" t="str">
            <v>00009862</v>
          </cell>
          <cell r="B3115" t="str">
            <v>TUBO PVC ROSCAVEL EB-892 P/ AGUA FRIA PREDIAL 1 1/2"</v>
          </cell>
          <cell r="C3115" t="str">
            <v>M</v>
          </cell>
          <cell r="D3115" t="str">
            <v>10,65</v>
          </cell>
        </row>
        <row r="3116">
          <cell r="A3116" t="str">
            <v>00009863</v>
          </cell>
          <cell r="B3116" t="str">
            <v>TUBO PVC ROSCAVEL EB-892 P/ AGUA FRIA PREDIAL 2 1/2"</v>
          </cell>
          <cell r="C3116" t="str">
            <v>M</v>
          </cell>
          <cell r="D3116" t="str">
            <v>32,13</v>
          </cell>
        </row>
        <row r="3117">
          <cell r="A3117" t="str">
            <v>00009864</v>
          </cell>
          <cell r="B3117" t="str">
            <v>TUBO PVC ROSCAVEL EB-892 P/ AGUA FRIA PREDIAL 4"</v>
          </cell>
          <cell r="C3117" t="str">
            <v>M</v>
          </cell>
          <cell r="D3117" t="str">
            <v>49,17</v>
          </cell>
        </row>
        <row r="3118">
          <cell r="A3118" t="str">
            <v>00009865</v>
          </cell>
          <cell r="B3118" t="str">
            <v>TUBO PVC ROSCAVEL EB-892 P/ AGUA FRIA PREDIAL 5"</v>
          </cell>
          <cell r="C3118" t="str">
            <v>M</v>
          </cell>
          <cell r="D3118" t="str">
            <v>70,06</v>
          </cell>
        </row>
        <row r="3119">
          <cell r="A3119" t="str">
            <v>00009866</v>
          </cell>
          <cell r="B3119" t="str">
            <v>TUBO PVC ROSCAVEL EB-892 P/ AGUA FRIA PREDIAL 1"</v>
          </cell>
          <cell r="C3119" t="str">
            <v>M</v>
          </cell>
          <cell r="D3119" t="str">
            <v>7,51</v>
          </cell>
        </row>
        <row r="3120">
          <cell r="A3120" t="str">
            <v>00009867</v>
          </cell>
          <cell r="B3120" t="str">
            <v>TUBO PVC SOLDAVEL EB-892 P/AGUA FRIA PREDIAL DN 20MM</v>
          </cell>
          <cell r="C3120" t="str">
            <v>M</v>
          </cell>
          <cell r="D3120" t="str">
            <v>1,49</v>
          </cell>
        </row>
        <row r="3121">
          <cell r="A3121" t="str">
            <v>00009868</v>
          </cell>
          <cell r="B3121" t="str">
            <v>TUBO PVC SOLDAVEL EB-892 P/AGUA FRIA PREDIAL DN 25MM</v>
          </cell>
          <cell r="C3121" t="str">
            <v>M</v>
          </cell>
          <cell r="D3121" t="str">
            <v>2,02</v>
          </cell>
        </row>
        <row r="3122">
          <cell r="A3122" t="str">
            <v>00009869</v>
          </cell>
          <cell r="B3122" t="str">
            <v>TUBO PVC SOLDAVEL EB-892 P/AGUA FRIA PREDIAL DN 32MM</v>
          </cell>
          <cell r="C3122" t="str">
            <v>M</v>
          </cell>
          <cell r="D3122" t="str">
            <v>4,61</v>
          </cell>
        </row>
        <row r="3123">
          <cell r="A3123" t="str">
            <v>00009870</v>
          </cell>
          <cell r="B3123" t="str">
            <v>TUBO PVC SOLDAVEL EB-892 P/AGUA FRIA PREDIAL DN 110MM</v>
          </cell>
          <cell r="C3123" t="str">
            <v>M</v>
          </cell>
          <cell r="D3123" t="str">
            <v>43,14</v>
          </cell>
        </row>
        <row r="3124">
          <cell r="A3124" t="str">
            <v>00009871</v>
          </cell>
          <cell r="B3124" t="str">
            <v>TUBO PVC SOLDAVEL EB-892 P/AGUA FRIA PREDIAL DN 75MM</v>
          </cell>
          <cell r="C3124" t="str">
            <v>M</v>
          </cell>
          <cell r="D3124" t="str">
            <v>21,02</v>
          </cell>
        </row>
        <row r="3125">
          <cell r="A3125" t="str">
            <v>00009872</v>
          </cell>
          <cell r="B3125" t="str">
            <v>TUBO PVC SOLDAVEL EB-892 P/AGUA FRIA PREDIAL DN 85MM</v>
          </cell>
          <cell r="C3125" t="str">
            <v>M</v>
          </cell>
          <cell r="D3125" t="str">
            <v>28,30</v>
          </cell>
        </row>
        <row r="3126">
          <cell r="A3126" t="str">
            <v>00009873</v>
          </cell>
          <cell r="B3126" t="str">
            <v>TUBO PVC SOLDAVEL EB-892 P/AGUA FRIA PREDIAL DN 60MM</v>
          </cell>
          <cell r="C3126" t="str">
            <v>M</v>
          </cell>
          <cell r="D3126" t="str">
            <v>13,71</v>
          </cell>
        </row>
        <row r="3127">
          <cell r="A3127" t="str">
            <v>00009874</v>
          </cell>
          <cell r="B3127" t="str">
            <v>TUBO PVC SOLDAVEL EB-892 P/AGUA FRIA PREDIAL DN 40MM</v>
          </cell>
          <cell r="C3127" t="str">
            <v>M</v>
          </cell>
          <cell r="D3127" t="str">
            <v>6,29</v>
          </cell>
        </row>
        <row r="3128">
          <cell r="A3128" t="str">
            <v>00009875</v>
          </cell>
          <cell r="B3128" t="str">
            <v>TUBO PVC SOLDAVEL EB-892 P/AGUA FRIA PREDIAL DN 50MM</v>
          </cell>
          <cell r="C3128" t="str">
            <v>M</v>
          </cell>
          <cell r="D3128" t="str">
            <v>7,38</v>
          </cell>
        </row>
        <row r="3129">
          <cell r="A3129" t="str">
            <v>00009876</v>
          </cell>
          <cell r="B3129" t="str">
            <v>TUBO PVC TIPO LEVE PBL DN 125MM</v>
          </cell>
          <cell r="C3129" t="str">
            <v>M</v>
          </cell>
          <cell r="D3129" t="str">
            <v>16,00</v>
          </cell>
        </row>
        <row r="3130">
          <cell r="A3130" t="str">
            <v>00009877</v>
          </cell>
          <cell r="B3130" t="str">
            <v>TUBO PVC TIPO LEVE PBL DN 250MM</v>
          </cell>
          <cell r="C3130" t="str">
            <v>M</v>
          </cell>
          <cell r="D3130" t="str">
            <v>38,52</v>
          </cell>
        </row>
        <row r="3131">
          <cell r="A3131" t="str">
            <v>00009878</v>
          </cell>
          <cell r="B3131" t="str">
            <v>TUBO PVC TIPO LEVE PBL DN 300MM</v>
          </cell>
          <cell r="C3131" t="str">
            <v>M</v>
          </cell>
          <cell r="D3131" t="str">
            <v>48,22</v>
          </cell>
        </row>
        <row r="3132">
          <cell r="A3132" t="str">
            <v>00009879</v>
          </cell>
          <cell r="B3132" t="str">
            <v>TUBO PVC TIPO LEVE PBL DN 400MM</v>
          </cell>
          <cell r="C3132" t="str">
            <v>M</v>
          </cell>
          <cell r="D3132" t="str">
            <v>119,09</v>
          </cell>
        </row>
        <row r="3133">
          <cell r="A3133" t="str">
            <v>00009880</v>
          </cell>
          <cell r="B3133" t="str">
            <v>TUBO PVC TIPO LEVE PBL DN 200MM</v>
          </cell>
          <cell r="C3133" t="str">
            <v>M</v>
          </cell>
          <cell r="D3133" t="str">
            <v>24,25</v>
          </cell>
        </row>
        <row r="3134">
          <cell r="A3134" t="str">
            <v>00009881</v>
          </cell>
          <cell r="B3134" t="str">
            <v>TUBO PVC TIPO LEVE PBL DN 150MM</v>
          </cell>
          <cell r="C3134" t="str">
            <v>M</v>
          </cell>
          <cell r="D3134" t="str">
            <v>19,37</v>
          </cell>
        </row>
        <row r="3135">
          <cell r="A3135" t="str">
            <v>00009882</v>
          </cell>
          <cell r="B3135" t="str">
            <v>TUBO PVC TIPO LEVE PBL DN 450MM</v>
          </cell>
          <cell r="C3135" t="str">
            <v>M</v>
          </cell>
          <cell r="D3135" t="str">
            <v>201,89</v>
          </cell>
        </row>
        <row r="3136">
          <cell r="A3136" t="str">
            <v>00009883</v>
          </cell>
          <cell r="B3136" t="str">
            <v>UNIAO FERRO GALV ROSCA 1/2"</v>
          </cell>
          <cell r="C3136" t="str">
            <v>UN</v>
          </cell>
          <cell r="D3136" t="str">
            <v>11,50</v>
          </cell>
        </row>
        <row r="3137">
          <cell r="A3137" t="str">
            <v>00009884</v>
          </cell>
          <cell r="B3137" t="str">
            <v>UNIAO FERRO GALV ROSCA 1 1/2"</v>
          </cell>
          <cell r="C3137" t="str">
            <v>UN</v>
          </cell>
          <cell r="D3137" t="str">
            <v>32,16</v>
          </cell>
        </row>
        <row r="3138">
          <cell r="A3138" t="str">
            <v>00009885</v>
          </cell>
          <cell r="B3138" t="str">
            <v>UNIAO FERRO GALV ROSCA 3/4"</v>
          </cell>
          <cell r="C3138" t="str">
            <v>UN</v>
          </cell>
          <cell r="D3138" t="str">
            <v>16,05</v>
          </cell>
        </row>
        <row r="3139">
          <cell r="A3139" t="str">
            <v>00009886</v>
          </cell>
          <cell r="B3139" t="str">
            <v>UNIAO FERRO GALV ROSCA 1"</v>
          </cell>
          <cell r="C3139" t="str">
            <v>UN</v>
          </cell>
          <cell r="D3139" t="str">
            <v>18,00</v>
          </cell>
        </row>
        <row r="3140">
          <cell r="A3140" t="str">
            <v>00009887</v>
          </cell>
          <cell r="B3140" t="str">
            <v>UNIAO FERRO GALV ROSCA 2"</v>
          </cell>
          <cell r="C3140" t="str">
            <v>UN</v>
          </cell>
          <cell r="D3140" t="str">
            <v>49,15</v>
          </cell>
        </row>
        <row r="3141">
          <cell r="A3141" t="str">
            <v>00009888</v>
          </cell>
          <cell r="B3141" t="str">
            <v>UNIAO FERRO GALV ROSCA 1 1/4"</v>
          </cell>
          <cell r="C3141" t="str">
            <v>UN</v>
          </cell>
          <cell r="D3141" t="str">
            <v>27,65</v>
          </cell>
        </row>
        <row r="3142">
          <cell r="A3142" t="str">
            <v>00009889</v>
          </cell>
          <cell r="B3142" t="str">
            <v>UNIAO FERRO GALV ROSCA 2 1/2"</v>
          </cell>
          <cell r="C3142" t="str">
            <v>UN</v>
          </cell>
          <cell r="D3142" t="str">
            <v>76,03</v>
          </cell>
        </row>
        <row r="3143">
          <cell r="A3143" t="str">
            <v>00009890</v>
          </cell>
          <cell r="B3143" t="str">
            <v>UNIAO FERRO GALV ROSCA 3"</v>
          </cell>
          <cell r="C3143" t="str">
            <v>UN</v>
          </cell>
          <cell r="D3143" t="str">
            <v>112,04</v>
          </cell>
        </row>
        <row r="3144">
          <cell r="A3144" t="str">
            <v>00009891</v>
          </cell>
          <cell r="B3144" t="str">
            <v>UNIAO FERRO GALV ROSCA 4"</v>
          </cell>
          <cell r="C3144" t="str">
            <v>UN</v>
          </cell>
          <cell r="D3144" t="str">
            <v>150,21</v>
          </cell>
        </row>
        <row r="3145">
          <cell r="A3145" t="str">
            <v>00009892</v>
          </cell>
          <cell r="B3145" t="str">
            <v>UNIAO PVC C/ROSCA P/AGUA FRIA PREDIAL 1/2"</v>
          </cell>
          <cell r="C3145" t="str">
            <v>UN</v>
          </cell>
          <cell r="D3145" t="str">
            <v>2,96</v>
          </cell>
        </row>
        <row r="3146">
          <cell r="A3146" t="str">
            <v>00009893</v>
          </cell>
          <cell r="B3146" t="str">
            <v>UNIAO PVC C/ROSCA P/AGUA FRIA PREDIAL 2"</v>
          </cell>
          <cell r="C3146" t="str">
            <v>UN</v>
          </cell>
          <cell r="D3146" t="str">
            <v>32,40</v>
          </cell>
        </row>
        <row r="3147">
          <cell r="A3147" t="str">
            <v>00009894</v>
          </cell>
          <cell r="B3147" t="str">
            <v>UNIAO PVC SOLD P/AGUA FRIA PREDIAL 40MM</v>
          </cell>
          <cell r="C3147" t="str">
            <v>UN</v>
          </cell>
          <cell r="D3147" t="str">
            <v>13,20</v>
          </cell>
        </row>
        <row r="3148">
          <cell r="A3148" t="str">
            <v>00009895</v>
          </cell>
          <cell r="B3148" t="str">
            <v>UNIAO PVC SOLD P/AGUA FRIA PREDIAL 32MM</v>
          </cell>
          <cell r="C3148" t="str">
            <v>UN</v>
          </cell>
          <cell r="D3148" t="str">
            <v>6,70</v>
          </cell>
        </row>
        <row r="3149">
          <cell r="A3149" t="str">
            <v>00009896</v>
          </cell>
          <cell r="B3149" t="str">
            <v>UNIAO PVC C/ROSCA P/AGUA FRIA PREDIAL 1 1/4"</v>
          </cell>
          <cell r="C3149" t="str">
            <v>UN</v>
          </cell>
          <cell r="D3149" t="str">
            <v>17,20</v>
          </cell>
        </row>
        <row r="3150">
          <cell r="A3150" t="str">
            <v>00009897</v>
          </cell>
          <cell r="B3150" t="str">
            <v>UNIAO PVC SOLD P/AGUA FRIA PREDIAL 50MM</v>
          </cell>
          <cell r="C3150" t="str">
            <v>UN</v>
          </cell>
          <cell r="D3150" t="str">
            <v>14,72</v>
          </cell>
        </row>
        <row r="3151">
          <cell r="A3151" t="str">
            <v>00009898</v>
          </cell>
          <cell r="B3151" t="str">
            <v>UNIAO PVC C/ROSCA P/AGUA FRIA PREDIAL 2 1/2"</v>
          </cell>
          <cell r="C3151" t="str">
            <v>UN</v>
          </cell>
          <cell r="D3151" t="str">
            <v>35,41</v>
          </cell>
        </row>
        <row r="3152">
          <cell r="A3152" t="str">
            <v>00009899</v>
          </cell>
          <cell r="B3152" t="str">
            <v>UNIAO PVC C/ROSCA P/AGUA FRIA PREDIAL 3/4"</v>
          </cell>
          <cell r="C3152" t="str">
            <v>UN</v>
          </cell>
          <cell r="D3152" t="str">
            <v>4,05</v>
          </cell>
        </row>
        <row r="3153">
          <cell r="A3153" t="str">
            <v>00009900</v>
          </cell>
          <cell r="B3153" t="str">
            <v>UNIAO PVC C/ROSCA P/AGUA FRIA PREDIAL 1"</v>
          </cell>
          <cell r="C3153" t="str">
            <v>UN</v>
          </cell>
          <cell r="D3153" t="str">
            <v>6,93</v>
          </cell>
        </row>
        <row r="3154">
          <cell r="A3154" t="str">
            <v>00009901</v>
          </cell>
          <cell r="B3154" t="str">
            <v>UNIAO PVC C/ROSCA P/AGUA FRIA PREDIAL 1 1/2"</v>
          </cell>
          <cell r="C3154" t="str">
            <v>UN</v>
          </cell>
          <cell r="D3154" t="str">
            <v>14,27</v>
          </cell>
        </row>
        <row r="3155">
          <cell r="A3155" t="str">
            <v>00009902</v>
          </cell>
          <cell r="B3155" t="str">
            <v>UNIAO PVC C/ROSCA P/AGUA FRIA PREDIAL 3"</v>
          </cell>
          <cell r="C3155" t="str">
            <v>UN</v>
          </cell>
          <cell r="D3155" t="str">
            <v>53,76</v>
          </cell>
        </row>
        <row r="3156">
          <cell r="A3156" t="str">
            <v>00009905</v>
          </cell>
          <cell r="B3156" t="str">
            <v>UNIAO PVC SOLD P/AGUA FRIA PREDIAL 20MM</v>
          </cell>
          <cell r="C3156" t="str">
            <v>UN</v>
          </cell>
          <cell r="D3156" t="str">
            <v>3,15</v>
          </cell>
        </row>
        <row r="3157">
          <cell r="A3157" t="str">
            <v>00009906</v>
          </cell>
          <cell r="B3157" t="str">
            <v>UNIAO PVC SOLD P/AGUA FRIA PREDIAL 25MM</v>
          </cell>
          <cell r="C3157" t="str">
            <v>UN</v>
          </cell>
          <cell r="D3157" t="str">
            <v>3,23</v>
          </cell>
        </row>
        <row r="3158">
          <cell r="A3158" t="str">
            <v>00009907</v>
          </cell>
          <cell r="B3158" t="str">
            <v>UNIAO PVC SOLD P/AGUA FRIA PREDIAL 85MM</v>
          </cell>
          <cell r="C3158" t="str">
            <v>UN</v>
          </cell>
          <cell r="D3158" t="str">
            <v>150,26</v>
          </cell>
        </row>
        <row r="3159">
          <cell r="A3159" t="str">
            <v>00009908</v>
          </cell>
          <cell r="B3159" t="str">
            <v>UNIAO PVC SOLD P/AGUA FRIA PREDIAL 110MM</v>
          </cell>
          <cell r="C3159" t="str">
            <v>UN</v>
          </cell>
          <cell r="D3159" t="str">
            <v>239,21</v>
          </cell>
        </row>
        <row r="3160">
          <cell r="A3160" t="str">
            <v>00009909</v>
          </cell>
          <cell r="B3160" t="str">
            <v>UNIAO PVC SOLD P/AGUA FRIA PREDIAL 75MM</v>
          </cell>
          <cell r="C3160" t="str">
            <v>UN</v>
          </cell>
          <cell r="D3160" t="str">
            <v>101,22</v>
          </cell>
        </row>
        <row r="3161">
          <cell r="A3161" t="str">
            <v>00009910</v>
          </cell>
          <cell r="B3161" t="str">
            <v>UNIAO PVC SOLD P/AGUA FRIA PREDIAL 60MM</v>
          </cell>
          <cell r="C3161" t="str">
            <v>UN</v>
          </cell>
          <cell r="D3161" t="str">
            <v>32,48</v>
          </cell>
        </row>
        <row r="3162">
          <cell r="A3162" t="str">
            <v>00009911</v>
          </cell>
          <cell r="B3162" t="str">
            <v>UNIAO PVC C/ROSCA P/AGUA FRIA PREDIAL 4"</v>
          </cell>
          <cell r="C3162" t="str">
            <v>UN</v>
          </cell>
          <cell r="D3162" t="str">
            <v>83,54</v>
          </cell>
        </row>
        <row r="3163">
          <cell r="A3163" t="str">
            <v>00009912</v>
          </cell>
          <cell r="B3163" t="str">
            <v>USINA DE ASFALTO A QUENTE FIXA CONTINUA TIPO "CONTRA-FLUXO" CIBER MOD. UACF-12,         CAP. 40 A 80T/H**CAIXA**"</v>
          </cell>
          <cell r="C3163" t="str">
            <v>UN</v>
          </cell>
          <cell r="D3163" t="str">
            <v>1.690.000,00</v>
          </cell>
        </row>
        <row r="3164">
          <cell r="A3164" t="str">
            <v>00009914</v>
          </cell>
          <cell r="B3164" t="str">
            <v>USINA DE CONCRETO FIXA  CAP 90 A 120M3/H, CIBI , MODELO ASTRA S/H1 , SEM SILO</v>
          </cell>
          <cell r="C3164" t="str">
            <v>UN</v>
          </cell>
          <cell r="D3164" t="str">
            <v>309.942,00</v>
          </cell>
        </row>
        <row r="3165">
          <cell r="A3165" t="str">
            <v>00009921</v>
          </cell>
          <cell r="B3165" t="str">
            <v>USINA MISTURADORA DE SOLOS CIBER USC-50 P,  DOSADORES TRIPLOS, CALHA VIBRATORIA    CAP. 200/500 T - 201 HP **CAIXA**</v>
          </cell>
          <cell r="C3165" t="str">
            <v>UN</v>
          </cell>
          <cell r="D3165" t="str">
            <v>1.002.783,47</v>
          </cell>
        </row>
        <row r="3166">
          <cell r="A3166" t="str">
            <v>00010228</v>
          </cell>
          <cell r="B3166" t="str">
            <v>VALVULA DESCARGA 1 1/2" C/ REGISTRO - ACABAMENTO EM METAL CROMADO</v>
          </cell>
          <cell r="C3166" t="str">
            <v>UN</v>
          </cell>
          <cell r="D3166" t="str">
            <v>133,26</v>
          </cell>
        </row>
        <row r="3167">
          <cell r="A3167" t="str">
            <v>00010229</v>
          </cell>
          <cell r="B3167" t="str">
            <v>VALVULA PE C/ CRIVO BRONZE 3/4"</v>
          </cell>
          <cell r="C3167" t="str">
            <v>UN</v>
          </cell>
          <cell r="D3167" t="str">
            <v>37,30</v>
          </cell>
        </row>
        <row r="3168">
          <cell r="A3168" t="str">
            <v>00010230</v>
          </cell>
          <cell r="B3168" t="str">
            <v>VALVULA PE C/ CRIVO BRONZE 4"</v>
          </cell>
          <cell r="C3168" t="str">
            <v>UN</v>
          </cell>
          <cell r="D3168" t="str">
            <v>397,34</v>
          </cell>
        </row>
        <row r="3169">
          <cell r="A3169" t="str">
            <v>00010231</v>
          </cell>
          <cell r="B3169" t="str">
            <v>VALVULA PE C/ CRIVO BRONZE 2 1/2"</v>
          </cell>
          <cell r="C3169" t="str">
            <v>UN</v>
          </cell>
          <cell r="D3169" t="str">
            <v>181,37</v>
          </cell>
        </row>
        <row r="3170">
          <cell r="A3170" t="str">
            <v>00010232</v>
          </cell>
          <cell r="B3170" t="str">
            <v>VALVULA PE C/ CRIVO BRONZE 2"</v>
          </cell>
          <cell r="C3170" t="str">
            <v>UN</v>
          </cell>
          <cell r="D3170" t="str">
            <v>100,98</v>
          </cell>
        </row>
        <row r="3171">
          <cell r="A3171" t="str">
            <v>00010233</v>
          </cell>
          <cell r="B3171" t="str">
            <v>VALVULA PE C/ CRIVO BRONZE 1 1/4"</v>
          </cell>
          <cell r="C3171" t="str">
            <v>UN</v>
          </cell>
          <cell r="D3171" t="str">
            <v>63,45</v>
          </cell>
        </row>
        <row r="3172">
          <cell r="A3172" t="str">
            <v>00010234</v>
          </cell>
          <cell r="B3172" t="str">
            <v>VALVULA PE C/ CRIVO BRONZE 1"</v>
          </cell>
          <cell r="C3172" t="str">
            <v>UN</v>
          </cell>
          <cell r="D3172" t="str">
            <v>42,76</v>
          </cell>
        </row>
        <row r="3173">
          <cell r="A3173" t="str">
            <v>00010235</v>
          </cell>
          <cell r="B3173" t="str">
            <v>VALVULA PE C/ CRIVO BRONZE 3"</v>
          </cell>
          <cell r="C3173" t="str">
            <v>UN</v>
          </cell>
          <cell r="D3173" t="str">
            <v>239,06</v>
          </cell>
        </row>
        <row r="3174">
          <cell r="A3174" t="str">
            <v>00010236</v>
          </cell>
          <cell r="B3174" t="str">
            <v>VALVULA PE C/ CRIVO BRONZE 1 1/2"</v>
          </cell>
          <cell r="C3174" t="str">
            <v>UN</v>
          </cell>
          <cell r="D3174" t="str">
            <v>72,92</v>
          </cell>
        </row>
        <row r="3175">
          <cell r="A3175" t="str">
            <v>00010404</v>
          </cell>
          <cell r="B3175" t="str">
            <v>VALVULA RETENCAO HORIZONTAL BRONZE (PN-25) 1/2" 400PSI TAMPA C/ PORCA DE UNIAO - EXTREMIDADES C/ ROSCA"</v>
          </cell>
          <cell r="C3175" t="str">
            <v>UN</v>
          </cell>
          <cell r="D3175" t="str">
            <v>40,85</v>
          </cell>
        </row>
        <row r="3176">
          <cell r="A3176" t="str">
            <v>00010405</v>
          </cell>
          <cell r="B3176" t="str">
            <v>VALVULA RETENCAO HORIZONTAL BRONZE (PN-25) 2 1/2" 400PSI TAMPA C/ PORCA DE UNIAO - EXTREMIDADES C/ ROSCA"</v>
          </cell>
          <cell r="C3176" t="str">
            <v>UN</v>
          </cell>
          <cell r="D3176" t="str">
            <v>183,85</v>
          </cell>
        </row>
        <row r="3177">
          <cell r="A3177" t="str">
            <v>00010406</v>
          </cell>
          <cell r="B3177" t="str">
            <v>VALVULA RETENCAO HORIZONTAL BRONZE (PN-25) 3" 400PSI TAMPA C/ PORCA DE UNIAO - EXTREMIDADES C/ ROSCA"</v>
          </cell>
          <cell r="C3177" t="str">
            <v>UN</v>
          </cell>
          <cell r="D3177" t="str">
            <v>215,79</v>
          </cell>
        </row>
        <row r="3178">
          <cell r="A3178" t="str">
            <v>00010407</v>
          </cell>
          <cell r="B3178" t="str">
            <v>VALVULA RETENCAO HORIZONTAL BRONZE (PN-25) 4" 400PSI TAMPA C/ PORCA DE UNIAO - EXTREMIDADES C/ ROSCA"</v>
          </cell>
          <cell r="C3178" t="str">
            <v>UN</v>
          </cell>
          <cell r="D3178" t="str">
            <v>419,18</v>
          </cell>
        </row>
        <row r="3179">
          <cell r="A3179" t="str">
            <v>00010408</v>
          </cell>
          <cell r="B3179" t="str">
            <v>VALVULA RETENCAO HORIZONTAL BRONZE (PN-25) 2" 400PSI TAMPA C/ PORCA DE UNIAO - EXTREMIDADES C/ ROSCA"</v>
          </cell>
          <cell r="C3179" t="str">
            <v>UN</v>
          </cell>
          <cell r="D3179" t="str">
            <v>138,87</v>
          </cell>
        </row>
        <row r="3180">
          <cell r="A3180" t="str">
            <v>00010409</v>
          </cell>
          <cell r="B3180" t="str">
            <v>VALVULA RETENCAO HORIZONTAL BRONZE (PN-25) 1 1/2" 400PSI TAMPA C/ PORCA DE UNIAO - EXTREMIDADES C/ ROSCA"</v>
          </cell>
          <cell r="C3180" t="str">
            <v>UN</v>
          </cell>
          <cell r="D3180" t="str">
            <v>94,60</v>
          </cell>
        </row>
        <row r="3181">
          <cell r="A3181" t="str">
            <v>00010410</v>
          </cell>
          <cell r="B3181" t="str">
            <v>VALVULA RETENCAO HORIZONTAL BRONZE (PN-25) 1" 400PSI TAMPA C/ PORCA DE UNIAO - EXTREMIDADES C/ ROSCA"</v>
          </cell>
          <cell r="C3181" t="str">
            <v>UN</v>
          </cell>
          <cell r="D3181" t="str">
            <v>56,17</v>
          </cell>
        </row>
        <row r="3182">
          <cell r="A3182" t="str">
            <v>00010411</v>
          </cell>
          <cell r="B3182" t="str">
            <v>VALVULA RETENCAO HORIZONTAL BRONZE (PN-25) 1 1/4" 400PSI TAMPA C/ PORCA DE UNIAO - EXTREMIDADES C/ ROSCA"</v>
          </cell>
          <cell r="C3182" t="str">
            <v>UN</v>
          </cell>
          <cell r="D3182" t="str">
            <v>81,27</v>
          </cell>
        </row>
        <row r="3183">
          <cell r="A3183" t="str">
            <v>00010412</v>
          </cell>
          <cell r="B3183" t="str">
            <v>VALVULA RETENCAO HORIZONTAL BRONZE (PN-25) 3/4" 400PSI TAMPA C/ PORCA DE UNIAO - EXTREMIDADES C/ ROSCA"</v>
          </cell>
          <cell r="C3183" t="str">
            <v>UN</v>
          </cell>
          <cell r="D3183" t="str">
            <v>41,38</v>
          </cell>
        </row>
        <row r="3184">
          <cell r="A3184" t="str">
            <v>00010413</v>
          </cell>
          <cell r="B3184" t="str">
            <v>VALVULA RETENCAO VERTICAL BRONZE (PN-16) 3/4" 200PSI - EXTREMIDADES C/ ROSCA"</v>
          </cell>
          <cell r="C3184" t="str">
            <v>UN</v>
          </cell>
          <cell r="D3184" t="str">
            <v>29,46</v>
          </cell>
        </row>
        <row r="3185">
          <cell r="A3185" t="str">
            <v>00010414</v>
          </cell>
          <cell r="B3185" t="str">
            <v>VALVULA RETENCAO VERTICAL BRONZE (PN-16) 3" 200PSI - EXTREMIDADES C/ ROSCA"</v>
          </cell>
          <cell r="C3185" t="str">
            <v>UN</v>
          </cell>
          <cell r="D3185" t="str">
            <v>161,33</v>
          </cell>
        </row>
        <row r="3186">
          <cell r="A3186" t="str">
            <v>00010415</v>
          </cell>
          <cell r="B3186" t="str">
            <v>VALVULA RETENCAO VERTICAL BRONZE (PN-16) 4" 200PSI - EXTREMIDADES C/ ROSCA"</v>
          </cell>
          <cell r="C3186" t="str">
            <v>UN</v>
          </cell>
          <cell r="D3186" t="str">
            <v>312,14</v>
          </cell>
        </row>
        <row r="3187">
          <cell r="A3187" t="str">
            <v>00010416</v>
          </cell>
          <cell r="B3187" t="str">
            <v>VALVULA RETENCAO VERTICAL BRONZE (PN-16) 1 1/2" 200PSI - EXTREMIDADES C/ ROSCA"</v>
          </cell>
          <cell r="C3187" t="str">
            <v>UN</v>
          </cell>
          <cell r="D3187" t="str">
            <v>55,36</v>
          </cell>
        </row>
        <row r="3188">
          <cell r="A3188" t="str">
            <v>00010417</v>
          </cell>
          <cell r="B3188" t="str">
            <v>VALVULA RETENCAO VERTICAL BRONZE (PN-16) 2" 200PSI - EXTREMIDADES C/ ROSCA"</v>
          </cell>
          <cell r="C3188" t="str">
            <v>UN</v>
          </cell>
          <cell r="D3188" t="str">
            <v>73,03</v>
          </cell>
        </row>
        <row r="3189">
          <cell r="A3189" t="str">
            <v>00010418</v>
          </cell>
          <cell r="B3189" t="str">
            <v>VALVULA RETENCAO VERTICAL BRONZE (PN-16) 1" 200PSI - EXTREMIDADES C/ ROSCA"</v>
          </cell>
          <cell r="C3189" t="str">
            <v>UN</v>
          </cell>
          <cell r="D3189" t="str">
            <v>34,18</v>
          </cell>
        </row>
        <row r="3190">
          <cell r="A3190" t="str">
            <v>00010419</v>
          </cell>
          <cell r="B3190" t="str">
            <v>VALVULA RETENCAO VERTICAL BRONZE (PN-16) 1 1/4" 200PSI - EXTREMIDADES C/ ROSCA"</v>
          </cell>
          <cell r="C3190" t="str">
            <v>UN</v>
          </cell>
          <cell r="D3190" t="str">
            <v>44,31</v>
          </cell>
        </row>
        <row r="3191">
          <cell r="A3191" t="str">
            <v>00010420</v>
          </cell>
          <cell r="B3191" t="str">
            <v>VASO SANITARIO SIFONADO LOUCA BRANCA - PADRAO POPULAR</v>
          </cell>
          <cell r="C3191" t="str">
            <v>UN</v>
          </cell>
          <cell r="D3191" t="str">
            <v>78,00</v>
          </cell>
        </row>
        <row r="3192">
          <cell r="A3192" t="str">
            <v>00010421</v>
          </cell>
          <cell r="B3192" t="str">
            <v xml:space="preserve">VASO SANITARIO SIFONADO LOUCA COR - PADRAO MEDIO </v>
          </cell>
          <cell r="C3192" t="str">
            <v>UN</v>
          </cell>
          <cell r="D3192" t="str">
            <v>84,19</v>
          </cell>
        </row>
        <row r="3193">
          <cell r="A3193" t="str">
            <v>00010422</v>
          </cell>
          <cell r="B3193" t="str">
            <v>VASO SANITARIO SIFONADO C/CAIXA ACOPLADA LOUCA BRANCA - PADRAO MEDIO</v>
          </cell>
          <cell r="C3193" t="str">
            <v>UN</v>
          </cell>
          <cell r="D3193" t="str">
            <v>196,05</v>
          </cell>
        </row>
        <row r="3194">
          <cell r="A3194" t="str">
            <v>00010423</v>
          </cell>
          <cell r="B3194" t="str">
            <v>TANQUE LOUCA BRANCA SUSPENSO - 18L OU EQUIV</v>
          </cell>
          <cell r="C3194" t="str">
            <v>UN</v>
          </cell>
          <cell r="D3194" t="str">
            <v>120,85</v>
          </cell>
        </row>
        <row r="3195">
          <cell r="A3195" t="str">
            <v>00010424</v>
          </cell>
          <cell r="B3195" t="str">
            <v>TANQUE LOUCA BRANCA C/COLUNA - 22L OU EQUIV</v>
          </cell>
          <cell r="C3195" t="str">
            <v>UN</v>
          </cell>
          <cell r="D3195" t="str">
            <v>142,35</v>
          </cell>
        </row>
        <row r="3196">
          <cell r="A3196" t="str">
            <v>00010425</v>
          </cell>
          <cell r="B3196" t="str">
            <v>LAVATORIO LOUCA BRANCA SUSPENSO 29,5 X 39,0CM OU EQUIV-PADRAO POPULAR</v>
          </cell>
          <cell r="C3196" t="str">
            <v>UN</v>
          </cell>
          <cell r="D3196" t="str">
            <v>35,02</v>
          </cell>
        </row>
        <row r="3197">
          <cell r="A3197" t="str">
            <v>00010426</v>
          </cell>
          <cell r="B3197" t="str">
            <v>LAVATORIO LOUCA BRANCA C/ COLUNA MEDINDO 45 X 55CM OU EQUIV - PADRAO MEDIO</v>
          </cell>
          <cell r="C3197" t="str">
            <v>UN</v>
          </cell>
          <cell r="D3197" t="str">
            <v>75,53</v>
          </cell>
        </row>
        <row r="3198">
          <cell r="A3198" t="str">
            <v>00010427</v>
          </cell>
          <cell r="B3198" t="str">
            <v>LAVATORIO/CUBA DE SOBREPOR OVAL LOUCA BRANCA 50 X 55CM OU EQUIV - C/ LADRAO - PADRAO ALTO</v>
          </cell>
          <cell r="C3198" t="str">
            <v>UN</v>
          </cell>
          <cell r="D3198" t="str">
            <v>45,00</v>
          </cell>
        </row>
        <row r="3199">
          <cell r="A3199" t="str">
            <v>00010428</v>
          </cell>
          <cell r="B3199" t="str">
            <v>LAVATORIO/CUBA DE SOBREPOR OVAL LOUCA COR 50 X 55CM OU EQUIV - C/ LADRAO - PADRAO ALTO</v>
          </cell>
          <cell r="C3199" t="str">
            <v>UN</v>
          </cell>
          <cell r="D3199" t="str">
            <v>46,48</v>
          </cell>
        </row>
        <row r="3200">
          <cell r="A3200" t="str">
            <v>00010429</v>
          </cell>
          <cell r="B3200" t="str">
            <v>LAVATORIO LOUCA COR SUSPENSO 29,5 X 39CM OU EQUIV - PADRAO POPULAR</v>
          </cell>
          <cell r="C3200" t="str">
            <v>UN</v>
          </cell>
          <cell r="D3200" t="str">
            <v>37,77</v>
          </cell>
        </row>
        <row r="3201">
          <cell r="A3201" t="str">
            <v>00010430</v>
          </cell>
          <cell r="B3201" t="str">
            <v>MICTORIO SIFONADO LOUCA COR C/PERTENCES</v>
          </cell>
          <cell r="C3201" t="str">
            <v>UN</v>
          </cell>
          <cell r="D3201" t="str">
            <v>117,44</v>
          </cell>
        </row>
        <row r="3202">
          <cell r="A3202" t="str">
            <v>00010431</v>
          </cell>
          <cell r="B3202" t="str">
            <v>LAVATORIO LOUCA COR C/ COLUNA MEDINDO 45 X 55CM OU EQUIV - PADRAO MEDIO</v>
          </cell>
          <cell r="C3202" t="str">
            <v>UN</v>
          </cell>
          <cell r="D3202" t="str">
            <v>79,16</v>
          </cell>
        </row>
        <row r="3203">
          <cell r="A3203" t="str">
            <v>00010432</v>
          </cell>
          <cell r="B3203" t="str">
            <v>MICTORIO SIFONADO LOUCA BRANCA C/PERTENCES</v>
          </cell>
          <cell r="C3203" t="str">
            <v>UN</v>
          </cell>
          <cell r="D3203" t="str">
            <v>115,43</v>
          </cell>
        </row>
        <row r="3204">
          <cell r="A3204" t="str">
            <v>00010433</v>
          </cell>
          <cell r="B3204" t="str">
            <v>VASSOURA MECANICA REBOCAVEL C/ ESCOVA CILINDRICA LARGURA VARRIMENTO = 2,44M CONSMAQ VU ULIANA**CAIXA**</v>
          </cell>
          <cell r="C3204" t="str">
            <v>UN</v>
          </cell>
          <cell r="D3204" t="str">
            <v>16.465,06</v>
          </cell>
        </row>
        <row r="3205">
          <cell r="A3205" t="str">
            <v>00010435</v>
          </cell>
          <cell r="B3205" t="str">
            <v>VASSOURA MECANICA REBOCAVEL C/ LARGURA DE VARRIMENTO 2,66M TIPO FERLEX VM - 7 OU EQUIV</v>
          </cell>
          <cell r="C3205" t="str">
            <v>H</v>
          </cell>
          <cell r="D3205" t="str">
            <v>6,39</v>
          </cell>
        </row>
        <row r="3206">
          <cell r="A3206" t="str">
            <v>00010438</v>
          </cell>
          <cell r="B3206" t="str">
            <v>VENTOSA SIMPLES FOFO C/ FLANGES PN-10/16/25 DN 50</v>
          </cell>
          <cell r="C3206" t="str">
            <v>UN</v>
          </cell>
          <cell r="D3206" t="str">
            <v>256,00</v>
          </cell>
        </row>
        <row r="3207">
          <cell r="A3207" t="str">
            <v>00010439</v>
          </cell>
          <cell r="B3207" t="str">
            <v>VENTOSA SIMPLES FOFO C/ROSCA PN-25 DN 2</v>
          </cell>
          <cell r="C3207" t="str">
            <v>UN</v>
          </cell>
          <cell r="D3207" t="str">
            <v>256,00</v>
          </cell>
        </row>
        <row r="3208">
          <cell r="A3208" t="str">
            <v>00010441</v>
          </cell>
          <cell r="B3208" t="str">
            <v>VENTOSA SIMPLES FOFO C/ROSCA PN-25 DN 1 1/2</v>
          </cell>
          <cell r="C3208" t="str">
            <v>UN</v>
          </cell>
          <cell r="D3208" t="str">
            <v>260,58</v>
          </cell>
        </row>
        <row r="3209">
          <cell r="A3209" t="str">
            <v>00010442</v>
          </cell>
          <cell r="B3209" t="str">
            <v>VENTOSA SIMPLES FOFO C/ROSCA PN-25 DN 3/4</v>
          </cell>
          <cell r="C3209" t="str">
            <v>UN</v>
          </cell>
          <cell r="D3209" t="str">
            <v>260,58</v>
          </cell>
        </row>
        <row r="3210">
          <cell r="A3210" t="str">
            <v>00010443</v>
          </cell>
          <cell r="B3210" t="str">
            <v>VENTOSA SIMPLES FOFO C/ROSCA PN-25 DN 1</v>
          </cell>
          <cell r="C3210" t="str">
            <v>UN</v>
          </cell>
          <cell r="D3210" t="str">
            <v>260,58</v>
          </cell>
        </row>
        <row r="3211">
          <cell r="A3211" t="str">
            <v>00010444</v>
          </cell>
          <cell r="B3211" t="str">
            <v>VENTOSA SIMPLES FOFO C/ROSCA PN-25 DN 1 1/4</v>
          </cell>
          <cell r="C3211" t="str">
            <v>UN</v>
          </cell>
          <cell r="D3211" t="str">
            <v>260,58</v>
          </cell>
        </row>
        <row r="3212">
          <cell r="A3212" t="str">
            <v>00010447</v>
          </cell>
          <cell r="B3212" t="str">
            <v>VENTOSA TRIPLICE FUNCAO FOFO C/ FLANGES PN-10/16/25 DN 50</v>
          </cell>
          <cell r="C3212" t="str">
            <v>UN</v>
          </cell>
          <cell r="D3212" t="str">
            <v>935,64</v>
          </cell>
        </row>
        <row r="3213">
          <cell r="A3213" t="str">
            <v>00010448</v>
          </cell>
          <cell r="B3213" t="str">
            <v>VENTOSA TRIPLICE FUNCAO FOFO C/ FLANGES PN-25 DN 100</v>
          </cell>
          <cell r="C3213" t="str">
            <v>UN</v>
          </cell>
          <cell r="D3213" t="str">
            <v>1.561,22</v>
          </cell>
        </row>
        <row r="3214">
          <cell r="A3214" t="str">
            <v>00010451</v>
          </cell>
          <cell r="B3214" t="str">
            <v>VENTOSA TRIPLICE FUNCAO FOFO C/ FLANGES PN-10/16 DN 150</v>
          </cell>
          <cell r="C3214" t="str">
            <v>UN</v>
          </cell>
          <cell r="D3214" t="str">
            <v>2.237,00</v>
          </cell>
        </row>
        <row r="3215">
          <cell r="A3215" t="str">
            <v>00010458</v>
          </cell>
          <cell r="B3215" t="str">
            <v>VENTOSA TRIPLICE FUNCAO FOFO C/ FLANGES PN-10/16 DN 100</v>
          </cell>
          <cell r="C3215" t="str">
            <v>UN</v>
          </cell>
          <cell r="D3215" t="str">
            <v>1.561,22</v>
          </cell>
        </row>
        <row r="3216">
          <cell r="A3216" t="str">
            <v>00010459</v>
          </cell>
          <cell r="B3216" t="str">
            <v>VENTOSA TRIPLICE FUNCAO FOFO C/ FLANGES PN-10 DN 200</v>
          </cell>
          <cell r="C3216" t="str">
            <v>UN</v>
          </cell>
          <cell r="D3216" t="str">
            <v>3.411,90</v>
          </cell>
        </row>
        <row r="3217">
          <cell r="A3217" t="str">
            <v>00010462</v>
          </cell>
          <cell r="B3217" t="str">
            <v>VENTOSA TRIPLICE FUNCAO FOFO C/ FLANGES PN-16 DN 200</v>
          </cell>
          <cell r="C3217" t="str">
            <v>UN</v>
          </cell>
          <cell r="D3217" t="str">
            <v>3.411,90</v>
          </cell>
        </row>
        <row r="3218">
          <cell r="A3218" t="str">
            <v>00010464</v>
          </cell>
          <cell r="B3218" t="str">
            <v>VENTOSA TRIPLICE FUNCAO FOFO C/ FLANGES PN-25 DN 150</v>
          </cell>
          <cell r="C3218" t="str">
            <v>UN</v>
          </cell>
          <cell r="D3218" t="str">
            <v>2.237,00</v>
          </cell>
        </row>
        <row r="3219">
          <cell r="A3219" t="str">
            <v>00010465</v>
          </cell>
          <cell r="B3219" t="str">
            <v>VENTOSA TRIPLICE FUNCAO FOFO C/ FLANGES PN-25 DN 200</v>
          </cell>
          <cell r="C3219" t="str">
            <v>UN</v>
          </cell>
          <cell r="D3219" t="str">
            <v>3.411,90</v>
          </cell>
        </row>
        <row r="3220">
          <cell r="A3220" t="str">
            <v>00010471</v>
          </cell>
          <cell r="B3220" t="str">
            <v>VERNIZ POLIURETANO BRILHANTE</v>
          </cell>
          <cell r="C3220" t="str">
            <v>GL</v>
          </cell>
          <cell r="D3220" t="str">
            <v>42,50</v>
          </cell>
        </row>
        <row r="3221">
          <cell r="A3221" t="str">
            <v>00010472</v>
          </cell>
          <cell r="B3221" t="str">
            <v>VERNIZ SINTETICO BRILHANTE</v>
          </cell>
          <cell r="C3221" t="str">
            <v>GL</v>
          </cell>
          <cell r="D3221" t="str">
            <v>41,00</v>
          </cell>
        </row>
        <row r="3222">
          <cell r="A3222" t="str">
            <v>00010473</v>
          </cell>
          <cell r="B3222" t="str">
            <v>VERNIZ SINTETICO FOSCO</v>
          </cell>
          <cell r="C3222" t="str">
            <v>GL</v>
          </cell>
          <cell r="D3222" t="str">
            <v>49,44</v>
          </cell>
        </row>
        <row r="3223">
          <cell r="A3223" t="str">
            <v>00010474</v>
          </cell>
          <cell r="B3223" t="str">
            <v>GOMALACA</v>
          </cell>
          <cell r="C3223" t="str">
            <v>KG</v>
          </cell>
          <cell r="D3223" t="str">
            <v>11,92</v>
          </cell>
        </row>
        <row r="3224">
          <cell r="A3224" t="str">
            <v>00010475</v>
          </cell>
          <cell r="B3224" t="str">
            <v>VERNIZ COPAL</v>
          </cell>
          <cell r="C3224" t="str">
            <v>L</v>
          </cell>
          <cell r="D3224" t="str">
            <v>11,38</v>
          </cell>
        </row>
        <row r="3225">
          <cell r="A3225" t="str">
            <v>00010476</v>
          </cell>
          <cell r="B3225" t="str">
            <v>VERNIZ COPAL</v>
          </cell>
          <cell r="C3225" t="str">
            <v>GL</v>
          </cell>
          <cell r="D3225" t="str">
            <v>35,75</v>
          </cell>
        </row>
        <row r="3226">
          <cell r="A3226" t="str">
            <v>00010477</v>
          </cell>
          <cell r="B3226" t="str">
            <v>SYNTEKO C/ CATALIZADOR</v>
          </cell>
          <cell r="C3226" t="str">
            <v>L</v>
          </cell>
          <cell r="D3226" t="str">
            <v>14,57</v>
          </cell>
        </row>
        <row r="3227">
          <cell r="A3227" t="str">
            <v>00010478</v>
          </cell>
          <cell r="B3227" t="str">
            <v>VERNIZ POLIURETANO BRILHANTE</v>
          </cell>
          <cell r="C3227" t="str">
            <v>L</v>
          </cell>
          <cell r="D3227" t="str">
            <v>14,15</v>
          </cell>
        </row>
        <row r="3228">
          <cell r="A3228" t="str">
            <v>00010479</v>
          </cell>
          <cell r="B3228" t="str">
            <v>VERNIZ POLIURETANO FOSCO</v>
          </cell>
          <cell r="C3228" t="str">
            <v>GL</v>
          </cell>
          <cell r="D3228" t="str">
            <v>49,63</v>
          </cell>
        </row>
        <row r="3229">
          <cell r="A3229" t="str">
            <v>00010480</v>
          </cell>
          <cell r="B3229" t="str">
            <v>VERNIZ POLIURETANO FOSCO</v>
          </cell>
          <cell r="C3229" t="str">
            <v>L</v>
          </cell>
          <cell r="D3229" t="str">
            <v>16,03</v>
          </cell>
        </row>
        <row r="3230">
          <cell r="A3230" t="str">
            <v>00010481</v>
          </cell>
          <cell r="B3230" t="str">
            <v>VERNIZ SINTETICO BRILHANTE</v>
          </cell>
          <cell r="C3230" t="str">
            <v>L</v>
          </cell>
          <cell r="D3230" t="str">
            <v>13,54</v>
          </cell>
        </row>
        <row r="3231">
          <cell r="A3231" t="str">
            <v>00010482</v>
          </cell>
          <cell r="B3231" t="str">
            <v>VERNIZ SINTETICO FOSCO</v>
          </cell>
          <cell r="C3231" t="str">
            <v>L</v>
          </cell>
          <cell r="D3231" t="str">
            <v>16,25</v>
          </cell>
        </row>
        <row r="3232">
          <cell r="A3232" t="str">
            <v>00010483</v>
          </cell>
          <cell r="B3232" t="str">
            <v>SOLUÇÃO DE SILICONE HIDRORREPELENE PARA  APLICAÇÃO EM TIJOLOS E CONCRETOS APARENTES</v>
          </cell>
          <cell r="C3232" t="str">
            <v>L</v>
          </cell>
          <cell r="D3232" t="str">
            <v>14,43</v>
          </cell>
        </row>
        <row r="3233">
          <cell r="A3233" t="str">
            <v>00010484</v>
          </cell>
          <cell r="B3233" t="str">
            <v>SOLUÇÃO DE SILICONE HIDRORREPELENTE PARA SER APLICADO EM CONCRETOS E TIJOLOS APARENTES</v>
          </cell>
          <cell r="C3233" t="str">
            <v>GL</v>
          </cell>
          <cell r="D3233" t="str">
            <v>51,94</v>
          </cell>
        </row>
        <row r="3234">
          <cell r="A3234" t="str">
            <v>00010485</v>
          </cell>
          <cell r="B3234" t="str">
            <v>VIBRADOR DE IMERSAO C/ MOTOR ELETRICO 2HP MONOFASICO QUALQUER DIAM C/ MANGOTE</v>
          </cell>
          <cell r="C3234" t="str">
            <v>H</v>
          </cell>
          <cell r="D3234" t="str">
            <v>0,61</v>
          </cell>
        </row>
        <row r="3235">
          <cell r="A3235" t="str">
            <v>00010486</v>
          </cell>
          <cell r="B3235" t="str">
            <v>VIBRADOR DE IMERSAO C/ MOTOR DIESEL 4,5HP DIAM 48MM C/ MANGOTE</v>
          </cell>
          <cell r="C3235" t="str">
            <v>H</v>
          </cell>
          <cell r="D3235" t="str">
            <v>1,22</v>
          </cell>
        </row>
        <row r="3236">
          <cell r="A3236" t="str">
            <v>00010487</v>
          </cell>
          <cell r="B3236" t="str">
            <v>VIBRADOR DE IMERSAO C/ MOTOR ELETRICO TRIFASICO ACIMA DE 2HP QUALQUER DIAM C/ MANGOTE</v>
          </cell>
          <cell r="C3236" t="str">
            <v>H</v>
          </cell>
          <cell r="D3236" t="str">
            <v>0,54</v>
          </cell>
        </row>
        <row r="3237">
          <cell r="A3237" t="str">
            <v>00010488</v>
          </cell>
          <cell r="B3237" t="str">
            <v>VIBROACABADORA DE ASFALTO SOBRE ESTEIRAS, CIBER, MOD. AF 5000, (LARGURA DE PAVIMENTACAO = 1,9 A 5,3 M, POTÊNCIA = 78/105 KW/CV; CAPACIDADE = 450 T/H)</v>
          </cell>
          <cell r="C3237" t="str">
            <v>UN</v>
          </cell>
          <cell r="D3237" t="str">
            <v>971.000,00</v>
          </cell>
        </row>
        <row r="3238">
          <cell r="A3238" t="str">
            <v>00010489</v>
          </cell>
          <cell r="B3238" t="str">
            <v>VIDRACEIRO</v>
          </cell>
          <cell r="C3238" t="str">
            <v>H</v>
          </cell>
          <cell r="D3238" t="str">
            <v>8,47</v>
          </cell>
        </row>
        <row r="3239">
          <cell r="A3239" t="str">
            <v>00010490</v>
          </cell>
          <cell r="B3239" t="str">
            <v>VIDRO LISO INCOLOR 3MM - SEM COLOCACAO</v>
          </cell>
          <cell r="C3239" t="str">
            <v>M2</v>
          </cell>
          <cell r="D3239" t="str">
            <v>34,00</v>
          </cell>
        </row>
        <row r="3240">
          <cell r="A3240" t="str">
            <v>00010491</v>
          </cell>
          <cell r="B3240" t="str">
            <v>VIDRO LISO INCOLOR 6MM - SEM COLOCACAO</v>
          </cell>
          <cell r="C3240" t="str">
            <v>M2</v>
          </cell>
          <cell r="D3240" t="str">
            <v>90,10</v>
          </cell>
        </row>
        <row r="3241">
          <cell r="A3241" t="str">
            <v>00010492</v>
          </cell>
          <cell r="B3241" t="str">
            <v>VIDRO LISO INCOLOR 4MM - SEM COLOCACAO</v>
          </cell>
          <cell r="C3241" t="str">
            <v>M2</v>
          </cell>
          <cell r="D3241" t="str">
            <v>45,33</v>
          </cell>
        </row>
        <row r="3242">
          <cell r="A3242" t="str">
            <v>00010493</v>
          </cell>
          <cell r="B3242" t="str">
            <v>VIDRO LISO INCOLOR 5MM - SEM COLOCACAO</v>
          </cell>
          <cell r="C3242" t="str">
            <v>M2</v>
          </cell>
          <cell r="D3242" t="str">
            <v>60,07</v>
          </cell>
        </row>
        <row r="3243">
          <cell r="A3243" t="str">
            <v>00010494</v>
          </cell>
          <cell r="B3243" t="str">
            <v>VIDRO LISO INCOLOR 2MM - SEM COLOCACAO</v>
          </cell>
          <cell r="C3243" t="str">
            <v>M2</v>
          </cell>
          <cell r="D3243" t="str">
            <v>24,93</v>
          </cell>
        </row>
        <row r="3244">
          <cell r="A3244" t="str">
            <v>00010496</v>
          </cell>
          <cell r="B3244" t="str">
            <v>VIDRO COMUM LAMINADO LISO INCOLOR DUPLO, ESPESSURA TOTAL 6MM (cada camada de 3MM) - COLOCADO</v>
          </cell>
          <cell r="C3244" t="str">
            <v>M2</v>
          </cell>
          <cell r="D3244" t="str">
            <v>167,55</v>
          </cell>
        </row>
        <row r="3245">
          <cell r="A3245" t="str">
            <v>00010497</v>
          </cell>
          <cell r="B3245" t="str">
            <v>VIDRO COMUM LAMINADO LISO INCOLOR TRIPLO, ESPESSURA TOTAL 12MM (cada camada de  4MM) - COLOCADO</v>
          </cell>
          <cell r="C3245" t="str">
            <v>M2</v>
          </cell>
          <cell r="D3245" t="str">
            <v>277,67</v>
          </cell>
        </row>
        <row r="3246">
          <cell r="A3246" t="str">
            <v>00010498</v>
          </cell>
          <cell r="B3246" t="str">
            <v>MASSA PARA VIDRO</v>
          </cell>
          <cell r="C3246" t="str">
            <v>KG</v>
          </cell>
          <cell r="D3246" t="str">
            <v>2,27</v>
          </cell>
        </row>
        <row r="3247">
          <cell r="A3247" t="str">
            <v>00010499</v>
          </cell>
          <cell r="B3247" t="str">
            <v>VIDRO MARTELADO 4 MM - SEM COLOCACAO</v>
          </cell>
          <cell r="C3247" t="str">
            <v>M2</v>
          </cell>
          <cell r="D3247" t="str">
            <v>34,00</v>
          </cell>
        </row>
        <row r="3248">
          <cell r="A3248" t="str">
            <v>00010500</v>
          </cell>
          <cell r="B3248" t="str">
            <v>VIDRO CANELADO 4 MM - SEM COLOCACAO</v>
          </cell>
          <cell r="C3248" t="str">
            <v>M2</v>
          </cell>
          <cell r="D3248" t="str">
            <v>34,00</v>
          </cell>
        </row>
        <row r="3249">
          <cell r="A3249" t="str">
            <v>00010501</v>
          </cell>
          <cell r="B3249" t="str">
            <v>VIDRO TEMPERADO COR 6MM</v>
          </cell>
          <cell r="C3249" t="str">
            <v>M2</v>
          </cell>
          <cell r="D3249" t="str">
            <v>122,22</v>
          </cell>
        </row>
        <row r="3250">
          <cell r="A3250" t="str">
            <v>00010502</v>
          </cell>
          <cell r="B3250" t="str">
            <v>VIDRO TEMPERADO COR 10MM</v>
          </cell>
          <cell r="C3250" t="str">
            <v>M2</v>
          </cell>
          <cell r="D3250" t="str">
            <v>188,04</v>
          </cell>
        </row>
        <row r="3251">
          <cell r="A3251" t="str">
            <v>00010503</v>
          </cell>
          <cell r="B3251" t="str">
            <v>VIDRO TEMPERADO COR 8MM</v>
          </cell>
          <cell r="C3251" t="str">
            <v>M2</v>
          </cell>
          <cell r="D3251" t="str">
            <v>155,91</v>
          </cell>
        </row>
        <row r="3252">
          <cell r="A3252" t="str">
            <v>00010504</v>
          </cell>
          <cell r="B3252" t="str">
            <v>VIDRO COMUM LAMINADO LISO INCOLOR TRIPLO, ESPESSURA TOTAL 15MM (cada camada de 5MM) - COLOCADO</v>
          </cell>
          <cell r="C3252" t="str">
            <v>M2</v>
          </cell>
          <cell r="D3252" t="str">
            <v>362,67</v>
          </cell>
        </row>
        <row r="3253">
          <cell r="A3253" t="str">
            <v>00010505</v>
          </cell>
          <cell r="B3253" t="str">
            <v>VIDRO TEMPERADO INCOLOR 6MM</v>
          </cell>
          <cell r="C3253" t="str">
            <v>M2</v>
          </cell>
          <cell r="D3253" t="str">
            <v>109,69</v>
          </cell>
        </row>
        <row r="3254">
          <cell r="A3254" t="str">
            <v>00010506</v>
          </cell>
          <cell r="B3254" t="str">
            <v>VIDRO TEMPERADO INCOLOR 8MM</v>
          </cell>
          <cell r="C3254" t="str">
            <v>M2</v>
          </cell>
          <cell r="D3254" t="str">
            <v>131,80</v>
          </cell>
        </row>
        <row r="3255">
          <cell r="A3255" t="str">
            <v>00010507</v>
          </cell>
          <cell r="B3255" t="str">
            <v>VIDRO TEMPERADO INCOLOR 10MM</v>
          </cell>
          <cell r="C3255" t="str">
            <v>M2</v>
          </cell>
          <cell r="D3255" t="str">
            <v>156,70</v>
          </cell>
        </row>
        <row r="3256">
          <cell r="A3256" t="str">
            <v>00010508</v>
          </cell>
          <cell r="B3256" t="str">
            <v>VIGIA NOTURNO</v>
          </cell>
          <cell r="C3256" t="str">
            <v>H</v>
          </cell>
          <cell r="D3256" t="str">
            <v>5,92</v>
          </cell>
        </row>
        <row r="3257">
          <cell r="A3257" t="str">
            <v>00010510</v>
          </cell>
          <cell r="B3257" t="str">
            <v>CRUZETA DE MADEIRA DE LEI, COMPRIM= 2,4M SECAO TRANSVERSAL 90 X 115MM</v>
          </cell>
          <cell r="C3257" t="str">
            <v>UN</v>
          </cell>
          <cell r="D3257" t="str">
            <v>76,88</v>
          </cell>
        </row>
        <row r="3258">
          <cell r="A3258" t="str">
            <v>00010511</v>
          </cell>
          <cell r="B3258" t="str">
            <v>CIMENTO PORTLAND COMUM CP I-32</v>
          </cell>
          <cell r="C3258" t="str">
            <v>50KG</v>
          </cell>
          <cell r="D3258" t="str">
            <v>19,30</v>
          </cell>
        </row>
        <row r="3259">
          <cell r="A3259" t="str">
            <v>00010512</v>
          </cell>
          <cell r="B3259" t="str">
            <v>MOTORISTA DE CAMINHAO - PISO MENSAL (ENCARGO SOCIAL MENSALISTA)</v>
          </cell>
          <cell r="C3259" t="str">
            <v>MES</v>
          </cell>
          <cell r="D3259" t="str">
            <v>1.315,23</v>
          </cell>
        </row>
        <row r="3260">
          <cell r="A3260" t="str">
            <v>00010513</v>
          </cell>
          <cell r="B3260" t="str">
            <v>SERVENTE - PISO MENSAL (ENCARGO SOCIAL MENSALISTA)</v>
          </cell>
          <cell r="C3260" t="str">
            <v>MES</v>
          </cell>
          <cell r="D3260" t="str">
            <v>983,89</v>
          </cell>
        </row>
        <row r="3261">
          <cell r="A3261" t="str">
            <v>00010515</v>
          </cell>
          <cell r="B3261" t="str">
            <v>CERAMICA ESMALTADA EXTRA OU 1A QUALID P/ PAREDE 20 X 20CM  PEI-4 - LINHA PADRAO ALTO</v>
          </cell>
          <cell r="C3261" t="str">
            <v>M2</v>
          </cell>
          <cell r="D3261" t="str">
            <v>24,34</v>
          </cell>
        </row>
        <row r="3262">
          <cell r="A3262" t="str">
            <v>00010516</v>
          </cell>
          <cell r="B3262" t="str">
            <v>CERAMICA ESMALTADA EXTRA OU 1A QUALID P/ PAREDE 20 X 20CM  PEI-4 - LINHA POPULAR</v>
          </cell>
          <cell r="C3262" t="str">
            <v>M2</v>
          </cell>
          <cell r="D3262" t="str">
            <v>22,20</v>
          </cell>
        </row>
        <row r="3263">
          <cell r="A3263" t="str">
            <v>00010518</v>
          </cell>
          <cell r="B3263" t="str">
            <v>RETARDO PARA CORDEL DETONANTE</v>
          </cell>
          <cell r="C3263" t="str">
            <v>UN</v>
          </cell>
          <cell r="D3263" t="str">
            <v>16,56</v>
          </cell>
        </row>
        <row r="3264">
          <cell r="A3264" t="str">
            <v>00010519</v>
          </cell>
          <cell r="B3264" t="str">
            <v>CERAMICA TP GRES EXTRA OU 1A QUALIDADE P/ PISO PEI-4</v>
          </cell>
          <cell r="C3264" t="str">
            <v>M2</v>
          </cell>
          <cell r="D3264" t="str">
            <v>23,98</v>
          </cell>
        </row>
        <row r="3265">
          <cell r="A3265" t="str">
            <v>00010520</v>
          </cell>
          <cell r="B3265" t="str">
            <v>CERAMICA TP GRES COMERCIAL OU 2A QUALIDADE P/ PISO PEI-3</v>
          </cell>
          <cell r="C3265" t="str">
            <v>M2</v>
          </cell>
          <cell r="D3265" t="str">
            <v>20,63</v>
          </cell>
        </row>
        <row r="3266">
          <cell r="A3266" t="str">
            <v>00010521</v>
          </cell>
          <cell r="B3266" t="str">
            <v>CAIXA DE INCENDIO/ABRIGO DE MANGUEIRAS EM CHAPA SAE 1020 LAMINADA A FRIO, PORTA C/ VENTILACAO E VISOR SUPORTE 1/2 LUA P/ MANG, DE EMBUTIR, INSCR. INCENDIO 75 X 45 X 17CM</v>
          </cell>
          <cell r="C3266" t="str">
            <v>UN</v>
          </cell>
          <cell r="D3266" t="str">
            <v>117,40</v>
          </cell>
        </row>
        <row r="3267">
          <cell r="A3267" t="str">
            <v>00010522</v>
          </cell>
          <cell r="B3267" t="str">
            <v>CERAMICA TP GRES EXTRA OU 1A QUALIDADE 20 X 20CM P/ PAREDE PEI-4</v>
          </cell>
          <cell r="C3267" t="str">
            <v>M2</v>
          </cell>
          <cell r="D3267" t="str">
            <v>24,54</v>
          </cell>
        </row>
        <row r="3268">
          <cell r="A3268" t="str">
            <v>00010526</v>
          </cell>
          <cell r="B3268" t="str">
            <v>ANDAIME SUSPENSO PLATAFORMA C/ 1,50M DE LARGURA CAP. CARGA ATE 500 KG CABO 45M</v>
          </cell>
          <cell r="C3268" t="str">
            <v>MES</v>
          </cell>
          <cell r="D3268" t="str">
            <v>190,00</v>
          </cell>
        </row>
        <row r="3269">
          <cell r="A3269" t="str">
            <v>00010527</v>
          </cell>
          <cell r="B3269" t="str">
            <v>ANDAIME METALICO TUBULAR DE ENCAIXE TIPO TORRE, C/ LARGURA ATE 2M, ALTURA 1,00M</v>
          </cell>
          <cell r="C3269" t="str">
            <v>M/MES</v>
          </cell>
          <cell r="D3269" t="str">
            <v>12,00</v>
          </cell>
        </row>
        <row r="3270">
          <cell r="A3270" t="str">
            <v>00010528</v>
          </cell>
          <cell r="B3270" t="str">
            <v>ANDAIME METALICO TUBULAR DE ENCAIXE TIPO TORRE, C/ LARGURA ATE 2M, ALTURA 1,00M</v>
          </cell>
          <cell r="C3270" t="str">
            <v>M2/MES</v>
          </cell>
          <cell r="D3270" t="str">
            <v>10,29</v>
          </cell>
        </row>
        <row r="3271">
          <cell r="A3271" t="str">
            <v>00010529</v>
          </cell>
          <cell r="B3271" t="str">
            <v>ANDAIME METALICO TUBULAR DE ENCAIXE TIPO TORRE, C/ LARGURA ATE 2M, ALTURA 1,00M</v>
          </cell>
          <cell r="C3271" t="str">
            <v>KG/MES</v>
          </cell>
          <cell r="D3271" t="str">
            <v>0,39</v>
          </cell>
        </row>
        <row r="3272">
          <cell r="A3272" t="str">
            <v>00010531</v>
          </cell>
          <cell r="B3272" t="str">
            <v>BETONEIRA 320L ELETRICA TRIFASICA 3HP C/ CARREGADOR MECANICO</v>
          </cell>
          <cell r="C3272" t="str">
            <v>H</v>
          </cell>
          <cell r="D3272" t="str">
            <v>1,59</v>
          </cell>
        </row>
        <row r="3273">
          <cell r="A3273" t="str">
            <v>00010532</v>
          </cell>
          <cell r="B3273" t="str">
            <v>BETONEIRA 320L ELETRICA TRIFASICA 3HP S/ CARREGADOR MECANICO</v>
          </cell>
          <cell r="C3273" t="str">
            <v>H</v>
          </cell>
          <cell r="D3273" t="str">
            <v>0,68</v>
          </cell>
        </row>
        <row r="3274">
          <cell r="A3274" t="str">
            <v>00010533</v>
          </cell>
          <cell r="B3274" t="str">
            <v>BETONEIRA 580L ELETRICA TRIFASICA 7,5HP C/ CARREGADOR MECANICO</v>
          </cell>
          <cell r="C3274" t="str">
            <v>H</v>
          </cell>
          <cell r="D3274" t="str">
            <v>2,27</v>
          </cell>
        </row>
        <row r="3275">
          <cell r="A3275" t="str">
            <v>00010534</v>
          </cell>
          <cell r="B3275" t="str">
            <v>BETONEIRA 320 LITROS, COM CARREGADOR, MOTOR ELÉTRICO TRIFÁSICA DE 3 HP</v>
          </cell>
          <cell r="C3275" t="str">
            <v>UN</v>
          </cell>
          <cell r="D3275" t="str">
            <v>3.081,56</v>
          </cell>
        </row>
        <row r="3276">
          <cell r="A3276" t="str">
            <v>00010535</v>
          </cell>
          <cell r="B3276" t="str">
            <v>BETONEIRA 320 A 400 LITROS, SEM CARREGADOR, MOTOR ELÉTRICO TRIFÁSICO DE 3 HP</v>
          </cell>
          <cell r="C3276" t="str">
            <v>UN</v>
          </cell>
          <cell r="D3276" t="str">
            <v>2.778,00</v>
          </cell>
        </row>
        <row r="3277">
          <cell r="A3277" t="str">
            <v>00010536</v>
          </cell>
          <cell r="B3277" t="str">
            <v>BETONEIRA 580 LITROS, SEM CARREGADOR, MOTOR ELÉTRICO TRIFÁSICO DE 7,5 HP</v>
          </cell>
          <cell r="C3277" t="str">
            <v>UN</v>
          </cell>
          <cell r="D3277" t="str">
            <v>9.879,38</v>
          </cell>
        </row>
        <row r="3278">
          <cell r="A3278" t="str">
            <v>00010537</v>
          </cell>
          <cell r="B3278" t="str">
            <v>BETONEIRA 320 LITROS, SEM CARREGADOR, MOTOR A DIESEL DE 5,5 HP</v>
          </cell>
          <cell r="C3278" t="str">
            <v>UN</v>
          </cell>
          <cell r="D3278" t="str">
            <v>5.470,58</v>
          </cell>
        </row>
        <row r="3279">
          <cell r="A3279" t="str">
            <v>00010539</v>
          </cell>
          <cell r="B3279" t="str">
            <v>BETONEIRA 580 LITROS, COM CARREGADOR, MOTOR A DIESEL DE 7,5 HP</v>
          </cell>
          <cell r="C3279" t="str">
            <v>UN</v>
          </cell>
          <cell r="D3279" t="str">
            <v>18.574,75</v>
          </cell>
        </row>
        <row r="3280">
          <cell r="A3280" t="str">
            <v>00010540</v>
          </cell>
          <cell r="B3280" t="str">
            <v xml:space="preserve">ASFALTO DILUIDO A GRANEL CR-250 P/ PAVIMENTACAO ASFALTICA </v>
          </cell>
          <cell r="C3280" t="str">
            <v>KG</v>
          </cell>
          <cell r="D3280" t="str">
            <v>1,54</v>
          </cell>
        </row>
        <row r="3281">
          <cell r="A3281" t="str">
            <v>00010541</v>
          </cell>
          <cell r="B3281" t="str">
            <v>CALHA CONCRETO SIMPLES D = 30 CM P/ AGUA PLUVIAL</v>
          </cell>
          <cell r="C3281" t="str">
            <v>M</v>
          </cell>
          <cell r="D3281" t="str">
            <v>16,04</v>
          </cell>
        </row>
        <row r="3282">
          <cell r="A3282" t="str">
            <v>00010542</v>
          </cell>
          <cell r="B3282" t="str">
            <v>CALHA CONCRETO SIMPLES D = 40 CM P/ AGUA PLUVIAL</v>
          </cell>
          <cell r="C3282" t="str">
            <v>M</v>
          </cell>
          <cell r="D3282" t="str">
            <v>21,39</v>
          </cell>
        </row>
        <row r="3283">
          <cell r="A3283" t="str">
            <v>00010543</v>
          </cell>
          <cell r="B3283" t="str">
            <v>CALHA CONCRETO SIMPLES D = 50 CM P/ AGUA PLUVIAL</v>
          </cell>
          <cell r="C3283" t="str">
            <v>M</v>
          </cell>
          <cell r="D3283" t="str">
            <v>31,47</v>
          </cell>
        </row>
        <row r="3284">
          <cell r="A3284" t="str">
            <v>00010544</v>
          </cell>
          <cell r="B3284" t="str">
            <v>CALHA CONCRETO SIMPLES D = 60 CM P/ AGUA PLUVIAL</v>
          </cell>
          <cell r="C3284" t="str">
            <v>M</v>
          </cell>
          <cell r="D3284" t="str">
            <v>41,10</v>
          </cell>
        </row>
        <row r="3285">
          <cell r="A3285" t="str">
            <v>00010545</v>
          </cell>
          <cell r="B3285" t="str">
            <v>CALHA CONCRETO SIMPLES D = 80 CM P/ AGUA PLUVIAL</v>
          </cell>
          <cell r="C3285" t="str">
            <v>M</v>
          </cell>
          <cell r="D3285" t="str">
            <v>75,63</v>
          </cell>
        </row>
        <row r="3286">
          <cell r="A3286" t="str">
            <v>00010553</v>
          </cell>
          <cell r="B3286" t="str">
            <v>PORTA MADEIRA COMPENSADA LISA PARA PINTURA 60 X 210 X 3,5CM</v>
          </cell>
          <cell r="C3286" t="str">
            <v>UN</v>
          </cell>
          <cell r="D3286" t="str">
            <v>41,78</v>
          </cell>
        </row>
        <row r="3287">
          <cell r="A3287" t="str">
            <v>00010554</v>
          </cell>
          <cell r="B3287" t="str">
            <v>PORTA MADEIRA COMPENSADA LISA PARA PINTURA 70 X 210 X 3,5CM</v>
          </cell>
          <cell r="C3287" t="str">
            <v>UN</v>
          </cell>
          <cell r="D3287" t="str">
            <v>42,13</v>
          </cell>
        </row>
        <row r="3288">
          <cell r="A3288" t="str">
            <v>00010555</v>
          </cell>
          <cell r="B3288" t="str">
            <v>PORTA MADEIRA COMPENSADA LISA PARA PINTURA 80 X 210 X 3,5CM</v>
          </cell>
          <cell r="C3288" t="str">
            <v>UN</v>
          </cell>
          <cell r="D3288" t="str">
            <v>43,21</v>
          </cell>
        </row>
        <row r="3289">
          <cell r="A3289" t="str">
            <v>00010556</v>
          </cell>
          <cell r="B3289" t="str">
            <v>PORTA MADEIRA COMPENSADA LISA PARA PINTURA 90 X 210 X 3,5CM</v>
          </cell>
          <cell r="C3289" t="str">
            <v>UN</v>
          </cell>
          <cell r="D3289" t="str">
            <v>43,18</v>
          </cell>
        </row>
        <row r="3290">
          <cell r="A3290" t="str">
            <v>00010559</v>
          </cell>
          <cell r="B3290" t="str">
            <v>ROCADEIRA COSTAL MARCA SHINDAIWA MOD BP-35 OU SIMILAR C/ MOTOR A GASOLINA</v>
          </cell>
          <cell r="C3290" t="str">
            <v>UN</v>
          </cell>
          <cell r="D3290" t="str">
            <v>1.790,00</v>
          </cell>
        </row>
        <row r="3291">
          <cell r="A3291" t="str">
            <v>00010560</v>
          </cell>
          <cell r="B3291" t="str">
            <v>ANTRACITO</v>
          </cell>
          <cell r="C3291" t="str">
            <v>M3</v>
          </cell>
          <cell r="D3291" t="str">
            <v>2.934,65</v>
          </cell>
        </row>
        <row r="3292">
          <cell r="A3292" t="str">
            <v>00010561</v>
          </cell>
          <cell r="B3292" t="str">
            <v>HEXAMETAFOSFATO DE SODIO</v>
          </cell>
          <cell r="C3292" t="str">
            <v>KG</v>
          </cell>
          <cell r="D3292" t="str">
            <v>3,36</v>
          </cell>
        </row>
        <row r="3293">
          <cell r="A3293" t="str">
            <v>00010564</v>
          </cell>
          <cell r="B3293" t="str">
            <v>MADEIRA LEI 2A QUALIDADE SERRADA APARELHADA</v>
          </cell>
          <cell r="C3293" t="str">
            <v>M3</v>
          </cell>
          <cell r="D3293" t="str">
            <v>1.641,50</v>
          </cell>
        </row>
        <row r="3294">
          <cell r="A3294" t="str">
            <v>00010565</v>
          </cell>
          <cell r="B3294" t="str">
            <v>MADEIRA LEI 3A QUALIDADE SERRADA APARELHADA</v>
          </cell>
          <cell r="C3294" t="str">
            <v>M3</v>
          </cell>
          <cell r="D3294" t="str">
            <v>1.298,50</v>
          </cell>
        </row>
        <row r="3295">
          <cell r="A3295" t="str">
            <v>00010566</v>
          </cell>
          <cell r="B3295" t="str">
            <v>TABUA MADEIRA 1A QUALIDADE 2,5 X 23,0CM (1 X 9") NAO APARELHADA</v>
          </cell>
          <cell r="C3295" t="str">
            <v>M</v>
          </cell>
          <cell r="D3295" t="str">
            <v>4,12</v>
          </cell>
        </row>
        <row r="3296">
          <cell r="A3296" t="str">
            <v>00010567</v>
          </cell>
          <cell r="B3296" t="str">
            <v>TABUA MADEIRA 3A QUALIDADE 2,5 X 23,0CM (1 X 9") NAO APARELHADA</v>
          </cell>
          <cell r="C3296" t="str">
            <v>M</v>
          </cell>
          <cell r="D3296" t="str">
            <v>2,58</v>
          </cell>
        </row>
        <row r="3297">
          <cell r="A3297" t="str">
            <v>00010568</v>
          </cell>
          <cell r="B3297" t="str">
            <v>TABUA MADEIRA 3A QUALIDADE 2,5 X 15,0CM (1 X 6") NAO APARELHADA</v>
          </cell>
          <cell r="C3297" t="str">
            <v>M</v>
          </cell>
          <cell r="D3297" t="str">
            <v>1,68</v>
          </cell>
        </row>
        <row r="3298">
          <cell r="A3298" t="str">
            <v>00010569</v>
          </cell>
          <cell r="B3298" t="str">
            <v>CAIXA DE PASSAGEM OCTOGONAL 4" X 4" FUNDO MOVEL, EM CHAPA GALVANIZADA"</v>
          </cell>
          <cell r="C3298" t="str">
            <v>UN</v>
          </cell>
          <cell r="D3298" t="str">
            <v>1,40</v>
          </cell>
        </row>
        <row r="3299">
          <cell r="A3299" t="str">
            <v>00010571</v>
          </cell>
          <cell r="B3299" t="str">
            <v>DIVISORIA (N3) PAINEL/VIDRO/PAINEL VERMICULITA E=35MM - MONTANTE/RODAPE DUPLO ALUMINIO ANOD NATURAL - COLOCADA</v>
          </cell>
          <cell r="C3299" t="str">
            <v>M2</v>
          </cell>
          <cell r="D3299" t="str">
            <v>163,43</v>
          </cell>
        </row>
        <row r="3300">
          <cell r="A3300" t="str">
            <v>00010572</v>
          </cell>
          <cell r="B3300" t="str">
            <v>ELEMENTO VAZADO CERAMICO 10 X 10 X 10CM</v>
          </cell>
          <cell r="C3300" t="str">
            <v>UN</v>
          </cell>
          <cell r="D3300" t="str">
            <v>0,78</v>
          </cell>
        </row>
        <row r="3301">
          <cell r="A3301" t="str">
            <v>00010575</v>
          </cell>
          <cell r="B3301" t="str">
            <v>BOMBA AUTO-ASPIRANTE C/ MOTOR ELETRICO MONOFASICO 1/4 CV BOCAIS 3/4" X 3/4" SCHNEIDER MOD. ASP-56 **CAIXA**"</v>
          </cell>
          <cell r="C3301" t="str">
            <v>UN</v>
          </cell>
          <cell r="D3301" t="str">
            <v>502,78</v>
          </cell>
        </row>
        <row r="3302">
          <cell r="A3302" t="str">
            <v>00010577</v>
          </cell>
          <cell r="B3302" t="str">
            <v>ELEMENTO VAZADO CONCRETO 50 X 50 X 5 CM C/ FUROS QUADRADOS</v>
          </cell>
          <cell r="C3302" t="str">
            <v>UN</v>
          </cell>
          <cell r="D3302" t="str">
            <v>7,23</v>
          </cell>
        </row>
        <row r="3303">
          <cell r="A3303" t="str">
            <v>00010578</v>
          </cell>
          <cell r="B3303" t="str">
            <v>ELEMENTO VAZADO NEO-REX 22-B - 33 X 33 X 10 CM</v>
          </cell>
          <cell r="C3303" t="str">
            <v>UN</v>
          </cell>
          <cell r="D3303" t="str">
            <v>5,73</v>
          </cell>
        </row>
        <row r="3304">
          <cell r="A3304" t="str">
            <v>00010579</v>
          </cell>
          <cell r="B3304" t="str">
            <v>ELEMENTO VAZADO NEO-REX 17-G - 39 X 29 X 10 CM</v>
          </cell>
          <cell r="C3304" t="str">
            <v>UN</v>
          </cell>
          <cell r="D3304" t="str">
            <v>3,53</v>
          </cell>
        </row>
        <row r="3305">
          <cell r="A3305" t="str">
            <v>00010580</v>
          </cell>
          <cell r="B3305" t="str">
            <v>ELEMENTO VAZADO NEO-REX 22-C - 29 X 29 X 06 CM</v>
          </cell>
          <cell r="C3305" t="str">
            <v>UN</v>
          </cell>
          <cell r="D3305" t="str">
            <v>3,05</v>
          </cell>
        </row>
        <row r="3306">
          <cell r="A3306" t="str">
            <v>00010582</v>
          </cell>
          <cell r="B3306" t="str">
            <v>ELEMENTO VAZADO NEO-REX 59 - 40 X 10 X 10 CM</v>
          </cell>
          <cell r="C3306" t="str">
            <v>UN</v>
          </cell>
          <cell r="D3306" t="str">
            <v>2,41</v>
          </cell>
        </row>
        <row r="3307">
          <cell r="A3307" t="str">
            <v>00010583</v>
          </cell>
          <cell r="B3307" t="str">
            <v>ELEMENTO VAZADO NEO-REX 72-A - 39 X 22 X 15 CM</v>
          </cell>
          <cell r="C3307" t="str">
            <v>UN</v>
          </cell>
          <cell r="D3307" t="str">
            <v>3,76</v>
          </cell>
        </row>
        <row r="3308">
          <cell r="A3308" t="str">
            <v>00010587</v>
          </cell>
          <cell r="B3308" t="str">
            <v>BOMBA SUBMERSA 4" P/ POCO PROFUNDO ELETRICA MONOFASICA 1/2CV SAIDA 1  1/2'' MARCA DANCOR SERIE SSP MOD.1.1S-13</v>
          </cell>
          <cell r="C3308" t="str">
            <v>UN</v>
          </cell>
          <cell r="D3308" t="str">
            <v>2.427,59</v>
          </cell>
        </row>
        <row r="3309">
          <cell r="A3309" t="str">
            <v>00010588</v>
          </cell>
          <cell r="B3309" t="str">
            <v>BOMBA SUBMERSIVEL P/ DRENAGEM ELETRICA TRIFASICA 1CV SAIDA 2'' C/ 5M CABO ELETRICO DANCOR SERIE SDE MOD. 2063 **CAIXA**</v>
          </cell>
          <cell r="C3309" t="str">
            <v>UN</v>
          </cell>
          <cell r="D3309" t="str">
            <v>1.575,80</v>
          </cell>
        </row>
        <row r="3310">
          <cell r="A3310" t="str">
            <v>00010589</v>
          </cell>
          <cell r="B3310" t="str">
            <v>BOMBA SUBMERSIVEL P/ DRENAGEM ELETRICA TRIFASICA 2CV SAIDA 2'' C/ 5M CABO ELETRICO DANCOR SERIE SDE MOD. 2213 **CAIXA**</v>
          </cell>
          <cell r="C3310" t="str">
            <v>UN</v>
          </cell>
          <cell r="D3310" t="str">
            <v>1.667,53</v>
          </cell>
        </row>
        <row r="3311">
          <cell r="A3311" t="str">
            <v>00010591</v>
          </cell>
          <cell r="B3311" t="str">
            <v>BOMBA SUBMERSIVEL P/ DRENAGEM SCHNEIDER BCS-220, 1CV  TRIFÁSICA, SAIDA2", C/ 1,5M DE CABO ELETR., AMT=8MCA Q=21,6M³/H  A AMT=14MCA Q=7M³/H</v>
          </cell>
          <cell r="C3311" t="str">
            <v>UN</v>
          </cell>
          <cell r="D3311" t="str">
            <v>1.868,59</v>
          </cell>
        </row>
        <row r="3312">
          <cell r="A3312" t="str">
            <v>00010592</v>
          </cell>
          <cell r="B3312" t="str">
            <v>BOMBA SUBMERSIVEL SCHNEIDER BCS-220  1CV TRIFASICA, SAIDA 2", C/1,5M  DE CABO ELETR. AMT=8MCA, Q= 29,4M³/H A AMT=18MCA, Q=11M³/H,P/DRENAGEM</v>
          </cell>
          <cell r="C3312" t="str">
            <v>UN</v>
          </cell>
          <cell r="D3312" t="str">
            <v>1.887,03</v>
          </cell>
        </row>
        <row r="3313">
          <cell r="A3313" t="str">
            <v>00010597</v>
          </cell>
          <cell r="B3313" t="str">
            <v>MOTONIVELADORA CARTEPILLAR 140-H 185HP PESO OPERACIONAL 14,7 T**CAIXA**</v>
          </cell>
          <cell r="C3313" t="str">
            <v>UN</v>
          </cell>
          <cell r="D3313" t="str">
            <v>776.426,36</v>
          </cell>
        </row>
        <row r="3314">
          <cell r="A3314" t="str">
            <v>00010598</v>
          </cell>
          <cell r="B3314" t="str">
            <v>TRATOR DE PNEUS MASSEY FERGUSSON MF-25OX STANDARD 51HP**CAIXA**</v>
          </cell>
          <cell r="C3314" t="str">
            <v>UN</v>
          </cell>
          <cell r="D3314" t="str">
            <v>59.742,14</v>
          </cell>
        </row>
        <row r="3315">
          <cell r="A3315" t="str">
            <v>00010601</v>
          </cell>
          <cell r="B3315" t="str">
            <v>USINA DE ASFALTO À QUENTE FIXA, TIPO "CONTRA FLUXO"  TEREX, MOD. MAGNUM 140, CAPACIDADE 100 A 140 T/H, POT. 280 KW., COM MISTURADOR EXTERNO ROTATIVO</v>
          </cell>
          <cell r="C3315" t="str">
            <v>UN</v>
          </cell>
          <cell r="D3315" t="str">
            <v>2.879.279,36</v>
          </cell>
        </row>
        <row r="3316">
          <cell r="A3316" t="str">
            <v>00010603</v>
          </cell>
          <cell r="B3316" t="str">
            <v>ELEMENTO VAZADO NEO-REX 2-A - 26 X 14 X 8 CM</v>
          </cell>
          <cell r="C3316" t="str">
            <v>UN</v>
          </cell>
          <cell r="D3316" t="str">
            <v>2,59</v>
          </cell>
        </row>
        <row r="3317">
          <cell r="A3317" t="str">
            <v>00010604</v>
          </cell>
          <cell r="B3317" t="str">
            <v>ELEMENTO VAZADO CONCRETO 20 X 10 X 7CM</v>
          </cell>
          <cell r="C3317" t="str">
            <v>UN</v>
          </cell>
          <cell r="D3317" t="str">
            <v>1,94</v>
          </cell>
        </row>
        <row r="3318">
          <cell r="A3318" t="str">
            <v>00010605</v>
          </cell>
          <cell r="B3318" t="str">
            <v>ELEMENTO VAZADO CONCRETO 10 X 10 X 10CM</v>
          </cell>
          <cell r="C3318" t="str">
            <v>UN</v>
          </cell>
          <cell r="D3318" t="str">
            <v>0,86</v>
          </cell>
        </row>
        <row r="3319">
          <cell r="A3319" t="str">
            <v>00010607</v>
          </cell>
          <cell r="B3319" t="str">
            <v>ELEMENTO VAZADO CONCRETO 33 X 11CM - E = 10CM</v>
          </cell>
          <cell r="C3319" t="str">
            <v>UN</v>
          </cell>
          <cell r="D3319" t="str">
            <v>2,03</v>
          </cell>
        </row>
        <row r="3320">
          <cell r="A3320" t="str">
            <v>00010608</v>
          </cell>
          <cell r="B3320" t="str">
            <v>MESA VIBRATORIA MVM - 2,0 X 1,0M MOTOR ELETRICO 3CV - 2POLOS MARCA MENEGOTTI OU EQUIV</v>
          </cell>
          <cell r="C3320" t="str">
            <v>UN</v>
          </cell>
          <cell r="D3320" t="str">
            <v>4.200,00</v>
          </cell>
        </row>
        <row r="3321">
          <cell r="A3321" t="str">
            <v>00010609</v>
          </cell>
          <cell r="B3321" t="str">
            <v>CAVALO MECANICO SCANIA LA4X2NA STANDART - POT MAX =360HP - CABINE CP14 - CX MUDANCAS GR900 - PBT MAX = 80T</v>
          </cell>
          <cell r="C3321" t="str">
            <v>UN</v>
          </cell>
          <cell r="D3321" t="str">
            <v>291.721,33</v>
          </cell>
        </row>
        <row r="3322">
          <cell r="A3322" t="str">
            <v>00010610</v>
          </cell>
          <cell r="B3322" t="str">
            <v>BLOCO ESTRUTURAL CERAMICO - 14 X 19 X 29 CM</v>
          </cell>
          <cell r="C3322" t="str">
            <v>UN</v>
          </cell>
          <cell r="D3322" t="str">
            <v>0,72</v>
          </cell>
        </row>
        <row r="3323">
          <cell r="A3323" t="str">
            <v>00010613</v>
          </cell>
          <cell r="B3323" t="str">
            <v>TIJOLO CERAMICO FURADO 3 FUROS 10 X 15 X 30CM</v>
          </cell>
          <cell r="C3323" t="str">
            <v>UN</v>
          </cell>
          <cell r="D3323" t="str">
            <v>0,20</v>
          </cell>
        </row>
        <row r="3324">
          <cell r="A3324" t="str">
            <v>00010615</v>
          </cell>
          <cell r="B3324" t="str">
            <v>VOLKSWAGEN GOL 1.0 MOTOR A GASOLINA**CAIXA**</v>
          </cell>
          <cell r="C3324" t="str">
            <v>UN</v>
          </cell>
          <cell r="D3324" t="str">
            <v>40.184,21</v>
          </cell>
        </row>
        <row r="3325">
          <cell r="A3325" t="str">
            <v>00010617</v>
          </cell>
          <cell r="B3325" t="str">
            <v>TIJOLO CERAMICO REFRATARIO 6,3 X 11,4 X 22,9CM</v>
          </cell>
          <cell r="C3325" t="str">
            <v>UN</v>
          </cell>
          <cell r="D3325" t="str">
            <v>2,04</v>
          </cell>
        </row>
        <row r="3326">
          <cell r="A3326" t="str">
            <v>00010619</v>
          </cell>
          <cell r="B3326" t="str">
            <v>CAMINHAO BASCULANTE 4,0M3 TOCO FORD F-12000 S270 MOTOR CUMMINS 162CV    PBT=11800KG -  CARGA UTIL MAX C/ EQUIP=7640KG - DIST ENTRE EIXOS 4470MM - INCL CACAMBA</v>
          </cell>
          <cell r="C3326" t="str">
            <v>UN</v>
          </cell>
          <cell r="D3326" t="str">
            <v>130.325,45</v>
          </cell>
        </row>
        <row r="3327">
          <cell r="A3327" t="str">
            <v>00010621</v>
          </cell>
          <cell r="B3327" t="str">
            <v>CAMINHÃO TOCO VOLKSWAGEN 13 180 E, 180 CV,  PBT=13000 KG - CARGA UTIL + CARROCERIA = 8315 KG,  DIST. ENTRE EIXOS 5207 MM -  INCLUI CARROCERIA FIXA ABERTA DE MADEIRA P/ TRANSP.  GERAL DE CARGA SECA -</v>
          </cell>
          <cell r="C3327" t="str">
            <v>UN</v>
          </cell>
          <cell r="D3327" t="str">
            <v>144.541,75</v>
          </cell>
        </row>
        <row r="3328">
          <cell r="A3328" t="str">
            <v>00010623</v>
          </cell>
          <cell r="B3328" t="str">
            <v>CAMINHÃO TOCO FORD F-4000,  POTENCIA 120 CV,  PBT = 6800 KG,  CARGA UTIL + CARROCERIA = 3980 KG,  DIST ENTRE EIXOS 4181 MM - INCL CARROCERIA FIXA ABERTA DE MADEIRA P/ TRANSP    GERAL DE CARGA SECA -</v>
          </cell>
          <cell r="C3328" t="str">
            <v>UN</v>
          </cell>
          <cell r="D3328" t="str">
            <v>86.086,50</v>
          </cell>
        </row>
        <row r="3329">
          <cell r="A3329" t="str">
            <v>00010625</v>
          </cell>
          <cell r="B3329" t="str">
            <v>CAMINHAO PIPA TRUCADO 14.000L (C/ TERCEIRO EIXO) VOLKSWAGEN 17.210 - MOTOR CUMMINS 214CV - PBT = 23000KG - DIST    ENTRE EIXOS 4800MM - INCL TANQUE DE ACO P/ TRANSP  DE AGUA - CAPACIDADE 14,0M3</v>
          </cell>
          <cell r="C3329" t="str">
            <v>UN</v>
          </cell>
          <cell r="D3329" t="str">
            <v>170.105,07</v>
          </cell>
        </row>
        <row r="3330">
          <cell r="A3330" t="str">
            <v>00010627</v>
          </cell>
          <cell r="B3330" t="str">
            <v>CAMINHAO PIPA 3.000L TOCO MERCEDES BENZ 712 C - POTENCIA 122CV - PBT = 7700KG - CARGA UTIL MAX C/ EQUIP =4694KG - DIST ENTRE EIXOS 3700MM - TANQUE DE ACO P/ TRANSP  DE AGUA</v>
          </cell>
          <cell r="C3330" t="str">
            <v>UN</v>
          </cell>
          <cell r="D3330" t="str">
            <v>116.291,28</v>
          </cell>
        </row>
        <row r="3331">
          <cell r="A3331" t="str">
            <v>00010628</v>
          </cell>
          <cell r="B3331" t="str">
            <v>MARMORE ACINZENTADO POLIDO P/ DIVISORIA E = 3CM</v>
          </cell>
          <cell r="C3331" t="str">
            <v>M2</v>
          </cell>
          <cell r="D3331" t="str">
            <v>286,42</v>
          </cell>
        </row>
        <row r="3332">
          <cell r="A3332" t="str">
            <v>00010629</v>
          </cell>
          <cell r="B3332" t="str">
            <v>MARMORE BRANCO POLIDO P/ DIVISORIAS E = 3CM</v>
          </cell>
          <cell r="C3332" t="str">
            <v>M2</v>
          </cell>
          <cell r="D3332" t="str">
            <v>278,75</v>
          </cell>
        </row>
        <row r="3333">
          <cell r="A3333" t="str">
            <v>00010630</v>
          </cell>
          <cell r="B3333" t="str">
            <v>CAVALO MECANICO SCANIA GA4X2NZ STANDART - POT MAX =322HP - CABINE CP14 - CX MUDANCAS GR801 - PBT MAX = 40T</v>
          </cell>
          <cell r="C3333" t="str">
            <v>UN</v>
          </cell>
          <cell r="D3333" t="str">
            <v>282.842,91</v>
          </cell>
        </row>
        <row r="3334">
          <cell r="A3334" t="str">
            <v>00010631</v>
          </cell>
          <cell r="B3334" t="str">
            <v>CAMINHÃO  TOCO FORD CARGO 815 E,    150  CV,  PBT= 8250 KG ,    CARGA UTIL MAX C/ EQUIP = 5200 KG ,  DIST. ENTRE EIXOS 4300 MM - NÃO INCLUI CARROCERIA.</v>
          </cell>
          <cell r="C3334" t="str">
            <v>UN</v>
          </cell>
          <cell r="D3334" t="str">
            <v>98.949,99</v>
          </cell>
        </row>
        <row r="3335">
          <cell r="A3335" t="str">
            <v>00010634</v>
          </cell>
          <cell r="B3335" t="str">
            <v>EMPILHADEIRA C/ TORRE TRIPLEX 4,80M 189" DE ELEVACAO C/ DESLOCADOR LATERAL DOS GARFOS, MOTO 40HP, GASOLINA/GLP, CAP MAX 2,5T P/ TERRENO IRREGULAR CLARK MOD CGP-25 PNEUS INFLAVEIS **CAIXA**"</v>
          </cell>
          <cell r="C3335" t="str">
            <v>UN</v>
          </cell>
          <cell r="D3335" t="str">
            <v>70.000,00</v>
          </cell>
        </row>
        <row r="3336">
          <cell r="A3336" t="str">
            <v>00010635</v>
          </cell>
          <cell r="B3336" t="str">
            <v>EMPILHADEIRA C/ TORRE TRIPLEX 4,80M 189" DE ELEVACAO C/ DESLOCADOR LATERAL DOS GARFOS, 40HP GASOLINA/GLP CAP 3T, P/ TERRENO IRREGULAR HYSTER H-55XM SIMPLEX PNEUS INFLAVEIS **CAIXA**"</v>
          </cell>
          <cell r="C3336" t="str">
            <v>UN</v>
          </cell>
          <cell r="D3336" t="str">
            <v>69.103,30</v>
          </cell>
        </row>
        <row r="3337">
          <cell r="A3337" t="str">
            <v>00010636</v>
          </cell>
          <cell r="B3337" t="str">
            <v xml:space="preserve">EMPILHADEIRA C/ TORRE TRIPLEX 4,80M 189" DE ELEVACAO C/ DESLOCADOR LATERAL DOS GARFOS A GASOLINA </v>
          </cell>
          <cell r="C3337" t="str">
            <v>UN</v>
          </cell>
          <cell r="D3337" t="str">
            <v>112.059,50</v>
          </cell>
        </row>
        <row r="3338">
          <cell r="A3338" t="str">
            <v>00010637</v>
          </cell>
          <cell r="B3338" t="str">
            <v>EMPILHADEIRA C/ TORRE TRIPLEX 4,80M 189" DE ELEVACAO C/ DESLOCADOR LATERAL DOS GARFOS, GASOLINA/GLP CAP MAX 5T, P/ TERRENO IRREGULAR CLARK CGP55/CGP50 PNEUS INFLAVEIS **CAIXA**"</v>
          </cell>
          <cell r="C3338" t="str">
            <v>UN</v>
          </cell>
          <cell r="D3338" t="str">
            <v>126.366,10</v>
          </cell>
        </row>
        <row r="3339">
          <cell r="A3339" t="str">
            <v>00010638</v>
          </cell>
          <cell r="B3339" t="str">
            <v>EMPILHADEIRA C/ TORRE TRIPLEX 4,80M 189" DE ELEVACAO C/ DESLOCADOR LATERAL DOS GARFOS, GASOLINA/GLP CAP MAX 6T P/ TERRENO IRREGULAR HYSTER H135XL2 PNEUS INFLAVEIS **CAIXA**"</v>
          </cell>
          <cell r="C3339" t="str">
            <v>UN</v>
          </cell>
          <cell r="D3339" t="str">
            <v>167.809,60</v>
          </cell>
        </row>
        <row r="3340">
          <cell r="A3340" t="str">
            <v>00010639</v>
          </cell>
          <cell r="B3340" t="str">
            <v>EMPILHADEIRA C/ TORRE TRIPLEX 4,80M 189" DE ELEVACAO C/ DESLOCADOR LATERAL DOS BRACOS, DIESEL, P/ TERRENO IRREGULAR HYSTER 130-J**CAIXA**"</v>
          </cell>
          <cell r="C3340" t="str">
            <v>UN</v>
          </cell>
          <cell r="D3340" t="str">
            <v>173.692,40</v>
          </cell>
        </row>
        <row r="3341">
          <cell r="A3341" t="str">
            <v>00010640</v>
          </cell>
          <cell r="B3341" t="str">
            <v>REGUA VIBRATORIA DE CONCRETO TRELISSADA EQUIPADA COM MOTOR A GASOLINA DE 11 HP**CAIXA**</v>
          </cell>
          <cell r="C3341" t="str">
            <v>UN</v>
          </cell>
          <cell r="D3341" t="str">
            <v>14.558,61</v>
          </cell>
        </row>
        <row r="3342">
          <cell r="A3342" t="str">
            <v>00010642</v>
          </cell>
          <cell r="B3342" t="str">
            <v>ROLO COMPACTADOR DE PNEUS ESTÁTICO, PRESSÃO VARIÁVEL, POTÊNCIA 111HP - PESO SEM/COM LASTRO 9,5/22,4T.</v>
          </cell>
          <cell r="C3342" t="str">
            <v>UN</v>
          </cell>
          <cell r="D3342" t="str">
            <v>300.000,00</v>
          </cell>
        </row>
        <row r="3343">
          <cell r="A3343" t="str">
            <v>00010645</v>
          </cell>
          <cell r="B3343" t="str">
            <v>ROLO COMPACTADOR VIBRATÓRIO DE UM CILINDRO LISO DE AÇO PARA SOLOS, DYNAPAC, MODELO CA-150A, POTÊNCIA 80HP - PESO MÁXIMO OPERACIONAL 8,1T</v>
          </cell>
          <cell r="C3343" t="str">
            <v>UN</v>
          </cell>
          <cell r="D3343" t="str">
            <v>227.690,04</v>
          </cell>
        </row>
        <row r="3344">
          <cell r="A3344" t="str">
            <v>00010646</v>
          </cell>
          <cell r="B3344" t="str">
            <v>ROLO COMPACTADOR VIBRATÓRIO DE UM CILINDRO AÇO LISO, MULLER, MODELO VAP-55L, POTÊNCIA 83CV - PESO OPERACIONAL 6,6T - IMPACTO DINÂMICO 18,5/11,5T</v>
          </cell>
          <cell r="C3344" t="str">
            <v>UN</v>
          </cell>
          <cell r="D3344" t="str">
            <v>198.577,05</v>
          </cell>
        </row>
        <row r="3345">
          <cell r="A3345" t="str">
            <v>00010652</v>
          </cell>
          <cell r="B3345" t="str">
            <v>HIDRO-JATEADORA CONSMAQ MOD JT P/ DESOBSTRUCAO GALERIAS AGUAS PLUVIAIS C/ TANQUE 7M3, MONTADA SOBRE CAMINHAO EQUIPADO C/ BOMBA TRIPLEX, VALVULA SEGURANCA, C/ MANGUEIRA DE 1"**CAIXA**"</v>
          </cell>
          <cell r="C3345" t="str">
            <v>UN</v>
          </cell>
          <cell r="D3345" t="str">
            <v>552.084,92</v>
          </cell>
        </row>
        <row r="3346">
          <cell r="A3346" t="str">
            <v>00010653</v>
          </cell>
          <cell r="B3346" t="str">
            <v>LIMPADORA DE SUCCAO C/ ASPIRADORA MECANICA USIMECA MOD US-8600, CAP 8,6 M3, P/ LIMPEZA GALERIAS/ESGS**CAIXA**</v>
          </cell>
          <cell r="C3346" t="str">
            <v>UN</v>
          </cell>
          <cell r="D3346" t="str">
            <v>366.572,57</v>
          </cell>
        </row>
        <row r="3347">
          <cell r="A3347" t="str">
            <v>00010655</v>
          </cell>
          <cell r="B3347" t="str">
            <v>EQUIPAMENTO P/ LIMPEZA DE FOSSAS C/ USO DE VACUO TIPO SEWER JET-PROMINAS MODELO SLV-040</v>
          </cell>
          <cell r="C3347" t="str">
            <v>UN</v>
          </cell>
          <cell r="D3347" t="str">
            <v>149.614,92</v>
          </cell>
        </row>
        <row r="3348">
          <cell r="A3348" t="str">
            <v>00010658</v>
          </cell>
          <cell r="B3348" t="str">
            <v>ALISADORA DE CONCRETO WACKER MOD CT 36/ADT C/ MOTOR A GASOLINA 5,5HP**CAIXA**</v>
          </cell>
          <cell r="C3348" t="str">
            <v>UN</v>
          </cell>
          <cell r="D3348" t="str">
            <v>10.204,64</v>
          </cell>
        </row>
        <row r="3349">
          <cell r="A3349" t="str">
            <v>00010664</v>
          </cell>
          <cell r="B3349" t="str">
            <v>ROCADEIRA REBOCAVEL LAVRALE MOD RDU 130/540**CAIXA**</v>
          </cell>
          <cell r="C3349" t="str">
            <v>UN</v>
          </cell>
          <cell r="D3349" t="str">
            <v>3.821,45</v>
          </cell>
        </row>
        <row r="3350">
          <cell r="A3350" t="str">
            <v>00010667</v>
          </cell>
          <cell r="B3350" t="str">
            <v>CONTAINER 220 X 620CM PADRAO SIMPLES (S/ DIVISORIAS) TIPO CANTEIRO MOD.1401 OU SIMILAR</v>
          </cell>
          <cell r="C3350" t="str">
            <v>UN</v>
          </cell>
          <cell r="D3350" t="str">
            <v>8.860,00</v>
          </cell>
        </row>
        <row r="3351">
          <cell r="A3351" t="str">
            <v>00010683</v>
          </cell>
          <cell r="B3351" t="str">
            <v>ESCAVADEIRA HIDRAULICA SOBRE ESTEIRA FIAT ALLIS MOD. FX-215LC IMPORTADA CACAMBA= 0,78M³A 1,50M³, PESO OPERACIONAL= 20,5T A 21,6T,    POT.LIQ.NO VOLANTE= 152HP= 113KV.</v>
          </cell>
          <cell r="C3351" t="str">
            <v>UN</v>
          </cell>
          <cell r="D3351" t="str">
            <v>653.576,20</v>
          </cell>
        </row>
        <row r="3352">
          <cell r="A3352" t="str">
            <v>00010684</v>
          </cell>
          <cell r="B3352" t="str">
            <v>ESCAVADEIRA HIDRAULICA SOBRE ESTEIRA KOMATSU MOD. PC-200-6 C/ CACAMBA CLAMSHELL, CAP. 0,96M3, PESO OPERACIONAL 19,65T</v>
          </cell>
          <cell r="C3352" t="str">
            <v>UN</v>
          </cell>
          <cell r="D3352" t="str">
            <v>595.113,40</v>
          </cell>
        </row>
        <row r="3353">
          <cell r="A3353" t="str">
            <v>00010685</v>
          </cell>
          <cell r="B3353" t="str">
            <v>ESCAVADEIRA HIDRAULICA SOBRE ESTEIRA KOMATSU MOD. PC 150 SE-5 105HP, PESO OPERACIONAL 17T, CAP. 0,8M3    INCL LANCA/CACAMBA</v>
          </cell>
          <cell r="C3353" t="str">
            <v>UN</v>
          </cell>
          <cell r="D3353" t="str">
            <v>515.000,00</v>
          </cell>
        </row>
        <row r="3354">
          <cell r="A3354" t="str">
            <v>00010691</v>
          </cell>
          <cell r="B3354" t="str">
            <v>SOLVENTE P/ COLA FORMICA EMB 1/4 GL</v>
          </cell>
          <cell r="C3354" t="str">
            <v>UN</v>
          </cell>
          <cell r="D3354" t="str">
            <v>14,19</v>
          </cell>
        </row>
        <row r="3355">
          <cell r="A3355" t="str">
            <v>00010696</v>
          </cell>
          <cell r="B3355" t="str">
            <v>RETROESCAVADEIRA C/ CARREGADEIRA SOBRE RODAS MAXION MOD 750-4WD, TRACAO 4 X 4, 86CV, CAP. 0,23/0,79M3**CAIXA**</v>
          </cell>
          <cell r="C3355" t="str">
            <v>UN</v>
          </cell>
          <cell r="D3355" t="str">
            <v>225.150,00</v>
          </cell>
        </row>
        <row r="3356">
          <cell r="A3356" t="str">
            <v>00010697</v>
          </cell>
          <cell r="B3356" t="str">
            <v>RETROESCAVADEIRA C/ CARREGADEIRA SOBRE RODAS MAXION MOD. 750 - 2WD, 79HP, CAP. 0,21/0,76M3**CAIXA**</v>
          </cell>
          <cell r="C3356" t="str">
            <v>UN</v>
          </cell>
          <cell r="D3356" t="str">
            <v>207.830,04</v>
          </cell>
        </row>
        <row r="3357">
          <cell r="A3357" t="str">
            <v>00010698</v>
          </cell>
          <cell r="B3357" t="str">
            <v>PLACA PRE-MOLDADA DE GRANILITE, MARMORITE OU GRANITINA ESP = 3CM P/ PAREDE</v>
          </cell>
          <cell r="C3357" t="str">
            <v>M2</v>
          </cell>
          <cell r="D3357" t="str">
            <v>50,32</v>
          </cell>
        </row>
        <row r="3358">
          <cell r="A3358" t="str">
            <v>00010700</v>
          </cell>
          <cell r="B3358" t="str">
            <v>ARADO REVERSIVEL MARCA LAVRALE MOD. AR - 3 X 2" / TM, REBOCAVEL**CAIXA**"</v>
          </cell>
          <cell r="C3358" t="str">
            <v>UN</v>
          </cell>
          <cell r="D3358" t="str">
            <v>6.786,23</v>
          </cell>
        </row>
        <row r="3359">
          <cell r="A3359" t="str">
            <v>00010701</v>
          </cell>
          <cell r="B3359" t="str">
            <v>GRADE DE DISCO  MARCA MARCHESAN (TATU) MOD. GA - 20X24" C/ 20 DISCOS, DIAM. 24"</v>
          </cell>
          <cell r="C3359" t="str">
            <v>UN</v>
          </cell>
          <cell r="D3359" t="str">
            <v>14.827,16</v>
          </cell>
        </row>
        <row r="3360">
          <cell r="A3360" t="str">
            <v>00010702</v>
          </cell>
          <cell r="B3360" t="str">
            <v>GRADE DE DISCO MECANICA MARCA MARCHESAN (TATU), MOD.GAM 24X24", REBOCAVELL, C/ 24 DISCOS DIAM 24", A OLEO C/ PNEUS P/TRANSPORTE.</v>
          </cell>
          <cell r="C3360" t="str">
            <v>UN</v>
          </cell>
          <cell r="D3360" t="str">
            <v>18.444,78</v>
          </cell>
        </row>
        <row r="3361">
          <cell r="A3361" t="str">
            <v>00010705</v>
          </cell>
          <cell r="B3361" t="str">
            <v>GUINCHO ELETRICO DE COLUNA * 2,5 HP * C/ EMBREAGEM, TRIFASICO * CAP . 300KG *, MARCA VELOX**CAIXA**</v>
          </cell>
          <cell r="C3361" t="str">
            <v>UN</v>
          </cell>
          <cell r="D3361" t="str">
            <v>4.183,52</v>
          </cell>
        </row>
        <row r="3362">
          <cell r="A3362" t="str">
            <v>00010708</v>
          </cell>
          <cell r="B3362" t="str">
            <v>CARPETE DE NYLON E = 4,5MM DURAFELTI COLOCADO</v>
          </cell>
          <cell r="C3362" t="str">
            <v>M2</v>
          </cell>
          <cell r="D3362" t="str">
            <v>54,14</v>
          </cell>
        </row>
        <row r="3363">
          <cell r="A3363" t="str">
            <v>00010709</v>
          </cell>
          <cell r="B3363" t="str">
            <v>CARPETE DE NYLON E = 10MM COLOCADO</v>
          </cell>
          <cell r="C3363" t="str">
            <v>M2</v>
          </cell>
          <cell r="D3363" t="str">
            <v>96,97</v>
          </cell>
        </row>
        <row r="3364">
          <cell r="A3364" t="str">
            <v>00010710</v>
          </cell>
          <cell r="B3364" t="str">
            <v>CARPETE DE NYLON E = 6MM COLOCADO</v>
          </cell>
          <cell r="C3364" t="str">
            <v>M2</v>
          </cell>
          <cell r="D3364" t="str">
            <v>64,00</v>
          </cell>
        </row>
        <row r="3365">
          <cell r="A3365" t="str">
            <v>00010711</v>
          </cell>
          <cell r="B3365" t="str">
            <v>CACO CERAMICO</v>
          </cell>
          <cell r="C3365" t="str">
            <v>M2</v>
          </cell>
          <cell r="D3365" t="str">
            <v>6,83</v>
          </cell>
        </row>
        <row r="3366">
          <cell r="A3366" t="str">
            <v>00010712</v>
          </cell>
          <cell r="B3366" t="str">
            <v>GUINDAUTO HIDRAULICO MADAL MD-6501, CARGA MAX 3,25T (A 2M) E 1,62T (A 4M), ALTURA MAX = 6,6M, P/ MONTAGEM SOBRE CHASSIS DE CAMINHAO**CAIXA**</v>
          </cell>
          <cell r="C3366" t="str">
            <v>UN</v>
          </cell>
          <cell r="D3366" t="str">
            <v>24.380,51</v>
          </cell>
        </row>
        <row r="3367">
          <cell r="A3367" t="str">
            <v>00010713</v>
          </cell>
          <cell r="B3367" t="str">
            <v>GUINDASTE HIDRAULICO VEICULAR, C/LANÇA TELESCÓPICA DE ACIONAMENTO HIDRÁULICO E LANÇAS MANUAIS, MOMENTO MÁXIMO DE ELEVAÇÃO 23.000 KG, COM PBT A PARTIR DE 18.000 KG, MADAL - PKK 23.000, MONTADO</v>
          </cell>
          <cell r="C3367" t="str">
            <v>UN</v>
          </cell>
          <cell r="D3367" t="str">
            <v>342.122,25</v>
          </cell>
        </row>
        <row r="3368">
          <cell r="A3368" t="str">
            <v>00010715</v>
          </cell>
          <cell r="B3368" t="str">
            <v>TABUA DE EUCALIPTO 1A QUALIDADE LARG. 30 X 300 CM</v>
          </cell>
          <cell r="C3368" t="str">
            <v>UN</v>
          </cell>
          <cell r="D3368" t="str">
            <v>8,15</v>
          </cell>
        </row>
        <row r="3369">
          <cell r="A3369" t="str">
            <v>00010717</v>
          </cell>
          <cell r="B3369" t="str">
            <v>TABUA DE PINUS 1A QUALIDADE 10 X 300CM</v>
          </cell>
          <cell r="C3369" t="str">
            <v>UN</v>
          </cell>
          <cell r="D3369" t="str">
            <v>2,79</v>
          </cell>
        </row>
        <row r="3370">
          <cell r="A3370" t="str">
            <v>00010718</v>
          </cell>
          <cell r="B3370" t="str">
            <v>TABUA DE PINUS 1A QUALIDADE 20 X 300CM</v>
          </cell>
          <cell r="C3370" t="str">
            <v>UN</v>
          </cell>
          <cell r="D3370" t="str">
            <v>4,89</v>
          </cell>
        </row>
        <row r="3371">
          <cell r="A3371" t="str">
            <v>00010719</v>
          </cell>
          <cell r="B3371" t="str">
            <v>TABUA DE PINUS 1A QUALIDADE 30 X 300CM</v>
          </cell>
          <cell r="C3371" t="str">
            <v>UN</v>
          </cell>
          <cell r="D3371" t="str">
            <v>9,08</v>
          </cell>
        </row>
        <row r="3372">
          <cell r="A3372" t="str">
            <v>00010720</v>
          </cell>
          <cell r="B3372" t="str">
            <v>TABUA MADEIRA LEI 1A QUALIDADE 1,5 X 20,0CM (1/2 X 8") APARELHADA</v>
          </cell>
          <cell r="C3372" t="str">
            <v>M</v>
          </cell>
          <cell r="D3372" t="str">
            <v>7,35</v>
          </cell>
        </row>
        <row r="3373">
          <cell r="A3373" t="str">
            <v>00010721</v>
          </cell>
          <cell r="B3373" t="str">
            <v>CACO DE MARMORE PARA PISO</v>
          </cell>
          <cell r="C3373" t="str">
            <v>M2</v>
          </cell>
          <cell r="D3373" t="str">
            <v>6,39</v>
          </cell>
        </row>
        <row r="3374">
          <cell r="A3374" t="str">
            <v>00010722</v>
          </cell>
          <cell r="B3374" t="str">
            <v>MARMORE ACINZENTADO POLIDO P/ PISO 20 X 30CM E = 2CM</v>
          </cell>
          <cell r="C3374" t="str">
            <v>M2</v>
          </cell>
          <cell r="D3374" t="str">
            <v>115,08</v>
          </cell>
        </row>
        <row r="3375">
          <cell r="A3375" t="str">
            <v>00010723</v>
          </cell>
          <cell r="B3375" t="str">
            <v>MARMORE BRANCO POLIDO P/ PISO 20 X 30CM E = 2CM</v>
          </cell>
          <cell r="C3375" t="str">
            <v>M2</v>
          </cell>
          <cell r="D3375" t="str">
            <v>112,52</v>
          </cell>
        </row>
        <row r="3376">
          <cell r="A3376" t="str">
            <v>00010730</v>
          </cell>
          <cell r="B3376" t="str">
            <v>PEDRA ARDOSIA CINZA 30 X 30 X 1CM</v>
          </cell>
          <cell r="C3376" t="str">
            <v>M2</v>
          </cell>
          <cell r="D3376" t="str">
            <v>5,70</v>
          </cell>
        </row>
        <row r="3377">
          <cell r="A3377" t="str">
            <v>00010731</v>
          </cell>
          <cell r="B3377" t="str">
            <v>PEDRA ARDOSIA CINZA 40 X 40 X 1CM</v>
          </cell>
          <cell r="C3377" t="str">
            <v>M2</v>
          </cell>
          <cell r="D3377" t="str">
            <v>5,70</v>
          </cell>
        </row>
        <row r="3378">
          <cell r="A3378" t="str">
            <v>00010732</v>
          </cell>
          <cell r="B3378" t="str">
            <v>PEDRA GRANITICA ALMOFADADA ESP = 5 A 6CM P/ REVESTIMENTO</v>
          </cell>
          <cell r="C3378" t="str">
            <v>M2</v>
          </cell>
          <cell r="D3378" t="str">
            <v>19,24</v>
          </cell>
        </row>
        <row r="3379">
          <cell r="A3379" t="str">
            <v>00010733</v>
          </cell>
          <cell r="B3379" t="str">
            <v>PEDRA GRANITICA RACHINHA ESP=2 A 3CM IRREGULAR P/ REVESTIMENTO</v>
          </cell>
          <cell r="C3379" t="str">
            <v>M2</v>
          </cell>
          <cell r="D3379" t="str">
            <v>17,10</v>
          </cell>
        </row>
        <row r="3380">
          <cell r="A3380" t="str">
            <v>00010734</v>
          </cell>
          <cell r="B3380" t="str">
            <v>PEDRA GRANITICA RACHINHA ESP=2 A 3CM SERRADA P/ REVESTIMENTO</v>
          </cell>
          <cell r="C3380" t="str">
            <v>M2</v>
          </cell>
          <cell r="D3380" t="str">
            <v>26,01</v>
          </cell>
        </row>
        <row r="3381">
          <cell r="A3381" t="str">
            <v>00010735</v>
          </cell>
          <cell r="B3381" t="str">
            <v>PEDRA ITACOLOMI DO NORTE NATURAL</v>
          </cell>
          <cell r="C3381" t="str">
            <v>M2</v>
          </cell>
          <cell r="D3381" t="str">
            <v>19,59</v>
          </cell>
        </row>
        <row r="3382">
          <cell r="A3382" t="str">
            <v>00010736</v>
          </cell>
          <cell r="B3382" t="str">
            <v>PEDRA ITACOLOMI DO NORTE SERRADA</v>
          </cell>
          <cell r="C3382" t="str">
            <v>M2</v>
          </cell>
          <cell r="D3382" t="str">
            <v>21,87</v>
          </cell>
        </row>
        <row r="3383">
          <cell r="A3383" t="str">
            <v>00010737</v>
          </cell>
          <cell r="B3383" t="str">
            <v>PEDRA MIRACEMA</v>
          </cell>
          <cell r="C3383" t="str">
            <v>M2</v>
          </cell>
          <cell r="D3383" t="str">
            <v>14,25</v>
          </cell>
        </row>
        <row r="3384">
          <cell r="A3384" t="str">
            <v>00010738</v>
          </cell>
          <cell r="B3384" t="str">
            <v>PEDRA PIRENOPOLIS C/ CORTE MANUAL - RETALHO COR AVERMELHADA</v>
          </cell>
          <cell r="C3384" t="str">
            <v>M2</v>
          </cell>
          <cell r="D3384" t="str">
            <v>13,97</v>
          </cell>
        </row>
        <row r="3385">
          <cell r="A3385" t="str">
            <v>00010740</v>
          </cell>
          <cell r="B3385" t="str">
            <v>TALHA ELETRICA 3T</v>
          </cell>
          <cell r="C3385" t="str">
            <v>UN</v>
          </cell>
          <cell r="D3385" t="str">
            <v>8.424,05</v>
          </cell>
        </row>
        <row r="3386">
          <cell r="A3386" t="str">
            <v>00010741</v>
          </cell>
          <cell r="B3386" t="str">
            <v>GUINCHO DE ARRASTE MANUAL TIRFOR TUL-30, CAP. 3T, C/ 20M DE CABO DE ACO**CAIXA**</v>
          </cell>
          <cell r="C3386" t="str">
            <v>UN</v>
          </cell>
          <cell r="D3386" t="str">
            <v>7.614,74</v>
          </cell>
        </row>
        <row r="3387">
          <cell r="A3387" t="str">
            <v>00010742</v>
          </cell>
          <cell r="B3387" t="str">
            <v>TALHA MANUAL 2T</v>
          </cell>
          <cell r="C3387" t="str">
            <v>UN</v>
          </cell>
          <cell r="D3387" t="str">
            <v>748,56</v>
          </cell>
        </row>
        <row r="3388">
          <cell r="A3388" t="str">
            <v>00010743</v>
          </cell>
          <cell r="B3388" t="str">
            <v>TROLEY MANUAL CAP. 1T</v>
          </cell>
          <cell r="C3388" t="str">
            <v>UN</v>
          </cell>
          <cell r="D3388" t="str">
            <v>444,08</v>
          </cell>
        </row>
        <row r="3389">
          <cell r="A3389" t="str">
            <v>00010744</v>
          </cell>
          <cell r="B3389" t="str">
            <v>CARRETA P/ PERFURACAO SOBRE ESTEIRA, A AR COMPRIMIDO ATLAS COPCO ROC 442, DIAM DO FURO 3 /1/2", PESO OPERACIONAL 5,5 T**CAIXA**"</v>
          </cell>
          <cell r="C3389" t="str">
            <v>UN</v>
          </cell>
          <cell r="D3389" t="str">
            <v>315.021,70</v>
          </cell>
        </row>
        <row r="3390">
          <cell r="A3390" t="str">
            <v>00010747</v>
          </cell>
          <cell r="B3390" t="str">
            <v>MARTELO PERFURADOR PNEUMÁTICO MANUAL, MARCA ATLAS COPCO, MODELO RH 658</v>
          </cell>
          <cell r="C3390" t="str">
            <v>UN</v>
          </cell>
          <cell r="D3390" t="str">
            <v>7.116,28</v>
          </cell>
        </row>
        <row r="3391">
          <cell r="A3391" t="str">
            <v>00010748</v>
          </cell>
          <cell r="B3391" t="str">
            <v>ESCORA METALICA C/ ALTURA REGULAVEL=1,80 a 2,80M CAP CARGA = 1300KGF INCL TRIPE E FORCADO</v>
          </cell>
          <cell r="C3391" t="str">
            <v>KG/MES</v>
          </cell>
          <cell r="D3391" t="str">
            <v>0,43</v>
          </cell>
        </row>
        <row r="3392">
          <cell r="A3392" t="str">
            <v>00010749</v>
          </cell>
          <cell r="B3392" t="str">
            <v>ESCORA METALICA C/ ALTURA REGULAVEL=1,80 a 2,80M CAP CARGA = 1300KGF INCL TRIPE E FORCADO</v>
          </cell>
          <cell r="C3392" t="str">
            <v>M/MES</v>
          </cell>
          <cell r="D3392" t="str">
            <v>1,71</v>
          </cell>
        </row>
        <row r="3393">
          <cell r="A3393" t="str">
            <v>00010753</v>
          </cell>
          <cell r="B3393" t="str">
            <v>BOMBA PRESSURIZADORA ELETRICA ATE 2HP, 1 1/2"</v>
          </cell>
          <cell r="C3393" t="str">
            <v>H</v>
          </cell>
          <cell r="D3393" t="str">
            <v>0,64</v>
          </cell>
        </row>
        <row r="3394">
          <cell r="A3394" t="str">
            <v>00010754</v>
          </cell>
          <cell r="B3394" t="str">
            <v>MAQUINA JATO AREIA PNEUMATICA, 270 KG</v>
          </cell>
          <cell r="C3394" t="str">
            <v>H</v>
          </cell>
          <cell r="D3394" t="str">
            <v>5,40</v>
          </cell>
        </row>
        <row r="3395">
          <cell r="A3395" t="str">
            <v>00010758</v>
          </cell>
          <cell r="B3395" t="str">
            <v>ROLO COMPACTADOR VIBRATORIO LISO TANDEM AUTOPROPELIDO 11 CV, PESO 1,9T FORCA IMPACTO 4,2 T TIPO DYNAPAC CG -11 OU EQUIV (INCL MANUTENCAO/OPERACAO)</v>
          </cell>
          <cell r="C3395" t="str">
            <v>H</v>
          </cell>
          <cell r="D3395" t="str">
            <v>37,43</v>
          </cell>
        </row>
        <row r="3396">
          <cell r="A3396" t="str">
            <v>00010761</v>
          </cell>
          <cell r="B3396" t="str">
            <v>ESMERILHADEIRA ELETRICA INDUSTRIAL PORTATIL</v>
          </cell>
          <cell r="C3396" t="str">
            <v>H</v>
          </cell>
          <cell r="D3396" t="str">
            <v>0,34</v>
          </cell>
        </row>
        <row r="3397">
          <cell r="A3397" t="str">
            <v>00010763</v>
          </cell>
          <cell r="B3397" t="str">
            <v>MOTOSSERRA A GASOLINA PORTATIL TIPO HUSQVARNA MOD. 61 OU SIMILAR</v>
          </cell>
          <cell r="C3397" t="str">
            <v>H</v>
          </cell>
          <cell r="D3397" t="str">
            <v>1,69</v>
          </cell>
        </row>
        <row r="3398">
          <cell r="A3398" t="str">
            <v>00010764</v>
          </cell>
          <cell r="B3398" t="str">
            <v>MAQUINA ELETRICA P/ POLIMENTO DE PISO</v>
          </cell>
          <cell r="C3398" t="str">
            <v>H</v>
          </cell>
          <cell r="D3398" t="str">
            <v>2,06</v>
          </cell>
        </row>
        <row r="3399">
          <cell r="A3399" t="str">
            <v>00010765</v>
          </cell>
          <cell r="B3399" t="str">
            <v>CURVA PVC LONGA 45G P/ ESG PREDIAL DN 50MM</v>
          </cell>
          <cell r="C3399" t="str">
            <v>UN</v>
          </cell>
          <cell r="D3399" t="str">
            <v>10,76</v>
          </cell>
        </row>
        <row r="3400">
          <cell r="A3400" t="str">
            <v>00010767</v>
          </cell>
          <cell r="B3400" t="str">
            <v>CURVA PVC LONGA 45G P/ ESG PREDIAL DN 75MM</v>
          </cell>
          <cell r="C3400" t="str">
            <v>UN</v>
          </cell>
          <cell r="D3400" t="str">
            <v>23,79</v>
          </cell>
        </row>
        <row r="3401">
          <cell r="A3401" t="str">
            <v>00010775</v>
          </cell>
          <cell r="B3401" t="str">
            <v>CONTAINER 220 X 620CM P/ ESCRITORIO C/ 1 WCB COMPLETO TIPO CANTEIRO MOD. 1402 OU SIMILAR</v>
          </cell>
          <cell r="C3401" t="str">
            <v>MES</v>
          </cell>
          <cell r="D3401" t="str">
            <v>405,55</v>
          </cell>
        </row>
        <row r="3402">
          <cell r="A3402" t="str">
            <v>00010776</v>
          </cell>
          <cell r="B3402" t="str">
            <v>CONTAINER 220 X 620CM P/ ESCRITORIO S/ DIVISORIAS TIPO CANTEIRO MOD. 1401 OU SIMILAR</v>
          </cell>
          <cell r="C3402" t="str">
            <v>MES</v>
          </cell>
          <cell r="D3402" t="str">
            <v>383,82</v>
          </cell>
        </row>
        <row r="3403">
          <cell r="A3403" t="str">
            <v>00010777</v>
          </cell>
          <cell r="B3403" t="str">
            <v>CONTAINER 220 X 620CM P/ SANITARIO/VESTIARIO C/ 2 BACIAS, 1 LAVATORIO, 1 MICTORIO E 4 CHUVEIROS</v>
          </cell>
          <cell r="C3403" t="str">
            <v>MES</v>
          </cell>
          <cell r="D3403" t="str">
            <v>563,43</v>
          </cell>
        </row>
        <row r="3404">
          <cell r="A3404" t="str">
            <v>00010778</v>
          </cell>
          <cell r="B3404" t="str">
            <v>CONTAINER 220 X 620CM P/ SANITARIO/VESTIARIO C/ 4 BACIAS, 1 LAVATORIO, 1 MICTORIO E 4 CHUVEIROS</v>
          </cell>
          <cell r="C3404" t="str">
            <v>MES</v>
          </cell>
          <cell r="D3404" t="str">
            <v>593,84</v>
          </cell>
        </row>
        <row r="3405">
          <cell r="A3405" t="str">
            <v>00010779</v>
          </cell>
          <cell r="B3405" t="str">
            <v>CONTAINER 220 X 620CM P/ SANITARIO/VESTIARIO C/ 7 BACIAS, 1 LAVATORIO, 1 MICTORIO E 4 CHUVEIROS</v>
          </cell>
          <cell r="C3405" t="str">
            <v>MES</v>
          </cell>
          <cell r="D3405" t="str">
            <v>608,33</v>
          </cell>
        </row>
        <row r="3406">
          <cell r="A3406" t="str">
            <v>00010780</v>
          </cell>
          <cell r="B3406" t="str">
            <v>EXTREMIDADE P/ HIDROMETRO PVC C/ BUCHA LATAO CURTA 1/2"</v>
          </cell>
          <cell r="C3406" t="str">
            <v>UN</v>
          </cell>
          <cell r="D3406" t="str">
            <v>7,23</v>
          </cell>
        </row>
        <row r="3407">
          <cell r="A3407" t="str">
            <v>00010781</v>
          </cell>
          <cell r="B3407" t="str">
            <v>EXTREMIDADE P/ HIDROMETRO PVC C/ BUCHA LATAO CURTA 3/4"</v>
          </cell>
          <cell r="C3407" t="str">
            <v>UN</v>
          </cell>
          <cell r="D3407" t="str">
            <v>9,67</v>
          </cell>
        </row>
        <row r="3408">
          <cell r="A3408" t="str">
            <v>00010790</v>
          </cell>
          <cell r="B3408" t="str">
            <v>BANCADA P/ DISCO SERRA C/ MOTOR ELETRICO TRIFASICO 3 A 5HP C/ CHAVE E COIFA    PROT. P/ CARPINTARIA</v>
          </cell>
          <cell r="C3408" t="str">
            <v>H</v>
          </cell>
          <cell r="D3408" t="str">
            <v>0,54</v>
          </cell>
        </row>
        <row r="3409">
          <cell r="A3409" t="str">
            <v>00010798</v>
          </cell>
          <cell r="B3409" t="str">
            <v>GRADE DE DISCO 20 X 24"</v>
          </cell>
          <cell r="C3409" t="str">
            <v>H</v>
          </cell>
          <cell r="D3409" t="str">
            <v>13,37</v>
          </cell>
        </row>
        <row r="3410">
          <cell r="A3410" t="str">
            <v>00010800</v>
          </cell>
          <cell r="B3410" t="str">
            <v>ESCAVADEIRA HIDRAULICA SOBRE ESTEIRA 146 A 169HP CAP. 2M3 TIPO KOMATSU PC 300- SERIE C OU EQUIV (INCL MANUTENCAO/OPERACAO)</v>
          </cell>
          <cell r="C3410" t="str">
            <v>H</v>
          </cell>
          <cell r="D3410" t="str">
            <v>152,51</v>
          </cell>
        </row>
        <row r="3411">
          <cell r="A3411" t="str">
            <v>00010807</v>
          </cell>
          <cell r="B3411" t="str">
            <v>GUINDASTE AUTO-PROPELIDO, SOBRE PNEUS, C/ LANCA TELESCOPICA CAP * 35T * (INCL MANUTENCAO/OPERACAO)</v>
          </cell>
          <cell r="C3411" t="str">
            <v>H</v>
          </cell>
          <cell r="D3411" t="str">
            <v>151,88</v>
          </cell>
        </row>
        <row r="3412">
          <cell r="A3412" t="str">
            <v>00010809</v>
          </cell>
          <cell r="B3412" t="str">
            <v>TALHA ELETRICA 3 T</v>
          </cell>
          <cell r="C3412" t="str">
            <v>H</v>
          </cell>
          <cell r="D3412" t="str">
            <v>0,41</v>
          </cell>
        </row>
        <row r="3413">
          <cell r="A3413" t="str">
            <v>00010811</v>
          </cell>
          <cell r="B3413" t="str">
            <v>TALHA MANUAL 2T</v>
          </cell>
          <cell r="C3413" t="str">
            <v>H</v>
          </cell>
          <cell r="D3413" t="str">
            <v>0,54</v>
          </cell>
        </row>
        <row r="3414">
          <cell r="A3414" t="str">
            <v>00010814</v>
          </cell>
          <cell r="B3414" t="str">
            <v>FORMICIDA GRANULADA MIREX</v>
          </cell>
          <cell r="C3414" t="str">
            <v>KG</v>
          </cell>
          <cell r="D3414" t="str">
            <v>7,44</v>
          </cell>
        </row>
        <row r="3415">
          <cell r="A3415" t="str">
            <v>00010815</v>
          </cell>
          <cell r="B3415" t="str">
            <v>HERBICIDA ROUND UP</v>
          </cell>
          <cell r="C3415" t="str">
            <v>L</v>
          </cell>
          <cell r="D3415" t="str">
            <v>13,64</v>
          </cell>
        </row>
        <row r="3416">
          <cell r="A3416" t="str">
            <v>00010816</v>
          </cell>
          <cell r="B3416" t="str">
            <v>HERBICIDA SELETIVO TORDON 2,4D DOWAGROSCIENCES</v>
          </cell>
          <cell r="C3416" t="str">
            <v>L</v>
          </cell>
          <cell r="D3416" t="str">
            <v>27,90</v>
          </cell>
        </row>
        <row r="3417">
          <cell r="A3417" t="str">
            <v>00010817</v>
          </cell>
          <cell r="B3417" t="str">
            <v>INSETICIDA RESIDUAL DIMECRON 500 DA CIBA</v>
          </cell>
          <cell r="C3417" t="str">
            <v>L</v>
          </cell>
          <cell r="D3417" t="str">
            <v>11,78</v>
          </cell>
        </row>
        <row r="3418">
          <cell r="A3418" t="str">
            <v>00010818</v>
          </cell>
          <cell r="B3418" t="str">
            <v>CAPIM BRAQUEARA DECUMBENS OU BRAQUIARINHA - VALOR CULTURAL (VC) = 30</v>
          </cell>
          <cell r="C3418" t="str">
            <v>KG</v>
          </cell>
          <cell r="D3418" t="str">
            <v>5,29</v>
          </cell>
        </row>
        <row r="3419">
          <cell r="A3419" t="str">
            <v>00010826</v>
          </cell>
          <cell r="B3419" t="str">
            <v>ARBUSTO REGIONAL DE 50 A 100CM DE ALTURA</v>
          </cell>
          <cell r="C3419" t="str">
            <v>UN</v>
          </cell>
          <cell r="D3419" t="str">
            <v>10,50</v>
          </cell>
        </row>
        <row r="3420">
          <cell r="A3420" t="str">
            <v>00010833</v>
          </cell>
          <cell r="B3420" t="str">
            <v>DEGRAU BORRACHA SINTETICA 50 X 32 CM X 4,5MM, PASTILHADO PLURIGOMA</v>
          </cell>
          <cell r="C3420" t="str">
            <v>M</v>
          </cell>
          <cell r="D3420" t="str">
            <v>20,78</v>
          </cell>
        </row>
        <row r="3421">
          <cell r="A3421" t="str">
            <v>00010835</v>
          </cell>
          <cell r="B3421" t="str">
            <v>JOELHO PVC C/ BOLSA E ANEL P/ ESG PREDIAL 90G DN 40MM X 1.1/2"</v>
          </cell>
          <cell r="C3421" t="str">
            <v>UN</v>
          </cell>
          <cell r="D3421" t="str">
            <v>1,95</v>
          </cell>
        </row>
        <row r="3422">
          <cell r="A3422" t="str">
            <v>00010836</v>
          </cell>
          <cell r="B3422" t="str">
            <v>JOELHO PVC C/ VISITA P/ ESG PREDIAL 90G DN 100 X 50MM</v>
          </cell>
          <cell r="C3422" t="str">
            <v>UN</v>
          </cell>
          <cell r="D3422" t="str">
            <v>10,37</v>
          </cell>
        </row>
        <row r="3423">
          <cell r="A3423" t="str">
            <v>00010840</v>
          </cell>
          <cell r="B3423" t="str">
            <v>GRANITO AMENDOA POLIDO PARA PISO E = 2 CM</v>
          </cell>
          <cell r="C3423" t="str">
            <v>M2</v>
          </cell>
          <cell r="D3423" t="str">
            <v>144,50</v>
          </cell>
        </row>
        <row r="3424">
          <cell r="A3424" t="str">
            <v>00010841</v>
          </cell>
          <cell r="B3424" t="str">
            <v>GRANITO CINZA POLIDO PARA PISO E = 2 CM</v>
          </cell>
          <cell r="C3424" t="str">
            <v>M2</v>
          </cell>
          <cell r="D3424" t="str">
            <v>118,32</v>
          </cell>
        </row>
        <row r="3425">
          <cell r="A3425" t="str">
            <v>00010842</v>
          </cell>
          <cell r="B3425" t="str">
            <v>GRANITO PRETO TIJUCA E = 2 CM PARA PISO</v>
          </cell>
          <cell r="C3425" t="str">
            <v>M2</v>
          </cell>
          <cell r="D3425" t="str">
            <v>165,75</v>
          </cell>
        </row>
        <row r="3426">
          <cell r="A3426" t="str">
            <v>00010848</v>
          </cell>
          <cell r="B3426" t="str">
            <v>PLACA DE INAUGURACAO DURALUMINIO 40 X 60CM</v>
          </cell>
          <cell r="C3426" t="str">
            <v>UN</v>
          </cell>
          <cell r="D3426" t="str">
            <v>490,36</v>
          </cell>
        </row>
        <row r="3427">
          <cell r="A3427" t="str">
            <v>00010849</v>
          </cell>
          <cell r="B3427" t="str">
            <v>PLACA DE INAUGURACAO EM BRONZE 35 X 50CM</v>
          </cell>
          <cell r="C3427" t="str">
            <v>UN</v>
          </cell>
          <cell r="D3427" t="str">
            <v>830,45</v>
          </cell>
        </row>
        <row r="3428">
          <cell r="A3428" t="str">
            <v>00010850</v>
          </cell>
          <cell r="B3428" t="str">
            <v>PLACA DE NUMERACAO DE CHAPA GALVANIZADA NUM 18 12 X 18CM</v>
          </cell>
          <cell r="C3428" t="str">
            <v>UN</v>
          </cell>
          <cell r="D3428" t="str">
            <v>26,36</v>
          </cell>
        </row>
        <row r="3429">
          <cell r="A3429" t="str">
            <v>00010851</v>
          </cell>
          <cell r="B3429" t="str">
            <v>PLACA ACRILICO P/IDENTIFICACAO 25 X 8CM E=4MM</v>
          </cell>
          <cell r="C3429" t="str">
            <v>UN</v>
          </cell>
          <cell r="D3429" t="str">
            <v>53,03</v>
          </cell>
        </row>
        <row r="3430">
          <cell r="A3430" t="str">
            <v>00010852</v>
          </cell>
          <cell r="B3430" t="str">
            <v>RODAPE BORRACHA SINTETICA 7CM X 1MM SUPERFICIE LISA</v>
          </cell>
          <cell r="C3430" t="str">
            <v>M</v>
          </cell>
          <cell r="D3430" t="str">
            <v>10,13</v>
          </cell>
        </row>
        <row r="3431">
          <cell r="A3431" t="str">
            <v>00010853</v>
          </cell>
          <cell r="B3431" t="str">
            <v>LETRA ACO INOX H = 20 CM CHAPA 22</v>
          </cell>
          <cell r="C3431" t="str">
            <v>UN</v>
          </cell>
          <cell r="D3431" t="str">
            <v>51,90</v>
          </cell>
        </row>
        <row r="3432">
          <cell r="A3432" t="str">
            <v>00010854</v>
          </cell>
          <cell r="B3432" t="str">
            <v>RODAPE MADEIRA LEI 1A QUALIDADE 10 X 2CM CANTO BOLEADO</v>
          </cell>
          <cell r="C3432" t="str">
            <v>M</v>
          </cell>
          <cell r="D3432" t="str">
            <v>12,11</v>
          </cell>
        </row>
        <row r="3433">
          <cell r="A3433" t="str">
            <v>00010855</v>
          </cell>
          <cell r="B3433" t="str">
            <v>PEITORIL PRE-MOLDADO DE GRANILITE, MARMORITE OU GRANITINA L = 15CM</v>
          </cell>
          <cell r="C3433" t="str">
            <v>M</v>
          </cell>
          <cell r="D3433" t="str">
            <v>20,13</v>
          </cell>
        </row>
        <row r="3434">
          <cell r="A3434" t="str">
            <v>00010856</v>
          </cell>
          <cell r="B3434" t="str">
            <v>SOLEIRA PREMOLDADA DE GRANILITE, MARMORITE OU GRANITINA - LARG = 15 CM</v>
          </cell>
          <cell r="C3434" t="str">
            <v>M</v>
          </cell>
          <cell r="D3434" t="str">
            <v>20,13</v>
          </cell>
        </row>
        <row r="3435">
          <cell r="A3435" t="str">
            <v>00010857</v>
          </cell>
          <cell r="B3435" t="str">
            <v>RODAPE ARDOSIA CINZA 10 X 1CM</v>
          </cell>
          <cell r="C3435" t="str">
            <v>M</v>
          </cell>
          <cell r="D3435" t="str">
            <v>1,43</v>
          </cell>
        </row>
        <row r="3436">
          <cell r="A3436" t="str">
            <v>00010865</v>
          </cell>
          <cell r="B3436" t="str">
            <v>JUNCAO PVC PBA NBR 10251 P/ REDE AGUA BBB DN 50/DE 60 MM</v>
          </cell>
          <cell r="C3436" t="str">
            <v>UN</v>
          </cell>
          <cell r="D3436" t="str">
            <v>13,29</v>
          </cell>
        </row>
        <row r="3437">
          <cell r="A3437" t="str">
            <v>00010885</v>
          </cell>
          <cell r="B3437" t="str">
            <v>CAIXA DE INCENDIO/ABRIGO DE MANGUEIRAS EM CHAPA SAE 1020 LAMINADA A FRIO, PORTA C/ VENTILACAO E VISOR SUPORTE 1/2 LUA P/ MANG, DE EMBUTIR, INSCR. INCENDIO 90 X 60 X 17CM</v>
          </cell>
          <cell r="C3437" t="str">
            <v>UN</v>
          </cell>
          <cell r="D3437" t="str">
            <v>151,86</v>
          </cell>
        </row>
        <row r="3438">
          <cell r="A3438" t="str">
            <v>00010886</v>
          </cell>
          <cell r="B3438" t="str">
            <v>EXTINTOR DE INCENDIO C/ CARGA DE AGUA PRESSURIZADA AP 10L</v>
          </cell>
          <cell r="C3438" t="str">
            <v>UN</v>
          </cell>
          <cell r="D3438" t="str">
            <v>92,50</v>
          </cell>
        </row>
        <row r="3439">
          <cell r="A3439" t="str">
            <v>00010888</v>
          </cell>
          <cell r="B3439" t="str">
            <v>EXTINTOR DE INCENDIO C/ CARGA GAS CARBONICO CO2 4KG</v>
          </cell>
          <cell r="C3439" t="str">
            <v>UN</v>
          </cell>
          <cell r="D3439" t="str">
            <v>267,22</v>
          </cell>
        </row>
        <row r="3440">
          <cell r="A3440" t="str">
            <v>00010889</v>
          </cell>
          <cell r="B3440" t="str">
            <v>EXTINTOR DE INCENDIO C/ CARGA GAS CARBONICO CO2 6KG</v>
          </cell>
          <cell r="C3440" t="str">
            <v>UN</v>
          </cell>
          <cell r="D3440" t="str">
            <v>327,05</v>
          </cell>
        </row>
        <row r="3441">
          <cell r="A3441" t="str">
            <v>00010890</v>
          </cell>
          <cell r="B3441" t="str">
            <v>EXTINTOR DE INCENDIO C/ CARGA DE PO QUIMICO SECO PQS 12KG</v>
          </cell>
          <cell r="C3441" t="str">
            <v>UN</v>
          </cell>
          <cell r="D3441" t="str">
            <v>139,77</v>
          </cell>
        </row>
        <row r="3442">
          <cell r="A3442" t="str">
            <v>00010891</v>
          </cell>
          <cell r="B3442" t="str">
            <v>EXTINTOR DE INCENDIO C/ CARGA DE PO QUIMICO SECO PQS 4KG</v>
          </cell>
          <cell r="C3442" t="str">
            <v>UN</v>
          </cell>
          <cell r="D3442" t="str">
            <v>80,62</v>
          </cell>
        </row>
        <row r="3443">
          <cell r="A3443" t="str">
            <v>00010892</v>
          </cell>
          <cell r="B3443" t="str">
            <v>EXTINTOR DE INCENDIO C/ CARGA DE PO QUIMICO SECO PQS 6KG</v>
          </cell>
          <cell r="C3443" t="str">
            <v>UN</v>
          </cell>
          <cell r="D3443" t="str">
            <v>100,00</v>
          </cell>
        </row>
        <row r="3444">
          <cell r="A3444" t="str">
            <v>00010899</v>
          </cell>
          <cell r="B3444" t="str">
            <v>ADAPTADOR EM LATAO P/ INSTALACAO PREDIAL DE COMBATE A INCENDIO ENGATE RAPIDO 2 1/2" X ROSCA INTERNA 5 FIOS 2 1/2"</v>
          </cell>
          <cell r="C3444" t="str">
            <v>UN</v>
          </cell>
          <cell r="D3444" t="str">
            <v>33,81</v>
          </cell>
        </row>
        <row r="3445">
          <cell r="A3445" t="str">
            <v>00010900</v>
          </cell>
          <cell r="B3445" t="str">
            <v>ADAPTADOR EM LATAO P/ INSTALACAO PREDIAL DE COMBATE A INCENDIO ENGATE RAPIDO 1 1/2" X ROSCA INTERNA 5 FIOS 2 1/2"</v>
          </cell>
          <cell r="C3445" t="str">
            <v>UN</v>
          </cell>
          <cell r="D3445" t="str">
            <v>19,86</v>
          </cell>
        </row>
        <row r="3446">
          <cell r="A3446" t="str">
            <v>00010902</v>
          </cell>
          <cell r="B3446" t="str">
            <v>ESGUICHO EM LATAO JATO SOLIDO P/ INSTALACAO PREDIAL COMBATE A INCENDIO ENGATE RAPIDO 1 1/2" X 13MM</v>
          </cell>
          <cell r="C3446" t="str">
            <v>UN</v>
          </cell>
          <cell r="D3446" t="str">
            <v>25,14</v>
          </cell>
        </row>
        <row r="3447">
          <cell r="A3447" t="str">
            <v>00010903</v>
          </cell>
          <cell r="B3447" t="str">
            <v>ESGUICHO EM LATAO JATO SOLIDO P/ INSTALACAO PREDIAL COMBATE A INCENDIO ENGATE RAPIDO 2 1/2" X 13MM</v>
          </cell>
          <cell r="C3447" t="str">
            <v>UN</v>
          </cell>
          <cell r="D3447" t="str">
            <v>62,84</v>
          </cell>
        </row>
        <row r="3448">
          <cell r="A3448" t="str">
            <v>00010904</v>
          </cell>
          <cell r="B3448" t="str">
            <v>REGISTRO/VALVULA GLOBO ANGULAR 45 GRAUS EM LATAO P/ HIDRANTES DE INCENDIO PREDIAL D = 2 1/2"</v>
          </cell>
          <cell r="C3448" t="str">
            <v>UN</v>
          </cell>
          <cell r="D3448" t="str">
            <v>96,00</v>
          </cell>
        </row>
        <row r="3449">
          <cell r="A3449" t="str">
            <v>00010905</v>
          </cell>
          <cell r="B3449" t="str">
            <v>TAMPAO LATAO C/ CORRENTE P/ INSTALACAO PREDIAL COMBATE A INCENDIO ENGATE RAPIDO 2 1/2"</v>
          </cell>
          <cell r="C3449" t="str">
            <v>UN</v>
          </cell>
          <cell r="D3449" t="str">
            <v>42,08</v>
          </cell>
        </row>
        <row r="3450">
          <cell r="A3450" t="str">
            <v>00010908</v>
          </cell>
          <cell r="B3450" t="str">
            <v>JUNCAO INVERTIDA PVC SOLD P/ ESG PREDIAL REDUCAO 100 X 50MM</v>
          </cell>
          <cell r="C3450" t="str">
            <v>UN</v>
          </cell>
          <cell r="D3450" t="str">
            <v>9,69</v>
          </cell>
        </row>
        <row r="3451">
          <cell r="A3451" t="str">
            <v>00010909</v>
          </cell>
          <cell r="B3451" t="str">
            <v>JUNCAO INVERTIDA PVC SOLD P/ ESG PREDIAL REDUCAO 100 X 75MM</v>
          </cell>
          <cell r="C3451" t="str">
            <v>UN</v>
          </cell>
          <cell r="D3451" t="str">
            <v>15,98</v>
          </cell>
        </row>
        <row r="3452">
          <cell r="A3452" t="str">
            <v>00010911</v>
          </cell>
          <cell r="B3452" t="str">
            <v>JUNCAO INVERTIDA PVC SOLD P/ ESG PREDIAL 75MM</v>
          </cell>
          <cell r="C3452" t="str">
            <v>UN</v>
          </cell>
          <cell r="D3452" t="str">
            <v>21,64</v>
          </cell>
        </row>
        <row r="3453">
          <cell r="A3453" t="str">
            <v>00010914</v>
          </cell>
          <cell r="B3453" t="str">
            <v>TELA ACO SOLDADA L-92 15X30CM CA-60 FIO 4,2X3,4MM 0,99KG/M2 LARG=2,45M</v>
          </cell>
          <cell r="C3453" t="str">
            <v>KG</v>
          </cell>
          <cell r="D3453" t="str">
            <v>11,50</v>
          </cell>
        </row>
        <row r="3454">
          <cell r="A3454" t="str">
            <v>00010915</v>
          </cell>
          <cell r="B3454" t="str">
            <v>TELA ACO SOLDADA NERVURADA CA - 60, Q-61, (0,97 KG/M2), DIÂMETRO DO FIO = 3,4 MM, LARGURA = 2,45 X 120 METROS DE COMPRIMENTO, ESPAÇAMENTO DA MALHA = 15X15CM</v>
          </cell>
          <cell r="C3454" t="str">
            <v>KG</v>
          </cell>
          <cell r="D3454" t="str">
            <v>4,35</v>
          </cell>
        </row>
        <row r="3455">
          <cell r="A3455" t="str">
            <v>00010916</v>
          </cell>
          <cell r="B3455" t="str">
            <v>TELA ACO SOLDADA NERVURADA CA - 60, Q-92 (1,48 KG/M2), DIÂMETRO DO FIO = 4,2 MM, LARGURA = 2,45 X 60 METROS DE COMPRIMENTO, ESPAÇAMENTO DA MALHA = 15X15CM</v>
          </cell>
          <cell r="C3455" t="str">
            <v>KG</v>
          </cell>
          <cell r="D3455" t="str">
            <v>4,31</v>
          </cell>
        </row>
        <row r="3456">
          <cell r="A3456" t="str">
            <v>00010917</v>
          </cell>
          <cell r="B3456" t="str">
            <v>TELA ACO SOLDADA NERVURADA CA-60, Q-61, (0,97 KG/M2), DIÂMETRO DO FIO = 3,4 MM, LARGURA = 2,45 X 120 METROS DE COMPRIMENTO, ESPAÇAMENTO DA MALHA =  15X15CM</v>
          </cell>
          <cell r="C3456" t="str">
            <v>M2</v>
          </cell>
          <cell r="D3456" t="str">
            <v>4,22</v>
          </cell>
        </row>
        <row r="3457">
          <cell r="A3457" t="str">
            <v>00010919</v>
          </cell>
          <cell r="B3457" t="str">
            <v>TELA ACO SOLDADA Q-47 15X15CM FIO 3,0 X 3,0MM 0,75KG/M2</v>
          </cell>
          <cell r="C3457" t="str">
            <v>M2</v>
          </cell>
          <cell r="D3457" t="str">
            <v>13,03</v>
          </cell>
        </row>
        <row r="3458">
          <cell r="A3458" t="str">
            <v>00010920</v>
          </cell>
          <cell r="B3458" t="str">
            <v>TELA SOLDADA ARAME GALVANIZADO 12 BWG (2,77MM) MALHA 15 X 5CM</v>
          </cell>
          <cell r="C3458" t="str">
            <v>M2</v>
          </cell>
          <cell r="D3458" t="str">
            <v>7,63</v>
          </cell>
        </row>
        <row r="3459">
          <cell r="A3459" t="str">
            <v>00010921</v>
          </cell>
          <cell r="B3459" t="str">
            <v>HIDRANTE COLUNA FOFO COMPLETO DN 100 C/REGISTRO CUNHA DE BORRACHA / CURVA / EXTREMIDADE / TAMPA</v>
          </cell>
          <cell r="C3459" t="str">
            <v>UN</v>
          </cell>
          <cell r="D3459" t="str">
            <v>2.800,00</v>
          </cell>
        </row>
        <row r="3460">
          <cell r="A3460" t="str">
            <v>00010922</v>
          </cell>
          <cell r="B3460" t="str">
            <v>HIDRANTE COLUNA FOFO COMPLETO DN  80 C/REGISTRO CUNHA DE BORRACHA /    CURVA / EXTREMIDADE / TAMPA</v>
          </cell>
          <cell r="C3460" t="str">
            <v>UN</v>
          </cell>
          <cell r="D3460" t="str">
            <v>2.490,68</v>
          </cell>
        </row>
        <row r="3461">
          <cell r="A3461" t="str">
            <v>00010923</v>
          </cell>
          <cell r="B3461" t="str">
            <v>HIDRANTE SUBTERRANEO FERRO FUNDIDO C/ CURVA CURTA E CAIXA DN 75 MM</v>
          </cell>
          <cell r="C3461" t="str">
            <v>UN</v>
          </cell>
          <cell r="D3461" t="str">
            <v>2.404,00</v>
          </cell>
        </row>
        <row r="3462">
          <cell r="A3462" t="str">
            <v>00010924</v>
          </cell>
          <cell r="B3462" t="str">
            <v>HIDRANTE SUBTERRANEO FERRO FUNDIDO C/ CURVA LONGA E CAIXA DN 75 MM</v>
          </cell>
          <cell r="C3462" t="str">
            <v>UN</v>
          </cell>
          <cell r="D3462" t="str">
            <v>2.584,60</v>
          </cell>
        </row>
        <row r="3463">
          <cell r="A3463" t="str">
            <v>00010925</v>
          </cell>
          <cell r="B3463" t="str">
            <v>TELA ARAME GALV FIO 10 BWG (3,4MM) MALHA 8 X 8CM QUADRADA OU LOSANGO H=2,0M</v>
          </cell>
          <cell r="C3463" t="str">
            <v>M2</v>
          </cell>
          <cell r="D3463" t="str">
            <v>0,00</v>
          </cell>
        </row>
        <row r="3464">
          <cell r="A3464" t="str">
            <v>00010926</v>
          </cell>
          <cell r="B3464" t="str">
            <v>TELA ARAME GALV FIO 12 BWG (2,77MM) MALHA 1.1/2" (4 X 4CM) QUADRADA OU LOSANGO H=2,0M</v>
          </cell>
          <cell r="C3464" t="str">
            <v>M2</v>
          </cell>
          <cell r="D3464" t="str">
            <v>0,00</v>
          </cell>
        </row>
        <row r="3465">
          <cell r="A3465" t="str">
            <v>00010927</v>
          </cell>
          <cell r="B3465" t="str">
            <v>TELA ARAME GALV FIO 12 BWG (2,77MM) MALHA 8 X 8CM QUADRADA OU LOSANGO H = 2,0M</v>
          </cell>
          <cell r="C3465" t="str">
            <v>M2</v>
          </cell>
          <cell r="D3465" t="str">
            <v>0,00</v>
          </cell>
        </row>
        <row r="3466">
          <cell r="A3466" t="str">
            <v>00010928</v>
          </cell>
          <cell r="B3466" t="str">
            <v>TELA ARAME GALV FIO 14 BWG (2,11MM) MALHA 8 X 8CM QUADRADA OU LOSANGO H=2,0M</v>
          </cell>
          <cell r="C3466" t="str">
            <v>M2</v>
          </cell>
          <cell r="D3466" t="str">
            <v>0,00</v>
          </cell>
        </row>
        <row r="3467">
          <cell r="A3467" t="str">
            <v>00010929</v>
          </cell>
          <cell r="B3467" t="str">
            <v>TELA ARAME GALV FIO 18 BWG (1,24MM) MALHA 2 X 2CM  QUADRADA OU LOSANGO</v>
          </cell>
          <cell r="C3467" t="str">
            <v>M2</v>
          </cell>
          <cell r="D3467" t="str">
            <v>0,00</v>
          </cell>
        </row>
        <row r="3468">
          <cell r="A3468" t="str">
            <v>00010931</v>
          </cell>
          <cell r="B3468" t="str">
            <v>TELA ARAME GALV FIO 24 BWG MALHA 1/2" P/ VIVEIROS</v>
          </cell>
          <cell r="C3468" t="str">
            <v>M2</v>
          </cell>
          <cell r="D3468" t="str">
            <v>0,00</v>
          </cell>
        </row>
        <row r="3469">
          <cell r="A3469" t="str">
            <v>00010932</v>
          </cell>
          <cell r="B3469" t="str">
            <v>TELA ARAME GALV FIO  8 BWG (4,19MM) MALHA 2" (5X5CM) QUADRADA OU LOSANGO H=2,0M</v>
          </cell>
          <cell r="C3469" t="str">
            <v>M2</v>
          </cell>
          <cell r="D3469" t="str">
            <v>0,00</v>
          </cell>
        </row>
        <row r="3470">
          <cell r="A3470" t="str">
            <v>00010933</v>
          </cell>
          <cell r="B3470" t="str">
            <v>TELA ARAME GALV FIO 12 BWG (2,77MM) MALHA 4" (10 X 10CM) QUADRADA OU LOSANGO H=2,0M</v>
          </cell>
          <cell r="C3470" t="str">
            <v>M2</v>
          </cell>
          <cell r="D3470" t="str">
            <v>0,00</v>
          </cell>
        </row>
        <row r="3471">
          <cell r="A3471" t="str">
            <v>00010935</v>
          </cell>
          <cell r="B3471" t="str">
            <v>TELA ARAME GALV REVESTIDO C/ PVC FIO 12 BWG (2,77MM) MALHA 3" (7,5 X 7,5CM)</v>
          </cell>
          <cell r="C3471" t="str">
            <v>M2</v>
          </cell>
          <cell r="D3471" t="str">
            <v>0,00</v>
          </cell>
        </row>
        <row r="3472">
          <cell r="A3472" t="str">
            <v>00010936</v>
          </cell>
          <cell r="B3472" t="str">
            <v>TELA METAL REFORCADA FIO 12 BWG (2,77MM) MALHA QUADRADA 3 X 3CM</v>
          </cell>
          <cell r="C3472" t="str">
            <v>M2</v>
          </cell>
          <cell r="D3472" t="str">
            <v>0,00</v>
          </cell>
        </row>
        <row r="3473">
          <cell r="A3473" t="str">
            <v>00010937</v>
          </cell>
          <cell r="B3473" t="str">
            <v>TELA ARAME GALV REVESTIDO C/ PVC FIO 14 BWG (2,11MM) MALHA 2" (5 X 5CM)</v>
          </cell>
          <cell r="C3473" t="str">
            <v>M2</v>
          </cell>
          <cell r="D3473" t="str">
            <v>0,00</v>
          </cell>
        </row>
        <row r="3474">
          <cell r="A3474" t="str">
            <v>00010938</v>
          </cell>
          <cell r="B3474" t="str">
            <v>MEIO PORTICO CONCRETO ARMADO PRE-MOLDADO TP PLR L=15M, H = 6M P/ GALPOES</v>
          </cell>
          <cell r="C3474" t="str">
            <v>UN</v>
          </cell>
          <cell r="D3474" t="str">
            <v>1.931,22</v>
          </cell>
        </row>
        <row r="3475">
          <cell r="A3475" t="str">
            <v>00010939</v>
          </cell>
          <cell r="B3475" t="str">
            <v>PORTICO CONCRETO ARMADO PRE-MOLDADO TP PAY L=15M, H = 6M P/ GALPOES</v>
          </cell>
          <cell r="C3475" t="str">
            <v>UN</v>
          </cell>
          <cell r="D3475" t="str">
            <v>3.862,44</v>
          </cell>
        </row>
        <row r="3476">
          <cell r="A3476" t="str">
            <v>00010940</v>
          </cell>
          <cell r="B3476" t="str">
            <v>PORTICO CONCRETO ARMADO PRE-MOLDADO TP PAY L=24M, H = 9M P/ GALPOES</v>
          </cell>
          <cell r="C3476" t="str">
            <v>UN</v>
          </cell>
          <cell r="D3476" t="str">
            <v>9.854,16</v>
          </cell>
        </row>
        <row r="3477">
          <cell r="A3477" t="str">
            <v>00010951</v>
          </cell>
          <cell r="B3477" t="str">
            <v>CANTONEIRA ACO ABAS DESIGUAIS (QUALQUER BITOLA) E = 3/16"</v>
          </cell>
          <cell r="C3477" t="str">
            <v>KG</v>
          </cell>
          <cell r="D3477" t="str">
            <v>3,26</v>
          </cell>
        </row>
        <row r="3478">
          <cell r="A3478" t="str">
            <v>00010952</v>
          </cell>
          <cell r="B3478" t="str">
            <v>CANTONEIRA ACO ABAS IGUAIS (QUALQUER BITOLA) E = 1/8"</v>
          </cell>
          <cell r="C3478" t="str">
            <v>KG</v>
          </cell>
          <cell r="D3478" t="str">
            <v>3,26</v>
          </cell>
        </row>
        <row r="3479">
          <cell r="A3479" t="str">
            <v>00010953</v>
          </cell>
          <cell r="B3479" t="str">
            <v>CANTONEIRA ACO ABAS IGUAIS (QUALQUER BITOLA) E = 3/16"</v>
          </cell>
          <cell r="C3479" t="str">
            <v>KG</v>
          </cell>
          <cell r="D3479" t="str">
            <v>3,30</v>
          </cell>
        </row>
        <row r="3480">
          <cell r="A3480" t="str">
            <v>00010956</v>
          </cell>
          <cell r="B3480" t="str">
            <v>BASE P/ MASTRO DE PARA-RAIOS - 2"</v>
          </cell>
          <cell r="C3480" t="str">
            <v>UN</v>
          </cell>
          <cell r="D3480" t="str">
            <v>50,17</v>
          </cell>
        </row>
        <row r="3481">
          <cell r="A3481" t="str">
            <v>00010957</v>
          </cell>
          <cell r="B3481" t="str">
            <v>CHAPA ACO GROSSA PRETA 3/4"(19,05MM) 149,39KG/M2'</v>
          </cell>
          <cell r="C3481" t="str">
            <v>KG</v>
          </cell>
          <cell r="D3481" t="str">
            <v>2,71</v>
          </cell>
        </row>
        <row r="3482">
          <cell r="A3482" t="str">
            <v>00010962</v>
          </cell>
          <cell r="B3482" t="str">
            <v>PERFIL ACO ESTRUTURAL "H" - 6" X 6" (QUALQUER ESPESSURA)</v>
          </cell>
          <cell r="C3482" t="str">
            <v>KG</v>
          </cell>
          <cell r="D3482" t="str">
            <v>4,66</v>
          </cell>
        </row>
        <row r="3483">
          <cell r="A3483" t="str">
            <v>00010963</v>
          </cell>
          <cell r="B3483" t="str">
            <v>PERFIL ACO ESTRUTURAL "I" - 8" X 4" ESP=11,20 MM (34,22 KG/M)</v>
          </cell>
          <cell r="C3483" t="str">
            <v>M</v>
          </cell>
          <cell r="D3483" t="str">
            <v>145,98</v>
          </cell>
        </row>
        <row r="3484">
          <cell r="A3484" t="str">
            <v>00010964</v>
          </cell>
          <cell r="B3484" t="str">
            <v>PERFIL ACO ESTRUTURAL "U" - 15" X 3 3/8" (QUALQUER ESPESSURA)</v>
          </cell>
          <cell r="C3484" t="str">
            <v>KG</v>
          </cell>
          <cell r="D3484" t="str">
            <v>4,66</v>
          </cell>
        </row>
        <row r="3485">
          <cell r="A3485" t="str">
            <v>00010965</v>
          </cell>
          <cell r="B3485" t="str">
            <v>PERFIL ACO ESTRUTURAL "U" - 4" X 1 5/8" ESP=6,27 MM (9,30 KG/M)</v>
          </cell>
          <cell r="C3485" t="str">
            <v>M</v>
          </cell>
          <cell r="D3485" t="str">
            <v>32,67</v>
          </cell>
        </row>
        <row r="3486">
          <cell r="A3486" t="str">
            <v>00010966</v>
          </cell>
          <cell r="B3486" t="str">
            <v xml:space="preserve">PERFIL ACO ESTRUTURAL "U" - 6" X 2" (QUALQUER ESPESSURA) </v>
          </cell>
          <cell r="C3486" t="str">
            <v>KG</v>
          </cell>
          <cell r="D3486" t="str">
            <v>3,66</v>
          </cell>
        </row>
        <row r="3487">
          <cell r="A3487" t="str">
            <v>00010997</v>
          </cell>
          <cell r="B3487" t="str">
            <v>ELETRODO AWS E-7018 (OK 48.04; WI 718) D=4MM (SOLDA ELETRICA)</v>
          </cell>
          <cell r="C3487" t="str">
            <v>KG</v>
          </cell>
          <cell r="D3487" t="str">
            <v>12,31</v>
          </cell>
        </row>
        <row r="3488">
          <cell r="A3488" t="str">
            <v>00010998</v>
          </cell>
          <cell r="B3488" t="str">
            <v>ELETRODO AWS E-6010 (0K 22.50; WI 610) D = 4MM ( SOLDA ELETRICA )</v>
          </cell>
          <cell r="C3488" t="str">
            <v>KG</v>
          </cell>
          <cell r="D3488" t="str">
            <v>12,73</v>
          </cell>
        </row>
        <row r="3489">
          <cell r="A3489" t="str">
            <v>00010999</v>
          </cell>
          <cell r="B3489" t="str">
            <v>ELETRODO AWS E-6013 (OK 46.00; WI 613) D = 4MM ( SOLDA ELETRICA )</v>
          </cell>
          <cell r="C3489" t="str">
            <v>KG</v>
          </cell>
          <cell r="D3489" t="str">
            <v>11,18</v>
          </cell>
        </row>
        <row r="3490">
          <cell r="A3490" t="str">
            <v>00011002</v>
          </cell>
          <cell r="B3490" t="str">
            <v>ELETRODO AWS E-6013 (OK 46.00; WI 613) D = 2,5MM ( SOLDA ELETRICA )</v>
          </cell>
          <cell r="C3490" t="str">
            <v>KG</v>
          </cell>
          <cell r="D3490" t="str">
            <v>12,96</v>
          </cell>
        </row>
        <row r="3491">
          <cell r="A3491" t="str">
            <v>00011013</v>
          </cell>
          <cell r="B3491" t="str">
            <v>CUMEEIRA ARTICULADA P/ TELHA FIBROC. CANALETE 49 OU KALHETA - ABA EXTERNA (SUPERIOR)</v>
          </cell>
          <cell r="C3491" t="str">
            <v>UN</v>
          </cell>
          <cell r="D3491" t="str">
            <v>12,68</v>
          </cell>
        </row>
        <row r="3492">
          <cell r="A3492" t="str">
            <v>00011014</v>
          </cell>
          <cell r="B3492" t="str">
            <v>CUMEEIRA ARTICULADA P/ TELHA FIBROC. CANALETE 49 OU KALHETA - ABA INTERNA (INFERIOR)</v>
          </cell>
          <cell r="C3492" t="str">
            <v>UN</v>
          </cell>
          <cell r="D3492" t="str">
            <v>11,65</v>
          </cell>
        </row>
        <row r="3493">
          <cell r="A3493" t="str">
            <v>00011015</v>
          </cell>
          <cell r="B3493" t="str">
            <v>CUMEEIRA NORMAL DE EXTREMIDADE OU TERMINAL P/ TELHA FIBROCIMENTO CANALETE 90 OU KALHETAO</v>
          </cell>
          <cell r="C3493" t="str">
            <v>UN</v>
          </cell>
          <cell r="D3493" t="str">
            <v>30,56</v>
          </cell>
        </row>
        <row r="3494">
          <cell r="A3494" t="str">
            <v>00011016</v>
          </cell>
          <cell r="B3494" t="str">
            <v>CUMEEIRA NORMAL P/ TELHA FIBROCIMENTO MAXIPLAC OU ETERMAX</v>
          </cell>
          <cell r="C3494" t="str">
            <v>UN</v>
          </cell>
          <cell r="D3494" t="str">
            <v>19,28</v>
          </cell>
        </row>
        <row r="3495">
          <cell r="A3495" t="str">
            <v>00011017</v>
          </cell>
          <cell r="B3495" t="str">
            <v>CUMEEIRA ARTICULADA SUPERIOR P/ TELHA FIBROCIMENTO 4MM TIPO FIBROTEX OU VOGATEX</v>
          </cell>
          <cell r="C3495" t="str">
            <v>UN</v>
          </cell>
          <cell r="D3495" t="str">
            <v>3,36</v>
          </cell>
        </row>
        <row r="3496">
          <cell r="A3496" t="str">
            <v>00011026</v>
          </cell>
          <cell r="B3496" t="str">
            <v>CHAPA GALV PLANA 14GSG 1,994MM 16,020KG/M2</v>
          </cell>
          <cell r="C3496" t="str">
            <v>KG</v>
          </cell>
          <cell r="D3496" t="str">
            <v>4,20</v>
          </cell>
        </row>
        <row r="3497">
          <cell r="A3497" t="str">
            <v>00011027</v>
          </cell>
          <cell r="B3497" t="str">
            <v>CHAPA GALV PLANA 16GSG 1,613MM 12,969KG/M2</v>
          </cell>
          <cell r="C3497" t="str">
            <v>KG</v>
          </cell>
          <cell r="D3497" t="str">
            <v>4,29</v>
          </cell>
        </row>
        <row r="3498">
          <cell r="A3498" t="str">
            <v>00011029</v>
          </cell>
          <cell r="B3498" t="str">
            <v>HASTE RETA P/ GANCHO FG C/ ROSCA - 1/4" X 30CM - P/ FIXACAO TELHA METALICA - INCL PORCA E ARRUELAS DE VEDACAO</v>
          </cell>
          <cell r="C3498" t="str">
            <v>CJ</v>
          </cell>
          <cell r="D3498" t="str">
            <v>0,49</v>
          </cell>
        </row>
        <row r="3499">
          <cell r="A3499" t="str">
            <v>00011032</v>
          </cell>
          <cell r="B3499" t="str">
            <v>GRAMPO U DE 5/8" N8 EM FG"</v>
          </cell>
          <cell r="C3499" t="str">
            <v>UN</v>
          </cell>
          <cell r="D3499" t="str">
            <v>6,30</v>
          </cell>
        </row>
        <row r="3500">
          <cell r="A3500" t="str">
            <v>00011033</v>
          </cell>
          <cell r="B3500" t="str">
            <v>SUPORTE PARA CALHA DE 150 MM EM FG</v>
          </cell>
          <cell r="C3500" t="str">
            <v>UN</v>
          </cell>
          <cell r="D3500" t="str">
            <v>8,75</v>
          </cell>
        </row>
        <row r="3501">
          <cell r="A3501" t="str">
            <v>00011045</v>
          </cell>
          <cell r="B3501" t="str">
            <v>LUVA SIMPLES PVC PBA JE NBR 10351 P/ REDE AGUA DN 75/DE 85 MM</v>
          </cell>
          <cell r="C3501" t="str">
            <v>UN</v>
          </cell>
          <cell r="D3501" t="str">
            <v>17,36</v>
          </cell>
        </row>
        <row r="3502">
          <cell r="A3502" t="str">
            <v>00011046</v>
          </cell>
          <cell r="B3502" t="str">
            <v>CHAPA GALV PLANA 18GSG 1,311MM 10,528KG/M2</v>
          </cell>
          <cell r="C3502" t="str">
            <v>KG</v>
          </cell>
          <cell r="D3502" t="str">
            <v>4,29</v>
          </cell>
        </row>
        <row r="3503">
          <cell r="A3503" t="str">
            <v>00011047</v>
          </cell>
          <cell r="B3503" t="str">
            <v>CHAPA GALV PLANA 19GSG 1,158MM 9,307KG/M2</v>
          </cell>
          <cell r="C3503" t="str">
            <v>KG</v>
          </cell>
          <cell r="D3503" t="str">
            <v>4,20</v>
          </cell>
        </row>
        <row r="3504">
          <cell r="A3504" t="str">
            <v>00011049</v>
          </cell>
          <cell r="B3504" t="str">
            <v>CHAPA GALV PLANA 22GSG 0,853MM 6,866KG/M2</v>
          </cell>
          <cell r="C3504" t="str">
            <v>KG</v>
          </cell>
          <cell r="D3504" t="str">
            <v>4,20</v>
          </cell>
        </row>
        <row r="3505">
          <cell r="A3505" t="str">
            <v>00011051</v>
          </cell>
          <cell r="B3505" t="str">
            <v>CHAPA GALV PLANA 26GSG 0,551MM 4,425KG/M2</v>
          </cell>
          <cell r="C3505" t="str">
            <v>KG</v>
          </cell>
          <cell r="D3505" t="str">
            <v>4,60</v>
          </cell>
        </row>
        <row r="3506">
          <cell r="A3506" t="str">
            <v>00011054</v>
          </cell>
          <cell r="B3506" t="str">
            <v>PARAFUSO ROSCA SOBERBA ZINCADO CAB CHATA FENDA SIMPLES 3,2 X 20MM (3/4")    "</v>
          </cell>
          <cell r="C3506" t="str">
            <v>UN</v>
          </cell>
          <cell r="D3506" t="str">
            <v>0,07</v>
          </cell>
        </row>
        <row r="3507">
          <cell r="A3507" t="str">
            <v>00011055</v>
          </cell>
          <cell r="B3507" t="str">
            <v>PARAFUSO ROSCA SOBERBA ZINCADO CAB CHATA FENDA SIMPLES 3,5 X 25MM (1")</v>
          </cell>
          <cell r="C3507" t="str">
            <v>UN</v>
          </cell>
          <cell r="D3507" t="str">
            <v>0,05</v>
          </cell>
        </row>
        <row r="3508">
          <cell r="A3508" t="str">
            <v>00011056</v>
          </cell>
          <cell r="B3508" t="str">
            <v>PARAFUSO ROSCA SOBERBA ZINCADO CAB CHATA FENDA SIMPLES 3,8 X 30MM (1.1/4")</v>
          </cell>
          <cell r="C3508" t="str">
            <v>UN</v>
          </cell>
          <cell r="D3508" t="str">
            <v>0,07</v>
          </cell>
        </row>
        <row r="3509">
          <cell r="A3509" t="str">
            <v>00011057</v>
          </cell>
          <cell r="B3509" t="str">
            <v>PARAFUSO ROSCA SOBERBA ZINCADO CAB CHATA FENDA SIMPLES 4,8 X 40MM (1.1/2")</v>
          </cell>
          <cell r="C3509" t="str">
            <v>UN</v>
          </cell>
          <cell r="D3509" t="str">
            <v>0,10</v>
          </cell>
        </row>
        <row r="3510">
          <cell r="A3510" t="str">
            <v>00011058</v>
          </cell>
          <cell r="B3510" t="str">
            <v>PARAFUSO ROSCA SOBERBA ZINCADO CAB CHATA FENDA SIMPLES 5,5 X 65MM (2.1/2") "</v>
          </cell>
          <cell r="C3510" t="str">
            <v>UN</v>
          </cell>
          <cell r="D3510" t="str">
            <v>0,27</v>
          </cell>
        </row>
        <row r="3511">
          <cell r="A3511" t="str">
            <v>00011059</v>
          </cell>
          <cell r="B3511" t="str">
            <v>PARAFUSO ROSCA SOBERBA ZINCADO CAB CHATA FENDA SIMPLES 5,5 X 50MM (2") "</v>
          </cell>
          <cell r="C3511" t="str">
            <v>UN</v>
          </cell>
          <cell r="D3511" t="str">
            <v>0,15</v>
          </cell>
        </row>
        <row r="3512">
          <cell r="A3512" t="str">
            <v>00011060</v>
          </cell>
          <cell r="B3512" t="str">
            <v>TIRANTE EM FG P/ CONTRAVENTAMENTO DE TELHA CANALETE 90 - 1/4" X 400MM "</v>
          </cell>
          <cell r="C3512" t="str">
            <v>UN</v>
          </cell>
          <cell r="D3512" t="str">
            <v>14,63</v>
          </cell>
        </row>
        <row r="3513">
          <cell r="A3513" t="str">
            <v>00011061</v>
          </cell>
          <cell r="B3513" t="str">
            <v>CHAPA GALV PLANA 30GSG 0,399MM 3,204KG/M2</v>
          </cell>
          <cell r="C3513" t="str">
            <v>KG</v>
          </cell>
          <cell r="D3513" t="str">
            <v>5,07</v>
          </cell>
        </row>
        <row r="3514">
          <cell r="A3514" t="str">
            <v>00011062</v>
          </cell>
          <cell r="B3514" t="str">
            <v>CHAPA LISA PRENSADA DE FIBROCIMENTO 10MM - 1,20 X 2,0M</v>
          </cell>
          <cell r="C3514" t="str">
            <v>M2</v>
          </cell>
          <cell r="D3514" t="str">
            <v>35,60</v>
          </cell>
        </row>
        <row r="3515">
          <cell r="A3515" t="str">
            <v>00011063</v>
          </cell>
          <cell r="B3515" t="str">
            <v>CHAPA LISA PRENSADA DE FIBROCIMENTO 6MM - 1,20 X 2,0M</v>
          </cell>
          <cell r="C3515" t="str">
            <v>M2</v>
          </cell>
          <cell r="D3515" t="str">
            <v>22,47</v>
          </cell>
        </row>
        <row r="3516">
          <cell r="A3516" t="str">
            <v>00011064</v>
          </cell>
          <cell r="B3516" t="str">
            <v>RUFO P/ TELHA FIBROCIMENTO CANALETE 90 OU KALHETAO</v>
          </cell>
          <cell r="C3516" t="str">
            <v>UN</v>
          </cell>
          <cell r="D3516" t="str">
            <v>6,93</v>
          </cell>
        </row>
        <row r="3517">
          <cell r="A3517" t="str">
            <v>00011065</v>
          </cell>
          <cell r="B3517" t="str">
            <v>TAMPAO P/ TELHA FIBROCIMENTO CANALETE 90</v>
          </cell>
          <cell r="C3517" t="str">
            <v>UN</v>
          </cell>
          <cell r="D3517" t="str">
            <v>5,86</v>
          </cell>
        </row>
        <row r="3518">
          <cell r="A3518" t="str">
            <v>00011066</v>
          </cell>
          <cell r="B3518" t="str">
            <v>TAMPAO P/ TELHA FIBROCIMENTO CANALETE 49 OU KATELHA</v>
          </cell>
          <cell r="C3518" t="str">
            <v>UN</v>
          </cell>
          <cell r="D3518" t="str">
            <v>4,02</v>
          </cell>
        </row>
        <row r="3519">
          <cell r="A3519" t="str">
            <v>00011067</v>
          </cell>
          <cell r="B3519" t="str">
            <v>TELHA ALUMINIO TRAPEZOIDAL E = 0,5 MM</v>
          </cell>
          <cell r="C3519" t="str">
            <v>KG</v>
          </cell>
          <cell r="D3519" t="str">
            <v>14,41</v>
          </cell>
        </row>
        <row r="3520">
          <cell r="A3520" t="str">
            <v>00011068</v>
          </cell>
          <cell r="B3520" t="str">
            <v>TELHA ALUMINIO TRAPEZOIDAL E = 0,7 MM</v>
          </cell>
          <cell r="C3520" t="str">
            <v>KG</v>
          </cell>
          <cell r="D3520" t="str">
            <v>16,27</v>
          </cell>
        </row>
        <row r="3521">
          <cell r="A3521" t="str">
            <v>00011071</v>
          </cell>
          <cell r="B3521" t="str">
            <v>PLUG PVC P/ ESG PREDIAL 100MM</v>
          </cell>
          <cell r="C3521" t="str">
            <v>UN</v>
          </cell>
          <cell r="D3521" t="str">
            <v>4,59</v>
          </cell>
        </row>
        <row r="3522">
          <cell r="A3522" t="str">
            <v>00011072</v>
          </cell>
          <cell r="B3522" t="str">
            <v>PLUG PVC P/ ESG PREDIAL 50MM</v>
          </cell>
          <cell r="C3522" t="str">
            <v>UN</v>
          </cell>
          <cell r="D3522" t="str">
            <v>1,68</v>
          </cell>
        </row>
        <row r="3523">
          <cell r="A3523" t="str">
            <v>00011073</v>
          </cell>
          <cell r="B3523" t="str">
            <v>PLUG PVC P/ ESG PREDIAL  75MM</v>
          </cell>
          <cell r="C3523" t="str">
            <v>UN</v>
          </cell>
          <cell r="D3523" t="str">
            <v>3,85</v>
          </cell>
        </row>
        <row r="3524">
          <cell r="A3524" t="str">
            <v>00011075</v>
          </cell>
          <cell r="B3524" t="str">
            <v>AREIA P/ LEITO FILTRANTE (1,68 A 0,42MM)</v>
          </cell>
          <cell r="C3524" t="str">
            <v>M3</v>
          </cell>
          <cell r="D3524" t="str">
            <v>573,14</v>
          </cell>
        </row>
        <row r="3525">
          <cell r="A3525" t="str">
            <v>00011076</v>
          </cell>
          <cell r="B3525" t="str">
            <v>AREIA PRETA P/ EMBOCO</v>
          </cell>
          <cell r="C3525" t="str">
            <v>M3</v>
          </cell>
          <cell r="D3525" t="str">
            <v>68,61</v>
          </cell>
        </row>
        <row r="3526">
          <cell r="A3526" t="str">
            <v>00011077</v>
          </cell>
          <cell r="B3526" t="str">
            <v>AREIA SELECIONADA P/ LEITO FILTRANTE - D = 0,5 A 0,7 MM</v>
          </cell>
          <cell r="C3526" t="str">
            <v>M3</v>
          </cell>
          <cell r="D3526" t="str">
            <v>586,56</v>
          </cell>
        </row>
        <row r="3527">
          <cell r="A3527" t="str">
            <v>00011078</v>
          </cell>
          <cell r="B3527" t="str">
            <v>AREIA SELECIONADA P/ LEITO FILTRANTE - D = 0,7 A 1 MM</v>
          </cell>
          <cell r="C3527" t="str">
            <v>M3</v>
          </cell>
          <cell r="D3527" t="str">
            <v>586,56</v>
          </cell>
        </row>
        <row r="3528">
          <cell r="A3528" t="str">
            <v>00011079</v>
          </cell>
          <cell r="B3528" t="str">
            <v>MATERIAL FILTRANTE (PEDREGULHO) 2,4 A 0,6 MM</v>
          </cell>
          <cell r="C3528" t="str">
            <v>M3</v>
          </cell>
          <cell r="D3528" t="str">
            <v>515,83</v>
          </cell>
        </row>
        <row r="3529">
          <cell r="A3529" t="str">
            <v>00011080</v>
          </cell>
          <cell r="B3529" t="str">
            <v>MATERIAL FILTRANTE (PEDREGULHO) 15,4 A 9,6 MM</v>
          </cell>
          <cell r="C3529" t="str">
            <v>M3</v>
          </cell>
          <cell r="D3529" t="str">
            <v>537,62</v>
          </cell>
        </row>
        <row r="3530">
          <cell r="A3530" t="str">
            <v>00011081</v>
          </cell>
          <cell r="B3530" t="str">
            <v>MATERIAL FILTRANTE (PEDREGULHO) 25,4 A 15,4 MM</v>
          </cell>
          <cell r="C3530" t="str">
            <v>M3</v>
          </cell>
          <cell r="D3530" t="str">
            <v>559,42</v>
          </cell>
        </row>
        <row r="3531">
          <cell r="A3531" t="str">
            <v>00011082</v>
          </cell>
          <cell r="B3531" t="str">
            <v>MATERIAL FILTRANTE (PEDREGULHO) 38,0 A 25,4 MM</v>
          </cell>
          <cell r="C3531" t="str">
            <v>M3</v>
          </cell>
          <cell r="D3531" t="str">
            <v>581,21</v>
          </cell>
        </row>
        <row r="3532">
          <cell r="A3532" t="str">
            <v>00011083</v>
          </cell>
          <cell r="B3532" t="str">
            <v>MATERIAL FILTRANTE (PEDREGULHO) 4,8 A 2,4 MM</v>
          </cell>
          <cell r="C3532" t="str">
            <v>M3</v>
          </cell>
          <cell r="D3532" t="str">
            <v>515,83</v>
          </cell>
        </row>
        <row r="3533">
          <cell r="A3533" t="str">
            <v>00011084</v>
          </cell>
          <cell r="B3533" t="str">
            <v>MATERIAL FILTRANTE (PEDREGULHO) 9,6 A 4,8 MM</v>
          </cell>
          <cell r="C3533" t="str">
            <v>M3</v>
          </cell>
          <cell r="D3533" t="str">
            <v>537,62</v>
          </cell>
        </row>
        <row r="3534">
          <cell r="A3534" t="str">
            <v>00011086</v>
          </cell>
          <cell r="B3534" t="str">
            <v>REJEITO DE MINERIO (SIR)</v>
          </cell>
          <cell r="C3534" t="str">
            <v>M3</v>
          </cell>
          <cell r="D3534" t="str">
            <v>21,43</v>
          </cell>
        </row>
        <row r="3535">
          <cell r="A3535" t="str">
            <v>00011087</v>
          </cell>
          <cell r="B3535" t="str">
            <v>TELHA CERAMICA TIPO COLONIAL DE 2A. QUALIDADE COMP = 46 A 50,0CM - 25 A 27UN/M2</v>
          </cell>
          <cell r="C3535" t="str">
            <v>UN</v>
          </cell>
          <cell r="D3535" t="str">
            <v>0,30</v>
          </cell>
        </row>
        <row r="3536">
          <cell r="A3536" t="str">
            <v>00011088</v>
          </cell>
          <cell r="B3536" t="str">
            <v xml:space="preserve">TELHA CERAMICA TIPO PLAN COMP = 46 A 50,0CM - 26 A 33UN/M2 </v>
          </cell>
          <cell r="C3536" t="str">
            <v>UN</v>
          </cell>
          <cell r="D3536" t="str">
            <v>0,63</v>
          </cell>
        </row>
        <row r="3537">
          <cell r="A3537" t="str">
            <v>00011089</v>
          </cell>
          <cell r="B3537" t="str">
            <v>PEDRA DE ALVENARIA DE UMA FACE</v>
          </cell>
          <cell r="C3537" t="str">
            <v>M3</v>
          </cell>
          <cell r="D3537" t="str">
            <v>78,14</v>
          </cell>
        </row>
        <row r="3538">
          <cell r="A3538" t="str">
            <v>00011091</v>
          </cell>
          <cell r="B3538" t="str">
            <v>PINGADEIRA PLASTICA P/ TELHA FIBROCIMENTO CANALETE 49 OU KALHETA</v>
          </cell>
          <cell r="C3538" t="str">
            <v>UN</v>
          </cell>
          <cell r="D3538" t="str">
            <v>0,19</v>
          </cell>
        </row>
        <row r="3539">
          <cell r="A3539" t="str">
            <v>00011092</v>
          </cell>
          <cell r="B3539" t="str">
            <v>PINGADEIRA PLASTICA P/ TELHA FIBROCIMENTO CANALETE 90</v>
          </cell>
          <cell r="C3539" t="str">
            <v>UN</v>
          </cell>
          <cell r="D3539" t="str">
            <v>0,20</v>
          </cell>
        </row>
        <row r="3540">
          <cell r="A3540" t="str">
            <v>00011094</v>
          </cell>
          <cell r="B3540" t="str">
            <v>PLACA DE VEDACAO NERVURA P/ TELHA FIBROCIMENTO CANALETE 90</v>
          </cell>
          <cell r="C3540" t="str">
            <v>UN</v>
          </cell>
          <cell r="D3540" t="str">
            <v>4,95</v>
          </cell>
        </row>
        <row r="3541">
          <cell r="A3541" t="str">
            <v>00011096</v>
          </cell>
          <cell r="B3541" t="str">
            <v>PÓ DE MÁRMORE</v>
          </cell>
          <cell r="C3541" t="str">
            <v>KG</v>
          </cell>
          <cell r="D3541" t="str">
            <v>0,10</v>
          </cell>
        </row>
        <row r="3542">
          <cell r="A3542" t="str">
            <v>00011107</v>
          </cell>
          <cell r="B3542" t="str">
            <v>ARAME GALVANIZADO 6 BWG - 5,16MM - 157,00 G/M</v>
          </cell>
          <cell r="C3542" t="str">
            <v>KG</v>
          </cell>
          <cell r="D3542" t="str">
            <v>8,08</v>
          </cell>
        </row>
        <row r="3543">
          <cell r="A3543" t="str">
            <v>00011109</v>
          </cell>
          <cell r="B3543" t="str">
            <v>CIMENTO ASFALTICO DE PETROLEO A GRANEL 30/45(CAP 40)</v>
          </cell>
          <cell r="C3543" t="str">
            <v>KG</v>
          </cell>
          <cell r="D3543" t="str">
            <v>1,51</v>
          </cell>
        </row>
        <row r="3544">
          <cell r="A3544" t="str">
            <v>00011112</v>
          </cell>
          <cell r="B3544" t="str">
            <v>CHAPA ALUMINIO P/ CALHA E = 0,5MM L = 0,3M</v>
          </cell>
          <cell r="C3544" t="str">
            <v>KG</v>
          </cell>
          <cell r="D3544" t="str">
            <v>16,36</v>
          </cell>
        </row>
        <row r="3545">
          <cell r="A3545" t="str">
            <v>00011113</v>
          </cell>
          <cell r="B3545" t="str">
            <v>CHAPA ALUMINIO P/ CALHA E = 0,8MM L = 0,5M</v>
          </cell>
          <cell r="C3545" t="str">
            <v>KG</v>
          </cell>
          <cell r="D3545" t="str">
            <v>16,50</v>
          </cell>
        </row>
        <row r="3546">
          <cell r="A3546" t="str">
            <v>00011114</v>
          </cell>
          <cell r="B3546" t="str">
            <v>CHAPA ALUMINIO P/ CALHA E = 0,8MM L = 0,6M</v>
          </cell>
          <cell r="C3546" t="str">
            <v>M</v>
          </cell>
          <cell r="D3546" t="str">
            <v>19,88</v>
          </cell>
        </row>
        <row r="3547">
          <cell r="A3547" t="str">
            <v>00011115</v>
          </cell>
          <cell r="B3547" t="str">
            <v>CHAPA ALUMINIO P/ CALHA E = 0,8MM L = 1,0M</v>
          </cell>
          <cell r="C3547" t="str">
            <v>M</v>
          </cell>
          <cell r="D3547" t="str">
            <v>37,67</v>
          </cell>
        </row>
        <row r="3548">
          <cell r="A3548" t="str">
            <v>00011116</v>
          </cell>
          <cell r="B3548" t="str">
            <v>DOMUS INDIVIDUAL EM ACRILICO</v>
          </cell>
          <cell r="C3548" t="str">
            <v>UN</v>
          </cell>
          <cell r="D3548" t="str">
            <v>329,65</v>
          </cell>
        </row>
        <row r="3549">
          <cell r="A3549" t="str">
            <v>00011117</v>
          </cell>
          <cell r="B3549" t="str">
            <v>BLOCO SEXTAVADO COMUM DE CONCRETO COM 35MPA (TIPO BLOKRET) E = 8,0CM 30 X 30CM DE ACORDO COM A NBR-9780 / 9781</v>
          </cell>
          <cell r="C3549" t="str">
            <v>UN</v>
          </cell>
          <cell r="D3549" t="str">
            <v>2,95</v>
          </cell>
        </row>
        <row r="3550">
          <cell r="A3550" t="str">
            <v>00011118</v>
          </cell>
          <cell r="B3550" t="str">
            <v>BLOCO SEXTAVADO, EM CONCRETO DE 35 MPA (TIPO BLOKRET) E = 9,0CM, DE 30 X 30CM, DE ACORDO COM NBR 9780 / 9781</v>
          </cell>
          <cell r="C3550" t="str">
            <v>UN</v>
          </cell>
          <cell r="D3550" t="str">
            <v>3,37</v>
          </cell>
        </row>
        <row r="3551">
          <cell r="A3551" t="str">
            <v>00011119</v>
          </cell>
          <cell r="B3551" t="str">
            <v>BLOCO SEXTAVADO, EM CONCRETO DE 35 MPA, DE 30 X 30 X 8 CM, DE ACORDO COM NBR 9780 / 9781</v>
          </cell>
          <cell r="C3551" t="str">
            <v>M2</v>
          </cell>
          <cell r="D3551" t="str">
            <v>33,94</v>
          </cell>
        </row>
        <row r="3552">
          <cell r="A3552" t="str">
            <v>00011120</v>
          </cell>
          <cell r="B3552" t="str">
            <v>PEDRA GRANITICA OU BASALTICA FACETADA 20 X 20 X 20CM</v>
          </cell>
          <cell r="C3552" t="str">
            <v>UN</v>
          </cell>
          <cell r="D3552" t="str">
            <v>1,39</v>
          </cell>
        </row>
        <row r="3553">
          <cell r="A3553" t="str">
            <v>00011122</v>
          </cell>
          <cell r="B3553" t="str">
            <v>CHAPA ALUMINIO E = 3MM</v>
          </cell>
          <cell r="C3553" t="str">
            <v>KG</v>
          </cell>
          <cell r="D3553" t="str">
            <v>17,03</v>
          </cell>
        </row>
        <row r="3554">
          <cell r="A3554" t="str">
            <v>00011123</v>
          </cell>
          <cell r="B3554" t="str">
            <v>CHAPA ALUMINIO E = 4MM</v>
          </cell>
          <cell r="C3554" t="str">
            <v>KG</v>
          </cell>
          <cell r="D3554" t="str">
            <v>16,82</v>
          </cell>
        </row>
        <row r="3555">
          <cell r="A3555" t="str">
            <v>00011125</v>
          </cell>
          <cell r="B3555" t="str">
            <v>CHAPA ALUMINIO E = 6MM</v>
          </cell>
          <cell r="C3555" t="str">
            <v>KG</v>
          </cell>
          <cell r="D3555" t="str">
            <v>16,71</v>
          </cell>
        </row>
        <row r="3556">
          <cell r="A3556" t="str">
            <v>00011130</v>
          </cell>
          <cell r="B3556" t="str">
            <v>CHAPA MADEIRA COMPENSADA CEDRO/CEDRINHO, SUMAUMA, VIROLA BRANCA OU EQUIV 2,2 X 1,6M X 8MM P/ARMARIOS</v>
          </cell>
          <cell r="C3556" t="str">
            <v>M2</v>
          </cell>
          <cell r="D3556" t="str">
            <v>13,07</v>
          </cell>
        </row>
        <row r="3557">
          <cell r="A3557" t="str">
            <v>00011131</v>
          </cell>
          <cell r="B3557" t="str">
            <v>CHAPA MADEIRA COMPENSADA CEDRO/CEDRINHO, SUMAUMA, VIROLA BRANCA OU EQUIV 2,2 X 1,6M X 20MM P/ARMARIOS</v>
          </cell>
          <cell r="C3557" t="str">
            <v>M2</v>
          </cell>
          <cell r="D3557" t="str">
            <v>27,06</v>
          </cell>
        </row>
        <row r="3558">
          <cell r="A3558" t="str">
            <v>00011132</v>
          </cell>
          <cell r="B3558" t="str">
            <v>CHAPA MADEIRA COMPENSADA CEDRO/CEDRINHO, SUMAUMA, VIROLA BRANCA OU EQUIV 2,2 X 1,6M X 25MM P/ARMARIOS</v>
          </cell>
          <cell r="C3558" t="str">
            <v>M2</v>
          </cell>
          <cell r="D3558" t="str">
            <v>30,73</v>
          </cell>
        </row>
        <row r="3559">
          <cell r="A3559" t="str">
            <v>00011134</v>
          </cell>
          <cell r="B3559" t="str">
            <v>CHAPA MADEIRA COMPENSADA NAVAL (C/ COLA FENOLICA) 2,2 X 1,6M X 10MM</v>
          </cell>
          <cell r="C3559" t="str">
            <v>M2</v>
          </cell>
          <cell r="D3559" t="str">
            <v>18,17</v>
          </cell>
        </row>
        <row r="3560">
          <cell r="A3560" t="str">
            <v>00011135</v>
          </cell>
          <cell r="B3560" t="str">
            <v>CHAPA MADEIRA COMPENSADA NAVAL (C/ COLA FENOLICA) 2,2 X 1,6M X 12MM</v>
          </cell>
          <cell r="C3560" t="str">
            <v>M2</v>
          </cell>
          <cell r="D3560" t="str">
            <v>21,27</v>
          </cell>
        </row>
        <row r="3561">
          <cell r="A3561" t="str">
            <v>00011136</v>
          </cell>
          <cell r="B3561" t="str">
            <v>CHAPA MADEIRA COMPENSADA NAVAL (C/ COLA FENOLICA) 2,2 X 1,6M X 15MM</v>
          </cell>
          <cell r="C3561" t="str">
            <v>M2</v>
          </cell>
          <cell r="D3561" t="str">
            <v>25,63</v>
          </cell>
        </row>
        <row r="3562">
          <cell r="A3562" t="str">
            <v>00011137</v>
          </cell>
          <cell r="B3562" t="str">
            <v>CHAPA MADEIRA COMPENSADA NAVAL (C/ COLA FENOLICA) 2,2 X 1,6M X 20MM</v>
          </cell>
          <cell r="C3562" t="str">
            <v>M2</v>
          </cell>
          <cell r="D3562" t="str">
            <v>34,22</v>
          </cell>
        </row>
        <row r="3563">
          <cell r="A3563" t="str">
            <v>00011138</v>
          </cell>
          <cell r="B3563" t="str">
            <v>OLEO COMBUSTIVEL BPF A GRANEL</v>
          </cell>
          <cell r="C3563" t="str">
            <v>L</v>
          </cell>
          <cell r="D3563" t="str">
            <v>0,79</v>
          </cell>
        </row>
        <row r="3564">
          <cell r="A3564" t="str">
            <v>00011139</v>
          </cell>
          <cell r="B3564" t="str">
            <v>CONCRETO USINADO BOMBEADO FCK = 16,5 MPA</v>
          </cell>
          <cell r="C3564" t="str">
            <v>M3</v>
          </cell>
          <cell r="D3564" t="str">
            <v>247,79</v>
          </cell>
        </row>
        <row r="3565">
          <cell r="A3565" t="str">
            <v>00011140</v>
          </cell>
          <cell r="B3565" t="str">
            <v>CONCRETO USINADO BOMBEADO FCK = 21,0 MPA</v>
          </cell>
          <cell r="C3565" t="str">
            <v>M3</v>
          </cell>
          <cell r="D3565" t="str">
            <v>268,29</v>
          </cell>
        </row>
        <row r="3566">
          <cell r="A3566" t="str">
            <v>00011141</v>
          </cell>
          <cell r="B3566" t="str">
            <v>CONCRETO USINADO BOMBEADO FCK = 22,5 MPA</v>
          </cell>
          <cell r="C3566" t="str">
            <v>M3</v>
          </cell>
          <cell r="D3566" t="str">
            <v>271,75</v>
          </cell>
        </row>
        <row r="3567">
          <cell r="A3567" t="str">
            <v>00011142</v>
          </cell>
          <cell r="B3567" t="str">
            <v>CONCRETO USINADO BOMBEADO FCK = 24,0 MPA</v>
          </cell>
          <cell r="C3567" t="str">
            <v>M3</v>
          </cell>
          <cell r="D3567" t="str">
            <v>271,28</v>
          </cell>
        </row>
        <row r="3568">
          <cell r="A3568" t="str">
            <v>00011143</v>
          </cell>
          <cell r="B3568" t="str">
            <v>CONCRETO USINADO BOMBEADO FCK = 26,0 MPA</v>
          </cell>
          <cell r="C3568" t="str">
            <v>M3</v>
          </cell>
          <cell r="D3568" t="str">
            <v>294,50</v>
          </cell>
        </row>
        <row r="3569">
          <cell r="A3569" t="str">
            <v>00011144</v>
          </cell>
          <cell r="B3569" t="str">
            <v>CONCRETO USINADO BOMBEADO FCK = 28,0 MPA</v>
          </cell>
          <cell r="C3569" t="str">
            <v>M3</v>
          </cell>
          <cell r="D3569" t="str">
            <v>295,11</v>
          </cell>
        </row>
        <row r="3570">
          <cell r="A3570" t="str">
            <v>00011145</v>
          </cell>
          <cell r="B3570" t="str">
            <v>CONCRETO USINADO BOMBEADO FCK = 35,0 MPA</v>
          </cell>
          <cell r="C3570" t="str">
            <v>M3</v>
          </cell>
          <cell r="D3570" t="str">
            <v>310,61</v>
          </cell>
        </row>
        <row r="3571">
          <cell r="A3571" t="str">
            <v>00011146</v>
          </cell>
          <cell r="B3571" t="str">
            <v>CONCRETO USINADO FCK = 15,0 MPA,  AUTO-ADENSAVEL C/ SLUMP 22 CM</v>
          </cell>
          <cell r="C3571" t="str">
            <v>M3</v>
          </cell>
          <cell r="D3571" t="str">
            <v>278,28</v>
          </cell>
        </row>
        <row r="3572">
          <cell r="A3572" t="str">
            <v>00011147</v>
          </cell>
          <cell r="B3572" t="str">
            <v>CONCRETO USINADO FCK = 20,0 MPA, AUTO-ADENSAVEL C/ SLUMP 22 CM</v>
          </cell>
          <cell r="C3572" t="str">
            <v>M3</v>
          </cell>
          <cell r="D3572" t="str">
            <v>309,34</v>
          </cell>
        </row>
        <row r="3573">
          <cell r="A3573" t="str">
            <v>00011149</v>
          </cell>
          <cell r="B3573" t="str">
            <v>PRIMER EPOXI</v>
          </cell>
          <cell r="C3573" t="str">
            <v>GL</v>
          </cell>
          <cell r="D3573" t="str">
            <v>104,25</v>
          </cell>
        </row>
        <row r="3574">
          <cell r="A3574" t="str">
            <v>00011151</v>
          </cell>
          <cell r="B3574" t="str">
            <v>PORTA CHAPA DOBRADA ACO PRE-ZINCADO OU C/ ADICAO DE COBRE ABRIR C/ VENEZIANA 87 X 210CM</v>
          </cell>
          <cell r="C3574" t="str">
            <v>M2</v>
          </cell>
          <cell r="D3574" t="str">
            <v>185,71</v>
          </cell>
        </row>
        <row r="3575">
          <cell r="A3575" t="str">
            <v>00011152</v>
          </cell>
          <cell r="B3575" t="str">
            <v>PORTA CHAPA DOBRADA ACO PRE-ZINCADO OU C/ ADICAO DE COBRE ABRIR C/ TRAVESSAS P/ VIDRO 87 X 210CM</v>
          </cell>
          <cell r="C3575" t="str">
            <v>M2</v>
          </cell>
          <cell r="D3575" t="str">
            <v>149,54</v>
          </cell>
        </row>
        <row r="3576">
          <cell r="A3576" t="str">
            <v>00011153</v>
          </cell>
          <cell r="B3576" t="str">
            <v>PORTA CHAPA DOBRADA ACO PRE-ZINCADO OU C/ ADICAO DE COBRE ABRIR C/ POSTIGO P/ VIDRO 87 X 210CM</v>
          </cell>
          <cell r="C3576" t="str">
            <v>M2</v>
          </cell>
          <cell r="D3576" t="str">
            <v>236,77</v>
          </cell>
        </row>
        <row r="3577">
          <cell r="A3577" t="str">
            <v>00011154</v>
          </cell>
          <cell r="B3577" t="str">
            <v>PORTA CORTA FOGO 0,90X2,10X0,04M</v>
          </cell>
          <cell r="C3577" t="str">
            <v>UN</v>
          </cell>
          <cell r="D3577" t="str">
            <v>465,91</v>
          </cell>
        </row>
        <row r="3578">
          <cell r="A3578" t="str">
            <v>00011155</v>
          </cell>
          <cell r="B3578" t="str">
            <v>PORTA METALICA ABRIR TIPO VENEZIANA C/ GUARNICAO COMPLETA 87 X 210CM</v>
          </cell>
          <cell r="C3578" t="str">
            <v>M2</v>
          </cell>
          <cell r="D3578" t="str">
            <v>165,14</v>
          </cell>
        </row>
        <row r="3579">
          <cell r="A3579" t="str">
            <v>00011156</v>
          </cell>
          <cell r="B3579" t="str">
            <v>PORTA PANTOGRAFICA EM ACO PERFIL "U"</v>
          </cell>
          <cell r="C3579" t="str">
            <v>M2</v>
          </cell>
          <cell r="D3579" t="str">
            <v>195,38</v>
          </cell>
        </row>
        <row r="3580">
          <cell r="A3580" t="str">
            <v>00011157</v>
          </cell>
          <cell r="B3580" t="str">
            <v>WASH PRIMER PARA TINTA AUTOMOTIVA</v>
          </cell>
          <cell r="C3580" t="str">
            <v>GL</v>
          </cell>
          <cell r="D3580" t="str">
            <v>75,98</v>
          </cell>
        </row>
        <row r="3581">
          <cell r="A3581" t="str">
            <v>00011161</v>
          </cell>
          <cell r="B3581" t="str">
            <v>CAL HIDRATADA P/ PINTURA</v>
          </cell>
          <cell r="C3581" t="str">
            <v>KG</v>
          </cell>
          <cell r="D3581" t="str">
            <v>0,66</v>
          </cell>
        </row>
        <row r="3582">
          <cell r="A3582" t="str">
            <v>00011162</v>
          </cell>
          <cell r="B3582" t="str">
            <v>FIXADOR DE CAL TIPO GLOBOFIX OU EQUIV</v>
          </cell>
          <cell r="C3582" t="str">
            <v>UN</v>
          </cell>
          <cell r="D3582" t="str">
            <v>1,22</v>
          </cell>
        </row>
        <row r="3583">
          <cell r="A3583" t="str">
            <v>00011163</v>
          </cell>
          <cell r="B3583" t="str">
            <v>TINTA PARA SINALIZAÇÃO HORIZONTAL, À BASE DE RESINA ACRÍLICA, EMULSIONADA EM ÁGUA, TIPO AQUAPLAST - INDUTIL  (NBR 13699)</v>
          </cell>
          <cell r="C3583" t="str">
            <v>GL</v>
          </cell>
          <cell r="D3583" t="str">
            <v>112,53</v>
          </cell>
        </row>
        <row r="3584">
          <cell r="A3584" t="str">
            <v>00011168</v>
          </cell>
          <cell r="B3584" t="str">
            <v>LACA INCOLOR CONCENTRADA PARA MADEIRA</v>
          </cell>
          <cell r="C3584" t="str">
            <v>GL</v>
          </cell>
          <cell r="D3584" t="str">
            <v>39,00</v>
          </cell>
        </row>
        <row r="3585">
          <cell r="A3585" t="str">
            <v>00011169</v>
          </cell>
          <cell r="B3585" t="str">
            <v>VERNIZ ACRILICO EM PO</v>
          </cell>
          <cell r="C3585" t="str">
            <v>KG</v>
          </cell>
          <cell r="D3585" t="str">
            <v>42,25</v>
          </cell>
        </row>
        <row r="3586">
          <cell r="A3586" t="str">
            <v>00011171</v>
          </cell>
          <cell r="B3586" t="str">
            <v>VERNIZ ISOTERPOXI</v>
          </cell>
          <cell r="C3586" t="str">
            <v>L</v>
          </cell>
          <cell r="D3586" t="str">
            <v>40,91</v>
          </cell>
        </row>
        <row r="3587">
          <cell r="A3587" t="str">
            <v>00011174</v>
          </cell>
          <cell r="B3587" t="str">
            <v>PRIMER UNIVERSAL-FUNDO ANTICORROSIVO TP ZARCAO</v>
          </cell>
          <cell r="C3587" t="str">
            <v>18L</v>
          </cell>
          <cell r="D3587" t="str">
            <v>260,46</v>
          </cell>
        </row>
        <row r="3588">
          <cell r="A3588" t="str">
            <v>00011183</v>
          </cell>
          <cell r="B3588" t="str">
            <v>BASCULANTE CHAPA DOBRADA ACO C/ ADICAO DE COBRE PRE-ZINCADO 4B CAIXILHO FIXO 100 X 100CM</v>
          </cell>
          <cell r="C3588" t="str">
            <v>UN</v>
          </cell>
          <cell r="D3588" t="str">
            <v>129,03</v>
          </cell>
        </row>
        <row r="3589">
          <cell r="A3589" t="str">
            <v>00011184</v>
          </cell>
          <cell r="B3589" t="str">
            <v>BASCULANTE CHAPA DOBRADA ACO C/ ADICAO DE COBRE PRE-ZINCADO 4B CAIXILHO FIXO 150 X 120CM</v>
          </cell>
          <cell r="C3589" t="str">
            <v>UN</v>
          </cell>
          <cell r="D3589" t="str">
            <v>272,62</v>
          </cell>
        </row>
        <row r="3590">
          <cell r="A3590" t="str">
            <v>00011185</v>
          </cell>
          <cell r="B3590" t="str">
            <v>VIDRO PLANO ARMADO E = 7MM - SEM COLOCACAO</v>
          </cell>
          <cell r="C3590" t="str">
            <v>M2</v>
          </cell>
          <cell r="D3590" t="str">
            <v>130,33</v>
          </cell>
        </row>
        <row r="3591">
          <cell r="A3591" t="str">
            <v>00011186</v>
          </cell>
          <cell r="B3591" t="str">
            <v>ESPELHO CRISTAL E = 4 MM</v>
          </cell>
          <cell r="C3591" t="str">
            <v>M2</v>
          </cell>
          <cell r="D3591" t="str">
            <v>117,87</v>
          </cell>
        </row>
        <row r="3592">
          <cell r="A3592" t="str">
            <v>00011187</v>
          </cell>
          <cell r="B3592" t="str">
            <v>VIDRO LISO FUME E = 4MM - COLOCADO</v>
          </cell>
          <cell r="C3592" t="str">
            <v>M2</v>
          </cell>
          <cell r="D3592" t="str">
            <v>76,31</v>
          </cell>
        </row>
        <row r="3593">
          <cell r="A3593" t="str">
            <v>00011188</v>
          </cell>
          <cell r="B3593" t="str">
            <v>VIDRO LISO FUME E = 4MM - SEM COLOCACAO</v>
          </cell>
          <cell r="C3593" t="str">
            <v>M2</v>
          </cell>
          <cell r="D3593" t="str">
            <v>61,20</v>
          </cell>
        </row>
        <row r="3594">
          <cell r="A3594" t="str">
            <v>00011189</v>
          </cell>
          <cell r="B3594" t="str">
            <v>VIDRO LISO FUME E = 6MM - SEM COLOCACAO</v>
          </cell>
          <cell r="C3594" t="str">
            <v>M2</v>
          </cell>
          <cell r="D3594" t="str">
            <v>102,00</v>
          </cell>
        </row>
        <row r="3595">
          <cell r="A3595" t="str">
            <v>00011190</v>
          </cell>
          <cell r="B3595" t="str">
            <v>BASCULANTE CHAPA DOBRADA ACO C/ ADICAO DE COBRE PRE-ZINCADO 4B (2/3 MOVEIS) 60 X 60CM</v>
          </cell>
          <cell r="C3595" t="str">
            <v>UN</v>
          </cell>
          <cell r="D3595" t="str">
            <v>81,30</v>
          </cell>
        </row>
        <row r="3596">
          <cell r="A3596" t="str">
            <v>00011192</v>
          </cell>
          <cell r="B3596" t="str">
            <v>BASCULANTE EM CANTONEIRA DE FERRO 5/8" X 1/8" - 4 BANDEIRAS (2 FIXAS, 2 MOVEIS) - 80 X 80CM</v>
          </cell>
          <cell r="C3596" t="str">
            <v>UN</v>
          </cell>
          <cell r="D3596" t="str">
            <v>85,85</v>
          </cell>
        </row>
        <row r="3597">
          <cell r="A3597" t="str">
            <v>00011193</v>
          </cell>
          <cell r="B3597" t="str">
            <v>JANELA CHAPA DOBRADA ACO C/ ADICAO DE COBRE PRE-ZINCADO CORRER VENEZIANA 150 X 120CM</v>
          </cell>
          <cell r="C3597" t="str">
            <v>M2</v>
          </cell>
          <cell r="D3597" t="str">
            <v>149,30</v>
          </cell>
        </row>
        <row r="3598">
          <cell r="A3598" t="str">
            <v>00011194</v>
          </cell>
          <cell r="B3598" t="str">
            <v>JANELA CHAPA DOBRADA ACO C/ ADICAO DE COBRE PRE-ZINCADO CORRER FOLHAS 1/2 VIDRO/VENEZIANA 150 X 120CM</v>
          </cell>
          <cell r="C3598" t="str">
            <v>M2</v>
          </cell>
          <cell r="D3598" t="str">
            <v>128,09</v>
          </cell>
        </row>
        <row r="3599">
          <cell r="A3599" t="str">
            <v>00011197</v>
          </cell>
          <cell r="B3599" t="str">
            <v>JANELA CHAPA DOBRADA ACO C/ ADICAO DE COBRE PRE-ZINCADO CORRER 2 FLS P/ VIDRO 150 X 120CM</v>
          </cell>
          <cell r="C3599" t="str">
            <v>UN</v>
          </cell>
          <cell r="D3599" t="str">
            <v>248,03</v>
          </cell>
        </row>
        <row r="3600">
          <cell r="A3600" t="str">
            <v>00011199</v>
          </cell>
          <cell r="B3600" t="str">
            <v>JANELA CHAPA DOBRADA ACO C/ ADICAO DE COBRE PRE-ZINCADO CORRER 4 FLS COM DIVISAO HORIZONTAL P/ VIDRO 150 X 120CM</v>
          </cell>
          <cell r="C3600" t="str">
            <v>UN</v>
          </cell>
          <cell r="D3600" t="str">
            <v>339,70</v>
          </cell>
        </row>
        <row r="3601">
          <cell r="A3601" t="str">
            <v>00011226</v>
          </cell>
          <cell r="B3601" t="str">
            <v>JANELA CHAPA DOBRADA ACO C/ ADICAO DE COBRE PRE-ZINCADO CORRER 4 FLS SEM DIVISAO HORIZONTAL P/ VIDRO 150 X 120CM</v>
          </cell>
          <cell r="C3601" t="str">
            <v>UN</v>
          </cell>
          <cell r="D3601" t="str">
            <v>324,55</v>
          </cell>
        </row>
        <row r="3602">
          <cell r="A3602" t="str">
            <v>00011227</v>
          </cell>
          <cell r="B3602" t="str">
            <v>JANELA CHAPA DOBRADA ACO C/ ADICAO DE COBRE PRE-ZINCADO CORRER 4 FLS SEM DIVISAO HORIZONTAL P/ VIDRO 200 X 120CM</v>
          </cell>
          <cell r="C3602" t="str">
            <v>UN</v>
          </cell>
          <cell r="D3602" t="str">
            <v>416,58</v>
          </cell>
        </row>
        <row r="3603">
          <cell r="A3603" t="str">
            <v>00011231</v>
          </cell>
          <cell r="B3603" t="str">
            <v>BASCULANTE EM CANTONEIRA DE FERRO 3/4" X 1/8" - 80 X 80CM</v>
          </cell>
          <cell r="C3603" t="str">
            <v>M2</v>
          </cell>
          <cell r="D3603" t="str">
            <v>132,77</v>
          </cell>
        </row>
        <row r="3604">
          <cell r="A3604" t="str">
            <v>00011234</v>
          </cell>
          <cell r="B3604" t="str">
            <v>RALO QUADRADO FOFO C/ REQUADRO 200 X 200MM P/ PATIO</v>
          </cell>
          <cell r="C3604" t="str">
            <v>UN</v>
          </cell>
          <cell r="D3604" t="str">
            <v>20,07</v>
          </cell>
        </row>
        <row r="3605">
          <cell r="A3605" t="str">
            <v>00011235</v>
          </cell>
          <cell r="B3605" t="str">
            <v>GRELHA FOFO P/ CANALETA 15 X 150 X 1000MM P/ GARAGEM E ESTACIONAMENTO</v>
          </cell>
          <cell r="C3605" t="str">
            <v>UN</v>
          </cell>
          <cell r="D3605" t="str">
            <v>30,56</v>
          </cell>
        </row>
        <row r="3606">
          <cell r="A3606" t="str">
            <v>00011236</v>
          </cell>
          <cell r="B3606" t="str">
            <v>GRELHA FOFO P/ CANALETA 15 X 200 X 1000MM P/ GARAGEM E ESTACIONAMENTO</v>
          </cell>
          <cell r="C3606" t="str">
            <v>UN</v>
          </cell>
          <cell r="D3606" t="str">
            <v>39,87</v>
          </cell>
        </row>
        <row r="3607">
          <cell r="A3607" t="str">
            <v>00011241</v>
          </cell>
          <cell r="B3607" t="str">
            <v>CAIXA DE FERRO FUNDIDO P/ REGISTRO NA RUA - 38,5 X 38,5 X 22CM - 59KG</v>
          </cell>
          <cell r="C3607" t="str">
            <v>UN</v>
          </cell>
          <cell r="D3607" t="str">
            <v>194,04</v>
          </cell>
        </row>
        <row r="3608">
          <cell r="A3608" t="str">
            <v>00011242</v>
          </cell>
          <cell r="B3608" t="str">
            <v>DEGRAU FF P/ POCO VISITA N.2 / 2,5KG</v>
          </cell>
          <cell r="C3608" t="str">
            <v>UN</v>
          </cell>
          <cell r="D3608" t="str">
            <v>26,58</v>
          </cell>
        </row>
        <row r="3609">
          <cell r="A3609" t="str">
            <v>00011243</v>
          </cell>
          <cell r="B3609" t="str">
            <v>DEGRAU FF P/ POCO VISITA N.3 / 7,0KG</v>
          </cell>
          <cell r="C3609" t="str">
            <v>UN</v>
          </cell>
          <cell r="D3609" t="str">
            <v>26,58</v>
          </cell>
        </row>
        <row r="3610">
          <cell r="A3610" t="str">
            <v>00011244</v>
          </cell>
          <cell r="B3610" t="str">
            <v>GRELHA FOFO ARTICULADA C/ REQUADRO P/ CAIXA RALO 290 X 870MM 135KG CARGA MAX 1.000KG P/ CAPTACAO AGUA PLUVIAL</v>
          </cell>
          <cell r="C3610" t="str">
            <v>UN</v>
          </cell>
          <cell r="D3610" t="str">
            <v>225,91</v>
          </cell>
        </row>
        <row r="3611">
          <cell r="A3611" t="str">
            <v>00011245</v>
          </cell>
          <cell r="B3611" t="str">
            <v>GRELHA FOFO C/ REQUADRO P/ CAIXA RALO 290 X 870MM 135KG CARGA MAX 10.000KG P/ CAPTACAO AGUA PLUVIAL</v>
          </cell>
          <cell r="C3611" t="str">
            <v>UN</v>
          </cell>
          <cell r="D3611" t="str">
            <v>208,64</v>
          </cell>
        </row>
        <row r="3612">
          <cell r="A3612" t="str">
            <v>00011246</v>
          </cell>
          <cell r="B3612" t="str">
            <v>CAIXA DE PASSAGEM N 1 PADRAO TELEBRAS DIM 10 X10 X 5CM EM CHAPA DE ACO GALV</v>
          </cell>
          <cell r="C3612" t="str">
            <v>UN</v>
          </cell>
          <cell r="D3612" t="str">
            <v>6,95</v>
          </cell>
        </row>
        <row r="3613">
          <cell r="A3613" t="str">
            <v>00011247</v>
          </cell>
          <cell r="B3613" t="str">
            <v>CAIXA DE PASSAGEM P/ TELEFONE EM CHAPA DE ACO GALV 150 X 150 X 15CM</v>
          </cell>
          <cell r="C3613" t="str">
            <v>UN</v>
          </cell>
          <cell r="D3613" t="str">
            <v>629,38</v>
          </cell>
        </row>
        <row r="3614">
          <cell r="A3614" t="str">
            <v>00011248</v>
          </cell>
          <cell r="B3614" t="str">
            <v>CAIXA DE PASSAGEM P/ TELEFONE EM CHAPA DE ACO GALV 200 X 200 X 15CM</v>
          </cell>
          <cell r="C3614" t="str">
            <v>UN</v>
          </cell>
          <cell r="D3614" t="str">
            <v>858,40</v>
          </cell>
        </row>
        <row r="3615">
          <cell r="A3615" t="str">
            <v>00011249</v>
          </cell>
          <cell r="B3615" t="str">
            <v>CAIXA DE PASSAGEM P/ TELEFONE EM CHAPA DE ACO GALV 200 X 200 X 21,8CM</v>
          </cell>
          <cell r="C3615" t="str">
            <v>UN</v>
          </cell>
          <cell r="D3615" t="str">
            <v>1.200,47</v>
          </cell>
        </row>
        <row r="3616">
          <cell r="A3616" t="str">
            <v>00011250</v>
          </cell>
          <cell r="B3616" t="str">
            <v>CAIXA DE PASSAGEM N 2 PADRAO TELEBRAS DIM 20 X 20 X 12CM EM CHAPA DE ACO GALV</v>
          </cell>
          <cell r="C3616" t="str">
            <v>UN</v>
          </cell>
          <cell r="D3616" t="str">
            <v>34,03</v>
          </cell>
        </row>
        <row r="3617">
          <cell r="A3617" t="str">
            <v>00011251</v>
          </cell>
          <cell r="B3617" t="str">
            <v>CAIXA DE PASSAGEM N 3 PADRAO TELEBRAS DIM 40 X 40 X 12CM EM CHAPA DE ACO GALV</v>
          </cell>
          <cell r="C3617" t="str">
            <v>UN</v>
          </cell>
          <cell r="D3617" t="str">
            <v>61,63</v>
          </cell>
        </row>
        <row r="3618">
          <cell r="A3618" t="str">
            <v>00011252</v>
          </cell>
          <cell r="B3618" t="str">
            <v>CAIXA DE PASSAGEM PADRAO TELESP/TELEBRAS DIM 50 X 50 X 12CM EM CHAPA DE ACO GALV</v>
          </cell>
          <cell r="C3618" t="str">
            <v>UN</v>
          </cell>
          <cell r="D3618" t="str">
            <v>70,05</v>
          </cell>
        </row>
        <row r="3619">
          <cell r="A3619" t="str">
            <v>00011253</v>
          </cell>
          <cell r="B3619" t="str">
            <v>CAIXA DE PASSAGEM N 4 PADRAO TELEBRAS DIM 60 X 60 X 12CM EM CHAPA DE ACO GALV</v>
          </cell>
          <cell r="C3619" t="str">
            <v>UN</v>
          </cell>
          <cell r="D3619" t="str">
            <v>97,90</v>
          </cell>
        </row>
        <row r="3620">
          <cell r="A3620" t="str">
            <v>00011254</v>
          </cell>
          <cell r="B3620" t="str">
            <v>CAIXA DE PASSAGEM P/ TELEFONE EM CHAPA DE ACO GALV 60 X 60 X 15CM</v>
          </cell>
          <cell r="C3620" t="str">
            <v>UN</v>
          </cell>
          <cell r="D3620" t="str">
            <v>103,61</v>
          </cell>
        </row>
        <row r="3621">
          <cell r="A3621" t="str">
            <v>00011255</v>
          </cell>
          <cell r="B3621" t="str">
            <v>CAIXA DE PASSAGEM N 5 PADRAO TELEBRAS DIM 80 X 80 X 12CM EM CHAPA DE ACO GALV</v>
          </cell>
          <cell r="C3621" t="str">
            <v>UN</v>
          </cell>
          <cell r="D3621" t="str">
            <v>144,78</v>
          </cell>
        </row>
        <row r="3622">
          <cell r="A3622" t="str">
            <v>00011256</v>
          </cell>
          <cell r="B3622" t="str">
            <v>CAIXA DE PASSAGEM P/ TELEFONE EM CHAPA DE ACO GALV 80 X 80 X 15CM</v>
          </cell>
          <cell r="C3622" t="str">
            <v>UN</v>
          </cell>
          <cell r="D3622" t="str">
            <v>172,47</v>
          </cell>
        </row>
        <row r="3623">
          <cell r="A3623" t="str">
            <v>00011267</v>
          </cell>
          <cell r="B3623" t="str">
            <v>ARRUELA DE LATAO FURO D=34 MM ESP=2,5 MM DIAM FURO=17 MM</v>
          </cell>
          <cell r="C3623" t="str">
            <v>UN</v>
          </cell>
          <cell r="D3623" t="str">
            <v>0,96</v>
          </cell>
        </row>
        <row r="3624">
          <cell r="A3624" t="str">
            <v>00011270</v>
          </cell>
          <cell r="B3624" t="str">
            <v>BRACADEIRA FIXACAO CABO PARA-RAIO - SIMPLES</v>
          </cell>
          <cell r="C3624" t="str">
            <v>UN</v>
          </cell>
          <cell r="D3624" t="str">
            <v>3,07</v>
          </cell>
        </row>
        <row r="3625">
          <cell r="A3625" t="str">
            <v>00011271</v>
          </cell>
          <cell r="B3625" t="str">
            <v>BOMBA SUBMERSIVEL P/ DRENAGEM FLYGT B 2102 MT ELETRICA TRIFASICA 8,2 CV SAIDA 4", PRESSAO NORMAL, HM/Q = 0M/165 M3/H A 22M/30M3/H C/5M CABO ELETRICO**CAIXA**"</v>
          </cell>
          <cell r="C3625" t="str">
            <v>UN</v>
          </cell>
          <cell r="D3625" t="str">
            <v>13.059,00</v>
          </cell>
        </row>
        <row r="3626">
          <cell r="A3626" t="str">
            <v>00011272</v>
          </cell>
          <cell r="B3626" t="str">
            <v>ALCA PRE-FORMADA DE DISTRIBUICAO DG-4542 PLP</v>
          </cell>
          <cell r="C3626" t="str">
            <v>UN</v>
          </cell>
          <cell r="D3626" t="str">
            <v>2,91</v>
          </cell>
        </row>
        <row r="3627">
          <cell r="A3627" t="str">
            <v>00011273</v>
          </cell>
          <cell r="B3627" t="str">
            <v>ALCA PRE-FORMADA DE DISTRIBUICAO P/ CONDUTORES DE ALUMINIO # 1/0; 6/1 CAA"</v>
          </cell>
          <cell r="C3627" t="str">
            <v>UN</v>
          </cell>
          <cell r="D3627" t="str">
            <v>5,09</v>
          </cell>
        </row>
        <row r="3628">
          <cell r="A3628" t="str">
            <v>00011274</v>
          </cell>
          <cell r="B3628" t="str">
            <v>ALCA PRE-FORMADA DE SERVICO SG-4500 PLP</v>
          </cell>
          <cell r="C3628" t="str">
            <v>UN</v>
          </cell>
          <cell r="D3628" t="str">
            <v>2,81</v>
          </cell>
        </row>
        <row r="3629">
          <cell r="A3629" t="str">
            <v>00011275</v>
          </cell>
          <cell r="B3629" t="str">
            <v>ALCA PRE-FORMADA DE SERVICO P/ CONDUTORES DE ALUMINIO # 4; 6/1 CAA"</v>
          </cell>
          <cell r="C3629" t="str">
            <v>UN</v>
          </cell>
          <cell r="D3629" t="str">
            <v>1,73</v>
          </cell>
        </row>
        <row r="3630">
          <cell r="A3630" t="str">
            <v>00011276</v>
          </cell>
          <cell r="B3630" t="str">
            <v>CAMINHAO BASCULANTE 5,0M3 TOCO MERCEDES BENZ 1718 K - POTENCIA 170CV - PBT 16500KG - CARGA UTIL MAX C/ EQUIP =11240KG - DIST ENTRE EIXOS 3600MM - INCL CACAMBA</v>
          </cell>
          <cell r="C3630" t="str">
            <v>UN</v>
          </cell>
          <cell r="D3630" t="str">
            <v>235.860,97</v>
          </cell>
        </row>
        <row r="3631">
          <cell r="A3631" t="str">
            <v>00011277</v>
          </cell>
          <cell r="B3631" t="str">
            <v>CAMINHAO BASCULANTE 6,0M3 TOCO MERCEDES BENZ 1720 K - POTENCIA 211CV - PBT =16500KG - CARGA UTIL MAX C/ EQUIP =11240KG - DIST ENTRE EIXOS 3600MM - INCL CACAMBA</v>
          </cell>
          <cell r="C3631" t="str">
            <v>UN</v>
          </cell>
          <cell r="D3631" t="str">
            <v>202.476,88</v>
          </cell>
        </row>
        <row r="3632">
          <cell r="A3632" t="str">
            <v>00011278</v>
          </cell>
          <cell r="B3632" t="str">
            <v>CAMINHÃO TOCO MERCEDES BENS ATEGO 1418/ 48, DIST. ENTRE EIXOS 4760 MM, POTÊNCIA 177 CV,  PBT= 13990 KG  CARGA UTIL MAX C/ EQUIP = 9390 KG - INCLUI CARROCERIA FIXA ABERTA DE MADEIRA P/ TRANSP. GERAL DE</v>
          </cell>
          <cell r="C3632" t="str">
            <v>UN</v>
          </cell>
          <cell r="D3632" t="str">
            <v>149.293,55</v>
          </cell>
        </row>
        <row r="3633">
          <cell r="A3633" t="str">
            <v>00011279</v>
          </cell>
          <cell r="B3633" t="str">
            <v>CAMINHÃO TOCO MERCEDES BENZ ATEGO 1718 / 54 , POTÊNCIA 177 CV , PBT = 16000 KG, DIST.  ENTRE EIXOS 5360 MM  - INCLUI CARROCERIA FIXA ABERTA DE MADEIRA P/TRANSP.  GERAL DE CARGA SECA - DIMENSÕES</v>
          </cell>
          <cell r="C3633" t="str">
            <v>UN</v>
          </cell>
          <cell r="D3633" t="str">
            <v>187.732,67</v>
          </cell>
        </row>
        <row r="3634">
          <cell r="A3634" t="str">
            <v>00011280</v>
          </cell>
          <cell r="B3634" t="str">
            <v>MAQUINA DE CORTAR ASFALTO/CONCRETO, TIPO CLIPPER C 84, COM MOTOR A  GASOLINA, 8,25 HP, C/ DISCO ATE 20"</v>
          </cell>
          <cell r="C3634" t="str">
            <v>UN</v>
          </cell>
          <cell r="D3634" t="str">
            <v>5.654,24</v>
          </cell>
        </row>
        <row r="3635">
          <cell r="A3635" t="str">
            <v>00011281</v>
          </cell>
          <cell r="B3635" t="str">
            <v>SOQUETE COMPACTADOR DYNAPAC LC-71 3HP A GASOLINA, PESO 72KG**CAIXA**</v>
          </cell>
          <cell r="C3635" t="str">
            <v>UN</v>
          </cell>
          <cell r="D3635" t="str">
            <v>10.121,88</v>
          </cell>
        </row>
        <row r="3636">
          <cell r="A3636" t="str">
            <v>00011282</v>
          </cell>
          <cell r="B3636" t="str">
            <v>ROLO COMPACTADOR VIBRATÓRIO TANDEM CILINDROS LISOS DE AÇO, DYNAPAC, MODELO CC-900, POTÊNCIA 23,5HP - PESO MÁXIMO OPERACIONAL 1600KG - IMPACTO DINÂMICO 1,73T</v>
          </cell>
          <cell r="C3636" t="str">
            <v>UN</v>
          </cell>
          <cell r="D3636" t="str">
            <v>42.101,19</v>
          </cell>
        </row>
        <row r="3637">
          <cell r="A3637" t="str">
            <v>00011284</v>
          </cell>
          <cell r="B3637" t="str">
            <v>GRELHA BOCA DE LOBO FOFO 95KG C/REQUADRO ARTICULADA 290 X 870MM P/CAIXA RALO CARGA MAXIMA 7.200KG P/CAPTACAO AGUA PLUVIAL</v>
          </cell>
          <cell r="C3637" t="str">
            <v>UN</v>
          </cell>
          <cell r="D3637" t="str">
            <v>179,40</v>
          </cell>
        </row>
        <row r="3638">
          <cell r="A3638" t="str">
            <v>00011289</v>
          </cell>
          <cell r="B3638" t="str">
            <v>TAMPAO T-5 AR (5,0Kg) 20 X 20CM    P/ CAIXA DE REGISTRO</v>
          </cell>
          <cell r="C3638" t="str">
            <v>UN</v>
          </cell>
          <cell r="D3638" t="str">
            <v>16,48</v>
          </cell>
        </row>
        <row r="3639">
          <cell r="A3639" t="str">
            <v>00011290</v>
          </cell>
          <cell r="B3639" t="str">
            <v>TAMPAO FOFO 125 KG P/ POCO VISITA</v>
          </cell>
          <cell r="C3639" t="str">
            <v>UN</v>
          </cell>
          <cell r="D3639" t="str">
            <v>225,91</v>
          </cell>
        </row>
        <row r="3640">
          <cell r="A3640" t="str">
            <v>00011291</v>
          </cell>
          <cell r="B3640" t="str">
            <v>TAMPAO FOFO 175 KG P/ POCO VISITA T-175</v>
          </cell>
          <cell r="C3640" t="str">
            <v>UN</v>
          </cell>
          <cell r="D3640" t="str">
            <v>292,36</v>
          </cell>
        </row>
        <row r="3641">
          <cell r="A3641" t="str">
            <v>00011292</v>
          </cell>
          <cell r="B3641" t="str">
            <v>TAMPAO FOFO 30 X 40 CM S/INSCRICAO</v>
          </cell>
          <cell r="C3641" t="str">
            <v>UN</v>
          </cell>
          <cell r="D3641" t="str">
            <v>71,76</v>
          </cell>
        </row>
        <row r="3642">
          <cell r="A3642" t="str">
            <v>00011293</v>
          </cell>
          <cell r="B3642" t="str">
            <v>TAMPAO FOFO 40X50CM C/INSCRICAO "INCENDIO"</v>
          </cell>
          <cell r="C3642" t="str">
            <v>UN</v>
          </cell>
          <cell r="D3642" t="str">
            <v>110,30</v>
          </cell>
        </row>
        <row r="3643">
          <cell r="A3643" t="str">
            <v>00011296</v>
          </cell>
          <cell r="B3643" t="str">
            <v>TAMPAO FOFO 170KG CARGA MAX 30000KG DIAM ABERT 900MM P/ POCO VISITA DE REDE DE AGUA PLUVIAL, ESGOTO  ETC</v>
          </cell>
          <cell r="C3643" t="str">
            <v>UN</v>
          </cell>
          <cell r="D3643" t="str">
            <v>1.517,59</v>
          </cell>
        </row>
        <row r="3644">
          <cell r="A3644" t="str">
            <v>00011298</v>
          </cell>
          <cell r="B3644" t="str">
            <v>TAMPAO FOFO P/ CAIXA REGISTRO T-34 (34 KG)</v>
          </cell>
          <cell r="C3644" t="str">
            <v>UN</v>
          </cell>
          <cell r="D3644" t="str">
            <v>83,19</v>
          </cell>
        </row>
        <row r="3645">
          <cell r="A3645" t="str">
            <v>00011299</v>
          </cell>
          <cell r="B3645" t="str">
            <v>TAMPA FOFO TIPO R2 PADRAO TELEBRAS 545 X 1104MM 75KG CARGA MAX 2000KG P/ CAIXA TELEFONE</v>
          </cell>
          <cell r="C3645" t="str">
            <v>UN</v>
          </cell>
          <cell r="D3645" t="str">
            <v>195,35</v>
          </cell>
        </row>
        <row r="3646">
          <cell r="A3646" t="str">
            <v>00011301</v>
          </cell>
          <cell r="B3646" t="str">
            <v>TAMPAO FOFO ARTICULADO83KG CARGA MAX 12500KG DIAM ABERT 600MM P/ POCO VISITA DE REDE AGUA PLUVIAL, ESGOTO  ETC</v>
          </cell>
          <cell r="C3646" t="str">
            <v>UN</v>
          </cell>
          <cell r="D3646" t="str">
            <v>574,08</v>
          </cell>
        </row>
        <row r="3647">
          <cell r="A3647" t="str">
            <v>00011303</v>
          </cell>
          <cell r="B3647" t="str">
            <v>TAMPAO FOFO T-100 D=745MM 79,5KG</v>
          </cell>
          <cell r="C3647" t="str">
            <v>UN</v>
          </cell>
          <cell r="D3647" t="str">
            <v>142,79</v>
          </cell>
        </row>
        <row r="3648">
          <cell r="A3648" t="str">
            <v>00011315</v>
          </cell>
          <cell r="B3648" t="str">
            <v>TAMPAO FOFO T-16 (7KG) - 30x30CM (P/ CAIXA DE INSPECAO)</v>
          </cell>
          <cell r="C3648" t="str">
            <v>UN</v>
          </cell>
          <cell r="D3648" t="str">
            <v>32,95</v>
          </cell>
        </row>
        <row r="3649">
          <cell r="A3649" t="str">
            <v>00011316</v>
          </cell>
          <cell r="B3649" t="str">
            <v>TAMPAO FOFO 33KG CARGA MAX 12500KG DIAM ABERT 500MM P/ POCO VISITA DE REDE DE AGUA PLUVIAL, ESGOTO  ETC</v>
          </cell>
          <cell r="C3649" t="str">
            <v>UN</v>
          </cell>
          <cell r="D3649" t="str">
            <v>154,15</v>
          </cell>
        </row>
        <row r="3650">
          <cell r="A3650" t="str">
            <v>00011321</v>
          </cell>
          <cell r="B3650" t="str">
            <v>REDUCAO PVC PBA JE PB P/REDE AGUA DN 100 X 50/DE 110 X 60MM</v>
          </cell>
          <cell r="C3650" t="str">
            <v>UN</v>
          </cell>
          <cell r="D3650" t="str">
            <v>20,00</v>
          </cell>
        </row>
        <row r="3651">
          <cell r="A3651" t="str">
            <v>00011323</v>
          </cell>
          <cell r="B3651" t="str">
            <v>REDUCAO PVC PBA JE PB P/REDE AGUA DN 100 X 75/DE 110 X 85MM</v>
          </cell>
          <cell r="C3651" t="str">
            <v>UN</v>
          </cell>
          <cell r="D3651" t="str">
            <v>23,90</v>
          </cell>
        </row>
        <row r="3652">
          <cell r="A3652" t="str">
            <v>00011359</v>
          </cell>
          <cell r="B3652" t="str">
            <v>ESMERILHADEIRA ANGULAR ELETRICA, BOSH, MODELO GWS 24-180, 2400 W, P/ DISCO DESBASTE/CORTE D = 7"</v>
          </cell>
          <cell r="C3652" t="str">
            <v>UN</v>
          </cell>
          <cell r="D3652" t="str">
            <v>567,00</v>
          </cell>
        </row>
        <row r="3653">
          <cell r="A3653" t="str">
            <v>00011360</v>
          </cell>
          <cell r="B3653" t="str">
            <v>GERADOR MARCA TRAMONTINI OU SIMILAR , 4KVA A GASOLINA 8HP PORTATIL</v>
          </cell>
          <cell r="C3653" t="str">
            <v>UN</v>
          </cell>
          <cell r="D3653" t="str">
            <v>2.716,10</v>
          </cell>
        </row>
        <row r="3654">
          <cell r="A3654" t="str">
            <v>00011364</v>
          </cell>
          <cell r="B3654" t="str">
            <v>PORTA EUCATEX EUCADUR PRONTA PARA PINTURA 60 X 210 X 3,5CM</v>
          </cell>
          <cell r="C3654" t="str">
            <v>UN</v>
          </cell>
          <cell r="D3654" t="str">
            <v>102,49</v>
          </cell>
        </row>
        <row r="3655">
          <cell r="A3655" t="str">
            <v>00011365</v>
          </cell>
          <cell r="B3655" t="str">
            <v>PORTA EUCATEX EUCADUR PRONTA PARA PINTURA 70 X 210 X 3,5CM</v>
          </cell>
          <cell r="C3655" t="str">
            <v>UN</v>
          </cell>
          <cell r="D3655" t="str">
            <v>105,33</v>
          </cell>
        </row>
        <row r="3656">
          <cell r="A3656" t="str">
            <v>00011366</v>
          </cell>
          <cell r="B3656" t="str">
            <v>PORTA EUCATEX EUCADUR PRONTA PARA PINTURA 80 X 210 X 3,5CM</v>
          </cell>
          <cell r="C3656" t="str">
            <v>UN</v>
          </cell>
          <cell r="D3656" t="str">
            <v>68,77</v>
          </cell>
        </row>
        <row r="3657">
          <cell r="A3657" t="str">
            <v>00011367</v>
          </cell>
          <cell r="B3657" t="str">
            <v>PORTA EUCAPLAC CHAPA PINTADA COR 80X210CM E=35MM - EUCATEX</v>
          </cell>
          <cell r="C3657" t="str">
            <v>M2</v>
          </cell>
          <cell r="D3657" t="str">
            <v>128,90</v>
          </cell>
        </row>
        <row r="3658">
          <cell r="A3658" t="str">
            <v>00011378</v>
          </cell>
          <cell r="B3658" t="str">
            <v>TE REDUCAO PVC PBA NBR 10351 P/ REDE AGUA BBB JE DN 100 X 50 /DE 110 X 60MM</v>
          </cell>
          <cell r="C3658" t="str">
            <v>UN</v>
          </cell>
          <cell r="D3658" t="str">
            <v>47,14</v>
          </cell>
        </row>
        <row r="3659">
          <cell r="A3659" t="str">
            <v>00011379</v>
          </cell>
          <cell r="B3659" t="str">
            <v>TE REDUCAO PVC PBA NBR 10351 P/ REDE AGUA BBB JE DN 100 X 75 /DE 110 X 85MM</v>
          </cell>
          <cell r="C3659" t="str">
            <v>UN</v>
          </cell>
          <cell r="D3659" t="str">
            <v>51,48</v>
          </cell>
        </row>
        <row r="3660">
          <cell r="A3660" t="str">
            <v>00011381</v>
          </cell>
          <cell r="B3660" t="str">
            <v>PORTA MADEIRA REGIONAL 2A VENEZIANA E = 3CM /POSTIGO/ PREVISAO P/ VIDRO</v>
          </cell>
          <cell r="C3660" t="str">
            <v>M2</v>
          </cell>
          <cell r="D3660" t="str">
            <v>177,08</v>
          </cell>
        </row>
        <row r="3661">
          <cell r="A3661" t="str">
            <v>00011411</v>
          </cell>
          <cell r="B3661" t="str">
            <v>ESTACA CONCRETO PRE-MOLDADO INCLUSIVE CRAVACAO E EMENDAS 130T</v>
          </cell>
          <cell r="C3661" t="str">
            <v>M</v>
          </cell>
          <cell r="D3661" t="str">
            <v>259,08</v>
          </cell>
        </row>
        <row r="3662">
          <cell r="A3662" t="str">
            <v>00011412</v>
          </cell>
          <cell r="B3662" t="str">
            <v>ESTACA CONCRETO PRE-MOLDADO INCLUSIVE CRAVACAO E EMENDAS 170T</v>
          </cell>
          <cell r="C3662" t="str">
            <v>M</v>
          </cell>
          <cell r="D3662" t="str">
            <v>346,93</v>
          </cell>
        </row>
        <row r="3663">
          <cell r="A3663" t="str">
            <v>00011413</v>
          </cell>
          <cell r="B3663" t="str">
            <v>ESTACA CONCRETO PRE-MOLDADO INCLUSIVE CRAVACAO E EMENDAS 35T</v>
          </cell>
          <cell r="C3663" t="str">
            <v>M</v>
          </cell>
          <cell r="D3663" t="str">
            <v>95,59</v>
          </cell>
        </row>
        <row r="3664">
          <cell r="A3664" t="str">
            <v>00011414</v>
          </cell>
          <cell r="B3664" t="str">
            <v>ESTACA CONCRETO PRE-MOLDADO INCLUSIVE CRAVACAO E EMENDAS 45T</v>
          </cell>
          <cell r="C3664" t="str">
            <v>M</v>
          </cell>
          <cell r="D3664" t="str">
            <v>112,32</v>
          </cell>
        </row>
        <row r="3665">
          <cell r="A3665" t="str">
            <v>00011416</v>
          </cell>
          <cell r="B3665" t="str">
            <v>ESTACA CONCRETO PRE-MOLDADO INCLUSIVE CRAVACAO E EMENDAS 75T</v>
          </cell>
          <cell r="C3665" t="str">
            <v>M</v>
          </cell>
          <cell r="D3665" t="str">
            <v>154,65</v>
          </cell>
        </row>
        <row r="3666">
          <cell r="A3666" t="str">
            <v>00011417</v>
          </cell>
          <cell r="B3666" t="str">
            <v>ESTACA CONCRETO PRE-MOLDADO INCLUSIVE CRAVACAO E EMENDAS 95T</v>
          </cell>
          <cell r="C3666" t="str">
            <v>M</v>
          </cell>
          <cell r="D3666" t="str">
            <v>198,68</v>
          </cell>
        </row>
        <row r="3667">
          <cell r="A3667" t="str">
            <v>00011419</v>
          </cell>
          <cell r="B3667" t="str">
            <v>ESTACA CONCRETO PRE-MOLDADO OCTOGONAL DN = 36CM INCL. EMENDAS 55 A 60T</v>
          </cell>
          <cell r="C3667" t="str">
            <v>M</v>
          </cell>
          <cell r="D3667" t="str">
            <v>163,48</v>
          </cell>
        </row>
        <row r="3668">
          <cell r="A3668" t="str">
            <v>00011421</v>
          </cell>
          <cell r="B3668" t="str">
            <v>TRILHO SEMI-NOVO PARA ESTACAS</v>
          </cell>
          <cell r="C3668" t="str">
            <v>KG</v>
          </cell>
          <cell r="D3668" t="str">
            <v>2,20</v>
          </cell>
        </row>
        <row r="3669">
          <cell r="A3669" t="str">
            <v>00011426</v>
          </cell>
          <cell r="B3669" t="str">
            <v>DINAMITE GELATINOSA 1" - 75%"</v>
          </cell>
          <cell r="C3669" t="str">
            <v>KG</v>
          </cell>
          <cell r="D3669" t="str">
            <v>5,74</v>
          </cell>
        </row>
        <row r="3670">
          <cell r="A3670" t="str">
            <v>00011427</v>
          </cell>
          <cell r="B3670" t="str">
            <v>POLVORA NEGRA</v>
          </cell>
          <cell r="C3670" t="str">
            <v>KG</v>
          </cell>
          <cell r="D3670" t="str">
            <v>11,83</v>
          </cell>
        </row>
        <row r="3671">
          <cell r="A3671" t="str">
            <v>00011428</v>
          </cell>
          <cell r="B3671" t="str">
            <v>ESPOLETA ELETRICA N.8 FIO DE COBRE C/ 3,0M</v>
          </cell>
          <cell r="C3671" t="str">
            <v>UN</v>
          </cell>
          <cell r="D3671" t="str">
            <v>13,32</v>
          </cell>
        </row>
        <row r="3672">
          <cell r="A3672" t="str">
            <v>00011429</v>
          </cell>
          <cell r="B3672" t="str">
            <v>ESTOPIM DUPLO</v>
          </cell>
          <cell r="C3672" t="str">
            <v>M</v>
          </cell>
          <cell r="D3672" t="str">
            <v>1,57</v>
          </cell>
        </row>
        <row r="3673">
          <cell r="A3673" t="str">
            <v>00011439</v>
          </cell>
          <cell r="B3673" t="str">
            <v>DOBRADICA FERRO GALV 1 3/4 X 2" SEM ANEIS</v>
          </cell>
          <cell r="C3673" t="str">
            <v>UN</v>
          </cell>
          <cell r="D3673" t="str">
            <v>1,25</v>
          </cell>
        </row>
        <row r="3674">
          <cell r="A3674" t="str">
            <v>00011440</v>
          </cell>
          <cell r="B3674" t="str">
            <v>DOBRADICA FERRO GALV 3 X 3" SEM ANEIS</v>
          </cell>
          <cell r="C3674" t="str">
            <v>UN</v>
          </cell>
          <cell r="D3674" t="str">
            <v>4,17</v>
          </cell>
        </row>
        <row r="3675">
          <cell r="A3675" t="str">
            <v>00011441</v>
          </cell>
          <cell r="B3675" t="str">
            <v>DOBRADICA FERRO GALV 4 X 3" COM ANEIS</v>
          </cell>
          <cell r="C3675" t="str">
            <v>UN</v>
          </cell>
          <cell r="D3675" t="str">
            <v>4,67</v>
          </cell>
        </row>
        <row r="3676">
          <cell r="A3676" t="str">
            <v>00011443</v>
          </cell>
          <cell r="B3676" t="str">
            <v>DOBRADICA FERRO POLIDO OU GALV 3 X 3" E=2MM PINO SOLTO OU REVERSIVEL SEM ANEIS</v>
          </cell>
          <cell r="C3676" t="str">
            <v>UN</v>
          </cell>
          <cell r="D3676" t="str">
            <v>6,31</v>
          </cell>
        </row>
        <row r="3677">
          <cell r="A3677" t="str">
            <v>00011445</v>
          </cell>
          <cell r="B3677" t="str">
            <v>DOBRADICA LATAO CROMADO 2 1/2 X 1 3/8" SEM ANEIS</v>
          </cell>
          <cell r="C3677" t="str">
            <v>UN</v>
          </cell>
          <cell r="D3677" t="str">
            <v>6,84</v>
          </cell>
        </row>
        <row r="3678">
          <cell r="A3678" t="str">
            <v>00011446</v>
          </cell>
          <cell r="B3678" t="str">
            <v>DOBRADICA LATAO CROMADO 3 X 3 1/2" C/ ANEIS</v>
          </cell>
          <cell r="C3678" t="str">
            <v>UN</v>
          </cell>
          <cell r="D3678" t="str">
            <v>18,93</v>
          </cell>
        </row>
        <row r="3679">
          <cell r="A3679" t="str">
            <v>00011447</v>
          </cell>
          <cell r="B3679" t="str">
            <v>DOBRADICA LATAO CROMADO 3 X 3" C/ ANEIS</v>
          </cell>
          <cell r="C3679" t="str">
            <v>UN</v>
          </cell>
          <cell r="D3679" t="str">
            <v>18,29</v>
          </cell>
        </row>
        <row r="3680">
          <cell r="A3680" t="str">
            <v>00011449</v>
          </cell>
          <cell r="B3680" t="str">
            <v>DOBRADICA TP PIANO FERRO LATONADO 1" X 3M P/ PORTA ARMARIO</v>
          </cell>
          <cell r="C3680" t="str">
            <v>UN</v>
          </cell>
          <cell r="D3680" t="str">
            <v>15,28</v>
          </cell>
        </row>
        <row r="3681">
          <cell r="A3681" t="str">
            <v>00011450</v>
          </cell>
          <cell r="B3681" t="str">
            <v>DOBRADICA TP PIANO LATAO POLIDO 1" X 3M P/ PORTA ARMARIO</v>
          </cell>
          <cell r="C3681" t="str">
            <v>UN</v>
          </cell>
          <cell r="D3681" t="str">
            <v>30,68</v>
          </cell>
        </row>
        <row r="3682">
          <cell r="A3682" t="str">
            <v>00011451</v>
          </cell>
          <cell r="B3682" t="str">
            <v>DOBRADICA "VAI-E-VEM LATAO POLIDO 3"</v>
          </cell>
          <cell r="C3682" t="str">
            <v>UN</v>
          </cell>
          <cell r="D3682" t="str">
            <v>45,02</v>
          </cell>
        </row>
        <row r="3683">
          <cell r="A3683" t="str">
            <v>00011455</v>
          </cell>
          <cell r="B3683" t="str">
            <v>FERROLHO/FECHO/TARJETA OU TRINCO PINO REDONDO 8" SOBREPOR FERRO       ZINC/GALV OU POLIDO  "</v>
          </cell>
          <cell r="C3683" t="str">
            <v>UN</v>
          </cell>
          <cell r="D3683" t="str">
            <v>13,34</v>
          </cell>
        </row>
        <row r="3684">
          <cell r="A3684" t="str">
            <v>00011456</v>
          </cell>
          <cell r="B3684" t="str">
            <v xml:space="preserve">FERROLHO/FECHO/TARJETA OU TRINCO PINO REDONDO 12" SOBREPOR FERRO       ZINC/GALV OU POLIDO  " </v>
          </cell>
          <cell r="C3684" t="str">
            <v>UN</v>
          </cell>
          <cell r="D3684" t="str">
            <v>12,22</v>
          </cell>
        </row>
        <row r="3685">
          <cell r="A3685" t="str">
            <v>00011457</v>
          </cell>
          <cell r="B3685" t="str">
            <v>TARJETA TIPO LIVRE/OCUPADO  P/ PORTA BANHEIRO</v>
          </cell>
          <cell r="C3685" t="str">
            <v>UN</v>
          </cell>
          <cell r="D3685" t="str">
            <v>32,74</v>
          </cell>
        </row>
        <row r="3686">
          <cell r="A3686" t="str">
            <v>00011458</v>
          </cell>
          <cell r="B3686" t="str">
            <v>FECHO SEGURANCA TP BATOM LATAO CROMADO P/ PORTA EXT</v>
          </cell>
          <cell r="C3686" t="str">
            <v>UN</v>
          </cell>
          <cell r="D3686" t="str">
            <v>20,37</v>
          </cell>
        </row>
        <row r="3687">
          <cell r="A3687" t="str">
            <v>00011461</v>
          </cell>
          <cell r="B3687" t="str">
            <v>FECHO CHATO SOBREPOR FERRO ZINCADO/NIQUEL/GALV OU POLIDO - 5"</v>
          </cell>
          <cell r="C3687" t="str">
            <v>UN</v>
          </cell>
          <cell r="D3687" t="str">
            <v>7,52</v>
          </cell>
        </row>
        <row r="3688">
          <cell r="A3688" t="str">
            <v>00011462</v>
          </cell>
          <cell r="B3688" t="str">
            <v>GONZO SOBREPOR LATAO P/ JANELA PIVOTANTE (CAPELINHA)</v>
          </cell>
          <cell r="C3688" t="str">
            <v>PAR</v>
          </cell>
          <cell r="D3688" t="str">
            <v>13,39</v>
          </cell>
        </row>
        <row r="3689">
          <cell r="A3689" t="str">
            <v>00011467</v>
          </cell>
          <cell r="B3689" t="str">
            <v>FECHADURA SOBREPOR FERRO PINTADO CHAVE GRANDE</v>
          </cell>
          <cell r="C3689" t="str">
            <v>UN</v>
          </cell>
          <cell r="D3689" t="str">
            <v>20,39</v>
          </cell>
        </row>
        <row r="3690">
          <cell r="A3690" t="str">
            <v>00011468</v>
          </cell>
          <cell r="B3690" t="str">
            <v>FECHADURA TIPO LA FONTE 218 CILINDRO CROMADA P/ ARMARIO E GAVETA ESP ATE 20MM</v>
          </cell>
          <cell r="C3690" t="str">
            <v>UN</v>
          </cell>
          <cell r="D3690" t="str">
            <v>5,63</v>
          </cell>
        </row>
        <row r="3691">
          <cell r="A3691" t="str">
            <v>00011469</v>
          </cell>
          <cell r="B3691" t="str">
            <v>FECHADURA C/ CILINDRO ACABAMENTO POLIDO OU CROMADO P/ MOVEIS</v>
          </cell>
          <cell r="C3691" t="str">
            <v>UN</v>
          </cell>
          <cell r="D3691" t="str">
            <v>6,52</v>
          </cell>
        </row>
        <row r="3692">
          <cell r="A3692" t="str">
            <v>00011470</v>
          </cell>
          <cell r="B3692" t="str">
            <v>FECHADURA EMBUTIR TIPO LA FONTE 119 CILINDRO CROMADA C/ LINGUETA P/ ARMARIO</v>
          </cell>
          <cell r="C3692" t="str">
            <v>UN</v>
          </cell>
          <cell r="D3692" t="str">
            <v>7,32</v>
          </cell>
        </row>
        <row r="3693">
          <cell r="A3693" t="str">
            <v>00011473</v>
          </cell>
          <cell r="B3693" t="str">
            <v>FECHADURA SOBREPOR    C/ CILINDRO FERRO CROMADO OU PINTADO</v>
          </cell>
          <cell r="C3693" t="str">
            <v>UN</v>
          </cell>
          <cell r="D3693" t="str">
            <v>24,09</v>
          </cell>
        </row>
        <row r="3694">
          <cell r="A3694" t="str">
            <v>00011474</v>
          </cell>
          <cell r="B3694" t="str">
            <v>FECHADURA EMBUTIR TIPO GORGES LA FONTE 1010 OU EQUIV CROMADA P/ ARMARIO</v>
          </cell>
          <cell r="C3694" t="str">
            <v>UN</v>
          </cell>
          <cell r="D3694" t="str">
            <v>11,17</v>
          </cell>
        </row>
        <row r="3695">
          <cell r="A3695" t="str">
            <v>00011475</v>
          </cell>
          <cell r="B3695" t="str">
            <v>FECHADURA BICO PAPAGAIO C/ CILINDRO P/ PORTA CORRER EXTERNA INCL CONCHAS - ACAB SUPERIOR (LINHA LUXO)</v>
          </cell>
          <cell r="C3695" t="str">
            <v>CJ</v>
          </cell>
          <cell r="D3695" t="str">
            <v>34,02</v>
          </cell>
        </row>
        <row r="3696">
          <cell r="A3696" t="str">
            <v>00011476</v>
          </cell>
          <cell r="B3696" t="str">
            <v>FECHADURA LA FONTE 1515-ST2-55MM TIPO GORGES P/ PORTA INTERNA (SOMENTE A MAQUINA, SEM ESPELHO E SEM MACANETA)</v>
          </cell>
          <cell r="C3696" t="str">
            <v>UN</v>
          </cell>
          <cell r="D3696" t="str">
            <v>60,43</v>
          </cell>
        </row>
        <row r="3697">
          <cell r="A3697" t="str">
            <v>00011477</v>
          </cell>
          <cell r="B3697" t="str">
            <v>FECHADURA TUBULAR CILINDRO CENTRAL 70MM COMPLETA - TP LA FONTE 30 CR OU EQUIV</v>
          </cell>
          <cell r="C3697" t="str">
            <v>CJ</v>
          </cell>
          <cell r="D3697" t="str">
            <v>43,63</v>
          </cell>
        </row>
        <row r="3698">
          <cell r="A3698" t="str">
            <v>00011478</v>
          </cell>
          <cell r="B3698" t="str">
            <v>FECHADURA LA FONTE 330-ST-55MM C/ CILINDRO P/ PORTA EXT (SOMENTE A MAQUINA, SEM ESPELHO E SEM MACANETA)</v>
          </cell>
          <cell r="C3698" t="str">
            <v>UN</v>
          </cell>
          <cell r="D3698" t="str">
            <v>51,87</v>
          </cell>
        </row>
        <row r="3699">
          <cell r="A3699" t="str">
            <v>00011479</v>
          </cell>
          <cell r="B3699" t="str">
            <v>FECHADURA LA FONTE 330-ST2-40MM C/ CILINDRO P/ PORTA EXT (SOMENTE A MAQUINA, SEM ESPELHO E SEM MACANETA)</v>
          </cell>
          <cell r="C3699" t="str">
            <v>UN</v>
          </cell>
          <cell r="D3699" t="str">
            <v>43,22</v>
          </cell>
        </row>
        <row r="3700">
          <cell r="A3700" t="str">
            <v>00011480</v>
          </cell>
          <cell r="B3700" t="str">
            <v>FECHADURA EMBUTIR REFORCADA (DE SEGURANCA) C/ CILINDRO P/ PORTA EXT, COMPLETA - ACAB PADRAO MEDI  O</v>
          </cell>
          <cell r="C3700" t="str">
            <v>CJ</v>
          </cell>
          <cell r="D3700" t="str">
            <v>32,95</v>
          </cell>
        </row>
        <row r="3701">
          <cell r="A3701" t="str">
            <v>00011481</v>
          </cell>
          <cell r="B3701" t="str">
            <v>FECHADURA LA FONTE 7070-ST2-40MM P/ PORTA DE BANHEIRO (SOMENTE A MAQUINA, SEM ESPELHO E SEM MACA  NETA)</v>
          </cell>
          <cell r="C3701" t="str">
            <v>UN</v>
          </cell>
          <cell r="D3701" t="str">
            <v>24,46</v>
          </cell>
        </row>
        <row r="3702">
          <cell r="A3702" t="str">
            <v>00011482</v>
          </cell>
          <cell r="B3702" t="str">
            <v>FECHADURA BICO PAPAGAIO P/ PORTA CORRER INTERNA CHAVE BIPARTIDA - ACAB PADRAO MEDIO</v>
          </cell>
          <cell r="C3702" t="str">
            <v>CJ</v>
          </cell>
          <cell r="D3702" t="str">
            <v>32,62</v>
          </cell>
        </row>
        <row r="3703">
          <cell r="A3703" t="str">
            <v>00011483</v>
          </cell>
          <cell r="B3703" t="str">
            <v>FECHADURA EMBUTIR REFORCADA (DE SEGURANCA) C/ CILINDRO P/ PORTA EXT, COMPLETA - ACAB SUPERIOR (LINHA LUXO)</v>
          </cell>
          <cell r="C3703" t="str">
            <v>CJ</v>
          </cell>
          <cell r="D3703" t="str">
            <v>47,07</v>
          </cell>
        </row>
        <row r="3704">
          <cell r="A3704" t="str">
            <v>00011484</v>
          </cell>
          <cell r="B3704" t="str">
            <v>FECHADURA SOBREPOR C/ CILINDRO  LATAO CROMADO OU POLIDO</v>
          </cell>
          <cell r="C3704" t="str">
            <v>UN</v>
          </cell>
          <cell r="D3704" t="str">
            <v>55,54</v>
          </cell>
        </row>
        <row r="3705">
          <cell r="A3705" t="str">
            <v>00011493</v>
          </cell>
          <cell r="B3705" t="str">
            <v>TE REDUCAO PVC PBA NBR 10351 P/ REDE AGUA BBB JE DN 75 X 50 /DE 85 X 60MM</v>
          </cell>
          <cell r="C3705" t="str">
            <v>UN</v>
          </cell>
          <cell r="D3705" t="str">
            <v>26,06</v>
          </cell>
        </row>
        <row r="3706">
          <cell r="A3706" t="str">
            <v>00011499</v>
          </cell>
          <cell r="B3706" t="str">
            <v>MOLA HIDRAULICA DE PISO P/ VIDRO TEMPERADO 10MM</v>
          </cell>
          <cell r="C3706" t="str">
            <v>UN</v>
          </cell>
          <cell r="D3706" t="str">
            <v>363,71</v>
          </cell>
        </row>
        <row r="3707">
          <cell r="A3707" t="str">
            <v>00011518</v>
          </cell>
          <cell r="B3707" t="str">
            <v>MACANETA TIPO BOLA - ACAB SUPERIOR (LINHA LUXO)</v>
          </cell>
          <cell r="C3707" t="str">
            <v>PAR</v>
          </cell>
          <cell r="D3707" t="str">
            <v>13,05</v>
          </cell>
        </row>
        <row r="3708">
          <cell r="A3708" t="str">
            <v>00011519</v>
          </cell>
          <cell r="B3708" t="str">
            <v>MACANETA ALAVANCA - ACAB PADRAO MEDIO</v>
          </cell>
          <cell r="C3708" t="str">
            <v>PAR</v>
          </cell>
          <cell r="D3708" t="str">
            <v>5,09</v>
          </cell>
        </row>
        <row r="3709">
          <cell r="A3709" t="str">
            <v>00011520</v>
          </cell>
          <cell r="B3709" t="str">
            <v>MACANETA ALAVANCA - LINHA POPULAR</v>
          </cell>
          <cell r="C3709" t="str">
            <v>PAR</v>
          </cell>
          <cell r="D3709" t="str">
            <v>22,34</v>
          </cell>
        </row>
        <row r="3710">
          <cell r="A3710" t="str">
            <v>00011522</v>
          </cell>
          <cell r="B3710" t="str">
            <v>PUXADOR CONCHA LATAO CROMADO OU POLIDO P/ PORTA/JAN CORRER C/ FURO P/ CHAVE - 4 X 10CM</v>
          </cell>
          <cell r="C3710" t="str">
            <v>UN</v>
          </cell>
          <cell r="D3710" t="str">
            <v>10,43</v>
          </cell>
        </row>
        <row r="3711">
          <cell r="A3711" t="str">
            <v>00011523</v>
          </cell>
          <cell r="B3711" t="str">
            <v>PUXADOR CONCHA LATAO CROMADO OU POLIDO P/ PORTA/JAN CORRER - 3 X 9CM</v>
          </cell>
          <cell r="C3711" t="str">
            <v>UN</v>
          </cell>
          <cell r="D3711" t="str">
            <v>6,14</v>
          </cell>
        </row>
        <row r="3712">
          <cell r="A3712" t="str">
            <v>00011524</v>
          </cell>
          <cell r="B3712" t="str">
            <v>PUXADOR TUBULAR DE CENTRO P/ JANELAS - LATAO CROMADO</v>
          </cell>
          <cell r="C3712" t="str">
            <v>UN</v>
          </cell>
          <cell r="D3712" t="str">
            <v>29,10</v>
          </cell>
        </row>
        <row r="3713">
          <cell r="A3713" t="str">
            <v>00011540</v>
          </cell>
          <cell r="B3713" t="str">
            <v>FECHO CHATO SOBREPOR FERRO ZINCADO/NIQUEL/GALV OU POLIDO - 8"</v>
          </cell>
          <cell r="C3713" t="str">
            <v>UN</v>
          </cell>
          <cell r="D3713" t="str">
            <v>19,40</v>
          </cell>
        </row>
        <row r="3714">
          <cell r="A3714" t="str">
            <v>00011543</v>
          </cell>
          <cell r="B3714" t="str">
            <v>FERROLHO/FECHO/TARJETA OU TRINCO PINO REDONDO 4"(10CM) SOBREPOR LATAO CROMADO/POLIDO OU OXIDADO</v>
          </cell>
          <cell r="C3714" t="str">
            <v>UN</v>
          </cell>
          <cell r="D3714" t="str">
            <v>16,37</v>
          </cell>
        </row>
        <row r="3715">
          <cell r="A3715" t="str">
            <v>00011552</v>
          </cell>
          <cell r="B3715" t="str">
            <v>CANALETA ALUMINIO 1 X 1CM P/ PORTA /JANELA CORRER</v>
          </cell>
          <cell r="C3715" t="str">
            <v>M</v>
          </cell>
          <cell r="D3715" t="str">
            <v>4,15</v>
          </cell>
        </row>
        <row r="3716">
          <cell r="A3716" t="str">
            <v>00011554</v>
          </cell>
          <cell r="B3716" t="str">
            <v>ENTRADA LATAO CROMADO TIPO 303 LA FONTE P/ FECHADURA PORTA INTERNA</v>
          </cell>
          <cell r="C3716" t="str">
            <v>UN</v>
          </cell>
          <cell r="D3716" t="str">
            <v>6,55</v>
          </cell>
        </row>
        <row r="3717">
          <cell r="A3717" t="str">
            <v>00011557</v>
          </cell>
          <cell r="B3717" t="str">
            <v>ESPELHO P/ FECHADURA EXTERNA EMBUTIR - ACAB PADRAO MEDIO</v>
          </cell>
          <cell r="C3717" t="str">
            <v>PAR</v>
          </cell>
          <cell r="D3717" t="str">
            <v>46,08</v>
          </cell>
        </row>
        <row r="3718">
          <cell r="A3718" t="str">
            <v>00011558</v>
          </cell>
          <cell r="B3718" t="str">
            <v>ESPELHO P/ FECHADURA EXTERNA EMBUTIR - LINHA POPULAR</v>
          </cell>
          <cell r="C3718" t="str">
            <v>PAR</v>
          </cell>
          <cell r="D3718" t="str">
            <v>40,01</v>
          </cell>
        </row>
        <row r="3719">
          <cell r="A3719" t="str">
            <v>00011559</v>
          </cell>
          <cell r="B3719" t="str">
            <v>GUIA LATAO CROMADO 3/4'' P/ PORTA/JAN CORRER</v>
          </cell>
          <cell r="C3719" t="str">
            <v>UN</v>
          </cell>
          <cell r="D3719" t="str">
            <v>7,28</v>
          </cell>
        </row>
        <row r="3720">
          <cell r="A3720" t="str">
            <v>00011560</v>
          </cell>
          <cell r="B3720" t="str">
            <v>MOLA FECHA PORTA P/ PORTA C/ LARGURA ATE 90CM</v>
          </cell>
          <cell r="C3720" t="str">
            <v>UN</v>
          </cell>
          <cell r="D3720" t="str">
            <v>185,51</v>
          </cell>
        </row>
        <row r="3721">
          <cell r="A3721" t="str">
            <v>00011561</v>
          </cell>
          <cell r="B3721" t="str">
            <v>MOLA FECHA PORTA P/ PORTA C/ LARGURA 91 A 100CM</v>
          </cell>
          <cell r="C3721" t="str">
            <v>UN</v>
          </cell>
          <cell r="D3721" t="str">
            <v>206,59</v>
          </cell>
        </row>
        <row r="3722">
          <cell r="A3722" t="str">
            <v>00011571</v>
          </cell>
          <cell r="B3722" t="str">
            <v>MOLA FECHA PORTA P/ PORTA C/ LARGURA MAIOR QUE 100CM</v>
          </cell>
          <cell r="C3722" t="str">
            <v>UN</v>
          </cell>
          <cell r="D3722" t="str">
            <v>194,90</v>
          </cell>
        </row>
        <row r="3723">
          <cell r="A3723" t="str">
            <v>00011572</v>
          </cell>
          <cell r="B3723" t="str">
            <v>CALCO/PRENDEDOR LATAO CROMADO P/ PORTA</v>
          </cell>
          <cell r="C3723" t="str">
            <v>UN</v>
          </cell>
          <cell r="D3723" t="str">
            <v>13,22</v>
          </cell>
        </row>
        <row r="3724">
          <cell r="A3724" t="str">
            <v>00011573</v>
          </cell>
          <cell r="B3724" t="str">
            <v>RODIZIO LATAO 6MM C/ ROLAMENTO SKF</v>
          </cell>
          <cell r="C3724" t="str">
            <v>UN</v>
          </cell>
          <cell r="D3724" t="str">
            <v>14,16</v>
          </cell>
        </row>
        <row r="3725">
          <cell r="A3725" t="str">
            <v>00011575</v>
          </cell>
          <cell r="B3725" t="str">
            <v>ROLDANA FIXA DUPLA LATAO C/ ROLAMENTO P/ PORTA/JAN CORRER</v>
          </cell>
          <cell r="C3725" t="str">
            <v>UN</v>
          </cell>
          <cell r="D3725" t="str">
            <v>25,34</v>
          </cell>
        </row>
        <row r="3726">
          <cell r="A3726" t="str">
            <v>00011576</v>
          </cell>
          <cell r="B3726" t="str">
            <v>ROLDANA LATAO P/ JANELA GUILHOTINA</v>
          </cell>
          <cell r="C3726" t="str">
            <v>UN</v>
          </cell>
          <cell r="D3726" t="str">
            <v>12,95</v>
          </cell>
        </row>
        <row r="3727">
          <cell r="A3727" t="str">
            <v>00011577</v>
          </cell>
          <cell r="B3727" t="str">
            <v>ROSETA LATAO CROMADO TIPO 303 LA FONTE P/ FECHADURA PORTA</v>
          </cell>
          <cell r="C3727" t="str">
            <v>UN</v>
          </cell>
          <cell r="D3727" t="str">
            <v>6,62</v>
          </cell>
        </row>
        <row r="3728">
          <cell r="A3728" t="str">
            <v>00011578</v>
          </cell>
          <cell r="B3728" t="str">
            <v>ROSETA LATAO CROMADO TIPO 203 LA FONTE P/ FECHADURA PORTA</v>
          </cell>
          <cell r="C3728" t="str">
            <v>UN</v>
          </cell>
          <cell r="D3728" t="str">
            <v>3,64</v>
          </cell>
        </row>
        <row r="3729">
          <cell r="A3729" t="str">
            <v>00011580</v>
          </cell>
          <cell r="B3729" t="str">
            <v>TRILHO QUADRADO ALUMINIO 1/4'' P/ RODIZIOS</v>
          </cell>
          <cell r="C3729" t="str">
            <v>M</v>
          </cell>
          <cell r="D3729" t="str">
            <v>3,64</v>
          </cell>
        </row>
        <row r="3730">
          <cell r="A3730" t="str">
            <v>00011581</v>
          </cell>
          <cell r="B3730" t="str">
            <v>TRILHO "U" ALUMINIO 40 X 40MM P/ ROLDANA</v>
          </cell>
          <cell r="C3730" t="str">
            <v>M</v>
          </cell>
          <cell r="D3730" t="str">
            <v>20,61</v>
          </cell>
        </row>
        <row r="3731">
          <cell r="A3731" t="str">
            <v>00011582</v>
          </cell>
          <cell r="B3731" t="str">
            <v>EXTENSOR/HASTE DE COMANDO 25MM ALUMINIO</v>
          </cell>
          <cell r="C3731" t="str">
            <v>UN</v>
          </cell>
          <cell r="D3731" t="str">
            <v>13,97</v>
          </cell>
        </row>
        <row r="3732">
          <cell r="A3732" t="str">
            <v>00011583</v>
          </cell>
          <cell r="B3732" t="str">
            <v>FORRO TP PACOTE CHAPAS FIBRA MAD SOFT PINT BRANCA TEXT 484 X 1234MM E=12MM INCL SUSTENTACAO PERFIS "T" LEVE - COLOCADO"</v>
          </cell>
          <cell r="C3732" t="str">
            <v>M2</v>
          </cell>
          <cell r="D3732" t="str">
            <v>77,19</v>
          </cell>
        </row>
        <row r="3733">
          <cell r="A3733" t="str">
            <v>00011584</v>
          </cell>
          <cell r="B3733" t="str">
            <v>CHAPA RIGIDA FIBRAS MAD PRENSADA A QUENTE TIPO EUCADUR LISA 1,22 X 2,44M  ESP=2,5MM</v>
          </cell>
          <cell r="C3733" t="str">
            <v>UN</v>
          </cell>
          <cell r="D3733" t="str">
            <v>42,39</v>
          </cell>
        </row>
        <row r="3734">
          <cell r="A3734" t="str">
            <v>00011585</v>
          </cell>
          <cell r="B3734" t="str">
            <v>FORRO TP FIBRAROC/EUCATEX - PLACAS 609 X 1234MM E=15MM PERFIL CARTOLA (COLOCADO)</v>
          </cell>
          <cell r="C3734" t="str">
            <v>M2</v>
          </cell>
          <cell r="D3734" t="str">
            <v>66,18</v>
          </cell>
        </row>
        <row r="3735">
          <cell r="A3735" t="str">
            <v>00011586</v>
          </cell>
          <cell r="B3735" t="str">
            <v>FORRO PARALINE 200/10 REGUAS ABERTAS LISAS PERFURADAS EM ACO GALV (COLOCADO)</v>
          </cell>
          <cell r="C3735" t="str">
            <v>M2</v>
          </cell>
          <cell r="D3735" t="str">
            <v>95,00</v>
          </cell>
        </row>
        <row r="3736">
          <cell r="A3736" t="str">
            <v>00011587</v>
          </cell>
          <cell r="B3736" t="str">
            <v>FORRO PVC EM PLACAS LARG=10CM E=8MM COMP=6M LISO (INCL COLOCACAO)</v>
          </cell>
          <cell r="C3736" t="str">
            <v>M2</v>
          </cell>
          <cell r="D3736" t="str">
            <v>14,00</v>
          </cell>
        </row>
        <row r="3737">
          <cell r="A3737" t="str">
            <v>00011588</v>
          </cell>
          <cell r="B3737" t="str">
            <v>GABIAO MANTA/COLCHAO 6 X 8CM FIO 2MM REVESTIDO C/ PVC 4 X 2 X 0,23M</v>
          </cell>
          <cell r="C3737" t="str">
            <v>UN</v>
          </cell>
          <cell r="D3737" t="str">
            <v>423,00</v>
          </cell>
        </row>
        <row r="3738">
          <cell r="A3738" t="str">
            <v>00011589</v>
          </cell>
          <cell r="B3738" t="str">
            <v>TELA ARAME GALV REVEST C/ PVC FIO 14 BWG (2,11MM) MALHA 6 X 8CM P/GABIAO MANTA 4 X 2 X 0,3M</v>
          </cell>
          <cell r="C3738" t="str">
            <v>UN</v>
          </cell>
          <cell r="D3738" t="str">
            <v>444,38</v>
          </cell>
        </row>
        <row r="3739">
          <cell r="A3739" t="str">
            <v>00011590</v>
          </cell>
          <cell r="B3739" t="str">
            <v>GABIAO MANTA (COLCHAO) MALHA HEXAG 8 X 10CM FIO GALV/ZINC 2,2 A 2,4MM - 4,0 X 2,0 X 0,3M</v>
          </cell>
          <cell r="C3739" t="str">
            <v>UN</v>
          </cell>
          <cell r="D3739" t="str">
            <v>444,38</v>
          </cell>
        </row>
        <row r="3740">
          <cell r="A3740" t="str">
            <v>00011591</v>
          </cell>
          <cell r="B3740" t="str">
            <v>GABIAO MANTA/COLCHAO 6 X 8CM FIO GALV/ZINCADO 2,2MM 4 X 2 X 0,23M</v>
          </cell>
          <cell r="C3740" t="str">
            <v>UN</v>
          </cell>
          <cell r="D3740" t="str">
            <v>596,49</v>
          </cell>
        </row>
        <row r="3741">
          <cell r="A3741" t="str">
            <v>00011592</v>
          </cell>
          <cell r="B3741" t="str">
            <v>GABIAO CAIXA MALHA HEXAG 8 X 10CM FIO 2,7MM REVESTIDO C/ PVC - 2,0 X 1,0 X 0,5M</v>
          </cell>
          <cell r="C3741" t="str">
            <v>UN</v>
          </cell>
          <cell r="D3741" t="str">
            <v>167,61</v>
          </cell>
        </row>
        <row r="3742">
          <cell r="A3742" t="str">
            <v>00011593</v>
          </cell>
          <cell r="B3742" t="str">
            <v>GABIAO CAIXA MALHA HEXAG 8 X 10CM FIO 2,7MM REVESTIDO C/ PVC - 2,0 X 1,0 X 1,0M</v>
          </cell>
          <cell r="C3742" t="str">
            <v>UN</v>
          </cell>
          <cell r="D3742" t="str">
            <v>236,86</v>
          </cell>
        </row>
        <row r="3743">
          <cell r="A3743" t="str">
            <v>00011594</v>
          </cell>
          <cell r="B3743" t="str">
            <v>GABIAO SACO MALHA 8 X 10CM FIO 2,4MM REVESTIDO PVC 3 X 0,65M</v>
          </cell>
          <cell r="C3743" t="str">
            <v>UN</v>
          </cell>
          <cell r="D3743" t="str">
            <v>126,96</v>
          </cell>
        </row>
        <row r="3744">
          <cell r="A3744" t="str">
            <v>00011596</v>
          </cell>
          <cell r="B3744" t="str">
            <v>GABIAO CAIXA MALHA HEXAG 8 X 10CM FIO GALV/ZINC 2,7MM - 2,0 X 1,0 X 0,5M</v>
          </cell>
          <cell r="C3744" t="str">
            <v>UN</v>
          </cell>
          <cell r="D3744" t="str">
            <v>140,40</v>
          </cell>
        </row>
        <row r="3745">
          <cell r="A3745" t="str">
            <v>00011597</v>
          </cell>
          <cell r="B3745" t="str">
            <v>GABIAO CAIXA MALHA HEXAG 8 X 10CM FIO GALV/ZINC 2,7MM - 2,0 X 1,0 X 1,0M</v>
          </cell>
          <cell r="C3745" t="str">
            <v>UN</v>
          </cell>
          <cell r="D3745" t="str">
            <v>201,80</v>
          </cell>
        </row>
        <row r="3746">
          <cell r="A3746" t="str">
            <v>00011599</v>
          </cell>
          <cell r="B3746" t="str">
            <v>GABIAO SACO MALHA 8 X 10CM FIO GALV/ZINCADO 2,7MM 4 X 0,65M</v>
          </cell>
          <cell r="C3746" t="str">
            <v>UN</v>
          </cell>
          <cell r="D3746" t="str">
            <v>161,19</v>
          </cell>
        </row>
        <row r="3747">
          <cell r="A3747" t="str">
            <v>00011601</v>
          </cell>
          <cell r="B3747" t="str">
            <v>COLA ADESIVA P/ MANTA BUTILICA TIPO COPILFIX OU MARCA EQUIVALENTE</v>
          </cell>
          <cell r="C3747" t="str">
            <v>L</v>
          </cell>
          <cell r="D3747" t="str">
            <v>18,66</v>
          </cell>
        </row>
        <row r="3748">
          <cell r="A3748" t="str">
            <v>00011602</v>
          </cell>
          <cell r="B3748" t="str">
            <v>REVESTIMENTO BASE EPOXI  E CIMENTO P/ PISO MONOLITICO, COM ALTA RESISTÊNCIA MECÂNICA, TIPO SIKAFLOOR 82 OU MARCA EQUIVALENTE</v>
          </cell>
          <cell r="C3748" t="str">
            <v>KG</v>
          </cell>
          <cell r="D3748" t="str">
            <v>49,42</v>
          </cell>
        </row>
        <row r="3749">
          <cell r="A3749" t="str">
            <v>00011604</v>
          </cell>
          <cell r="B3749" t="str">
            <v>MASSA EPOXI P/ REPAROS, TIPO DUREPOXI OU MARCA EQUIVALENTE, EMBALAGEM 250G</v>
          </cell>
          <cell r="C3749" t="str">
            <v>UN</v>
          </cell>
          <cell r="D3749" t="str">
            <v>8,38</v>
          </cell>
        </row>
        <row r="3750">
          <cell r="A3750" t="str">
            <v>00011607</v>
          </cell>
          <cell r="B3750" t="str">
            <v>FELTRO ONDALIT LARGURA = 1,00 M</v>
          </cell>
          <cell r="C3750" t="str">
            <v>M</v>
          </cell>
          <cell r="D3750" t="str">
            <v>6,21</v>
          </cell>
        </row>
        <row r="3751">
          <cell r="A3751" t="str">
            <v>00011608</v>
          </cell>
          <cell r="B3751" t="str">
            <v>IMPERMEABILIZANTE ELASTICO BASE RESINA TERMOPLASTICA DENVER LP54 OU EQUIV</v>
          </cell>
          <cell r="C3751" t="str">
            <v>KG</v>
          </cell>
          <cell r="D3751" t="str">
            <v>10,56</v>
          </cell>
        </row>
        <row r="3752">
          <cell r="A3752" t="str">
            <v>00011609</v>
          </cell>
          <cell r="B3752" t="str">
            <v>SOLUÇÃO ASFÁLTICA ELASTOMÉRICA PARA IMPRIMAÇÃO, APLICAÇÃO À QUENTE OU FRIO - VITLASTIC 50 VIAPOL OU EQUIVALENTE.</v>
          </cell>
          <cell r="C3752" t="str">
            <v>KG</v>
          </cell>
          <cell r="D3752" t="str">
            <v>7,79</v>
          </cell>
        </row>
        <row r="3753">
          <cell r="A3753" t="str">
            <v>00011610</v>
          </cell>
          <cell r="B3753" t="str">
            <v>SOLUÇÃO ASFÁLTICA ELASTOMÉRICA IMPERMEABILIZANTE, APLICAÇÃO A FRIO - VITLASTIC 70 VIAPOL OU EQUIVALENTE</v>
          </cell>
          <cell r="C3753" t="str">
            <v>KG</v>
          </cell>
          <cell r="D3753" t="str">
            <v>8,72</v>
          </cell>
        </row>
        <row r="3754">
          <cell r="A3754" t="str">
            <v>00011611</v>
          </cell>
          <cell r="B3754" t="str">
            <v>GUINDAUTO HIDRAULICO MADAL MD-15501, CARGA MAX 7,7 5,52M), ALTURA MAX = 8,64M, P/ MONTAGEM SOBRE CHASSIS DE CAMINHAO**CAIXA**</v>
          </cell>
          <cell r="C3754" t="str">
            <v>UN</v>
          </cell>
          <cell r="D3754" t="str">
            <v>72.773,86</v>
          </cell>
        </row>
        <row r="3755">
          <cell r="A3755" t="str">
            <v>00011613</v>
          </cell>
          <cell r="B3755" t="str">
            <v>VOLKSWAGEN KOMBI STANDARD PICK UP A GASOLINA REFRIG A AR, 55CV, C/ INJECAO ELETRONICA, CAP 1170KG**CAIXA**</v>
          </cell>
          <cell r="C3755" t="str">
            <v>UN</v>
          </cell>
          <cell r="D3755" t="str">
            <v>51.706,71</v>
          </cell>
        </row>
        <row r="3756">
          <cell r="A3756" t="str">
            <v>00011614</v>
          </cell>
          <cell r="B3756" t="str">
            <v>ESPUMA DE POLIURETANO E=20 A 25MM TEMP DE TRABALHO -50 A +100 GC DENS 29 A 35KG/M3</v>
          </cell>
          <cell r="C3756" t="str">
            <v>M2</v>
          </cell>
          <cell r="D3756" t="str">
            <v>24,63</v>
          </cell>
        </row>
        <row r="3757">
          <cell r="A3757" t="str">
            <v>00011615</v>
          </cell>
          <cell r="B3757" t="str">
            <v>ISOPOR E = 1CM - PLACA 100X50CM P/ JUNTA DILATACAO</v>
          </cell>
          <cell r="C3757" t="str">
            <v>M2</v>
          </cell>
          <cell r="D3757" t="str">
            <v>2,68</v>
          </cell>
        </row>
        <row r="3758">
          <cell r="A3758" t="str">
            <v>00011616</v>
          </cell>
          <cell r="B3758" t="str">
            <v>MARTELO DEMOLIDOR PNEUMÁTICO MANUAL, MARCA ATLAS COPCO, MODELO TEX 32 P</v>
          </cell>
          <cell r="C3758" t="str">
            <v>UN</v>
          </cell>
          <cell r="D3758" t="str">
            <v>8.066,20</v>
          </cell>
        </row>
        <row r="3759">
          <cell r="A3759" t="str">
            <v>00011617</v>
          </cell>
          <cell r="B3759" t="str">
            <v>JUNTA LATAO P/ PISO H =15MM E=3MM</v>
          </cell>
          <cell r="C3759" t="str">
            <v>KG</v>
          </cell>
          <cell r="D3759" t="str">
            <v>22,80</v>
          </cell>
        </row>
        <row r="3760">
          <cell r="A3760" t="str">
            <v>00011618</v>
          </cell>
          <cell r="B3760" t="str">
            <v>JUNTA DILATACAO ELASTICA (PVC) P/ CONCRETO (FUGENBAND) O-350/10-I PRESSAO ATE 100 MCA</v>
          </cell>
          <cell r="C3760" t="str">
            <v>M</v>
          </cell>
          <cell r="D3760" t="str">
            <v>307,58</v>
          </cell>
        </row>
        <row r="3761">
          <cell r="A3761" t="str">
            <v>00011619</v>
          </cell>
          <cell r="B3761" t="str">
            <v>FITA OU CINTA DE CALDEACAO P/ MANTA BUTILICA</v>
          </cell>
          <cell r="C3761" t="str">
            <v>M</v>
          </cell>
          <cell r="D3761" t="str">
            <v>1,81</v>
          </cell>
        </row>
        <row r="3762">
          <cell r="A3762" t="str">
            <v>00011621</v>
          </cell>
          <cell r="B3762" t="str">
            <v>MANTA IMPERMEABILIZANTE A BASE DE ASFALTO MODIFICADO C/ ELASTOMEROS DESBS TIPO TORODIM ALUMINIO E = 3MM VIAPOL OU EQUIV</v>
          </cell>
          <cell r="C3762" t="str">
            <v>M2</v>
          </cell>
          <cell r="D3762" t="str">
            <v>21,22</v>
          </cell>
        </row>
        <row r="3763">
          <cell r="A3763" t="str">
            <v>00011622</v>
          </cell>
          <cell r="B3763" t="str">
            <v>SELANTE À BASE DE ALCATRAO E POLIURETANO SIKAFLEX T-68 OU EQUIVALENTE</v>
          </cell>
          <cell r="C3763" t="str">
            <v>KG</v>
          </cell>
          <cell r="D3763" t="str">
            <v>37,43</v>
          </cell>
        </row>
        <row r="3764">
          <cell r="A3764" t="str">
            <v>00011625</v>
          </cell>
          <cell r="B3764" t="str">
            <v>EMULPRIMER - TINTA PRIMARIA BETUMINOSA EM SUSPENSAO AQUOSA</v>
          </cell>
          <cell r="C3764" t="str">
            <v>KG</v>
          </cell>
          <cell r="D3764" t="str">
            <v>3,95</v>
          </cell>
        </row>
        <row r="3765">
          <cell r="A3765" t="str">
            <v>00011626</v>
          </cell>
          <cell r="B3765" t="str">
            <v>SIKAGARD 63 CL P/ REVESTIMENTO SUPERFICIES CONCRETO OU METALICAS</v>
          </cell>
          <cell r="C3765" t="str">
            <v>GL</v>
          </cell>
          <cell r="D3765" t="str">
            <v>309,85</v>
          </cell>
        </row>
        <row r="3766">
          <cell r="A3766" t="str">
            <v>00011628</v>
          </cell>
          <cell r="B3766" t="str">
            <v>VERNIZ PROTETOR TIPO SIKA ACRIL OU MARCA EQUIVALENTE</v>
          </cell>
          <cell r="C3766" t="str">
            <v>L</v>
          </cell>
          <cell r="D3766" t="str">
            <v>21,32</v>
          </cell>
        </row>
        <row r="3767">
          <cell r="A3767" t="str">
            <v>00011630</v>
          </cell>
          <cell r="B3767" t="str">
            <v>TINTA À DE BASE BORRACHA CLORADA - CORES</v>
          </cell>
          <cell r="C3767" t="str">
            <v>GL</v>
          </cell>
          <cell r="D3767" t="str">
            <v>115,91</v>
          </cell>
        </row>
        <row r="3768">
          <cell r="A3768" t="str">
            <v>00011632</v>
          </cell>
          <cell r="B3768" t="str">
            <v>TINTA BASE BORRACHA CLORADA TIPO PERCLOR 100 OU MARCA EQUIVALENTE</v>
          </cell>
          <cell r="C3768" t="str">
            <v>GL</v>
          </cell>
          <cell r="D3768" t="str">
            <v>186,19</v>
          </cell>
        </row>
        <row r="3769">
          <cell r="A3769" t="str">
            <v>00011638</v>
          </cell>
          <cell r="B3769" t="str">
            <v>CAIXA CONCRETO ARMADO P/AR CONDICIONADO 18000BTU</v>
          </cell>
          <cell r="C3769" t="str">
            <v>UN</v>
          </cell>
          <cell r="D3769" t="str">
            <v>56,53</v>
          </cell>
        </row>
        <row r="3770">
          <cell r="A3770" t="str">
            <v>00011639</v>
          </cell>
          <cell r="B3770" t="str">
            <v>CAIXA SARJETA PREMOLDADA 1,4 X 0,6 X 0,4 M</v>
          </cell>
          <cell r="C3770" t="str">
            <v>UN</v>
          </cell>
          <cell r="D3770" t="str">
            <v>102,39</v>
          </cell>
        </row>
        <row r="3771">
          <cell r="A3771" t="str">
            <v>00011641</v>
          </cell>
          <cell r="B3771" t="str">
            <v>LAJOTA CERAMICA 20 X 30CM P/ LAJE PRE-MOLDADA (TIPO VOLTERRANA)</v>
          </cell>
          <cell r="C3771" t="str">
            <v>M2</v>
          </cell>
          <cell r="D3771" t="str">
            <v>9,07</v>
          </cell>
        </row>
        <row r="3772">
          <cell r="A3772" t="str">
            <v>00011643</v>
          </cell>
          <cell r="B3772" t="str">
            <v>VIGOTA CONCRETO ARMADO PRE-MOLDADO 0,10X0,10X1,00M</v>
          </cell>
          <cell r="C3772" t="str">
            <v>UN</v>
          </cell>
          <cell r="D3772" t="str">
            <v>7,47</v>
          </cell>
        </row>
        <row r="3773">
          <cell r="A3773" t="str">
            <v>00011644</v>
          </cell>
          <cell r="B3773" t="str">
            <v>LAJE CONCR ARMAD PREMOLD CIRCULAR P/ TRANSICAO POCO VISITA DN 1200MM,    C/ FURO DN 600 MM</v>
          </cell>
          <cell r="C3773" t="str">
            <v>UN</v>
          </cell>
          <cell r="D3773" t="str">
            <v>201,19</v>
          </cell>
        </row>
        <row r="3774">
          <cell r="A3774" t="str">
            <v>00011645</v>
          </cell>
          <cell r="B3774" t="str">
            <v>LAJE CONCR ARMAD PREMOLD CIRCULAR P/ TRANSICAO POCO VISITA DN 900 MM,    C/ FURO DN 600 MM</v>
          </cell>
          <cell r="C3774" t="str">
            <v>UN</v>
          </cell>
          <cell r="D3774" t="str">
            <v>132,80</v>
          </cell>
        </row>
        <row r="3775">
          <cell r="A3775" t="str">
            <v>00011646</v>
          </cell>
          <cell r="B3775" t="str">
            <v>LAJE CONCR ARMAD PREMOLD CIRCULAR P/TAMPA POCO VISITA DN 700 MM, ESP =10 CM</v>
          </cell>
          <cell r="C3775" t="str">
            <v>UN</v>
          </cell>
          <cell r="D3775" t="str">
            <v>56,74</v>
          </cell>
        </row>
        <row r="3776">
          <cell r="A3776" t="str">
            <v>00011647</v>
          </cell>
          <cell r="B3776" t="str">
            <v>LAJE EXCENTRICA CONC ARM PRE-MOLDADO DN 1,00M FURO=0,53M E=12CM</v>
          </cell>
          <cell r="C3776" t="str">
            <v>UN</v>
          </cell>
          <cell r="D3776" t="str">
            <v>184,26</v>
          </cell>
        </row>
        <row r="3777">
          <cell r="A3777" t="str">
            <v>00011648</v>
          </cell>
          <cell r="B3777" t="str">
            <v>LAJE EXCENTRICA CONC ARM PRE-MOLDADO DN 1,10M FURO=0,60M E=12CM</v>
          </cell>
          <cell r="C3777" t="str">
            <v>UN</v>
          </cell>
          <cell r="D3777" t="str">
            <v>185,92</v>
          </cell>
        </row>
        <row r="3778">
          <cell r="A3778" t="str">
            <v>00011649</v>
          </cell>
          <cell r="B3778" t="str">
            <v>LAJE EXCENTRICA CONC ARM PRE-MOLDADO DN 1,20M FURO=0,53M E=12CM</v>
          </cell>
          <cell r="C3778" t="str">
            <v>UN</v>
          </cell>
          <cell r="D3778" t="str">
            <v>195,22</v>
          </cell>
        </row>
        <row r="3779">
          <cell r="A3779" t="str">
            <v>00011650</v>
          </cell>
          <cell r="B3779" t="str">
            <v>LAJE EXCENTRICA CONC ARM PRE-MOLDADO DN 1,50M FURO=0,53M E=15CM</v>
          </cell>
          <cell r="C3779" t="str">
            <v>UN</v>
          </cell>
          <cell r="D3779" t="str">
            <v>222,44</v>
          </cell>
        </row>
        <row r="3780">
          <cell r="A3780" t="str">
            <v>00011651</v>
          </cell>
          <cell r="B3780" t="str">
            <v>PERFURATRIZ A AR COMPRIMIDO ATLAS COPCO RH-571 17,8KG MANUAL DIAM 3,0CM</v>
          </cell>
          <cell r="C3780" t="str">
            <v>UN</v>
          </cell>
          <cell r="D3780" t="str">
            <v>5.644,01</v>
          </cell>
        </row>
        <row r="3781">
          <cell r="A3781" t="str">
            <v>00011652</v>
          </cell>
          <cell r="B3781" t="str">
            <v>VIBRADOR DE IMERSAO MARCA DYNAPAC MOD. AZ - 25, DIAM 25MM, OU SIMILAR C/MOTOR A GASOLINA DYNAPAC AG-12 A GASOLINA 3,5 HP EQUIV (INCL MANUTENCAO/OPERACAO)</v>
          </cell>
          <cell r="C3781" t="str">
            <v>UN</v>
          </cell>
          <cell r="D3781" t="str">
            <v>1.850,00</v>
          </cell>
        </row>
        <row r="3782">
          <cell r="A3782" t="str">
            <v>00011653</v>
          </cell>
          <cell r="B3782" t="str">
            <v>SALARIO MINIMO (MENSAL - SEM ENCARGOS SOCIAIS)</v>
          </cell>
          <cell r="C3782" t="str">
            <v>MES</v>
          </cell>
          <cell r="D3782" t="str">
            <v>510,00</v>
          </cell>
        </row>
        <row r="3783">
          <cell r="A3783" t="str">
            <v>00011655</v>
          </cell>
          <cell r="B3783" t="str">
            <v>TE SANITARIO PVC P/ ESG PREDIAL DN 100X50MM</v>
          </cell>
          <cell r="C3783" t="str">
            <v>UN</v>
          </cell>
          <cell r="D3783" t="str">
            <v>8,59</v>
          </cell>
        </row>
        <row r="3784">
          <cell r="A3784" t="str">
            <v>00011656</v>
          </cell>
          <cell r="B3784" t="str">
            <v>TE SANITARIO PVC P/ ESG PREDIAL DN 100X75MM</v>
          </cell>
          <cell r="C3784" t="str">
            <v>UN</v>
          </cell>
          <cell r="D3784" t="str">
            <v>8,17</v>
          </cell>
        </row>
        <row r="3785">
          <cell r="A3785" t="str">
            <v>00011657</v>
          </cell>
          <cell r="B3785" t="str">
            <v>TE SANITARIO PVC P/ ESG PREDIAL DN 75X50 MM</v>
          </cell>
          <cell r="C3785" t="str">
            <v>UN</v>
          </cell>
          <cell r="D3785" t="str">
            <v>6,90</v>
          </cell>
        </row>
        <row r="3786">
          <cell r="A3786" t="str">
            <v>00011658</v>
          </cell>
          <cell r="B3786" t="str">
            <v>TE SANITARIO PVC P/ ESG PREDIAL DN 75X75 MM</v>
          </cell>
          <cell r="C3786" t="str">
            <v>UN</v>
          </cell>
          <cell r="D3786" t="str">
            <v>9,52</v>
          </cell>
        </row>
        <row r="3787">
          <cell r="A3787" t="str">
            <v>00011659</v>
          </cell>
          <cell r="B3787" t="str">
            <v>CANALETA ENTRADA P/ TIL C/ ANEL DE FIXACAO PVC EB-644 P/ REDE COLET ESG DN 100/DE 101,6MM.</v>
          </cell>
          <cell r="C3787" t="str">
            <v>UN</v>
          </cell>
          <cell r="D3787" t="str">
            <v>14,29</v>
          </cell>
        </row>
        <row r="3788">
          <cell r="A3788" t="str">
            <v>00011660</v>
          </cell>
          <cell r="B3788" t="str">
            <v>CANALETA ENTRADA P/ TIL C/ ANEL DE FIXACAO PVC EB-644 P/ REDE COLET ESG DN 100/DE 110,0MM</v>
          </cell>
          <cell r="C3788" t="str">
            <v>UN</v>
          </cell>
          <cell r="D3788" t="str">
            <v>17,01</v>
          </cell>
        </row>
        <row r="3789">
          <cell r="A3789" t="str">
            <v>00011661</v>
          </cell>
          <cell r="B3789" t="str">
            <v>CANALETA ENTRADA P/ TIL C/ ANEL DE FIXACAO PVC EB-644 P/ REDE COLET ESG DN 125/DE 125,0MM</v>
          </cell>
          <cell r="C3789" t="str">
            <v>UN</v>
          </cell>
          <cell r="D3789" t="str">
            <v>24,00</v>
          </cell>
        </row>
        <row r="3790">
          <cell r="A3790" t="str">
            <v>00011662</v>
          </cell>
          <cell r="B3790" t="str">
            <v>CANALETA ENTRADA P/ TIL C/ ANEL DE FIXACAO PVC EB-644 P/ REDE COLET ESG DN 150/DE 160,0MM</v>
          </cell>
          <cell r="C3790" t="str">
            <v>UN</v>
          </cell>
          <cell r="D3790" t="str">
            <v>24,06</v>
          </cell>
        </row>
        <row r="3791">
          <cell r="A3791" t="str">
            <v>00011663</v>
          </cell>
          <cell r="B3791" t="str">
            <v>TIL TUBO QUEDA PVC NBR 10569 P/ REDE COLET ESG BBB JE DN 100 X 100MM</v>
          </cell>
          <cell r="C3791" t="str">
            <v>UN</v>
          </cell>
          <cell r="D3791" t="str">
            <v>46,83</v>
          </cell>
        </row>
        <row r="3792">
          <cell r="A3792" t="str">
            <v>00011664</v>
          </cell>
          <cell r="B3792" t="str">
            <v>TIL TUBO QUEDA PVC NBR 10569 P/ REDE COLET ESG BBB JE DN 125 X 125MM</v>
          </cell>
          <cell r="C3792" t="str">
            <v>UN</v>
          </cell>
          <cell r="D3792" t="str">
            <v>59,24</v>
          </cell>
        </row>
        <row r="3793">
          <cell r="A3793" t="str">
            <v>00011665</v>
          </cell>
          <cell r="B3793" t="str">
            <v>TIL TUBO QUEDA PVC NBR 10569 P/ REDE COLET ESG BBB JE DN 150 X 150MM</v>
          </cell>
          <cell r="C3793" t="str">
            <v>UN</v>
          </cell>
          <cell r="D3793" t="str">
            <v>85,05</v>
          </cell>
        </row>
        <row r="3794">
          <cell r="A3794" t="str">
            <v>00011666</v>
          </cell>
          <cell r="B3794" t="str">
            <v>TIL TUBO QUEDA PVC NBR 10569 P/ REDE COLET ESG BBB JE DN 200 X 150MM</v>
          </cell>
          <cell r="C3794" t="str">
            <v>UN</v>
          </cell>
          <cell r="D3794" t="str">
            <v>106,13</v>
          </cell>
        </row>
        <row r="3795">
          <cell r="A3795" t="str">
            <v>00011667</v>
          </cell>
          <cell r="B3795" t="str">
            <v>TIL TUBO QUEDA PVC NBR 10569 P/ REDE COLET ESG BBB JE DN 250 X 150MM</v>
          </cell>
          <cell r="C3795" t="str">
            <v>UN</v>
          </cell>
          <cell r="D3795" t="str">
            <v>148,61</v>
          </cell>
        </row>
        <row r="3796">
          <cell r="A3796" t="str">
            <v>00011668</v>
          </cell>
          <cell r="B3796" t="str">
            <v>TIL TUBO QUEDA PVC NBR 10569 P/ REDE COLET ESG BBB JE DN 300 X 150MM</v>
          </cell>
          <cell r="C3796" t="str">
            <v>UN</v>
          </cell>
          <cell r="D3796" t="str">
            <v>187,68</v>
          </cell>
        </row>
        <row r="3797">
          <cell r="A3797" t="str">
            <v>00011669</v>
          </cell>
          <cell r="B3797" t="str">
            <v>REGISTRO PVC ESFERA VS ROSCAVEL DN 1 1/4"</v>
          </cell>
          <cell r="C3797" t="str">
            <v>UN</v>
          </cell>
          <cell r="D3797" t="str">
            <v>26,08</v>
          </cell>
        </row>
        <row r="3798">
          <cell r="A3798" t="str">
            <v>00011670</v>
          </cell>
          <cell r="B3798" t="str">
            <v>REGISTRO PVC ESFERA VS ROSCAVEL DN 1/2"</v>
          </cell>
          <cell r="C3798" t="str">
            <v>UN</v>
          </cell>
          <cell r="D3798" t="str">
            <v>11,49</v>
          </cell>
        </row>
        <row r="3799">
          <cell r="A3799" t="str">
            <v>00011671</v>
          </cell>
          <cell r="B3799" t="str">
            <v>REGISTRO PVC ESFERA VS ROSCAVEL DN 2"</v>
          </cell>
          <cell r="C3799" t="str">
            <v>UN</v>
          </cell>
          <cell r="D3799" t="str">
            <v>45,88</v>
          </cell>
        </row>
        <row r="3800">
          <cell r="A3800" t="str">
            <v>00011672</v>
          </cell>
          <cell r="B3800" t="str">
            <v>REGISTRO PVC ESFERA VS ROSCAVEL DN 1 1/2"</v>
          </cell>
          <cell r="C3800" t="str">
            <v>UN</v>
          </cell>
          <cell r="D3800" t="str">
            <v>31,51</v>
          </cell>
        </row>
        <row r="3801">
          <cell r="A3801" t="str">
            <v>00011673</v>
          </cell>
          <cell r="B3801" t="str">
            <v>REGISTRO PVC ESFERA VS SOLDAVEL DN 20</v>
          </cell>
          <cell r="C3801" t="str">
            <v>UN</v>
          </cell>
          <cell r="D3801" t="str">
            <v>10,83</v>
          </cell>
        </row>
        <row r="3802">
          <cell r="A3802" t="str">
            <v>00011674</v>
          </cell>
          <cell r="B3802" t="str">
            <v>REGISTRO PVC ESFERA VS SOLDAVEL DN 25</v>
          </cell>
          <cell r="C3802" t="str">
            <v>UN</v>
          </cell>
          <cell r="D3802" t="str">
            <v>13,95</v>
          </cell>
        </row>
        <row r="3803">
          <cell r="A3803" t="str">
            <v>00011675</v>
          </cell>
          <cell r="B3803" t="str">
            <v>REGISTRO PVC ESFERA VS SOLDAVEL DN 32</v>
          </cell>
          <cell r="C3803" t="str">
            <v>UN</v>
          </cell>
          <cell r="D3803" t="str">
            <v>19,45</v>
          </cell>
        </row>
        <row r="3804">
          <cell r="A3804" t="str">
            <v>00011676</v>
          </cell>
          <cell r="B3804" t="str">
            <v>REGISTRO PVC ESFERA VS SOLDAVEL DN 40</v>
          </cell>
          <cell r="C3804" t="str">
            <v>UN</v>
          </cell>
          <cell r="D3804" t="str">
            <v>25,77</v>
          </cell>
        </row>
        <row r="3805">
          <cell r="A3805" t="str">
            <v>00011677</v>
          </cell>
          <cell r="B3805" t="str">
            <v>REGISTRO PVC ESFERA VS SOLDAVEL DN 50</v>
          </cell>
          <cell r="C3805" t="str">
            <v>UN</v>
          </cell>
          <cell r="D3805" t="str">
            <v>30,60</v>
          </cell>
        </row>
        <row r="3806">
          <cell r="A3806" t="str">
            <v>00011678</v>
          </cell>
          <cell r="B3806" t="str">
            <v xml:space="preserve">REGISTRO PVC ESFERA VS SOLDAVEL DN 60 </v>
          </cell>
          <cell r="C3806" t="str">
            <v>UN</v>
          </cell>
          <cell r="D3806" t="str">
            <v>53,40</v>
          </cell>
        </row>
        <row r="3807">
          <cell r="A3807" t="str">
            <v>00011679</v>
          </cell>
          <cell r="B3807" t="str">
            <v>BRACO OU HASTE C/CANOPLA PLASTICA 1/2" P/ CHUVEIRO ELETRICO"</v>
          </cell>
          <cell r="C3807" t="str">
            <v>UN</v>
          </cell>
          <cell r="D3807" t="str">
            <v>4,87</v>
          </cell>
        </row>
        <row r="3808">
          <cell r="A3808" t="str">
            <v>00011680</v>
          </cell>
          <cell r="B3808" t="str">
            <v>BRACO OU HASTE C/CANOPLA PLASTICA 1/2" P/ CHUVEIRO SIMPLES</v>
          </cell>
          <cell r="C3808" t="str">
            <v>UN</v>
          </cell>
          <cell r="D3808" t="str">
            <v>4,30</v>
          </cell>
        </row>
        <row r="3809">
          <cell r="A3809" t="str">
            <v>00011681</v>
          </cell>
          <cell r="B3809" t="str">
            <v>ENGATE OU RABICHO FLEXIVEL PLASTICO (PVC OU ABS) BRANCO 1/2" X 40CM</v>
          </cell>
          <cell r="C3809" t="str">
            <v>UN</v>
          </cell>
          <cell r="D3809" t="str">
            <v>14,53</v>
          </cell>
        </row>
        <row r="3810">
          <cell r="A3810" t="str">
            <v>00011683</v>
          </cell>
          <cell r="B3810" t="str">
            <v>ENGATE OU RABICHO FLEXIVEL EM METAL CROMADO 1/2" x 30CM</v>
          </cell>
          <cell r="C3810" t="str">
            <v>UN</v>
          </cell>
          <cell r="D3810" t="str">
            <v>16,36</v>
          </cell>
        </row>
        <row r="3811">
          <cell r="A3811" t="str">
            <v>00011684</v>
          </cell>
          <cell r="B3811" t="str">
            <v>ENGATE OU RABICHO FLEXIVEL EM METAL CROMADO 1/2" x 40CM</v>
          </cell>
          <cell r="C3811" t="str">
            <v>UN</v>
          </cell>
          <cell r="D3811" t="str">
            <v>17,77</v>
          </cell>
        </row>
        <row r="3812">
          <cell r="A3812" t="str">
            <v>00011685</v>
          </cell>
          <cell r="B3812" t="str">
            <v>BRACO OU HASTE C/CANOPLA METAL CROMADO 1/2" P/ CHUVEIRO SIMPLES</v>
          </cell>
          <cell r="C3812" t="str">
            <v>UN</v>
          </cell>
          <cell r="D3812" t="str">
            <v>9,54</v>
          </cell>
        </row>
        <row r="3813">
          <cell r="A3813" t="str">
            <v>00011686</v>
          </cell>
          <cell r="B3813" t="str">
            <v>CONJUNTO DE LIGACAO (TUBO+CANOPLA+ANEL) EM PLASTICO BRANCO (POLIETILEN0) C/ TUBO 1.1/2" X 20CM P/ BACIA SANITARIA"</v>
          </cell>
          <cell r="C3813" t="str">
            <v>UN</v>
          </cell>
          <cell r="D3813" t="str">
            <v>3,69</v>
          </cell>
        </row>
        <row r="3814">
          <cell r="A3814" t="str">
            <v>00011687</v>
          </cell>
          <cell r="B3814" t="str">
            <v>BANCA ACO INOX L=60 CM</v>
          </cell>
          <cell r="C3814" t="str">
            <v>M</v>
          </cell>
          <cell r="D3814" t="str">
            <v>141,54</v>
          </cell>
        </row>
        <row r="3815">
          <cell r="A3815" t="str">
            <v>00011688</v>
          </cell>
          <cell r="B3815" t="str">
            <v>TANQUE ACO INOX CHAPA 22/304 52X54X30CM</v>
          </cell>
          <cell r="C3815" t="str">
            <v>UN</v>
          </cell>
          <cell r="D3815" t="str">
            <v>119,68</v>
          </cell>
        </row>
        <row r="3816">
          <cell r="A3816" t="str">
            <v>00011689</v>
          </cell>
          <cell r="B3816" t="str">
            <v>BANCA ACO INOX L=70 CM</v>
          </cell>
          <cell r="C3816" t="str">
            <v>M</v>
          </cell>
          <cell r="D3816" t="str">
            <v>174,25</v>
          </cell>
        </row>
        <row r="3817">
          <cell r="A3817" t="str">
            <v>00011690</v>
          </cell>
          <cell r="B3817" t="str">
            <v>TANQUE MARMORE SINTETICO 22L</v>
          </cell>
          <cell r="C3817" t="str">
            <v>UN</v>
          </cell>
          <cell r="D3817" t="str">
            <v>30,57</v>
          </cell>
        </row>
        <row r="3818">
          <cell r="A3818" t="str">
            <v>00011691</v>
          </cell>
          <cell r="B3818" t="str">
            <v>MARMORE ACINZENTADO POLIDO P/ BANCADA E = 2,5CM</v>
          </cell>
          <cell r="C3818" t="str">
            <v>M2</v>
          </cell>
          <cell r="D3818" t="str">
            <v>204,58</v>
          </cell>
        </row>
        <row r="3819">
          <cell r="A3819" t="str">
            <v>00011692</v>
          </cell>
          <cell r="B3819" t="str">
            <v>MARMORE BRANCO POLIDO P/ BANCADA E = 3CM</v>
          </cell>
          <cell r="C3819" t="str">
            <v>M2</v>
          </cell>
          <cell r="D3819" t="str">
            <v>241,67</v>
          </cell>
        </row>
        <row r="3820">
          <cell r="A3820" t="str">
            <v>00011693</v>
          </cell>
          <cell r="B3820" t="str">
            <v>BANCA GRANILITE P/ PIA OU LAVATORIO (SEM CUBA)</v>
          </cell>
          <cell r="C3820" t="str">
            <v>M2</v>
          </cell>
          <cell r="D3820" t="str">
            <v>102,30</v>
          </cell>
        </row>
        <row r="3821">
          <cell r="A3821" t="str">
            <v>00011694</v>
          </cell>
          <cell r="B3821" t="str">
            <v>CAIXA DESCARGA PLASTICA, EMBUTIR, COMPLETA, COM ESPELHO CROMADO - CAPACIDADE 12 A 14 L</v>
          </cell>
          <cell r="C3821" t="str">
            <v>UN</v>
          </cell>
          <cell r="D3821" t="str">
            <v>149,15</v>
          </cell>
        </row>
        <row r="3822">
          <cell r="A3822" t="str">
            <v>00011696</v>
          </cell>
          <cell r="B3822" t="str">
            <v>LAVATORIO (OU CUBA) DE SOBREPOR</v>
          </cell>
          <cell r="C3822" t="str">
            <v>UN</v>
          </cell>
          <cell r="D3822" t="str">
            <v>50,55</v>
          </cell>
        </row>
        <row r="3823">
          <cell r="A3823" t="str">
            <v>00011697</v>
          </cell>
          <cell r="B3823" t="str">
            <v>MICTORIO COLETIVO ACO INOX 380 X 250MM</v>
          </cell>
          <cell r="C3823" t="str">
            <v>M</v>
          </cell>
          <cell r="D3823" t="str">
            <v>319,55</v>
          </cell>
        </row>
        <row r="3824">
          <cell r="A3824" t="str">
            <v>00011698</v>
          </cell>
          <cell r="B3824" t="str">
            <v>MICTORIO COLETIVO ACO INOX 58 X 30CM</v>
          </cell>
          <cell r="C3824" t="str">
            <v>M</v>
          </cell>
          <cell r="D3824" t="str">
            <v>411,06</v>
          </cell>
        </row>
        <row r="3825">
          <cell r="A3825" t="str">
            <v>00011699</v>
          </cell>
          <cell r="B3825" t="str">
            <v>MICTORIO ACO INOX 50 X50 X45CM</v>
          </cell>
          <cell r="C3825" t="str">
            <v>UN</v>
          </cell>
          <cell r="D3825" t="str">
            <v>261,07</v>
          </cell>
        </row>
        <row r="3826">
          <cell r="A3826" t="str">
            <v>00011703</v>
          </cell>
          <cell r="B3826" t="str">
            <v>PAPELEIRA CROMADA</v>
          </cell>
          <cell r="C3826" t="str">
            <v>UN</v>
          </cell>
          <cell r="D3826" t="str">
            <v>20,79</v>
          </cell>
        </row>
        <row r="3827">
          <cell r="A3827" t="str">
            <v>00011707</v>
          </cell>
          <cell r="B3827" t="str">
            <v>RALO SEMI-ESFERICO FOFO TP ABACAXI D = 75MM P/ LAJES, CALHAS  ETC</v>
          </cell>
          <cell r="C3827" t="str">
            <v>UN</v>
          </cell>
          <cell r="D3827" t="str">
            <v>10,63</v>
          </cell>
        </row>
        <row r="3828">
          <cell r="A3828" t="str">
            <v>00011708</v>
          </cell>
          <cell r="B3828" t="str">
            <v>RALO SEMI-ESFERICO FOFO TP ABACAXI D = 100MM P/ LAJES, CALHAS  ETC</v>
          </cell>
          <cell r="C3828" t="str">
            <v>UN</v>
          </cell>
          <cell r="D3828" t="str">
            <v>10,76</v>
          </cell>
        </row>
        <row r="3829">
          <cell r="A3829" t="str">
            <v>00011709</v>
          </cell>
          <cell r="B3829" t="str">
            <v>RALO SEMI-ESFERICO FOFO TP ABACAXI D = 150MM P/ LAJES, CALHAS  ETC</v>
          </cell>
          <cell r="C3829" t="str">
            <v>UN</v>
          </cell>
          <cell r="D3829" t="str">
            <v>18,47</v>
          </cell>
        </row>
        <row r="3830">
          <cell r="A3830" t="str">
            <v>00011710</v>
          </cell>
          <cell r="B3830" t="str">
            <v>RALO SEMI-ESFERICO FOFO TP ABACAXI D = 200MM P/ LAJES, CALHAS  ETC</v>
          </cell>
          <cell r="C3830" t="str">
            <v>UN</v>
          </cell>
          <cell r="D3830" t="str">
            <v>39,87</v>
          </cell>
        </row>
        <row r="3831">
          <cell r="A3831" t="str">
            <v>00011711</v>
          </cell>
          <cell r="B3831" t="str">
            <v>RALO SECO PVC CONICO 100 X 40 MM C/GRELHA QUADRADA BRANCA</v>
          </cell>
          <cell r="C3831" t="str">
            <v>UN</v>
          </cell>
          <cell r="D3831" t="str">
            <v>7,16</v>
          </cell>
        </row>
        <row r="3832">
          <cell r="A3832" t="str">
            <v>00011712</v>
          </cell>
          <cell r="B3832" t="str">
            <v>CAIXA SIFONADA PVC 150 X 150 X 50MM C/ GRELHA QUADRADA BRANCA</v>
          </cell>
          <cell r="C3832" t="str">
            <v>UN</v>
          </cell>
          <cell r="D3832" t="str">
            <v>17,84</v>
          </cell>
        </row>
        <row r="3833">
          <cell r="A3833" t="str">
            <v>00011713</v>
          </cell>
          <cell r="B3833" t="str">
            <v>CAIXA SIFONADA PVC 150 X 150 X 50MM C/ TAMPA CEGA QUADRADA BRANCA</v>
          </cell>
          <cell r="C3833" t="str">
            <v>UN</v>
          </cell>
          <cell r="D3833" t="str">
            <v>20,05</v>
          </cell>
        </row>
        <row r="3834">
          <cell r="A3834" t="str">
            <v>00011714</v>
          </cell>
          <cell r="B3834" t="str">
            <v>CAIXA SIFONADA PVC 150 X 185 X 75MM C/ GRELHA QUADRADA BRANCA</v>
          </cell>
          <cell r="C3834" t="str">
            <v>UN</v>
          </cell>
          <cell r="D3834" t="str">
            <v>22,05</v>
          </cell>
        </row>
        <row r="3835">
          <cell r="A3835" t="str">
            <v>00011715</v>
          </cell>
          <cell r="B3835" t="str">
            <v>CAIXA SIFONADA PVC 150 X 185 X 75MM C/ TAMPA CEGA QUADRADA BRANCA</v>
          </cell>
          <cell r="C3835" t="str">
            <v>UN</v>
          </cell>
          <cell r="D3835" t="str">
            <v>23,97</v>
          </cell>
        </row>
        <row r="3836">
          <cell r="A3836" t="str">
            <v>00011716</v>
          </cell>
          <cell r="B3836" t="str">
            <v>CAIXA SIFONADA PVC 100 X 100 X 40MM C/ GRELHA REDONDA BRANCA</v>
          </cell>
          <cell r="C3836" t="str">
            <v>UN</v>
          </cell>
          <cell r="D3836" t="str">
            <v>9,39</v>
          </cell>
        </row>
        <row r="3837">
          <cell r="A3837" t="str">
            <v>00011717</v>
          </cell>
          <cell r="B3837" t="str">
            <v>CAIXA SIFONADA PVC 150 X 150 X 50MM C/ GRELHA REDONDA BRANCA</v>
          </cell>
          <cell r="C3837" t="str">
            <v>UN</v>
          </cell>
          <cell r="D3837" t="str">
            <v>16,84</v>
          </cell>
        </row>
        <row r="3838">
          <cell r="A3838" t="str">
            <v>00011718</v>
          </cell>
          <cell r="B3838" t="str">
            <v>REGISTRO PVC PRESSAO S-30 ROSCAVEL DN 3/4"</v>
          </cell>
          <cell r="C3838" t="str">
            <v>UN</v>
          </cell>
          <cell r="D3838" t="str">
            <v>16,95</v>
          </cell>
        </row>
        <row r="3839">
          <cell r="A3839" t="str">
            <v>00011719</v>
          </cell>
          <cell r="B3839" t="str">
            <v>REGISTRO PVC PRESSAO S-30 SOLDAVEL DN 25 MM</v>
          </cell>
          <cell r="C3839" t="str">
            <v>UN</v>
          </cell>
          <cell r="D3839" t="str">
            <v>16,15</v>
          </cell>
        </row>
        <row r="3840">
          <cell r="A3840" t="str">
            <v>00011730</v>
          </cell>
          <cell r="B3840" t="str">
            <v>TAMPA CEGA EM ACO INOX P/ RALO SIFONADO 20 X 20CM</v>
          </cell>
          <cell r="C3840" t="str">
            <v>UN</v>
          </cell>
          <cell r="D3840" t="str">
            <v>24,50</v>
          </cell>
        </row>
        <row r="3841">
          <cell r="A3841" t="str">
            <v>00011731</v>
          </cell>
          <cell r="B3841" t="str">
            <v>GRELHA PVC BRANCA QUADRADA 150X150MM</v>
          </cell>
          <cell r="C3841" t="str">
            <v>UN</v>
          </cell>
          <cell r="D3841" t="str">
            <v>3,44</v>
          </cell>
        </row>
        <row r="3842">
          <cell r="A3842" t="str">
            <v>00011732</v>
          </cell>
          <cell r="B3842" t="str">
            <v>GRELHA PVC CROMADA REDONDA 150MM</v>
          </cell>
          <cell r="C3842" t="str">
            <v>UN</v>
          </cell>
          <cell r="D3842" t="str">
            <v>9,39</v>
          </cell>
        </row>
        <row r="3843">
          <cell r="A3843" t="str">
            <v>00011733</v>
          </cell>
          <cell r="B3843" t="str">
            <v>PROLONGAMENTO PVC EB=608 P/ CX SIFONADA 100MMX10CM</v>
          </cell>
          <cell r="C3843" t="str">
            <v>UN</v>
          </cell>
          <cell r="D3843" t="str">
            <v>1,15</v>
          </cell>
        </row>
        <row r="3844">
          <cell r="A3844" t="str">
            <v>00011734</v>
          </cell>
          <cell r="B3844" t="str">
            <v>PROLONGAMENTO PVC EB=608 P/ CX SIFONADA 100MMX15CM</v>
          </cell>
          <cell r="C3844" t="str">
            <v>UN</v>
          </cell>
          <cell r="D3844" t="str">
            <v>1,60</v>
          </cell>
        </row>
        <row r="3845">
          <cell r="A3845" t="str">
            <v>00011735</v>
          </cell>
          <cell r="B3845" t="str">
            <v>PROLONGAMENTO PVC EB=608 P/ CX SIFONADA 100MMX20CM</v>
          </cell>
          <cell r="C3845" t="str">
            <v>UN</v>
          </cell>
          <cell r="D3845" t="str">
            <v>2,12</v>
          </cell>
        </row>
        <row r="3846">
          <cell r="A3846" t="str">
            <v>00011736</v>
          </cell>
          <cell r="B3846" t="str">
            <v>PROLONGAMENTO PVC EB-608 P/ CX SIFONADA 150MMX10CM</v>
          </cell>
          <cell r="C3846" t="str">
            <v>UN</v>
          </cell>
          <cell r="D3846" t="str">
            <v>2,43</v>
          </cell>
        </row>
        <row r="3847">
          <cell r="A3847" t="str">
            <v>00011737</v>
          </cell>
          <cell r="B3847" t="str">
            <v>PROLONGAMENTO PVC EB-608 P/ CX SIFONADA 150MMX15CM</v>
          </cell>
          <cell r="C3847" t="str">
            <v>UN</v>
          </cell>
          <cell r="D3847" t="str">
            <v>3,61</v>
          </cell>
        </row>
        <row r="3848">
          <cell r="A3848" t="str">
            <v>00011738</v>
          </cell>
          <cell r="B3848" t="str">
            <v>PROLONGAMENTO PVC EB-608 P/ CX SIFONADA 150MMX20CM</v>
          </cell>
          <cell r="C3848" t="str">
            <v>UN</v>
          </cell>
          <cell r="D3848" t="str">
            <v>4,38</v>
          </cell>
        </row>
        <row r="3849">
          <cell r="A3849" t="str">
            <v>00011739</v>
          </cell>
          <cell r="B3849" t="str">
            <v>RALO SECO PVC CONICO 100 X 40 MM C/GRELHA REDONDA BRANCA</v>
          </cell>
          <cell r="C3849" t="str">
            <v>UN</v>
          </cell>
          <cell r="D3849" t="str">
            <v>5,35</v>
          </cell>
        </row>
        <row r="3850">
          <cell r="A3850" t="str">
            <v>00011741</v>
          </cell>
          <cell r="B3850" t="str">
            <v>RALO SIFONADO PVC CILINDRICO 100 X 40 MM C/GRELHA REDONDA BRANCA</v>
          </cell>
          <cell r="C3850" t="str">
            <v>UN</v>
          </cell>
          <cell r="D3850" t="str">
            <v>4,58</v>
          </cell>
        </row>
        <row r="3851">
          <cell r="A3851" t="str">
            <v>00011742</v>
          </cell>
          <cell r="B3851" t="str">
            <v>RALO SIFONADO PVC CILINDRICO 100X40MM C/GRELHA REDONDA BRANCA</v>
          </cell>
          <cell r="C3851" t="str">
            <v>UN</v>
          </cell>
          <cell r="D3851" t="str">
            <v>5,73</v>
          </cell>
        </row>
        <row r="3852">
          <cell r="A3852" t="str">
            <v>00011743</v>
          </cell>
          <cell r="B3852" t="str">
            <v>RALO SIFONADO PVC REDONDO CONICO 100X40MM C/ GRELHA PVC BRANCA</v>
          </cell>
          <cell r="C3852" t="str">
            <v>UN</v>
          </cell>
          <cell r="D3852" t="str">
            <v>5,73</v>
          </cell>
        </row>
        <row r="3853">
          <cell r="A3853" t="str">
            <v>00011744</v>
          </cell>
          <cell r="B3853" t="str">
            <v>RALO SIFONADO PVC CONICO 100X40MM C/GRELHA REDONDA BRANCA</v>
          </cell>
          <cell r="C3853" t="str">
            <v>UN</v>
          </cell>
          <cell r="D3853" t="str">
            <v>5,53</v>
          </cell>
        </row>
        <row r="3854">
          <cell r="A3854" t="str">
            <v>00011745</v>
          </cell>
          <cell r="B3854" t="str">
            <v>RALO SIFONADO PVC QUADRADO 100X100X53MM SAIDA 40MM C/GRELHA BRANCA</v>
          </cell>
          <cell r="C3854" t="str">
            <v>UN</v>
          </cell>
          <cell r="D3854" t="str">
            <v>6,24</v>
          </cell>
        </row>
        <row r="3855">
          <cell r="A3855" t="str">
            <v>00011746</v>
          </cell>
          <cell r="B3855" t="str">
            <v>VALVULA DE ESFERA EM BRONZE REF 1552-B 1" BRUTA</v>
          </cell>
          <cell r="C3855" t="str">
            <v>UN</v>
          </cell>
          <cell r="D3855" t="str">
            <v>28,23</v>
          </cell>
        </row>
        <row r="3856">
          <cell r="A3856" t="str">
            <v>00011747</v>
          </cell>
          <cell r="B3856" t="str">
            <v>VALVULA DE ESFERA EM BRONZE REF 1552-B 2" BRUTA</v>
          </cell>
          <cell r="C3856" t="str">
            <v>UN</v>
          </cell>
          <cell r="D3856" t="str">
            <v>78,27</v>
          </cell>
        </row>
        <row r="3857">
          <cell r="A3857" t="str">
            <v>00011748</v>
          </cell>
          <cell r="B3857" t="str">
            <v>VALVULA DE ESFERA EM BRONZE REF 1552-B 1/2" BRUTA</v>
          </cell>
          <cell r="C3857" t="str">
            <v>UN</v>
          </cell>
          <cell r="D3857" t="str">
            <v>17,23</v>
          </cell>
        </row>
        <row r="3858">
          <cell r="A3858" t="str">
            <v>00011749</v>
          </cell>
          <cell r="B3858" t="str">
            <v>VALVULA DE ESFERA EM BRONZE REF 1552-B 3/4" BRUTA</v>
          </cell>
          <cell r="C3858" t="str">
            <v>UN</v>
          </cell>
          <cell r="D3858" t="str">
            <v>21,42</v>
          </cell>
        </row>
        <row r="3859">
          <cell r="A3859" t="str">
            <v>00011750</v>
          </cell>
          <cell r="B3859" t="str">
            <v xml:space="preserve">VALVULA DE ESFERA EM BRONZE REF 1552-B 1 1/4" BRUTA </v>
          </cell>
          <cell r="C3859" t="str">
            <v>UN</v>
          </cell>
          <cell r="D3859" t="str">
            <v>42,88</v>
          </cell>
        </row>
        <row r="3860">
          <cell r="A3860" t="str">
            <v>00011751</v>
          </cell>
          <cell r="B3860" t="str">
            <v>VALVULA DE ESFERA EM BRONZE REF 1552-B 1 1/2" BRUTA</v>
          </cell>
          <cell r="C3860" t="str">
            <v>UN</v>
          </cell>
          <cell r="D3860" t="str">
            <v>52,64</v>
          </cell>
        </row>
        <row r="3861">
          <cell r="A3861" t="str">
            <v>00011752</v>
          </cell>
          <cell r="B3861" t="str">
            <v>REGISTRO PRESSAO 1/2" BRUTO REF 1400</v>
          </cell>
          <cell r="C3861" t="str">
            <v>UN</v>
          </cell>
          <cell r="D3861" t="str">
            <v>12,99</v>
          </cell>
        </row>
        <row r="3862">
          <cell r="A3862" t="str">
            <v>00011753</v>
          </cell>
          <cell r="B3862" t="str">
            <v>REGISTRO PRESSAO 3/4" BRUTO REF 1400</v>
          </cell>
          <cell r="C3862" t="str">
            <v>UN</v>
          </cell>
          <cell r="D3862" t="str">
            <v>13,82</v>
          </cell>
        </row>
        <row r="3863">
          <cell r="A3863" t="str">
            <v>00011756</v>
          </cell>
          <cell r="B3863" t="str">
            <v>REGISTRO OU REGULADOR P/ GAS COZINHA MARCA ALIANCA REF 76506/1</v>
          </cell>
          <cell r="C3863" t="str">
            <v>UN</v>
          </cell>
          <cell r="D3863" t="str">
            <v>13,82</v>
          </cell>
        </row>
        <row r="3864">
          <cell r="A3864" t="str">
            <v>00011757</v>
          </cell>
          <cell r="B3864" t="str">
            <v>SABONETEIRA EM METAL CROMADO TP CONCHA DE SOBREPOR</v>
          </cell>
          <cell r="C3864" t="str">
            <v>UN</v>
          </cell>
          <cell r="D3864" t="str">
            <v>18,50</v>
          </cell>
        </row>
        <row r="3865">
          <cell r="A3865" t="str">
            <v>00011758</v>
          </cell>
          <cell r="B3865" t="str">
            <v>SABONETEIRA EM VIDRO C/ SUPORTE EM ACO INOX P/ SABAO LIQUIDO</v>
          </cell>
          <cell r="C3865" t="str">
            <v>UN</v>
          </cell>
          <cell r="D3865" t="str">
            <v>13,89</v>
          </cell>
        </row>
        <row r="3866">
          <cell r="A3866" t="str">
            <v>00011760</v>
          </cell>
          <cell r="B3866" t="str">
            <v>SIFAO EM METAL CROMADO 1 X 1 1/4"</v>
          </cell>
          <cell r="C3866" t="str">
            <v>UN</v>
          </cell>
          <cell r="D3866" t="str">
            <v>62,91</v>
          </cell>
        </row>
        <row r="3867">
          <cell r="A3867" t="str">
            <v>00011761</v>
          </cell>
          <cell r="B3867" t="str">
            <v>ASSENTO P/ VASO SANITARIO INFANTIL DE PLASTICO</v>
          </cell>
          <cell r="C3867" t="str">
            <v>UN</v>
          </cell>
          <cell r="D3867" t="str">
            <v>17,42</v>
          </cell>
        </row>
        <row r="3868">
          <cell r="A3868" t="str">
            <v>00011762</v>
          </cell>
          <cell r="B3868" t="str">
            <v>TORNEIRA CROMADA 1/2" OU 3/4" REF 1153 P/ JARDIM/TANQUE - PADRAO ALTO</v>
          </cell>
          <cell r="C3868" t="str">
            <v>UN</v>
          </cell>
          <cell r="D3868" t="str">
            <v>17,29</v>
          </cell>
        </row>
        <row r="3869">
          <cell r="A3869" t="str">
            <v>00011763</v>
          </cell>
          <cell r="B3869" t="str">
            <v>TORNEIRA DE BOIA REAL 1.1/2" C/ BALAO PLASTICO</v>
          </cell>
          <cell r="C3869" t="str">
            <v>UN</v>
          </cell>
          <cell r="D3869" t="str">
            <v>89,17</v>
          </cell>
        </row>
        <row r="3870">
          <cell r="A3870" t="str">
            <v>00011764</v>
          </cell>
          <cell r="B3870" t="str">
            <v>TORNEIRA DE BOIA REAL 1.1/4" C/ BALAO PLASTICO</v>
          </cell>
          <cell r="C3870" t="str">
            <v>UN</v>
          </cell>
          <cell r="D3870" t="str">
            <v>74,45</v>
          </cell>
        </row>
        <row r="3871">
          <cell r="A3871" t="str">
            <v>00011765</v>
          </cell>
          <cell r="B3871" t="str">
            <v>TORNEIRA DE BOIA VAZAO TOTAL 1" C/ BALAO PLASTICO OU METALICO</v>
          </cell>
          <cell r="C3871" t="str">
            <v>UN</v>
          </cell>
          <cell r="D3871" t="str">
            <v>45,66</v>
          </cell>
        </row>
        <row r="3872">
          <cell r="A3872" t="str">
            <v>00011766</v>
          </cell>
          <cell r="B3872" t="str">
            <v>TORNEIRA DE BOIA VAZAO TOTAL 1/2" C/ BALAO PLASTICO OU METALICO</v>
          </cell>
          <cell r="C3872" t="str">
            <v>UN</v>
          </cell>
          <cell r="D3872" t="str">
            <v>34,74</v>
          </cell>
        </row>
        <row r="3873">
          <cell r="A3873" t="str">
            <v>00011767</v>
          </cell>
          <cell r="B3873" t="str">
            <v>TORNEIRA DE BOIA REAL 2" C/ BALAO PLASTICO</v>
          </cell>
          <cell r="C3873" t="str">
            <v>UN</v>
          </cell>
          <cell r="D3873" t="str">
            <v>103,87</v>
          </cell>
        </row>
        <row r="3874">
          <cell r="A3874" t="str">
            <v>00011769</v>
          </cell>
          <cell r="B3874" t="str">
            <v>APARELHO MISTURADOR CROMADO P/ LAVATORIO REF 1875</v>
          </cell>
          <cell r="C3874" t="str">
            <v>UN</v>
          </cell>
          <cell r="D3874" t="str">
            <v>173,79</v>
          </cell>
        </row>
        <row r="3875">
          <cell r="A3875" t="str">
            <v>00011770</v>
          </cell>
          <cell r="B3875" t="str">
            <v>APARELHO MISTURADOR CROMADO P/ CHUVEIRO 3/4" REF 2116</v>
          </cell>
          <cell r="C3875" t="str">
            <v>UN</v>
          </cell>
          <cell r="D3875" t="str">
            <v>79,73</v>
          </cell>
        </row>
        <row r="3876">
          <cell r="A3876" t="str">
            <v>00011771</v>
          </cell>
          <cell r="B3876" t="str">
            <v>APARELHO MISTURADOR CROMADO P/ PIA REF 1258</v>
          </cell>
          <cell r="C3876" t="str">
            <v>UN</v>
          </cell>
          <cell r="D3876" t="str">
            <v>256,01</v>
          </cell>
        </row>
        <row r="3877">
          <cell r="A3877" t="str">
            <v>00011772</v>
          </cell>
          <cell r="B3877" t="str">
            <v>TORNEIRA CROMADA TUBO MOVEL P/ BANCADA 1/2" OU 3/4" REF 1167 P/ PIA COZ - PADRAO ALTO</v>
          </cell>
          <cell r="C3877" t="str">
            <v>UN</v>
          </cell>
          <cell r="D3877" t="str">
            <v>139,46</v>
          </cell>
        </row>
        <row r="3878">
          <cell r="A3878" t="str">
            <v>00011773</v>
          </cell>
          <cell r="B3878" t="str">
            <v>TORNEIRA CROMADA TUBO MOVEL P/ PAREDE 1/2" OU 3/4" REF 1168 P/ PIA COZ - PADRAO MEDIO</v>
          </cell>
          <cell r="C3878" t="str">
            <v>UN</v>
          </cell>
          <cell r="D3878" t="str">
            <v>62,22</v>
          </cell>
        </row>
        <row r="3879">
          <cell r="A3879" t="str">
            <v>00011775</v>
          </cell>
          <cell r="B3879" t="str">
            <v>TORNEIRA CROMADA 1/2" OU 3/4" REF 1157 P/ PIA COZ - C/ AREJADOR - PADRAO MEDIO</v>
          </cell>
          <cell r="C3879" t="str">
            <v>UN</v>
          </cell>
          <cell r="D3879" t="str">
            <v>65,01</v>
          </cell>
        </row>
        <row r="3880">
          <cell r="A3880" t="str">
            <v>00011777</v>
          </cell>
          <cell r="B3880" t="str">
            <v xml:space="preserve">TORNEIRA ELETRICA P/ COZINHA </v>
          </cell>
          <cell r="C3880" t="str">
            <v>UN</v>
          </cell>
          <cell r="D3880" t="str">
            <v>93,98</v>
          </cell>
        </row>
        <row r="3881">
          <cell r="A3881" t="str">
            <v>00011778</v>
          </cell>
          <cell r="B3881" t="str">
            <v>TORNEIRA OU REGISTRO CROMADO 1/2" OU 3/4" REF 1147 P/ FILTRO - PADRAO POPULAR</v>
          </cell>
          <cell r="C3881" t="str">
            <v>UN</v>
          </cell>
          <cell r="D3881" t="str">
            <v>18,95</v>
          </cell>
        </row>
        <row r="3882">
          <cell r="A3882" t="str">
            <v>00011781</v>
          </cell>
          <cell r="B3882" t="str">
            <v>VALVULA DESCARGA 1 1/4" C/ REGISTRO - ACABAMENTO EM METAL CROMADO</v>
          </cell>
          <cell r="C3882" t="str">
            <v>UN</v>
          </cell>
          <cell r="D3882" t="str">
            <v>133,26</v>
          </cell>
        </row>
        <row r="3883">
          <cell r="A3883" t="str">
            <v>00011783</v>
          </cell>
          <cell r="B3883" t="str">
            <v>VALVULA DESCARGA 1 1/2" EM PVC - ACABAMENTO EM PLASTICO CROMADO TIPO LORENZETTI OU SIMILAR</v>
          </cell>
          <cell r="C3883" t="str">
            <v>UN</v>
          </cell>
          <cell r="D3883" t="str">
            <v>69,03</v>
          </cell>
        </row>
        <row r="3884">
          <cell r="A3884" t="str">
            <v>00011784</v>
          </cell>
          <cell r="B3884" t="str">
            <v>BACIA TURCA BRANCA 51 X 71CM</v>
          </cell>
          <cell r="C3884" t="str">
            <v>UN</v>
          </cell>
          <cell r="D3884" t="str">
            <v>98,77</v>
          </cell>
        </row>
        <row r="3885">
          <cell r="A3885" t="str">
            <v>00011785</v>
          </cell>
          <cell r="B3885" t="str">
            <v>BACIA TURCA C/SIFAO 60 X 48 X 37CM</v>
          </cell>
          <cell r="C3885" t="str">
            <v>UN</v>
          </cell>
          <cell r="D3885" t="str">
            <v>110,57</v>
          </cell>
        </row>
        <row r="3886">
          <cell r="A3886" t="str">
            <v>00011786</v>
          </cell>
          <cell r="B3886" t="str">
            <v>VASO SANITARIO SIFONADO INFANTIL - BRANCO</v>
          </cell>
          <cell r="C3886" t="str">
            <v>UN</v>
          </cell>
          <cell r="D3886" t="str">
            <v>93,03</v>
          </cell>
        </row>
        <row r="3887">
          <cell r="A3887" t="str">
            <v>00011787</v>
          </cell>
          <cell r="B3887" t="str">
            <v>VASO SANITARIO SIFONADO INFANTIL - COR</v>
          </cell>
          <cell r="C3887" t="str">
            <v>UN</v>
          </cell>
          <cell r="D3887" t="str">
            <v>99,50</v>
          </cell>
        </row>
        <row r="3888">
          <cell r="A3888" t="str">
            <v>00011788</v>
          </cell>
          <cell r="B3888" t="str">
            <v>BACIA TURCA CELITE 003. 006 - SIFAO INTEGRADO</v>
          </cell>
          <cell r="C3888" t="str">
            <v>UN</v>
          </cell>
          <cell r="D3888" t="str">
            <v>103,85</v>
          </cell>
        </row>
        <row r="3889">
          <cell r="A3889" t="str">
            <v>00011789</v>
          </cell>
          <cell r="B3889" t="str">
            <v>ANEL PARA GUIA DE 10MM PARA FIO FE-160</v>
          </cell>
          <cell r="C3889" t="str">
            <v>UN</v>
          </cell>
          <cell r="D3889" t="str">
            <v>3,66</v>
          </cell>
        </row>
        <row r="3890">
          <cell r="A3890" t="str">
            <v>00011790</v>
          </cell>
          <cell r="B3890" t="str">
            <v>PARAFUSO M16 (ROSCA MAQUINA D=16MM) X 450MM CAB QUADRADA - Z INCAGEM A FOGO</v>
          </cell>
          <cell r="C3890" t="str">
            <v>UN</v>
          </cell>
          <cell r="D3890" t="str">
            <v>7,87</v>
          </cell>
        </row>
        <row r="3891">
          <cell r="A3891" t="str">
            <v>00011791</v>
          </cell>
          <cell r="B3891" t="str">
            <v>BANCA GRANITO PRETO 100 X 60CM, E = 2CM, C/1 ABERTURA</v>
          </cell>
          <cell r="C3891" t="str">
            <v>UN</v>
          </cell>
          <cell r="D3891" t="str">
            <v>204,55</v>
          </cell>
        </row>
        <row r="3892">
          <cell r="A3892" t="str">
            <v>00011792</v>
          </cell>
          <cell r="B3892" t="str">
            <v>BANCA GRANITO PRETO 200 X 60CM, E = 3CM, C/2 ABERTURAS</v>
          </cell>
          <cell r="C3892" t="str">
            <v>UN</v>
          </cell>
          <cell r="D3892" t="str">
            <v>510,51</v>
          </cell>
        </row>
        <row r="3893">
          <cell r="A3893" t="str">
            <v>00011793</v>
          </cell>
          <cell r="B3893" t="str">
            <v>BANCA GRANITO PRETO 200 X 60CM, ESP = 2CM, SEM ABERTURA</v>
          </cell>
          <cell r="C3893" t="str">
            <v>UN</v>
          </cell>
          <cell r="D3893" t="str">
            <v>357,00</v>
          </cell>
        </row>
        <row r="3894">
          <cell r="A3894" t="str">
            <v>00011794</v>
          </cell>
          <cell r="B3894" t="str">
            <v>GRANITO AMENDOA POLIDO PARA BANCADA ESP = 2 CM</v>
          </cell>
          <cell r="C3894" t="str">
            <v>M2</v>
          </cell>
          <cell r="D3894" t="str">
            <v>191,87</v>
          </cell>
        </row>
        <row r="3895">
          <cell r="A3895" t="str">
            <v>00011795</v>
          </cell>
          <cell r="B3895" t="str">
            <v>GRANITO CINZA POLIDO P/BANCADA E=2,5 CM</v>
          </cell>
          <cell r="C3895" t="str">
            <v>M2</v>
          </cell>
          <cell r="D3895" t="str">
            <v>154,70</v>
          </cell>
        </row>
        <row r="3896">
          <cell r="A3896" t="str">
            <v>00011796</v>
          </cell>
          <cell r="B3896" t="str">
            <v>GRANITO PRETO TIJUCA POLIDO PARA BANCADA ESP = 2 CM</v>
          </cell>
          <cell r="C3896" t="str">
            <v>M2</v>
          </cell>
          <cell r="D3896" t="str">
            <v>233,75</v>
          </cell>
        </row>
        <row r="3897">
          <cell r="A3897" t="str">
            <v>00011797</v>
          </cell>
          <cell r="B3897" t="str">
            <v>BIDE LOUCA BRANCA C/ 3 FUROS - LINHA PADRAO MEDIO</v>
          </cell>
          <cell r="C3897" t="str">
            <v>UN</v>
          </cell>
          <cell r="D3897" t="str">
            <v>76,98</v>
          </cell>
        </row>
        <row r="3898">
          <cell r="A3898" t="str">
            <v>00011798</v>
          </cell>
          <cell r="B3898" t="str">
            <v>CABO DE COBRE ISOLAMENTO ANTI-CHAMA 450/750V 3 X 10MM2, TP FICAP OU EQUIV</v>
          </cell>
          <cell r="C3898" t="str">
            <v>M</v>
          </cell>
          <cell r="D3898" t="str">
            <v>14,03</v>
          </cell>
        </row>
        <row r="3899">
          <cell r="A3899" t="str">
            <v>00011801</v>
          </cell>
          <cell r="B3899" t="str">
            <v>CABO DE COBRE ISOLAMENTO ANTI-CHAMA 450/750V 3 X 16MM2, TP FICAP OU EQUIV</v>
          </cell>
          <cell r="C3899" t="str">
            <v>M</v>
          </cell>
          <cell r="D3899" t="str">
            <v>18,92</v>
          </cell>
        </row>
        <row r="3900">
          <cell r="A3900" t="str">
            <v>00011804</v>
          </cell>
          <cell r="B3900" t="str">
            <v>CABO DE COBRE ISOLAMENTO ANTI-CHAMA 450/750V 3 X 25MM2, TP FICAP OU EQUIV</v>
          </cell>
          <cell r="C3900" t="str">
            <v>M</v>
          </cell>
          <cell r="D3900" t="str">
            <v>28,13</v>
          </cell>
        </row>
        <row r="3901">
          <cell r="A3901" t="str">
            <v>00011811</v>
          </cell>
          <cell r="B3901" t="str">
            <v>AQUECEDOR DE AGUA ELETRICO HORIZONTAL 200L CILINDRO COBRE / INOX</v>
          </cell>
          <cell r="C3901" t="str">
            <v>UN</v>
          </cell>
          <cell r="D3901" t="str">
            <v>2.200,12</v>
          </cell>
        </row>
        <row r="3902">
          <cell r="A3902" t="str">
            <v>00011814</v>
          </cell>
          <cell r="B3902" t="str">
            <v>AQUECEDOR DE AGUA ELETRICO INDUSTRIAL 500L, TENSAO NOMINAL 220V</v>
          </cell>
          <cell r="C3902" t="str">
            <v>UN</v>
          </cell>
          <cell r="D3902" t="str">
            <v>2.827,37</v>
          </cell>
        </row>
        <row r="3903">
          <cell r="A3903" t="str">
            <v>00011816</v>
          </cell>
          <cell r="B3903" t="str">
            <v>AQUECEDOR DE AGUA ELETRICO HORIZONTAL 100L CILINDRO COBRE / INOX</v>
          </cell>
          <cell r="C3903" t="str">
            <v>UN</v>
          </cell>
          <cell r="D3903" t="str">
            <v>1.441,00</v>
          </cell>
        </row>
        <row r="3904">
          <cell r="A3904" t="str">
            <v>00011818</v>
          </cell>
          <cell r="B3904" t="str">
            <v>CONECTOR PARAFUSO FENDIDO DE BRONZE P/ CABO 10-16MM2</v>
          </cell>
          <cell r="C3904" t="str">
            <v>UN</v>
          </cell>
          <cell r="D3904" t="str">
            <v>1,76</v>
          </cell>
        </row>
        <row r="3905">
          <cell r="A3905" t="str">
            <v>00011819</v>
          </cell>
          <cell r="B3905" t="str">
            <v>CONECTOR PARAFUSO FENDIDO DE BRONZE P/ CABO 70-240MM2</v>
          </cell>
          <cell r="C3905" t="str">
            <v>UN</v>
          </cell>
          <cell r="D3905" t="str">
            <v>31,05</v>
          </cell>
        </row>
        <row r="3906">
          <cell r="A3906" t="str">
            <v>00011820</v>
          </cell>
          <cell r="B3906" t="str">
            <v>CONECTOR PARAFUSO FENDIDO DE BRONZE P/ CABO 6-10MM2</v>
          </cell>
          <cell r="C3906" t="str">
            <v>UN</v>
          </cell>
          <cell r="D3906" t="str">
            <v>1,74</v>
          </cell>
        </row>
        <row r="3907">
          <cell r="A3907" t="str">
            <v>00011821</v>
          </cell>
          <cell r="B3907" t="str">
            <v xml:space="preserve">CONECTOR PARAFUSO FENDIDO C/ SEPARADOR DE CABOS BIMETALICOS DE COBRE P/ CABOS 8-21MM2 </v>
          </cell>
          <cell r="C3907" t="str">
            <v>UN</v>
          </cell>
          <cell r="D3907" t="str">
            <v>1,79</v>
          </cell>
        </row>
        <row r="3908">
          <cell r="A3908" t="str">
            <v>00011822</v>
          </cell>
          <cell r="B3908" t="str">
            <v>TORNEIRA PLASTICO 1/2" P/ PIA</v>
          </cell>
          <cell r="C3908" t="str">
            <v>UN</v>
          </cell>
          <cell r="D3908" t="str">
            <v>5,80</v>
          </cell>
        </row>
        <row r="3909">
          <cell r="A3909" t="str">
            <v>00011823</v>
          </cell>
          <cell r="B3909" t="str">
            <v>TORNEIRA DE BOIA PVC 1/2" P/ CAIXA DESCARGA EXTERNA</v>
          </cell>
          <cell r="C3909" t="str">
            <v>UN</v>
          </cell>
          <cell r="D3909" t="str">
            <v>6,64</v>
          </cell>
        </row>
        <row r="3910">
          <cell r="A3910" t="str">
            <v>00011824</v>
          </cell>
          <cell r="B3910" t="str">
            <v>TORNEIRA DE BOIA VAZAO TOTAL 3/4" C/ BALAO PLASTICO OU METALICO</v>
          </cell>
          <cell r="C3910" t="str">
            <v>UN</v>
          </cell>
          <cell r="D3910" t="str">
            <v>38,36</v>
          </cell>
        </row>
        <row r="3911">
          <cell r="A3911" t="str">
            <v>00011825</v>
          </cell>
          <cell r="B3911" t="str">
            <v>TORNEIRA DE BOIA REAL 1" C/ BALAO PLASTICO</v>
          </cell>
          <cell r="C3911" t="str">
            <v>UN</v>
          </cell>
          <cell r="D3911" t="str">
            <v>50,40</v>
          </cell>
        </row>
        <row r="3912">
          <cell r="A3912" t="str">
            <v>00011826</v>
          </cell>
          <cell r="B3912" t="str">
            <v>TORNEIRA DE BOIA REAL 1/2" C/ BALAO METALICO</v>
          </cell>
          <cell r="C3912" t="str">
            <v>UN</v>
          </cell>
          <cell r="D3912" t="str">
            <v>33,11</v>
          </cell>
        </row>
        <row r="3913">
          <cell r="A3913" t="str">
            <v>00011829</v>
          </cell>
          <cell r="B3913" t="str">
            <v>TORNEIRA DE BOIA REAL 1/2" C/ BALAO PLASTICO</v>
          </cell>
          <cell r="C3913" t="str">
            <v>UN</v>
          </cell>
          <cell r="D3913" t="str">
            <v>10,83</v>
          </cell>
        </row>
        <row r="3914">
          <cell r="A3914" t="str">
            <v>00011830</v>
          </cell>
          <cell r="B3914" t="str">
            <v>TORNEIRA DE BOIA REAL 3/4" C/ BALAO PLASTICO</v>
          </cell>
          <cell r="C3914" t="str">
            <v>UN</v>
          </cell>
          <cell r="D3914" t="str">
            <v>11,08</v>
          </cell>
        </row>
        <row r="3915">
          <cell r="A3915" t="str">
            <v>00011831</v>
          </cell>
          <cell r="B3915" t="str">
            <v>TORNEIRA PLASTICA 3/4" P/TANQUE</v>
          </cell>
          <cell r="C3915" t="str">
            <v>UN</v>
          </cell>
          <cell r="D3915" t="str">
            <v>5,54</v>
          </cell>
        </row>
        <row r="3916">
          <cell r="A3916" t="str">
            <v>00011832</v>
          </cell>
          <cell r="B3916" t="str">
            <v>TORNEIRA PLASTICO 1/2" P/ LAVATORIO</v>
          </cell>
          <cell r="C3916" t="str">
            <v>UN</v>
          </cell>
          <cell r="D3916" t="str">
            <v>5,80</v>
          </cell>
        </row>
        <row r="3917">
          <cell r="A3917" t="str">
            <v>00011834</v>
          </cell>
          <cell r="B3917" t="str">
            <v>MADEIRA ANGELIM APARELHADA</v>
          </cell>
          <cell r="C3917" t="str">
            <v>M3</v>
          </cell>
          <cell r="D3917" t="str">
            <v>2.695,00</v>
          </cell>
        </row>
        <row r="3918">
          <cell r="A3918" t="str">
            <v>00011835</v>
          </cell>
          <cell r="B3918" t="str">
            <v>MADEIRA IPE APARELHADA</v>
          </cell>
          <cell r="C3918" t="str">
            <v>M3</v>
          </cell>
          <cell r="D3918" t="str">
            <v>4.904,90</v>
          </cell>
        </row>
        <row r="3919">
          <cell r="A3919" t="str">
            <v>00011836</v>
          </cell>
          <cell r="B3919" t="str">
            <v>MADEIRA 2A QUALIDADE SERRADA NAO APARELHADA -TIPO VIROLA</v>
          </cell>
          <cell r="C3919" t="str">
            <v>M3</v>
          </cell>
          <cell r="D3919" t="str">
            <v>1.023,84</v>
          </cell>
        </row>
        <row r="3920">
          <cell r="A3920" t="str">
            <v>00011837</v>
          </cell>
          <cell r="B3920" t="str">
            <v>GRAMPO LINHA VIVA, DE ALUMINIO CABO PRINCIPAL ( 10 - 120MM2) DERIVACAO (10 - 70MM2)</v>
          </cell>
          <cell r="C3920" t="str">
            <v>UN</v>
          </cell>
          <cell r="D3920" t="str">
            <v>18,63</v>
          </cell>
        </row>
        <row r="3921">
          <cell r="A3921" t="str">
            <v>00011838</v>
          </cell>
          <cell r="B3921" t="str">
            <v>TERMINAL A PRESSAO DE BRONZE P/ CABO A BARRA, CABO 240MM2 C/ 1 FURO DE FIXACAO</v>
          </cell>
          <cell r="C3921" t="str">
            <v>UN</v>
          </cell>
          <cell r="D3921" t="str">
            <v>10,33</v>
          </cell>
        </row>
        <row r="3922">
          <cell r="A3922" t="str">
            <v>00011839</v>
          </cell>
          <cell r="B3922" t="str">
            <v>TERMINAL A PRESSAO DE BRONZE P/ CABO A BARRA, CABO 300MM2 C/ 1 FURO DE FIXACAO</v>
          </cell>
          <cell r="C3922" t="str">
            <v>UN</v>
          </cell>
          <cell r="D3922" t="str">
            <v>7,95</v>
          </cell>
        </row>
        <row r="3923">
          <cell r="A3923" t="str">
            <v>00011840</v>
          </cell>
          <cell r="B3923" t="str">
            <v>GRAMPO PARALELO DE BRONZE PARA CABO 25MM2</v>
          </cell>
          <cell r="C3923" t="str">
            <v>UN</v>
          </cell>
          <cell r="D3923" t="str">
            <v>5,96</v>
          </cell>
        </row>
        <row r="3924">
          <cell r="A3924" t="str">
            <v>00011842</v>
          </cell>
          <cell r="B3924" t="str">
            <v>PECA DE MADEIRA2A QUALIDADE 2 X 11CM NAO APARELHADA</v>
          </cell>
          <cell r="C3924" t="str">
            <v>M</v>
          </cell>
          <cell r="D3924" t="str">
            <v>2,25</v>
          </cell>
        </row>
        <row r="3925">
          <cell r="A3925" t="str">
            <v>00011844</v>
          </cell>
          <cell r="B3925" t="str">
            <v>PECA DE MADEIRA (MASSARANDUBA) 4 X 30CM APARELHADA</v>
          </cell>
          <cell r="C3925" t="str">
            <v>M</v>
          </cell>
          <cell r="D3925" t="str">
            <v>35,01</v>
          </cell>
        </row>
        <row r="3926">
          <cell r="A3926" t="str">
            <v>00011848</v>
          </cell>
          <cell r="B3926" t="str">
            <v>CADERNETA DE TOPOGRAFO</v>
          </cell>
          <cell r="C3926" t="str">
            <v>UN</v>
          </cell>
          <cell r="D3926" t="str">
            <v>4,54</v>
          </cell>
        </row>
        <row r="3927">
          <cell r="A3927" t="str">
            <v>00011849</v>
          </cell>
          <cell r="B3927" t="str">
            <v>COLA BRANCA</v>
          </cell>
          <cell r="C3927" t="str">
            <v>L</v>
          </cell>
          <cell r="D3927" t="str">
            <v>8,70</v>
          </cell>
        </row>
        <row r="3928">
          <cell r="A3928" t="str">
            <v>00011851</v>
          </cell>
          <cell r="B3928" t="str">
            <v>PAPEL SULFITE A4</v>
          </cell>
          <cell r="C3928" t="str">
            <v>FL</v>
          </cell>
          <cell r="D3928" t="str">
            <v>0,03</v>
          </cell>
        </row>
        <row r="3929">
          <cell r="A3929" t="str">
            <v>00011852</v>
          </cell>
          <cell r="B3929" t="str">
            <v>PAPEL VEGETAL 100G/M2 - 0,80M DE LARGURA</v>
          </cell>
          <cell r="C3929" t="str">
            <v>M</v>
          </cell>
          <cell r="D3929" t="str">
            <v>5,43</v>
          </cell>
        </row>
        <row r="3930">
          <cell r="A3930" t="str">
            <v>00011853</v>
          </cell>
          <cell r="B3930" t="str">
            <v>PAPEL VEGETAL 65G/M2 - 0,80M DE LARGURA</v>
          </cell>
          <cell r="C3930" t="str">
            <v>M</v>
          </cell>
          <cell r="D3930" t="str">
            <v>4,33</v>
          </cell>
        </row>
        <row r="3931">
          <cell r="A3931" t="str">
            <v>00011854</v>
          </cell>
          <cell r="B3931" t="str">
            <v>CONECTOR PARAFUSO FENDIDO P/ CABO 35MM2</v>
          </cell>
          <cell r="C3931" t="str">
            <v>UN</v>
          </cell>
          <cell r="D3931" t="str">
            <v>2,16</v>
          </cell>
        </row>
        <row r="3932">
          <cell r="A3932" t="str">
            <v>00011855</v>
          </cell>
          <cell r="B3932" t="str">
            <v>CONECTOR MECANICO SPLIT-BOLT PARA CABO 70 MM2</v>
          </cell>
          <cell r="C3932" t="str">
            <v>UN</v>
          </cell>
          <cell r="D3932" t="str">
            <v>4,22</v>
          </cell>
        </row>
        <row r="3933">
          <cell r="A3933" t="str">
            <v>00011856</v>
          </cell>
          <cell r="B3933" t="str">
            <v>CONECTOR MECANICO SPLIT-BOLT PARA CABO 10 MM2</v>
          </cell>
          <cell r="C3933" t="str">
            <v>UN</v>
          </cell>
          <cell r="D3933" t="str">
            <v>1,54</v>
          </cell>
        </row>
        <row r="3934">
          <cell r="A3934" t="str">
            <v>00011857</v>
          </cell>
          <cell r="B3934" t="str">
            <v>CONECTOR PARAFUSO FENDIDO P/ CABO 120MM2</v>
          </cell>
          <cell r="C3934" t="str">
            <v>UN</v>
          </cell>
          <cell r="D3934" t="str">
            <v>5,71</v>
          </cell>
        </row>
        <row r="3935">
          <cell r="A3935" t="str">
            <v>00011858</v>
          </cell>
          <cell r="B3935" t="str">
            <v>CONECTOR PARAFUSO FENDIDO P/ CABO 150MM2</v>
          </cell>
          <cell r="C3935" t="str">
            <v>UN</v>
          </cell>
          <cell r="D3935" t="str">
            <v>7,00</v>
          </cell>
        </row>
        <row r="3936">
          <cell r="A3936" t="str">
            <v>00011859</v>
          </cell>
          <cell r="B3936" t="str">
            <v>CONECTOR PARAFUSO FENDIDO P/ CABO 185MM2</v>
          </cell>
          <cell r="C3936" t="str">
            <v>UN</v>
          </cell>
          <cell r="D3936" t="str">
            <v>9,94</v>
          </cell>
        </row>
        <row r="3937">
          <cell r="A3937" t="str">
            <v>00011862</v>
          </cell>
          <cell r="B3937" t="str">
            <v>CONECTOR PARAFUSO FENDIDO P/ CABO 50MM2</v>
          </cell>
          <cell r="C3937" t="str">
            <v>UN</v>
          </cell>
          <cell r="D3937" t="str">
            <v>3,08</v>
          </cell>
        </row>
        <row r="3938">
          <cell r="A3938" t="str">
            <v>00011863</v>
          </cell>
          <cell r="B3938" t="str">
            <v>CONECTOR PARAFUSO FENDIDO P/ CABO 6MM2</v>
          </cell>
          <cell r="C3938" t="str">
            <v>UN</v>
          </cell>
          <cell r="D3938" t="str">
            <v>1,09</v>
          </cell>
        </row>
        <row r="3939">
          <cell r="A3939" t="str">
            <v>00011864</v>
          </cell>
          <cell r="B3939" t="str">
            <v>CONECTOR PARAFUSO FENDIDO P/ CABO 95MM2</v>
          </cell>
          <cell r="C3939" t="str">
            <v>UN</v>
          </cell>
          <cell r="D3939" t="str">
            <v>7,20</v>
          </cell>
        </row>
        <row r="3940">
          <cell r="A3940" t="str">
            <v>00011865</v>
          </cell>
          <cell r="B3940" t="str">
            <v>CAIXA D'AGUA FIBROCIMENTO REDONDA C/ TAMPA 500L</v>
          </cell>
          <cell r="C3940" t="str">
            <v>UN</v>
          </cell>
          <cell r="D3940" t="str">
            <v>118,06</v>
          </cell>
        </row>
        <row r="3941">
          <cell r="A3941" t="str">
            <v>00011867</v>
          </cell>
          <cell r="B3941" t="str">
            <v>CAIXA D'AGUA FIBROCIMENTO REDONDA C/ TAMPA 750L</v>
          </cell>
          <cell r="C3941" t="str">
            <v>UN</v>
          </cell>
          <cell r="D3941" t="str">
            <v>204,64</v>
          </cell>
        </row>
        <row r="3942">
          <cell r="A3942" t="str">
            <v>00011868</v>
          </cell>
          <cell r="B3942" t="str">
            <v>CAIXA D'AGUA FIBRA DE VIDRO 1000L</v>
          </cell>
          <cell r="C3942" t="str">
            <v>UN</v>
          </cell>
          <cell r="D3942" t="str">
            <v>240,01</v>
          </cell>
        </row>
        <row r="3943">
          <cell r="A3943" t="str">
            <v>00011869</v>
          </cell>
          <cell r="B3943" t="str">
            <v>CAIXA D'AGUA FIBRA DE VIDRO 1500L</v>
          </cell>
          <cell r="C3943" t="str">
            <v>UN</v>
          </cell>
          <cell r="D3943" t="str">
            <v>365,20</v>
          </cell>
        </row>
        <row r="3944">
          <cell r="A3944" t="str">
            <v>00011871</v>
          </cell>
          <cell r="B3944" t="str">
            <v>CAIXA D'AGUA FIBRA DE VIDRO 500L</v>
          </cell>
          <cell r="C3944" t="str">
            <v>UN</v>
          </cell>
          <cell r="D3944" t="str">
            <v>153,50</v>
          </cell>
        </row>
        <row r="3945">
          <cell r="A3945" t="str">
            <v>00011872</v>
          </cell>
          <cell r="B3945" t="str">
            <v>TERMINAL A PRESSAO P/ CABO A BARRA, CABO 16 A 25MM2</v>
          </cell>
          <cell r="C3945" t="str">
            <v>UN</v>
          </cell>
          <cell r="D3945" t="str">
            <v>2,21</v>
          </cell>
        </row>
        <row r="3946">
          <cell r="A3946" t="str">
            <v>00011873</v>
          </cell>
          <cell r="B3946" t="str">
            <v>TERMINAL A PRESSAO P/ CABO A BARRA, CABO 35MM2</v>
          </cell>
          <cell r="C3946" t="str">
            <v>UN</v>
          </cell>
          <cell r="D3946" t="str">
            <v>2,31</v>
          </cell>
        </row>
        <row r="3947">
          <cell r="A3947" t="str">
            <v>00011874</v>
          </cell>
          <cell r="B3947" t="str">
            <v>TERMINAL A PRESSAO P/CABO A BARRA, CABO 50 A 70MM2</v>
          </cell>
          <cell r="C3947" t="str">
            <v>UN</v>
          </cell>
          <cell r="D3947" t="str">
            <v>3,50</v>
          </cell>
        </row>
        <row r="3948">
          <cell r="A3948" t="str">
            <v>00011875</v>
          </cell>
          <cell r="B3948" t="str">
            <v>TERMINAL A PRESSAO P/ CABO A BARRA, CABO 95 A120MM2</v>
          </cell>
          <cell r="C3948" t="str">
            <v>UN</v>
          </cell>
          <cell r="D3948" t="str">
            <v>5,71</v>
          </cell>
        </row>
        <row r="3949">
          <cell r="A3949" t="str">
            <v>00011876</v>
          </cell>
          <cell r="B3949" t="str">
            <v>TERMINAL A PRESSAO P/ CABO A BARRA, CABO 150 A 180MM2</v>
          </cell>
          <cell r="C3949" t="str">
            <v>UN</v>
          </cell>
          <cell r="D3949" t="str">
            <v>7,70</v>
          </cell>
        </row>
        <row r="3950">
          <cell r="A3950" t="str">
            <v>00011877</v>
          </cell>
          <cell r="B3950" t="str">
            <v>TERMINAL A PRESSAO P/ CABO A BARRA, CABO 240 A 300MM2</v>
          </cell>
          <cell r="C3950" t="str">
            <v>UN</v>
          </cell>
          <cell r="D3950" t="str">
            <v>9,94</v>
          </cell>
        </row>
        <row r="3951">
          <cell r="A3951" t="str">
            <v>00011880</v>
          </cell>
          <cell r="B3951" t="str">
            <v>CAIXA GORDURA PVC 250 X 230 X 75MM C/ TAMPA E PORTA TAMPA</v>
          </cell>
          <cell r="C3951" t="str">
            <v>UN</v>
          </cell>
          <cell r="D3951" t="str">
            <v>30,33</v>
          </cell>
        </row>
        <row r="3952">
          <cell r="A3952" t="str">
            <v>00011881</v>
          </cell>
          <cell r="B3952" t="str">
            <v>CAIXA GORDURA SIMPLES CONCRETO PRE MOLDADO CIRCULAR COM TAMPA D = 40CM</v>
          </cell>
          <cell r="C3952" t="str">
            <v>UN</v>
          </cell>
          <cell r="D3952" t="str">
            <v>26,00</v>
          </cell>
        </row>
        <row r="3953">
          <cell r="A3953" t="str">
            <v>00011882</v>
          </cell>
          <cell r="B3953" t="str">
            <v>CAIXA PARA HIDROMETRO CONCRETO PRE MOLDADO</v>
          </cell>
          <cell r="C3953" t="str">
            <v>UN</v>
          </cell>
          <cell r="D3953" t="str">
            <v>28,67</v>
          </cell>
        </row>
        <row r="3954">
          <cell r="A3954" t="str">
            <v>00011883</v>
          </cell>
          <cell r="B3954" t="str">
            <v>FOSSA "IMHOFF" PARA 100 CONTRIBUINTES</v>
          </cell>
          <cell r="C3954" t="str">
            <v>UN</v>
          </cell>
          <cell r="D3954" t="str">
            <v>3.357,13</v>
          </cell>
        </row>
        <row r="3955">
          <cell r="A3955" t="str">
            <v>00011884</v>
          </cell>
          <cell r="B3955" t="str">
            <v>FOSSA "IMHOFF" PARA 150 CONTRIBUINTES</v>
          </cell>
          <cell r="C3955" t="str">
            <v>UN</v>
          </cell>
          <cell r="D3955" t="str">
            <v>4.815,43</v>
          </cell>
        </row>
        <row r="3956">
          <cell r="A3956" t="str">
            <v>00011885</v>
          </cell>
          <cell r="B3956" t="str">
            <v>FOSSA "IMHOFF" PARA 200 CONTRIBUINTES</v>
          </cell>
          <cell r="C3956" t="str">
            <v>UN</v>
          </cell>
          <cell r="D3956" t="str">
            <v>5.929,25</v>
          </cell>
        </row>
        <row r="3957">
          <cell r="A3957" t="str">
            <v>00011886</v>
          </cell>
          <cell r="B3957" t="str">
            <v>FOSSA "IMHOFF" PARA 30 CONTRIBUINTES</v>
          </cell>
          <cell r="C3957" t="str">
            <v>UN</v>
          </cell>
          <cell r="D3957" t="str">
            <v>1.454,69</v>
          </cell>
        </row>
        <row r="3958">
          <cell r="A3958" t="str">
            <v>00011887</v>
          </cell>
          <cell r="B3958" t="str">
            <v>FOSSA "IMHOFF" PARA 50 CONTRIBUINTES</v>
          </cell>
          <cell r="C3958" t="str">
            <v>UN</v>
          </cell>
          <cell r="D3958" t="str">
            <v>1.760,00</v>
          </cell>
        </row>
        <row r="3959">
          <cell r="A3959" t="str">
            <v>00011888</v>
          </cell>
          <cell r="B3959" t="str">
            <v>FOSSA "IMHOFF" PARA 75 CONTRIBUINTES</v>
          </cell>
          <cell r="C3959" t="str">
            <v>UN</v>
          </cell>
          <cell r="D3959" t="str">
            <v>2.274,52</v>
          </cell>
        </row>
        <row r="3960">
          <cell r="A3960" t="str">
            <v>00011889</v>
          </cell>
          <cell r="B3960" t="str">
            <v>FIO/CORDAO COBRE ISOLADO PARALELO OU TORCIDO 2 X 0,75MM2, TIPO PLASTIFLEX PIRELLI OU EQUIV</v>
          </cell>
          <cell r="C3960" t="str">
            <v>M</v>
          </cell>
          <cell r="D3960" t="str">
            <v>0,76</v>
          </cell>
        </row>
        <row r="3961">
          <cell r="A3961" t="str">
            <v>00011890</v>
          </cell>
          <cell r="B3961" t="str">
            <v>FIO/CORDAO COBRE ISOLADO PARALELO OU TORCIDO 2 X 1,5MM2, TIPO PLASTIFLEX PIRELLI OU EQUIV</v>
          </cell>
          <cell r="C3961" t="str">
            <v>M</v>
          </cell>
          <cell r="D3961" t="str">
            <v>1,10</v>
          </cell>
        </row>
        <row r="3962">
          <cell r="A3962" t="str">
            <v>00011891</v>
          </cell>
          <cell r="B3962" t="str">
            <v>FIO/CORDAO COBRE ISOLADO PARALELO OU TORCIDO 2 X 2,5MM2, TIPO PLASTIFLEX PIRELLI OU EQUIV</v>
          </cell>
          <cell r="C3962" t="str">
            <v>M</v>
          </cell>
          <cell r="D3962" t="str">
            <v>1,55</v>
          </cell>
        </row>
        <row r="3963">
          <cell r="A3963" t="str">
            <v>00011892</v>
          </cell>
          <cell r="B3963" t="str">
            <v>FIO/CORDAO COBRE ISOLADO PARALELO OU TORCIDO 2 X 4MM2, TIPO PLASTIFLEX PIRELLI OU EQUIV</v>
          </cell>
          <cell r="C3963" t="str">
            <v>M</v>
          </cell>
          <cell r="D3963" t="str">
            <v>2,50</v>
          </cell>
        </row>
        <row r="3964">
          <cell r="A3964" t="str">
            <v>00011894</v>
          </cell>
          <cell r="B3964" t="str">
            <v>FILTRO CONCRETO PRE MOLDADO - 0,96 X 1,26 X 1,36 M</v>
          </cell>
          <cell r="C3964" t="str">
            <v>UN</v>
          </cell>
          <cell r="D3964" t="str">
            <v>479,99</v>
          </cell>
        </row>
        <row r="3965">
          <cell r="A3965" t="str">
            <v>00011895</v>
          </cell>
          <cell r="B3965" t="str">
            <v>SUMIDOURO CONCRETO PRE MOLDADO COMPLETO PARA 10 CONTRIBUINTES</v>
          </cell>
          <cell r="C3965" t="str">
            <v>UN</v>
          </cell>
          <cell r="D3965" t="str">
            <v>447,69</v>
          </cell>
        </row>
        <row r="3966">
          <cell r="A3966" t="str">
            <v>00011896</v>
          </cell>
          <cell r="B3966" t="str">
            <v>SUMIDOURO CONCRETO PRE MOLDADO COMPLETO PARA 100 CONTRIBUINTES</v>
          </cell>
          <cell r="C3966" t="str">
            <v>UN</v>
          </cell>
          <cell r="D3966" t="str">
            <v>3.103,16</v>
          </cell>
        </row>
        <row r="3967">
          <cell r="A3967" t="str">
            <v>00011897</v>
          </cell>
          <cell r="B3967" t="str">
            <v>SUMIDOURO CONCRETO PRE MOLDADO COMPLETO PARA 150 CONTRIBUINTES</v>
          </cell>
          <cell r="C3967" t="str">
            <v>UN</v>
          </cell>
          <cell r="D3967" t="str">
            <v>3.485,50</v>
          </cell>
        </row>
        <row r="3968">
          <cell r="A3968" t="str">
            <v>00011898</v>
          </cell>
          <cell r="B3968" t="str">
            <v>SUMIDOURO CONCRETO PRE MOLDADO COMPLETO PARA 200 CONTRIBUINTES</v>
          </cell>
          <cell r="C3968" t="str">
            <v>UN</v>
          </cell>
          <cell r="D3968" t="str">
            <v>4.422,86</v>
          </cell>
        </row>
        <row r="3969">
          <cell r="A3969" t="str">
            <v>00011899</v>
          </cell>
          <cell r="B3969" t="str">
            <v>SUMIDOURO CONCRETO PRE MOLDADO COMPLETO PARA 50 CONTRIBUINTES</v>
          </cell>
          <cell r="C3969" t="str">
            <v>UN</v>
          </cell>
          <cell r="D3969" t="str">
            <v>1.651,58</v>
          </cell>
        </row>
        <row r="3970">
          <cell r="A3970" t="str">
            <v>00011900</v>
          </cell>
          <cell r="B3970" t="str">
            <v>SUMIDOURO CONCRETO PRE MOLDADO COMPLETO PARA 75 CONTRIBUINTES</v>
          </cell>
          <cell r="C3970" t="str">
            <v>UN</v>
          </cell>
          <cell r="D3970" t="str">
            <v>2.012,67</v>
          </cell>
        </row>
        <row r="3971">
          <cell r="A3971" t="str">
            <v>00011901</v>
          </cell>
          <cell r="B3971" t="str">
            <v>CABO TELEFONICO S/ BLINDAGEM INT CCI 1 PAR</v>
          </cell>
          <cell r="C3971" t="str">
            <v>M</v>
          </cell>
          <cell r="D3971" t="str">
            <v>0,37</v>
          </cell>
        </row>
        <row r="3972">
          <cell r="A3972" t="str">
            <v>00011902</v>
          </cell>
          <cell r="B3972" t="str">
            <v>CABO TELEFONICO S/ BLINDAGEM INT CCI 2 PARES</v>
          </cell>
          <cell r="C3972" t="str">
            <v>M</v>
          </cell>
          <cell r="D3972" t="str">
            <v>0,60</v>
          </cell>
        </row>
        <row r="3973">
          <cell r="A3973" t="str">
            <v>00011903</v>
          </cell>
          <cell r="B3973" t="str">
            <v xml:space="preserve">CABO TELEFONICO S/ BLINDAGEM INT CCI 3 PARES </v>
          </cell>
          <cell r="C3973" t="str">
            <v>M</v>
          </cell>
          <cell r="D3973" t="str">
            <v>0,88</v>
          </cell>
        </row>
        <row r="3974">
          <cell r="A3974" t="str">
            <v>00011904</v>
          </cell>
          <cell r="B3974" t="str">
            <v>CABO TELEFONICO S/ BLINDAGEM INT CCI 4 PARES</v>
          </cell>
          <cell r="C3974" t="str">
            <v>M</v>
          </cell>
          <cell r="D3974" t="str">
            <v>0,90</v>
          </cell>
        </row>
        <row r="3975">
          <cell r="A3975" t="str">
            <v>00011905</v>
          </cell>
          <cell r="B3975" t="str">
            <v>CABO TELEFONICO S/ BLINDAGEM INT CCI 5 PARES</v>
          </cell>
          <cell r="C3975" t="str">
            <v>M</v>
          </cell>
          <cell r="D3975" t="str">
            <v>0,97</v>
          </cell>
        </row>
        <row r="3976">
          <cell r="A3976" t="str">
            <v>00011906</v>
          </cell>
          <cell r="B3976" t="str">
            <v>CABO TELEFONICO S/ BLINDAGEM INT CCI 6 PARES</v>
          </cell>
          <cell r="C3976" t="str">
            <v>M</v>
          </cell>
          <cell r="D3976" t="str">
            <v>1,25</v>
          </cell>
        </row>
        <row r="3977">
          <cell r="A3977" t="str">
            <v>00011914</v>
          </cell>
          <cell r="B3977" t="str">
            <v>CABO TELEFONICO TP CT 0,50 PARA 100 PARES</v>
          </cell>
          <cell r="C3977" t="str">
            <v>M</v>
          </cell>
          <cell r="D3977" t="str">
            <v>17,76</v>
          </cell>
        </row>
        <row r="3978">
          <cell r="A3978" t="str">
            <v>00011916</v>
          </cell>
          <cell r="B3978" t="str">
            <v>CABO TELEFONICO TP CTP-APL 0,50 PARA 10 PARES</v>
          </cell>
          <cell r="C3978" t="str">
            <v>M</v>
          </cell>
          <cell r="D3978" t="str">
            <v>3,47</v>
          </cell>
        </row>
        <row r="3979">
          <cell r="A3979" t="str">
            <v>00011917</v>
          </cell>
          <cell r="B3979" t="str">
            <v>CABO TELEFONICO TP CTP-APL 0,50 PARA 20 PARES</v>
          </cell>
          <cell r="C3979" t="str">
            <v>M</v>
          </cell>
          <cell r="D3979" t="str">
            <v>5,90</v>
          </cell>
        </row>
        <row r="3980">
          <cell r="A3980" t="str">
            <v>00011918</v>
          </cell>
          <cell r="B3980" t="str">
            <v>CABO TELEFONICO TP CTP-APL 0,50 PARA 30 PARES</v>
          </cell>
          <cell r="C3980" t="str">
            <v>M</v>
          </cell>
          <cell r="D3980" t="str">
            <v>6,94</v>
          </cell>
        </row>
        <row r="3981">
          <cell r="A3981" t="str">
            <v>00011919</v>
          </cell>
          <cell r="B3981" t="str">
            <v>CABO TELEFONICO USO INTERNO TP CI PARA 10 PARES</v>
          </cell>
          <cell r="C3981" t="str">
            <v>M</v>
          </cell>
          <cell r="D3981" t="str">
            <v>2,75</v>
          </cell>
        </row>
        <row r="3982">
          <cell r="A3982" t="str">
            <v>00011920</v>
          </cell>
          <cell r="B3982" t="str">
            <v>CABO TELEFONICO USO INTERNO TP CI PARA 20 PARES</v>
          </cell>
          <cell r="C3982" t="str">
            <v>M</v>
          </cell>
          <cell r="D3982" t="str">
            <v>4,42</v>
          </cell>
        </row>
        <row r="3983">
          <cell r="A3983" t="str">
            <v>00011921</v>
          </cell>
          <cell r="B3983" t="str">
            <v>CABO TELEFONICO USO INTERNO TP CI PARA 30 PARES</v>
          </cell>
          <cell r="C3983" t="str">
            <v>M</v>
          </cell>
          <cell r="D3983" t="str">
            <v>6,17</v>
          </cell>
        </row>
        <row r="3984">
          <cell r="A3984" t="str">
            <v>00011922</v>
          </cell>
          <cell r="B3984" t="str">
            <v>CABO TELEFONICO USO INTERNO TP CI PARA 50 PARES</v>
          </cell>
          <cell r="C3984" t="str">
            <v>M</v>
          </cell>
          <cell r="D3984" t="str">
            <v>10,78</v>
          </cell>
        </row>
        <row r="3985">
          <cell r="A3985" t="str">
            <v>00011923</v>
          </cell>
          <cell r="B3985" t="str">
            <v>CABO TELEFONICO USO INTERNO TP CI PARA 75 PARES</v>
          </cell>
          <cell r="C3985" t="str">
            <v>M</v>
          </cell>
          <cell r="D3985" t="str">
            <v>13,25</v>
          </cell>
        </row>
        <row r="3986">
          <cell r="A3986" t="str">
            <v>00011924</v>
          </cell>
          <cell r="B3986" t="str">
            <v>CABO TELEFONICO USO INTERNO TP CI PARA 200 PARES</v>
          </cell>
          <cell r="C3986" t="str">
            <v>M</v>
          </cell>
          <cell r="D3986" t="str">
            <v>40,63</v>
          </cell>
        </row>
        <row r="3987">
          <cell r="A3987" t="str">
            <v>00011926</v>
          </cell>
          <cell r="B3987" t="str">
            <v>BRACADEIRA FERRO GALV MODULAR  E = 1/2" D = 2 1/2"</v>
          </cell>
          <cell r="C3987" t="str">
            <v>UN</v>
          </cell>
          <cell r="D3987" t="str">
            <v>1,03</v>
          </cell>
        </row>
        <row r="3988">
          <cell r="A3988" t="str">
            <v>00011927</v>
          </cell>
          <cell r="B3988" t="str">
            <v>BRACADEIRA FERRO GALV MODULAR  E = 1/2" D = 2"</v>
          </cell>
          <cell r="C3988" t="str">
            <v>UN</v>
          </cell>
          <cell r="D3988" t="str">
            <v>2,00</v>
          </cell>
        </row>
        <row r="3989">
          <cell r="A3989" t="str">
            <v>00011928</v>
          </cell>
          <cell r="B3989" t="str">
            <v>BRACADEIRA FERRO GALV MODULAR  E = 1/2" D = 3"</v>
          </cell>
          <cell r="C3989" t="str">
            <v>UN</v>
          </cell>
          <cell r="D3989" t="str">
            <v>2,32</v>
          </cell>
        </row>
        <row r="3990">
          <cell r="A3990" t="str">
            <v>00011929</v>
          </cell>
          <cell r="B3990" t="str">
            <v>BRACADEIRA FERRO GALV MODULAR  E = 1/2" D = 4"</v>
          </cell>
          <cell r="C3990" t="str">
            <v>UN</v>
          </cell>
          <cell r="D3990" t="str">
            <v>3,29</v>
          </cell>
        </row>
        <row r="3991">
          <cell r="A3991" t="str">
            <v>00011930</v>
          </cell>
          <cell r="B3991" t="str">
            <v>BRACADEIRA ACO INOX 1/4 X 3/4" X 600MM</v>
          </cell>
          <cell r="C3991" t="str">
            <v>UN</v>
          </cell>
          <cell r="D3991" t="str">
            <v>1,36</v>
          </cell>
        </row>
        <row r="3992">
          <cell r="A3992" t="str">
            <v>00011943</v>
          </cell>
          <cell r="B3992" t="str">
            <v>CINTA GALVANIZADA DE 7 1/2"</v>
          </cell>
          <cell r="C3992" t="str">
            <v>UN</v>
          </cell>
          <cell r="D3992" t="str">
            <v>12,93</v>
          </cell>
        </row>
        <row r="3993">
          <cell r="A3993" t="str">
            <v>00011944</v>
          </cell>
          <cell r="B3993" t="str">
            <v xml:space="preserve">CINTA GALVANIZADA DE 8" </v>
          </cell>
          <cell r="C3993" t="str">
            <v>UN</v>
          </cell>
          <cell r="D3993" t="str">
            <v>14,03</v>
          </cell>
        </row>
        <row r="3994">
          <cell r="A3994" t="str">
            <v>00011945</v>
          </cell>
          <cell r="B3994" t="str">
            <v>BUCHA NYLON S-4</v>
          </cell>
          <cell r="C3994" t="str">
            <v>UN</v>
          </cell>
          <cell r="D3994" t="str">
            <v>0,03</v>
          </cell>
        </row>
        <row r="3995">
          <cell r="A3995" t="str">
            <v>00011946</v>
          </cell>
          <cell r="B3995" t="str">
            <v>BUCHA NYLON S-5</v>
          </cell>
          <cell r="C3995" t="str">
            <v>UN</v>
          </cell>
          <cell r="D3995" t="str">
            <v>0,05</v>
          </cell>
        </row>
        <row r="3996">
          <cell r="A3996" t="str">
            <v>00011948</v>
          </cell>
          <cell r="B3996" t="str">
            <v>PARAFUSO SEXTAVADO ROSCA SOBERBA ZINCADO 5/16" X 40MM</v>
          </cell>
          <cell r="C3996" t="str">
            <v>UN</v>
          </cell>
          <cell r="D3996" t="str">
            <v>0,83</v>
          </cell>
        </row>
        <row r="3997">
          <cell r="A3997" t="str">
            <v>00011950</v>
          </cell>
          <cell r="B3997" t="str">
            <v>BUCHA NYLON S-6 C/ PARAFUSO ACO ZINC CAB CHATA ROSCA SOBERBA 4,2 X 45MM</v>
          </cell>
          <cell r="C3997" t="str">
            <v>UN</v>
          </cell>
          <cell r="D3997" t="str">
            <v>0,15</v>
          </cell>
        </row>
        <row r="3998">
          <cell r="A3998" t="str">
            <v>00011953</v>
          </cell>
          <cell r="B3998" t="str">
            <v>PARAFUSO FRANCES ZINCADO 1/4" X 2" C/ PORCA E ARRUELA LISA/MEDIA</v>
          </cell>
          <cell r="C3998" t="str">
            <v>UN</v>
          </cell>
          <cell r="D3998" t="str">
            <v>0,18</v>
          </cell>
        </row>
        <row r="3999">
          <cell r="A3999" t="str">
            <v>00011955</v>
          </cell>
          <cell r="B3999" t="str">
            <v>PARAFUSO LATAO ACAB CROMADO P/ FIXAR PECA SANITARIA - INCL PORCA CEGA, ARRUELA E BUCHA DE NYLON S-10</v>
          </cell>
          <cell r="C3999" t="str">
            <v>UN</v>
          </cell>
          <cell r="D3999" t="str">
            <v>1,07</v>
          </cell>
        </row>
        <row r="4000">
          <cell r="A4000" t="str">
            <v>00011960</v>
          </cell>
          <cell r="B4000" t="str">
            <v>PARAFUSO LATAO ROSCA SOBERBA CAB CHATA FENDA SIMPLES 2.5 X 12MM (NR.3 X 1/2")</v>
          </cell>
          <cell r="C4000" t="str">
            <v>UN</v>
          </cell>
          <cell r="D4000" t="str">
            <v>4,38</v>
          </cell>
        </row>
        <row r="4001">
          <cell r="A4001" t="str">
            <v>00011962</v>
          </cell>
          <cell r="B4001" t="str">
            <v>PARAFUSO SEXTAVADO ZINCADO ROSCA INTEIRA 1/4" X 1/2"</v>
          </cell>
          <cell r="C4001" t="str">
            <v>UN</v>
          </cell>
          <cell r="D4001" t="str">
            <v>0,07</v>
          </cell>
        </row>
        <row r="4002">
          <cell r="A4002" t="str">
            <v>00011963</v>
          </cell>
          <cell r="B4002" t="str">
            <v>PARAFUSO ACO CHUMBADOR PARABOLT 1/2" X 75MM</v>
          </cell>
          <cell r="C4002" t="str">
            <v>UN</v>
          </cell>
          <cell r="D4002" t="str">
            <v>2,19</v>
          </cell>
        </row>
        <row r="4003">
          <cell r="A4003" t="str">
            <v>00011964</v>
          </cell>
          <cell r="B4003" t="str">
            <v>PARAFUSO ACO CHUMBADOR PARABOLT 3/8" X 75MM</v>
          </cell>
          <cell r="C4003" t="str">
            <v>UN</v>
          </cell>
          <cell r="D4003" t="str">
            <v>1,82</v>
          </cell>
        </row>
        <row r="4004">
          <cell r="A4004" t="str">
            <v>00011971</v>
          </cell>
          <cell r="B4004" t="str">
            <v>PORCA ZINCADA SEXTAVADA 24MM</v>
          </cell>
          <cell r="C4004" t="str">
            <v>UN</v>
          </cell>
          <cell r="D4004" t="str">
            <v>1,86</v>
          </cell>
        </row>
        <row r="4005">
          <cell r="A4005" t="str">
            <v>00011973</v>
          </cell>
          <cell r="B4005" t="str">
            <v>PORCA SEXTAVADA H = 50MM</v>
          </cell>
          <cell r="C4005" t="str">
            <v>UN</v>
          </cell>
          <cell r="D4005" t="str">
            <v>23,28</v>
          </cell>
        </row>
        <row r="4006">
          <cell r="A4006" t="str">
            <v>00011974</v>
          </cell>
          <cell r="B4006" t="str">
            <v>CHUMBADOR 1/2" C/ PORCA</v>
          </cell>
          <cell r="C4006" t="str">
            <v>UN</v>
          </cell>
          <cell r="D4006" t="str">
            <v>4,23</v>
          </cell>
        </row>
        <row r="4007">
          <cell r="A4007" t="str">
            <v>00011975</v>
          </cell>
          <cell r="B4007" t="str">
            <v>CHUMBADOR 5/8 X 6"</v>
          </cell>
          <cell r="C4007" t="str">
            <v>UN</v>
          </cell>
          <cell r="D4007" t="str">
            <v>5,81</v>
          </cell>
        </row>
        <row r="4008">
          <cell r="A4008" t="str">
            <v>00011976</v>
          </cell>
          <cell r="B4008" t="str">
            <v>CHUMBADOR OMEGA C/PARAFUSO OM1404 1/4"</v>
          </cell>
          <cell r="C4008" t="str">
            <v>UN</v>
          </cell>
          <cell r="D4008" t="str">
            <v>2,08</v>
          </cell>
        </row>
        <row r="4009">
          <cell r="A4009" t="str">
            <v>00011977</v>
          </cell>
          <cell r="B4009" t="str">
            <v>CHUMBADOR URX - TECNART 1/2"</v>
          </cell>
          <cell r="C4009" t="str">
            <v>UN</v>
          </cell>
          <cell r="D4009" t="str">
            <v>3,79</v>
          </cell>
        </row>
        <row r="4010">
          <cell r="A4010" t="str">
            <v>00011979</v>
          </cell>
          <cell r="B4010" t="str">
            <v>BLOCO VEDACAO CONCRETO POROSO 20 X 20 X 20CM</v>
          </cell>
          <cell r="C4010" t="str">
            <v>UN</v>
          </cell>
          <cell r="D4010" t="str">
            <v>0,81</v>
          </cell>
        </row>
        <row r="4011">
          <cell r="A4011" t="str">
            <v>00011981</v>
          </cell>
          <cell r="B4011" t="str">
            <v>BLOCO VIDRO INCOLOR VENEZIANA 20 X 10 X 8CM</v>
          </cell>
          <cell r="C4011" t="str">
            <v>UN</v>
          </cell>
          <cell r="D4011" t="str">
            <v>5,29</v>
          </cell>
        </row>
        <row r="4012">
          <cell r="A4012" t="str">
            <v>00011983</v>
          </cell>
          <cell r="B4012" t="str">
            <v>DIVISORIA CEGA (N1) - PAINEL VERMICULITA E=35MM - MONTANTE/RODAPE PERFIS SIMPLES ACO GALV PINTADO - COLOCADA</v>
          </cell>
          <cell r="C4012" t="str">
            <v>M2</v>
          </cell>
          <cell r="D4012" t="str">
            <v>144,86</v>
          </cell>
        </row>
        <row r="4013">
          <cell r="A4013" t="str">
            <v>00011984</v>
          </cell>
          <cell r="B4013" t="str">
            <v>DIVISORIA (N2) PAINEL/VIDRO - PAINEL VERMICULITA E=35MM - MONTANTE/RODAPE DUPLO  ACO GALV PINTADO - COLOCADA</v>
          </cell>
          <cell r="C4013" t="str">
            <v>M2</v>
          </cell>
          <cell r="D4013" t="str">
            <v>157,86</v>
          </cell>
        </row>
        <row r="4014">
          <cell r="A4014" t="str">
            <v>00011985</v>
          </cell>
          <cell r="B4014" t="str">
            <v>DIVISORIA (N3) PAINEL/VIDRO/PAINEL VERMICULITA E=35MM - MONTANTE/RODAPE PERFIL DUPLO ACO GALV PINTADO - COLOCADA</v>
          </cell>
          <cell r="C4014" t="str">
            <v>M2</v>
          </cell>
          <cell r="D4014" t="str">
            <v>157,86</v>
          </cell>
        </row>
        <row r="4015">
          <cell r="A4015" t="str">
            <v>00011986</v>
          </cell>
          <cell r="B4015" t="str">
            <v>DIVISORIA CEGA (N1) - PAINEL VERMICULITA E=35MM - PERFIS SIMPLES ALUMINIO ANOD NATURAL - COLOCADA</v>
          </cell>
          <cell r="C4015" t="str">
            <v>M2</v>
          </cell>
          <cell r="D4015" t="str">
            <v>176,43</v>
          </cell>
        </row>
        <row r="4016">
          <cell r="A4016" t="str">
            <v>00011987</v>
          </cell>
          <cell r="B4016" t="str">
            <v>DIVISORIA (N2) PAINEL/VIDRO - PAINEL VERMICULITA E=35MM - PERFIS SIMPLES ALUMINIO ANOD NATURAL - COLOCADA</v>
          </cell>
          <cell r="C4016" t="str">
            <v>M2</v>
          </cell>
          <cell r="D4016" t="str">
            <v>183,86</v>
          </cell>
        </row>
        <row r="4017">
          <cell r="A4017" t="str">
            <v>00011991</v>
          </cell>
          <cell r="B4017" t="str">
            <v>HASTE DE TERRA TIPO CANTONEIRA GALVANIZADA L=2,00M</v>
          </cell>
          <cell r="C4017" t="str">
            <v>UN</v>
          </cell>
          <cell r="D4017" t="str">
            <v>33,21</v>
          </cell>
        </row>
        <row r="4018">
          <cell r="A4018" t="str">
            <v>00011996</v>
          </cell>
          <cell r="B4018" t="str">
            <v>CAIXA PASSAGEM EM CHAPA 18 DE FERRO GALV 5" X 10" X 3" (125 X 250 X 80MM) COM TAMPA E PARAFUSO."</v>
          </cell>
          <cell r="C4018" t="str">
            <v>UN</v>
          </cell>
          <cell r="D4018" t="str">
            <v>1,61</v>
          </cell>
        </row>
        <row r="4019">
          <cell r="A4019" t="str">
            <v>00012001</v>
          </cell>
          <cell r="B4019" t="str">
            <v>CAIXA PVC OCTOGONAL - 4"</v>
          </cell>
          <cell r="C4019" t="str">
            <v>UN</v>
          </cell>
          <cell r="D4019" t="str">
            <v>3,30</v>
          </cell>
        </row>
        <row r="4020">
          <cell r="A4020" t="str">
            <v>00012002</v>
          </cell>
          <cell r="B4020" t="str">
            <v>CONJUNTO CONDULETE PVC TIPO "C" C/ 1 INTERRUPTOR SIMPLES CONJUGADO  C/ 1 TOMADA + TAMPA"</v>
          </cell>
          <cell r="C4020" t="str">
            <v>UN</v>
          </cell>
          <cell r="D4020" t="str">
            <v>18,59</v>
          </cell>
        </row>
        <row r="4021">
          <cell r="A4021" t="str">
            <v>00012004</v>
          </cell>
          <cell r="B4021" t="str">
            <v>CONJUNTO CONDULETE PVC TIPO "C" C/ 1 TOMADA 2P + T  INCLUSIVE TAMPA"</v>
          </cell>
          <cell r="C4021" t="str">
            <v>UN</v>
          </cell>
          <cell r="D4021" t="str">
            <v>18,22</v>
          </cell>
        </row>
        <row r="4022">
          <cell r="A4022" t="str">
            <v>00012005</v>
          </cell>
          <cell r="B4022" t="str">
            <v>CONJUNTO CONDULETE PVC TIPO "C" C/ 2 INTERRUPTORES SIMPLES + TAMPA"</v>
          </cell>
          <cell r="C4022" t="str">
            <v>UN</v>
          </cell>
          <cell r="D4022" t="str">
            <v>17,33</v>
          </cell>
        </row>
        <row r="4023">
          <cell r="A4023" t="str">
            <v>00012006</v>
          </cell>
          <cell r="B4023" t="str">
            <v>CONJUNTO CONDULETE PVC TIPO "C" C/ 1 INTERRUPTOR BIPOLAR + TAMPA"</v>
          </cell>
          <cell r="C4023" t="str">
            <v>UN</v>
          </cell>
          <cell r="D4023" t="str">
            <v>26,25</v>
          </cell>
        </row>
        <row r="4024">
          <cell r="A4024" t="str">
            <v>00012007</v>
          </cell>
          <cell r="B4024" t="str">
            <v>CONJUNTO CONDULETE PVC TIPO "C" C/ 2 TOMADAS UNIVERSAL 2P + TAMPA"</v>
          </cell>
          <cell r="C4024" t="str">
            <v>UN</v>
          </cell>
          <cell r="D4024" t="str">
            <v>13,60</v>
          </cell>
        </row>
        <row r="4025">
          <cell r="A4025" t="str">
            <v>00012008</v>
          </cell>
          <cell r="B4025" t="str">
            <v>CONDULETE TIPO "TB" EM LIGA ALUMINIO P/ ELETRODUTO ROSCADO 3"</v>
          </cell>
          <cell r="C4025" t="str">
            <v>UN</v>
          </cell>
          <cell r="D4025" t="str">
            <v>49,54</v>
          </cell>
        </row>
        <row r="4026">
          <cell r="A4026" t="str">
            <v>00012010</v>
          </cell>
          <cell r="B4026" t="str">
            <v>CONDULETE PVC TIPO "B" D = 1/2" S/TAMPA"</v>
          </cell>
          <cell r="C4026" t="str">
            <v>UN</v>
          </cell>
          <cell r="D4026" t="str">
            <v>6,71</v>
          </cell>
        </row>
        <row r="4027">
          <cell r="A4027" t="str">
            <v>00012011</v>
          </cell>
          <cell r="B4027" t="str">
            <v>CONDULETE PVC TIPO "B" D = 3/4" S/TAMPA"</v>
          </cell>
          <cell r="C4027" t="str">
            <v>UN</v>
          </cell>
          <cell r="D4027" t="str">
            <v>6,66</v>
          </cell>
        </row>
        <row r="4028">
          <cell r="A4028" t="str">
            <v>00012015</v>
          </cell>
          <cell r="B4028" t="str">
            <v>CONDULETE PVC TIPO "LB" D = 1" S/TAMPA"</v>
          </cell>
          <cell r="C4028" t="str">
            <v>UN</v>
          </cell>
          <cell r="D4028" t="str">
            <v>14,72</v>
          </cell>
        </row>
        <row r="4029">
          <cell r="A4029" t="str">
            <v>00012016</v>
          </cell>
          <cell r="B4029" t="str">
            <v>CONDULETE PVC TIPO "LB" D = 1/2" S/TAMPA"</v>
          </cell>
          <cell r="C4029" t="str">
            <v>UN</v>
          </cell>
          <cell r="D4029" t="str">
            <v>4,45</v>
          </cell>
        </row>
        <row r="4030">
          <cell r="A4030" t="str">
            <v>00012017</v>
          </cell>
          <cell r="B4030" t="str">
            <v>CONDULETE PVC TIPO "LB" D = 3/4" S/TAMPA"</v>
          </cell>
          <cell r="C4030" t="str">
            <v>UN</v>
          </cell>
          <cell r="D4030" t="str">
            <v>4,50</v>
          </cell>
        </row>
        <row r="4031">
          <cell r="A4031" t="str">
            <v>00012019</v>
          </cell>
          <cell r="B4031" t="str">
            <v>CONDULETE PVC TIPO "LL" D = 1" S/TAMPA"</v>
          </cell>
          <cell r="C4031" t="str">
            <v>UN</v>
          </cell>
          <cell r="D4031" t="str">
            <v>16,35</v>
          </cell>
        </row>
        <row r="4032">
          <cell r="A4032" t="str">
            <v>00012020</v>
          </cell>
          <cell r="B4032" t="str">
            <v>CONDULETE PVC TIPO "LL" D = 1/2" S/TAMPA"</v>
          </cell>
          <cell r="C4032" t="str">
            <v>UN</v>
          </cell>
          <cell r="D4032" t="str">
            <v>4,68</v>
          </cell>
        </row>
        <row r="4033">
          <cell r="A4033" t="str">
            <v>00012021</v>
          </cell>
          <cell r="B4033" t="str">
            <v>CONDULETE PVC TIPO "LL" D = 3/4" S/TAMPA"</v>
          </cell>
          <cell r="C4033" t="str">
            <v>UN</v>
          </cell>
          <cell r="D4033" t="str">
            <v>4,53</v>
          </cell>
        </row>
        <row r="4034">
          <cell r="A4034" t="str">
            <v>00012024</v>
          </cell>
          <cell r="B4034" t="str">
            <v>CONDULETE PVC TIPO "TA" D = 3/4" S/TAMPA"</v>
          </cell>
          <cell r="C4034" t="str">
            <v>UN</v>
          </cell>
          <cell r="D4034" t="str">
            <v>12,97</v>
          </cell>
        </row>
        <row r="4035">
          <cell r="A4035" t="str">
            <v>00012025</v>
          </cell>
          <cell r="B4035" t="str">
            <v>CONDULETE PVC TIPO "TB" D = 1/2" S/TAMPA"</v>
          </cell>
          <cell r="C4035" t="str">
            <v>UN</v>
          </cell>
          <cell r="D4035" t="str">
            <v>10,84</v>
          </cell>
        </row>
        <row r="4036">
          <cell r="A4036" t="str">
            <v>00012026</v>
          </cell>
          <cell r="B4036" t="str">
            <v>CONDULETE PVC TIPO "TB" D = 3/4" S/TAMPA"</v>
          </cell>
          <cell r="C4036" t="str">
            <v>UN</v>
          </cell>
          <cell r="D4036" t="str">
            <v>10,99</v>
          </cell>
        </row>
        <row r="4037">
          <cell r="A4037" t="str">
            <v>00012029</v>
          </cell>
          <cell r="B4037" t="str">
            <v>CONDULETE PVC TIPO "XA" D = 3/4" S/TAMPA"</v>
          </cell>
          <cell r="C4037" t="str">
            <v>UN</v>
          </cell>
          <cell r="D4037" t="str">
            <v>11,25</v>
          </cell>
        </row>
        <row r="4038">
          <cell r="A4038" t="str">
            <v>00012030</v>
          </cell>
          <cell r="B4038" t="str">
            <v>JOGO TRANQUETA LATAO CROMADO TIPO 303 LA FONTE P/ FECHADURA PORTA BANHEIRO</v>
          </cell>
          <cell r="C4038" t="str">
            <v>JG</v>
          </cell>
          <cell r="D4038" t="str">
            <v>10,72</v>
          </cell>
        </row>
        <row r="4039">
          <cell r="A4039" t="str">
            <v>00012032</v>
          </cell>
          <cell r="B4039" t="str">
            <v>JOGO TRANQUETA LATAO CROMADO TIPO 203 LA FONTE P/ FECHADURA PORTA BANHEIRO</v>
          </cell>
          <cell r="C4039" t="str">
            <v>JG</v>
          </cell>
          <cell r="D4039" t="str">
            <v>15,28</v>
          </cell>
        </row>
        <row r="4040">
          <cell r="A4040" t="str">
            <v>00012033</v>
          </cell>
          <cell r="B4040" t="str">
            <v>CURVA PVC180G 1.1/2" P/ ELETRODUTO ROSCAVEL</v>
          </cell>
          <cell r="C4040" t="str">
            <v>UN</v>
          </cell>
          <cell r="D4040" t="str">
            <v>8,48</v>
          </cell>
        </row>
        <row r="4041">
          <cell r="A4041" t="str">
            <v>00012034</v>
          </cell>
          <cell r="B4041" t="str">
            <v>CURVA PVC180G 3/4" P/ ELETRODUTO ROSCAVEL</v>
          </cell>
          <cell r="C4041" t="str">
            <v>UN</v>
          </cell>
          <cell r="D4041" t="str">
            <v>2,92</v>
          </cell>
        </row>
        <row r="4042">
          <cell r="A4042" t="str">
            <v>00012035</v>
          </cell>
          <cell r="B4042" t="str">
            <v>QUADRO DE DISTRIBUICAO DE EMBUTIR SEM BARRAMENTO P/ 3 DISJUNTORES UNIPOLARES, EM CHAPA DE ACO GALV</v>
          </cell>
          <cell r="C4042" t="str">
            <v>UN</v>
          </cell>
          <cell r="D4042" t="str">
            <v>10,07</v>
          </cell>
        </row>
        <row r="4043">
          <cell r="A4043" t="str">
            <v>00012038</v>
          </cell>
          <cell r="B4043" t="str">
            <v>QUADRO DE DISTRIBUICAO DE SOBREPOR C/ BARRAMENTO TRIFASICO P/ 18 DISJUNTORES UNIPOLARES, EM CHAPA DE ACO GALV</v>
          </cell>
          <cell r="C4043" t="str">
            <v>UN</v>
          </cell>
          <cell r="D4043" t="str">
            <v>161,17</v>
          </cell>
        </row>
        <row r="4044">
          <cell r="A4044" t="str">
            <v>00012039</v>
          </cell>
          <cell r="B4044" t="str">
            <v>QUADRO DE DISTRIBUICAO DE EMBUTIR C/ BARRAMENTO TRIFASICO P/ 24 DISJUNTORES UNIPOLARES EM CHAPA DE ACO GALV</v>
          </cell>
          <cell r="C4044" t="str">
            <v>UN</v>
          </cell>
          <cell r="D4044" t="str">
            <v>174,13</v>
          </cell>
        </row>
        <row r="4045">
          <cell r="A4045" t="str">
            <v>00012040</v>
          </cell>
          <cell r="B4045" t="str">
            <v>QUADRO DE DISTRIBUICAO DE SOBREPOR C/ BARRAMENTO TRIFASICO P/ 24 DISJUNTORES UNIPOLARES, EM CHAPA DE ACO GALV</v>
          </cell>
          <cell r="C4045" t="str">
            <v>UN</v>
          </cell>
          <cell r="D4045" t="str">
            <v>189,05</v>
          </cell>
        </row>
        <row r="4046">
          <cell r="A4046" t="str">
            <v>00012041</v>
          </cell>
          <cell r="B4046" t="str">
            <v>QUADRO DE DISTRIBUICAO DE EMBUTIR C/ BARRAMENTO TRIFASICO P/ 32 DISJUNTORES UNIPOLARES EM CHAPA DE ACO GALV</v>
          </cell>
          <cell r="C4046" t="str">
            <v>UN</v>
          </cell>
          <cell r="D4046" t="str">
            <v>272,66</v>
          </cell>
        </row>
        <row r="4047">
          <cell r="A4047" t="str">
            <v>00012042</v>
          </cell>
          <cell r="B4047" t="str">
            <v>QUADRO DE DISTRIBUICAO DE EMBUTIR C/ BARRAMENTO TRIFASICO P/ 40 DISJUNTORES UNIPOLARES EM CHAPA DE ACO GALV COM CHAVE GERAL TRIFASICA</v>
          </cell>
          <cell r="C4047" t="str">
            <v>UN</v>
          </cell>
          <cell r="D4047" t="str">
            <v>306,90</v>
          </cell>
        </row>
        <row r="4048">
          <cell r="A4048" t="str">
            <v>00012043</v>
          </cell>
          <cell r="B4048" t="str">
            <v>QUADRO DE DISTRIBUICAO DE EMBUTIR C/ BARRAMENTO TRIFASICO P/ 50 DISJUNTORES UNIPOLARES EM CHAPA DE ACO GALV</v>
          </cell>
          <cell r="C4048" t="str">
            <v>UN</v>
          </cell>
          <cell r="D4048" t="str">
            <v>428,91</v>
          </cell>
        </row>
        <row r="4049">
          <cell r="A4049" t="str">
            <v>00012045</v>
          </cell>
          <cell r="B4049" t="str">
            <v>QUADRO DE DISTRIBUICAO DE EMBUTIR C/ BARRAMENTO TRIFASICO P/ 60 DISJUNTORES UNIPOLARES EM CHAPA DE ACO GALV</v>
          </cell>
          <cell r="C4049" t="str">
            <v>UN</v>
          </cell>
          <cell r="D4049" t="str">
            <v>532,43</v>
          </cell>
        </row>
        <row r="4050">
          <cell r="A4050" t="str">
            <v>00012056</v>
          </cell>
          <cell r="B4050" t="str">
            <v>ELETRODUTO METALICO FLEXIVEL TIPO CONDUITE D = 1 1/2"</v>
          </cell>
          <cell r="C4050" t="str">
            <v>M</v>
          </cell>
          <cell r="D4050" t="str">
            <v>6,71</v>
          </cell>
        </row>
        <row r="4051">
          <cell r="A4051" t="str">
            <v>00012057</v>
          </cell>
          <cell r="B4051" t="str">
            <v>ELETRODUTO METALICO FLEXIVEL TIPO CONDUITE D = 1 1/4"</v>
          </cell>
          <cell r="C4051" t="str">
            <v>M</v>
          </cell>
          <cell r="D4051" t="str">
            <v>5,94</v>
          </cell>
        </row>
        <row r="4052">
          <cell r="A4052" t="str">
            <v>00012058</v>
          </cell>
          <cell r="B4052" t="str">
            <v>ELETRODUTO METALICO FLEXIVEL TIPO CONDUITE D = 1"</v>
          </cell>
          <cell r="C4052" t="str">
            <v>M</v>
          </cell>
          <cell r="D4052" t="str">
            <v>4,49</v>
          </cell>
        </row>
        <row r="4053">
          <cell r="A4053" t="str">
            <v>00012059</v>
          </cell>
          <cell r="B4053" t="str">
            <v>ELETRODUTO METALICO FLEXIVEL TIPO CONDUITE D = 1/2"</v>
          </cell>
          <cell r="C4053" t="str">
            <v>M</v>
          </cell>
          <cell r="D4053" t="str">
            <v>3,24</v>
          </cell>
        </row>
        <row r="4054">
          <cell r="A4054" t="str">
            <v>00012060</v>
          </cell>
          <cell r="B4054" t="str">
            <v>ELETRODUTO METALICO FLEXIVEL TIPO CONDUITE D = 2 1/2"</v>
          </cell>
          <cell r="C4054" t="str">
            <v>M</v>
          </cell>
          <cell r="D4054" t="str">
            <v>11,42</v>
          </cell>
        </row>
        <row r="4055">
          <cell r="A4055" t="str">
            <v>00012061</v>
          </cell>
          <cell r="B4055" t="str">
            <v>ELETRODUTO METALICO FLEXIVEL TIPO CONDUITE D = 2"</v>
          </cell>
          <cell r="C4055" t="str">
            <v>M</v>
          </cell>
          <cell r="D4055" t="str">
            <v>9,31</v>
          </cell>
        </row>
        <row r="4056">
          <cell r="A4056" t="str">
            <v>00012062</v>
          </cell>
          <cell r="B4056" t="str">
            <v>ELETRODUTO METALICO FLEXIVEL TIPO CONDUITE D = 3"</v>
          </cell>
          <cell r="C4056" t="str">
            <v>M</v>
          </cell>
          <cell r="D4056" t="str">
            <v>17,17</v>
          </cell>
        </row>
        <row r="4057">
          <cell r="A4057" t="str">
            <v>00012067</v>
          </cell>
          <cell r="B4057" t="str">
            <v>ELETRODUTO PVC SOLDAVEL NBR-6150 CL B - 60MM</v>
          </cell>
          <cell r="C4057" t="str">
            <v>M</v>
          </cell>
          <cell r="D4057" t="str">
            <v>3,09</v>
          </cell>
        </row>
        <row r="4058">
          <cell r="A4058" t="str">
            <v>00012070</v>
          </cell>
          <cell r="B4058" t="str">
            <v>ELETRODUTO PVC SOLDAVEL NBR-6150 CL B - 40MM</v>
          </cell>
          <cell r="C4058" t="str">
            <v>M</v>
          </cell>
          <cell r="D4058" t="str">
            <v>1,74</v>
          </cell>
        </row>
        <row r="4059">
          <cell r="A4059" t="str">
            <v>00012075</v>
          </cell>
          <cell r="B4059" t="str">
            <v>CAIXA P/ MEDICAO DE DEMANDA E ENERGIA REATIVA EM CHAPA 18 ESTAMPADA , PADRAO DE CONCESSIONARIA LOCAL</v>
          </cell>
          <cell r="C4059" t="str">
            <v>UN</v>
          </cell>
          <cell r="D4059" t="str">
            <v>274,66</v>
          </cell>
        </row>
        <row r="4060">
          <cell r="A4060" t="str">
            <v>00012076</v>
          </cell>
          <cell r="B4060" t="str">
            <v>TRANSFORMADOR TRIFASICO 13,8KV/220-127V; 15 KVA IMERSO EM OLEO MINERAL"</v>
          </cell>
          <cell r="C4060" t="str">
            <v>UN</v>
          </cell>
          <cell r="D4060" t="str">
            <v>4.257,50</v>
          </cell>
        </row>
        <row r="4061">
          <cell r="A4061" t="str">
            <v>00012079</v>
          </cell>
          <cell r="B4061" t="str">
            <v>CHAVE FACA TRIPOLAR BLINDADA 150A/500V, C/BASE P/FUSIVEIS NH DE 125A, TIPO F-824 DA MAR-GIRIUS CONTINENTAL OU EQUIV</v>
          </cell>
          <cell r="C4061" t="str">
            <v>UN</v>
          </cell>
          <cell r="D4061" t="str">
            <v>325,51</v>
          </cell>
        </row>
        <row r="4062">
          <cell r="A4062" t="str">
            <v>00012080</v>
          </cell>
          <cell r="B4062" t="str">
            <v>CHAVE FACA MONOPOLAR BLINDADA 30A/250V</v>
          </cell>
          <cell r="C4062" t="str">
            <v>UN</v>
          </cell>
          <cell r="D4062" t="str">
            <v>25,72</v>
          </cell>
        </row>
        <row r="4063">
          <cell r="A4063" t="str">
            <v>00012081</v>
          </cell>
          <cell r="B4063" t="str">
            <v>CHAVE FACA TRIPOLAR BLINDADA 30A/250V, TIPO F-321 SPF DA MAR-GIRIUS CONTINENTAL OU EQUIV</v>
          </cell>
          <cell r="C4063" t="str">
            <v>UN</v>
          </cell>
          <cell r="D4063" t="str">
            <v>106,42</v>
          </cell>
        </row>
        <row r="4064">
          <cell r="A4064" t="str">
            <v>00012082</v>
          </cell>
          <cell r="B4064" t="str">
            <v>CHAVE FACA TRIPOLAR BLINDADA 60A/250V, TIPO F-322 SPF DA MAR-GIRIUS CONTINENTAL OU EQUIV</v>
          </cell>
          <cell r="C4064" t="str">
            <v>UN</v>
          </cell>
          <cell r="D4064" t="str">
            <v>173,60</v>
          </cell>
        </row>
        <row r="4065">
          <cell r="A4065" t="str">
            <v>00012083</v>
          </cell>
          <cell r="B4065" t="str">
            <v>CHAVE FACA TRIPOLAR BLINDADA 100A/250V, TIPO F-323 SPF DA MAR-GIRIUS CONTINENTAL OU EQUIV</v>
          </cell>
          <cell r="C4065" t="str">
            <v>UN</v>
          </cell>
          <cell r="D4065" t="str">
            <v>399,08</v>
          </cell>
        </row>
        <row r="4066">
          <cell r="A4066" t="str">
            <v>00012090</v>
          </cell>
          <cell r="B4066" t="str">
            <v>CHAVE FACA TRIPOLAR C/BASE DE ARDOSIA/MARMORE 30A/250V</v>
          </cell>
          <cell r="C4066" t="str">
            <v>UN</v>
          </cell>
          <cell r="D4066" t="str">
            <v>19,67</v>
          </cell>
        </row>
        <row r="4067">
          <cell r="A4067" t="str">
            <v>00012091</v>
          </cell>
          <cell r="B4067" t="str">
            <v>CHAVE FACA TRIPOLAR C/BASE DE ARDOSIA/MARMORE 60A/250V</v>
          </cell>
          <cell r="C4067" t="str">
            <v>UN</v>
          </cell>
          <cell r="D4067" t="str">
            <v>23,72</v>
          </cell>
        </row>
        <row r="4068">
          <cell r="A4068" t="str">
            <v>00012092</v>
          </cell>
          <cell r="B4068" t="str">
            <v>CHAVE FACA TRIPOLAR C/BASE DE ARDOSIA/MARMORE 100A/250V</v>
          </cell>
          <cell r="C4068" t="str">
            <v>UN</v>
          </cell>
          <cell r="D4068" t="str">
            <v>42,66</v>
          </cell>
        </row>
        <row r="4069">
          <cell r="A4069" t="str">
            <v>00012096</v>
          </cell>
          <cell r="B4069" t="str">
            <v>CHAVE COMUTADORA REFORCADA TIPO FACA C/ BASE DE MARMORE 1 X 30A/250V (1 POLO)</v>
          </cell>
          <cell r="C4069" t="str">
            <v>UN</v>
          </cell>
          <cell r="D4069" t="str">
            <v>13,41</v>
          </cell>
        </row>
        <row r="4070">
          <cell r="A4070" t="str">
            <v>00012097</v>
          </cell>
          <cell r="B4070" t="str">
            <v>CHAVE COMUTADORA REFORCADA TIPO FACA C/ BASE DE MARMORE 2 X 30A/250V (2 POLOS)</v>
          </cell>
          <cell r="C4070" t="str">
            <v>UN</v>
          </cell>
          <cell r="D4070" t="str">
            <v>11,82</v>
          </cell>
        </row>
        <row r="4071">
          <cell r="A4071" t="str">
            <v>00012098</v>
          </cell>
          <cell r="B4071" t="str">
            <v>CHAVE COMUTADORA REFORCADA TIPO FACA C/ BASE DE MARMORE 2 X 60A/250V (2 POLOS)</v>
          </cell>
          <cell r="C4071" t="str">
            <v>UN</v>
          </cell>
          <cell r="D4071" t="str">
            <v>18,56</v>
          </cell>
        </row>
        <row r="4072">
          <cell r="A4072" t="str">
            <v>00012099</v>
          </cell>
          <cell r="B4072" t="str">
            <v>CHAVE COMUTADORA REFORCADA TIPO FACA C/ BASE DE MARMORE 3 X 30A/250V (3 POLOS) - TANQUE DE ACO P/ TRANSP  DE AGUA</v>
          </cell>
          <cell r="C4072" t="str">
            <v>UN</v>
          </cell>
          <cell r="D4072" t="str">
            <v>16,18</v>
          </cell>
        </row>
        <row r="4073">
          <cell r="A4073" t="str">
            <v>00012100</v>
          </cell>
          <cell r="B4073" t="str">
            <v>CHAVE COMUTADORA REFORCADA TIPO FACA C/ BASE DE MARMORE 3 X 60A/250V (3 POLOS)</v>
          </cell>
          <cell r="C4073" t="str">
            <v>UN</v>
          </cell>
          <cell r="D4073" t="str">
            <v>19,95</v>
          </cell>
        </row>
        <row r="4074">
          <cell r="A4074" t="str">
            <v>00012109</v>
          </cell>
          <cell r="B4074" t="str">
            <v>CORTA-CIRCUITO FUSIVEL DISTRIBUICAO, 100A/15 KV C/ SUPORTE L, TIPO LMO DA HITACHE-LINE OU EQUIV</v>
          </cell>
          <cell r="C4074" t="str">
            <v>UN</v>
          </cell>
          <cell r="D4074" t="str">
            <v>226,14</v>
          </cell>
        </row>
        <row r="4075">
          <cell r="A4075" t="str">
            <v>00012113</v>
          </cell>
          <cell r="B4075" t="str">
            <v>INTERRUPTOR PULSADOR P/ CAMPAINHA EMBUTIR 2A/250V C/ PLACA, TIPO SILENTOQUE PIAL OU EQUIV</v>
          </cell>
          <cell r="C4075" t="str">
            <v>UN</v>
          </cell>
          <cell r="D4075" t="str">
            <v>5,18</v>
          </cell>
        </row>
        <row r="4076">
          <cell r="A4076" t="str">
            <v>00012114</v>
          </cell>
          <cell r="B4076" t="str">
            <v>CAMPAINHA ALTA POTENCIA 110V REF. 41418 - PIAL</v>
          </cell>
          <cell r="C4076" t="str">
            <v>UN</v>
          </cell>
          <cell r="D4076" t="str">
            <v>100,99</v>
          </cell>
        </row>
        <row r="4077">
          <cell r="A4077" t="str">
            <v>00012115</v>
          </cell>
          <cell r="B4077" t="str">
            <v>CIGARRA DE EMBUTIR 110/220V TIPO SILENTOQUE PIAL OU EQUIV</v>
          </cell>
          <cell r="C4077" t="str">
            <v>UN</v>
          </cell>
          <cell r="D4077" t="str">
            <v>12,17</v>
          </cell>
        </row>
        <row r="4078">
          <cell r="A4078" t="str">
            <v>00012116</v>
          </cell>
          <cell r="B4078" t="str">
            <v>CONJUNTO EMBUTIR 1 INTERRUPTOR PARALELO 1 TOMADA 2P UNIVERSAL 10A/250V S/ PLACA, TP SILENTOQUE PIAL OU EQUIV</v>
          </cell>
          <cell r="C4078" t="str">
            <v>UN</v>
          </cell>
          <cell r="D4078" t="str">
            <v>8,64</v>
          </cell>
        </row>
        <row r="4079">
          <cell r="A4079" t="str">
            <v>00012118</v>
          </cell>
          <cell r="B4079" t="str">
            <v>CONJUNTO ARSTOP P/ AR CONDICIONADO C/ DISJUNTOR 20A</v>
          </cell>
          <cell r="C4079" t="str">
            <v>UN</v>
          </cell>
          <cell r="D4079" t="str">
            <v>34,72</v>
          </cell>
        </row>
        <row r="4080">
          <cell r="A4080" t="str">
            <v>00012119</v>
          </cell>
          <cell r="B4080" t="str">
            <v>PLACA CEGA 4 X 2'' EM TERMOPLASTICO, TIPO SILENTOQUE PIAL OU EQUIV</v>
          </cell>
          <cell r="C4080" t="str">
            <v>UN</v>
          </cell>
          <cell r="D4080" t="str">
            <v>1,41</v>
          </cell>
        </row>
        <row r="4081">
          <cell r="A4081" t="str">
            <v>00012120</v>
          </cell>
          <cell r="B4081" t="str">
            <v>PLACA CEGA 4 X 4'' EM TERMOPLASTICO, TIPO SILENTOQUE PIAL OU EQUIV</v>
          </cell>
          <cell r="C4081" t="str">
            <v>UN</v>
          </cell>
          <cell r="D4081" t="str">
            <v>3,28</v>
          </cell>
        </row>
        <row r="4082">
          <cell r="A4082" t="str">
            <v>00012121</v>
          </cell>
          <cell r="B4082" t="str">
            <v>PLACA CEGA REDONDA 3'' EM TERMOPLASTICO, TIPO SILENTOQUE PIAL OU EQUIV</v>
          </cell>
          <cell r="C4082" t="str">
            <v>UN</v>
          </cell>
          <cell r="D4082" t="str">
            <v>2,76</v>
          </cell>
        </row>
        <row r="4083">
          <cell r="A4083" t="str">
            <v>00012122</v>
          </cell>
          <cell r="B4083" t="str">
            <v>INTERRUPTOR BIPOLAR (TECLA DUPLA) EMBUTIR 20A/250V C/ PLACA, TIPO SILENTOQUE PIAL OU EQUIV</v>
          </cell>
          <cell r="C4083" t="str">
            <v>UN</v>
          </cell>
          <cell r="D4083" t="str">
            <v>16,07</v>
          </cell>
        </row>
        <row r="4084">
          <cell r="A4084" t="str">
            <v>00012125</v>
          </cell>
          <cell r="B4084" t="str">
            <v>CONJUNTO EMBUTIR 2 INTERRUPTORES SIMPLES 1 INTERRUPTOR PARALELO 10A/250V C/ PLACA TP SILENTOQUE PIAL OU EQUIV</v>
          </cell>
          <cell r="C4084" t="str">
            <v>UN</v>
          </cell>
          <cell r="D4084" t="str">
            <v>14,78</v>
          </cell>
        </row>
        <row r="4085">
          <cell r="A4085" t="str">
            <v>00012126</v>
          </cell>
          <cell r="B4085" t="str">
            <v>CONJUNTO EMBUTIR 3 INTERRUPTORES PARALELOS 10A/250V C/ PLACA TP SILENTOQUE PIAL OU EQUIV</v>
          </cell>
          <cell r="C4085" t="str">
            <v>UN</v>
          </cell>
          <cell r="D4085" t="str">
            <v>14,37</v>
          </cell>
        </row>
        <row r="4086">
          <cell r="A4086" t="str">
            <v>00012127</v>
          </cell>
          <cell r="B4086" t="str">
            <v>INTERRUPTOR INTERMEDIARIO (TECLA DUPLA) EMBUTIR 10A/250V C/ PLACA, TIPO SILENTOQUE PIAL OU EQUIV NQUE DE ACO P/ TRANSP    DE AGUA - CAPACIDADE 10,0M3</v>
          </cell>
          <cell r="C4086" t="str">
            <v>UN</v>
          </cell>
          <cell r="D4086" t="str">
            <v>14,95</v>
          </cell>
        </row>
        <row r="4087">
          <cell r="A4087" t="str">
            <v>00012128</v>
          </cell>
          <cell r="B4087" t="str">
            <v>INTERRUPTOR SOBREPOR 1 TECLA SIMPLES, TIPO SILENTOQUE PIAL OU EQUIV</v>
          </cell>
          <cell r="C4087" t="str">
            <v>UN</v>
          </cell>
          <cell r="D4087" t="str">
            <v>3,30</v>
          </cell>
        </row>
        <row r="4088">
          <cell r="A4088" t="str">
            <v>00012129</v>
          </cell>
          <cell r="B4088" t="str">
            <v>INTERRUPTOR SOBREPOR 2 TECLAS SIMPLES, TIPO SILENTOQUE PIAL OU EQUIV</v>
          </cell>
          <cell r="C4088" t="str">
            <v>UN</v>
          </cell>
          <cell r="D4088" t="str">
            <v>5,91</v>
          </cell>
        </row>
        <row r="4089">
          <cell r="A4089" t="str">
            <v>00012130</v>
          </cell>
          <cell r="B4089" t="str">
            <v>CONJUNTO EMBUTIR 2 INTERRUPTORES PARALELOS 1 TOMADA 2P UNIVERSAL 10A/250V, S/ PLACA, TP SILENTOQUE PIAL OU EQUIV</v>
          </cell>
          <cell r="C4089" t="str">
            <v>UN</v>
          </cell>
          <cell r="D4089" t="str">
            <v>10,41</v>
          </cell>
        </row>
        <row r="4090">
          <cell r="A4090" t="str">
            <v>00012142</v>
          </cell>
          <cell r="B4090" t="str">
            <v>TOMADA SOBREPOR P/ TELEFONE PADRAO TELEBRAS, TIPO SILENTOQUE PIAL OU EQUIV</v>
          </cell>
          <cell r="C4090" t="str">
            <v>UN</v>
          </cell>
          <cell r="D4090" t="str">
            <v>6,12</v>
          </cell>
        </row>
        <row r="4091">
          <cell r="A4091" t="str">
            <v>00012143</v>
          </cell>
          <cell r="B4091" t="str">
            <v>TOMADA ESPECIAL C/ PINO 15A, REVESTIMENTO EM BORRACHA, TIPO SAVEL OU EQUIV</v>
          </cell>
          <cell r="C4091" t="str">
            <v>UN</v>
          </cell>
          <cell r="D4091" t="str">
            <v>16,69</v>
          </cell>
        </row>
        <row r="4092">
          <cell r="A4092" t="str">
            <v>00012145</v>
          </cell>
          <cell r="B4092" t="str">
            <v>TOMADA DE PISO 2P UNIVERSAL 10A/250V C/ PLACA 4'' X 4'' EM TERMOPLASTICO ALTA RESISTENCIA, TIPO PIAL OU EQUIV</v>
          </cell>
          <cell r="C4092" t="str">
            <v>UN</v>
          </cell>
          <cell r="D4092" t="str">
            <v>15,28</v>
          </cell>
        </row>
        <row r="4093">
          <cell r="A4093" t="str">
            <v>00012147</v>
          </cell>
          <cell r="B4093" t="str">
            <v>TOMADA SOBREPOR 2P UNIVERSAL 10A/250V, TIPO SILENTOQUE PIAL OU EQUIV</v>
          </cell>
          <cell r="C4093" t="str">
            <v>UN</v>
          </cell>
          <cell r="D4093" t="str">
            <v>7,46</v>
          </cell>
        </row>
        <row r="4094">
          <cell r="A4094" t="str">
            <v>00012200</v>
          </cell>
          <cell r="B4094" t="str">
            <v>LAMPADA INCANDESCENTE 300W</v>
          </cell>
          <cell r="C4094" t="str">
            <v>UN</v>
          </cell>
          <cell r="D4094" t="str">
            <v>7,20</v>
          </cell>
        </row>
        <row r="4095">
          <cell r="A4095" t="str">
            <v>00012201</v>
          </cell>
          <cell r="B4095" t="str">
            <v>LAMPADA INCANDESCENTE 40W</v>
          </cell>
          <cell r="C4095" t="str">
            <v>UN</v>
          </cell>
          <cell r="D4095" t="str">
            <v>0,72</v>
          </cell>
        </row>
        <row r="4096">
          <cell r="A4096" t="str">
            <v>00012202</v>
          </cell>
          <cell r="B4096" t="str">
            <v>LAMPADA INCANDESCENTE 200W</v>
          </cell>
          <cell r="C4096" t="str">
            <v>UN</v>
          </cell>
          <cell r="D4096" t="str">
            <v>1,69</v>
          </cell>
        </row>
        <row r="4097">
          <cell r="A4097" t="str">
            <v>00012203</v>
          </cell>
          <cell r="B4097" t="str">
            <v>LAMPADA INCANDESCENTE 150W</v>
          </cell>
          <cell r="C4097" t="str">
            <v>UN</v>
          </cell>
          <cell r="D4097" t="str">
            <v>1,34</v>
          </cell>
        </row>
        <row r="4098">
          <cell r="A4098" t="str">
            <v>00012207</v>
          </cell>
          <cell r="B4098" t="str">
            <v>LAMPADA FLUORESCENTE 85W</v>
          </cell>
          <cell r="C4098" t="str">
            <v>UN</v>
          </cell>
          <cell r="D4098" t="str">
            <v>6,77</v>
          </cell>
        </row>
        <row r="4099">
          <cell r="A4099" t="str">
            <v>00012214</v>
          </cell>
          <cell r="B4099" t="str">
            <v>LAMPADA VAPOR MERCURIO 125W</v>
          </cell>
          <cell r="C4099" t="str">
            <v>UN</v>
          </cell>
          <cell r="D4099" t="str">
            <v>8,48</v>
          </cell>
        </row>
        <row r="4100">
          <cell r="A4100" t="str">
            <v>00012216</v>
          </cell>
          <cell r="B4100" t="str">
            <v>LAMPADA VAPOR SODIO 150W</v>
          </cell>
          <cell r="C4100" t="str">
            <v>UN</v>
          </cell>
          <cell r="D4100" t="str">
            <v>24,59</v>
          </cell>
        </row>
        <row r="4101">
          <cell r="A4101" t="str">
            <v>00012223</v>
          </cell>
          <cell r="B4101" t="str">
            <v>ARANDELA 45 GRAUS PROVA DE TEMPO, GASES E VAPORES</v>
          </cell>
          <cell r="C4101" t="str">
            <v>UN</v>
          </cell>
          <cell r="D4101" t="str">
            <v>73,44</v>
          </cell>
        </row>
        <row r="4102">
          <cell r="A4102" t="str">
            <v>00012227</v>
          </cell>
          <cell r="B4102" t="str">
            <v>ARANDELA C/ BASE EM CHAPA DE ACO PINTADA E GLOBO DE VIDRO LEITOSO - BOCA 10CM    DIAM 20CM</v>
          </cell>
          <cell r="C4102" t="str">
            <v>UN</v>
          </cell>
          <cell r="D4102" t="str">
            <v>65,88</v>
          </cell>
        </row>
        <row r="4103">
          <cell r="A4103" t="str">
            <v>00012230</v>
          </cell>
          <cell r="B4103" t="str">
            <v>LUMINARIA CALHA SOBREPOR EM CHAPA ACO P/ 1 LAMPADA FLUORESCENTE 20W (NAO INCLUI REATOR E LAMPADA)</v>
          </cell>
          <cell r="C4103" t="str">
            <v>UN</v>
          </cell>
          <cell r="D4103" t="str">
            <v>6,02</v>
          </cell>
        </row>
        <row r="4104">
          <cell r="A4104" t="str">
            <v>00012231</v>
          </cell>
          <cell r="B4104" t="str">
            <v>LUMINARIA CALHA SOBREPOR EM CHAPA ACO P/ 1 LAMPADA FLUORESCENTE 40W (NAO INCLUI REATOR E LAMP)</v>
          </cell>
          <cell r="C4104" t="str">
            <v>UN</v>
          </cell>
          <cell r="D4104" t="str">
            <v>8,60</v>
          </cell>
        </row>
        <row r="4105">
          <cell r="A4105" t="str">
            <v>00012232</v>
          </cell>
          <cell r="B4105" t="str">
            <v>LUMINARIA CALHA SOBREPOR EM CHAPA ACO P/ 2 LAMPADAS FLUORESCENTES 2OW (NAO INCLUI REATOR E LAMPADAS)</v>
          </cell>
          <cell r="C4105" t="str">
            <v>UN</v>
          </cell>
          <cell r="D4105" t="str">
            <v>5,65</v>
          </cell>
        </row>
        <row r="4106">
          <cell r="A4106" t="str">
            <v>00012239</v>
          </cell>
          <cell r="B4106" t="str">
            <v>LUMINARIA CALHA SOBREPOR EM CHAPA ACO P/ 2 LAMPADAS FLUORESCENTES 40W (NAO INCLUI REATOR E LAMP)</v>
          </cell>
          <cell r="C4106" t="str">
            <v>UN</v>
          </cell>
          <cell r="D4106" t="str">
            <v>10,97</v>
          </cell>
        </row>
        <row r="4107">
          <cell r="A4107" t="str">
            <v>00012240</v>
          </cell>
          <cell r="B4107" t="str">
            <v>LUMINARIA CALHA SOBREPOR EM CHAPA ACO P/ 3 LAMPADAS FLUORESCENTES 20W (NAO INCLUI REATOR E LAMP)</v>
          </cell>
          <cell r="C4107" t="str">
            <v>UN</v>
          </cell>
          <cell r="D4107" t="str">
            <v>10,35</v>
          </cell>
        </row>
        <row r="4108">
          <cell r="A4108" t="str">
            <v>00012241</v>
          </cell>
          <cell r="B4108" t="str">
            <v>LUMINARIA CALHA SOBREPOR EM CHAPA ACO P/ 3 LAMPADAS FLUORESCENTES 40W (NAO INCLUI REATOR E LAMP)</v>
          </cell>
          <cell r="C4108" t="str">
            <v>UN</v>
          </cell>
          <cell r="D4108" t="str">
            <v>15,36</v>
          </cell>
        </row>
        <row r="4109">
          <cell r="A4109" t="str">
            <v>00012242</v>
          </cell>
          <cell r="B4109" t="str">
            <v>LUMINARIA CALHA SOBREPOR EM CHAPA ACO P/ 4 LAMPADAS FLUORESCENTES 20W (NAO INCLUI REATOR E LAMP)</v>
          </cell>
          <cell r="C4109" t="str">
            <v>UN</v>
          </cell>
          <cell r="D4109" t="str">
            <v>11,22</v>
          </cell>
        </row>
        <row r="4110">
          <cell r="A4110" t="str">
            <v>00012243</v>
          </cell>
          <cell r="B4110" t="str">
            <v>LUMINARIA CALHA SOBREPOR CHAPA DE ACO P/ 4 LAMPADAS FLUORESCENTES 4OW (NAO INCLUI REATOR E LAMP)</v>
          </cell>
          <cell r="C4110" t="str">
            <v>UN</v>
          </cell>
          <cell r="D4110" t="str">
            <v>18,37</v>
          </cell>
        </row>
        <row r="4111">
          <cell r="A4111" t="str">
            <v>00012244</v>
          </cell>
          <cell r="B4111" t="str">
            <v>LUMINARIA EMBUTIDA WETZEL REF. IPT 31/1</v>
          </cell>
          <cell r="C4111" t="str">
            <v>UN</v>
          </cell>
          <cell r="D4111" t="str">
            <v>71,52</v>
          </cell>
        </row>
        <row r="4112">
          <cell r="A4112" t="str">
            <v>00012245</v>
          </cell>
          <cell r="B4112" t="str">
            <v>LUMINARIA ESMALTADA COR ALUMINIO PETERCO Y.25/1</v>
          </cell>
          <cell r="C4112" t="str">
            <v>UN</v>
          </cell>
          <cell r="D4112" t="str">
            <v>49,80</v>
          </cell>
        </row>
        <row r="4113">
          <cell r="A4113" t="str">
            <v>00012265</v>
          </cell>
          <cell r="B4113" t="str">
            <v>LUMINARIA PHILLIPS PARA LAMPADA DE 400 W MODELO HDK 47240064 OU EQUIVALENTE</v>
          </cell>
          <cell r="C4113" t="str">
            <v>UN</v>
          </cell>
          <cell r="D4113" t="str">
            <v>229,31</v>
          </cell>
        </row>
        <row r="4114">
          <cell r="A4114" t="str">
            <v>00012266</v>
          </cell>
          <cell r="B4114" t="str">
            <v>LUMINARIA PHILLIPS TIPO SPOT</v>
          </cell>
          <cell r="C4114" t="str">
            <v>UN</v>
          </cell>
          <cell r="D4114" t="str">
            <v>8,23</v>
          </cell>
        </row>
        <row r="4115">
          <cell r="A4115" t="str">
            <v>00012267</v>
          </cell>
          <cell r="B4115" t="str">
            <v>LUMINARIA PROVA DE TEMPO PETERCO Y.31/1</v>
          </cell>
          <cell r="C4115" t="str">
            <v>UN</v>
          </cell>
          <cell r="D4115" t="str">
            <v>65,88</v>
          </cell>
        </row>
        <row r="4116">
          <cell r="A4116" t="str">
            <v>00012268</v>
          </cell>
          <cell r="B4116" t="str">
            <v>LUMINARIA ABERTA P/ ILUMINACAO PUBLICA, CORPO REFLETOR EM ALUMINIO FUNDIDO, PORTA LAMPADA E27 COM BRACO METALICO DE 1,50M</v>
          </cell>
          <cell r="C4116" t="str">
            <v>UN</v>
          </cell>
          <cell r="D4116" t="str">
            <v>44,46</v>
          </cell>
        </row>
        <row r="4117">
          <cell r="A4117" t="str">
            <v>00012271</v>
          </cell>
          <cell r="B4117" t="str">
            <v>LUMINARIA DUPLA P/SINALIZACAO, TIPO WETZEL AS-2/110 OU EQUIV</v>
          </cell>
          <cell r="C4117" t="str">
            <v>UN</v>
          </cell>
          <cell r="D4117" t="str">
            <v>114,82</v>
          </cell>
        </row>
        <row r="4118">
          <cell r="A4118" t="str">
            <v>00012272</v>
          </cell>
          <cell r="B4118" t="str">
            <v>PROJETOR P/ FACHADA PROVA DE TEMPO P/ LAMPADA INCANDESCENTE OU VAPOR MERCURIO E27, TIPO Z-15 PETERCO OU EQUIV</v>
          </cell>
          <cell r="C4118" t="str">
            <v>UN</v>
          </cell>
          <cell r="D4118" t="str">
            <v>55,79</v>
          </cell>
        </row>
        <row r="4119">
          <cell r="A4119" t="str">
            <v>00012273</v>
          </cell>
          <cell r="B4119" t="str">
            <v xml:space="preserve">PROJETOR RETANGULAR FECHADO PARA LAMPADA VAPOR DE MERCURIO/SODIO 250 W A 500 W, CABECEIRAS </v>
          </cell>
          <cell r="C4119" t="str">
            <v>UN</v>
          </cell>
          <cell r="D4119" t="str">
            <v>33,88</v>
          </cell>
        </row>
        <row r="4120">
          <cell r="A4120" t="str">
            <v>00012294</v>
          </cell>
          <cell r="B4120" t="str">
            <v>BOCAL/SOQUETE/RECEPTACULO CONTRA INTEMPERIES C/ RABICHO</v>
          </cell>
          <cell r="C4120" t="str">
            <v>UN</v>
          </cell>
          <cell r="D4120" t="str">
            <v>1,69</v>
          </cell>
        </row>
        <row r="4121">
          <cell r="A4121" t="str">
            <v>00012295</v>
          </cell>
          <cell r="B4121" t="str">
            <v>BOCAL/SOQUETE/RECEPTACULO DE BAQUELITE</v>
          </cell>
          <cell r="C4121" t="str">
            <v>UN</v>
          </cell>
          <cell r="D4121" t="str">
            <v>1,96</v>
          </cell>
        </row>
        <row r="4122">
          <cell r="A4122" t="str">
            <v>00012296</v>
          </cell>
          <cell r="B4122" t="str">
            <v>BOCAL/SOQUETE/RECEPTACULO DE PORCELANA</v>
          </cell>
          <cell r="C4122" t="str">
            <v>UN</v>
          </cell>
          <cell r="D4122" t="str">
            <v>1,51</v>
          </cell>
        </row>
        <row r="4123">
          <cell r="A4123" t="str">
            <v>00012297</v>
          </cell>
          <cell r="B4123" t="str">
            <v>GLOBO ESFERICO DE PLASTICO TAMANHO MEDIO</v>
          </cell>
          <cell r="C4123" t="str">
            <v>UN</v>
          </cell>
          <cell r="D4123" t="str">
            <v>7,38</v>
          </cell>
        </row>
        <row r="4124">
          <cell r="A4124" t="str">
            <v>00012298</v>
          </cell>
          <cell r="B4124" t="str">
            <v>GLOBO ESFERICO DE VIDRO LISO TAMANHO MEDIO</v>
          </cell>
          <cell r="C4124" t="str">
            <v>UN</v>
          </cell>
          <cell r="D4124" t="str">
            <v>7,81</v>
          </cell>
        </row>
        <row r="4125">
          <cell r="A4125" t="str">
            <v>00012299</v>
          </cell>
          <cell r="B4125" t="str">
            <v>GLOBO ESFERICO DE VIDRO LISO TAMANHO GRANDE</v>
          </cell>
          <cell r="C4125" t="str">
            <v>UN</v>
          </cell>
          <cell r="D4125" t="str">
            <v>20,48</v>
          </cell>
        </row>
        <row r="4126">
          <cell r="A4126" t="str">
            <v>00012314</v>
          </cell>
          <cell r="B4126" t="str">
            <v>REATOR PARTIDA RAPIDA P/ 1 LAMPADA FLUORESCENTE 110W/220V</v>
          </cell>
          <cell r="C4126" t="str">
            <v>UN</v>
          </cell>
          <cell r="D4126" t="str">
            <v>39,06</v>
          </cell>
        </row>
        <row r="4127">
          <cell r="A4127" t="str">
            <v>00012315</v>
          </cell>
          <cell r="B4127" t="str">
            <v>REATOR PARTIDA RAPIDA P/ 1 LAMPADA FLUORESCENTE 85W/220V</v>
          </cell>
          <cell r="C4127" t="str">
            <v>UN</v>
          </cell>
          <cell r="D4127" t="str">
            <v>37,27</v>
          </cell>
        </row>
        <row r="4128">
          <cell r="A4128" t="str">
            <v>00012316</v>
          </cell>
          <cell r="B4128" t="str">
            <v>REATOR P/ 1 LAMPADA VAPOR DE MERCURIO 125W USO EXT</v>
          </cell>
          <cell r="C4128" t="str">
            <v>UN</v>
          </cell>
          <cell r="D4128" t="str">
            <v>35,20</v>
          </cell>
        </row>
        <row r="4129">
          <cell r="A4129" t="str">
            <v>00012317</v>
          </cell>
          <cell r="B4129" t="str">
            <v>REATOR P/ 1 LAMPADA VAPOR DE MERCURIO 250W USO EXT</v>
          </cell>
          <cell r="C4129" t="str">
            <v>UN</v>
          </cell>
          <cell r="D4129" t="str">
            <v>41,97</v>
          </cell>
        </row>
        <row r="4130">
          <cell r="A4130" t="str">
            <v>00012318</v>
          </cell>
          <cell r="B4130" t="str">
            <v>REATOR P/ 1 LAMPADA VAPOR DE MERCURIO 400W USO EXT</v>
          </cell>
          <cell r="C4130" t="str">
            <v>UN</v>
          </cell>
          <cell r="D4130" t="str">
            <v>48,35</v>
          </cell>
        </row>
        <row r="4131">
          <cell r="A4131" t="str">
            <v>00012327</v>
          </cell>
          <cell r="B4131" t="str">
            <v>CINTA PARA INSTALACAO DE TRANSFORMADOR EM POSTE DE CONCRETO DIAM 210MM</v>
          </cell>
          <cell r="C4131" t="str">
            <v>UN</v>
          </cell>
          <cell r="D4131" t="str">
            <v>58,02</v>
          </cell>
        </row>
        <row r="4132">
          <cell r="A4132" t="str">
            <v>00012329</v>
          </cell>
          <cell r="B4132" t="str">
            <v>COBRE ELETROLITICO EM BARRA OU CHAPA</v>
          </cell>
          <cell r="C4132" t="str">
            <v>KG</v>
          </cell>
          <cell r="D4132" t="str">
            <v>51,33</v>
          </cell>
        </row>
        <row r="4133">
          <cell r="A4133" t="str">
            <v>00012332</v>
          </cell>
          <cell r="B4133" t="str">
            <v>AUTOMATICO DE BOIA INFERIOR 10A/250V</v>
          </cell>
          <cell r="C4133" t="str">
            <v>CJ</v>
          </cell>
          <cell r="D4133" t="str">
            <v>36,56</v>
          </cell>
        </row>
        <row r="4134">
          <cell r="A4134" t="str">
            <v>00012334</v>
          </cell>
          <cell r="B4134" t="str">
            <v>TUBO CERAMICO PERFURADO DN 100 MM - P/ DRENAGEM</v>
          </cell>
          <cell r="C4134" t="str">
            <v>M</v>
          </cell>
          <cell r="D4134" t="str">
            <v>7,36</v>
          </cell>
        </row>
        <row r="4135">
          <cell r="A4135" t="str">
            <v>00012335</v>
          </cell>
          <cell r="B4135" t="str">
            <v xml:space="preserve">TUBO CERAMICO PERFURADO DN 150 MM - P/ DRENAGEM </v>
          </cell>
          <cell r="C4135" t="str">
            <v>M</v>
          </cell>
          <cell r="D4135" t="str">
            <v>10,13</v>
          </cell>
        </row>
        <row r="4136">
          <cell r="A4136" t="str">
            <v>00012336</v>
          </cell>
          <cell r="B4136" t="str">
            <v>TUBO CERAMICO PERFURADO DN 200 MM - P/ DRENAGEM</v>
          </cell>
          <cell r="C4136" t="str">
            <v>M</v>
          </cell>
          <cell r="D4136" t="str">
            <v>17,56</v>
          </cell>
        </row>
        <row r="4137">
          <cell r="A4137" t="str">
            <v>00012340</v>
          </cell>
          <cell r="B4137" t="str">
            <v>CHAVE SECCIONADORA TRIPOLAR P/ MEDIA TENSAO 400A/15KV, C/ COMANDO MANUAL SIMULTANEO NAS 3 FASES ATRAVES DE PUNHO</v>
          </cell>
          <cell r="C4137" t="str">
            <v>UN</v>
          </cell>
          <cell r="D4137" t="str">
            <v>1.347,99</v>
          </cell>
        </row>
        <row r="4138">
          <cell r="A4138" t="str">
            <v>00012341</v>
          </cell>
          <cell r="B4138" t="str">
            <v>CHAVE SECCIONADORA TRIPOLAR P/ MEDIA TENSAO 400A/15KV, C/ COMANDO MANUAL SIMULTANEO NAS 3 FASES ATRAVES DE VARA DE MANOBRA, TIPO 3 DC 0015-2W SIEMENS OU EQUIV</v>
          </cell>
          <cell r="C4138" t="str">
            <v>UN</v>
          </cell>
          <cell r="D4138" t="str">
            <v>1.235,36</v>
          </cell>
        </row>
        <row r="4139">
          <cell r="A4139" t="str">
            <v>00012343</v>
          </cell>
          <cell r="B4139" t="str">
            <v>FUSIVEL DIAZED 35A</v>
          </cell>
          <cell r="C4139" t="str">
            <v>UN</v>
          </cell>
          <cell r="D4139" t="str">
            <v>1,23</v>
          </cell>
        </row>
        <row r="4140">
          <cell r="A4140" t="str">
            <v>00012344</v>
          </cell>
          <cell r="B4140" t="str">
            <v>FUSIVEL DIAZED 20A</v>
          </cell>
          <cell r="C4140" t="str">
            <v>UN</v>
          </cell>
          <cell r="D4140" t="str">
            <v>0,96</v>
          </cell>
        </row>
        <row r="4141">
          <cell r="A4141" t="str">
            <v>00012345</v>
          </cell>
          <cell r="B4141" t="str">
            <v>FUSIVEL DIAZED 80A</v>
          </cell>
          <cell r="C4141" t="str">
            <v>UN</v>
          </cell>
          <cell r="D4141" t="str">
            <v>1,72</v>
          </cell>
        </row>
        <row r="4142">
          <cell r="A4142" t="str">
            <v>00012346</v>
          </cell>
          <cell r="B4142" t="str">
            <v>FUSIVEL FACA 100A - 250V FIXO</v>
          </cell>
          <cell r="C4142" t="str">
            <v>UN</v>
          </cell>
          <cell r="D4142" t="str">
            <v>6,50</v>
          </cell>
        </row>
        <row r="4143">
          <cell r="A4143" t="str">
            <v>00012348</v>
          </cell>
          <cell r="B4143" t="str">
            <v>FUSIVEL FACA 250 A 400A - 250V FIXO</v>
          </cell>
          <cell r="C4143" t="str">
            <v>UN</v>
          </cell>
          <cell r="D4143" t="str">
            <v>16,73</v>
          </cell>
        </row>
        <row r="4144">
          <cell r="A4144" t="str">
            <v>00012353</v>
          </cell>
          <cell r="B4144" t="str">
            <v>FUSIVEL ROSCA 15A - 250V FIXO</v>
          </cell>
          <cell r="C4144" t="str">
            <v>UN</v>
          </cell>
          <cell r="D4144" t="str">
            <v>1,54</v>
          </cell>
        </row>
        <row r="4145">
          <cell r="A4145" t="str">
            <v>00012356</v>
          </cell>
          <cell r="B4145" t="str">
            <v>TERMINAL AEREO EM ACO GALV, C/ BASE DE FIXACAO HORIZONTAL DN 1/2"</v>
          </cell>
          <cell r="C4145" t="str">
            <v>UN</v>
          </cell>
          <cell r="D4145" t="str">
            <v>7,41</v>
          </cell>
        </row>
        <row r="4146">
          <cell r="A4146" t="str">
            <v>00012357</v>
          </cell>
          <cell r="B4146" t="str">
            <v>MASTRO SIMPLES GALV, C/ LUVA DE REDUCAO, DN 1 1/2" X 3,00M</v>
          </cell>
          <cell r="C4146" t="str">
            <v>UN</v>
          </cell>
          <cell r="D4146" t="str">
            <v>96,43</v>
          </cell>
        </row>
        <row r="4147">
          <cell r="A4147" t="str">
            <v>00012358</v>
          </cell>
          <cell r="B4147" t="str">
            <v>MASTRO SIMPLES GALV, C/ LUVA DE REDUCAO, DN 2'' X 3,00M</v>
          </cell>
          <cell r="C4147" t="str">
            <v>UN</v>
          </cell>
          <cell r="D4147" t="str">
            <v>103,54</v>
          </cell>
        </row>
        <row r="4148">
          <cell r="A4148" t="str">
            <v>00012359</v>
          </cell>
          <cell r="B4148" t="str">
            <v>RELE TERMICO SIEMENS 3UA52</v>
          </cell>
          <cell r="C4148" t="str">
            <v>UN</v>
          </cell>
          <cell r="D4148" t="str">
            <v>69,50</v>
          </cell>
        </row>
        <row r="4149">
          <cell r="A4149" t="str">
            <v>00012362</v>
          </cell>
          <cell r="B4149" t="str">
            <v>GANCHO SUSPENSAO PORCA-OLHAL EM ACO GALV ESPESSURA 16MM, ABERTURA 21MM</v>
          </cell>
          <cell r="C4149" t="str">
            <v>UN</v>
          </cell>
          <cell r="D4149" t="str">
            <v>3,14</v>
          </cell>
        </row>
        <row r="4150">
          <cell r="A4150" t="str">
            <v>00012364</v>
          </cell>
          <cell r="B4150" t="str">
            <v>ISOLADOR TENSAO P/ 15KV - 6" DISCO CAVILHA</v>
          </cell>
          <cell r="C4150" t="str">
            <v>UN</v>
          </cell>
          <cell r="D4150" t="str">
            <v>53,93</v>
          </cell>
        </row>
        <row r="4151">
          <cell r="A4151" t="str">
            <v>00012365</v>
          </cell>
          <cell r="B4151" t="str">
            <v>ISOLADOR TIPO CARRETILHA - MARROM 72 X 72 MM</v>
          </cell>
          <cell r="C4151" t="str">
            <v>UN</v>
          </cell>
          <cell r="D4151" t="str">
            <v>4,31</v>
          </cell>
        </row>
        <row r="4152">
          <cell r="A4152" t="str">
            <v>00012366</v>
          </cell>
          <cell r="B4152" t="str">
            <v>POSTE DE CONCRETO CIRCULAR, 150KG, H = 10M</v>
          </cell>
          <cell r="C4152" t="str">
            <v>UN</v>
          </cell>
          <cell r="D4152" t="str">
            <v>377,58</v>
          </cell>
        </row>
        <row r="4153">
          <cell r="A4153" t="str">
            <v>00012367</v>
          </cell>
          <cell r="B4153" t="str">
            <v>POSTE DE CONCRETO CIRCULAR, 200KG, H = 17M</v>
          </cell>
          <cell r="C4153" t="str">
            <v>UN</v>
          </cell>
          <cell r="D4153" t="str">
            <v>1.497,93</v>
          </cell>
        </row>
        <row r="4154">
          <cell r="A4154" t="str">
            <v>00012368</v>
          </cell>
          <cell r="B4154" t="str">
            <v>POSTE DE CONCRETO CIRCULAR, 200KG, H = 22,5M</v>
          </cell>
          <cell r="C4154" t="str">
            <v>UN</v>
          </cell>
          <cell r="D4154" t="str">
            <v>2.775,51</v>
          </cell>
        </row>
        <row r="4155">
          <cell r="A4155" t="str">
            <v>00012369</v>
          </cell>
          <cell r="B4155" t="str">
            <v>POSTE DE CONCRETO CIRCULAR, 150KG, H = 9M</v>
          </cell>
          <cell r="C4155" t="str">
            <v>UN</v>
          </cell>
          <cell r="D4155" t="str">
            <v>346,63</v>
          </cell>
        </row>
        <row r="4156">
          <cell r="A4156" t="str">
            <v>00012372</v>
          </cell>
          <cell r="B4156" t="str">
            <v>POSTE DE CONCRETO DUPLO "T" , 200KG, H = 11M</v>
          </cell>
          <cell r="C4156" t="str">
            <v>UN</v>
          </cell>
          <cell r="D4156" t="str">
            <v>381,52</v>
          </cell>
        </row>
        <row r="4157">
          <cell r="A4157" t="str">
            <v>00012373</v>
          </cell>
          <cell r="B4157" t="str">
            <v>POSTE DE CONCRETO DUPLO "T" , 400KG,H = 12M</v>
          </cell>
          <cell r="C4157" t="str">
            <v>UN</v>
          </cell>
          <cell r="D4157" t="str">
            <v>672,98</v>
          </cell>
        </row>
        <row r="4158">
          <cell r="A4158" t="str">
            <v>00012374</v>
          </cell>
          <cell r="B4158" t="str">
            <v>POSTE DE CONCRETO DUPLO "T" , 100KG, H = 6M</v>
          </cell>
          <cell r="C4158" t="str">
            <v>UN</v>
          </cell>
          <cell r="D4158" t="str">
            <v>135,71</v>
          </cell>
        </row>
        <row r="4159">
          <cell r="A4159" t="str">
            <v>00012378</v>
          </cell>
          <cell r="B4159" t="str">
            <v>POSTE FERRO GALV FLANGEADO RETO DN = 80MM X 6,0M</v>
          </cell>
          <cell r="C4159" t="str">
            <v>UN</v>
          </cell>
          <cell r="D4159" t="str">
            <v>782,64</v>
          </cell>
        </row>
        <row r="4160">
          <cell r="A4160" t="str">
            <v>00012387</v>
          </cell>
          <cell r="B4160" t="str">
            <v>POSTE ACO H = 2,5M D = 75MM TIPO XR-701/1 XOULUX OU TPD-236/1 TROPICO</v>
          </cell>
          <cell r="C4160" t="str">
            <v>UN</v>
          </cell>
          <cell r="D4160" t="str">
            <v>231,80</v>
          </cell>
        </row>
        <row r="4161">
          <cell r="A4161" t="str">
            <v>00012388</v>
          </cell>
          <cell r="B4161" t="str">
            <v>POSTE ACO H = 2,5M D = 75MM TIPO XR-701/2 XOULUX OU TPD-236/2 TROPICO</v>
          </cell>
          <cell r="C4161" t="str">
            <v>UN</v>
          </cell>
          <cell r="D4161" t="str">
            <v>284,14</v>
          </cell>
        </row>
        <row r="4162">
          <cell r="A4162" t="str">
            <v>00012394</v>
          </cell>
          <cell r="B4162" t="str">
            <v>BUCHA REDUCAO FERRO GALV ROSCA REF. 1/2"X3/8"</v>
          </cell>
          <cell r="C4162" t="str">
            <v>UN</v>
          </cell>
          <cell r="D4162" t="str">
            <v>1,85</v>
          </cell>
        </row>
        <row r="4163">
          <cell r="A4163" t="str">
            <v>00012395</v>
          </cell>
          <cell r="B4163" t="str">
            <v>CAP OU TAMPAO FERRO GALV ROSCA 1/4"</v>
          </cell>
          <cell r="C4163" t="str">
            <v>UN</v>
          </cell>
          <cell r="D4163" t="str">
            <v>1,82</v>
          </cell>
        </row>
        <row r="4164">
          <cell r="A4164" t="str">
            <v>00012396</v>
          </cell>
          <cell r="B4164" t="str">
            <v>CAP OU TAMPAO FERRO GALV ROSCA 3/8"</v>
          </cell>
          <cell r="C4164" t="str">
            <v>UN</v>
          </cell>
          <cell r="D4164" t="str">
            <v>1,78</v>
          </cell>
        </row>
        <row r="4165">
          <cell r="A4165" t="str">
            <v>00012402</v>
          </cell>
          <cell r="B4165" t="str">
            <v>JOELHO FERRO GALV45G ROSCA 2.1/2"</v>
          </cell>
          <cell r="C4165" t="str">
            <v>UN</v>
          </cell>
          <cell r="D4165" t="str">
            <v>39,15</v>
          </cell>
        </row>
        <row r="4166">
          <cell r="A4166" t="str">
            <v>00012403</v>
          </cell>
          <cell r="B4166" t="str">
            <v>JOELHO FERRO GALV90G C/ REDUCAO ROSCA  1 1/4"X1"</v>
          </cell>
          <cell r="C4166" t="str">
            <v>UN</v>
          </cell>
          <cell r="D4166" t="str">
            <v>9,89</v>
          </cell>
        </row>
        <row r="4167">
          <cell r="A4167" t="str">
            <v>00012404</v>
          </cell>
          <cell r="B4167" t="str">
            <v>LUVA FERRO GALV ROSCA MACHO/FEMEA 3/4"</v>
          </cell>
          <cell r="C4167" t="str">
            <v>UN</v>
          </cell>
          <cell r="D4167" t="str">
            <v>5,21</v>
          </cell>
        </row>
        <row r="4168">
          <cell r="A4168" t="str">
            <v>00012406</v>
          </cell>
          <cell r="B4168" t="str">
            <v>LUVA REDUCAO FERRO GALV ROSCA 3/4" X 1/2"</v>
          </cell>
          <cell r="C4168" t="str">
            <v>UN</v>
          </cell>
          <cell r="D4168" t="str">
            <v>3,78</v>
          </cell>
        </row>
        <row r="4169">
          <cell r="A4169" t="str">
            <v>00012407</v>
          </cell>
          <cell r="B4169" t="str">
            <v>LUVA REDUCAO FERRO GALV ROSCA MACHO/FEMEA 1.1/2" X 1"</v>
          </cell>
          <cell r="C4169" t="str">
            <v>UN</v>
          </cell>
          <cell r="D4169" t="str">
            <v>11,54</v>
          </cell>
        </row>
        <row r="4170">
          <cell r="A4170" t="str">
            <v>00012408</v>
          </cell>
          <cell r="B4170" t="str">
            <v>LUVA REDUCAO FERRO GALV ROSCA MACHO/FEMEA 1" X 1/2"</v>
          </cell>
          <cell r="C4170" t="str">
            <v>UN</v>
          </cell>
          <cell r="D4170" t="str">
            <v>7,13</v>
          </cell>
        </row>
        <row r="4171">
          <cell r="A4171" t="str">
            <v>00012409</v>
          </cell>
          <cell r="B4171" t="str">
            <v>LUVA REDUCAO FERRO GALV ROSCA MACHO/FEMEA 1" X 3/4"</v>
          </cell>
          <cell r="C4171" t="str">
            <v>UN</v>
          </cell>
          <cell r="D4171" t="str">
            <v>7,13</v>
          </cell>
        </row>
        <row r="4172">
          <cell r="A4172" t="str">
            <v>00012410</v>
          </cell>
          <cell r="B4172" t="str">
            <v>LUVA REDUCAO FERRO GALV ROSCA MACHO/FEMEA 3/4" X 1/2"</v>
          </cell>
          <cell r="C4172" t="str">
            <v>UN</v>
          </cell>
          <cell r="D4172" t="str">
            <v>4,93</v>
          </cell>
        </row>
        <row r="4173">
          <cell r="A4173" t="str">
            <v>00012411</v>
          </cell>
          <cell r="B4173" t="str">
            <v>PLUG OU BUJAO FERRO GALV 2 1/2"</v>
          </cell>
          <cell r="C4173" t="str">
            <v>UN</v>
          </cell>
          <cell r="D4173" t="str">
            <v>16,18</v>
          </cell>
        </row>
        <row r="4174">
          <cell r="A4174" t="str">
            <v>00012412</v>
          </cell>
          <cell r="B4174" t="str">
            <v>PLUG OU BUJAO FERRO GALV 4"</v>
          </cell>
          <cell r="C4174" t="str">
            <v>UN</v>
          </cell>
          <cell r="D4174" t="str">
            <v>43,49</v>
          </cell>
        </row>
        <row r="4175">
          <cell r="A4175" t="str">
            <v>00012413</v>
          </cell>
          <cell r="B4175" t="str">
            <v>SAIDA EM T FLANGE EM PE FERRO GALV 2 1/2" (COMBATE INCENDIO)</v>
          </cell>
          <cell r="C4175" t="str">
            <v>UN</v>
          </cell>
          <cell r="D4175" t="str">
            <v>126,65</v>
          </cell>
        </row>
        <row r="4176">
          <cell r="A4176" t="str">
            <v>00012414</v>
          </cell>
          <cell r="B4176" t="str">
            <v>TE FERRO GALVANIZADO 45G 1.1/2"</v>
          </cell>
          <cell r="C4176" t="str">
            <v>UN</v>
          </cell>
          <cell r="D4176" t="str">
            <v>36,35</v>
          </cell>
        </row>
        <row r="4177">
          <cell r="A4177" t="str">
            <v>00012415</v>
          </cell>
          <cell r="B4177" t="str">
            <v>TE FERRO GALVANIZADO 45G 1.1/4"</v>
          </cell>
          <cell r="C4177" t="str">
            <v>UN</v>
          </cell>
          <cell r="D4177" t="str">
            <v>26,74</v>
          </cell>
        </row>
        <row r="4178">
          <cell r="A4178" t="str">
            <v>00012416</v>
          </cell>
          <cell r="B4178" t="str">
            <v>TE FERRO GALVANIZADO 45G 1"</v>
          </cell>
          <cell r="C4178" t="str">
            <v>UN</v>
          </cell>
          <cell r="D4178" t="str">
            <v>18,25</v>
          </cell>
        </row>
        <row r="4179">
          <cell r="A4179" t="str">
            <v>00012417</v>
          </cell>
          <cell r="B4179" t="str">
            <v>TE FERRO GALVANIZADO 45G 1/2"</v>
          </cell>
          <cell r="C4179" t="str">
            <v>UN</v>
          </cell>
          <cell r="D4179" t="str">
            <v>6,89</v>
          </cell>
        </row>
        <row r="4180">
          <cell r="A4180" t="str">
            <v>00012418</v>
          </cell>
          <cell r="B4180" t="str">
            <v>TE FERRO GALVANIZADO 45G 2.1/2"</v>
          </cell>
          <cell r="C4180" t="str">
            <v>UN</v>
          </cell>
          <cell r="D4180" t="str">
            <v>85,33</v>
          </cell>
        </row>
        <row r="4181">
          <cell r="A4181" t="str">
            <v>00012419</v>
          </cell>
          <cell r="B4181" t="str">
            <v>TE FERRO GALVANIZADO 45G 2"</v>
          </cell>
          <cell r="C4181" t="str">
            <v>UN</v>
          </cell>
          <cell r="D4181" t="str">
            <v>57,61</v>
          </cell>
        </row>
        <row r="4182">
          <cell r="A4182" t="str">
            <v>00012420</v>
          </cell>
          <cell r="B4182" t="str">
            <v>TE FERRO GALVANIZADO 45G 3"</v>
          </cell>
          <cell r="C4182" t="str">
            <v>UN</v>
          </cell>
          <cell r="D4182" t="str">
            <v>135,42</v>
          </cell>
        </row>
        <row r="4183">
          <cell r="A4183" t="str">
            <v>00012421</v>
          </cell>
          <cell r="B4183" t="str">
            <v>TE FERRO GALVANIZADO 45G 3/4"</v>
          </cell>
          <cell r="C4183" t="str">
            <v>UN</v>
          </cell>
          <cell r="D4183" t="str">
            <v>11,01</v>
          </cell>
        </row>
        <row r="4184">
          <cell r="A4184" t="str">
            <v>00012422</v>
          </cell>
          <cell r="B4184" t="str">
            <v>TE FERRO GALVANIZADO 45G 4"</v>
          </cell>
          <cell r="C4184" t="str">
            <v>UN</v>
          </cell>
          <cell r="D4184" t="str">
            <v>237,39</v>
          </cell>
        </row>
        <row r="4185">
          <cell r="A4185" t="str">
            <v>00012424</v>
          </cell>
          <cell r="B4185" t="str">
            <v>UNIAO FERRO GALV C/ASSENTO CONICO BRONZE 1 1/2"</v>
          </cell>
          <cell r="C4185" t="str">
            <v>UN</v>
          </cell>
          <cell r="D4185" t="str">
            <v>58,66</v>
          </cell>
        </row>
        <row r="4186">
          <cell r="A4186" t="str">
            <v>00012425</v>
          </cell>
          <cell r="B4186" t="str">
            <v>UNIAO FERRO GALV C/ASSENTO CONICO BRONZE 1"</v>
          </cell>
          <cell r="C4186" t="str">
            <v>UN</v>
          </cell>
          <cell r="D4186" t="str">
            <v>29,85</v>
          </cell>
        </row>
        <row r="4187">
          <cell r="A4187" t="str">
            <v>00012426</v>
          </cell>
          <cell r="B4187" t="str">
            <v>UNIAO FERRO GALV C/ASSENTO CONICO BRONZE 1/2"</v>
          </cell>
          <cell r="C4187" t="str">
            <v>UN</v>
          </cell>
          <cell r="D4187" t="str">
            <v>25,13</v>
          </cell>
        </row>
        <row r="4188">
          <cell r="A4188" t="str">
            <v>00012427</v>
          </cell>
          <cell r="B4188" t="str">
            <v>UNIAO FERRO GALV C/ASSENTO CONICO BRONZE 2 1/2"</v>
          </cell>
          <cell r="C4188" t="str">
            <v>UN</v>
          </cell>
          <cell r="D4188" t="str">
            <v>121,61</v>
          </cell>
        </row>
        <row r="4189">
          <cell r="A4189" t="str">
            <v>00012428</v>
          </cell>
          <cell r="B4189" t="str">
            <v>UNIAO FERRO GALV C/ASSENTO CONICO BRONZE 2"</v>
          </cell>
          <cell r="C4189" t="str">
            <v>UN</v>
          </cell>
          <cell r="D4189" t="str">
            <v>81,69</v>
          </cell>
        </row>
        <row r="4190">
          <cell r="A4190" t="str">
            <v>00012429</v>
          </cell>
          <cell r="B4190" t="str">
            <v>UNIAO FERRO GALV C/ASSENTO CONICO BRONZE 3"</v>
          </cell>
          <cell r="C4190" t="str">
            <v>UN</v>
          </cell>
          <cell r="D4190" t="str">
            <v>175,62</v>
          </cell>
        </row>
        <row r="4191">
          <cell r="A4191" t="str">
            <v>00012430</v>
          </cell>
          <cell r="B4191" t="str">
            <v>UNIAO FERRO GALV C/ASSENTO CONICO BRONZE 3/4"</v>
          </cell>
          <cell r="C4191" t="str">
            <v>UN</v>
          </cell>
          <cell r="D4191" t="str">
            <v>29,68</v>
          </cell>
        </row>
        <row r="4192">
          <cell r="A4192" t="str">
            <v>00012431</v>
          </cell>
          <cell r="B4192" t="str">
            <v>UNIAO FERRO GALV C/ASSENTO CONICO BRONZE 4"</v>
          </cell>
          <cell r="C4192" t="str">
            <v>UN</v>
          </cell>
          <cell r="D4192" t="str">
            <v>243,58</v>
          </cell>
        </row>
        <row r="4193">
          <cell r="A4193" t="str">
            <v>00012432</v>
          </cell>
          <cell r="B4193" t="str">
            <v>UNIAO FERRO GALV C/ASSENTO CONICO FERRO LONGO 1 1/2"</v>
          </cell>
          <cell r="C4193" t="str">
            <v>UN</v>
          </cell>
          <cell r="D4193" t="str">
            <v>34,01</v>
          </cell>
        </row>
        <row r="4194">
          <cell r="A4194" t="str">
            <v>00012433</v>
          </cell>
          <cell r="B4194" t="str">
            <v>UNIAO FERRO GALV C/ASSENTO CONICO FERRO LONGO 1"</v>
          </cell>
          <cell r="C4194" t="str">
            <v>UN</v>
          </cell>
          <cell r="D4194" t="str">
            <v>18,67</v>
          </cell>
        </row>
        <row r="4195">
          <cell r="A4195" t="str">
            <v>00012434</v>
          </cell>
          <cell r="B4195" t="str">
            <v>UNIAO FERRO GALV C/ASSENTO CONICO FERRO LONGO 1/2"</v>
          </cell>
          <cell r="C4195" t="str">
            <v>UN</v>
          </cell>
          <cell r="D4195" t="str">
            <v>13,46</v>
          </cell>
        </row>
        <row r="4196">
          <cell r="A4196" t="str">
            <v>00012435</v>
          </cell>
          <cell r="B4196" t="str">
            <v>UNIAO FERRO GALV C/ASSENTO CONICO FERRO LONGO 2 1/2"</v>
          </cell>
          <cell r="C4196" t="str">
            <v>UN</v>
          </cell>
          <cell r="D4196" t="str">
            <v>73,41</v>
          </cell>
        </row>
        <row r="4197">
          <cell r="A4197" t="str">
            <v>00012436</v>
          </cell>
          <cell r="B4197" t="str">
            <v>UNIAO FERRO GALV C/ASSENTO CONICO FERRO LONGO 4"</v>
          </cell>
          <cell r="C4197" t="str">
            <v>UN</v>
          </cell>
          <cell r="D4197" t="str">
            <v>137,31</v>
          </cell>
        </row>
        <row r="4198">
          <cell r="A4198" t="str">
            <v>00012437</v>
          </cell>
          <cell r="B4198" t="str">
            <v xml:space="preserve">UNIAO FERRO GALV C/ASSENTO CONICO FERRO LONGO 2" </v>
          </cell>
          <cell r="C4198" t="str">
            <v>UN</v>
          </cell>
          <cell r="D4198" t="str">
            <v>48,94</v>
          </cell>
        </row>
        <row r="4199">
          <cell r="A4199" t="str">
            <v>00012438</v>
          </cell>
          <cell r="B4199" t="str">
            <v>UNIAO FERRO GALV C/ASSENTO CONICO FERRO LONGO 3"</v>
          </cell>
          <cell r="C4199" t="str">
            <v>UN</v>
          </cell>
          <cell r="D4199" t="str">
            <v>108,37</v>
          </cell>
        </row>
        <row r="4200">
          <cell r="A4200" t="str">
            <v>00012439</v>
          </cell>
          <cell r="B4200" t="str">
            <v>UNIAO FERRO GALV C/ASSENTO CONICO FERRO LONGO 3/4"</v>
          </cell>
          <cell r="C4200" t="str">
            <v>UN</v>
          </cell>
          <cell r="D4200" t="str">
            <v>17,23</v>
          </cell>
        </row>
        <row r="4201">
          <cell r="A4201" t="str">
            <v>00012440</v>
          </cell>
          <cell r="B4201" t="str">
            <v>UNIAO FERRO GALV C/ASSENTO PLANO C/JUNTA NITRIPACK 1 1/4"</v>
          </cell>
          <cell r="C4201" t="str">
            <v>UN</v>
          </cell>
          <cell r="D4201" t="str">
            <v>27,16</v>
          </cell>
        </row>
        <row r="4202">
          <cell r="A4202" t="str">
            <v>00012530</v>
          </cell>
          <cell r="B4202" t="str">
            <v>ANEL OU ADUELA CONCRETO ARMADO D = 0,60M, H = 0,30M</v>
          </cell>
          <cell r="C4202" t="str">
            <v>UN</v>
          </cell>
          <cell r="D4202" t="str">
            <v>24,47</v>
          </cell>
        </row>
        <row r="4203">
          <cell r="A4203" t="str">
            <v>00012531</v>
          </cell>
          <cell r="B4203" t="str">
            <v>ANEL OU ADUELA CONCRETO ARMADO D = 0,60M, H = 0,40M</v>
          </cell>
          <cell r="C4203" t="str">
            <v>UN</v>
          </cell>
          <cell r="D4203" t="str">
            <v>34,08</v>
          </cell>
        </row>
        <row r="4204">
          <cell r="A4204" t="str">
            <v>00012532</v>
          </cell>
          <cell r="B4204" t="str">
            <v>ANEL OU ADUELA CONCRETO ARMADO D = 0,60M, H = 0,50M</v>
          </cell>
          <cell r="C4204" t="str">
            <v>UN</v>
          </cell>
          <cell r="D4204" t="str">
            <v>35,91</v>
          </cell>
        </row>
        <row r="4205">
          <cell r="A4205" t="str">
            <v>00012533</v>
          </cell>
          <cell r="B4205" t="str">
            <v>ANEL OU ADUELA CONCRETO ARMADO D = 0,80M, H = 0,30M</v>
          </cell>
          <cell r="C4205" t="str">
            <v>UN</v>
          </cell>
          <cell r="D4205" t="str">
            <v>45,89</v>
          </cell>
        </row>
        <row r="4206">
          <cell r="A4206" t="str">
            <v>00012544</v>
          </cell>
          <cell r="B4206" t="str">
            <v>ANEL OU ADUELA CONCRETO ARMADO D = 0,80M, H = 0,50M</v>
          </cell>
          <cell r="C4206" t="str">
            <v>UN</v>
          </cell>
          <cell r="D4206" t="str">
            <v>48,94</v>
          </cell>
        </row>
        <row r="4207">
          <cell r="A4207" t="str">
            <v>00012546</v>
          </cell>
          <cell r="B4207" t="str">
            <v>ANEL OU ADUELA CONCRETO ARMADO D = 1,00M, H = 0,40M</v>
          </cell>
          <cell r="C4207" t="str">
            <v>UN</v>
          </cell>
          <cell r="D4207" t="str">
            <v>73,42</v>
          </cell>
        </row>
        <row r="4208">
          <cell r="A4208" t="str">
            <v>00012547</v>
          </cell>
          <cell r="B4208" t="str">
            <v>ANEL OU ADUELA CONCRETO ARMADO D = 1,00M, H = 0,50M</v>
          </cell>
          <cell r="C4208" t="str">
            <v>UN</v>
          </cell>
          <cell r="D4208" t="str">
            <v>83,20</v>
          </cell>
        </row>
        <row r="4209">
          <cell r="A4209" t="str">
            <v>00012548</v>
          </cell>
          <cell r="B4209" t="str">
            <v>ANEL OU ADUELA CONCRETO ARMADO D = 1,10M, H = 0,30M</v>
          </cell>
          <cell r="C4209" t="str">
            <v>UN</v>
          </cell>
          <cell r="D4209" t="str">
            <v>62,62</v>
          </cell>
        </row>
        <row r="4210">
          <cell r="A4210" t="str">
            <v>00012551</v>
          </cell>
          <cell r="B4210" t="str">
            <v>ANEL OU ADUELA CONCRETO ARMADO D = 1,20M, H = 0,50M</v>
          </cell>
          <cell r="C4210" t="str">
            <v>UN</v>
          </cell>
          <cell r="D4210" t="str">
            <v>113,79</v>
          </cell>
        </row>
        <row r="4211">
          <cell r="A4211" t="str">
            <v>00012563</v>
          </cell>
          <cell r="B4211" t="str">
            <v>ANEL OU ADUELA CONCRETO ARMADO D = 1,50M, H = 0,50M</v>
          </cell>
          <cell r="C4211" t="str">
            <v>UN</v>
          </cell>
          <cell r="D4211" t="str">
            <v>135,82</v>
          </cell>
        </row>
        <row r="4212">
          <cell r="A4212" t="str">
            <v>00012565</v>
          </cell>
          <cell r="B4212" t="str">
            <v>ANEL OU ADUELA CONCRETO ARMADO D = 2,00M, H = 0,50M</v>
          </cell>
          <cell r="C4212" t="str">
            <v>UN</v>
          </cell>
          <cell r="D4212" t="str">
            <v>294,64</v>
          </cell>
        </row>
        <row r="4213">
          <cell r="A4213" t="str">
            <v>00012567</v>
          </cell>
          <cell r="B4213" t="str">
            <v>ANEL OU ADUELA CONCRETO ARMADO D = 2,50M, H = 0,50M</v>
          </cell>
          <cell r="C4213" t="str">
            <v>UN</v>
          </cell>
          <cell r="D4213" t="str">
            <v>339,52</v>
          </cell>
        </row>
        <row r="4214">
          <cell r="A4214" t="str">
            <v>00012568</v>
          </cell>
          <cell r="B4214" t="str">
            <v>ANEL OU ADUELA CONCRETO ARMADO D = 3,00M, H = 0,50M</v>
          </cell>
          <cell r="C4214" t="str">
            <v>UN</v>
          </cell>
          <cell r="D4214" t="str">
            <v>459,83</v>
          </cell>
        </row>
        <row r="4215">
          <cell r="A4215" t="str">
            <v>00012569</v>
          </cell>
          <cell r="B4215" t="str">
            <v>TUBO CONCRETO ARMADO CLASSE CA-2 PB NBR-9794 DN 1100MM P/AGUAS PLUVIAIS</v>
          </cell>
          <cell r="C4215" t="str">
            <v>M</v>
          </cell>
          <cell r="D4215" t="str">
            <v>234,08</v>
          </cell>
        </row>
        <row r="4216">
          <cell r="A4216" t="str">
            <v>00012572</v>
          </cell>
          <cell r="B4216" t="str">
            <v>TUBO CONCRETO ARMADO CLASSE CA-3 PB NBR-9794 DN 1000MM P/AGUAS PLUVIAIS</v>
          </cell>
          <cell r="C4216" t="str">
            <v>M</v>
          </cell>
          <cell r="D4216" t="str">
            <v>259,40</v>
          </cell>
        </row>
        <row r="4217">
          <cell r="A4217" t="str">
            <v>00012573</v>
          </cell>
          <cell r="B4217" t="str">
            <v>TUBO CONCRETO ARMADO CLASSE CA-3 PB NBR-9794 DN 1100MM P/AGUAS PLUVIAIS</v>
          </cell>
          <cell r="C4217" t="str">
            <v>M</v>
          </cell>
          <cell r="D4217" t="str">
            <v>314,47</v>
          </cell>
        </row>
        <row r="4218">
          <cell r="A4218" t="str">
            <v>00012574</v>
          </cell>
          <cell r="B4218" t="str">
            <v>TUBO CONCRETO ARMADO CLASSE CA-3 PB NBR-9794 DN 1200MM P/AGUAS PLUVIAIS</v>
          </cell>
          <cell r="C4218" t="str">
            <v>M</v>
          </cell>
          <cell r="D4218" t="str">
            <v>360,72</v>
          </cell>
        </row>
        <row r="4219">
          <cell r="A4219" t="str">
            <v>00012575</v>
          </cell>
          <cell r="B4219" t="str">
            <v>TUBO CONCRETO ARMADO CLASSE CA-3 PB NBR-9794 DN 1500MM P/AGUAS PLUVIAIS</v>
          </cell>
          <cell r="C4219" t="str">
            <v>M</v>
          </cell>
          <cell r="D4219" t="str">
            <v>519,72</v>
          </cell>
        </row>
        <row r="4220">
          <cell r="A4220" t="str">
            <v>00012576</v>
          </cell>
          <cell r="B4220" t="str">
            <v>TUBO CONCRETO ARMADO CLASSE CA-3 PB NBR-9794 DN 400MM P/AGUAS PLUVIAIS</v>
          </cell>
          <cell r="C4220" t="str">
            <v>M</v>
          </cell>
          <cell r="D4220" t="str">
            <v>61,18</v>
          </cell>
        </row>
        <row r="4221">
          <cell r="A4221" t="str">
            <v>00012577</v>
          </cell>
          <cell r="B4221" t="str">
            <v>TUBO CONCRETO ARMADO CLASSE CA-3 PB NBR-9794 DN 500MM P/AGUAS PLUVIAIS</v>
          </cell>
          <cell r="C4221" t="str">
            <v>M</v>
          </cell>
          <cell r="D4221" t="str">
            <v>79,53</v>
          </cell>
        </row>
        <row r="4222">
          <cell r="A4222" t="str">
            <v>00012578</v>
          </cell>
          <cell r="B4222" t="str">
            <v>TUBO CONCRETO ARMADO CLASSE CA-3 PB NBR-9794 DN 600MM P/AGUAS PLUVIAIS</v>
          </cell>
          <cell r="C4222" t="str">
            <v>M</v>
          </cell>
          <cell r="D4222" t="str">
            <v>93,61</v>
          </cell>
        </row>
        <row r="4223">
          <cell r="A4223" t="str">
            <v>00012579</v>
          </cell>
          <cell r="B4223" t="str">
            <v>TUBO CONCRETO ARMADO CLASSE CA-3 PB NBR-9794 DN 700MM P/AGUAS PLUVIAIS</v>
          </cell>
          <cell r="C4223" t="str">
            <v>M</v>
          </cell>
          <cell r="D4223" t="str">
            <v>146,83</v>
          </cell>
        </row>
        <row r="4224">
          <cell r="A4224" t="str">
            <v>00012580</v>
          </cell>
          <cell r="B4224" t="str">
            <v>TUBO CONCRETO ARMADO CLASSE CA-3 PB NBR-9794 DN 800MM P/AGUAS PLUVIAIS</v>
          </cell>
          <cell r="C4224" t="str">
            <v>M</v>
          </cell>
          <cell r="D4224" t="str">
            <v>155,40</v>
          </cell>
        </row>
        <row r="4225">
          <cell r="A4225" t="str">
            <v>00012581</v>
          </cell>
          <cell r="B4225" t="str">
            <v>TUBO CONCRETO ARMADO CLASSE CA-3 PB NBR-9794 DN 900MM P/AGUAS PLUVIAIS</v>
          </cell>
          <cell r="C4225" t="str">
            <v>M</v>
          </cell>
          <cell r="D4225" t="str">
            <v>255,12</v>
          </cell>
        </row>
        <row r="4226">
          <cell r="A4226" t="str">
            <v>00012583</v>
          </cell>
          <cell r="B4226" t="str">
            <v>TUBO CONCRETO SIMPLES POROSO DN 200 MM</v>
          </cell>
          <cell r="C4226" t="str">
            <v>M</v>
          </cell>
          <cell r="D4226" t="str">
            <v>19,86</v>
          </cell>
        </row>
        <row r="4227">
          <cell r="A4227" t="str">
            <v>00012584</v>
          </cell>
          <cell r="B4227" t="str">
            <v>TUBO CONCRETO SIMPLES POROSO DN 300 MM</v>
          </cell>
          <cell r="C4227" t="str">
            <v>M</v>
          </cell>
          <cell r="D4227" t="str">
            <v>27,50</v>
          </cell>
        </row>
        <row r="4228">
          <cell r="A4228" t="str">
            <v>00012586</v>
          </cell>
          <cell r="B4228" t="str">
            <v>TUBETE FERRO GALV 3/4"</v>
          </cell>
          <cell r="C4228" t="str">
            <v>UN</v>
          </cell>
          <cell r="D4228" t="str">
            <v>9,20</v>
          </cell>
        </row>
        <row r="4229">
          <cell r="A4229" t="str">
            <v>00012592</v>
          </cell>
          <cell r="B4229" t="str">
            <v>TUBO PVC PBA 15 JE NBR 5647 P/REDE AGUA DN 100/DE 110 MM</v>
          </cell>
          <cell r="C4229" t="str">
            <v>M</v>
          </cell>
          <cell r="D4229" t="str">
            <v>25,77</v>
          </cell>
        </row>
        <row r="4230">
          <cell r="A4230" t="str">
            <v>00012599</v>
          </cell>
          <cell r="B4230" t="str">
            <v>TUBO PVC PBA 15 JE NBR 5647 P/REDE AGUA DN 50/DE 60 MM</v>
          </cell>
          <cell r="C4230" t="str">
            <v>M</v>
          </cell>
          <cell r="D4230" t="str">
            <v>7,63</v>
          </cell>
        </row>
        <row r="4231">
          <cell r="A4231" t="str">
            <v>00012600</v>
          </cell>
          <cell r="B4231" t="str">
            <v>TUBO PVC PBA 15 JE NBR 5647 P/REDE AGUA DN 65/DE 75 MM</v>
          </cell>
          <cell r="C4231" t="str">
            <v>M</v>
          </cell>
          <cell r="D4231" t="str">
            <v>12,23</v>
          </cell>
        </row>
        <row r="4232">
          <cell r="A4232" t="str">
            <v>00012601</v>
          </cell>
          <cell r="B4232" t="str">
            <v>TUBO PVC PBA 15 JE NBR 5647 P/REDE AGUA DN 75/DE 85 MM</v>
          </cell>
          <cell r="C4232" t="str">
            <v>M</v>
          </cell>
          <cell r="D4232" t="str">
            <v>15,26</v>
          </cell>
        </row>
        <row r="4233">
          <cell r="A4233" t="str">
            <v>00012602</v>
          </cell>
          <cell r="B4233" t="str">
            <v>TUBO PVC PBA 20 JE NBR 5647 P/REDE AGUA DN 100/DE 110 MM</v>
          </cell>
          <cell r="C4233" t="str">
            <v>M</v>
          </cell>
          <cell r="D4233" t="str">
            <v>32,22</v>
          </cell>
        </row>
        <row r="4234">
          <cell r="A4234" t="str">
            <v>00012609</v>
          </cell>
          <cell r="B4234" t="str">
            <v>TUBO PVC PBA 20 JE NBR 5647 P/REDE AGUA DN 50/DE 60 MM</v>
          </cell>
          <cell r="C4234" t="str">
            <v>M</v>
          </cell>
          <cell r="D4234" t="str">
            <v>9,67</v>
          </cell>
        </row>
        <row r="4235">
          <cell r="A4235" t="str">
            <v>00012610</v>
          </cell>
          <cell r="B4235" t="str">
            <v xml:space="preserve">TUBO PVC PBA 20 JE NBR 5647 P/REDE AGUA DN 65/DE 75 MM </v>
          </cell>
          <cell r="C4235" t="str">
            <v>M</v>
          </cell>
          <cell r="D4235" t="str">
            <v>15,16</v>
          </cell>
        </row>
        <row r="4236">
          <cell r="A4236" t="str">
            <v>00012611</v>
          </cell>
          <cell r="B4236" t="str">
            <v>TUBO PVC PBA 20 JE NBR 5647 P/REDE AGUA DN 75/DE 85 MM</v>
          </cell>
          <cell r="C4236" t="str">
            <v>M</v>
          </cell>
          <cell r="D4236" t="str">
            <v>19,25</v>
          </cell>
        </row>
        <row r="4237">
          <cell r="A4237" t="str">
            <v>00012612</v>
          </cell>
          <cell r="B4237" t="str">
            <v>CONJUNTO DE LIGACAO (TUBO + CANOPLA) PVC RIGIDO C/ TUBO 1.1/2" X 20CM P/ BACIA SANITARIA"</v>
          </cell>
          <cell r="C4237" t="str">
            <v>UN</v>
          </cell>
          <cell r="D4237" t="str">
            <v>3,56</v>
          </cell>
        </row>
        <row r="4238">
          <cell r="A4238" t="str">
            <v>00012613</v>
          </cell>
          <cell r="B4238" t="str">
            <v>TUBO BENGALA PVC  P/ LIGACAO CX DESCARGA EMBUTIR - 40MM X 73CM</v>
          </cell>
          <cell r="C4238" t="str">
            <v>UN</v>
          </cell>
          <cell r="D4238" t="str">
            <v>4,78</v>
          </cell>
        </row>
        <row r="4239">
          <cell r="A4239" t="str">
            <v>00012614</v>
          </cell>
          <cell r="B4239" t="str">
            <v>BOCAL PVC MR AQUAPLUV BEIRAL D =125X88 MM</v>
          </cell>
          <cell r="C4239" t="str">
            <v>UN</v>
          </cell>
          <cell r="D4239" t="str">
            <v>6,88</v>
          </cell>
        </row>
        <row r="4240">
          <cell r="A4240" t="str">
            <v>00012615</v>
          </cell>
          <cell r="B4240" t="str">
            <v>BRACADEIRA PVC AQUAPLUV D = 88MM</v>
          </cell>
          <cell r="C4240" t="str">
            <v>UN</v>
          </cell>
          <cell r="D4240" t="str">
            <v>1,34</v>
          </cell>
        </row>
        <row r="4241">
          <cell r="A4241" t="str">
            <v>00012616</v>
          </cell>
          <cell r="B4241" t="str">
            <v>CABECEIRA DIREITA PVC AQUAPLUV D = 125 MM</v>
          </cell>
          <cell r="C4241" t="str">
            <v>UN</v>
          </cell>
          <cell r="D4241" t="str">
            <v>2,05</v>
          </cell>
        </row>
        <row r="4242">
          <cell r="A4242" t="str">
            <v>00012617</v>
          </cell>
          <cell r="B4242" t="str">
            <v>CABECEIRA ESQUERDA PVC AQUAPLUV D = 125 MM</v>
          </cell>
          <cell r="C4242" t="str">
            <v>UN</v>
          </cell>
          <cell r="D4242" t="str">
            <v>2,14</v>
          </cell>
        </row>
        <row r="4243">
          <cell r="A4243" t="str">
            <v>00012618</v>
          </cell>
          <cell r="B4243" t="str">
            <v>CALHA PVC AQUAPLUV DN = 125 MM C/ 3,00 M DE COMPRIM=</v>
          </cell>
          <cell r="C4243" t="str">
            <v>UN</v>
          </cell>
          <cell r="D4243" t="str">
            <v>15,25</v>
          </cell>
        </row>
        <row r="4244">
          <cell r="A4244" t="str">
            <v>00012619</v>
          </cell>
          <cell r="B4244" t="str">
            <v>CHAPA PLANA DE PVC P/ CALHA C/ 0,40M DE LARGURA</v>
          </cell>
          <cell r="C4244" t="str">
            <v>M</v>
          </cell>
          <cell r="D4244" t="str">
            <v>140,53</v>
          </cell>
        </row>
        <row r="4245">
          <cell r="A4245" t="str">
            <v>00012620</v>
          </cell>
          <cell r="B4245" t="str">
            <v>CHAPA PLANA DE PVC P/ CALHA C/ 0,50M DE LARGURA</v>
          </cell>
          <cell r="C4245" t="str">
            <v>M</v>
          </cell>
          <cell r="D4245" t="str">
            <v>174,71</v>
          </cell>
        </row>
        <row r="4246">
          <cell r="A4246" t="str">
            <v>00012621</v>
          </cell>
          <cell r="B4246" t="str">
            <v>CHAPA PLANA DE PVC P/ CALHA C/ 0,60M DE LARGURA</v>
          </cell>
          <cell r="C4246" t="str">
            <v>M</v>
          </cell>
          <cell r="D4246" t="str">
            <v>208,90</v>
          </cell>
        </row>
        <row r="4247">
          <cell r="A4247" t="str">
            <v>00012622</v>
          </cell>
          <cell r="B4247" t="str">
            <v>CHAPA PLANA DE PVC P/ CALHA C/ 1,00M DE LARGURA</v>
          </cell>
          <cell r="C4247" t="str">
            <v>M</v>
          </cell>
          <cell r="D4247" t="str">
            <v>349,43</v>
          </cell>
        </row>
        <row r="4248">
          <cell r="A4248" t="str">
            <v>00012623</v>
          </cell>
          <cell r="B4248" t="str">
            <v>CONDUTOR PVC AQUAPLUV C=88 MM</v>
          </cell>
          <cell r="C4248" t="str">
            <v>M</v>
          </cell>
          <cell r="D4248" t="str">
            <v>12,68</v>
          </cell>
        </row>
        <row r="4249">
          <cell r="A4249" t="str">
            <v>00012624</v>
          </cell>
          <cell r="B4249" t="str">
            <v>EMENDA MR PVC AQUAPLUV D = 125 MM</v>
          </cell>
          <cell r="C4249" t="str">
            <v>UN</v>
          </cell>
          <cell r="D4249" t="str">
            <v>3,60</v>
          </cell>
        </row>
        <row r="4250">
          <cell r="A4250" t="str">
            <v>00012625</v>
          </cell>
          <cell r="B4250" t="str">
            <v>JUNCAO PVC 60G AQUAPLUV 88 MM</v>
          </cell>
          <cell r="C4250" t="str">
            <v>UN</v>
          </cell>
          <cell r="D4250" t="str">
            <v>3,21</v>
          </cell>
        </row>
        <row r="4251">
          <cell r="A4251" t="str">
            <v>00012626</v>
          </cell>
          <cell r="B4251" t="str">
            <v>SUPORTE ZINCADO DOBRADO AQUAPLUV (PVC-TIGRE)</v>
          </cell>
          <cell r="C4251" t="str">
            <v>UN</v>
          </cell>
          <cell r="D4251" t="str">
            <v>1,78</v>
          </cell>
        </row>
        <row r="4252">
          <cell r="A4252" t="str">
            <v>00012627</v>
          </cell>
          <cell r="B4252" t="str">
            <v>VEDACAO PVC AQUAPLUV D = 125 MM</v>
          </cell>
          <cell r="C4252" t="str">
            <v>UN</v>
          </cell>
          <cell r="D4252" t="str">
            <v>0,24</v>
          </cell>
        </row>
        <row r="4253">
          <cell r="A4253" t="str">
            <v>00012628</v>
          </cell>
          <cell r="B4253" t="str">
            <v>JOELHO PVC AQUAPLUV 60G D = 88 MM</v>
          </cell>
          <cell r="C4253" t="str">
            <v>UN</v>
          </cell>
          <cell r="D4253" t="str">
            <v>2,35</v>
          </cell>
        </row>
        <row r="4254">
          <cell r="A4254" t="str">
            <v>00012629</v>
          </cell>
          <cell r="B4254" t="str">
            <v>JOELHO PVC AQUAPLUV 90G D = 88 MM</v>
          </cell>
          <cell r="C4254" t="str">
            <v>UN</v>
          </cell>
          <cell r="D4254" t="str">
            <v>2,75</v>
          </cell>
        </row>
        <row r="4255">
          <cell r="A4255" t="str">
            <v>00012657</v>
          </cell>
          <cell r="B4255" t="str">
            <v>VALVULA RETENCAO VERTICAL BRONZE (PN-16) 2 1/2" 200PSI - EXTREMIDADES C/ ROSCA"</v>
          </cell>
          <cell r="C4255" t="str">
            <v>UN</v>
          </cell>
          <cell r="D4255" t="str">
            <v>133,81</v>
          </cell>
        </row>
        <row r="4256">
          <cell r="A4256" t="str">
            <v>00012713</v>
          </cell>
          <cell r="B4256" t="str">
            <v>TUBO COBRE CLASSE "E" DN 15 MM</v>
          </cell>
          <cell r="C4256" t="str">
            <v>M</v>
          </cell>
          <cell r="D4256" t="str">
            <v>10,20</v>
          </cell>
        </row>
        <row r="4257">
          <cell r="A4257" t="str">
            <v>00012714</v>
          </cell>
          <cell r="B4257" t="str">
            <v>COTOVELO COBRE S/ANEL SOLDA REF 607 15MM</v>
          </cell>
          <cell r="C4257" t="str">
            <v>UN</v>
          </cell>
          <cell r="D4257" t="str">
            <v>2,35</v>
          </cell>
        </row>
        <row r="4258">
          <cell r="A4258" t="str">
            <v>00012715</v>
          </cell>
          <cell r="B4258" t="str">
            <v>COTOVELO COBRE S/ANEL SOLDA REF 607 22MM</v>
          </cell>
          <cell r="C4258" t="str">
            <v>UN</v>
          </cell>
          <cell r="D4258" t="str">
            <v>5,74</v>
          </cell>
        </row>
        <row r="4259">
          <cell r="A4259" t="str">
            <v>00012716</v>
          </cell>
          <cell r="B4259" t="str">
            <v xml:space="preserve">COTOVELO COBRE S/ANEL SOLDA REF 607 28MM </v>
          </cell>
          <cell r="C4259" t="str">
            <v>UN</v>
          </cell>
          <cell r="D4259" t="str">
            <v>7,89</v>
          </cell>
        </row>
        <row r="4260">
          <cell r="A4260" t="str">
            <v>00012717</v>
          </cell>
          <cell r="B4260" t="str">
            <v>COTOVELO COBRE S/ANEL SOLDA REF 607 35MM</v>
          </cell>
          <cell r="C4260" t="str">
            <v>UN</v>
          </cell>
          <cell r="D4260" t="str">
            <v>21,14</v>
          </cell>
        </row>
        <row r="4261">
          <cell r="A4261" t="str">
            <v>00012718</v>
          </cell>
          <cell r="B4261" t="str">
            <v>COTOVELO COBRE S/ANEL SOLDA REF 607 42MM</v>
          </cell>
          <cell r="C4261" t="str">
            <v>UN</v>
          </cell>
          <cell r="D4261" t="str">
            <v>31,96</v>
          </cell>
        </row>
        <row r="4262">
          <cell r="A4262" t="str">
            <v>00012719</v>
          </cell>
          <cell r="B4262" t="str">
            <v>COTOVELO COBRE S/ANEL SOLDA REF 607 54MM</v>
          </cell>
          <cell r="C4262" t="str">
            <v>UN</v>
          </cell>
          <cell r="D4262" t="str">
            <v>47,08</v>
          </cell>
        </row>
        <row r="4263">
          <cell r="A4263" t="str">
            <v>00012720</v>
          </cell>
          <cell r="B4263" t="str">
            <v>COTOVELO COBRE S/ANEL SOLDA REF 607 66MM</v>
          </cell>
          <cell r="C4263" t="str">
            <v>UN</v>
          </cell>
          <cell r="D4263" t="str">
            <v>140,12</v>
          </cell>
        </row>
        <row r="4264">
          <cell r="A4264" t="str">
            <v>00012721</v>
          </cell>
          <cell r="B4264" t="str">
            <v>COTOVELO COBRE S/ANEL SOLDA REF 607 79MM</v>
          </cell>
          <cell r="C4264" t="str">
            <v>UN</v>
          </cell>
          <cell r="D4264" t="str">
            <v>167,29</v>
          </cell>
        </row>
        <row r="4265">
          <cell r="A4265" t="str">
            <v>00012722</v>
          </cell>
          <cell r="B4265" t="str">
            <v>COTOVELO COBRE S/ANEL SOLDA REF 607 104MM</v>
          </cell>
          <cell r="C4265" t="str">
            <v>UN</v>
          </cell>
          <cell r="D4265" t="str">
            <v>287,38</v>
          </cell>
        </row>
        <row r="4266">
          <cell r="A4266" t="str">
            <v>00012723</v>
          </cell>
          <cell r="B4266" t="str">
            <v>LUVA COBRE SEM ANEL DE SOLDA REF. 600 D = 15 MM</v>
          </cell>
          <cell r="C4266" t="str">
            <v>UN</v>
          </cell>
          <cell r="D4266" t="str">
            <v>1,36</v>
          </cell>
        </row>
        <row r="4267">
          <cell r="A4267" t="str">
            <v>00012724</v>
          </cell>
          <cell r="B4267" t="str">
            <v>LUVA COBRE SEM ANEL DE SOLDA REF. 600 D = 22 MM</v>
          </cell>
          <cell r="C4267" t="str">
            <v>UN</v>
          </cell>
          <cell r="D4267" t="str">
            <v>2,44</v>
          </cell>
        </row>
        <row r="4268">
          <cell r="A4268" t="str">
            <v>00012725</v>
          </cell>
          <cell r="B4268" t="str">
            <v>LUVA COBRE SEM ANEL DE SOLDA REF. 600 D = 28 MM</v>
          </cell>
          <cell r="C4268" t="str">
            <v>UN</v>
          </cell>
          <cell r="D4268" t="str">
            <v>4,79</v>
          </cell>
        </row>
        <row r="4269">
          <cell r="A4269" t="str">
            <v>00012726</v>
          </cell>
          <cell r="B4269" t="str">
            <v>LUVA COBRE SEM ANEL DE SOLDA REF. 600 D = 35 MM</v>
          </cell>
          <cell r="C4269" t="str">
            <v>UN</v>
          </cell>
          <cell r="D4269" t="str">
            <v>11,69</v>
          </cell>
        </row>
        <row r="4270">
          <cell r="A4270" t="str">
            <v>00012727</v>
          </cell>
          <cell r="B4270" t="str">
            <v>LUVA COBRE SEM ANEL DE SOLDA REF. 600 D = 42 MM</v>
          </cell>
          <cell r="C4270" t="str">
            <v>UN</v>
          </cell>
          <cell r="D4270" t="str">
            <v>16,56</v>
          </cell>
        </row>
        <row r="4271">
          <cell r="A4271" t="str">
            <v>00012728</v>
          </cell>
          <cell r="B4271" t="str">
            <v>LUVA COBRE SEM ANEL DE SOLDA REF. 600 D = 54 MM</v>
          </cell>
          <cell r="C4271" t="str">
            <v>UN</v>
          </cell>
          <cell r="D4271" t="str">
            <v>25,36</v>
          </cell>
        </row>
        <row r="4272">
          <cell r="A4272" t="str">
            <v>00012729</v>
          </cell>
          <cell r="B4272" t="str">
            <v>LUVA COBRE SEM ANEL DE SOLDA REF. 600 D = 66 MM</v>
          </cell>
          <cell r="C4272" t="str">
            <v>UN</v>
          </cell>
          <cell r="D4272" t="str">
            <v>75,41</v>
          </cell>
        </row>
        <row r="4273">
          <cell r="A4273" t="str">
            <v>00012730</v>
          </cell>
          <cell r="B4273" t="str">
            <v>LUVA COBRE SEM ANEL DE SOLDA REF. 600 D = 79 MM</v>
          </cell>
          <cell r="C4273" t="str">
            <v>UN</v>
          </cell>
          <cell r="D4273" t="str">
            <v>103,73</v>
          </cell>
        </row>
        <row r="4274">
          <cell r="A4274" t="str">
            <v>00012731</v>
          </cell>
          <cell r="B4274" t="str">
            <v>LUVA COBRE SEM ANEL DE SOLDA REF. 600 D = 104 MM</v>
          </cell>
          <cell r="C4274" t="str">
            <v>UN</v>
          </cell>
          <cell r="D4274" t="str">
            <v>140,69</v>
          </cell>
        </row>
        <row r="4275">
          <cell r="A4275" t="str">
            <v>00012732</v>
          </cell>
          <cell r="B4275" t="str">
            <v>SOLDA P/ TUBO E CONEXOES DE COBRE 500 G</v>
          </cell>
          <cell r="C4275" t="str">
            <v>UN</v>
          </cell>
          <cell r="D4275" t="str">
            <v>38,28</v>
          </cell>
        </row>
        <row r="4276">
          <cell r="A4276" t="str">
            <v>00012733</v>
          </cell>
          <cell r="B4276" t="str">
            <v>TE COBRE S/ANEL DE SOLDA REF. 611 015MM</v>
          </cell>
          <cell r="C4276" t="str">
            <v>UN</v>
          </cell>
          <cell r="D4276" t="str">
            <v>2,52</v>
          </cell>
        </row>
        <row r="4277">
          <cell r="A4277" t="str">
            <v>00012734</v>
          </cell>
          <cell r="B4277" t="str">
            <v>TE COBRE S/ANEL DE SOLDA REF. 611 022MM</v>
          </cell>
          <cell r="C4277" t="str">
            <v>UN</v>
          </cell>
          <cell r="D4277" t="str">
            <v>5,95</v>
          </cell>
        </row>
        <row r="4278">
          <cell r="A4278" t="str">
            <v>00012735</v>
          </cell>
          <cell r="B4278" t="str">
            <v>TE COBRE S/ANEL DE SOLDA REF. 611 028MM</v>
          </cell>
          <cell r="C4278" t="str">
            <v>UN</v>
          </cell>
          <cell r="D4278" t="str">
            <v>10,78</v>
          </cell>
        </row>
        <row r="4279">
          <cell r="A4279" t="str">
            <v>00012736</v>
          </cell>
          <cell r="B4279" t="str">
            <v>TE COBRE S/ANEL DE SOLDA REF. 611 035MM</v>
          </cell>
          <cell r="C4279" t="str">
            <v>UN</v>
          </cell>
          <cell r="D4279" t="str">
            <v>25,60</v>
          </cell>
        </row>
        <row r="4280">
          <cell r="A4280" t="str">
            <v>00012737</v>
          </cell>
          <cell r="B4280" t="str">
            <v>TE COBRE S/ANEL DE SOLDA REF. 611 042MM</v>
          </cell>
          <cell r="C4280" t="str">
            <v>UN</v>
          </cell>
          <cell r="D4280" t="str">
            <v>34,23</v>
          </cell>
        </row>
        <row r="4281">
          <cell r="A4281" t="str">
            <v>00012738</v>
          </cell>
          <cell r="B4281" t="str">
            <v>TE COBRE S/ANEL DE SOLDA REF. 611 054MM</v>
          </cell>
          <cell r="C4281" t="str">
            <v>UN</v>
          </cell>
          <cell r="D4281" t="str">
            <v>71,85</v>
          </cell>
        </row>
        <row r="4282">
          <cell r="A4282" t="str">
            <v>00012739</v>
          </cell>
          <cell r="B4282" t="str">
            <v>TE COBRE S/ANEL DE SOLDA REF. 611 066MM</v>
          </cell>
          <cell r="C4282" t="str">
            <v>UN</v>
          </cell>
          <cell r="D4282" t="str">
            <v>163,45</v>
          </cell>
        </row>
        <row r="4283">
          <cell r="A4283" t="str">
            <v>00012740</v>
          </cell>
          <cell r="B4283" t="str">
            <v>TE COBRE S/ ANEL DE SOLDA REF. 611 079MM</v>
          </cell>
          <cell r="C4283" t="str">
            <v>UN</v>
          </cell>
          <cell r="D4283" t="str">
            <v>264,29</v>
          </cell>
        </row>
        <row r="4284">
          <cell r="A4284" t="str">
            <v>00012741</v>
          </cell>
          <cell r="B4284" t="str">
            <v>TE COBRE S/ANEL DE SOLDA REF. 611 104MM</v>
          </cell>
          <cell r="C4284" t="str">
            <v>UN</v>
          </cell>
          <cell r="D4284" t="str">
            <v>431,29</v>
          </cell>
        </row>
        <row r="4285">
          <cell r="A4285" t="str">
            <v>00012742</v>
          </cell>
          <cell r="B4285" t="str">
            <v>TUBO COBRE CLASSE "E" DN 104 MM</v>
          </cell>
          <cell r="C4285" t="str">
            <v>M</v>
          </cell>
          <cell r="D4285" t="str">
            <v>148,50</v>
          </cell>
        </row>
        <row r="4286">
          <cell r="A4286" t="str">
            <v>00012743</v>
          </cell>
          <cell r="B4286" t="str">
            <v>TUBO COBRE CLASSE "E" DN 22 MM</v>
          </cell>
          <cell r="C4286" t="str">
            <v>M</v>
          </cell>
          <cell r="D4286" t="str">
            <v>14,21</v>
          </cell>
        </row>
        <row r="4287">
          <cell r="A4287" t="str">
            <v>00012744</v>
          </cell>
          <cell r="B4287" t="str">
            <v>TUBO COBRE CLASSE "E" DN 28 MM</v>
          </cell>
          <cell r="C4287" t="str">
            <v>M</v>
          </cell>
          <cell r="D4287" t="str">
            <v>17,22</v>
          </cell>
        </row>
        <row r="4288">
          <cell r="A4288" t="str">
            <v>00012745</v>
          </cell>
          <cell r="B4288" t="str">
            <v>TUBO COBRE CLASSE "E" DN 35 MM</v>
          </cell>
          <cell r="C4288" t="str">
            <v>M</v>
          </cell>
          <cell r="D4288" t="str">
            <v>25,81</v>
          </cell>
        </row>
        <row r="4289">
          <cell r="A4289" t="str">
            <v>00012746</v>
          </cell>
          <cell r="B4289" t="str">
            <v>TUBO COBRE CLASSE "E" DN 42 MM</v>
          </cell>
          <cell r="C4289" t="str">
            <v>M</v>
          </cell>
          <cell r="D4289" t="str">
            <v>41,96</v>
          </cell>
        </row>
        <row r="4290">
          <cell r="A4290" t="str">
            <v>00012747</v>
          </cell>
          <cell r="B4290" t="str">
            <v>TUBO COBRE CLASSE "E" DN 54 MM</v>
          </cell>
          <cell r="C4290" t="str">
            <v>M</v>
          </cell>
          <cell r="D4290" t="str">
            <v>51,70</v>
          </cell>
        </row>
        <row r="4291">
          <cell r="A4291" t="str">
            <v>00012748</v>
          </cell>
          <cell r="B4291" t="str">
            <v>TUBO COBRE CLASSE "E" DN 66 MM</v>
          </cell>
          <cell r="C4291" t="str">
            <v>M</v>
          </cell>
          <cell r="D4291" t="str">
            <v>72,60</v>
          </cell>
        </row>
        <row r="4292">
          <cell r="A4292" t="str">
            <v>00012749</v>
          </cell>
          <cell r="B4292" t="str">
            <v>TUBO COBRE CLASSE "E" DN 79 MM</v>
          </cell>
          <cell r="C4292" t="str">
            <v>M</v>
          </cell>
          <cell r="D4292" t="str">
            <v>103,73</v>
          </cell>
        </row>
        <row r="4293">
          <cell r="A4293" t="str">
            <v>00012759</v>
          </cell>
          <cell r="B4293" t="str">
            <v>CHAPA ACO INOX E = 4MM (32KG/M2)</v>
          </cell>
          <cell r="C4293" t="str">
            <v>M2</v>
          </cell>
          <cell r="D4293" t="str">
            <v>139,65</v>
          </cell>
        </row>
        <row r="4294">
          <cell r="A4294" t="str">
            <v>00012760</v>
          </cell>
          <cell r="B4294" t="str">
            <v>CHAPA ACO INOX E = 6MM (48KG  /  M2)</v>
          </cell>
          <cell r="C4294" t="str">
            <v>M2</v>
          </cell>
          <cell r="D4294" t="str">
            <v>209,48</v>
          </cell>
        </row>
        <row r="4295">
          <cell r="A4295" t="str">
            <v>00012768</v>
          </cell>
          <cell r="B4295" t="str">
            <v>MEDIDOR D = 2"</v>
          </cell>
          <cell r="C4295" t="str">
            <v>UN</v>
          </cell>
          <cell r="D4295" t="str">
            <v>1.347,75</v>
          </cell>
        </row>
        <row r="4296">
          <cell r="A4296" t="str">
            <v>00012769</v>
          </cell>
          <cell r="B4296" t="str">
            <v>HIDROMETRO 1,5 M3/H</v>
          </cell>
          <cell r="C4296" t="str">
            <v>UN</v>
          </cell>
          <cell r="D4296" t="str">
            <v>75,94</v>
          </cell>
        </row>
        <row r="4297">
          <cell r="A4297" t="str">
            <v>00012770</v>
          </cell>
          <cell r="B4297" t="str">
            <v>HIDROMETRO 10,0 M3/H DN 1"</v>
          </cell>
          <cell r="C4297" t="str">
            <v>UN</v>
          </cell>
          <cell r="D4297" t="str">
            <v>324,40</v>
          </cell>
        </row>
        <row r="4298">
          <cell r="A4298" t="str">
            <v>00012771</v>
          </cell>
          <cell r="B4298" t="str">
            <v>HIDROMETRO 2,0 M3/H</v>
          </cell>
          <cell r="C4298" t="str">
            <v>UN</v>
          </cell>
          <cell r="D4298" t="str">
            <v>94,37</v>
          </cell>
        </row>
        <row r="4299">
          <cell r="A4299" t="str">
            <v>00012772</v>
          </cell>
          <cell r="B4299" t="str">
            <v>HIDROMETRO 20,0 M3/H DN 1 1/2"</v>
          </cell>
          <cell r="C4299" t="str">
            <v>UN</v>
          </cell>
          <cell r="D4299" t="str">
            <v>492,21</v>
          </cell>
        </row>
        <row r="4300">
          <cell r="A4300" t="str">
            <v>00012773</v>
          </cell>
          <cell r="B4300" t="str">
            <v>HIDROMETRO 3,0 M3/H DN 1/2" MONOJATO</v>
          </cell>
          <cell r="C4300" t="str">
            <v>UN</v>
          </cell>
          <cell r="D4300" t="str">
            <v>79,63</v>
          </cell>
        </row>
        <row r="4301">
          <cell r="A4301" t="str">
            <v>00012774</v>
          </cell>
          <cell r="B4301" t="str">
            <v>HIDROMETRO 5 M3/H DN 3/4"</v>
          </cell>
          <cell r="C4301" t="str">
            <v>UN</v>
          </cell>
          <cell r="D4301" t="str">
            <v>105,81</v>
          </cell>
        </row>
        <row r="4302">
          <cell r="A4302" t="str">
            <v>00012775</v>
          </cell>
          <cell r="B4302" t="str">
            <v>HIDROMETRO 7,0 M3</v>
          </cell>
          <cell r="C4302" t="str">
            <v>UN</v>
          </cell>
          <cell r="D4302" t="str">
            <v>291,43</v>
          </cell>
        </row>
        <row r="4303">
          <cell r="A4303" t="str">
            <v>00012776</v>
          </cell>
          <cell r="B4303" t="str">
            <v>HIDROMETRO W 12,5 L/S=45 M3/H</v>
          </cell>
          <cell r="C4303" t="str">
            <v>UN</v>
          </cell>
          <cell r="D4303" t="str">
            <v>1.428,11</v>
          </cell>
        </row>
        <row r="4304">
          <cell r="A4304" t="str">
            <v>00012777</v>
          </cell>
          <cell r="B4304" t="str">
            <v>HIDROMETRO W 20,8 L/S=75 M3/H</v>
          </cell>
          <cell r="C4304" t="str">
            <v>UN</v>
          </cell>
          <cell r="D4304" t="str">
            <v>1.874,17</v>
          </cell>
        </row>
        <row r="4305">
          <cell r="A4305" t="str">
            <v>00012778</v>
          </cell>
          <cell r="B4305" t="str">
            <v>HIDROMETRO W 3,3 L/S=12 M3/H</v>
          </cell>
          <cell r="C4305" t="str">
            <v>UN</v>
          </cell>
          <cell r="D4305" t="str">
            <v>1.256,33</v>
          </cell>
        </row>
        <row r="4306">
          <cell r="A4306" t="str">
            <v>00012779</v>
          </cell>
          <cell r="B4306" t="str">
            <v>MEDIDOR D = 3"</v>
          </cell>
          <cell r="C4306" t="str">
            <v>UN</v>
          </cell>
          <cell r="D4306" t="str">
            <v>1.819,61</v>
          </cell>
        </row>
        <row r="4307">
          <cell r="A4307" t="str">
            <v>00012780</v>
          </cell>
          <cell r="B4307" t="str">
            <v xml:space="preserve">MEDIDOR D = 4" </v>
          </cell>
          <cell r="C4307" t="str">
            <v>UN</v>
          </cell>
          <cell r="D4307" t="str">
            <v>2.338,66</v>
          </cell>
        </row>
        <row r="4308">
          <cell r="A4308" t="str">
            <v>00012815</v>
          </cell>
          <cell r="B4308" t="str">
            <v>FITA CREPE EM ROLOS 25MMX50M</v>
          </cell>
          <cell r="C4308" t="str">
            <v>UN</v>
          </cell>
          <cell r="D4308" t="str">
            <v>4,24</v>
          </cell>
        </row>
        <row r="4309">
          <cell r="A4309" t="str">
            <v>00012817</v>
          </cell>
          <cell r="B4309" t="str">
            <v>SERRA COPO P/ CANALETA ENTRADA P/ TIL PVC EB-644 DN 100/DE 101,6 MM</v>
          </cell>
          <cell r="C4309" t="str">
            <v>UN</v>
          </cell>
          <cell r="D4309" t="str">
            <v>662,66</v>
          </cell>
        </row>
        <row r="4310">
          <cell r="A4310" t="str">
            <v>00012818</v>
          </cell>
          <cell r="B4310" t="str">
            <v>SERRA COPO P/ CANALETA ENTRADA P/ TIL PVC EB-644 DN 100/DE 110,O MM</v>
          </cell>
          <cell r="C4310" t="str">
            <v>UN</v>
          </cell>
          <cell r="D4310" t="str">
            <v>713,86</v>
          </cell>
        </row>
        <row r="4311">
          <cell r="A4311" t="str">
            <v>00012819</v>
          </cell>
          <cell r="B4311" t="str">
            <v>SERRA COPO P/ CANALETA ENTRADA P/ TIL PVC EB-644 DN 125/DE 125,0 MM</v>
          </cell>
          <cell r="C4311" t="str">
            <v>UN</v>
          </cell>
          <cell r="D4311" t="str">
            <v>816,23</v>
          </cell>
        </row>
        <row r="4312">
          <cell r="A4312" t="str">
            <v>00012820</v>
          </cell>
          <cell r="B4312" t="str">
            <v>SERRA COPO P/ CANALETA ENTRADA P/ TIL PVC EB-644 DN 150/DE 160,0 MM</v>
          </cell>
          <cell r="C4312" t="str">
            <v>UN</v>
          </cell>
          <cell r="D4312" t="str">
            <v>821,25</v>
          </cell>
        </row>
        <row r="4313">
          <cell r="A4313" t="str">
            <v>00012821</v>
          </cell>
          <cell r="B4313" t="str">
            <v>SERRA COPO P/ SELIM PVC EB-644 DN 100</v>
          </cell>
          <cell r="C4313" t="str">
            <v>UN</v>
          </cell>
          <cell r="D4313" t="str">
            <v>808,20</v>
          </cell>
        </row>
        <row r="4314">
          <cell r="A4314" t="str">
            <v>00012863</v>
          </cell>
          <cell r="B4314" t="str">
            <v>ADAPTADOR PVC PBA A BOLSA DE FOFO JE DN 50 / DE 60MM</v>
          </cell>
          <cell r="C4314" t="str">
            <v>UN</v>
          </cell>
          <cell r="D4314" t="str">
            <v>33,40</v>
          </cell>
        </row>
        <row r="4315">
          <cell r="A4315" t="str">
            <v>00012865</v>
          </cell>
          <cell r="B4315" t="str">
            <v>ESTUCADOR</v>
          </cell>
          <cell r="C4315" t="str">
            <v>H</v>
          </cell>
          <cell r="D4315" t="str">
            <v>8,47</v>
          </cell>
        </row>
        <row r="4316">
          <cell r="A4316" t="str">
            <v>00012868</v>
          </cell>
          <cell r="B4316" t="str">
            <v>MARCENEIRO</v>
          </cell>
          <cell r="C4316" t="str">
            <v>H</v>
          </cell>
          <cell r="D4316" t="str">
            <v>9,10</v>
          </cell>
        </row>
        <row r="4317">
          <cell r="A4317" t="str">
            <v>00012869</v>
          </cell>
          <cell r="B4317" t="str">
            <v>TELHADISTA</v>
          </cell>
          <cell r="C4317" t="str">
            <v>H</v>
          </cell>
          <cell r="D4317" t="str">
            <v>8,72</v>
          </cell>
        </row>
        <row r="4318">
          <cell r="A4318" t="str">
            <v>00012872</v>
          </cell>
          <cell r="B4318" t="str">
            <v>GESSEIRO</v>
          </cell>
          <cell r="C4318" t="str">
            <v>H</v>
          </cell>
          <cell r="D4318" t="str">
            <v>8,47</v>
          </cell>
        </row>
        <row r="4319">
          <cell r="A4319" t="str">
            <v>00012873</v>
          </cell>
          <cell r="B4319" t="str">
            <v>IMPERMEABILIZADOR</v>
          </cell>
          <cell r="C4319" t="str">
            <v>H</v>
          </cell>
          <cell r="D4319" t="str">
            <v>8,47</v>
          </cell>
        </row>
        <row r="4320">
          <cell r="A4320" t="str">
            <v>00012874</v>
          </cell>
          <cell r="B4320" t="str">
            <v>PINTOR DE LETRAS</v>
          </cell>
          <cell r="C4320" t="str">
            <v>H</v>
          </cell>
          <cell r="D4320" t="str">
            <v>8,47</v>
          </cell>
        </row>
        <row r="4321">
          <cell r="A4321" t="str">
            <v>00012888</v>
          </cell>
          <cell r="B4321" t="str">
            <v>APARELHO APOIO ESTRUTURAL DE NEOPRENE FRETADO</v>
          </cell>
          <cell r="C4321" t="str">
            <v>DM3</v>
          </cell>
          <cell r="D4321" t="str">
            <v>235,33</v>
          </cell>
        </row>
        <row r="4322">
          <cell r="A4322" t="str">
            <v>00012889</v>
          </cell>
          <cell r="B4322" t="str">
            <v>APARELHO APOIO ESTRUTURAL DE NEOPRENE NAO FRETADO</v>
          </cell>
          <cell r="C4322" t="str">
            <v>DM3</v>
          </cell>
          <cell r="D4322" t="str">
            <v>100,00</v>
          </cell>
        </row>
        <row r="4323">
          <cell r="A4323" t="str">
            <v>00012890</v>
          </cell>
          <cell r="B4323" t="str">
            <v>CORDAO DE NYLON P/ PISO DE CARPETE - COLOCADO</v>
          </cell>
          <cell r="C4323" t="str">
            <v>M</v>
          </cell>
          <cell r="D4323" t="str">
            <v>5,94</v>
          </cell>
        </row>
        <row r="4324">
          <cell r="A4324" t="str">
            <v>00012892</v>
          </cell>
          <cell r="B4324" t="str">
            <v>LUVA COURO C/ SOLADO RASPA CANO CURTO</v>
          </cell>
          <cell r="C4324" t="str">
            <v>PAR</v>
          </cell>
          <cell r="D4324" t="str">
            <v>6,35</v>
          </cell>
        </row>
        <row r="4325">
          <cell r="A4325" t="str">
            <v>00012893</v>
          </cell>
          <cell r="B4325" t="str">
            <v>BOTA COURO SOLADO DE BORRACHA VULCANIZADA</v>
          </cell>
          <cell r="C4325" t="str">
            <v>PAR</v>
          </cell>
          <cell r="D4325" t="str">
            <v>23,74</v>
          </cell>
        </row>
        <row r="4326">
          <cell r="A4326" t="str">
            <v>00012894</v>
          </cell>
          <cell r="B4326" t="str">
            <v>CAPA P/ CHUVA</v>
          </cell>
          <cell r="C4326" t="str">
            <v>UN</v>
          </cell>
          <cell r="D4326" t="str">
            <v>19,78</v>
          </cell>
        </row>
        <row r="4327">
          <cell r="A4327" t="str">
            <v>00012895</v>
          </cell>
          <cell r="B4327" t="str">
            <v>CAPACETE PLASTICO RIGIDO</v>
          </cell>
          <cell r="C4327" t="str">
            <v>UN</v>
          </cell>
          <cell r="D4327" t="str">
            <v>8,37</v>
          </cell>
        </row>
        <row r="4328">
          <cell r="A4328" t="str">
            <v>00012898</v>
          </cell>
          <cell r="B4328" t="str">
            <v>MANOMETRO - 0 A 10KGF/CM2 D=100MM - CONEXAO 1/2" BSP, RETO, CAIXA E ANEL EM ACO ESTAMPADO 1020, ACABAMENTO EM PINTURA ELETROSTATICA EM EPOXI PRETO 0U EQUIV</v>
          </cell>
          <cell r="C4328" t="str">
            <v>UN</v>
          </cell>
          <cell r="D4328" t="str">
            <v>75,00</v>
          </cell>
        </row>
        <row r="4329">
          <cell r="A4329" t="str">
            <v>00012899</v>
          </cell>
          <cell r="B4329" t="str">
            <v>MANOMETRO 0 A 200PSI (0 A 14KGF/CM2) D=50MM - CONEXAO 1/4" BSP, RETO, CAIXA E ANEL EM ACO ESTAMPADO 1020, ACABAMENTO EM PINTURA ELETROSTATICA EM EPOXI PRETO</v>
          </cell>
          <cell r="C4329" t="str">
            <v>UN</v>
          </cell>
          <cell r="D4329" t="str">
            <v>32,05</v>
          </cell>
        </row>
        <row r="4330">
          <cell r="A4330" t="str">
            <v>00012909</v>
          </cell>
          <cell r="B4330" t="str">
            <v>CAP PVC SOLD P/ ESG PREDIAL DN 50 MM</v>
          </cell>
          <cell r="C4330" t="str">
            <v>UN</v>
          </cell>
          <cell r="D4330" t="str">
            <v>2,62</v>
          </cell>
        </row>
        <row r="4331">
          <cell r="A4331" t="str">
            <v>00012910</v>
          </cell>
          <cell r="B4331" t="str">
            <v>CAP PVC SOLD P/ ESG PREDIAL DN 75 MM</v>
          </cell>
          <cell r="C4331" t="str">
            <v>UN</v>
          </cell>
          <cell r="D4331" t="str">
            <v>4,41</v>
          </cell>
        </row>
        <row r="4332">
          <cell r="A4332" t="str">
            <v>00012920</v>
          </cell>
          <cell r="B4332" t="str">
            <v>CRUZETA PVC PBA JE BBBB DN 100/DE 110MM</v>
          </cell>
          <cell r="C4332" t="str">
            <v>UN</v>
          </cell>
          <cell r="D4332" t="str">
            <v>68,90</v>
          </cell>
        </row>
        <row r="4333">
          <cell r="A4333" t="str">
            <v>00012943</v>
          </cell>
          <cell r="B4333" t="str">
            <v>CRUZETA PVC PBA JE BBBB DN 75/DE 85MM</v>
          </cell>
          <cell r="C4333" t="str">
            <v>UN</v>
          </cell>
          <cell r="D4333" t="str">
            <v>37,17</v>
          </cell>
        </row>
        <row r="4334">
          <cell r="A4334" t="str">
            <v>00013003</v>
          </cell>
          <cell r="B4334" t="str">
            <v>CLORO</v>
          </cell>
          <cell r="C4334" t="str">
            <v>L</v>
          </cell>
          <cell r="D4334" t="str">
            <v>1,87</v>
          </cell>
        </row>
        <row r="4335">
          <cell r="A4335" t="str">
            <v>00013005</v>
          </cell>
          <cell r="B4335" t="str">
            <v>HIPOCLORITO DE SODIO</v>
          </cell>
          <cell r="C4335" t="str">
            <v>KG</v>
          </cell>
          <cell r="D4335" t="str">
            <v>0,90</v>
          </cell>
        </row>
        <row r="4336">
          <cell r="A4336" t="str">
            <v>00013039</v>
          </cell>
          <cell r="B4336" t="str">
            <v>TUBO ACO PRETO SEM COSTURA SCHEDULE 10 DN INT 14" E = 6,35MM - 54,69KG/M</v>
          </cell>
          <cell r="C4336" t="str">
            <v>M</v>
          </cell>
          <cell r="D4336" t="str">
            <v>375,18</v>
          </cell>
        </row>
        <row r="4337">
          <cell r="A4337" t="str">
            <v>00013040</v>
          </cell>
          <cell r="B4337" t="str">
            <v>TUBO ACO PRETO SEM COSTURA SCHEDULE 10 DN INT 16" E = 6,35MM - 62,57KG/M</v>
          </cell>
          <cell r="C4337" t="str">
            <v>M</v>
          </cell>
          <cell r="D4337" t="str">
            <v>413,41</v>
          </cell>
        </row>
        <row r="4338">
          <cell r="A4338" t="str">
            <v>00013041</v>
          </cell>
          <cell r="B4338" t="str">
            <v>TUBO ACO PRETO SEM COSTURA SCHEDULE 10 DN INT 18" E = 6,35MM - 70,52KG/M</v>
          </cell>
          <cell r="C4338" t="str">
            <v>M</v>
          </cell>
          <cell r="D4338" t="str">
            <v>465,91</v>
          </cell>
        </row>
        <row r="4339">
          <cell r="A4339" t="str">
            <v>00013042</v>
          </cell>
          <cell r="B4339" t="str">
            <v>TUBO ACO PRETO SEM COSTURA SCHEDULE 10 DN INT 20" E = 6,35MM - 78,46KG/M</v>
          </cell>
          <cell r="C4339" t="str">
            <v>M</v>
          </cell>
          <cell r="D4339" t="str">
            <v>557,38</v>
          </cell>
        </row>
        <row r="4340">
          <cell r="A4340" t="str">
            <v>00013043</v>
          </cell>
          <cell r="B4340" t="str">
            <v>TUBO ACO PRETO SEM COSTURA SCHEDULE 10 DN INT 22" E = 6,35MM - 86,41KG/M</v>
          </cell>
          <cell r="C4340" t="str">
            <v>M</v>
          </cell>
          <cell r="D4340" t="str">
            <v>637,02</v>
          </cell>
        </row>
        <row r="4341">
          <cell r="A4341" t="str">
            <v>00013044</v>
          </cell>
          <cell r="B4341" t="str">
            <v>TUBO ACO PRETO SEM COSTURA SCHEDULE 10 DN INT 24" E = 6,35MM - 94,35KG/M</v>
          </cell>
          <cell r="C4341" t="str">
            <v>M</v>
          </cell>
          <cell r="D4341" t="str">
            <v>734,51</v>
          </cell>
        </row>
        <row r="4342">
          <cell r="A4342" t="str">
            <v>00013048</v>
          </cell>
          <cell r="B4342" t="str">
            <v>TUBO ACO PRETO SEM COSTURA SCHEDULE 20 DN INT 14" E = 7,92MM - 67,89KG/M</v>
          </cell>
          <cell r="C4342" t="str">
            <v>M</v>
          </cell>
          <cell r="D4342" t="str">
            <v>553,16</v>
          </cell>
        </row>
        <row r="4343">
          <cell r="A4343" t="str">
            <v>00013049</v>
          </cell>
          <cell r="B4343" t="str">
            <v>TUBO ACO PRETO SEM COSTURA SCHEDULE 20 DN INT 16" E = 7,92MM - 77,78KG/M</v>
          </cell>
          <cell r="C4343" t="str">
            <v>M</v>
          </cell>
          <cell r="D4343" t="str">
            <v>563,75</v>
          </cell>
        </row>
        <row r="4344">
          <cell r="A4344" t="str">
            <v>00013052</v>
          </cell>
          <cell r="B4344" t="str">
            <v>TUBO ACO PRETO SEM COSTURA SCHEDULE 30 DN INT 10" E = 7,80MM - 50,95KG/M</v>
          </cell>
          <cell r="C4344" t="str">
            <v>M</v>
          </cell>
          <cell r="D4344" t="str">
            <v>400,19</v>
          </cell>
        </row>
        <row r="4345">
          <cell r="A4345" t="str">
            <v>00013053</v>
          </cell>
          <cell r="B4345" t="str">
            <v>TUBO ACO PRETO SEM COSTURA SCHEDULE 30 DN INT 12" E = 8,38MM - 65,13KG/M</v>
          </cell>
          <cell r="C4345" t="str">
            <v>M</v>
          </cell>
          <cell r="D4345" t="str">
            <v>589,25</v>
          </cell>
        </row>
        <row r="4346">
          <cell r="A4346" t="str">
            <v>00013054</v>
          </cell>
          <cell r="B4346" t="str">
            <v>TUBO ACO PRETO SEM COSTURA SCHEDULE 30 DN INT 22" E = 12,70MM - 182,32KG/M</v>
          </cell>
          <cell r="C4346" t="str">
            <v>M</v>
          </cell>
          <cell r="D4346" t="str">
            <v>3.670,81</v>
          </cell>
        </row>
        <row r="4347">
          <cell r="A4347" t="str">
            <v>00013055</v>
          </cell>
          <cell r="B4347" t="str">
            <v>TUBO ACO PRETO SEM COSTURA SCHEDULE40/NBR 5590 DN INT 12" E = 10,31MM - 79,70KG/M</v>
          </cell>
          <cell r="C4347" t="str">
            <v>M</v>
          </cell>
          <cell r="D4347" t="str">
            <v>713,58</v>
          </cell>
        </row>
        <row r="4348">
          <cell r="A4348" t="str">
            <v>00013109</v>
          </cell>
          <cell r="B4348" t="str">
            <v>SAPATA DE PVC ADITIVADO NERVURADO D = 6"</v>
          </cell>
          <cell r="C4348" t="str">
            <v>UN</v>
          </cell>
          <cell r="D4348" t="str">
            <v>168,67</v>
          </cell>
        </row>
        <row r="4349">
          <cell r="A4349" t="str">
            <v>00013110</v>
          </cell>
          <cell r="B4349" t="str">
            <v>SAPATA DE PVC ADITIVADO NERVURADO D = 8"</v>
          </cell>
          <cell r="C4349" t="str">
            <v>UN</v>
          </cell>
          <cell r="D4349" t="str">
            <v>330,61</v>
          </cell>
        </row>
        <row r="4350">
          <cell r="A4350" t="str">
            <v>00013111</v>
          </cell>
          <cell r="B4350" t="str">
            <v>ANEL OU ADUELA CONCRETO ARMADO D = 0,40M, H = 0,40M</v>
          </cell>
          <cell r="C4350" t="str">
            <v>UN</v>
          </cell>
          <cell r="D4350" t="str">
            <v>14,37</v>
          </cell>
        </row>
        <row r="4351">
          <cell r="A4351" t="str">
            <v>00013113</v>
          </cell>
          <cell r="B4351" t="str">
            <v>ANEL OU ADUELA CONCRETO ARMADO D = 0,60M, H = 0,10M</v>
          </cell>
          <cell r="C4351" t="str">
            <v>UN</v>
          </cell>
          <cell r="D4351" t="str">
            <v>7,45</v>
          </cell>
        </row>
        <row r="4352">
          <cell r="A4352" t="str">
            <v>00013114</v>
          </cell>
          <cell r="B4352" t="str">
            <v>ANEL OU ADUELA CONCRETO ARMADO D = 0,60M, H = 0,15M</v>
          </cell>
          <cell r="C4352" t="str">
            <v>UN</v>
          </cell>
          <cell r="D4352" t="str">
            <v>11,13</v>
          </cell>
        </row>
        <row r="4353">
          <cell r="A4353" t="str">
            <v>00013115</v>
          </cell>
          <cell r="B4353" t="str">
            <v>CALHA CONCRETO SIMPLES D = 20 CM P/ AGUA PLUVIAL</v>
          </cell>
          <cell r="C4353" t="str">
            <v>M</v>
          </cell>
          <cell r="D4353" t="str">
            <v>12,83</v>
          </cell>
        </row>
        <row r="4354">
          <cell r="A4354" t="str">
            <v>00013124</v>
          </cell>
          <cell r="B4354" t="str">
            <v>TUBO ACO PRETO SEM COSTURA SCHEDULE 40/NBR 5590 DN INT 1 1/2" E = 3,68MM - 4,05KG/M</v>
          </cell>
          <cell r="C4354" t="str">
            <v>M</v>
          </cell>
          <cell r="D4354" t="str">
            <v>34,23</v>
          </cell>
        </row>
        <row r="4355">
          <cell r="A4355" t="str">
            <v>00013125</v>
          </cell>
          <cell r="B4355" t="str">
            <v>TUBO ACO PRETO SEM COSTURA SCHEDULE 40/NBR 5590 DN INT 1 1/4" E = 3,56MM - 3,38KG/M CTO DINAMICO 16/26,2 T**CAIXA**</v>
          </cell>
          <cell r="C4355" t="str">
            <v>M</v>
          </cell>
          <cell r="D4355" t="str">
            <v>30,08</v>
          </cell>
        </row>
        <row r="4356">
          <cell r="A4356" t="str">
            <v>00013127</v>
          </cell>
          <cell r="B4356" t="str">
            <v>TUBO ACO PRETO SEM COSTURA SCHEDULE40/NBR 5590 DN INT 1/2" E = 2,77MM - 1,27KG/M</v>
          </cell>
          <cell r="C4356" t="str">
            <v>M</v>
          </cell>
          <cell r="D4356" t="str">
            <v>16,60</v>
          </cell>
        </row>
        <row r="4357">
          <cell r="A4357" t="str">
            <v>00013133</v>
          </cell>
          <cell r="B4357" t="str">
            <v>TUBO ACO PRETO SEM COSTURA SCHEDULE40/NBR 5590 DN INT 5" E = 6,55MM - 21,76KG/M</v>
          </cell>
          <cell r="C4357" t="str">
            <v>M</v>
          </cell>
          <cell r="D4357" t="str">
            <v>151,45</v>
          </cell>
        </row>
        <row r="4358">
          <cell r="A4358" t="str">
            <v>00013134</v>
          </cell>
          <cell r="B4358" t="str">
            <v>TUBO ACO PRETO SEM COSTURA SCHEDULE80 DN INT 1 1/2" E = 5,08MM - 5,41KG/M</v>
          </cell>
          <cell r="C4358" t="str">
            <v>M</v>
          </cell>
          <cell r="D4358" t="str">
            <v>48,41</v>
          </cell>
        </row>
        <row r="4359">
          <cell r="A4359" t="str">
            <v>00013135</v>
          </cell>
          <cell r="B4359" t="str">
            <v>TUBO ACO PRETO SEM COSTURA SCHEDULE80 DN INT 1 1/4" E = 4,85MM - 4,47KG/M</v>
          </cell>
          <cell r="C4359" t="str">
            <v>M</v>
          </cell>
          <cell r="D4359" t="str">
            <v>40,00</v>
          </cell>
        </row>
        <row r="4360">
          <cell r="A4360" t="str">
            <v>00013136</v>
          </cell>
          <cell r="B4360" t="str">
            <v>TUBO ACO PRETO SEM COSTURA SCHEDULE80 DN INT 1" E = 4,55MM - 3,23KG/M</v>
          </cell>
          <cell r="C4360" t="str">
            <v>M</v>
          </cell>
          <cell r="D4360" t="str">
            <v>31,79</v>
          </cell>
        </row>
        <row r="4361">
          <cell r="A4361" t="str">
            <v>00013137</v>
          </cell>
          <cell r="B4361" t="str">
            <v>TUBO ACO PRETO SEM COSTURA SCHEDULE80 DN INT 1/2" E = 3,73MM - 1,62KG/M</v>
          </cell>
          <cell r="C4361" t="str">
            <v>M</v>
          </cell>
          <cell r="D4361" t="str">
            <v>22,55</v>
          </cell>
        </row>
        <row r="4362">
          <cell r="A4362" t="str">
            <v>00013138</v>
          </cell>
          <cell r="B4362" t="str">
            <v>TUBO ACO PRETO SEM COSTURA SCHEDULE80 DN INT 2 1/2" E = 7,01MM - 11,41KG/M</v>
          </cell>
          <cell r="C4362" t="str">
            <v>M</v>
          </cell>
          <cell r="D4362" t="str">
            <v>83,95</v>
          </cell>
        </row>
        <row r="4363">
          <cell r="A4363" t="str">
            <v>00013139</v>
          </cell>
          <cell r="B4363" t="str">
            <v>TUBO ACO PRETO SEM COSTURA SCHEDULE80 DN INT 2" E = 5,54MM - 7,48KG/M</v>
          </cell>
          <cell r="C4363" t="str">
            <v>M</v>
          </cell>
          <cell r="D4363" t="str">
            <v>63,59</v>
          </cell>
        </row>
        <row r="4364">
          <cell r="A4364" t="str">
            <v>00013140</v>
          </cell>
          <cell r="B4364" t="str">
            <v>TUBO ACO PRETO SEM COSTURA SCHEDULE80 DN INT 3" E = 7,62MM - 15,27KG/M</v>
          </cell>
          <cell r="C4364" t="str">
            <v>M</v>
          </cell>
          <cell r="D4364" t="str">
            <v>107,04</v>
          </cell>
        </row>
        <row r="4365">
          <cell r="A4365" t="str">
            <v>00013141</v>
          </cell>
          <cell r="B4365" t="str">
            <v>TUBO ACO PRETO SEM COSTURA SCHEDULE80 DN INT 3/4" E = 3,91MM - 2,19KG/M</v>
          </cell>
          <cell r="C4365" t="str">
            <v>M</v>
          </cell>
          <cell r="D4365" t="str">
            <v>27,76</v>
          </cell>
        </row>
        <row r="4366">
          <cell r="A4366" t="str">
            <v>00013142</v>
          </cell>
          <cell r="B4366" t="str">
            <v>TUBO ACO PRETO SEM COSTURA SCHEDULE80 DN INT 4" E = 8,56MM - 22,31KG/M</v>
          </cell>
          <cell r="C4366" t="str">
            <v>M</v>
          </cell>
          <cell r="D4366" t="str">
            <v>156,38</v>
          </cell>
        </row>
        <row r="4367">
          <cell r="A4367" t="str">
            <v>00013159</v>
          </cell>
          <cell r="B4367" t="str">
            <v>TUBO CONCRETO SIMPLES CLASSE ES, PB JE NBR-8890 DN 400MM P/ ESG SANITARIO</v>
          </cell>
          <cell r="C4367" t="str">
            <v>M</v>
          </cell>
          <cell r="D4367" t="str">
            <v>48,28</v>
          </cell>
        </row>
        <row r="4368">
          <cell r="A4368" t="str">
            <v>00013162</v>
          </cell>
          <cell r="B4368" t="str">
            <v>TUBO CONCRETO SIMPLES CLASSE ES, PB JE NBR-8890 DN 600MM P/ ESG SANITARIO</v>
          </cell>
          <cell r="C4368" t="str">
            <v>M</v>
          </cell>
          <cell r="D4368" t="str">
            <v>86,32</v>
          </cell>
        </row>
        <row r="4369">
          <cell r="A4369" t="str">
            <v>00013164</v>
          </cell>
          <cell r="B4369" t="str">
            <v>TUBO CONCRETO SIMPLES CLASSE ES, PB JE NBR-8890 DN 500MM P/ ESG SANITARIO</v>
          </cell>
          <cell r="C4369" t="str">
            <v>M</v>
          </cell>
          <cell r="D4369" t="str">
            <v>61,11</v>
          </cell>
        </row>
        <row r="4370">
          <cell r="A4370" t="str">
            <v>00013168</v>
          </cell>
          <cell r="B4370" t="str">
            <v>TUBO CONCRETO SIMPLES CLASSE ES, PB JE NBR-8890 DN 500MM P/ ESG SANITARIO</v>
          </cell>
          <cell r="C4370" t="str">
            <v>M</v>
          </cell>
          <cell r="D4370" t="str">
            <v>61,11</v>
          </cell>
        </row>
        <row r="4371">
          <cell r="A4371" t="str">
            <v>00013172</v>
          </cell>
          <cell r="B4371" t="str">
            <v>TUBO CONCRETO SIMPLES CLASSE ES,  PB JE NBR-8890 DN 400MM P/ ESG SANITARIO</v>
          </cell>
          <cell r="C4371" t="str">
            <v>M</v>
          </cell>
          <cell r="D4371" t="str">
            <v>48,28</v>
          </cell>
        </row>
        <row r="4372">
          <cell r="A4372" t="str">
            <v>00013173</v>
          </cell>
          <cell r="B4372" t="str">
            <v>TUBO CONCRETO SIMPLES CLASSE ES, PB JE NBR-8890 DN 600MM P/ ESG SANITARIO</v>
          </cell>
          <cell r="C4372" t="str">
            <v>M</v>
          </cell>
          <cell r="D4372" t="str">
            <v>86,32</v>
          </cell>
        </row>
        <row r="4373">
          <cell r="A4373" t="str">
            <v>00013181</v>
          </cell>
          <cell r="B4373" t="str">
            <v>PA CARREGADEIRA SOBRE RODAS KOMATSU WA-180 - POTENCIA 110HP - CAPACIDADE DA CACMBA 1,8 M3 - PESO OPERACIONAL 8,9 T**CAIXA**</v>
          </cell>
          <cell r="C4373" t="str">
            <v>UN</v>
          </cell>
          <cell r="D4373" t="str">
            <v>391.882,06</v>
          </cell>
        </row>
        <row r="4374">
          <cell r="A4374" t="str">
            <v>00013186</v>
          </cell>
          <cell r="B4374" t="str">
            <v>CALCAMENTO POLIEDRICO</v>
          </cell>
          <cell r="C4374" t="str">
            <v>M3</v>
          </cell>
          <cell r="D4374" t="str">
            <v>27,65</v>
          </cell>
        </row>
        <row r="4375">
          <cell r="A4375" t="str">
            <v>00013187</v>
          </cell>
          <cell r="B4375" t="str">
            <v>PEDRA LAGOA SANTA (SERRADA) 20 X 40CM</v>
          </cell>
          <cell r="C4375" t="str">
            <v>M2</v>
          </cell>
          <cell r="D4375" t="str">
            <v>31,35</v>
          </cell>
        </row>
        <row r="4376">
          <cell r="A4376" t="str">
            <v>00013188</v>
          </cell>
          <cell r="B4376" t="str">
            <v>PEDRA LAGOA SANTA IRREGULAR</v>
          </cell>
          <cell r="C4376" t="str">
            <v>M2</v>
          </cell>
          <cell r="D4376" t="str">
            <v>16,39</v>
          </cell>
        </row>
        <row r="4377">
          <cell r="A4377" t="str">
            <v>00013189</v>
          </cell>
          <cell r="B4377" t="str">
            <v>PEDRA RIO VERDE (SERRADA) 20 X 40CM</v>
          </cell>
          <cell r="C4377" t="str">
            <v>M2</v>
          </cell>
          <cell r="D4377" t="str">
            <v>28,50</v>
          </cell>
        </row>
        <row r="4378">
          <cell r="A4378" t="str">
            <v>00013192</v>
          </cell>
          <cell r="B4378" t="str">
            <v>LIXADEIRA ANGULAR P/ CONCRETO, BOSCH, MOD. GBR 14 CA (1373) , ELETRICA, POT. 1.400 W</v>
          </cell>
          <cell r="C4378" t="str">
            <v>UN</v>
          </cell>
          <cell r="D4378" t="str">
            <v>2.353,65</v>
          </cell>
        </row>
        <row r="4379">
          <cell r="A4379" t="str">
            <v>00013212</v>
          </cell>
          <cell r="B4379" t="str">
            <v>CAMINHAO BASCULANTE 8,0M3 TRUCADO (C/ TERCEIRO EIXO) MERCEDES BENZ LK 1620 - POTENCIA 204CV - PBT = 22000KG - DIST    ENTRE EIXOS 4200MM - INCL CACAMBA</v>
          </cell>
          <cell r="C4379" t="str">
            <v>UN</v>
          </cell>
          <cell r="D4379" t="str">
            <v>237.987,32</v>
          </cell>
        </row>
        <row r="4380">
          <cell r="A4380" t="str">
            <v>00013213</v>
          </cell>
          <cell r="B4380" t="str">
            <v>CAMINHAO BASCULANTE 4,0M3 TOCO VOLKSWAGEN 13.150T - POTENCIA 145 CV - PBT =12900 KG -    CARGA UTIL MAX C/ EQUIP =9010KG - DIST  ENTRE EIXOS 3560MM - INCL  CACAMBA</v>
          </cell>
          <cell r="C4380" t="str">
            <v>UN</v>
          </cell>
          <cell r="D4380" t="str">
            <v>140.809,33</v>
          </cell>
        </row>
        <row r="4381">
          <cell r="A4381" t="str">
            <v>00013215</v>
          </cell>
          <cell r="B4381" t="str">
            <v>CAVALO MECANICO SCANIA CA6X4NZ STANDART - POT MAX =360HP - CABINE CP14 - CX MUDANCAS GR900 - PBT MAX = 66T</v>
          </cell>
          <cell r="C4381" t="str">
            <v>UN</v>
          </cell>
          <cell r="D4381" t="str">
            <v>298.061,47</v>
          </cell>
        </row>
        <row r="4382">
          <cell r="A4382" t="str">
            <v>00013218</v>
          </cell>
          <cell r="B4382" t="str">
            <v>CAMINHAO PIPA 10.000L TRUCADO (C/ TERCEIRO EIXO) MERCEDES BENZ L-1218 R - POTENCIA 170CV - PBT =19000 KG - DIST ENTRE EIXOS 5170MM - INCL TANQUE DE ACO P/ TRANSP    DE AGUA - CAPACIDADE 10,0M3</v>
          </cell>
          <cell r="C4382" t="str">
            <v>UN</v>
          </cell>
          <cell r="D4382" t="str">
            <v>155.054,65</v>
          </cell>
        </row>
        <row r="4383">
          <cell r="A4383" t="str">
            <v>00013219</v>
          </cell>
          <cell r="B4383" t="str">
            <v>COMPACTADOR SAPO TIPO F, MARCA CLO,  COM FUNCIONAMENTO A AR COMPRIMIDO</v>
          </cell>
          <cell r="C4383" t="str">
            <v>UN</v>
          </cell>
          <cell r="D4383" t="str">
            <v>12.461,60</v>
          </cell>
        </row>
        <row r="4384">
          <cell r="A4384" t="str">
            <v>00013225</v>
          </cell>
          <cell r="B4384" t="str">
            <v>GUINDASTE HIDRAULICO VEICULAR, C/LANÇA TELESCOPICA DE ACIONAMENTO HIDRÁULICO E LANÇAS MANUAIS, MOMENTO MÁXIMO DE ELEVAÇÃO 43.600 KG, COM PBT A PARTIR DE 24.000 KG, MADAL - MD 43607, MONTADO</v>
          </cell>
          <cell r="C4384" t="str">
            <v>UN</v>
          </cell>
          <cell r="D4384" t="str">
            <v>384.434,21</v>
          </cell>
        </row>
        <row r="4385">
          <cell r="A4385" t="str">
            <v>00013227</v>
          </cell>
          <cell r="B4385" t="str">
            <v>MOTONIVELADORA KOMATSU GD 623-A - PESO OPERACIONAL 14720 KG - 177 HP**CAIXA**</v>
          </cell>
          <cell r="C4385" t="str">
            <v>UN</v>
          </cell>
          <cell r="D4385" t="str">
            <v>577.003,54</v>
          </cell>
        </row>
        <row r="4386">
          <cell r="A4386" t="str">
            <v>00013229</v>
          </cell>
          <cell r="B4386" t="str">
            <v>ROLO COMPACTADOR DE PNEUS ESTÁTICO, PRESSÃO VARIÁVEL, MULLER, MODELO AP-26, POTÊNCIA 111HP - PESO SEM/COM LASTRO 11/26T</v>
          </cell>
          <cell r="C4386" t="str">
            <v>UN</v>
          </cell>
          <cell r="D4386" t="str">
            <v>300.000,00</v>
          </cell>
        </row>
        <row r="4387">
          <cell r="A4387" t="str">
            <v>00013230</v>
          </cell>
          <cell r="B4387" t="str">
            <v>ROLO COMPACTADOR ESTÁTICO TANDEM CILINDROS LISO DE AÇO, DYNAPAC, MODELO CA-150STD, POTÊNCIA 80HP - PESO OPERACIONAL 7,2T - IMPACTO DINÂMICO  11,1/11,6</v>
          </cell>
          <cell r="C4387" t="str">
            <v>UN</v>
          </cell>
          <cell r="D4387" t="str">
            <v>212.224,29</v>
          </cell>
        </row>
        <row r="4388">
          <cell r="A4388" t="str">
            <v>00013231</v>
          </cell>
          <cell r="B4388" t="str">
            <v>ROLO COMPACTADOR PÉ DE CARNEIRO VIBRATÓRIO PARA SOLOS, DYNAPAC, MODELO CA-250P, POTÊNCIA 110HP - PESO OPERACIONAL 13,5 T</v>
          </cell>
          <cell r="C4388" t="str">
            <v>UN</v>
          </cell>
          <cell r="D4388" t="str">
            <v>312.751,59</v>
          </cell>
        </row>
        <row r="4389">
          <cell r="A4389" t="str">
            <v>00013234</v>
          </cell>
          <cell r="B4389" t="str">
            <v>USINA DE ASFALTO A QUENTE, FIXA, CIBER UACF 15 P ADVANCED, CAP. 60 A 80 T/H, GRAVIMETRICA, **CAIXA**</v>
          </cell>
          <cell r="C4389" t="str">
            <v>UN</v>
          </cell>
          <cell r="D4389" t="str">
            <v>2.362.994,84</v>
          </cell>
        </row>
        <row r="4390">
          <cell r="A4390" t="str">
            <v>00013238</v>
          </cell>
          <cell r="B4390" t="str">
            <v>TRATOR DE PNEUS MASSEY FERGUSSON MOD. MF-292 TURBO, 105HP, PESO C/ LASTRO 4,32T, TRACAO 4 X 2**CAIXA**</v>
          </cell>
          <cell r="C4390" t="str">
            <v>UN</v>
          </cell>
          <cell r="D4390" t="str">
            <v>105.826,64</v>
          </cell>
        </row>
        <row r="4391">
          <cell r="A4391" t="str">
            <v>00013241</v>
          </cell>
          <cell r="B4391" t="str">
            <v>CALDEIRA AQUECEDORA DE ASFALTO, FERLEX, MOD CB-601, CAPACIDADE 600 L, C/ ESPARGIDOR POR GRAVIDADE,  REBOCÁVEL</v>
          </cell>
          <cell r="C4391" t="str">
            <v>UN</v>
          </cell>
          <cell r="D4391" t="str">
            <v>32.724,00</v>
          </cell>
        </row>
        <row r="4392">
          <cell r="A4392" t="str">
            <v>00013242</v>
          </cell>
          <cell r="B4392" t="str">
            <v>CALDEIRA AQUECEDORA DE ASFALTO, FERLEX, MOD. CB-603, CAPACIDADE 600 L, C/ BOMBA P/ ESPARGIMENTO SOB PRESSÃO DE 3,4 HP, REBOCÁVEL</v>
          </cell>
          <cell r="C4392" t="str">
            <v>UN</v>
          </cell>
          <cell r="D4392" t="str">
            <v>47.790,00</v>
          </cell>
        </row>
        <row r="4393">
          <cell r="A4393" t="str">
            <v>00013244</v>
          </cell>
          <cell r="B4393" t="str">
            <v>CONE DE SINALIZACAO PVC C/ PINTURA REFLETIVA H = 0,50M</v>
          </cell>
          <cell r="C4393" t="str">
            <v>UN</v>
          </cell>
          <cell r="D4393" t="str">
            <v>8,11</v>
          </cell>
        </row>
        <row r="4394">
          <cell r="A4394" t="str">
            <v>00013245</v>
          </cell>
          <cell r="B4394" t="str">
            <v>CONE DE SINALIZACAO PVC C/ PINTURA REFLETIVA H = 0,70M</v>
          </cell>
          <cell r="C4394" t="str">
            <v>UN</v>
          </cell>
          <cell r="D4394" t="str">
            <v>14,52</v>
          </cell>
        </row>
        <row r="4395">
          <cell r="A4395" t="str">
            <v>00013246</v>
          </cell>
          <cell r="B4395" t="str">
            <v>PARAFUSO SEXTAVADO FERRO POLIDO ROSCA INTEIRA 5/16" X 3/4" C/ PORCA E ARRUELA LISA/LEVE</v>
          </cell>
          <cell r="C4395" t="str">
            <v>UN</v>
          </cell>
          <cell r="D4395" t="str">
            <v>0,24</v>
          </cell>
        </row>
        <row r="4396">
          <cell r="A4396" t="str">
            <v>00013247</v>
          </cell>
          <cell r="B4396" t="str">
            <v>PARAFUSO FRANCES ZINCADO 1/2" X 14" C/ PORCA E ARRUELA LISA/MEDIA</v>
          </cell>
          <cell r="C4396" t="str">
            <v>UN</v>
          </cell>
          <cell r="D4396" t="str">
            <v>55,97</v>
          </cell>
        </row>
        <row r="4397">
          <cell r="A4397" t="str">
            <v>00013250</v>
          </cell>
          <cell r="B4397" t="str">
            <v>LAJOTA CERAMICA 20 X 30 CM PARA LALE PRE-MOLDADA (TIPO VOLTERRANA)</v>
          </cell>
          <cell r="C4397" t="str">
            <v>UN</v>
          </cell>
          <cell r="D4397" t="str">
            <v>0,57</v>
          </cell>
        </row>
        <row r="4398">
          <cell r="A4398" t="str">
            <v>00013253</v>
          </cell>
          <cell r="B4398" t="str">
            <v>FIO DE COBRE NU 6MM2</v>
          </cell>
          <cell r="C4398" t="str">
            <v>M</v>
          </cell>
          <cell r="D4398" t="str">
            <v>1,52</v>
          </cell>
        </row>
        <row r="4399">
          <cell r="A4399" t="str">
            <v>00013255</v>
          </cell>
          <cell r="B4399" t="str">
            <v>TAMPA CONCRETO P/PV E/OU CX. INSPECAO 60 X 60 X 8CM</v>
          </cell>
          <cell r="C4399" t="str">
            <v>UN</v>
          </cell>
          <cell r="D4399" t="str">
            <v>38,51</v>
          </cell>
        </row>
        <row r="4400">
          <cell r="A4400" t="str">
            <v>00013256</v>
          </cell>
          <cell r="B4400" t="str">
            <v>TUBO CONCRETO ARMADO CLASSE CA-1 PB EB-103 DN 1100MM P/ DRENAGEM</v>
          </cell>
          <cell r="C4400" t="str">
            <v>M</v>
          </cell>
          <cell r="D4400" t="str">
            <v>222,53</v>
          </cell>
        </row>
        <row r="4401">
          <cell r="A4401" t="str">
            <v>00013261</v>
          </cell>
          <cell r="B4401" t="str">
            <v>FLANELA</v>
          </cell>
          <cell r="C4401" t="str">
            <v>M2</v>
          </cell>
          <cell r="D4401" t="str">
            <v>3,39</v>
          </cell>
        </row>
        <row r="4402">
          <cell r="A4402" t="str">
            <v>00013278</v>
          </cell>
          <cell r="B4402" t="str">
            <v>CHUMBADOR DE ACO 1" X 500MM C/ ROSCA E PORCA</v>
          </cell>
          <cell r="C4402" t="str">
            <v>KG</v>
          </cell>
          <cell r="D4402" t="str">
            <v>35,93</v>
          </cell>
        </row>
        <row r="4403">
          <cell r="A4403" t="str">
            <v>00013279</v>
          </cell>
          <cell r="B4403" t="str">
            <v>CHUMBADOR DE ACO 5/8" X 200MM C/ ROSCA E PORCA</v>
          </cell>
          <cell r="C4403" t="str">
            <v>KG</v>
          </cell>
          <cell r="D4403" t="str">
            <v>3,29</v>
          </cell>
        </row>
        <row r="4404">
          <cell r="A4404" t="str">
            <v>00013282</v>
          </cell>
          <cell r="B4404" t="str">
            <v>SOLEIRA PREMOLDADA DE GRANILITE, MARMORITE OU GRANITINA - LARG = 25 CM</v>
          </cell>
          <cell r="C4404" t="str">
            <v>M</v>
          </cell>
          <cell r="D4404" t="str">
            <v>50,32</v>
          </cell>
        </row>
        <row r="4405">
          <cell r="A4405" t="str">
            <v>00013284</v>
          </cell>
          <cell r="B4405" t="str">
            <v>CIMENTO PORTLAND DE ALTO FORNO CP III-32</v>
          </cell>
          <cell r="C4405" t="str">
            <v>KG</v>
          </cell>
          <cell r="D4405" t="str">
            <v>0,35</v>
          </cell>
        </row>
        <row r="4406">
          <cell r="A4406" t="str">
            <v>00013294</v>
          </cell>
          <cell r="B4406" t="str">
            <v>PARAFUSO SEXTAVADO ROSCA SOBERBA ZINCADO 3/8" X 80MM</v>
          </cell>
          <cell r="C4406" t="str">
            <v>UN</v>
          </cell>
          <cell r="D4406" t="str">
            <v>0,66</v>
          </cell>
        </row>
        <row r="4407">
          <cell r="A4407" t="str">
            <v>00013304</v>
          </cell>
          <cell r="B4407" t="str">
            <v>TAXA DE LIGACAO DE ENERGIA COMERCIAL MONOFASICA, BAIXA TENSAO</v>
          </cell>
          <cell r="C4407" t="str">
            <v>UN</v>
          </cell>
          <cell r="D4407" t="str">
            <v>4,74</v>
          </cell>
        </row>
        <row r="4408">
          <cell r="A4408" t="str">
            <v>00013323</v>
          </cell>
          <cell r="B4408" t="str">
            <v xml:space="preserve">LIMPADORA A JATO/VACUO PRESSAO P/LIMPEZA ESG PUBL./INDUSTRIAL CONSMAQ SF OU EQUIV. , MONTADA </v>
          </cell>
          <cell r="C4408" t="str">
            <v>UN</v>
          </cell>
          <cell r="D4408" t="str">
            <v>165.705,84</v>
          </cell>
        </row>
        <row r="4409">
          <cell r="A4409" t="str">
            <v>00013329</v>
          </cell>
          <cell r="B4409" t="str">
            <v>SOQUETE P/ LAMPADA INCANDESCENTE (E-27) EM PVC C/ RABICHO 10A, 250V</v>
          </cell>
          <cell r="C4409" t="str">
            <v>UN</v>
          </cell>
          <cell r="D4409" t="str">
            <v>1,57</v>
          </cell>
        </row>
        <row r="4410">
          <cell r="A4410" t="str">
            <v>00013331</v>
          </cell>
          <cell r="B4410" t="str">
            <v>ESCAVADEIRA HIDRAULICA SOBRE ESTEIRA CASE MOD.CX210 (IMPORTADA),POT.  BRUTA= 153HP, PESO OPERACIONAL= 20,37T, CACAMBA= 0,78M³ A 1,50M3.</v>
          </cell>
          <cell r="C4410" t="str">
            <v>UN</v>
          </cell>
          <cell r="D4410" t="str">
            <v>520.721,65</v>
          </cell>
        </row>
        <row r="4411">
          <cell r="A4411" t="str">
            <v>00013332</v>
          </cell>
          <cell r="B4411" t="str">
            <v>TRATOR DE ESTEIRAS KOMATSU D41 E6, 105HP, NACIONAL PESO OPERACIONAL 10,2T**CAIXA**</v>
          </cell>
          <cell r="C4411" t="str">
            <v>UN</v>
          </cell>
          <cell r="D4411" t="str">
            <v>556.647,76</v>
          </cell>
        </row>
        <row r="4412">
          <cell r="A4412" t="str">
            <v>00013333</v>
          </cell>
          <cell r="B4412" t="str">
            <v>GRUPO DE SOLDAGEM C/ GERADOR A DIESEL 33HP P/ SOLDA ELETRICA, SOBRE 04 RODAS, BAMBOZZI, MOD.TN8, C/MOTOR 4 CILINDROS 600A,  **CAIXA**</v>
          </cell>
          <cell r="C4412" t="str">
            <v>UN</v>
          </cell>
          <cell r="D4412" t="str">
            <v>50.096,33</v>
          </cell>
        </row>
        <row r="4413">
          <cell r="A4413" t="str">
            <v>00013334</v>
          </cell>
          <cell r="B4413" t="str">
            <v>POSTE DE CONCRETO DUPLO "T", 100KG, H = 8M</v>
          </cell>
          <cell r="C4413" t="str">
            <v>UN</v>
          </cell>
          <cell r="D4413" t="str">
            <v>203,92</v>
          </cell>
        </row>
        <row r="4414">
          <cell r="A4414" t="str">
            <v>00013335</v>
          </cell>
          <cell r="B4414" t="str">
            <v>POSTE DE CONCRETO DUPLO "T", 200KG, H = 8M</v>
          </cell>
          <cell r="C4414" t="str">
            <v>UN</v>
          </cell>
          <cell r="D4414" t="str">
            <v>227,04</v>
          </cell>
        </row>
        <row r="4415">
          <cell r="A4415" t="str">
            <v>00013337</v>
          </cell>
          <cell r="B4415" t="str">
            <v>POSTE DE CONCRETO DUPLO "T", 300KG, H = 8M</v>
          </cell>
          <cell r="C4415" t="str">
            <v>UN</v>
          </cell>
          <cell r="D4415" t="str">
            <v>344,75</v>
          </cell>
        </row>
        <row r="4416">
          <cell r="A4416" t="str">
            <v>00013338</v>
          </cell>
          <cell r="B4416" t="str">
            <v>TRATOR DE ESTEIRAS FIAT ALLIS FD-130,POT.120HP,PESO OPERACIONAL 12,10T**CAIXA**</v>
          </cell>
          <cell r="C4416" t="str">
            <v>UN</v>
          </cell>
          <cell r="D4416" t="str">
            <v>445.316,57</v>
          </cell>
        </row>
        <row r="4417">
          <cell r="A4417" t="str">
            <v>00013339</v>
          </cell>
          <cell r="B4417" t="str">
            <v>POSTE DE CONCRETO DUPLO "T", 300KG, H = 12M</v>
          </cell>
          <cell r="C4417" t="str">
            <v>UN</v>
          </cell>
          <cell r="D4417" t="str">
            <v>599,82</v>
          </cell>
        </row>
        <row r="4418">
          <cell r="A4418" t="str">
            <v>00013340</v>
          </cell>
          <cell r="B4418" t="str">
            <v>PERFIL "U" CHAPA ACO DOBRADA E = 3,04MM H = 20CM ABAS = 5CM (4,36KG/M)</v>
          </cell>
          <cell r="C4418" t="str">
            <v>M</v>
          </cell>
          <cell r="D4418" t="str">
            <v>14,85</v>
          </cell>
        </row>
        <row r="4419">
          <cell r="A4419" t="str">
            <v>00013343</v>
          </cell>
          <cell r="B4419" t="str">
            <v>BRACADEIRA OU CINTA EM FG 6" PARA FIXACAO EM POSTE CIRCULAR"</v>
          </cell>
          <cell r="C4419" t="str">
            <v>UN</v>
          </cell>
          <cell r="D4419" t="str">
            <v>16,44</v>
          </cell>
        </row>
        <row r="4420">
          <cell r="A4420" t="str">
            <v>00013346</v>
          </cell>
          <cell r="B4420" t="str">
            <v>ISOLADOR 76MM X 79MM ROLDANA-PORCELANA VITRIFICADA</v>
          </cell>
          <cell r="C4420" t="str">
            <v>UN</v>
          </cell>
          <cell r="D4420" t="str">
            <v>4,52</v>
          </cell>
        </row>
        <row r="4421">
          <cell r="A4421" t="str">
            <v>00013347</v>
          </cell>
          <cell r="B4421" t="str">
            <v>CONJUNTO ARSTOP P/ AR CONDICIONADO C/ DISJUNTOR 25A</v>
          </cell>
          <cell r="C4421" t="str">
            <v>UN</v>
          </cell>
          <cell r="D4421" t="str">
            <v>33,17</v>
          </cell>
        </row>
        <row r="4422">
          <cell r="A4422" t="str">
            <v>00013348</v>
          </cell>
          <cell r="B4422" t="str">
            <v>ARRUELA REDONDA FG DIAM EXT= 35MM ESP= 3MM DIAM FURO= 18MM</v>
          </cell>
          <cell r="C4422" t="str">
            <v>UN</v>
          </cell>
          <cell r="D4422" t="str">
            <v>0,13</v>
          </cell>
        </row>
        <row r="4423">
          <cell r="A4423" t="str">
            <v>00013352</v>
          </cell>
          <cell r="B4423" t="str">
            <v>CAMINHAO PIPA 10.000L TRUCADO (C/ TERCEIRO EIXO) FORD F-14000 - MOTOR CUMMINS 208CV - PBT =21,1T E CMT=27T - DIST ENTRE EIXOS =5385MM - INCL TANQUE DE ACO P/ TRANSP    DE AGUA - CAPACIDADE 10,0M3</v>
          </cell>
          <cell r="C4423" t="str">
            <v>UN</v>
          </cell>
          <cell r="D4423" t="str">
            <v>145.933,93</v>
          </cell>
        </row>
        <row r="4424">
          <cell r="A4424" t="str">
            <v>00013353</v>
          </cell>
          <cell r="B4424" t="str">
            <v>CHAVE REVERSORA BLINDADA 30A/500V ELETROMAR OU EQUIV</v>
          </cell>
          <cell r="C4424" t="str">
            <v>UN</v>
          </cell>
          <cell r="D4424" t="str">
            <v>186,01</v>
          </cell>
        </row>
        <row r="4425">
          <cell r="A4425" t="str">
            <v>00013354</v>
          </cell>
          <cell r="B4425" t="str">
            <v>CHAVE PARTIDA DIRETA P/MOTOR TRIFASICO 7,50CV/380V, C/FUSIVEIS DIAZED E BOTAO LIGA-DESLIGA TIPO GPS SIEMENS OU EQUIV</v>
          </cell>
          <cell r="C4425" t="str">
            <v>UN</v>
          </cell>
          <cell r="D4425" t="str">
            <v>323,69</v>
          </cell>
        </row>
        <row r="4426">
          <cell r="A4426" t="str">
            <v>00013356</v>
          </cell>
          <cell r="B4426" t="str">
            <v>TUBO ACO INDUSTRIAL DN 2" (50,8MM)CH 16 (E=1,50MM) - 1,8237KG/M</v>
          </cell>
          <cell r="C4426" t="str">
            <v>M</v>
          </cell>
          <cell r="D4426" t="str">
            <v>3,12</v>
          </cell>
        </row>
        <row r="4427">
          <cell r="A4427" t="str">
            <v>00013360</v>
          </cell>
          <cell r="B4427" t="str">
            <v>DIVISORIA CEGA (N1) - PAINEL MSO/COMEIA E=35MM - PERFIS SIMPLES ALUMINIO ANOD NAT - COLOCADA</v>
          </cell>
          <cell r="C4427" t="str">
            <v>M2</v>
          </cell>
          <cell r="D4427" t="str">
            <v>59,43</v>
          </cell>
        </row>
        <row r="4428">
          <cell r="A4428" t="str">
            <v>00013361</v>
          </cell>
          <cell r="B4428" t="str">
            <v>DIVISORIA (N2) PAINEL/VIDRO - PAINEL MSO/COMEIA E=35MM - PERFIS SIMPLES ALUMINIO ANOD NAT - COLOCADA</v>
          </cell>
          <cell r="C4428" t="str">
            <v>M2</v>
          </cell>
          <cell r="D4428" t="str">
            <v>68,71</v>
          </cell>
        </row>
        <row r="4429">
          <cell r="A4429" t="str">
            <v>00013362</v>
          </cell>
          <cell r="B4429" t="str">
            <v>PORTA ACO ENROLAR CHAPA 22 ONDULADA/PERFIL MEIA CANA - ACAB GALV NATURAL - 2,0 X 2,50M - MANUAL - COMPLETA - COLOCADA</v>
          </cell>
          <cell r="C4429" t="str">
            <v>M2</v>
          </cell>
          <cell r="D4429" t="str">
            <v>270,00</v>
          </cell>
        </row>
        <row r="4430">
          <cell r="A4430" t="str">
            <v>00013363</v>
          </cell>
          <cell r="B4430" t="str">
            <v>PORTA MAD COMPENSADA REVESTIDA C/ FORMICA 2 FACES</v>
          </cell>
          <cell r="C4430" t="str">
            <v>M2</v>
          </cell>
          <cell r="D4430" t="str">
            <v>210,09</v>
          </cell>
        </row>
        <row r="4431">
          <cell r="A4431" t="str">
            <v>00013364</v>
          </cell>
          <cell r="B4431" t="str">
            <v>JUNTA DE VIDRO H=20MM E=3MM</v>
          </cell>
          <cell r="C4431" t="str">
            <v>M</v>
          </cell>
          <cell r="D4431" t="str">
            <v>0,34</v>
          </cell>
        </row>
        <row r="4432">
          <cell r="A4432" t="str">
            <v>00013365</v>
          </cell>
          <cell r="B4432" t="str">
            <v>ROLO COMPACTADOR VIBRATÓRIO TANDEM CILINDROS LISO DE AÇO PARA SOLO/ASFALTO, DYNAPAC, MODELO CC-142, POTÊNCIA 45HP - PESO MÁXIMO OPERACIONAL 4,4T - IMPACTO DINÂMICO 3,1T</v>
          </cell>
          <cell r="C4432" t="str">
            <v>UN</v>
          </cell>
          <cell r="D4432" t="str">
            <v>74.235,54</v>
          </cell>
        </row>
        <row r="4433">
          <cell r="A4433" t="str">
            <v>00013366</v>
          </cell>
          <cell r="B4433" t="str">
            <v>CHAVE FACA BIPOLAR C/ BASE DE ARDOSIA P/ FUSIVEIS CARTUCHO 60A/250V</v>
          </cell>
          <cell r="C4433" t="str">
            <v>UN</v>
          </cell>
          <cell r="D4433" t="str">
            <v>16,98</v>
          </cell>
        </row>
        <row r="4434">
          <cell r="A4434" t="str">
            <v>00013367</v>
          </cell>
          <cell r="B4434" t="str">
            <v xml:space="preserve">CHAVE FACA TRIPOLAR C/BASE DE ARDOSIA/MARMORE 60A/500V </v>
          </cell>
          <cell r="C4434" t="str">
            <v>UN</v>
          </cell>
          <cell r="D4434" t="str">
            <v>28,60</v>
          </cell>
        </row>
        <row r="4435">
          <cell r="A4435" t="str">
            <v>00013368</v>
          </cell>
          <cell r="B4435" t="str">
            <v>CHAVE FACA TRIPOLAR C/BASE DE ARDOSIA/MARMORE 100A/500V</v>
          </cell>
          <cell r="C4435" t="str">
            <v>UN</v>
          </cell>
          <cell r="D4435" t="str">
            <v>46,56</v>
          </cell>
        </row>
        <row r="4436">
          <cell r="A4436" t="str">
            <v>00013369</v>
          </cell>
          <cell r="B4436" t="str">
            <v>CHAVE SECCIONADORA FUSIVEL TRIPOLAR, MANOBRA C/ CARGA, 160A/500V P/ FUSIVEIS NH TAMANHO 00 CORRENTE NOMINAL ATE 160A, TIPO 3 NP 4080 DA SIEMENS OU EQUIV</v>
          </cell>
          <cell r="C4436" t="str">
            <v>UN</v>
          </cell>
          <cell r="D4436" t="str">
            <v>150,52</v>
          </cell>
        </row>
        <row r="4437">
          <cell r="A4437" t="str">
            <v>00013370</v>
          </cell>
          <cell r="B4437" t="str">
            <v>CHAVE SECCIONADORA FUSIVEL TRIPOLAR, MANOBRA C/ CARGA, 250A/500V P/ FUSIVEIS NH TAMANHO 1 CORRENTE NOMINAL ATE 250A, TIPO 3 NN 2200 DA SIEMENS OU EQUIV</v>
          </cell>
          <cell r="C4437" t="str">
            <v>UN</v>
          </cell>
          <cell r="D4437" t="str">
            <v>184,88</v>
          </cell>
        </row>
        <row r="4438">
          <cell r="A4438" t="str">
            <v>00013371</v>
          </cell>
          <cell r="B4438" t="str">
            <v>FUSIVEL TIPO CARTUCHO 60A - 600V</v>
          </cell>
          <cell r="C4438" t="str">
            <v>UN</v>
          </cell>
          <cell r="D4438" t="str">
            <v>5,37</v>
          </cell>
        </row>
        <row r="4439">
          <cell r="A4439" t="str">
            <v>00013372</v>
          </cell>
          <cell r="B4439" t="str">
            <v>FUSIVEL TIPO CARTUCHO 100A - 600V</v>
          </cell>
          <cell r="C4439" t="str">
            <v>UN</v>
          </cell>
          <cell r="D4439" t="str">
            <v>11,51</v>
          </cell>
        </row>
        <row r="4440">
          <cell r="A4440" t="str">
            <v>00013373</v>
          </cell>
          <cell r="B4440" t="str">
            <v>BASE P/ FUSIVEIS NH TAMANHO 00, DE 6 A 160A, TIPO 3 NH 3 030-Z DA SIEMENS OU EQUIV</v>
          </cell>
          <cell r="C4440" t="str">
            <v>UN</v>
          </cell>
          <cell r="D4440" t="str">
            <v>12,86</v>
          </cell>
        </row>
        <row r="4441">
          <cell r="A4441" t="str">
            <v>00013374</v>
          </cell>
          <cell r="B4441" t="str">
            <v>BASE P/ FUSIVEIS NH TAMANHO 01, DE 40 A 250A, TIPO 3 NH 3 230-Z DA SIEMENS OU EQUIV</v>
          </cell>
          <cell r="C4441" t="str">
            <v>UN</v>
          </cell>
          <cell r="D4441" t="str">
            <v>36,58</v>
          </cell>
        </row>
        <row r="4442">
          <cell r="A4442" t="str">
            <v>00013382</v>
          </cell>
          <cell r="B4442" t="str">
            <v>LUMINARIA FECHADA P/ ILUMINACAO PUBLICA, TIPO ABL 50/F OU EQUIV, P/ LAMPADA A VAPOR DE MERCURIO 400W</v>
          </cell>
          <cell r="C4442" t="str">
            <v>UN</v>
          </cell>
          <cell r="D4442" t="str">
            <v>122,34</v>
          </cell>
        </row>
        <row r="4443">
          <cell r="A4443" t="str">
            <v>00013385</v>
          </cell>
          <cell r="B4443" t="str">
            <v>BRACO RETO P/ LUMINARIA PUBLICA - FERRO GALV C/ PARAF - 3/4" X 1,5M</v>
          </cell>
          <cell r="C4443" t="str">
            <v>UN</v>
          </cell>
          <cell r="D4443" t="str">
            <v>67,76</v>
          </cell>
        </row>
        <row r="4444">
          <cell r="A4444" t="str">
            <v>00013386</v>
          </cell>
          <cell r="B4444" t="str">
            <v>CHAVE MAGNETICA 2 X 30A P/ COMANDO ILUMINACAO PUBLICA, ACIONADA POR RELE FOTOELETRICO NA 220V/60HZ, TIPO LUX CONTROL MODELO CIP-I/70 OU EQUIV</v>
          </cell>
          <cell r="C4444" t="str">
            <v>UN</v>
          </cell>
          <cell r="D4444" t="str">
            <v>232,79</v>
          </cell>
        </row>
        <row r="4445">
          <cell r="A4445" t="str">
            <v>00013387</v>
          </cell>
          <cell r="B4445" t="str">
            <v>DISJUNTOR TERMOMAGNETICO MONOPOLAR 50A</v>
          </cell>
          <cell r="C4445" t="str">
            <v>UN</v>
          </cell>
          <cell r="D4445" t="str">
            <v>7,79</v>
          </cell>
        </row>
        <row r="4446">
          <cell r="A4446" t="str">
            <v>00013388</v>
          </cell>
          <cell r="B4446" t="str">
            <v>SOLDA 50/50</v>
          </cell>
          <cell r="C4446" t="str">
            <v>KG</v>
          </cell>
          <cell r="D4446" t="str">
            <v>40,17</v>
          </cell>
        </row>
        <row r="4447">
          <cell r="A4447" t="str">
            <v>00013389</v>
          </cell>
          <cell r="B4447" t="str">
            <v>FIO DE COBRE NU 10MM2</v>
          </cell>
          <cell r="C4447" t="str">
            <v>M</v>
          </cell>
          <cell r="D4447" t="str">
            <v>2,45</v>
          </cell>
        </row>
        <row r="4448">
          <cell r="A4448" t="str">
            <v>00013390</v>
          </cell>
          <cell r="B4448" t="str">
            <v>REFLETOR REDONDO EM ALUMINIO ANODIZADO PARA LAMPADA VAPOR DE MERCURIO/SODIO, CORPO EM ALUMINIO COM PINTURA EPOXI, PARA LAMPADA E-27 DE 300 W, COM SUPORTE REDONDO E ALCA REGULAVEL</v>
          </cell>
          <cell r="C4448" t="str">
            <v>UN</v>
          </cell>
          <cell r="D4448" t="str">
            <v>44,42</v>
          </cell>
        </row>
        <row r="4449">
          <cell r="A4449" t="str">
            <v>00013391</v>
          </cell>
          <cell r="B4449" t="str">
            <v>QUADRO DE DISTRIBUICAO DE EMBUTIR C/ BARRAMENTO MONOFASICO P/ 6 DISJUNTORES UNIPOLARES EM CHAPA DE ACO GALV</v>
          </cell>
          <cell r="C4449" t="str">
            <v>UN</v>
          </cell>
          <cell r="D4449" t="str">
            <v>95,11</v>
          </cell>
        </row>
        <row r="4450">
          <cell r="A4450" t="str">
            <v>00013392</v>
          </cell>
          <cell r="B4450" t="str">
            <v>QUADRO DE DISTRIBUICAO DE EMBUTIR C/ BARRAMENTO MONOFASICO P/ 8 DISJUNTORES UNIPOLARES EM CHAPA DE ACO GALV</v>
          </cell>
          <cell r="C4450" t="str">
            <v>UN</v>
          </cell>
          <cell r="D4450" t="str">
            <v>88,58</v>
          </cell>
        </row>
        <row r="4451">
          <cell r="A4451" t="str">
            <v>00013393</v>
          </cell>
          <cell r="B4451" t="str">
            <v>QUADRO DE DISTRIBUICAO DE EMBUTIR C/ BARRAMENTO TRIFASICO P/ 12 DISJUNTORES UNIPOLARES EM CHAPA DE ACO GALV</v>
          </cell>
          <cell r="C4451" t="str">
            <v>UN</v>
          </cell>
          <cell r="D4451" t="str">
            <v>104,45</v>
          </cell>
        </row>
        <row r="4452">
          <cell r="A4452" t="str">
            <v>00013394</v>
          </cell>
          <cell r="B4452" t="str">
            <v>QUADRO DE DISTRIBUICAO DE EMBUTIR C/ BARRAMENTO TRIFASICO P/ 15 DISJUNTORES UNIPOLARES EM CHAPA DE ACO GALV</v>
          </cell>
          <cell r="C4452" t="str">
            <v>UN</v>
          </cell>
          <cell r="D4452" t="str">
            <v>115,53</v>
          </cell>
        </row>
        <row r="4453">
          <cell r="A4453" t="str">
            <v>00013395</v>
          </cell>
          <cell r="B4453" t="str">
            <v>QUADRO DE DISTRIBUICAO DE EMBUTIR C/ BARRAMENTO TRIFASICO P/ 18 DISJUNTORES UNIPOLARES EM CHAPA DE ACO GALV</v>
          </cell>
          <cell r="C4453" t="str">
            <v>UN</v>
          </cell>
          <cell r="D4453" t="str">
            <v>140,93</v>
          </cell>
        </row>
        <row r="4454">
          <cell r="A4454" t="str">
            <v>00013396</v>
          </cell>
          <cell r="B4454" t="str">
            <v>QUADRO DE DISTRIBUICAO DE EMBUTIR C/ BARRAMENTO TRIFASICO P/ 27 DISJUNTORES UNIPOLARES EM CHAPA DE ACO GALV</v>
          </cell>
          <cell r="C4454" t="str">
            <v>UN</v>
          </cell>
          <cell r="D4454" t="str">
            <v>173,89</v>
          </cell>
        </row>
        <row r="4455">
          <cell r="A4455" t="str">
            <v>00013397</v>
          </cell>
          <cell r="B4455" t="str">
            <v>QUADRO DE DISTRIBUICAO DE EMBUTIR C/ BARRAMENTO TRIFASICO P/ 30 DISJUNTORES UNIPOLARES EM CHAPA DE ACO GALV</v>
          </cell>
          <cell r="C4455" t="str">
            <v>UN</v>
          </cell>
          <cell r="D4455" t="str">
            <v>178,11</v>
          </cell>
        </row>
        <row r="4456">
          <cell r="A4456" t="str">
            <v>00013398</v>
          </cell>
          <cell r="B4456" t="str">
            <v>QUADRO DE DISTRIBUICAO DE EMBUTIR SEM BARRAMENTO P/ 3 DISJUNTORES UNIPOLARES, S/ PORTA, EM CHAPA DE ACO GALV</v>
          </cell>
          <cell r="C4456" t="str">
            <v>UN</v>
          </cell>
          <cell r="D4456" t="str">
            <v>8,37</v>
          </cell>
        </row>
        <row r="4457">
          <cell r="A4457" t="str">
            <v>00013399</v>
          </cell>
          <cell r="B4457" t="str">
            <v>QUADRO DE DISTRIBUICAO DE EMBUTIR SEM BARRAMENTO P/ 3 DISJUNTORES UNIPOLARES, COM PORTA EM CHAPA DE ACO GALV</v>
          </cell>
          <cell r="C4457" t="str">
            <v>UN</v>
          </cell>
          <cell r="D4457" t="str">
            <v>10,07</v>
          </cell>
        </row>
        <row r="4458">
          <cell r="A4458" t="str">
            <v>00013400</v>
          </cell>
          <cell r="B4458" t="str">
            <v>QUADRO DE DISTRIBUICAO DE EMBUTIR SEM BARRAMENTO P/ 6 DISJUNTORES UNIPOLARES, S/ PORTA, EM CHAPA DE ACO GALV,</v>
          </cell>
          <cell r="C4458" t="str">
            <v>UN</v>
          </cell>
          <cell r="D4458" t="str">
            <v>15,27</v>
          </cell>
        </row>
        <row r="4459">
          <cell r="A4459" t="str">
            <v>00013401</v>
          </cell>
          <cell r="B4459" t="str">
            <v>QUADRO DE DISTRIBUICAO DE EMBUTIR SEM BARRAMENTO, P/12 DISJUNTORES UNIPOLARES, S/ PORTA EM CHAPA DE ACO GALV</v>
          </cell>
          <cell r="C4459" t="str">
            <v>UN</v>
          </cell>
          <cell r="D4459" t="str">
            <v>28,30</v>
          </cell>
        </row>
        <row r="4460">
          <cell r="A4460" t="str">
            <v>00013402</v>
          </cell>
          <cell r="B4460" t="str">
            <v>QUADRO DE DISTRIBUICAO DE EMBUTIR C/ BARRAMENTO NEUTRO P/ 18 DISJUNTORES UNIPOLARES EM CHAPA DE ACO GALV</v>
          </cell>
          <cell r="C4460" t="str">
            <v>UN</v>
          </cell>
          <cell r="D4460" t="str">
            <v>144,90</v>
          </cell>
        </row>
        <row r="4461">
          <cell r="A4461" t="str">
            <v>00013403</v>
          </cell>
          <cell r="B4461" t="str">
            <v>CHAVE FACA BIPOLAR C/ BASE DE ARDOSIA/MARMORE P/ FUSIVEIS CARTUCHO 30A/250V</v>
          </cell>
          <cell r="C4461" t="str">
            <v>UN</v>
          </cell>
          <cell r="D4461" t="str">
            <v>13,30</v>
          </cell>
        </row>
        <row r="4462">
          <cell r="A4462" t="str">
            <v>00013404</v>
          </cell>
          <cell r="B4462" t="str">
            <v>CAIXA P/ MEDICAO MONOF 30 X 33 X 15CM EM CHAPA 18 C/ VISOR/PORTA/CX MUFLA USO INTERNO COR CINZA</v>
          </cell>
          <cell r="C4462" t="str">
            <v>UN</v>
          </cell>
          <cell r="D4462" t="str">
            <v>90,91</v>
          </cell>
        </row>
        <row r="4463">
          <cell r="A4463" t="str">
            <v>00013405</v>
          </cell>
          <cell r="B4463" t="str">
            <v>CAIXA P/ MEDICAO MONOF 30 X 33 X 15CM EM CHAPA 18 C/ VISOR/PORTA/CX MUFLA USO EXTERNO COR CINZA</v>
          </cell>
          <cell r="C4463" t="str">
            <v>UN</v>
          </cell>
          <cell r="D4463" t="str">
            <v>90,91</v>
          </cell>
        </row>
        <row r="4464">
          <cell r="A4464" t="str">
            <v>00013408</v>
          </cell>
          <cell r="B4464" t="str">
            <v>SUPER PLASTIFICANTE PARA CONCRETO - TAMBOR 200KG</v>
          </cell>
          <cell r="C4464" t="str">
            <v>200KG</v>
          </cell>
          <cell r="D4464" t="str">
            <v>1.210,60</v>
          </cell>
        </row>
        <row r="4465">
          <cell r="A4465" t="str">
            <v>00013415</v>
          </cell>
          <cell r="B4465" t="str">
            <v>TORNEIRA CROMADA 1/2" OU 3/4" REF 1193 P/ LAVATORIO - PADRAO POPULAR</v>
          </cell>
          <cell r="C4465" t="str">
            <v>UN</v>
          </cell>
          <cell r="D4465" t="str">
            <v>22,25</v>
          </cell>
        </row>
        <row r="4466">
          <cell r="A4466" t="str">
            <v>00013416</v>
          </cell>
          <cell r="B4466" t="str">
            <v>TORNEIRA CROMADA LONGA 1/2" OU 3/4" REF 1158 P/ PIA COZ - PADRAO POPULAR</v>
          </cell>
          <cell r="C4466" t="str">
            <v>UN</v>
          </cell>
          <cell r="D4466" t="str">
            <v>24,14</v>
          </cell>
        </row>
        <row r="4467">
          <cell r="A4467" t="str">
            <v>00013417</v>
          </cell>
          <cell r="B4467" t="str">
            <v>TORNEIRA CROMADA MEDIA 1/2" OU 3/4" REF 1143 - PADRAO POPULAR</v>
          </cell>
          <cell r="C4467" t="str">
            <v>UN</v>
          </cell>
          <cell r="D4467" t="str">
            <v>15,66</v>
          </cell>
        </row>
        <row r="4468">
          <cell r="A4468" t="str">
            <v>00013418</v>
          </cell>
          <cell r="B4468" t="str">
            <v>TORNEIRA CROMADA 1/2" OU 3/4" CURTA REF 1140 P/ TANQUE - PADRAO POPULAR</v>
          </cell>
          <cell r="C4468" t="str">
            <v>UN</v>
          </cell>
          <cell r="D4468" t="str">
            <v>17,62</v>
          </cell>
        </row>
        <row r="4469">
          <cell r="A4469" t="str">
            <v>00013423</v>
          </cell>
          <cell r="B4469" t="str">
            <v>LAJE TRELICADA P/ PISO , H=16CM , P/ APOIO SIMPLES , SOBRECARGA DE 200 KG/M2 , VAO LIVRE MAXIMO DE 4,75M</v>
          </cell>
          <cell r="C4469" t="str">
            <v>M2</v>
          </cell>
          <cell r="D4469" t="str">
            <v>47,74</v>
          </cell>
        </row>
        <row r="4470">
          <cell r="A4470" t="str">
            <v>00013424</v>
          </cell>
          <cell r="B4470" t="str">
            <v>LAJE TRELICADA P/ PISO , H=20CM , P/ APOIO SIMPLES , SOBRECARGA DE 200 KG/M2 , VAO LIVRE MAXIMO DE 9,50M</v>
          </cell>
          <cell r="C4470" t="str">
            <v>M2</v>
          </cell>
          <cell r="D4470" t="str">
            <v>59,93</v>
          </cell>
        </row>
        <row r="4471">
          <cell r="A4471" t="str">
            <v>00013425</v>
          </cell>
          <cell r="B4471" t="str">
            <v>LAJE TRELICADA P/ PISO , H=25CM , P/ APOIO SIMPLES , SOBRECARGA DE 200 KG/M2 , VAO LIVRE MAXIMO DE 8,30M</v>
          </cell>
          <cell r="C4471" t="str">
            <v>M2</v>
          </cell>
          <cell r="D4471" t="str">
            <v>65,07</v>
          </cell>
        </row>
        <row r="4472">
          <cell r="A4472" t="str">
            <v>00013426</v>
          </cell>
          <cell r="B4472" t="str">
            <v>LAJE TRELICADA P/ PISO , H=30CM , P/ APOIO SIMPLES , SOBRECARGA DE 200 KG/M2 , VAO LIVRE MAXIMO DE 12,65M</v>
          </cell>
          <cell r="C4472" t="str">
            <v>M2</v>
          </cell>
          <cell r="D4472" t="str">
            <v>74,37</v>
          </cell>
        </row>
        <row r="4473">
          <cell r="A4473" t="str">
            <v>00013440</v>
          </cell>
          <cell r="B4473" t="str">
            <v>VOLKSWAGEN GOL 1.6 A GASOLINA**CAIXA**</v>
          </cell>
          <cell r="C4473" t="str">
            <v>UN</v>
          </cell>
          <cell r="D4473" t="str">
            <v>55.376,37</v>
          </cell>
        </row>
        <row r="4474">
          <cell r="A4474" t="str">
            <v>00013441</v>
          </cell>
          <cell r="B4474" t="str">
            <v>CAMINHONETE CHEVROLET S-10 GASOLINA**CAIXA**</v>
          </cell>
          <cell r="C4474" t="str">
            <v>UN</v>
          </cell>
          <cell r="D4474" t="str">
            <v>65.250,00</v>
          </cell>
        </row>
        <row r="4475">
          <cell r="A4475" t="str">
            <v>00013447</v>
          </cell>
          <cell r="B4475" t="str">
            <v>MARTELO PERFURADOR PNEUMÁTICO MANUAL, MARCA ATLAS COPCO, MODELO RH 656</v>
          </cell>
          <cell r="C4475" t="str">
            <v>UN</v>
          </cell>
          <cell r="D4475" t="str">
            <v>6.944,04</v>
          </cell>
        </row>
        <row r="4476">
          <cell r="A4476" t="str">
            <v>00013452</v>
          </cell>
          <cell r="B4476" t="str">
            <v>CAMINHÃO TOCO MERCEDES BENZ  710 PLUS, POTÊNCIA 110 CV , PBT = 6700 KG, CARGA UTIL MAX. C/ EQUIP = 3840 KG, DIST. ENTRE EIXOS 3700 MM - INCLUI CARROCERIA FIXA ABERTA DE MADEIRA P/ TRANSP. GERAL DE</v>
          </cell>
          <cell r="C4476" t="str">
            <v>UN</v>
          </cell>
          <cell r="D4476" t="str">
            <v>100.073,57</v>
          </cell>
        </row>
        <row r="4477">
          <cell r="A4477" t="str">
            <v>00013455</v>
          </cell>
          <cell r="B4477" t="str">
            <v>CAMINHAO PIPA 6.000L TOCO MERCEDES BENZ L-1218 R - POTENCIA 170CV - PBT = 12300 KG - CARGA UTIL MAX C/EQUIP = 8550KG - DIST ENTRE EIXOS 5170MM - TANQUE DE ACO P/ TRANSP    DE AGUA</v>
          </cell>
          <cell r="C4477" t="str">
            <v>UN</v>
          </cell>
          <cell r="D4477" t="str">
            <v>134.760,66</v>
          </cell>
        </row>
        <row r="4478">
          <cell r="A4478" t="str">
            <v>00013456</v>
          </cell>
          <cell r="B4478" t="str">
            <v>CAVALO MECÂNICO MERCEDES BENZ  AXOR 2035,  DIESEL, POT. 354 CV, CAPAC. MAX. TRAÇÃO 80 TON.,  A SER MONTADO SEMI REBOQUE ( 3 EIXOS) CARGA SECA, MEDINDO APROX. 2,60 X 12,50 X 0,50 M.</v>
          </cell>
          <cell r="C4478" t="str">
            <v>UN</v>
          </cell>
          <cell r="D4478" t="str">
            <v>344.528,31</v>
          </cell>
        </row>
        <row r="4479">
          <cell r="A4479" t="str">
            <v>00013457</v>
          </cell>
          <cell r="B4479" t="str">
            <v>COMPACTADOR SOLOS C/ PLACA VIBRATORIA DE 43 X 55CM DYNAPAC CM-20D, 7HP, A DIESEL, 415 KG, IMPACTO DINAMICO TOTAL 3000KG**CAIXA**</v>
          </cell>
          <cell r="C4479" t="str">
            <v>UN</v>
          </cell>
          <cell r="D4479" t="str">
            <v>28.906,65</v>
          </cell>
        </row>
        <row r="4480">
          <cell r="A4480" t="str">
            <v>00013458</v>
          </cell>
          <cell r="B4480" t="str">
            <v>COMPACTADOR SOLOS MOTOR GAS 4HP MIKASA MOD MTR80 OU SIMILAR**CAIXA**</v>
          </cell>
          <cell r="C4480" t="str">
            <v>UN</v>
          </cell>
          <cell r="D4480" t="str">
            <v>15.224,93</v>
          </cell>
        </row>
        <row r="4481">
          <cell r="A4481" t="str">
            <v>00013461</v>
          </cell>
          <cell r="B4481" t="str">
            <v>COMPRESSOR DE AR - REBOCAVEL - ATLAS COPCO XA-360 SB - DESCARGA LIVRE EFETIVA 760 PCM - MOTOR A DIESEL 180 CV**CAIXA**</v>
          </cell>
          <cell r="C4481" t="str">
            <v>UN</v>
          </cell>
          <cell r="D4481" t="str">
            <v>174.017,18</v>
          </cell>
        </row>
        <row r="4482">
          <cell r="A4482" t="str">
            <v>00013467</v>
          </cell>
          <cell r="B4482" t="str">
            <v>ROLO COMPACTADOR VIBRATÓRIO CILINDRO LISO DE AÇO PARA SOLOS, DYNAPAC, MODELO CA-250STD, POTÊNCIA 110HP - PESO OPERACIONAL 13,5T - IMPACTO DINÂMICO 12/25T</v>
          </cell>
          <cell r="C4482" t="str">
            <v>UN</v>
          </cell>
          <cell r="D4482" t="str">
            <v>297.285,87</v>
          </cell>
        </row>
        <row r="4483">
          <cell r="A4483" t="str">
            <v>00013468</v>
          </cell>
          <cell r="B4483" t="str">
            <v>ROLO COMPACTADOR TANDEM VIBRATÓRIO CILINDROS LISO DE AÇO PARA SOLOS/ASFALTO, DYNAPAC, MODELO CC-102, POTÊNCIA 29HP - PESO MÁXIMO OPERACIONAL 2,46T - IMPACTO DINÂMICO 3,42T</v>
          </cell>
          <cell r="C4483" t="str">
            <v>UN</v>
          </cell>
          <cell r="D4483" t="str">
            <v>62.722,17</v>
          </cell>
        </row>
        <row r="4484">
          <cell r="A4484" t="str">
            <v>00013469</v>
          </cell>
          <cell r="B4484" t="str">
            <v>ROLO COMPACTADOR VIBRATÓRIO PÉ DE CARNEIRO PARA SOLOS, COM TRAÇÃO NO TAMBOR, DYNAPAC, MODELO CA-250PD, POTÊNCIA 110HP - PESO MÁXIMO OPERACIONAL 13,65T - IMPACTO DINÂMICO 30,6T</v>
          </cell>
          <cell r="C4484" t="str">
            <v>UN</v>
          </cell>
          <cell r="D4484" t="str">
            <v>329.076,54</v>
          </cell>
        </row>
        <row r="4485">
          <cell r="A4485" t="str">
            <v>00013470</v>
          </cell>
          <cell r="B4485" t="str">
            <v>ROLO COMPACTADOR DE PNEUS (7 RODAS), PRESSÃO VARIÁVEL, CATERPILLAR, MODELO PS-360C, POTÊNCIA 150CV - PESO OPERACIONAL 8,5 T</v>
          </cell>
          <cell r="C4485" t="str">
            <v>UN</v>
          </cell>
          <cell r="D4485" t="str">
            <v>179.574,42</v>
          </cell>
        </row>
        <row r="4486">
          <cell r="A4486" t="str">
            <v>00013471</v>
          </cell>
          <cell r="B4486" t="str">
            <v>ROLO COMPACTADOR DE PNEUS ESTÁTICO PARA ASFALTO, PRESSÃO VARIÁVEL, DYNAPAC, MODELO CP-221, POTÊNCIA 100HP - PESO SEM/COM LASTRO 11,8/21T</v>
          </cell>
          <cell r="C4486" t="str">
            <v>UN</v>
          </cell>
          <cell r="D4486" t="str">
            <v>307.596,36</v>
          </cell>
        </row>
        <row r="4487">
          <cell r="A4487" t="str">
            <v>00013475</v>
          </cell>
          <cell r="B4487" t="str">
            <v>VIBRADOR DE IMERSAO C/ MOTOR DIESEL OU GASOLINA 4,5 HP DYNAPAC AA548 C/PONTEIRA 48MM**CAIXA**</v>
          </cell>
          <cell r="C4487" t="str">
            <v>UN</v>
          </cell>
          <cell r="D4487" t="str">
            <v>1.823,77</v>
          </cell>
        </row>
        <row r="4488">
          <cell r="A4488" t="str">
            <v>00013476</v>
          </cell>
          <cell r="B4488" t="str">
            <v>VIBROACABADORA DE ASFALTO SOBRE ESTEIRAS, TEREX, MOD. VDA - 600, 117 HP,  LARG. PAVIM. 2,6 M A 6,0 M, CAP. 450 T/ H</v>
          </cell>
          <cell r="C4488" t="str">
            <v>UN</v>
          </cell>
          <cell r="D4488" t="str">
            <v>908.354,87</v>
          </cell>
        </row>
        <row r="4489">
          <cell r="A4489" t="str">
            <v>00013521</v>
          </cell>
          <cell r="B4489" t="str">
            <v>PLACA ESMALTADA P/ IDENTIFICACAO NR DE RUA</v>
          </cell>
          <cell r="C4489" t="str">
            <v>UN</v>
          </cell>
          <cell r="D4489" t="str">
            <v>79,09</v>
          </cell>
        </row>
        <row r="4490">
          <cell r="A4490" t="str">
            <v>00013527</v>
          </cell>
          <cell r="B4490" t="str">
            <v>CAMINHÃO TOCO MERCEDES BENZ 1315 / 36,  POTÊNCIA 150 CV - PBT = 12990 KG - CARGA UTIL + CARROCERIA = 8540 KG, DIST. ENTRE EIXOS 3560 MM  - INCLUI CARROCERIA FIXA ABERTA DE MADEIRA P/ TRANSP.  GERAL DE</v>
          </cell>
          <cell r="C4490" t="str">
            <v>UN</v>
          </cell>
          <cell r="D4490" t="str">
            <v>153.912,96</v>
          </cell>
        </row>
        <row r="4491">
          <cell r="A4491" t="str">
            <v>00013529</v>
          </cell>
          <cell r="B4491" t="str">
            <v>CAMINHAO DE LIMPEZA A VACUO MERCEDES BENZ 1215 C - POTENCIA 152CV -    PBT = 12,9T - CARGA UTIL C/ EQUIP = 8,55T - EQUIPADO C/TANQUE E EQUIP. DE VACUO OU SIMILAR</v>
          </cell>
          <cell r="C4491" t="str">
            <v>UN</v>
          </cell>
          <cell r="D4491" t="str">
            <v>267.074,11</v>
          </cell>
        </row>
        <row r="4492">
          <cell r="A4492" t="str">
            <v>00013530</v>
          </cell>
          <cell r="B4492" t="str">
            <v>CAMINHAO DE LIMPEZA DE ALTA PRESSAO MERCEDES BENZ 1215 C - POTENCIA 152CV -    PBT = 12,9T - CARGA UTIL C/ EQUIP = 8,55T - EQUIPADO C/TANQUE E EQUIP. DE ALTA PRESSAO OU SIMILAR</v>
          </cell>
          <cell r="C4492" t="str">
            <v>UN</v>
          </cell>
          <cell r="D4492" t="str">
            <v>289.283,99</v>
          </cell>
        </row>
        <row r="4493">
          <cell r="A4493" t="str">
            <v>00013531</v>
          </cell>
          <cell r="B4493" t="str">
            <v>CAMINHAO DE LIMPEZA COMBINADO (VACUO/ALTA PRESSAO) MERCEDES BENZ L-1418 R - POTENCIA 170CV - PBT = 14500KG - CARGA UTIL MAX C/ EQUIP = 9670KG - DIST ENTRE EIXOS 5170MM - EQUIPADO C/TANQUE E</v>
          </cell>
          <cell r="C4493" t="str">
            <v>UN</v>
          </cell>
          <cell r="D4493" t="str">
            <v>347.719,81</v>
          </cell>
        </row>
        <row r="4494">
          <cell r="A4494" t="str">
            <v>00013532</v>
          </cell>
          <cell r="B4494" t="str">
            <v>CAMINHONETE FIAT FIORINO A GASOLINA**CAIXA**</v>
          </cell>
          <cell r="C4494" t="str">
            <v>UN</v>
          </cell>
          <cell r="D4494" t="str">
            <v>40.741,45</v>
          </cell>
        </row>
        <row r="4495">
          <cell r="A4495" t="str">
            <v>00013533</v>
          </cell>
          <cell r="B4495" t="str">
            <v>GRUPO DE SOLDAGEM C/ GERADOR A DIESEL 18 HP, P/ SOLDA ELETRICA, SOBRE DUAS RODAS, BAMBOZZI MOD.TN5, C/MOTOR 375A,  **CAIXA**</v>
          </cell>
          <cell r="C4495" t="str">
            <v>UN</v>
          </cell>
          <cell r="D4495" t="str">
            <v>44.078,99</v>
          </cell>
        </row>
        <row r="4496">
          <cell r="A4496" t="str">
            <v>00013587</v>
          </cell>
          <cell r="B4496" t="str">
            <v>MEIA CANA MAD APARELHADA P/ FORRO PAULISTA 1" X 1" (PINUS)</v>
          </cell>
          <cell r="C4496" t="str">
            <v>M</v>
          </cell>
          <cell r="D4496" t="str">
            <v>1,07</v>
          </cell>
        </row>
        <row r="4497">
          <cell r="A4497" t="str">
            <v>00013588</v>
          </cell>
          <cell r="B4497" t="str">
            <v>PECA DE MADEIRA NAO APARELHADA L=10 A 15CM ESP =1,5 A 2,0CM MOLDURADA P/ ACAB LATERAL TELHADOS CERÂMICOS (ABA, TABEIRA, VISTA, RIPAO MOLD, ESPELHO, TESTEIRA ETC.)</v>
          </cell>
          <cell r="C4497" t="str">
            <v>M</v>
          </cell>
          <cell r="D4497" t="str">
            <v>2,56</v>
          </cell>
        </row>
        <row r="4498">
          <cell r="A4498" t="str">
            <v>00013596</v>
          </cell>
          <cell r="B4498" t="str">
            <v>CANTONEIRA P/ FILTRO EM GRANILITE, MARMORITE OU GRANITINA - 30 X 30 X 3CM</v>
          </cell>
          <cell r="C4498" t="str">
            <v>UN</v>
          </cell>
          <cell r="D4498" t="str">
            <v>25,56</v>
          </cell>
        </row>
        <row r="4499">
          <cell r="A4499" t="str">
            <v>00013597</v>
          </cell>
          <cell r="B4499" t="str">
            <v>PADRAO POLIFASICO COMPLETO EM POSTE GALV DE 3" X 5,0M</v>
          </cell>
          <cell r="C4499" t="str">
            <v>UN</v>
          </cell>
          <cell r="D4499" t="str">
            <v>461,17</v>
          </cell>
        </row>
        <row r="4500">
          <cell r="A4500" t="str">
            <v>00013598</v>
          </cell>
          <cell r="B4500" t="str">
            <v>CAMINHAO BASCULANTE 4,0M3 TOCO MERCEDES BENZ 1215 C - POTENCIA 152 CV - PBT 12900KG -CARGA UTIL MAX C/ EQUIP 8550KG - DIST ENTRE EIXOS 4830MM - INCL CACAMBA</v>
          </cell>
          <cell r="C4500" t="str">
            <v>UN</v>
          </cell>
          <cell r="D4500" t="str">
            <v>164.324,11</v>
          </cell>
        </row>
        <row r="4501">
          <cell r="A4501" t="str">
            <v>00013599</v>
          </cell>
          <cell r="B4501" t="str">
            <v>CAMINHÃO  MERCEDES BENZ ATEGO 1418/48, POTÊNCIA 177 CV ,  PBT = 13990 KG,  DIST. ENTRE EIXOS 4760 MM - INCLUI CARROCERIA FIXA ABERTA DE MADEIRA P/ TRANSP.  GERAL DE CARGA SECA , DIMENSÕES APROX. 2,50 X</v>
          </cell>
          <cell r="C4501" t="str">
            <v>UN</v>
          </cell>
          <cell r="D4501" t="str">
            <v>149.277,05</v>
          </cell>
        </row>
        <row r="4502">
          <cell r="A4502" t="str">
            <v>00013600</v>
          </cell>
          <cell r="B4502" t="str">
            <v>ROLO COMPACTADOR VIBRATÓRIO AÇO LISO, MULLER, MODELO VAP-70L, POTÊNCIA 150HP - PESO MÁXIMO OPERACIONAL 9,8T - IMPACTO DINÂMICO 18,24/26,74T</v>
          </cell>
          <cell r="C4502" t="str">
            <v>UN</v>
          </cell>
          <cell r="D4502" t="str">
            <v>273.638,40</v>
          </cell>
        </row>
        <row r="4503">
          <cell r="A4503" t="str">
            <v>00013603</v>
          </cell>
          <cell r="B4503" t="str">
            <v>TRATOR DE PNEUS CBT MOD. 2105 POT. * 110 A 126 HP ***CAIXA**</v>
          </cell>
          <cell r="C4503" t="str">
            <v>UN</v>
          </cell>
          <cell r="D4503" t="str">
            <v>173.250,00</v>
          </cell>
        </row>
        <row r="4504">
          <cell r="A4504" t="str">
            <v>00013604</v>
          </cell>
          <cell r="B4504" t="str">
            <v>DISTRIBUIDOR DE BETUME, FERLEX/ERISA, MOD. DB-6,0, CAPACIDADE 6000 L, ESPARGIMENTO SOB PRESSÃO, A SER MONTADO SOBRE CHASSIS DE CAMINHÃO</v>
          </cell>
          <cell r="C4504" t="str">
            <v>UN</v>
          </cell>
          <cell r="D4504" t="str">
            <v>206.064,00</v>
          </cell>
        </row>
        <row r="4505">
          <cell r="A4505" t="str">
            <v>00013606</v>
          </cell>
          <cell r="B4505" t="str">
            <v>VIBROACABADORA DE ASFALTO, CIBER, MOD. SA 230, POTÊNCIA 31 A 45 CV, CAPACIDADE DE PAVIMENTAÇÃO 100 T/H, LARG. PAV. 2,00 A 3,8 M, DE PNEUS</v>
          </cell>
          <cell r="C4505" t="str">
            <v>UN</v>
          </cell>
          <cell r="D4505" t="str">
            <v>482.257,73</v>
          </cell>
        </row>
        <row r="4506">
          <cell r="A4506" t="str">
            <v>00013614</v>
          </cell>
          <cell r="B4506" t="str">
            <v>CAMINHÃO TOCO FORD CARGO 815 E, POTÊNCIA 150  CV, PBT= 8250 KG,  CARGA UTIL MAX C/ EQUIP = 5200 KG, DIST. ENTRE EIXOS 4300 MM, INCLUI CARROCERIA FIXA ABERTA DE MADEIRA P/ TRANSP.  GERAL DE CARGA</v>
          </cell>
          <cell r="C4506" t="str">
            <v>UN</v>
          </cell>
          <cell r="D4506" t="str">
            <v>104.675,35</v>
          </cell>
        </row>
        <row r="4507">
          <cell r="A4507" t="str">
            <v>00013617</v>
          </cell>
          <cell r="B4507" t="str">
            <v>PICK UP VOLKSWAGEN MOD. SAVEIRO CL 1.8, 98CV, A GASOLINA</v>
          </cell>
          <cell r="C4507" t="str">
            <v>UN</v>
          </cell>
          <cell r="D4507" t="str">
            <v>54.393,05</v>
          </cell>
        </row>
        <row r="4508">
          <cell r="A4508" t="str">
            <v>00013624</v>
          </cell>
          <cell r="B4508" t="str">
            <v>ROMPEDOR ELETRICO, MONOFASICO, MARCA WACKER, MOD. EH 8,  1,1 KW (1,44 HP), PESO = 8 KG</v>
          </cell>
          <cell r="C4508" t="str">
            <v>UN</v>
          </cell>
          <cell r="D4508" t="str">
            <v>6.201,64</v>
          </cell>
        </row>
        <row r="4509">
          <cell r="A4509" t="str">
            <v>00013627</v>
          </cell>
          <cell r="B4509" t="str">
            <v>TRATOR DE ESTEIRAS CATERPILLAR D6M, 140HP, PESO OPERACIONAL 15,5T, **CAIXA**</v>
          </cell>
          <cell r="C4509" t="str">
            <v>UN</v>
          </cell>
          <cell r="D4509" t="str">
            <v>855.348,24</v>
          </cell>
        </row>
        <row r="4510">
          <cell r="A4510" t="str">
            <v>00013628</v>
          </cell>
          <cell r="B4510" t="str">
            <v>TABUA MADEIRA 3A QUALIDADE 1/2 X 8" (1,5 X 20,0CM) NAO APARELHADA</v>
          </cell>
          <cell r="C4510" t="str">
            <v>M</v>
          </cell>
          <cell r="D4510" t="str">
            <v>1,40</v>
          </cell>
        </row>
        <row r="4511">
          <cell r="A4511" t="str">
            <v>00013629</v>
          </cell>
          <cell r="B4511" t="str">
            <v>PLACA DE OBRA (IDENTIFICACAO) PARA CONSTRUCAO CIVIL EM CHAPA GALVANIZADA NUM 26 (NAO INCLUI COLOCACAO)</v>
          </cell>
          <cell r="C4511" t="str">
            <v>M2</v>
          </cell>
          <cell r="D4511" t="str">
            <v>131,82</v>
          </cell>
        </row>
        <row r="4512">
          <cell r="A4512" t="str">
            <v>00013650</v>
          </cell>
          <cell r="B4512" t="str">
            <v>LAJE TRELICADA P/ FORRO ,H=10CM P/ APOIO SIMPLES , VAO LIVRE DE 4,00M</v>
          </cell>
          <cell r="C4512" t="str">
            <v>M2</v>
          </cell>
          <cell r="D4512" t="str">
            <v>26,23</v>
          </cell>
        </row>
        <row r="4513">
          <cell r="A4513" t="str">
            <v>00013651</v>
          </cell>
          <cell r="B4513" t="str">
            <v>LAJE TRELICADA P/ PISO , H=10CM , P/ APOIO SIMPLES , SOBRECARGA DE 200 KG/M2 , VAO LIVRE MAXIMO DE 5,70M</v>
          </cell>
          <cell r="C4513" t="str">
            <v>M2</v>
          </cell>
          <cell r="D4513" t="str">
            <v>26,56</v>
          </cell>
        </row>
        <row r="4514">
          <cell r="A4514" t="str">
            <v>00013652</v>
          </cell>
          <cell r="B4514" t="str">
            <v>LAJE TRELICADA P/ PISO , H=12CM , P/ APOIO SIMPLES , SOBRECARGA DE 200 KG/M2 , VAO LIVRE MAXIMO DE 5,70M</v>
          </cell>
          <cell r="C4514" t="str">
            <v>M2</v>
          </cell>
          <cell r="D4514" t="str">
            <v>39,84</v>
          </cell>
        </row>
        <row r="4515">
          <cell r="A4515" t="str">
            <v>00013653</v>
          </cell>
          <cell r="B4515" t="str">
            <v>CARRETA PARA 30 TONELADAS</v>
          </cell>
          <cell r="C4515" t="str">
            <v>MES</v>
          </cell>
          <cell r="D4515" t="str">
            <v>10.112,84</v>
          </cell>
        </row>
        <row r="4516">
          <cell r="A4516" t="str">
            <v>00013704</v>
          </cell>
          <cell r="B4516" t="str">
            <v>CHAVE COMPENSADORA TRIFASICA P/ MOTOR 40CV (380V) C/ FUSIVEL NH 100A</v>
          </cell>
          <cell r="C4516" t="str">
            <v>UN</v>
          </cell>
          <cell r="D4516" t="str">
            <v>2.720,67</v>
          </cell>
        </row>
        <row r="4517">
          <cell r="A4517" t="str">
            <v>00013708</v>
          </cell>
          <cell r="B4517" t="str">
            <v>CHAVE PARTIDA DIRETA TRIFASICA P/ MOTOR 5CV-380V C/ FUSIVEL DIAZED 20A</v>
          </cell>
          <cell r="C4517" t="str">
            <v>UN</v>
          </cell>
          <cell r="D4517" t="str">
            <v>446,81</v>
          </cell>
        </row>
        <row r="4518">
          <cell r="A4518" t="str">
            <v>00013709</v>
          </cell>
          <cell r="B4518" t="str">
            <v>CHAVE ESTRELA TRIANGULO TRIFASICA P/ MOTOR 15CV (380V) P/ FUSIVEL DIAZED 35A</v>
          </cell>
          <cell r="C4518" t="str">
            <v>UN</v>
          </cell>
          <cell r="D4518" t="str">
            <v>373,36</v>
          </cell>
        </row>
        <row r="4519">
          <cell r="A4519" t="str">
            <v>00013710</v>
          </cell>
          <cell r="B4519" t="str">
            <v>CHAVE COMPENSADORA TRIFASICA P/ MOTOR 75CV (380V) C/ FUSIVEL NH 160A</v>
          </cell>
          <cell r="C4519" t="str">
            <v>UN</v>
          </cell>
          <cell r="D4519" t="str">
            <v>3.252,46</v>
          </cell>
        </row>
        <row r="4520">
          <cell r="A4520" t="str">
            <v>00013711</v>
          </cell>
          <cell r="B4520" t="str">
            <v>CHAVE COMPENSADORA TRIFASICA P/ MOTOR 150CV (380V) C/ FUSIVEL NH 315A</v>
          </cell>
          <cell r="C4520" t="str">
            <v>UN</v>
          </cell>
          <cell r="D4520" t="str">
            <v>19.043,46</v>
          </cell>
        </row>
        <row r="4521">
          <cell r="A4521" t="str">
            <v>00013712</v>
          </cell>
          <cell r="B4521" t="str">
            <v>CHAVE COMPENSADORA TRIFASICA P/ MOTOR 15CV (380V) C/ FUSIVEL DIAZED 50A</v>
          </cell>
          <cell r="C4521" t="str">
            <v>UN</v>
          </cell>
          <cell r="D4521" t="str">
            <v>6.109,08</v>
          </cell>
        </row>
        <row r="4522">
          <cell r="A4522" t="str">
            <v>00013714</v>
          </cell>
          <cell r="B4522" t="str">
            <v>PEDRA CARIRI 20 X 30CM</v>
          </cell>
          <cell r="C4522" t="str">
            <v>M2</v>
          </cell>
          <cell r="D4522" t="str">
            <v>21,38</v>
          </cell>
        </row>
        <row r="4523">
          <cell r="A4523" t="str">
            <v>00013726</v>
          </cell>
          <cell r="B4523" t="str">
            <v>VASSOURA MECANICA REBOCAVEL FERLEX VM - 7**CAIXA**</v>
          </cell>
          <cell r="C4523" t="str">
            <v>UN</v>
          </cell>
          <cell r="D4523" t="str">
            <v>13.800,00</v>
          </cell>
        </row>
        <row r="4524">
          <cell r="A4524" t="str">
            <v>00013741</v>
          </cell>
          <cell r="B4524" t="str">
            <v>MEDIDOR DE NIVEL ESTATICO E DINAMICO PARA POCO ARTESIANO COM CABO DE ACO REVESTIDO EM PVC COMPRIM= DE 200M</v>
          </cell>
          <cell r="C4524" t="str">
            <v>UN</v>
          </cell>
          <cell r="D4524" t="str">
            <v>4.615,74</v>
          </cell>
        </row>
        <row r="4525">
          <cell r="A4525" t="str">
            <v>00013757</v>
          </cell>
          <cell r="B4525" t="str">
            <v>GRUPO GERADOR ACIMA DE 220 ATE 330 KVA, DIESEL REBOCAVEL, ACIONAMENTO MANUAL</v>
          </cell>
          <cell r="C4525" t="str">
            <v>MES</v>
          </cell>
          <cell r="D4525" t="str">
            <v>3.795,43</v>
          </cell>
        </row>
        <row r="4526">
          <cell r="A4526" t="str">
            <v>00013758</v>
          </cell>
          <cell r="B4526" t="str">
            <v>GRUPO GERADOR ACIMA DE 180 ATE 220 KVA, DIESEL REBOCAVEL, ACIONAMENTO MANUAL</v>
          </cell>
          <cell r="C4526" t="str">
            <v>MES</v>
          </cell>
          <cell r="D4526" t="str">
            <v>2.927,90</v>
          </cell>
        </row>
        <row r="4527">
          <cell r="A4527" t="str">
            <v>00013761</v>
          </cell>
          <cell r="B4527" t="str">
            <v>APARELHO CORTE OXI-ACETILENO</v>
          </cell>
          <cell r="C4527" t="str">
            <v>UN</v>
          </cell>
          <cell r="D4527" t="str">
            <v>2.638,50</v>
          </cell>
        </row>
        <row r="4528">
          <cell r="A4528" t="str">
            <v>00013778</v>
          </cell>
          <cell r="B4528" t="str">
            <v>OLEO INDUSTRIAL FP - 73</v>
          </cell>
          <cell r="C4528" t="str">
            <v>L</v>
          </cell>
          <cell r="D4528" t="str">
            <v>9,21</v>
          </cell>
        </row>
        <row r="4529">
          <cell r="A4529" t="str">
            <v>00013803</v>
          </cell>
          <cell r="B4529" t="str">
            <v>COMPRESSOR DE AR - REBOCAVEL - ATLAS COPCO XA-125 MWD - DESCARGA LIVRE EFETIVA 260 PCM - PRESSAO DE TRABALHO 102 PSI - MOTOR A DIESEL 89 CV**CAIXA**</v>
          </cell>
          <cell r="C4529" t="str">
            <v>UN</v>
          </cell>
          <cell r="D4529" t="str">
            <v>79.790,57</v>
          </cell>
        </row>
        <row r="4530">
          <cell r="A4530" t="str">
            <v>00013817</v>
          </cell>
          <cell r="B4530" t="str">
            <v>OLEO MD 300</v>
          </cell>
          <cell r="C4530" t="str">
            <v>L</v>
          </cell>
          <cell r="D4530" t="str">
            <v>8,79</v>
          </cell>
        </row>
        <row r="4531">
          <cell r="A4531" t="str">
            <v>00013818</v>
          </cell>
          <cell r="B4531" t="str">
            <v>GRAXA DMA - 2EP</v>
          </cell>
          <cell r="C4531" t="str">
            <v>KG</v>
          </cell>
          <cell r="D4531" t="str">
            <v>14,03</v>
          </cell>
        </row>
        <row r="4532">
          <cell r="A4532" t="str">
            <v>00013836</v>
          </cell>
          <cell r="B4532" t="str">
            <v>EXTRUSORA DE GUIAS E SARJETAS EM CONCRETO SIMPLES, PAVIMAK MOD. PK-620 (EQUIPAMENTO P/EXECUCAO DE MEIO-FIO/SARJETAS POR EXTRUSAO DE CONCRETO)**CAIXA**</v>
          </cell>
          <cell r="C4532" t="str">
            <v>UN</v>
          </cell>
          <cell r="D4532" t="str">
            <v>45.470,38</v>
          </cell>
        </row>
        <row r="4533">
          <cell r="A4533" t="str">
            <v>00013841</v>
          </cell>
          <cell r="B4533" t="str">
            <v>LUMINARIA PLAFONIER SOBREPOR C/ GLOBO CHATO VIDRO BOCA 10CM INCL BASE/ARO METALICA OU PLASTICO C/ SOQUETE P/ 1 LAMP INCAND 60W - LINHA POPULAR</v>
          </cell>
          <cell r="C4533" t="str">
            <v>UN</v>
          </cell>
          <cell r="D4533" t="str">
            <v>25,22</v>
          </cell>
        </row>
        <row r="4534">
          <cell r="A4534" t="str">
            <v>00013842</v>
          </cell>
          <cell r="B4534" t="str">
            <v>CAIXA METALICA P/ MEDICAO TRIFASICA CHAPA 18 P/ USO INTERNO C/ PORTA E CX DE MUFLA, COR CINZA, SEM TRANSFORMADOR PADRAO CELPE, MODELO D</v>
          </cell>
          <cell r="C4534" t="str">
            <v>UN</v>
          </cell>
          <cell r="D4534" t="str">
            <v>82,05</v>
          </cell>
        </row>
        <row r="4535">
          <cell r="A4535" t="str">
            <v>00013843</v>
          </cell>
          <cell r="B4535" t="str">
            <v>CAIXA METALICA P/ MEDICAO TRIFASICA CHAPA 18 P/ USO EXTERNO C/ PORTA E CX. DE MUFLA, COR CINZA, SEM TRANSFORMADOR PADRAO CELPE, MODELO D</v>
          </cell>
          <cell r="C4535" t="str">
            <v>UN</v>
          </cell>
          <cell r="D4535" t="str">
            <v>69,93</v>
          </cell>
        </row>
        <row r="4536">
          <cell r="A4536" t="str">
            <v>00013844</v>
          </cell>
          <cell r="B4536" t="str">
            <v>CAIXA METALICA P/ MEDICAO MONOFASICA CHAPA 18 (300 X 330 X 145MM) P/ USO INTERNO C/ PORTA E CX. DE MUFLA, COR CINZA, SEM TRANSFORMADOR, PADRAO CELPE, MODELO D</v>
          </cell>
          <cell r="C4536" t="str">
            <v>UN</v>
          </cell>
          <cell r="D4536" t="str">
            <v>53,38</v>
          </cell>
        </row>
        <row r="4537">
          <cell r="A4537" t="str">
            <v>00013845</v>
          </cell>
          <cell r="B4537" t="str">
            <v>CAIXA METALICA P/ MEDICAO MONOFASICA CHAPA 18 (300 X 300 X 145MM) P/ USO EXTERNO C/ PORTA E CX. DE MUFLA, COR CINZA, SEM TRANSFORMADOR, PADRAO CELPE, MODELO D</v>
          </cell>
          <cell r="C4537" t="str">
            <v>UN</v>
          </cell>
          <cell r="D4537" t="str">
            <v>50,23</v>
          </cell>
        </row>
        <row r="4538">
          <cell r="A4538" t="str">
            <v>00013846</v>
          </cell>
          <cell r="B4538" t="str">
            <v>REFLETOR ABERTO TIPO BEDO ( PRATO), DIAM 12" (310MM), SOQUETE E-27"</v>
          </cell>
          <cell r="C4538" t="str">
            <v>UN</v>
          </cell>
          <cell r="D4538" t="str">
            <v>20,70</v>
          </cell>
        </row>
        <row r="4539">
          <cell r="A4539" t="str">
            <v>00013847</v>
          </cell>
          <cell r="B4539" t="str">
            <v>CHAVE REVERSORA TRIFASICA BLINDADA 30A, 250V</v>
          </cell>
          <cell r="C4539" t="str">
            <v>UN</v>
          </cell>
          <cell r="D4539" t="str">
            <v>79,77</v>
          </cell>
        </row>
        <row r="4540">
          <cell r="A4540" t="str">
            <v>00013852</v>
          </cell>
          <cell r="B4540" t="str">
            <v>BLOCO SEXTAVADO, EM CONCRETO DE 35 MPA (TIPO BLOKRET) E= 10,0CM, DE 30 X 30 CM DE ACORDO COM NBR 9780 / 9781</v>
          </cell>
          <cell r="C4540" t="str">
            <v>M2</v>
          </cell>
          <cell r="D4540" t="str">
            <v>37,13</v>
          </cell>
        </row>
        <row r="4541">
          <cell r="A4541" t="str">
            <v>00013860</v>
          </cell>
          <cell r="B4541" t="str">
            <v>VOLKSWAGEN GOL 1.6 A ALCOOL**CAIXA**</v>
          </cell>
          <cell r="C4541" t="str">
            <v>UN</v>
          </cell>
          <cell r="D4541" t="str">
            <v>55.277,84</v>
          </cell>
        </row>
        <row r="4542">
          <cell r="A4542" t="str">
            <v>00013863</v>
          </cell>
          <cell r="B4542" t="str">
            <v>CAMINHAO BASCULANTE 10,0M3 TRUCADO MERCEDES BENZ 2423 K - POTENCIA 231CV - PBT =26500KG - CARGA UTIL MAX C/ EQUIP =16300KG - DIST ENTRE EIXOS 3600+1350MM - INCL CACAMBA</v>
          </cell>
          <cell r="C4542" t="str">
            <v>UN</v>
          </cell>
          <cell r="D4542" t="str">
            <v>240.734,82</v>
          </cell>
        </row>
        <row r="4543">
          <cell r="A4543" t="str">
            <v>00013869</v>
          </cell>
          <cell r="B4543" t="str">
            <v>GUINDASTE HIDRAULICO TIPO TRUCK CRANE, C/LANÇA TELESCÓPICA DE ACIONAMENTO HIDRÁULICO, CAPACIDADE DE CARGA 30.000 KG, COM PBT A PARTIR DE 30.000 KG, MADAL - MD 300 L, MONTADO SOBRE</v>
          </cell>
          <cell r="C4543" t="str">
            <v>UN</v>
          </cell>
          <cell r="D4543" t="str">
            <v>1.220.189,27</v>
          </cell>
        </row>
        <row r="4544">
          <cell r="A4544" t="str">
            <v>00013870</v>
          </cell>
          <cell r="B4544" t="str">
            <v>GUINDASTE DE TORRE OU GRUA ASCENCIONAL CAP. 2,2T A 30M, LIEBHERR MOD 55.3HC, 55,5HP**CAIXA**</v>
          </cell>
          <cell r="C4544" t="str">
            <v>UN</v>
          </cell>
          <cell r="D4544" t="str">
            <v>464.217,82</v>
          </cell>
        </row>
        <row r="4545">
          <cell r="A4545" t="str">
            <v>00013871</v>
          </cell>
          <cell r="B4545" t="str">
            <v>GUINDASTE DE TORRE OU GRUA ESTACIONARIO S/ SAPATAS H = 30M CAP. 1,2T A 30M, FM GRUAS MOD MI- 1230**CAIXA**</v>
          </cell>
          <cell r="C4545" t="str">
            <v>UN</v>
          </cell>
          <cell r="D4545" t="str">
            <v>346.000,00</v>
          </cell>
        </row>
        <row r="4546">
          <cell r="A4546" t="str">
            <v>00013872</v>
          </cell>
          <cell r="B4546" t="str">
            <v>GUINDASTE DE TORRE OU GRUA MOVEL, SOBRE TRILHOS H = 30M CAP. 1T A 30M, LIEBHERR MOD 30.3HC, 40HP**CAIXA**</v>
          </cell>
          <cell r="C4546" t="str">
            <v>UN</v>
          </cell>
          <cell r="D4546" t="str">
            <v>354.937,18</v>
          </cell>
        </row>
        <row r="4547">
          <cell r="A4547" t="str">
            <v>00013874</v>
          </cell>
          <cell r="B4547" t="str">
            <v>ELEVADOR DE OBRA C/ TORRE 2,0 X 2,0M  H=15,0M  CARGA MAX 1500KG CABINE ABERTA P/ TRANSPORTE DE PASSAGEIROS  - GUINCHO DE EMBREAGEM C/ ENGRENAGEM ELETRICO TRIFASICO 10CV</v>
          </cell>
          <cell r="C4547" t="str">
            <v>UN</v>
          </cell>
          <cell r="D4547" t="str">
            <v>69.086,40</v>
          </cell>
        </row>
        <row r="4548">
          <cell r="A4548" t="str">
            <v>00013877</v>
          </cell>
          <cell r="B4548" t="str">
            <v>FRESADORA DE ASFALTO A FRIO, WIRTGEN, MODELO W 1000, LARG = 1M, POTÊNCIA ( 206 HP )</v>
          </cell>
          <cell r="C4548" t="str">
            <v>UN</v>
          </cell>
          <cell r="D4548" t="str">
            <v>1.257.478,69</v>
          </cell>
        </row>
        <row r="4549">
          <cell r="A4549" t="str">
            <v>00013878</v>
          </cell>
          <cell r="B4549" t="str">
            <v>TRATOR DE ESTEIRAS CATERPILLAR D6RDS,POT.185HP, S/HIPER **CAIXA**</v>
          </cell>
          <cell r="C4549" t="str">
            <v>UN</v>
          </cell>
          <cell r="D4549" t="str">
            <v>1.326.032,76</v>
          </cell>
        </row>
        <row r="4550">
          <cell r="A4550" t="str">
            <v>00013881</v>
          </cell>
          <cell r="B4550" t="str">
            <v>ROLO COMPACTADOR TANDEM VIBRATÓRIO AÇO LISO, MULLER, MODELO VT-8, POTÊNCIA 13HP - PESO OPERACIONAL 1,7T - IMPACTO DINÂMICO 4,1T</v>
          </cell>
          <cell r="C4550" t="str">
            <v>UN</v>
          </cell>
          <cell r="D4550" t="str">
            <v>91.608,30</v>
          </cell>
        </row>
        <row r="4551">
          <cell r="A4551" t="str">
            <v>00013883</v>
          </cell>
          <cell r="B4551" t="str">
            <v>USINA DE ASFALTO A FRIO ROMANELLI, MODELO UPMR 30/40,  CAP. 30 A 40 T/H**CAIXA**</v>
          </cell>
          <cell r="C4551" t="str">
            <v>UN</v>
          </cell>
          <cell r="D4551" t="str">
            <v>132.542,14</v>
          </cell>
        </row>
        <row r="4552">
          <cell r="A4552" t="str">
            <v>00013887</v>
          </cell>
          <cell r="B4552" t="str">
            <v>SERRA DIAMANTADA 14"  P/CONCRETO</v>
          </cell>
          <cell r="C4552" t="str">
            <v>UN</v>
          </cell>
          <cell r="D4552" t="str">
            <v>245,74</v>
          </cell>
        </row>
        <row r="4553">
          <cell r="A4553" t="str">
            <v>00013888</v>
          </cell>
          <cell r="B4553" t="str">
            <v>DESEMPENADEIRA ELETRICA 2CV P/ PISO CONCRETO</v>
          </cell>
          <cell r="C4553" t="str">
            <v>UN</v>
          </cell>
          <cell r="D4553" t="str">
            <v>3.574,63</v>
          </cell>
        </row>
        <row r="4554">
          <cell r="A4554" t="str">
            <v>00013890</v>
          </cell>
          <cell r="B4554" t="str">
            <v>MAQUINA DEMARCADORA DE FAIXA DE TRAFEGO FX44 CONSMAQ, AUTOPROPELIDA,  MOTOR DIESEL 30 HP</v>
          </cell>
          <cell r="C4554" t="str">
            <v>UN</v>
          </cell>
          <cell r="D4554" t="str">
            <v>114.606,72</v>
          </cell>
        </row>
        <row r="4555">
          <cell r="A4555" t="str">
            <v>00013891</v>
          </cell>
          <cell r="B4555" t="str">
            <v>BETONEIRA 320 LITROS, SEM CARREGADOR, MOTOR A GASOLINA</v>
          </cell>
          <cell r="C4555" t="str">
            <v>UN</v>
          </cell>
          <cell r="D4555" t="str">
            <v>4.106,55</v>
          </cell>
        </row>
        <row r="4556">
          <cell r="A4556" t="str">
            <v>00013892</v>
          </cell>
          <cell r="B4556" t="str">
            <v>USINA DE CONCRETO FIXA CAP 80M3/H, CIBI ,  MODELO ASTRA 4 S/H1- SEM SILO</v>
          </cell>
          <cell r="C4556" t="str">
            <v>UN</v>
          </cell>
          <cell r="D4556" t="str">
            <v>286.489,15</v>
          </cell>
        </row>
        <row r="4557">
          <cell r="A4557" t="str">
            <v>00013893</v>
          </cell>
          <cell r="B4557" t="str">
            <v>USINA DE CONCRETO FIXA  CAP 100M3/H</v>
          </cell>
          <cell r="C4557" t="str">
            <v>UN</v>
          </cell>
          <cell r="D4557" t="str">
            <v>309.942,00</v>
          </cell>
        </row>
        <row r="4558">
          <cell r="A4558" t="str">
            <v>00013894</v>
          </cell>
          <cell r="B4558" t="str">
            <v>USINA DE CONCRETO FIXA CAP 40M3/H, CIBI , modelo DEA 40  H/1, SEM SILO</v>
          </cell>
          <cell r="C4558" t="str">
            <v>UN</v>
          </cell>
          <cell r="D4558" t="str">
            <v>173.855,61</v>
          </cell>
        </row>
        <row r="4559">
          <cell r="A4559" t="str">
            <v>00013895</v>
          </cell>
          <cell r="B4559" t="str">
            <v>USINA DE CONCRETO FIXA CAP 60M3/H ,CIBI,  MODELO  COMPACTA 5 H1 , SEM SILO</v>
          </cell>
          <cell r="C4559" t="str">
            <v>UN</v>
          </cell>
          <cell r="D4559" t="str">
            <v>216.928,50</v>
          </cell>
        </row>
        <row r="4560">
          <cell r="A4560" t="str">
            <v>00013896</v>
          </cell>
          <cell r="B4560" t="str">
            <v>VIBRADOR DE IMERSAO DIAM = 45MM, WACKER MOD H45, C/ MOTOR ELETRICO M2000 DE 1,33KW (1,75HP)**CAIXA**</v>
          </cell>
          <cell r="C4560" t="str">
            <v>UN</v>
          </cell>
          <cell r="D4560" t="str">
            <v>1.748,82</v>
          </cell>
        </row>
        <row r="4561">
          <cell r="A4561" t="str">
            <v>00013897</v>
          </cell>
          <cell r="B4561" t="str">
            <v>REGUA VIBRADORA DUPLA P/ CONCRETO A GASOLINA 3,4CV A 3600 RPM</v>
          </cell>
          <cell r="C4561" t="str">
            <v>UN</v>
          </cell>
          <cell r="D4561" t="str">
            <v>4.444,55</v>
          </cell>
        </row>
        <row r="4562">
          <cell r="A4562" t="str">
            <v>00013902</v>
          </cell>
          <cell r="B4562" t="str">
            <v>ESCAVADEIRA HIDRAULICA SOBRE ESTEIRAS CATERPILLAR 312B, 84KW (110HP) CAP. 0,42 A 0,82M3    PESO OPERACIONAL 26,64T  INCL LANCA/CACAMBA</v>
          </cell>
          <cell r="C4562" t="str">
            <v>UN</v>
          </cell>
          <cell r="D4562" t="str">
            <v>477.101,15</v>
          </cell>
        </row>
        <row r="4563">
          <cell r="A4563" t="str">
            <v>00013907</v>
          </cell>
          <cell r="B4563" t="str">
            <v>COMPRESSOR DE AR - ESTACIONARIO - ATLAS COPCO XA-90 - DESCARGA LIVRE EFETIVA 565 PCM PRESSAO DE TRABALHO 100 PSI - MOTOR ELETRICO 125 HP**CAIXA**</v>
          </cell>
          <cell r="C4563" t="str">
            <v>UN</v>
          </cell>
          <cell r="D4563" t="str">
            <v>112.118,80</v>
          </cell>
        </row>
        <row r="4564">
          <cell r="A4564" t="str">
            <v>00013909</v>
          </cell>
          <cell r="B4564" t="str">
            <v>GRUPO GERADOR 1450W 110V CAP = 12V 3.44HP GASOL.</v>
          </cell>
          <cell r="C4564" t="str">
            <v>UN</v>
          </cell>
          <cell r="D4564" t="str">
            <v>1.647,47</v>
          </cell>
        </row>
        <row r="4565">
          <cell r="A4565" t="str">
            <v>00013910</v>
          </cell>
          <cell r="B4565" t="str">
            <v>GRUPO GERADOR C/ MOTOR DIESEL * 85 CV *, REBOCAVEL * 60 A 66 KVA</v>
          </cell>
          <cell r="C4565" t="str">
            <v>UN</v>
          </cell>
          <cell r="D4565" t="str">
            <v>34.248,78</v>
          </cell>
        </row>
        <row r="4566">
          <cell r="A4566" t="str">
            <v>00013911</v>
          </cell>
          <cell r="B4566" t="str">
            <v>GRUPO GERADOR, 125/145 KVA, MOTOR A DIESEL 165 CV, 1800 RPM, ESTACIONÁRIO</v>
          </cell>
          <cell r="C4566" t="str">
            <v>UN</v>
          </cell>
          <cell r="D4566" t="str">
            <v>50.816,92</v>
          </cell>
        </row>
        <row r="4567">
          <cell r="A4567" t="str">
            <v>00013914</v>
          </cell>
          <cell r="B4567" t="str">
            <v>TALHA GUINCHO MANUAL 1.5T</v>
          </cell>
          <cell r="C4567" t="str">
            <v>UN</v>
          </cell>
          <cell r="D4567" t="str">
            <v>1.044,89</v>
          </cell>
        </row>
        <row r="4568">
          <cell r="A4568" t="str">
            <v>00013940</v>
          </cell>
          <cell r="B4568" t="str">
            <v>CONJUNTO PNEUS MOTONIVELADORA 125CV</v>
          </cell>
          <cell r="C4568" t="str">
            <v>UN</v>
          </cell>
          <cell r="D4568" t="str">
            <v>9.289,22</v>
          </cell>
        </row>
        <row r="4569">
          <cell r="A4569" t="str">
            <v>00013942</v>
          </cell>
          <cell r="B4569" t="str">
            <v>CONJUNTO PNEUS ESPALHADOR REBOCAVEL AGREGADOS 4 RODAS</v>
          </cell>
          <cell r="C4569" t="str">
            <v>UN</v>
          </cell>
          <cell r="D4569" t="str">
            <v>1.321,34</v>
          </cell>
        </row>
        <row r="4570">
          <cell r="A4570" t="str">
            <v>00013946</v>
          </cell>
          <cell r="B4570" t="str">
            <v>CONJUNTO PNEUS TRATOR E PULVI-MISTURADOR 61CV</v>
          </cell>
          <cell r="C4570" t="str">
            <v>UN</v>
          </cell>
          <cell r="D4570" t="str">
            <v>4.160,26</v>
          </cell>
        </row>
        <row r="4571">
          <cell r="A4571" t="str">
            <v>00013950</v>
          </cell>
          <cell r="B4571" t="str">
            <v>CONJUNTO PNEUS CAMINHAO TOCO 3.5T</v>
          </cell>
          <cell r="C4571" t="str">
            <v>UN</v>
          </cell>
          <cell r="D4571" t="str">
            <v>2.265,01</v>
          </cell>
        </row>
        <row r="4572">
          <cell r="A4572" t="str">
            <v>00013954</v>
          </cell>
          <cell r="B4572" t="str">
            <v>POLIDORA DE PISO (POLITRIZ) ELETRICA 4HP/12A**CAIXA**</v>
          </cell>
          <cell r="C4572" t="str">
            <v>UN</v>
          </cell>
          <cell r="D4572" t="str">
            <v>5.353,71</v>
          </cell>
        </row>
        <row r="4573">
          <cell r="A4573" t="str">
            <v>00013955</v>
          </cell>
          <cell r="B4573" t="str">
            <v>MOTOSSERRA A GASOLINA PORTATIL HUSKVARNA MOD 61**CAIXA**</v>
          </cell>
          <cell r="C4573" t="str">
            <v>UN</v>
          </cell>
          <cell r="D4573" t="str">
            <v>1.554,63</v>
          </cell>
        </row>
        <row r="4574">
          <cell r="A4574" t="str">
            <v>00013956</v>
          </cell>
          <cell r="B4574" t="str">
            <v>DUMPER PARTIDA ELETRICA E BASCULANTE HIDRAULICO 18HP DIESEL 1000L</v>
          </cell>
          <cell r="C4574" t="str">
            <v>UN</v>
          </cell>
          <cell r="D4574" t="str">
            <v>77.962,50</v>
          </cell>
        </row>
        <row r="4575">
          <cell r="A4575" t="str">
            <v>00013983</v>
          </cell>
          <cell r="B4575" t="str">
            <v>TORNEIRA CROMADA 1/2" OU 3/4" REF 1159 P/ PIA COZ - PADRAO POPULAR</v>
          </cell>
          <cell r="C4575" t="str">
            <v>UN</v>
          </cell>
          <cell r="D4575" t="str">
            <v>60,08</v>
          </cell>
        </row>
        <row r="4576">
          <cell r="A4576" t="str">
            <v>00013984</v>
          </cell>
          <cell r="B4576" t="str">
            <v>TORNEIRA CROMADA CURTA SEM AREJADOR 1/2" OU 3/4" REF 1152 - USO GERAL</v>
          </cell>
          <cell r="C4576" t="str">
            <v>UN</v>
          </cell>
          <cell r="D4576" t="str">
            <v>33,77</v>
          </cell>
        </row>
        <row r="4577">
          <cell r="A4577" t="str">
            <v>00014013</v>
          </cell>
          <cell r="B4577" t="str">
            <v>BOMBA C/MOTOR NACIONAL P/SONDAGEM</v>
          </cell>
          <cell r="C4577" t="str">
            <v>UN</v>
          </cell>
          <cell r="D4577" t="str">
            <v>29.741,38</v>
          </cell>
        </row>
        <row r="4578">
          <cell r="A4578" t="str">
            <v>00014017</v>
          </cell>
          <cell r="B4578" t="str">
            <v>CHUMBO VIRGEM EM LINGOTE</v>
          </cell>
          <cell r="C4578" t="str">
            <v>KG</v>
          </cell>
          <cell r="D4578" t="str">
            <v>11,57</v>
          </cell>
        </row>
        <row r="4579">
          <cell r="A4579" t="str">
            <v>00014018</v>
          </cell>
          <cell r="B4579" t="str">
            <v>FERRO GUSA LINGOTE 191 A2 40% SILICIO</v>
          </cell>
          <cell r="C4579" t="str">
            <v>KG</v>
          </cell>
          <cell r="D4579" t="str">
            <v>1,33</v>
          </cell>
        </row>
        <row r="4580">
          <cell r="A4580" t="str">
            <v>00014020</v>
          </cell>
          <cell r="B4580" t="str">
            <v>SONDA PERCUSSAO EQUIP P/ENSAIOS (D=3 A 10")</v>
          </cell>
          <cell r="C4580" t="str">
            <v>UN</v>
          </cell>
          <cell r="D4580" t="str">
            <v>15.350,91</v>
          </cell>
        </row>
        <row r="4581">
          <cell r="A4581" t="str">
            <v>00014027</v>
          </cell>
          <cell r="B4581" t="str">
            <v>ELEMENTO VAZADO CERAMICO 9 X 12 X 25 CM</v>
          </cell>
          <cell r="C4581" t="str">
            <v>UN</v>
          </cell>
          <cell r="D4581" t="str">
            <v>0,72</v>
          </cell>
        </row>
        <row r="4582">
          <cell r="A4582" t="str">
            <v>00014041</v>
          </cell>
          <cell r="B4582" t="str">
            <v>CONCRETO USINADO FCK = 9,0 MPA (NAO BOMBEADO)</v>
          </cell>
          <cell r="C4582" t="str">
            <v>M3</v>
          </cell>
          <cell r="D4582" t="str">
            <v>212,63</v>
          </cell>
        </row>
        <row r="4583">
          <cell r="A4583" t="str">
            <v>00014052</v>
          </cell>
          <cell r="B4583" t="str">
            <v>CONDULETE DE ALUMINIO FUNDIDO TIPO B DN 1/2"</v>
          </cell>
          <cell r="C4583" t="str">
            <v>UN</v>
          </cell>
          <cell r="D4583" t="str">
            <v>3,88</v>
          </cell>
        </row>
        <row r="4584">
          <cell r="A4584" t="str">
            <v>00014053</v>
          </cell>
          <cell r="B4584" t="str">
            <v>CONDULETE DE ALUMINIO FUNDIDO TIPO B DN 3/4"</v>
          </cell>
          <cell r="C4584" t="str">
            <v>UN</v>
          </cell>
          <cell r="D4584" t="str">
            <v>4,26</v>
          </cell>
        </row>
        <row r="4585">
          <cell r="A4585" t="str">
            <v>00014054</v>
          </cell>
          <cell r="B4585" t="str">
            <v>CONDULETE DE ALUMINIO FUNDIDO TIPO B DN 1"</v>
          </cell>
          <cell r="C4585" t="str">
            <v>UN</v>
          </cell>
          <cell r="D4585" t="str">
            <v>6,24</v>
          </cell>
        </row>
        <row r="4586">
          <cell r="A4586" t="str">
            <v>00014055</v>
          </cell>
          <cell r="B4586" t="str">
            <v>CAIXA DE PASSAGEM N 6 PADRAO TELEBRAS DIM 120 X 120 X 12CM EM CHAPA DE ACO GALV</v>
          </cell>
          <cell r="C4586" t="str">
            <v>UN</v>
          </cell>
          <cell r="D4586" t="str">
            <v>349,65</v>
          </cell>
        </row>
        <row r="4587">
          <cell r="A4587" t="str">
            <v>00014056</v>
          </cell>
          <cell r="B4587" t="str">
            <v>CHAVE PARTIDA DIRETA TRIFASICA P/ MOTOR 30CV-220V C/ FUSIVEL NH 160A</v>
          </cell>
          <cell r="C4587" t="str">
            <v>UN</v>
          </cell>
          <cell r="D4587" t="str">
            <v>2.717,99</v>
          </cell>
        </row>
        <row r="4588">
          <cell r="A4588" t="str">
            <v>00014057</v>
          </cell>
          <cell r="B4588" t="str">
            <v>CHAVE PARTIDA DIRETA TRIFASICA P/ MOTOR 5CV-220V C/ FUSIVEL DIAZED 35A</v>
          </cell>
          <cell r="C4588" t="str">
            <v>UN</v>
          </cell>
          <cell r="D4588" t="str">
            <v>422,86</v>
          </cell>
        </row>
        <row r="4589">
          <cell r="A4589" t="str">
            <v>00014058</v>
          </cell>
          <cell r="B4589" t="str">
            <v>CHAVE PARTIDA DIRETA TRIFASICA P/ MOTOR 10CV-220V C/ FUSIVEL DIAZED 63A</v>
          </cell>
          <cell r="C4589" t="str">
            <v>UN</v>
          </cell>
          <cell r="D4589" t="str">
            <v>410,36</v>
          </cell>
        </row>
        <row r="4590">
          <cell r="A4590" t="str">
            <v>00014060</v>
          </cell>
          <cell r="B4590" t="str">
            <v>QUADRO 160 X 66CM PADRAO LIGHT TR-4</v>
          </cell>
          <cell r="C4590" t="str">
            <v>UN</v>
          </cell>
          <cell r="D4590" t="str">
            <v>91,89</v>
          </cell>
        </row>
        <row r="4591">
          <cell r="A4591" t="str">
            <v>00014061</v>
          </cell>
          <cell r="B4591" t="str">
            <v>CAIXA 46 X 66CM PADRAO LIGHT T-3 PAINEL</v>
          </cell>
          <cell r="C4591" t="str">
            <v>UN</v>
          </cell>
          <cell r="D4591" t="str">
            <v>57,62</v>
          </cell>
        </row>
        <row r="4592">
          <cell r="A4592" t="str">
            <v>00014077</v>
          </cell>
          <cell r="B4592" t="str">
            <v>JUNTA DILATACAO JEENE JJ1525QN (-10/+20MM) - INCL EXEC/LABIOS POLIMERICOS NAL 3,9 T - IMPACTO DINAMICO 3,33T**CAIXA**</v>
          </cell>
          <cell r="C4592" t="str">
            <v>M</v>
          </cell>
          <cell r="D4592" t="str">
            <v>73,71</v>
          </cell>
        </row>
        <row r="4593">
          <cell r="A4593" t="str">
            <v>00014092</v>
          </cell>
          <cell r="B4593" t="str">
            <v>MICRO-TRATOR TOBATA MB.15 NS (CORTADOR GRAMA)**CAIXA**</v>
          </cell>
          <cell r="C4593" t="str">
            <v>UN</v>
          </cell>
          <cell r="D4593" t="str">
            <v>20.934,14</v>
          </cell>
        </row>
        <row r="4594">
          <cell r="A4594" t="str">
            <v>00014112</v>
          </cell>
          <cell r="B4594" t="str">
            <v>TAMPA FOFO TP R1 PADRAO TELEBRAS 385 X 630MM 25KG CARGA MAX 1500KG P/ CAIXA TELEFONE</v>
          </cell>
          <cell r="C4594" t="str">
            <v>UN</v>
          </cell>
          <cell r="D4594" t="str">
            <v>116,94</v>
          </cell>
        </row>
        <row r="4595">
          <cell r="A4595" t="str">
            <v>00014113</v>
          </cell>
          <cell r="B4595" t="str">
            <v>TAMPAO FOFO P/ CX R3 PADRAO TELEBRAS</v>
          </cell>
          <cell r="C4595" t="str">
            <v>UN</v>
          </cell>
          <cell r="D4595" t="str">
            <v>310,96</v>
          </cell>
        </row>
        <row r="4596">
          <cell r="A4596" t="str">
            <v>00014116</v>
          </cell>
          <cell r="B4596" t="str">
            <v>CAIXA 20 X 26CM PADRAO LIGHT T-1 PAINEL</v>
          </cell>
          <cell r="C4596" t="str">
            <v>UN</v>
          </cell>
          <cell r="D4596" t="str">
            <v>13,87</v>
          </cell>
        </row>
        <row r="4597">
          <cell r="A4597" t="str">
            <v>00014127</v>
          </cell>
          <cell r="B4597" t="str">
            <v>FIO COBRE NU DE 10 A 500MM2 600V</v>
          </cell>
          <cell r="C4597" t="str">
            <v>KG</v>
          </cell>
          <cell r="D4597" t="str">
            <v>23,22</v>
          </cell>
        </row>
        <row r="4598">
          <cell r="A4598" t="str">
            <v>00014128</v>
          </cell>
          <cell r="B4598" t="str">
            <v>FIO DE COBRE NU 1,5MM2</v>
          </cell>
          <cell r="C4598" t="str">
            <v>KG</v>
          </cell>
          <cell r="D4598" t="str">
            <v>0,38</v>
          </cell>
        </row>
        <row r="4599">
          <cell r="A4599" t="str">
            <v>00014144</v>
          </cell>
          <cell r="B4599" t="str">
            <v>LATAO EM BARRA RETANGULAR</v>
          </cell>
          <cell r="C4599" t="str">
            <v>KG</v>
          </cell>
          <cell r="D4599" t="str">
            <v>26,49</v>
          </cell>
        </row>
        <row r="4600">
          <cell r="A4600" t="str">
            <v>00014145</v>
          </cell>
          <cell r="B4600" t="str">
            <v>LATAO CHAPA LAMINADA 1.20X0.60M ESP=3.5MM</v>
          </cell>
          <cell r="C4600" t="str">
            <v>KG</v>
          </cell>
          <cell r="D4600" t="str">
            <v>34,13</v>
          </cell>
        </row>
        <row r="4601">
          <cell r="A4601" t="str">
            <v>00014146</v>
          </cell>
          <cell r="B4601" t="str">
            <v>FINCAPINO C 22 LONGO</v>
          </cell>
          <cell r="C4601" t="str">
            <v>CENTO</v>
          </cell>
          <cell r="D4601" t="str">
            <v>55,65</v>
          </cell>
        </row>
        <row r="4602">
          <cell r="A4602" t="str">
            <v>00014147</v>
          </cell>
          <cell r="B4602" t="str">
            <v>PINO C/ ROSCA DIAM 1/4" 30 X 20"</v>
          </cell>
          <cell r="C4602" t="str">
            <v>CX</v>
          </cell>
          <cell r="D4602" t="str">
            <v>30,66</v>
          </cell>
        </row>
        <row r="4603">
          <cell r="A4603" t="str">
            <v>00014148</v>
          </cell>
          <cell r="B4603" t="str">
            <v>PORCA ZINCADA SEXTAVADA ALTA 1/4"</v>
          </cell>
          <cell r="C4603" t="str">
            <v>UN</v>
          </cell>
          <cell r="D4603" t="str">
            <v>0,05</v>
          </cell>
        </row>
        <row r="4604">
          <cell r="A4604" t="str">
            <v>00014149</v>
          </cell>
          <cell r="B4604" t="str">
            <v>SUPORTE "Y" P/ INST. APARENTE" CAIXA COM 100 UNIDADES</v>
          </cell>
          <cell r="C4604" t="str">
            <v>CX</v>
          </cell>
          <cell r="D4604" t="str">
            <v>61,32</v>
          </cell>
        </row>
        <row r="4605">
          <cell r="A4605" t="str">
            <v>00014151</v>
          </cell>
          <cell r="B4605" t="str">
            <v>FITA RECARTILHADA EPAFLEX 17MM</v>
          </cell>
          <cell r="C4605" t="str">
            <v>UN</v>
          </cell>
          <cell r="D4605" t="str">
            <v>27,47</v>
          </cell>
        </row>
        <row r="4606">
          <cell r="A4606" t="str">
            <v>00014152</v>
          </cell>
          <cell r="B4606" t="str">
            <v>FITA PERFURADA 17MM EXTRA LEVE</v>
          </cell>
          <cell r="C4606" t="str">
            <v>UN</v>
          </cell>
          <cell r="D4606" t="str">
            <v>28,87</v>
          </cell>
        </row>
        <row r="4607">
          <cell r="A4607" t="str">
            <v>00014153</v>
          </cell>
          <cell r="B4607" t="str">
            <v>FITA PERFURADA 19MM LEVE</v>
          </cell>
          <cell r="C4607" t="str">
            <v>UN</v>
          </cell>
          <cell r="D4607" t="str">
            <v>35,26</v>
          </cell>
        </row>
        <row r="4608">
          <cell r="A4608" t="str">
            <v>00014154</v>
          </cell>
          <cell r="B4608" t="str">
            <v>FITA PERFURADA 25MM PESADA</v>
          </cell>
          <cell r="C4608" t="str">
            <v>UN</v>
          </cell>
          <cell r="D4608" t="str">
            <v>89,68</v>
          </cell>
        </row>
        <row r="4609">
          <cell r="A4609" t="str">
            <v>00014157</v>
          </cell>
          <cell r="B4609" t="str">
            <v>JUNCAO2 GARRAS P/ INST. APARENTE</v>
          </cell>
          <cell r="C4609" t="str">
            <v>UN</v>
          </cell>
          <cell r="D4609" t="str">
            <v>2,04</v>
          </cell>
        </row>
        <row r="4610">
          <cell r="A4610" t="str">
            <v>00014161</v>
          </cell>
          <cell r="B4610" t="str">
            <v>BOMBA CENTRIFUGA C/ MOTOR ELETRICO 3/4CV SCHNEIDER BC-91 **CAIXA**</v>
          </cell>
          <cell r="C4610" t="str">
            <v>UN</v>
          </cell>
          <cell r="D4610" t="str">
            <v>523,72</v>
          </cell>
        </row>
        <row r="4611">
          <cell r="A4611" t="str">
            <v>00014162</v>
          </cell>
          <cell r="B4611" t="str">
            <v>POSTE FERRO GALV FLANGEADO CURVO SIMPLES CONICO CONTINUO H = 9M, S/ BASE</v>
          </cell>
          <cell r="C4611" t="str">
            <v>UN</v>
          </cell>
          <cell r="D4611" t="str">
            <v>1.352,92</v>
          </cell>
        </row>
        <row r="4612">
          <cell r="A4612" t="str">
            <v>00014163</v>
          </cell>
          <cell r="B4612" t="str">
            <v>POSTE FERRO GALV FLANGEADO CURVO DUPLO CONICO CONTINUO H = 9M, S/ BASE</v>
          </cell>
          <cell r="C4612" t="str">
            <v>UN</v>
          </cell>
          <cell r="D4612" t="str">
            <v>1.575,26</v>
          </cell>
        </row>
        <row r="4613">
          <cell r="A4613" t="str">
            <v>00014164</v>
          </cell>
          <cell r="B4613" t="str">
            <v>POSTE FERRO GALV FLANGEADO CURVO DUPLO CONICO CONTINUO H = 9M, C/ BASE</v>
          </cell>
          <cell r="C4613" t="str">
            <v>UN</v>
          </cell>
          <cell r="D4613" t="str">
            <v>1.500,48</v>
          </cell>
        </row>
        <row r="4614">
          <cell r="A4614" t="str">
            <v>00014165</v>
          </cell>
          <cell r="B4614" t="str">
            <v>POSTE FERRO GALV FLANGEADO RETO CONICO CONTINUO H = 9M C/ BASE</v>
          </cell>
          <cell r="C4614" t="str">
            <v>UN</v>
          </cell>
          <cell r="D4614" t="str">
            <v>1.211,35</v>
          </cell>
        </row>
        <row r="4615">
          <cell r="A4615" t="str">
            <v>00014166</v>
          </cell>
          <cell r="B4615" t="str">
            <v>POSTE FERRO GALV DE ENGATAR RETO CONICO CONTINUO H = 7M</v>
          </cell>
          <cell r="C4615" t="str">
            <v>UN</v>
          </cell>
          <cell r="D4615" t="str">
            <v>862,40</v>
          </cell>
        </row>
        <row r="4616">
          <cell r="A4616" t="str">
            <v>00014170</v>
          </cell>
          <cell r="B4616" t="str">
            <v>TELHA AUTO-PORTANTE ACO ZINCADO A-120 SEM PINTURA E=0,95MM</v>
          </cell>
          <cell r="C4616" t="str">
            <v>M2</v>
          </cell>
          <cell r="D4616" t="str">
            <v>83,71</v>
          </cell>
        </row>
        <row r="4617">
          <cell r="A4617" t="str">
            <v>00014171</v>
          </cell>
          <cell r="B4617" t="str">
            <v>TELHA AUTO-PORTANTE ACO ZINCADO A-120 C/ PRE-PINTURA E=0,95MM</v>
          </cell>
          <cell r="C4617" t="str">
            <v>M2</v>
          </cell>
          <cell r="D4617" t="str">
            <v>116,44</v>
          </cell>
        </row>
        <row r="4618">
          <cell r="A4618" t="str">
            <v>00014172</v>
          </cell>
          <cell r="B4618" t="str">
            <v>TELHA AUTO-PORTANTE ACO ZINCADO A-259 SEM PINTURA E= 0,95MM</v>
          </cell>
          <cell r="C4618" t="str">
            <v>M2</v>
          </cell>
          <cell r="D4618" t="str">
            <v>55,00</v>
          </cell>
        </row>
        <row r="4619">
          <cell r="A4619" t="str">
            <v>00014173</v>
          </cell>
          <cell r="B4619" t="str">
            <v>TELHA AUTO-PORTANTE ACO ZINCADO A-259 C/ PRE-PINTURA E= 0,95MM</v>
          </cell>
          <cell r="C4619" t="str">
            <v>M2</v>
          </cell>
          <cell r="D4619" t="str">
            <v>82,27</v>
          </cell>
        </row>
        <row r="4620">
          <cell r="A4620" t="str">
            <v>00014174</v>
          </cell>
          <cell r="B4620" t="str">
            <v>TELHA AUTO-PORTANTE ACO ZINCADO A-440 SEM PINTURA E=1,25MM</v>
          </cell>
          <cell r="C4620" t="str">
            <v>M2</v>
          </cell>
          <cell r="D4620" t="str">
            <v>83,71</v>
          </cell>
        </row>
        <row r="4621">
          <cell r="A4621" t="str">
            <v>00014175</v>
          </cell>
          <cell r="B4621" t="str">
            <v>TELHA AUTO-PORTANTE ACO ZINCADO A-440 C/ PRE-PINTURA E= 1,25MM</v>
          </cell>
          <cell r="C4621" t="str">
            <v>M2</v>
          </cell>
          <cell r="D4621" t="str">
            <v>116,44</v>
          </cell>
        </row>
        <row r="4622">
          <cell r="A4622" t="str">
            <v>00014176</v>
          </cell>
          <cell r="B4622" t="str">
            <v>TELHA AUTO-PORTANTE ACO ZINCADO SEM PINTURA A-494 E=1,55MM</v>
          </cell>
          <cell r="C4622" t="str">
            <v>M2</v>
          </cell>
          <cell r="D4622" t="str">
            <v>110,34</v>
          </cell>
        </row>
        <row r="4623">
          <cell r="A4623" t="str">
            <v>00014177</v>
          </cell>
          <cell r="B4623" t="str">
            <v>TELHA AUTO-PORTANTE ACO ZINCADO A-494 C/ PRE-PINTURA - E=1,55MM</v>
          </cell>
          <cell r="C4623" t="str">
            <v>M2</v>
          </cell>
          <cell r="D4623" t="str">
            <v>145,84</v>
          </cell>
        </row>
        <row r="4624">
          <cell r="A4624" t="str">
            <v>00014178</v>
          </cell>
          <cell r="B4624" t="str">
            <v>TELHA AUTO-PORTANTE ACO ZINCADO A-530 SEM PINTURA E= 1,95MM</v>
          </cell>
          <cell r="C4624" t="str">
            <v>M2</v>
          </cell>
          <cell r="D4624" t="str">
            <v>151,59</v>
          </cell>
        </row>
        <row r="4625">
          <cell r="A4625" t="str">
            <v>00014179</v>
          </cell>
          <cell r="B4625" t="str">
            <v>TELHA AUTO-PORTANTE ACO ZINCADO A-530 C/ PRE-PINTURA - E= 1,95MM</v>
          </cell>
          <cell r="C4625" t="str">
            <v>M2</v>
          </cell>
          <cell r="D4625" t="str">
            <v>204,23</v>
          </cell>
        </row>
        <row r="4626">
          <cell r="A4626" t="str">
            <v>00014185</v>
          </cell>
          <cell r="B4626" t="str">
            <v>AQUECEDOR DE AGUA ELETRICO INDUSTRIAL CAPACIDADE 750L, TENSAO NOMINAL 220V</v>
          </cell>
          <cell r="C4626" t="str">
            <v>UN</v>
          </cell>
          <cell r="D4626" t="str">
            <v>3.696,87</v>
          </cell>
        </row>
        <row r="4627">
          <cell r="A4627" t="str">
            <v>00014186</v>
          </cell>
          <cell r="B4627" t="str">
            <v>AQUECEDOR DE AGUA ELETRICO INDUSTRIAL 1000L, TENSAO NOMINAL 220V</v>
          </cell>
          <cell r="C4627" t="str">
            <v>UN</v>
          </cell>
          <cell r="D4627" t="str">
            <v>4.515,21</v>
          </cell>
        </row>
        <row r="4628">
          <cell r="A4628" t="str">
            <v>00014210</v>
          </cell>
          <cell r="B4628" t="str">
            <v>PORCA SEXTAVADA ESF H = 70MM CHAVE 55MM</v>
          </cell>
          <cell r="C4628" t="str">
            <v>UN</v>
          </cell>
          <cell r="D4628" t="str">
            <v>43,85</v>
          </cell>
        </row>
        <row r="4629">
          <cell r="A4629" t="str">
            <v>00014211</v>
          </cell>
          <cell r="B4629" t="str">
            <v>CONTRA PORCA SEXTAVADA H = 35MM</v>
          </cell>
          <cell r="C4629" t="str">
            <v>UN</v>
          </cell>
          <cell r="D4629" t="str">
            <v>21,70</v>
          </cell>
        </row>
        <row r="4630">
          <cell r="A4630" t="str">
            <v>00014220</v>
          </cell>
          <cell r="B4630" t="str">
            <v>CALDEIRA DE ASFALTO, CONSMAQ, MOD. CA 2,  C/TANQUE ISOLADO DE 2500 L, C/2 MAÇARICOS, C/BOMBA P/ESPARGIMENTO, BARRA ESPARGIDORA LARGURA 2M E HASTE MANUAL, REBOCÁVEL</v>
          </cell>
          <cell r="C4630" t="str">
            <v>UN</v>
          </cell>
          <cell r="D4630" t="str">
            <v>81.000,00</v>
          </cell>
        </row>
        <row r="4631">
          <cell r="A4631" t="str">
            <v>00014221</v>
          </cell>
          <cell r="B4631" t="str">
            <v>PA CARREGADEIRA SOBRE RODAS CASE W20 E - POTENCIA 144HP - CAPACIDADE DA CACAMBA 1,53 A 1,91 M3 - PESO OPERACIONAL 10.334 KG**CAIXA**</v>
          </cell>
          <cell r="C4631" t="str">
            <v>UN</v>
          </cell>
          <cell r="D4631" t="str">
            <v>347.080,61</v>
          </cell>
        </row>
        <row r="4632">
          <cell r="A4632" t="str">
            <v>00014226</v>
          </cell>
          <cell r="B4632" t="str">
            <v>CAMINHÃO TOCO MERCEDES BENZ ATEGO 1315 / 48, POTÊNCIA 150 CV, PBT 12990 KG, CARGA UTIL MAX C/ EQUIP. 8420 KG, DIST.  ENTRE EIXOS 4760MM  - INCLUI CARROCERIA FIXA ABERTA DE MADEIRA P/ TRANSP.  GERAL</v>
          </cell>
          <cell r="C4632" t="str">
            <v>UN</v>
          </cell>
          <cell r="D4632" t="str">
            <v>146.080,72</v>
          </cell>
        </row>
        <row r="4633">
          <cell r="A4633" t="str">
            <v>00014228</v>
          </cell>
          <cell r="B4633" t="str">
            <v>CAMINHÃO TRUCADO (C/ TERCEIRO EIXO) MERCEDES BENZ L1620  ELETRÔNICO - POTÊNCIA 231CV - PBT = 22000KG - DIST. ENTRE EIXOS 5170 MM - INCLUI CARROCERIA FIXA ABERTA DE MADEIRA P/ TRANSP.  GERAL DE</v>
          </cell>
          <cell r="C4633" t="str">
            <v>UN</v>
          </cell>
          <cell r="D4633" t="str">
            <v>196.915,39</v>
          </cell>
        </row>
        <row r="4634">
          <cell r="A4634" t="str">
            <v>00014240</v>
          </cell>
          <cell r="B4634" t="str">
            <v>TRATOR DE PNEUS CASE MOD. 4240, 85 HP**CAIXA**</v>
          </cell>
          <cell r="C4634" t="str">
            <v>UN</v>
          </cell>
          <cell r="D4634" t="str">
            <v>682.171,64</v>
          </cell>
        </row>
        <row r="4635">
          <cell r="A4635" t="str">
            <v>00014250</v>
          </cell>
          <cell r="B4635" t="str">
            <v>TARIFA DE CONSUMO DE ENERGIA ELETRICA COMERCIAL, BAIXA TENSAO</v>
          </cell>
          <cell r="C4635" t="str">
            <v>KW/H</v>
          </cell>
          <cell r="D4635" t="str">
            <v>0,48</v>
          </cell>
        </row>
        <row r="4636">
          <cell r="A4636" t="str">
            <v>00014252</v>
          </cell>
          <cell r="B4636" t="str">
            <v>MOTOBOMBA AUTOESCORVANTE P/ DRENAGEM BOCAIS 3" X 2 1/2" MOTOR A GASOLINA * 7HP, HM/Q = 5M/25M3/H A 45M/3M3/H *"</v>
          </cell>
          <cell r="C4636" t="str">
            <v>UN</v>
          </cell>
          <cell r="D4636" t="str">
            <v>4.569,87</v>
          </cell>
        </row>
        <row r="4637">
          <cell r="A4637" t="str">
            <v>00014254</v>
          </cell>
          <cell r="B4637" t="str">
            <v>GRUPO GERADOR, 76/84 KVA, MOTOR DIESEL DE 85 HP, ACIONAMENTO MANUAL, ESTACIONÁRIO</v>
          </cell>
          <cell r="C4637" t="str">
            <v>UN</v>
          </cell>
          <cell r="D4637" t="str">
            <v>36.483,00</v>
          </cell>
        </row>
        <row r="4638">
          <cell r="A4638" t="str">
            <v>00014270</v>
          </cell>
          <cell r="B4638" t="str">
            <v>TRATOR DE PNEUS VALMET 1180 T 108 CV**CAIXA**</v>
          </cell>
          <cell r="C4638" t="str">
            <v>UN</v>
          </cell>
          <cell r="D4638" t="str">
            <v>127.771,64</v>
          </cell>
        </row>
        <row r="4639">
          <cell r="A4639" t="str">
            <v>00014281</v>
          </cell>
          <cell r="B4639" t="str">
            <v>CHAVE SECCIONADORA TRIPOLAR 250A, 600V C/ FUSIVEIS NH 200A EM CAIXA BLINDADA EM ACO</v>
          </cell>
          <cell r="C4639" t="str">
            <v>UN</v>
          </cell>
          <cell r="D4639" t="str">
            <v>623,00</v>
          </cell>
        </row>
        <row r="4640">
          <cell r="A4640" t="str">
            <v>00014282</v>
          </cell>
          <cell r="B4640" t="str">
            <v>CHAVE SECCIONADORA TRIPOLAR 400A, 600V C/ FUSIVEIS NH 400A EM CAIXA BLINDADA EM ACO</v>
          </cell>
          <cell r="C4640" t="str">
            <v>UN</v>
          </cell>
          <cell r="D4640" t="str">
            <v>798,15</v>
          </cell>
        </row>
        <row r="4641">
          <cell r="A4641" t="str">
            <v>00014283</v>
          </cell>
          <cell r="B4641" t="str">
            <v>CHAVE SECCIONADORA TRIPOLAR 600A, 600V C/ FUSIVEIS NH 600A EM CAIXA BLINDADO EM ACO</v>
          </cell>
          <cell r="C4641" t="str">
            <v>UN</v>
          </cell>
          <cell r="D4641" t="str">
            <v>1.073,07</v>
          </cell>
        </row>
        <row r="4642">
          <cell r="A4642" t="str">
            <v>00014284</v>
          </cell>
          <cell r="B4642" t="str">
            <v>EXPLOSOR ELETRONICO AEE T9.A7 1000V</v>
          </cell>
          <cell r="C4642" t="str">
            <v>UN</v>
          </cell>
          <cell r="D4642" t="str">
            <v>10,45</v>
          </cell>
        </row>
        <row r="4643">
          <cell r="A4643" t="str">
            <v>00014326</v>
          </cell>
          <cell r="B4643" t="str">
            <v>PEDRA QUIXADA</v>
          </cell>
          <cell r="C4643" t="str">
            <v>M2</v>
          </cell>
          <cell r="D4643" t="str">
            <v>17,10</v>
          </cell>
        </row>
        <row r="4644">
          <cell r="A4644" t="str">
            <v>00014385</v>
          </cell>
          <cell r="B4644" t="str">
            <v>CHAVE SECCIONADORA UNIPOLAR, ABERTURA EM CARGA C/ VARA, 15KV, 400A USO INTERNO</v>
          </cell>
          <cell r="C4644" t="str">
            <v>UN</v>
          </cell>
          <cell r="D4644" t="str">
            <v>354,73</v>
          </cell>
        </row>
        <row r="4645">
          <cell r="A4645" t="str">
            <v>00014386</v>
          </cell>
          <cell r="B4645" t="str">
            <v>CHAVE SECCIONADORA TRIPOLAR, ABERTURA EM CARGA 15KV, 400A , C/ PUNHO</v>
          </cell>
          <cell r="C4645" t="str">
            <v>UN</v>
          </cell>
          <cell r="D4645" t="str">
            <v>1.240,46</v>
          </cell>
        </row>
        <row r="4646">
          <cell r="A4646" t="str">
            <v>00014405</v>
          </cell>
          <cell r="B4646" t="str">
            <v>TANQUE ESTACIONARIO FERLEX TAA -SERPENTINA CAP 30 000 L**CAIXA**</v>
          </cell>
          <cell r="C4646" t="str">
            <v>UN</v>
          </cell>
          <cell r="D4646" t="str">
            <v>73.110,00</v>
          </cell>
        </row>
        <row r="4647">
          <cell r="A4647" t="str">
            <v>00014438</v>
          </cell>
          <cell r="B4647" t="str">
            <v>PECA DE MADEIRA ROLICA D = 11 A 15CM P/ ESCORAMENTOS</v>
          </cell>
          <cell r="C4647" t="str">
            <v>M</v>
          </cell>
          <cell r="D4647" t="str">
            <v>1,70</v>
          </cell>
        </row>
        <row r="4648">
          <cell r="A4648" t="str">
            <v>00014439</v>
          </cell>
          <cell r="B4648" t="str">
            <v>PECA DE MADEIRA ROLICA D = 6 A 10CM P/ ESCORAMENTOS</v>
          </cell>
          <cell r="C4648" t="str">
            <v>M</v>
          </cell>
          <cell r="D4648" t="str">
            <v>1,70</v>
          </cell>
        </row>
        <row r="4649">
          <cell r="A4649" t="str">
            <v>00014454</v>
          </cell>
          <cell r="B4649" t="str">
            <v>AREIA ASFALTICA USINADA A QUENTE</v>
          </cell>
          <cell r="C4649" t="str">
            <v>T</v>
          </cell>
          <cell r="D4649" t="str">
            <v>645,06</v>
          </cell>
        </row>
        <row r="4650">
          <cell r="A4650" t="str">
            <v>00014489</v>
          </cell>
          <cell r="B4650" t="str">
            <v>ROLO COMPACTADOR VIBRATÓRIO PÉ DE CARNEIRO, MULLER, MODELO VAP-70P, POTÊNCIA 150HP - PESO OPERACIONAL 9,8T - IMPACTO DINÂMICO 31,75T</v>
          </cell>
          <cell r="C4650" t="str">
            <v>UN</v>
          </cell>
          <cell r="D4650" t="str">
            <v>286.465,08</v>
          </cell>
        </row>
        <row r="4651">
          <cell r="A4651" t="str">
            <v>00014511</v>
          </cell>
          <cell r="B4651" t="str">
            <v>ROLO COMPACTADOR DE PNEUS PRESSÃO VARIÁVEL ESTÁTICO PARA ASFALTO, DYNAPAC, MODELO CP-271, POTÊNCIA 100HP - PESO MÁXIMO OPERACIONAL 12,4T - IMPACTO DINÂMICO SEM/COM LASTRO 13,7/30T</v>
          </cell>
          <cell r="C4651" t="str">
            <v>UN</v>
          </cell>
          <cell r="D4651" t="str">
            <v>339.387,03</v>
          </cell>
        </row>
        <row r="4652">
          <cell r="A4652" t="str">
            <v>00014512</v>
          </cell>
          <cell r="B4652" t="str">
            <v>ROLO COMPACTADOR VIBRATÓRIO DE UM CILINDRO AÇO LISO, MULLER, MODELO VAP-55L, POTÊNCIA 83CV - PESO OPERACIONAL 6,6T - IMPACTO DINÂMICO 18,5/11,5T</v>
          </cell>
          <cell r="C4652" t="str">
            <v>UN</v>
          </cell>
          <cell r="D4652" t="str">
            <v>198.577,05</v>
          </cell>
        </row>
        <row r="4653">
          <cell r="A4653" t="str">
            <v>00014513</v>
          </cell>
          <cell r="B4653" t="str">
            <v>ROLO COMPACTADOR VIBRATÓRIO PÉ DE CARNEIRO PARA SOLOS, DYNAPAC, MODELO CA-150P, POTÊNCIA 80HP - PESO MÁXIMO OPERACIONAL 8,8T - IMPACTO DINÂMICO 14,58T</v>
          </cell>
          <cell r="C4653" t="str">
            <v>UN</v>
          </cell>
          <cell r="D4653" t="str">
            <v>217.379,55</v>
          </cell>
        </row>
        <row r="4654">
          <cell r="A4654" t="str">
            <v>00014524</v>
          </cell>
          <cell r="B4654" t="str">
            <v>PA CARREGADEIRA SOBRE RODAS FIAT-ALLIS FR-180 - POTENCIA 190 HP-190 HP - CAPACIDADE DA CACAMBA 2,1A 3,06M3-PESO OPERACIONAL 16,2T**CAIXA**</v>
          </cell>
          <cell r="C4654" t="str">
            <v>UN</v>
          </cell>
          <cell r="D4654" t="str">
            <v>621.987,08</v>
          </cell>
        </row>
        <row r="4655">
          <cell r="A4655" t="str">
            <v>00014525</v>
          </cell>
          <cell r="B4655" t="str">
            <v>ESCAVADEIRA HIDRAULICA SOBRE ESTEIRAS KOMATSU MOD PC200LC-6, POT 133HP, PESO OPERACIONAL 21,3T, CACAMBA= 1,5M³( IMPORTADO ).</v>
          </cell>
          <cell r="C4655" t="str">
            <v>UN</v>
          </cell>
          <cell r="D4655" t="str">
            <v>625.153,35</v>
          </cell>
        </row>
        <row r="4656">
          <cell r="A4656" t="str">
            <v>00014526</v>
          </cell>
          <cell r="B4656" t="str">
            <v>COMPRESSOR DE AR PORTATIL HOLMAN CR-275 - 97HP**CAIXA**</v>
          </cell>
          <cell r="C4656" t="str">
            <v>UN</v>
          </cell>
          <cell r="D4656" t="str">
            <v>81.501,57</v>
          </cell>
        </row>
        <row r="4657">
          <cell r="A4657" t="str">
            <v>00014529</v>
          </cell>
          <cell r="B4657" t="str">
            <v>MARTELO PERFURADOR PNEUMÁTICO MANUAL, MARCA ATLAS COPCO, MODELO BBD 12 T</v>
          </cell>
          <cell r="C4657" t="str">
            <v>UN</v>
          </cell>
          <cell r="D4657" t="str">
            <v>7.968,56</v>
          </cell>
        </row>
        <row r="4658">
          <cell r="A4658" t="str">
            <v>00014531</v>
          </cell>
          <cell r="B4658" t="str">
            <v>MARTELO DEMOLIDOR PNEUMÁTICO MANUAL, MARCA ATLAS COPCO, MODELO TEX 22 PS</v>
          </cell>
          <cell r="C4658" t="str">
            <v>UN</v>
          </cell>
          <cell r="D4658" t="str">
            <v>6.218,23</v>
          </cell>
        </row>
        <row r="4659">
          <cell r="A4659" t="str">
            <v>00014534</v>
          </cell>
          <cell r="B4659" t="str">
            <v>MAQUINA (PRENSA) VIBRATORIA TIPO MBM-3 C/ MOTOR ELETRICO 2CV P/ FAB DE PISOS INTERTRAVADOS PAV'S E BLOCOS DE CONCRETO - MENEGOTTI</v>
          </cell>
          <cell r="C4659" t="str">
            <v>UN</v>
          </cell>
          <cell r="D4659" t="str">
            <v>10.391,77</v>
          </cell>
        </row>
        <row r="4660">
          <cell r="A4660" t="str">
            <v>00014535</v>
          </cell>
          <cell r="B4660" t="str">
            <v>MAQUINA (PRENSA HIDRAULICA) PMT-1000 P/ FABRICACAO DE TUBOS DE CONCRETO SIMPLES    DN200 A DN600 X 1000 A 1500MM DE COMPR - MENEGOTTI</v>
          </cell>
          <cell r="C4660" t="str">
            <v>UN</v>
          </cell>
          <cell r="D4660" t="str">
            <v>37.790,47</v>
          </cell>
        </row>
        <row r="4661">
          <cell r="A4661" t="str">
            <v>00014543</v>
          </cell>
          <cell r="B4661" t="str">
            <v xml:space="preserve">SOQUETE P/ LAMPADA INCANDESCENTE (E-27) EM PVC C/ CHAVE 10A, 250V </v>
          </cell>
          <cell r="C4661" t="str">
            <v>UN</v>
          </cell>
          <cell r="D4661" t="str">
            <v>2,94</v>
          </cell>
        </row>
        <row r="4662">
          <cell r="A4662" t="str">
            <v>00014544</v>
          </cell>
          <cell r="B4662" t="str">
            <v>DISJUNTOR MONOFASICO 25A, 2KA (220V)</v>
          </cell>
          <cell r="C4662" t="str">
            <v>UN</v>
          </cell>
          <cell r="D4662" t="str">
            <v>8,36</v>
          </cell>
        </row>
        <row r="4663">
          <cell r="A4663" t="str">
            <v>00014557</v>
          </cell>
          <cell r="B4663" t="str">
            <v>DISJUNTOR TRIFASICO 70A, 10KA (220V)</v>
          </cell>
          <cell r="C4663" t="str">
            <v>UN</v>
          </cell>
          <cell r="D4663" t="str">
            <v>76,07</v>
          </cell>
        </row>
        <row r="4664">
          <cell r="A4664" t="str">
            <v>00014574</v>
          </cell>
          <cell r="B4664" t="str">
            <v>MAQUINA FRESADORA DE PAVIMENTACAO ASFALTICA, WIRTGEN, MODELO W 1000 L, POTÊNCIA 173 HP (IMPORTADA)</v>
          </cell>
          <cell r="C4664" t="str">
            <v>UN</v>
          </cell>
          <cell r="D4664" t="str">
            <v>1.130.168,84</v>
          </cell>
        </row>
        <row r="4665">
          <cell r="A4665" t="str">
            <v>00014575</v>
          </cell>
          <cell r="B4665" t="str">
            <v>RECICLADORA DE PAVIMENTACAO ASFALTICA  A FRIO, WIRTGEN, MODELO W 1900, DIESEL, POTÊNCIA  435 HP</v>
          </cell>
          <cell r="C4665" t="str">
            <v>UN</v>
          </cell>
          <cell r="D4665" t="str">
            <v>2.427.500,00</v>
          </cell>
        </row>
        <row r="4666">
          <cell r="A4666" t="str">
            <v>00014576</v>
          </cell>
          <cell r="B4666" t="str">
            <v>FRESADORA DE ASFALTO A FRIO, CIBER, MODELO 1900 DC, POTÊNCIA 297 KW (398 HP), LARG. = 2M .</v>
          </cell>
          <cell r="C4666" t="str">
            <v>UN</v>
          </cell>
          <cell r="D4666" t="str">
            <v>2.396.177,38</v>
          </cell>
        </row>
        <row r="4667">
          <cell r="A4667" t="str">
            <v>00014580</v>
          </cell>
          <cell r="B4667" t="str">
            <v>PECA DE MADEIRA LEI1A QUALIDADE 3 X 12" (7,5 X 30CM)</v>
          </cell>
          <cell r="C4667" t="str">
            <v>M</v>
          </cell>
          <cell r="D4667" t="str">
            <v>32,58</v>
          </cell>
        </row>
        <row r="4668">
          <cell r="A4668" t="str">
            <v>00014583</v>
          </cell>
          <cell r="B4668" t="str">
            <v>TARIFA "A" ENTRE  0 E 20M3 FORNECIMENTO D'AGUA</v>
          </cell>
          <cell r="C4668" t="str">
            <v>M3</v>
          </cell>
          <cell r="D4668" t="str">
            <v>9,08</v>
          </cell>
        </row>
        <row r="4669">
          <cell r="A4669" t="str">
            <v>00014599</v>
          </cell>
          <cell r="B4669" t="str">
            <v>FORMA METALICA AUTO-VIBRATORIA C/ ANEL DE ACABAMENTO P/ TUBO CONCRETO ARMADO PRE-MOLDADO JUNTA RIGADA PONTA/BOLSA OU MACHO/FEMEA DIAM 300MM, COMPRIM= 1,0 A 1,5M, LIDER</v>
          </cell>
          <cell r="C4669" t="str">
            <v>UN</v>
          </cell>
          <cell r="D4669" t="str">
            <v>6.801,14</v>
          </cell>
        </row>
        <row r="4670">
          <cell r="A4670" t="str">
            <v>00014600</v>
          </cell>
          <cell r="B4670" t="str">
            <v>FORMA METALICA AUTO-VIBRATORIA C/ ANEL DE ACABAMENTO P/ TUBO CONCRETO ARMADO PRE-MOLDADO JUNTA RIGIDA PONTA/BOLSA OU MAHO/FEMEA DIAM 400MM, COMPRIM= 1,0 A 1,5M, LIDER</v>
          </cell>
          <cell r="C4670" t="str">
            <v>UN</v>
          </cell>
          <cell r="D4670" t="str">
            <v>6.210,20</v>
          </cell>
        </row>
        <row r="4671">
          <cell r="A4671" t="str">
            <v>00014601</v>
          </cell>
          <cell r="B4671" t="str">
            <v>FORMA METALICA AUTO-VIBRATORIA C/ ANEL DE ACABAMENTO P/ TUBO CONCRETO ARMADO PRE-MOLDADO JUNTA RIGIDA PONTA/BOLSA OU MACHO/FEMEA DIAM 500MM, COMPRIM= 1,0 A 1,5M, LIDER</v>
          </cell>
          <cell r="C4671" t="str">
            <v>UN</v>
          </cell>
          <cell r="D4671" t="str">
            <v>6.462,54</v>
          </cell>
        </row>
        <row r="4672">
          <cell r="A4672" t="str">
            <v>00014602</v>
          </cell>
          <cell r="B4672" t="str">
            <v>FORMA METALICA AUTO-VIBRATORIA C/ ANEL DE ACABAMENTO P/ TUBO CONCRETO ARMADO PRE-MOLDADO JUNTA RIGIDA PONTA/ BOLSA OU MACHO/FEMEA DIAM 600MM, COMPRAIMENTO 1,0 A 1,5 M, LIDER</v>
          </cell>
          <cell r="C4672" t="str">
            <v>UN</v>
          </cell>
          <cell r="D4672" t="str">
            <v>9.249,41</v>
          </cell>
        </row>
        <row r="4673">
          <cell r="A4673" t="str">
            <v>00014603</v>
          </cell>
          <cell r="B4673" t="str">
            <v>FORMA METALICA AUTO-VIBRATORIA P/ TUBO CONCRETO ARMADO PRE-MOLDADO JUNTA RIGIDA PONTA/BOLSA, DIAM 800MM, COMPRIM= 1,0 A 1,5M, TRILLOR</v>
          </cell>
          <cell r="C4673" t="str">
            <v>UN</v>
          </cell>
          <cell r="D4673" t="str">
            <v>10.209,44</v>
          </cell>
        </row>
        <row r="4674">
          <cell r="A4674" t="str">
            <v>00014604</v>
          </cell>
          <cell r="B4674" t="str">
            <v>FORMA METALICA AUTO-VIBRATORIA P/ TUBO CONCRETO ARMADO PRE-MOLDADO JUNTA RIGIDA PONTA/BOLSA, DIAM 1000MM, COMPRIM= 1,0 A 1,5M, TRILLOR</v>
          </cell>
          <cell r="C4674" t="str">
            <v>UN</v>
          </cell>
          <cell r="D4674" t="str">
            <v>11.232,94</v>
          </cell>
        </row>
        <row r="4675">
          <cell r="A4675" t="str">
            <v>00014605</v>
          </cell>
          <cell r="B4675" t="str">
            <v>FORMA METALICA AUTO-VIBRATORIA P/ TUBO CONCRETO ARMADO PRE-MOLDADO JUNTA RIGIDA PONTA/BOLSA, DIAM 1200MM, COMPRIM= 1,0 A 1,5M, TRILLOR</v>
          </cell>
          <cell r="C4675" t="str">
            <v>UN</v>
          </cell>
          <cell r="D4675" t="str">
            <v>14.397,31</v>
          </cell>
        </row>
        <row r="4676">
          <cell r="A4676" t="str">
            <v>00014606</v>
          </cell>
          <cell r="B4676" t="str">
            <v>FORMA METALICA AUTO-VIBRATORIA P/ TUBO CONCRETO ARMADO PRE-MOLDADO JUNTA RIGIDA PONTA/BOLSA,DIAM 1500MM,COMPRIM= 1,0 A 1,5M,TRILLOR</v>
          </cell>
          <cell r="C4676" t="str">
            <v>UN</v>
          </cell>
          <cell r="D4676" t="str">
            <v>15.385,27</v>
          </cell>
        </row>
        <row r="4677">
          <cell r="A4677" t="str">
            <v>00014607</v>
          </cell>
          <cell r="B4677" t="str">
            <v>FORMA METALICA AUTO-VIBRATORIA P/ TUBO CONCRETO ARMADO PRE-MOLDADO JUNTA RIGIDA MACHO/FEMEA, DIAM 300MM COMPRIM= 1,0 A 1,5M, CSM</v>
          </cell>
          <cell r="C4677" t="str">
            <v>UN</v>
          </cell>
          <cell r="D4677" t="str">
            <v>6.661,75</v>
          </cell>
        </row>
        <row r="4678">
          <cell r="A4678" t="str">
            <v>00014608</v>
          </cell>
          <cell r="B4678" t="str">
            <v>FORMA METALICA AUTO-VIBRATORIA P/ TUBO CONCRETO ARMADO PRE-MOLDADO JUNTA RIGIDA MACHO/FEMEA, DIAM 400MM, COMPRIM= 1,0 A 1,5M, CSM</v>
          </cell>
          <cell r="C4678" t="str">
            <v>UN</v>
          </cell>
          <cell r="D4678" t="str">
            <v>6.213,27</v>
          </cell>
        </row>
        <row r="4679">
          <cell r="A4679" t="str">
            <v>00014609</v>
          </cell>
          <cell r="B4679" t="str">
            <v>FORMA METALICA AUTO-VIBRATORIA P/ TUBO CONCRETO ARMADO PRE-MOLDADO JUNTA RIGIDA MACHO/FEMEA, DIAM 500MM, COMPRIM= 1,0 A 1,5M CSM</v>
          </cell>
          <cell r="C4679" t="str">
            <v>UN</v>
          </cell>
          <cell r="D4679" t="str">
            <v>6.231,75</v>
          </cell>
        </row>
        <row r="4680">
          <cell r="A4680" t="str">
            <v>00014610</v>
          </cell>
          <cell r="B4680" t="str">
            <v>FORMA METALICA AUTO-VIBRATORIA P/ TUBO CONCRETO ARMADO PRE-MOLDADO JUNTA RIGIDA MACHO/FEMEA, DIAM 600MM, COMPRIM= 1,0 A 1,5M, CSM</v>
          </cell>
          <cell r="C4680" t="str">
            <v>UN</v>
          </cell>
          <cell r="D4680" t="str">
            <v>9.020,97</v>
          </cell>
        </row>
        <row r="4681">
          <cell r="A4681" t="str">
            <v>00014611</v>
          </cell>
          <cell r="B4681" t="str">
            <v>FORMA METALICA AUTO-VIBRATORIA P/ TUBO CONCRETO ARMADO PRE-MOLDADO JUNTA RIGIDA MACHO/FEMEA, DIAM 800MM COMPRIM= 1,0 A 1,5M, CSM</v>
          </cell>
          <cell r="C4681" t="str">
            <v>UN</v>
          </cell>
          <cell r="D4681" t="str">
            <v>10.018,89</v>
          </cell>
        </row>
        <row r="4682">
          <cell r="A4682" t="str">
            <v>00014612</v>
          </cell>
          <cell r="B4682" t="str">
            <v>FORMA METALICA AUTO-VIBRATORIA P/ TUBO CONCRETO ARMADO PRE-MOLDADO JUNTA RIGIDA MACHO/FEMEA, DIAM 1000MM, COMPRIM= 1,0 A 1,5M, CSM</v>
          </cell>
          <cell r="C4682" t="str">
            <v>UN</v>
          </cell>
          <cell r="D4682" t="str">
            <v>11.005,72</v>
          </cell>
        </row>
        <row r="4683">
          <cell r="A4683" t="str">
            <v>00014613</v>
          </cell>
          <cell r="B4683" t="str">
            <v>FORMA METALICA AUTO-VIBRATORIA P/ TUBO CONCRETO ARMADO PRE-MOLDADO JUNTA RIGIDA MACHO/FEMEA, DIAM 1200MM, COMPRIM= 1,0 A 1,5M, CSM</v>
          </cell>
          <cell r="C4683" t="str">
            <v>UN</v>
          </cell>
          <cell r="D4683" t="str">
            <v>14.344,89</v>
          </cell>
        </row>
        <row r="4684">
          <cell r="A4684" t="str">
            <v>00014614</v>
          </cell>
          <cell r="B4684" t="str">
            <v>FORMA METALICA AUTO-VIBRATORIA P/ TUBO CONCRETO ARMADO PRE-MOLDADO JUNTA RIGIDA MACHO/ FEMEA, DIAM 1500MM, COMPRIM= 1,0 A 1,5M, CSM</v>
          </cell>
          <cell r="C4684" t="str">
            <v>UN</v>
          </cell>
          <cell r="D4684" t="str">
            <v>15.076,61</v>
          </cell>
        </row>
        <row r="4685">
          <cell r="A4685" t="str">
            <v>00014615</v>
          </cell>
          <cell r="B4685" t="str">
            <v>CARRINHO P/ TRANSP TUBO CONCRETO ALT ATE 1,0M E DIAM ATE 1000MM,    C/ ESTRUTURA EM PERFIL OU TUBO METALICO C/ 2 PNEUS - FAB MENEGOTTI</v>
          </cell>
          <cell r="C4685" t="str">
            <v>UN</v>
          </cell>
          <cell r="D4685" t="str">
            <v>2.798,25</v>
          </cell>
        </row>
        <row r="4686">
          <cell r="A4686" t="str">
            <v>00014616</v>
          </cell>
          <cell r="B4686" t="str">
            <v>CAVALETE P/ TALHA C/ ESTRUTURA EM TUBO METALICO H = 3,8M EQUIPADO C/ RODAS DE BORRACHA P/ MOVIMENTACAO DE TUBOS DE CONCRETO NA CENTRAL DE PREMOLDADOS COM CAPACIDADE DE CARGA DE 3</v>
          </cell>
          <cell r="C4686" t="str">
            <v>UN</v>
          </cell>
          <cell r="D4686" t="str">
            <v>5.539,34</v>
          </cell>
        </row>
        <row r="4687">
          <cell r="A4687" t="str">
            <v>00014618</v>
          </cell>
          <cell r="B4687" t="str">
            <v>BANCADA DE SERRA CIRCULAR, PICAPAU, C/ MOTOR ELETRICO 5 HP,  COM COIFA PROTETORA P/ DISCO DE 10".</v>
          </cell>
          <cell r="C4687" t="str">
            <v>UN</v>
          </cell>
          <cell r="D4687" t="str">
            <v>1.409,19</v>
          </cell>
        </row>
        <row r="4688">
          <cell r="A4688" t="str">
            <v>00014619</v>
          </cell>
          <cell r="B4688" t="str">
            <v>MAQUINA DE CORTAR FERRO, POLIKORTE, MODELO MIP-18 S, COM MOTOR 10 CV</v>
          </cell>
          <cell r="C4688" t="str">
            <v>UN</v>
          </cell>
          <cell r="D4688" t="str">
            <v>2.122,31</v>
          </cell>
        </row>
        <row r="4689">
          <cell r="A4689" t="str">
            <v>00014626</v>
          </cell>
          <cell r="B4689" t="str">
            <v>ROLO COMPACTADOR TANDEM VIBRATÓRIO CILINDROS LISO DE AÇO, DYNAPAC, MODELO CC-422, POTÊNCIA 125HP - PESO MÁXIMO OPERACIONAL 11,2T</v>
          </cell>
          <cell r="C4689" t="str">
            <v>UN</v>
          </cell>
          <cell r="D4689" t="str">
            <v>158.953,44</v>
          </cell>
        </row>
        <row r="4690">
          <cell r="A4690" t="str">
            <v>00014628</v>
          </cell>
          <cell r="B4690" t="str">
            <v>BETONEIRA 580 LITROS, SEM CARREGADOR, MOTOR A DIESEL DE 7,5 HP</v>
          </cell>
          <cell r="C4690" t="str">
            <v>UN</v>
          </cell>
          <cell r="D4690" t="str">
            <v>11.564,05</v>
          </cell>
        </row>
        <row r="4691">
          <cell r="A4691" t="str">
            <v>00014646</v>
          </cell>
          <cell r="B4691" t="str">
            <v>LUMINARIA CALHA EM CHAPA ACO SOBREPOR C/ 1 LAMPADA FLUORESCENTE 40W (COMPLETA, INCL. REATOR AFP PARTIDA RAPIDA 127V E LAMPADA)</v>
          </cell>
          <cell r="C4691" t="str">
            <v>UN</v>
          </cell>
          <cell r="D4691" t="str">
            <v>35,67</v>
          </cell>
        </row>
        <row r="4692">
          <cell r="A4692" t="str">
            <v>00014647</v>
          </cell>
          <cell r="B4692" t="str">
            <v>MAQUINA DEMARCADORA DE FAIXA DE TRAFEGO FX24B CONSMAQ,AUTOPROPELIDA,  MOTOR DIESEL 24 HP</v>
          </cell>
          <cell r="C4692" t="str">
            <v>UN</v>
          </cell>
          <cell r="D4692" t="str">
            <v>72.000,00</v>
          </cell>
        </row>
        <row r="4693">
          <cell r="A4693" t="str">
            <v>00014665</v>
          </cell>
          <cell r="B4693" t="str">
            <v>MICRO-TRATOR KUBOTA MF-14OF 13HP**CAIXA**</v>
          </cell>
          <cell r="C4693" t="str">
            <v>UN</v>
          </cell>
          <cell r="D4693" t="str">
            <v>19.057,50</v>
          </cell>
        </row>
        <row r="4694">
          <cell r="A4694" t="str">
            <v>00014804</v>
          </cell>
          <cell r="B4694" t="str">
            <v>JUNTA DILATACAO JEENE JJ0820TB (-16/+25MM) - INCL EXEC/LABIOS POLIMERICOS</v>
          </cell>
          <cell r="C4694" t="str">
            <v>M</v>
          </cell>
          <cell r="D4694" t="str">
            <v>103,55</v>
          </cell>
        </row>
        <row r="4695">
          <cell r="A4695" t="str">
            <v>00020001</v>
          </cell>
          <cell r="B4695" t="str">
            <v>ADUELA/BATENTE DUPLO/CAIXAO/GRADE CAIXA 15 X 3CM P/ PORTA 0,60 A 1,20 X 2,10M MADEIRA CEDRINHO/PINHO/CANELA OU SIMILAR</v>
          </cell>
          <cell r="C4695" t="str">
            <v>JG</v>
          </cell>
          <cell r="D4695" t="str">
            <v>57,45</v>
          </cell>
        </row>
        <row r="4696">
          <cell r="A4696" t="str">
            <v>00020002</v>
          </cell>
          <cell r="B4696" t="str">
            <v>ALIZAR / GUARNICAO 4 X 1CM MADEIRA CEDRO/IMBUIA/JEQUITIBA OU SIMILAR</v>
          </cell>
          <cell r="C4696" t="str">
            <v>M</v>
          </cell>
          <cell r="D4696" t="str">
            <v>2,55</v>
          </cell>
        </row>
        <row r="4697">
          <cell r="A4697" t="str">
            <v>00020003</v>
          </cell>
          <cell r="B4697" t="str">
            <v>ALIZAR / GUARNICAO 4 X 1CM MADEIRA CEDRINHO/PINHO/CANELA OU SIMILAR</v>
          </cell>
          <cell r="C4697" t="str">
            <v>M</v>
          </cell>
          <cell r="D4697" t="str">
            <v>2,55</v>
          </cell>
        </row>
        <row r="4698">
          <cell r="A4698" t="str">
            <v>00020004</v>
          </cell>
          <cell r="B4698" t="str">
            <v>ALIZAR / GUARNICAO 5 X 1CM MADEIRA CEDRO/IMBUIA/JEQUITIBA OU SIMILAR</v>
          </cell>
          <cell r="C4698" t="str">
            <v>M</v>
          </cell>
          <cell r="D4698" t="str">
            <v>2,84</v>
          </cell>
        </row>
        <row r="4699">
          <cell r="A4699" t="str">
            <v>00020005</v>
          </cell>
          <cell r="B4699" t="str">
            <v>ALIZAR / GUARNICAO 5 X 1CM MADEIRA CEDRINHO/PINHO/CANELA OU SIMILAR</v>
          </cell>
          <cell r="C4699" t="str">
            <v>M</v>
          </cell>
          <cell r="D4699" t="str">
            <v>2,55</v>
          </cell>
        </row>
        <row r="4700">
          <cell r="A4700" t="str">
            <v>00020006</v>
          </cell>
          <cell r="B4700" t="str">
            <v>ALIZAR / GUARNICAO 5 X 2CM MADEIRA CEDRO/IMBUIA/JEQUITIBA OU SIMILAR</v>
          </cell>
          <cell r="C4700" t="str">
            <v>M</v>
          </cell>
          <cell r="D4700" t="str">
            <v>3,33</v>
          </cell>
        </row>
        <row r="4701">
          <cell r="A4701" t="str">
            <v>00020007</v>
          </cell>
          <cell r="B4701" t="str">
            <v>ALIZAR / GUARNICAO 5 X 2CM MADEIRA CEDRINHO/PINHO/CANELA OU SIMILAR</v>
          </cell>
          <cell r="C4701" t="str">
            <v>M</v>
          </cell>
          <cell r="D4701" t="str">
            <v>2,55</v>
          </cell>
        </row>
        <row r="4702">
          <cell r="A4702" t="str">
            <v>00020008</v>
          </cell>
          <cell r="B4702" t="str">
            <v>DISJUNTOR MONOFASICO 10A, 2KA (220V)</v>
          </cell>
          <cell r="C4702" t="str">
            <v>UN</v>
          </cell>
          <cell r="D4702" t="str">
            <v>8,31</v>
          </cell>
        </row>
        <row r="4703">
          <cell r="A4703" t="str">
            <v>00020009</v>
          </cell>
          <cell r="B4703" t="str">
            <v>DISJUNTOR MONOFASICO 15A, 2KA (220V)</v>
          </cell>
          <cell r="C4703" t="str">
            <v>UN</v>
          </cell>
          <cell r="D4703" t="str">
            <v>8,31</v>
          </cell>
        </row>
        <row r="4704">
          <cell r="A4704" t="str">
            <v>00020010</v>
          </cell>
          <cell r="B4704" t="str">
            <v>DISJUNTOR MONOFASICO 20A, 2KA (220V)</v>
          </cell>
          <cell r="C4704" t="str">
            <v>UN</v>
          </cell>
          <cell r="D4704" t="str">
            <v>8,36</v>
          </cell>
        </row>
        <row r="4705">
          <cell r="A4705" t="str">
            <v>00020011</v>
          </cell>
          <cell r="B4705" t="str">
            <v>DISJUNTOR MONOFASICO 30A, 2KA (220V)</v>
          </cell>
          <cell r="C4705" t="str">
            <v>UN</v>
          </cell>
          <cell r="D4705" t="str">
            <v>8,58</v>
          </cell>
        </row>
        <row r="4706">
          <cell r="A4706" t="str">
            <v>00020012</v>
          </cell>
          <cell r="B4706" t="str">
            <v>DISJUNTOR MONOFASICO 35A, 2KA (220V)</v>
          </cell>
          <cell r="C4706" t="str">
            <v>UN</v>
          </cell>
          <cell r="D4706" t="str">
            <v>12,46</v>
          </cell>
        </row>
        <row r="4707">
          <cell r="A4707" t="str">
            <v>00020013</v>
          </cell>
          <cell r="B4707" t="str">
            <v>DISJUNTOR MONOFASICO 40A, 2KA (220V)</v>
          </cell>
          <cell r="C4707" t="str">
            <v>UN</v>
          </cell>
          <cell r="D4707" t="str">
            <v>12,59</v>
          </cell>
        </row>
        <row r="4708">
          <cell r="A4708" t="str">
            <v>00020014</v>
          </cell>
          <cell r="B4708" t="str">
            <v>DISJUNTOR MONOFASICO 50A, 2KA (220V)</v>
          </cell>
          <cell r="C4708" t="str">
            <v>UN</v>
          </cell>
          <cell r="D4708" t="str">
            <v>13,08</v>
          </cell>
        </row>
        <row r="4709">
          <cell r="A4709" t="str">
            <v>00020015</v>
          </cell>
          <cell r="B4709" t="str">
            <v>DISJUNTOR MONOFASICO 60A, 2KA (220V)</v>
          </cell>
          <cell r="C4709" t="str">
            <v>UN</v>
          </cell>
          <cell r="D4709" t="str">
            <v>19,84</v>
          </cell>
        </row>
        <row r="4710">
          <cell r="A4710" t="str">
            <v>00020016</v>
          </cell>
          <cell r="B4710" t="str">
            <v>DISJUNTOR MONOFASICO 70A, 2KA (220V)</v>
          </cell>
          <cell r="C4710" t="str">
            <v>UN</v>
          </cell>
          <cell r="D4710" t="str">
            <v>19,95</v>
          </cell>
        </row>
        <row r="4711">
          <cell r="A4711" t="str">
            <v>00020017</v>
          </cell>
          <cell r="B4711" t="str">
            <v>ALIZAR / GUARNICAO 5 X 1,5CM MADEIRA CEDRO/IMBUIA/JEQUITIBA OU SIMILAR</v>
          </cell>
          <cell r="C4711" t="str">
            <v>M</v>
          </cell>
          <cell r="D4711" t="str">
            <v>3,07</v>
          </cell>
        </row>
        <row r="4712">
          <cell r="A4712" t="str">
            <v>00020018</v>
          </cell>
          <cell r="B4712" t="str">
            <v>ALIZAR / GUARNICAO 5 X 1,5CM MADEIRA CEDRINHO/PINHO/CANELA OU SIMILAR</v>
          </cell>
          <cell r="C4712" t="str">
            <v>M</v>
          </cell>
          <cell r="D4712" t="str">
            <v>2,55</v>
          </cell>
        </row>
        <row r="4713">
          <cell r="A4713" t="str">
            <v>00020020</v>
          </cell>
          <cell r="B4713" t="str">
            <v>MOTORISTA DE BASCULANTE</v>
          </cell>
          <cell r="C4713" t="str">
            <v>H</v>
          </cell>
          <cell r="D4713" t="str">
            <v>7,25</v>
          </cell>
        </row>
        <row r="4714">
          <cell r="A4714" t="str">
            <v>00020022</v>
          </cell>
          <cell r="B4714" t="str">
            <v>PORTA CHAPA DOBRADA ACO PRE-ZINCADO OU C/ ADICAO DE COBRE ABRIR C/ VENEZIANA 80 X 210CM</v>
          </cell>
          <cell r="C4714" t="str">
            <v>UN</v>
          </cell>
          <cell r="D4714" t="str">
            <v>336,36</v>
          </cell>
        </row>
        <row r="4715">
          <cell r="A4715" t="str">
            <v>00020023</v>
          </cell>
          <cell r="B4715" t="str">
            <v>PORTA MADEIRA SEMI-OCA ALMOFADADA/REGIONAL 2A/ 70 X 210 X 3CM</v>
          </cell>
          <cell r="C4715" t="str">
            <v>UN</v>
          </cell>
          <cell r="D4715" t="str">
            <v>335,30</v>
          </cell>
        </row>
        <row r="4716">
          <cell r="A4716" t="str">
            <v>00020024</v>
          </cell>
          <cell r="B4716" t="str">
            <v>PORTA MADEIRA SEMI-OCA ALMOFADADA/REGIONAL 2A / 80 X 210 X 3CM</v>
          </cell>
          <cell r="C4716" t="str">
            <v>UN</v>
          </cell>
          <cell r="D4716" t="str">
            <v>377,21</v>
          </cell>
        </row>
        <row r="4717">
          <cell r="A4717" t="str">
            <v>00020032</v>
          </cell>
          <cell r="B4717" t="str">
            <v>REDUCAO PVC PBA JE BB P/REDE AGUA DN 75 X 50/DE 85 X 60MM</v>
          </cell>
          <cell r="C4717" t="str">
            <v>UN</v>
          </cell>
          <cell r="D4717" t="str">
            <v>11,20</v>
          </cell>
        </row>
        <row r="4718">
          <cell r="A4718" t="str">
            <v>00020033</v>
          </cell>
          <cell r="B4718" t="str">
            <v>REDUCAO EXCENTRICA PVC NBR 10569 P/REDE COLET ESG PB JE 125 X 100MM</v>
          </cell>
          <cell r="C4718" t="str">
            <v>UN</v>
          </cell>
          <cell r="D4718" t="str">
            <v>10,00</v>
          </cell>
        </row>
        <row r="4719">
          <cell r="A4719" t="str">
            <v>00020034</v>
          </cell>
          <cell r="B4719" t="str">
            <v>REDUCAO EXCENTRICA PVC NBR 10569 P/REDE COLET ESG PB JE 150 X 100MM</v>
          </cell>
          <cell r="C4719" t="str">
            <v>UN</v>
          </cell>
          <cell r="D4719" t="str">
            <v>16,39</v>
          </cell>
        </row>
        <row r="4720">
          <cell r="A4720" t="str">
            <v>00020035</v>
          </cell>
          <cell r="B4720" t="str">
            <v>REDUCAO EXCENTRICA PVC NBR 10569 P/REDE COLET ESG PB JE 150 X 125MM</v>
          </cell>
          <cell r="C4720" t="str">
            <v>UN</v>
          </cell>
          <cell r="D4720" t="str">
            <v>18,24</v>
          </cell>
        </row>
        <row r="4721">
          <cell r="A4721" t="str">
            <v>00020036</v>
          </cell>
          <cell r="B4721" t="str">
            <v>REDUCAO EXCENTRICA PVC NBR 10569 P/REDE COLET ESG PB JE 200 X 150MM</v>
          </cell>
          <cell r="C4721" t="str">
            <v>UN</v>
          </cell>
          <cell r="D4721" t="str">
            <v>26,38</v>
          </cell>
        </row>
        <row r="4722">
          <cell r="A4722" t="str">
            <v>00020037</v>
          </cell>
          <cell r="B4722" t="str">
            <v>REDUCAO EXCENTRICA PVC NBR 10569 P/REDE COLET ESG PB JE 250 X 200MM</v>
          </cell>
          <cell r="C4722" t="str">
            <v>UN</v>
          </cell>
          <cell r="D4722" t="str">
            <v>53,82</v>
          </cell>
        </row>
        <row r="4723">
          <cell r="A4723" t="str">
            <v>00020038</v>
          </cell>
          <cell r="B4723" t="str">
            <v>REDUCAO EXCENTRICA PVC NBR 10569 P/REDE COLET ESG PB JE 300 X 250MM</v>
          </cell>
          <cell r="C4723" t="str">
            <v>UN</v>
          </cell>
          <cell r="D4723" t="str">
            <v>99,32</v>
          </cell>
        </row>
        <row r="4724">
          <cell r="A4724" t="str">
            <v>00020039</v>
          </cell>
          <cell r="B4724" t="str">
            <v xml:space="preserve">REDUCAO EXCENTRICA PVC NBR 10569 P/REDE COLET ESG PB JE 350 X 300MM </v>
          </cell>
          <cell r="C4724" t="str">
            <v>UN</v>
          </cell>
          <cell r="D4724" t="str">
            <v>140,28</v>
          </cell>
        </row>
        <row r="4725">
          <cell r="A4725" t="str">
            <v>00020040</v>
          </cell>
          <cell r="B4725" t="str">
            <v>REDUCAO EXCENTRICA PVC NBR 10569 P/REDE COLET ESG PB JE 400 X 300MM</v>
          </cell>
          <cell r="C4725" t="str">
            <v>UN</v>
          </cell>
          <cell r="D4725" t="str">
            <v>178,91</v>
          </cell>
        </row>
        <row r="4726">
          <cell r="A4726" t="str">
            <v>00020041</v>
          </cell>
          <cell r="B4726" t="str">
            <v>REDUCAO EXCENTRICA PVC NBR 10569 P/REDE COLET ESG PB JE 400 X 350MM</v>
          </cell>
          <cell r="C4726" t="str">
            <v>UN</v>
          </cell>
          <cell r="D4726" t="str">
            <v>180,58</v>
          </cell>
        </row>
        <row r="4727">
          <cell r="A4727" t="str">
            <v>00020042</v>
          </cell>
          <cell r="B4727" t="str">
            <v>REDUCAO EXCENTRICA PVC P/ ESG PREDIAL DN 75 X 50MM</v>
          </cell>
          <cell r="C4727" t="str">
            <v>UN</v>
          </cell>
          <cell r="D4727" t="str">
            <v>0,91</v>
          </cell>
        </row>
        <row r="4728">
          <cell r="A4728" t="str">
            <v>00020043</v>
          </cell>
          <cell r="B4728" t="str">
            <v>REDUCAO EXCENTRICA PVC P/ ESG PREDIAL DN 100 X 50MM</v>
          </cell>
          <cell r="C4728" t="str">
            <v>UN</v>
          </cell>
          <cell r="D4728" t="str">
            <v>0,99</v>
          </cell>
        </row>
        <row r="4729">
          <cell r="A4729" t="str">
            <v>00020044</v>
          </cell>
          <cell r="B4729" t="str">
            <v>REDUCAO EXCENTRICA PVC P/ ESG PREDIAL DN 100 X 75MM</v>
          </cell>
          <cell r="C4729" t="str">
            <v>UN</v>
          </cell>
          <cell r="D4729" t="str">
            <v>1,21</v>
          </cell>
        </row>
        <row r="4730">
          <cell r="A4730" t="str">
            <v>00020045</v>
          </cell>
          <cell r="B4730" t="str">
            <v>REDUCAO EXCENTRICA PVC SERIE R P/ESG PREDIAL DN 75 X 50MM</v>
          </cell>
          <cell r="C4730" t="str">
            <v>UN</v>
          </cell>
          <cell r="D4730" t="str">
            <v>1,38</v>
          </cell>
        </row>
        <row r="4731">
          <cell r="A4731" t="str">
            <v>00020046</v>
          </cell>
          <cell r="B4731" t="str">
            <v>REDUCAO EXCENTRICA PVC SERIE R P/ESG PREDIAL DN 100 X 75MM</v>
          </cell>
          <cell r="C4731" t="str">
            <v>UN</v>
          </cell>
          <cell r="D4731" t="str">
            <v>2,68</v>
          </cell>
        </row>
        <row r="4732">
          <cell r="A4732" t="str">
            <v>00020047</v>
          </cell>
          <cell r="B4732" t="str">
            <v>REDUCAO EXCENTRICA PVC SERIE R P/ESG PREDIAL DN 150 X 100MM</v>
          </cell>
          <cell r="C4732" t="str">
            <v>UN</v>
          </cell>
          <cell r="D4732" t="str">
            <v>7,75</v>
          </cell>
        </row>
        <row r="4733">
          <cell r="A4733" t="str">
            <v>00020049</v>
          </cell>
          <cell r="B4733" t="str">
            <v>REDUCAO EXCENTRICA PVC LEVE C/ BOLSA P/ ANEL DN 125 X 100MM</v>
          </cell>
          <cell r="C4733" t="str">
            <v>UN</v>
          </cell>
          <cell r="D4733" t="str">
            <v>7,27</v>
          </cell>
        </row>
        <row r="4734">
          <cell r="A4734" t="str">
            <v>00020050</v>
          </cell>
          <cell r="B4734" t="str">
            <v>REDUCAO EXCENTRICA PVC LEVE C/ BOLSA P/ ANEL DN 150 X 100MM</v>
          </cell>
          <cell r="C4734" t="str">
            <v>UN</v>
          </cell>
          <cell r="D4734" t="str">
            <v>5,08</v>
          </cell>
        </row>
        <row r="4735">
          <cell r="A4735" t="str">
            <v>00020051</v>
          </cell>
          <cell r="B4735" t="str">
            <v>REDUCAO EXCENTRICA PVC LEVE DN 125 X 75MM</v>
          </cell>
          <cell r="C4735" t="str">
            <v>UN</v>
          </cell>
          <cell r="D4735" t="str">
            <v>4,16</v>
          </cell>
        </row>
        <row r="4736">
          <cell r="A4736" t="str">
            <v>00020052</v>
          </cell>
          <cell r="B4736" t="str">
            <v>REDUCAO EXCENTRICA PVC LEVE DN 150 X 125MM</v>
          </cell>
          <cell r="C4736" t="str">
            <v>UN</v>
          </cell>
          <cell r="D4736" t="str">
            <v>12,24</v>
          </cell>
        </row>
        <row r="4737">
          <cell r="A4737" t="str">
            <v>00020053</v>
          </cell>
          <cell r="B4737" t="str">
            <v>REDUCAO EXCENTRICA PVC LEVE DN 200 X 150MM</v>
          </cell>
          <cell r="C4737" t="str">
            <v>UN</v>
          </cell>
          <cell r="D4737" t="str">
            <v>14,83</v>
          </cell>
        </row>
        <row r="4738">
          <cell r="A4738" t="str">
            <v>00020054</v>
          </cell>
          <cell r="B4738" t="str">
            <v>REDUCAO EXCENTRICA PVC LEVE DN 250 X 200MM</v>
          </cell>
          <cell r="C4738" t="str">
            <v>UN</v>
          </cell>
          <cell r="D4738" t="str">
            <v>32,84</v>
          </cell>
        </row>
        <row r="4739">
          <cell r="A4739" t="str">
            <v>00020055</v>
          </cell>
          <cell r="B4739" t="str">
            <v>REGISTRO PVC ESFERA VS ROSCAVEL DN 1"</v>
          </cell>
          <cell r="C4739" t="str">
            <v>UN</v>
          </cell>
          <cell r="D4739" t="str">
            <v>19,71</v>
          </cell>
        </row>
        <row r="4740">
          <cell r="A4740" t="str">
            <v>00020056</v>
          </cell>
          <cell r="B4740" t="str">
            <v>CHAVE P/ TAMPAO PVC EB- 644 3/8"</v>
          </cell>
          <cell r="C4740" t="str">
            <v>UN</v>
          </cell>
          <cell r="D4740" t="str">
            <v>56,05</v>
          </cell>
        </row>
        <row r="4741">
          <cell r="A4741" t="str">
            <v>00020057</v>
          </cell>
          <cell r="B4741" t="str">
            <v>FIO DE COBRE NU 2,5MM2</v>
          </cell>
          <cell r="C4741" t="str">
            <v>KG</v>
          </cell>
          <cell r="D4741" t="str">
            <v>0,65</v>
          </cell>
        </row>
        <row r="4742">
          <cell r="A4742" t="str">
            <v>00020058</v>
          </cell>
          <cell r="B4742" t="str">
            <v>FIO DE COBRE NU 4MM2</v>
          </cell>
          <cell r="C4742" t="str">
            <v>KG</v>
          </cell>
          <cell r="D4742" t="str">
            <v>1,03</v>
          </cell>
        </row>
        <row r="4743">
          <cell r="A4743" t="str">
            <v>00020059</v>
          </cell>
          <cell r="B4743" t="str">
            <v>ESQUADRO EXTERNO MR PVC AQUAPLUV D = 125MM</v>
          </cell>
          <cell r="C4743" t="str">
            <v>UN</v>
          </cell>
          <cell r="D4743" t="str">
            <v>4,96</v>
          </cell>
        </row>
        <row r="4744">
          <cell r="A4744" t="str">
            <v>00020060</v>
          </cell>
          <cell r="B4744" t="str">
            <v>ESQUADRO INTERNO MR PVC AQUAPLUV D = 125MM</v>
          </cell>
          <cell r="C4744" t="str">
            <v>UN</v>
          </cell>
          <cell r="D4744" t="str">
            <v>5,80</v>
          </cell>
        </row>
        <row r="4745">
          <cell r="A4745" t="str">
            <v>00020061</v>
          </cell>
          <cell r="B4745" t="str">
            <v>SUPORTE DE PVC MR AQUAPLUV D = 125MM</v>
          </cell>
          <cell r="C4745" t="str">
            <v>UN</v>
          </cell>
          <cell r="D4745" t="str">
            <v>1,49</v>
          </cell>
        </row>
        <row r="4746">
          <cell r="A4746" t="str">
            <v>00020062</v>
          </cell>
          <cell r="B4746" t="str">
            <v>HASTE ZINCADA MR AQUAPLUV D = 125MM</v>
          </cell>
          <cell r="C4746" t="str">
            <v>UN</v>
          </cell>
          <cell r="D4746" t="str">
            <v>1,34</v>
          </cell>
        </row>
        <row r="4747">
          <cell r="A4747" t="str">
            <v>00020063</v>
          </cell>
          <cell r="B4747" t="str">
            <v>ACOPLAMENTO PVC AQUAPLUV D = 88MM</v>
          </cell>
          <cell r="C4747" t="str">
            <v>UN</v>
          </cell>
          <cell r="D4747" t="str">
            <v>1,33</v>
          </cell>
        </row>
        <row r="4748">
          <cell r="A4748" t="str">
            <v>00020064</v>
          </cell>
          <cell r="B4748" t="str">
            <v>CHAPA PLANA DE PVC P/ CALHA C/ 0,30M DE LARGURA</v>
          </cell>
          <cell r="C4748" t="str">
            <v>M</v>
          </cell>
          <cell r="D4748" t="str">
            <v>106,35</v>
          </cell>
        </row>
        <row r="4749">
          <cell r="A4749" t="str">
            <v>00020065</v>
          </cell>
          <cell r="B4749" t="str">
            <v>TUBO PVC LEVE P/ ESG PREDIAL    DN 150MM</v>
          </cell>
          <cell r="C4749" t="str">
            <v>M</v>
          </cell>
          <cell r="D4749" t="str">
            <v>20,46</v>
          </cell>
        </row>
        <row r="4750">
          <cell r="A4750" t="str">
            <v>00020067</v>
          </cell>
          <cell r="B4750" t="str">
            <v>TUBO PVC PBV SERIE R P/ ESG OU AGUAS PLUVIAIS PREDIAL DN 40MM</v>
          </cell>
          <cell r="C4750" t="str">
            <v>M</v>
          </cell>
          <cell r="D4750" t="str">
            <v>5,75</v>
          </cell>
        </row>
        <row r="4751">
          <cell r="A4751" t="str">
            <v>00020068</v>
          </cell>
          <cell r="B4751" t="str">
            <v>TUBO PVC PBV SERIE R P/ ESG OU AGUAS PLUVIAIS PREDIAL DN 50MM</v>
          </cell>
          <cell r="C4751" t="str">
            <v>M</v>
          </cell>
          <cell r="D4751" t="str">
            <v>8,68</v>
          </cell>
        </row>
        <row r="4752">
          <cell r="A4752" t="str">
            <v>00020069</v>
          </cell>
          <cell r="B4752" t="str">
            <v>TUBO PVC PL SERIE R P/ ESG OU AGUAS PLUVIAIS PREDIAL DN 40MM</v>
          </cell>
          <cell r="C4752" t="str">
            <v>M</v>
          </cell>
          <cell r="D4752" t="str">
            <v>4,79</v>
          </cell>
        </row>
        <row r="4753">
          <cell r="A4753" t="str">
            <v>00020070</v>
          </cell>
          <cell r="B4753" t="str">
            <v>TUBO PVC PL SERIE R P/ ESG OU AGUAS PLUVIAIS PREDIAL DN 50MM</v>
          </cell>
          <cell r="C4753" t="str">
            <v>M</v>
          </cell>
          <cell r="D4753" t="str">
            <v>7,49</v>
          </cell>
        </row>
        <row r="4754">
          <cell r="A4754" t="str">
            <v>00020071</v>
          </cell>
          <cell r="B4754" t="str">
            <v>TUBO PVC PL SERIE R P/ ESG OU AGUAS PLUVIAIS PREDIAL DN 75MM</v>
          </cell>
          <cell r="C4754" t="str">
            <v>M</v>
          </cell>
          <cell r="D4754" t="str">
            <v>9,05</v>
          </cell>
        </row>
        <row r="4755">
          <cell r="A4755" t="str">
            <v>00020072</v>
          </cell>
          <cell r="B4755" t="str">
            <v>TUBO PVC PL SERIE R P/ ESG OU AGUAS PLUVIAIS PREDIAL DN 100MM</v>
          </cell>
          <cell r="C4755" t="str">
            <v>M</v>
          </cell>
          <cell r="D4755" t="str">
            <v>15,23</v>
          </cell>
        </row>
        <row r="4756">
          <cell r="A4756" t="str">
            <v>00020073</v>
          </cell>
          <cell r="B4756" t="str">
            <v>TUBO PVC PL SERIE R P/ ESG OU AGUAS PLUVIAIS PREDIAL DN 150MM</v>
          </cell>
          <cell r="C4756" t="str">
            <v>M</v>
          </cell>
          <cell r="D4756" t="str">
            <v>32,40</v>
          </cell>
        </row>
        <row r="4757">
          <cell r="A4757" t="str">
            <v>00020074</v>
          </cell>
          <cell r="B4757" t="str">
            <v>ADAPTADOR PVC PBA A LUVA DE FIBROCIMENTO DN 50 / DE 60MM</v>
          </cell>
          <cell r="C4757" t="str">
            <v>UN</v>
          </cell>
          <cell r="D4757" t="str">
            <v>30,70</v>
          </cell>
        </row>
        <row r="4758">
          <cell r="A4758" t="str">
            <v>00020075</v>
          </cell>
          <cell r="B4758" t="str">
            <v>ADAPTADOR PVC PBA A LUVA DE FIBROCIMENTO DN 75 / DE 85MM</v>
          </cell>
          <cell r="C4758" t="str">
            <v>UN</v>
          </cell>
          <cell r="D4758" t="str">
            <v>67,13</v>
          </cell>
        </row>
        <row r="4759">
          <cell r="A4759" t="str">
            <v>00020076</v>
          </cell>
          <cell r="B4759" t="str">
            <v>ADAPTADOR PVC PBA A LUVA DE FIBROCIMENTO DN 100 / DE 110MM</v>
          </cell>
          <cell r="C4759" t="str">
            <v>UN</v>
          </cell>
          <cell r="D4759" t="str">
            <v>104,83</v>
          </cell>
        </row>
        <row r="4760">
          <cell r="A4760" t="str">
            <v>00020078</v>
          </cell>
          <cell r="B4760" t="str">
            <v>PASTA LUBRIFICANTE PARA TUBOS DE PVC C/ ANEL DE BORRACHA ( POTE 500G)</v>
          </cell>
          <cell r="C4760" t="str">
            <v>UN</v>
          </cell>
          <cell r="D4760" t="str">
            <v>19,57</v>
          </cell>
        </row>
        <row r="4761">
          <cell r="A4761" t="str">
            <v>00020079</v>
          </cell>
          <cell r="B4761" t="str">
            <v>PASTA LUBRIFICANTE PARA TUBOS DE PVC C/ ANEL DE BORRACHA ( POTE 5000G)</v>
          </cell>
          <cell r="C4761" t="str">
            <v>UN</v>
          </cell>
          <cell r="D4761" t="str">
            <v>180,75</v>
          </cell>
        </row>
        <row r="4762">
          <cell r="A4762" t="str">
            <v>00020080</v>
          </cell>
          <cell r="B4762" t="str">
            <v>ADESIVO P/ PVC FRASCO C/ 175G</v>
          </cell>
          <cell r="C4762" t="str">
            <v>UN</v>
          </cell>
          <cell r="D4762" t="str">
            <v>6,26</v>
          </cell>
        </row>
        <row r="4763">
          <cell r="A4763" t="str">
            <v>00020082</v>
          </cell>
          <cell r="B4763" t="str">
            <v>SOLUCAO LIMPADORA FRASCO PLASTICO C/ 200CM3</v>
          </cell>
          <cell r="C4763" t="str">
            <v>UN</v>
          </cell>
          <cell r="D4763" t="str">
            <v>8,25</v>
          </cell>
        </row>
        <row r="4764">
          <cell r="A4764" t="str">
            <v>00020083</v>
          </cell>
          <cell r="B4764" t="str">
            <v>SOLUCAO LIMPADORA FRASCO PLASTICO C/ 1000CM3</v>
          </cell>
          <cell r="C4764" t="str">
            <v>UN</v>
          </cell>
          <cell r="D4764" t="str">
            <v>27,45</v>
          </cell>
        </row>
        <row r="4765">
          <cell r="A4765" t="str">
            <v>00020084</v>
          </cell>
          <cell r="B4765" t="str">
            <v>ANEL BORRACHA P/ TUBO SERIE R DN 40MM</v>
          </cell>
          <cell r="C4765" t="str">
            <v>UN</v>
          </cell>
          <cell r="D4765" t="str">
            <v>0,72</v>
          </cell>
        </row>
        <row r="4766">
          <cell r="A4766" t="str">
            <v>00020085</v>
          </cell>
          <cell r="B4766" t="str">
            <v>ANEL BORRACHA P/ TUBO SERIE R DN 50MM</v>
          </cell>
          <cell r="C4766" t="str">
            <v>UN</v>
          </cell>
          <cell r="D4766" t="str">
            <v>0,79</v>
          </cell>
        </row>
        <row r="4767">
          <cell r="A4767" t="str">
            <v>00020086</v>
          </cell>
          <cell r="B4767" t="str">
            <v>BUCHA REDUCAO PVC SOLD LONGA P/ ESG PREDIAL 50MM X 40MM</v>
          </cell>
          <cell r="C4767" t="str">
            <v>UN</v>
          </cell>
          <cell r="D4767" t="str">
            <v>1,13</v>
          </cell>
        </row>
        <row r="4768">
          <cell r="A4768" t="str">
            <v>00020087</v>
          </cell>
          <cell r="B4768" t="str">
            <v>CAP PVC SERIE R P/ ESG PREDIAL DN 75 MM</v>
          </cell>
          <cell r="C4768" t="str">
            <v>UN</v>
          </cell>
          <cell r="D4768" t="str">
            <v>7,07</v>
          </cell>
        </row>
        <row r="4769">
          <cell r="A4769" t="str">
            <v>00020088</v>
          </cell>
          <cell r="B4769" t="str">
            <v>CAP PVC SERIE R P/ ESG PREDIAL DN 100 MM</v>
          </cell>
          <cell r="C4769" t="str">
            <v>UN</v>
          </cell>
          <cell r="D4769" t="str">
            <v>10,43</v>
          </cell>
        </row>
        <row r="4770">
          <cell r="A4770" t="str">
            <v>00020089</v>
          </cell>
          <cell r="B4770" t="str">
            <v>CAP PVC SERIE R P/ ESG PREDIAL DN 150 MM</v>
          </cell>
          <cell r="C4770" t="str">
            <v>UN</v>
          </cell>
          <cell r="D4770" t="str">
            <v>51,85</v>
          </cell>
        </row>
        <row r="4771">
          <cell r="A4771" t="str">
            <v>00020090</v>
          </cell>
          <cell r="B4771" t="str">
            <v>CAP PVC SOLD P/ TUBO LEVE DN 125 MM</v>
          </cell>
          <cell r="C4771" t="str">
            <v>UN</v>
          </cell>
          <cell r="D4771" t="str">
            <v>28,79</v>
          </cell>
        </row>
        <row r="4772">
          <cell r="A4772" t="str">
            <v>00020092</v>
          </cell>
          <cell r="B4772" t="str">
            <v>CAP PVC SOLD P/ TUBO LEVE DN 200 MM</v>
          </cell>
          <cell r="C4772" t="str">
            <v>UN</v>
          </cell>
          <cell r="D4772" t="str">
            <v>69,70</v>
          </cell>
        </row>
        <row r="4773">
          <cell r="A4773" t="str">
            <v>00020093</v>
          </cell>
          <cell r="B4773" t="str">
            <v>COLAR TOMADA PVC C/ TRAVAS,SAIDA ROSCAVEL C/ BUCHA DE LATAO DE 110MM X 3/4"</v>
          </cell>
          <cell r="C4773" t="str">
            <v>UN</v>
          </cell>
          <cell r="D4773" t="str">
            <v>23,59</v>
          </cell>
        </row>
        <row r="4774">
          <cell r="A4774" t="str">
            <v>00020094</v>
          </cell>
          <cell r="B4774" t="str">
            <v>CURVA PVC45G CURTA NBR-10569 P/REDE COLET ESG PB JE DN 100MM</v>
          </cell>
          <cell r="C4774" t="str">
            <v>UN</v>
          </cell>
          <cell r="D4774" t="str">
            <v>8,59</v>
          </cell>
        </row>
        <row r="4775">
          <cell r="A4775" t="str">
            <v>00020095</v>
          </cell>
          <cell r="B4775" t="str">
            <v>CURVA PVC90G CURTA NBR-10569 P/REDE COLET ESG PB JE DN 100MM</v>
          </cell>
          <cell r="C4775" t="str">
            <v>UN</v>
          </cell>
          <cell r="D4775" t="str">
            <v>10,88</v>
          </cell>
        </row>
        <row r="4776">
          <cell r="A4776" t="str">
            <v>00020096</v>
          </cell>
          <cell r="B4776" t="str">
            <v>CURVA PVC SERIE R 87,5G CURTA ESG PREDIAL P/ PE-DE-COLUNA 75MM</v>
          </cell>
          <cell r="C4776" t="str">
            <v>UN</v>
          </cell>
          <cell r="D4776" t="str">
            <v>22,08</v>
          </cell>
        </row>
        <row r="4777">
          <cell r="A4777" t="str">
            <v>00020097</v>
          </cell>
          <cell r="B4777" t="str">
            <v>CURVA PVC SERIE R 87,5G CURTA ESG PREDIAL P/ PE-DE-COLUNA 100MM</v>
          </cell>
          <cell r="C4777" t="str">
            <v>UN</v>
          </cell>
          <cell r="D4777" t="str">
            <v>38,30</v>
          </cell>
        </row>
        <row r="4778">
          <cell r="A4778" t="str">
            <v>00020098</v>
          </cell>
          <cell r="B4778" t="str">
            <v>CURVA PVC SERIE R 87,5G CURTA ESG PREDIAL P/ PE-DE-COLUNA 150MM</v>
          </cell>
          <cell r="C4778" t="str">
            <v>UN</v>
          </cell>
          <cell r="D4778" t="str">
            <v>248,49</v>
          </cell>
        </row>
        <row r="4779">
          <cell r="A4779" t="str">
            <v>00020099</v>
          </cell>
          <cell r="B4779" t="str">
            <v>CURVA PVC LEVE 45G C/ PONTA E BOLSA LISA DN 125MM</v>
          </cell>
          <cell r="C4779" t="str">
            <v>UN</v>
          </cell>
          <cell r="D4779" t="str">
            <v>64,03</v>
          </cell>
        </row>
        <row r="4780">
          <cell r="A4780" t="str">
            <v>00020100</v>
          </cell>
          <cell r="B4780" t="str">
            <v>CURVA PVC LEVE 45G C/ PONTA E BOLSA LISA DN 200MM</v>
          </cell>
          <cell r="C4780" t="str">
            <v>UN</v>
          </cell>
          <cell r="D4780" t="str">
            <v>127,32</v>
          </cell>
        </row>
        <row r="4781">
          <cell r="A4781" t="str">
            <v>00020101</v>
          </cell>
          <cell r="B4781" t="str">
            <v>CURVA PVC LEVE 45G C/ PONTA E BOLSA LISA DN 150MM</v>
          </cell>
          <cell r="C4781" t="str">
            <v>UN</v>
          </cell>
          <cell r="D4781" t="str">
            <v>58,76</v>
          </cell>
        </row>
        <row r="4782">
          <cell r="A4782" t="str">
            <v>00020102</v>
          </cell>
          <cell r="B4782" t="str">
            <v>CURVA PVC LEVE 90G C/ PONTA E BOLSA LISA DN 125MM</v>
          </cell>
          <cell r="C4782" t="str">
            <v>UN</v>
          </cell>
          <cell r="D4782" t="str">
            <v>64,63</v>
          </cell>
        </row>
        <row r="4783">
          <cell r="A4783" t="str">
            <v>00020103</v>
          </cell>
          <cell r="B4783" t="str">
            <v>CURVA PVC LEVE 90G C/ PONTA E BOLSA LISA DN 200MM</v>
          </cell>
          <cell r="C4783" t="str">
            <v>UN</v>
          </cell>
          <cell r="D4783" t="str">
            <v>179,47</v>
          </cell>
        </row>
        <row r="4784">
          <cell r="A4784" t="str">
            <v>00020104</v>
          </cell>
          <cell r="B4784" t="str">
            <v>CURVA PVC LEVE 90G C/ PONTA E BOLSA LISA DN 250MM</v>
          </cell>
          <cell r="C4784" t="str">
            <v>UN</v>
          </cell>
          <cell r="D4784" t="str">
            <v>571,30</v>
          </cell>
        </row>
        <row r="4785">
          <cell r="A4785" t="str">
            <v>00020105</v>
          </cell>
          <cell r="B4785" t="str">
            <v>CURVA PVC LEVE 90G C/ PONTA E BOLSA LISA DN 300MM</v>
          </cell>
          <cell r="C4785" t="str">
            <v>UN</v>
          </cell>
          <cell r="D4785" t="str">
            <v>843,02</v>
          </cell>
        </row>
        <row r="4786">
          <cell r="A4786" t="str">
            <v>00020106</v>
          </cell>
          <cell r="B4786" t="str">
            <v>EXTREMIDADE P/ HIDROMETRO PVC SEM BUCHA DE LATAO CURTA 1/2"</v>
          </cell>
          <cell r="C4786" t="str">
            <v>UN</v>
          </cell>
          <cell r="D4786" t="str">
            <v>3,83</v>
          </cell>
        </row>
        <row r="4787">
          <cell r="A4787" t="str">
            <v>00020107</v>
          </cell>
          <cell r="B4787" t="str">
            <v>EXTREMIDADE P/ HIDROMETRO PVC SEM BUCHA DE LATAO CURTA 3/4"</v>
          </cell>
          <cell r="C4787" t="str">
            <v>UN</v>
          </cell>
          <cell r="D4787" t="str">
            <v>4,41</v>
          </cell>
        </row>
        <row r="4788">
          <cell r="A4788" t="str">
            <v>00020108</v>
          </cell>
          <cell r="B4788" t="str">
            <v>EXTREMIDADE P/ HIDROMETRO PVC LONGA 1/2" SEM BUCHA LATAO</v>
          </cell>
          <cell r="C4788" t="str">
            <v>UN</v>
          </cell>
          <cell r="D4788" t="str">
            <v>3,88</v>
          </cell>
        </row>
        <row r="4789">
          <cell r="A4789" t="str">
            <v>00020109</v>
          </cell>
          <cell r="B4789" t="str">
            <v>EXTREMIDADE P/ HIDROMETRO PVC LONGA 3/4" SEM BUCHA LATAO</v>
          </cell>
          <cell r="C4789" t="str">
            <v>UN</v>
          </cell>
          <cell r="D4789" t="str">
            <v>5,79</v>
          </cell>
        </row>
        <row r="4790">
          <cell r="A4790" t="str">
            <v>00020110</v>
          </cell>
          <cell r="B4790" t="str">
            <v>FITA ISOLANTE ADESIVA ANTI-CHAMA EM ROLOS 19MM X 10M</v>
          </cell>
          <cell r="C4790" t="str">
            <v>UN</v>
          </cell>
          <cell r="D4790" t="str">
            <v>3,06</v>
          </cell>
        </row>
        <row r="4791">
          <cell r="A4791" t="str">
            <v>00020111</v>
          </cell>
          <cell r="B4791" t="str">
            <v>FITA ISOLANTE ADESIVA ANTI-CHAMA EM ROLOS 19MM X 20M</v>
          </cell>
          <cell r="C4791" t="str">
            <v>UN</v>
          </cell>
          <cell r="D4791" t="str">
            <v>3,99</v>
          </cell>
        </row>
        <row r="4792">
          <cell r="A4792" t="str">
            <v>00020112</v>
          </cell>
          <cell r="B4792" t="str">
            <v>FLANGE PVC AVULSO C/ FUROS P/ CONEXOES DE 60MM / DN 50MM</v>
          </cell>
          <cell r="C4792" t="str">
            <v>UN</v>
          </cell>
          <cell r="D4792" t="str">
            <v>128,00</v>
          </cell>
        </row>
        <row r="4793">
          <cell r="A4793" t="str">
            <v>00020113</v>
          </cell>
          <cell r="B4793" t="str">
            <v>FLANGE PVC AVULSO C/ FUROS P/ CONEXOES DE 75MM / DN 65MM</v>
          </cell>
          <cell r="C4793" t="str">
            <v>UN</v>
          </cell>
          <cell r="D4793" t="str">
            <v>151,65</v>
          </cell>
        </row>
        <row r="4794">
          <cell r="A4794" t="str">
            <v>00020114</v>
          </cell>
          <cell r="B4794" t="str">
            <v>FLANGE PVC AVULSO C/ FUROS P/ CONEXOES DE 85MM / DN 75MM</v>
          </cell>
          <cell r="C4794" t="str">
            <v>UN</v>
          </cell>
          <cell r="D4794" t="str">
            <v>202,32</v>
          </cell>
        </row>
        <row r="4795">
          <cell r="A4795" t="str">
            <v>00020115</v>
          </cell>
          <cell r="B4795" t="str">
            <v>FLANGE PVC AVULSO C/ FUROS P/ CONEXOES DE 110MM / DN 100MM</v>
          </cell>
          <cell r="C4795" t="str">
            <v>UN</v>
          </cell>
          <cell r="D4795" t="str">
            <v>228,80</v>
          </cell>
        </row>
        <row r="4796">
          <cell r="A4796" t="str">
            <v>00020116</v>
          </cell>
          <cell r="B4796" t="str">
            <v>FLANGE PVC AVULSO SEM FUROS P/ CONEXOES DE 75MM / DN 65MM</v>
          </cell>
          <cell r="C4796" t="str">
            <v>UN</v>
          </cell>
          <cell r="D4796" t="str">
            <v>148,44</v>
          </cell>
        </row>
        <row r="4797">
          <cell r="A4797" t="str">
            <v>00020117</v>
          </cell>
          <cell r="B4797" t="str">
            <v>FLANGE PVC AVULSO SEM FUROS P/ CONEXOES DE 85MM / DN 75MM</v>
          </cell>
          <cell r="C4797" t="str">
            <v>UN</v>
          </cell>
          <cell r="D4797" t="str">
            <v>198,57</v>
          </cell>
        </row>
        <row r="4798">
          <cell r="A4798" t="str">
            <v>00020118</v>
          </cell>
          <cell r="B4798" t="str">
            <v>FLANGE PVC AVULSO SEM FUROS P/ CONEXOES DE 110MM / DN 100MM</v>
          </cell>
          <cell r="C4798" t="str">
            <v>UN</v>
          </cell>
          <cell r="D4798" t="str">
            <v>225,60</v>
          </cell>
        </row>
        <row r="4799">
          <cell r="A4799" t="str">
            <v>00020119</v>
          </cell>
          <cell r="B4799" t="str">
            <v>FLANGE PVC AVULSO C/ FUROS P/ TUBOS DE 60MM / DN 50MM</v>
          </cell>
          <cell r="C4799" t="str">
            <v>UN</v>
          </cell>
          <cell r="D4799" t="str">
            <v>110,35</v>
          </cell>
        </row>
        <row r="4800">
          <cell r="A4800" t="str">
            <v>00020120</v>
          </cell>
          <cell r="B4800" t="str">
            <v>FLANGE PVC AVULSO C/ FUROS P/ TUBOS DE 75MM / DN 65MM</v>
          </cell>
          <cell r="C4800" t="str">
            <v>UN</v>
          </cell>
          <cell r="D4800" t="str">
            <v>123,53</v>
          </cell>
        </row>
        <row r="4801">
          <cell r="A4801" t="str">
            <v>00020121</v>
          </cell>
          <cell r="B4801" t="str">
            <v>FLANGE PVC AVULSO C/ FUROS P/ TUBOS DE 85MM / DN 75MM</v>
          </cell>
          <cell r="C4801" t="str">
            <v>UN</v>
          </cell>
          <cell r="D4801" t="str">
            <v>163,01</v>
          </cell>
        </row>
        <row r="4802">
          <cell r="A4802" t="str">
            <v>00020122</v>
          </cell>
          <cell r="B4802" t="str">
            <v>FLANGE PVC AVULSO C/ FUROS P/ TUBOS DE 110MM / DN 100MM</v>
          </cell>
          <cell r="C4802" t="str">
            <v>UN</v>
          </cell>
          <cell r="D4802" t="str">
            <v>197,24</v>
          </cell>
        </row>
        <row r="4803">
          <cell r="A4803" t="str">
            <v>00020123</v>
          </cell>
          <cell r="B4803" t="str">
            <v>FLANGE PVC AVULSO SEM FUROS P/ TUBOS DE 60MM / DN 50MM</v>
          </cell>
          <cell r="C4803" t="str">
            <v>UN</v>
          </cell>
          <cell r="D4803" t="str">
            <v>110,35</v>
          </cell>
        </row>
        <row r="4804">
          <cell r="A4804" t="str">
            <v>00020124</v>
          </cell>
          <cell r="B4804" t="str">
            <v>FLANGE PVC AVULSO SEM FUROS P/ TUBOS DE 75MM / DN 65MM</v>
          </cell>
          <cell r="C4804" t="str">
            <v>UN</v>
          </cell>
          <cell r="D4804" t="str">
            <v>123,53</v>
          </cell>
        </row>
        <row r="4805">
          <cell r="A4805" t="str">
            <v>00020125</v>
          </cell>
          <cell r="B4805" t="str">
            <v>FLANGE PVC AVULSO SEM FUROS P/ TUBOS DE 85MM / DN 75MM</v>
          </cell>
          <cell r="C4805" t="str">
            <v>UN</v>
          </cell>
          <cell r="D4805" t="str">
            <v>168,52</v>
          </cell>
        </row>
        <row r="4806">
          <cell r="A4806" t="str">
            <v>00020126</v>
          </cell>
          <cell r="B4806" t="str">
            <v>FLANGE PVC AVULSO SEM FUROS P/ TUBOS DE 110MM / DN 100MM</v>
          </cell>
          <cell r="C4806" t="str">
            <v>UN</v>
          </cell>
          <cell r="D4806" t="str">
            <v>197,24</v>
          </cell>
        </row>
        <row r="4807">
          <cell r="A4807" t="str">
            <v>00020127</v>
          </cell>
          <cell r="B4807" t="str">
            <v>JOELHO PVC LEVE 45G DN 125MM</v>
          </cell>
          <cell r="C4807" t="str">
            <v>UN</v>
          </cell>
          <cell r="D4807" t="str">
            <v>40,51</v>
          </cell>
        </row>
        <row r="4808">
          <cell r="A4808" t="str">
            <v>00020128</v>
          </cell>
          <cell r="B4808" t="str">
            <v>JOELHO PVC LEVE 45G DN 150MM</v>
          </cell>
          <cell r="C4808" t="str">
            <v>UN</v>
          </cell>
          <cell r="D4808" t="str">
            <v>48,02</v>
          </cell>
        </row>
        <row r="4809">
          <cell r="A4809" t="str">
            <v>00020129</v>
          </cell>
          <cell r="B4809" t="str">
            <v>JOELHO PVC LEVE 45G DN 200MM</v>
          </cell>
          <cell r="C4809" t="str">
            <v>UN</v>
          </cell>
          <cell r="D4809" t="str">
            <v>87,77</v>
          </cell>
        </row>
        <row r="4810">
          <cell r="A4810" t="str">
            <v>00020130</v>
          </cell>
          <cell r="B4810" t="str">
            <v>JOELHO PVC LEVE 90G DN 125MM</v>
          </cell>
          <cell r="C4810" t="str">
            <v>UN</v>
          </cell>
          <cell r="D4810" t="str">
            <v>44,54</v>
          </cell>
        </row>
        <row r="4811">
          <cell r="A4811" t="str">
            <v>00020131</v>
          </cell>
          <cell r="B4811" t="str">
            <v>JOELHO PVC LEVE 90G DN 150MM</v>
          </cell>
          <cell r="C4811" t="str">
            <v>UN</v>
          </cell>
          <cell r="D4811" t="str">
            <v>50,38</v>
          </cell>
        </row>
        <row r="4812">
          <cell r="A4812" t="str">
            <v>00020132</v>
          </cell>
          <cell r="B4812" t="str">
            <v>JOELHO PVC LEVE 90G DN 200MM</v>
          </cell>
          <cell r="C4812" t="str">
            <v>UN</v>
          </cell>
          <cell r="D4812" t="str">
            <v>141,81</v>
          </cell>
        </row>
        <row r="4813">
          <cell r="A4813" t="str">
            <v>00020134</v>
          </cell>
          <cell r="B4813" t="str">
            <v>JUNCAO SIMPLES PVC LEVE 125MM</v>
          </cell>
          <cell r="C4813" t="str">
            <v>UN</v>
          </cell>
          <cell r="D4813" t="str">
            <v>94,65</v>
          </cell>
        </row>
        <row r="4814">
          <cell r="A4814" t="str">
            <v>00020136</v>
          </cell>
          <cell r="B4814" t="str">
            <v>JUNCAO SIMPLES PVC LEVE 150MM</v>
          </cell>
          <cell r="C4814" t="str">
            <v>UN</v>
          </cell>
          <cell r="D4814" t="str">
            <v>105,78</v>
          </cell>
        </row>
        <row r="4815">
          <cell r="A4815" t="str">
            <v>00020137</v>
          </cell>
          <cell r="B4815" t="str">
            <v>JUNCAO SIMPLES REDUCAO PVC LEVE C/ BOLSA P/ ANEL 150 X 75MM</v>
          </cell>
          <cell r="C4815" t="str">
            <v>UN</v>
          </cell>
          <cell r="D4815" t="str">
            <v>35,62</v>
          </cell>
        </row>
        <row r="4816">
          <cell r="A4816" t="str">
            <v>00020138</v>
          </cell>
          <cell r="B4816" t="str">
            <v>JUNCAO SIMPLES REDUCAO PVC LEVE C/ BOLSA P/ ANEL 150 X 100MM</v>
          </cell>
          <cell r="C4816" t="str">
            <v>UN</v>
          </cell>
          <cell r="D4816" t="str">
            <v>40,74</v>
          </cell>
        </row>
        <row r="4817">
          <cell r="A4817" t="str">
            <v>00020139</v>
          </cell>
          <cell r="B4817" t="str">
            <v>JUNCAO DUPLA PVC SERIE R P/ ESG PREDIAL DN 100MM</v>
          </cell>
          <cell r="C4817" t="str">
            <v>UN</v>
          </cell>
          <cell r="D4817" t="str">
            <v>46,94</v>
          </cell>
        </row>
        <row r="4818">
          <cell r="A4818" t="str">
            <v>00020140</v>
          </cell>
          <cell r="B4818" t="str">
            <v>JUNCAO SIMPLES PVC SERIE R P/ESG PREDIAL DN 40MM</v>
          </cell>
          <cell r="C4818" t="str">
            <v>UN</v>
          </cell>
          <cell r="D4818" t="str">
            <v>6,34</v>
          </cell>
        </row>
        <row r="4819">
          <cell r="A4819" t="str">
            <v>00020141</v>
          </cell>
          <cell r="B4819" t="str">
            <v>JUNCAO SIMPLES PVC SERIE R P/ESG PREDIAL DN 50MM</v>
          </cell>
          <cell r="C4819" t="str">
            <v>UN</v>
          </cell>
          <cell r="D4819" t="str">
            <v>9,78</v>
          </cell>
        </row>
        <row r="4820">
          <cell r="A4820" t="str">
            <v>00020142</v>
          </cell>
          <cell r="B4820" t="str">
            <v>JUNCAO SIMPLES PVC SERIE R P/ESG PREDIAL DN 75 X 75MM</v>
          </cell>
          <cell r="C4820" t="str">
            <v>UN</v>
          </cell>
          <cell r="D4820" t="str">
            <v>23,17</v>
          </cell>
        </row>
        <row r="4821">
          <cell r="A4821" t="str">
            <v>00020143</v>
          </cell>
          <cell r="B4821" t="str">
            <v>JUNCAO SIMPLES PVC SERIE R P/ESG PREDIAL DN 100 X 75MM</v>
          </cell>
          <cell r="C4821" t="str">
            <v>UN</v>
          </cell>
          <cell r="D4821" t="str">
            <v>37,03</v>
          </cell>
        </row>
        <row r="4822">
          <cell r="A4822" t="str">
            <v>00020144</v>
          </cell>
          <cell r="B4822" t="str">
            <v>JUNCAO SIMPLES PVC SERIE R P/ESG PREDIAL DN 100 X 100MM</v>
          </cell>
          <cell r="C4822" t="str">
            <v>UN</v>
          </cell>
          <cell r="D4822" t="str">
            <v>35,31</v>
          </cell>
        </row>
        <row r="4823">
          <cell r="A4823" t="str">
            <v>00020145</v>
          </cell>
          <cell r="B4823" t="str">
            <v>JUNCAO SIMPLES PVC SERIE R P/ESG PREDIAL DN 150 X 100MM</v>
          </cell>
          <cell r="C4823" t="str">
            <v>UN</v>
          </cell>
          <cell r="D4823" t="str">
            <v>91,30</v>
          </cell>
        </row>
        <row r="4824">
          <cell r="A4824" t="str">
            <v>00020146</v>
          </cell>
          <cell r="B4824" t="str">
            <v>JUNCAO SIMPLES PVC SERIE R P/ESG PREDIAL DN 150 X 150MM</v>
          </cell>
          <cell r="C4824" t="str">
            <v>UN</v>
          </cell>
          <cell r="D4824" t="str">
            <v>94,46</v>
          </cell>
        </row>
        <row r="4825">
          <cell r="A4825" t="str">
            <v>00020147</v>
          </cell>
          <cell r="B4825" t="str">
            <v>JOELHO REDUCAO 90G PVC SOLD C/ BUCHA DE LATAO 25MM X 1/2"</v>
          </cell>
          <cell r="C4825" t="str">
            <v>UN</v>
          </cell>
          <cell r="D4825" t="str">
            <v>3,89</v>
          </cell>
        </row>
        <row r="4826">
          <cell r="A4826" t="str">
            <v>00020148</v>
          </cell>
          <cell r="B4826" t="str">
            <v>JOELHO PVC SERIE R P/ ESG PREDIAL 45G DN 40MM</v>
          </cell>
          <cell r="C4826" t="str">
            <v>UN</v>
          </cell>
          <cell r="D4826" t="str">
            <v>3,12</v>
          </cell>
        </row>
        <row r="4827">
          <cell r="A4827" t="str">
            <v>00020149</v>
          </cell>
          <cell r="B4827" t="str">
            <v>JOELHO PVC SERIE R P/ ESG PREDIAL 45G DN 50MM</v>
          </cell>
          <cell r="C4827" t="str">
            <v>UN</v>
          </cell>
          <cell r="D4827" t="str">
            <v>4,75</v>
          </cell>
        </row>
        <row r="4828">
          <cell r="A4828" t="str">
            <v>00020150</v>
          </cell>
          <cell r="B4828" t="str">
            <v>JOELHO PVC SERIE R P/ ESG PREDIAL 45G DN 75MM</v>
          </cell>
          <cell r="C4828" t="str">
            <v>UN</v>
          </cell>
          <cell r="D4828" t="str">
            <v>11,18</v>
          </cell>
        </row>
        <row r="4829">
          <cell r="A4829" t="str">
            <v>00020151</v>
          </cell>
          <cell r="B4829" t="str">
            <v>JOELHO PVC SERIE R P/ ESG PREDIAL 45G DN 100MM</v>
          </cell>
          <cell r="C4829" t="str">
            <v>UN</v>
          </cell>
          <cell r="D4829" t="str">
            <v>15,80</v>
          </cell>
        </row>
        <row r="4830">
          <cell r="A4830" t="str">
            <v>00020152</v>
          </cell>
          <cell r="B4830" t="str">
            <v>JOELHO PVC SERIE R P/ ESG PREDIAL 45G DN 150MM</v>
          </cell>
          <cell r="C4830" t="str">
            <v>UN</v>
          </cell>
          <cell r="D4830" t="str">
            <v>49,02</v>
          </cell>
        </row>
        <row r="4831">
          <cell r="A4831" t="str">
            <v>00020154</v>
          </cell>
          <cell r="B4831" t="str">
            <v>JOELHO PVC SERIE R P/ ESG PREDIAL 90G DN 40MM</v>
          </cell>
          <cell r="C4831" t="str">
            <v>UN</v>
          </cell>
          <cell r="D4831" t="str">
            <v>3,44</v>
          </cell>
        </row>
        <row r="4832">
          <cell r="A4832" t="str">
            <v>00020155</v>
          </cell>
          <cell r="B4832" t="str">
            <v>JOELHO PVC SERIE R P/ ESG PREDIAL 90G DN 50MM</v>
          </cell>
          <cell r="C4832" t="str">
            <v>UN</v>
          </cell>
          <cell r="D4832" t="str">
            <v>5,43</v>
          </cell>
        </row>
        <row r="4833">
          <cell r="A4833" t="str">
            <v>00020156</v>
          </cell>
          <cell r="B4833" t="str">
            <v>JOELHO PVC SERIE R P/ ESG PREDIAL 90G DN 75MM</v>
          </cell>
          <cell r="C4833" t="str">
            <v>UN</v>
          </cell>
          <cell r="D4833" t="str">
            <v>11,63</v>
          </cell>
        </row>
        <row r="4834">
          <cell r="A4834" t="str">
            <v>00020157</v>
          </cell>
          <cell r="B4834" t="str">
            <v>JOELHO PVC SERIE R P/ ESG PREDIAL 90G DN 100 MM</v>
          </cell>
          <cell r="C4834" t="str">
            <v>UN</v>
          </cell>
          <cell r="D4834" t="str">
            <v>19,28</v>
          </cell>
        </row>
        <row r="4835">
          <cell r="A4835" t="str">
            <v>00020158</v>
          </cell>
          <cell r="B4835" t="str">
            <v>JOELHO PVC SERIE R P/ ESG PREDIAL 90G DN 150 MM</v>
          </cell>
          <cell r="C4835" t="str">
            <v>UN</v>
          </cell>
          <cell r="D4835" t="str">
            <v>71,83</v>
          </cell>
        </row>
        <row r="4836">
          <cell r="A4836" t="str">
            <v>00020159</v>
          </cell>
          <cell r="B4836" t="str">
            <v>JOELHO PVC SERIE R P/ ESG PREDIAL 90G C/ VISITA 100 X 75M          M</v>
          </cell>
          <cell r="C4836" t="str">
            <v>UN</v>
          </cell>
          <cell r="D4836" t="str">
            <v>28,52</v>
          </cell>
        </row>
        <row r="4837">
          <cell r="A4837" t="str">
            <v>00020160</v>
          </cell>
          <cell r="B4837" t="str">
            <v>LUVA CORRER PVC LEVE DN 150MM</v>
          </cell>
          <cell r="C4837" t="str">
            <v>UN</v>
          </cell>
          <cell r="D4837" t="str">
            <v>27,78</v>
          </cell>
        </row>
        <row r="4838">
          <cell r="A4838" t="str">
            <v>00020161</v>
          </cell>
          <cell r="B4838" t="str">
            <v>LUVA DUPLA PVC LEVE DN 125MM</v>
          </cell>
          <cell r="C4838" t="str">
            <v>UN</v>
          </cell>
          <cell r="D4838" t="str">
            <v>18,69</v>
          </cell>
        </row>
        <row r="4839">
          <cell r="A4839" t="str">
            <v>00020162</v>
          </cell>
          <cell r="B4839" t="str">
            <v>LUVA DUPLA PVC LEVE DN 150MM</v>
          </cell>
          <cell r="C4839" t="str">
            <v>UN</v>
          </cell>
          <cell r="D4839" t="str">
            <v>24,32</v>
          </cell>
        </row>
        <row r="4840">
          <cell r="A4840" t="str">
            <v>00020163</v>
          </cell>
          <cell r="B4840" t="str">
            <v>LUVA DUPLA PVC LEVE DN 200MM</v>
          </cell>
          <cell r="C4840" t="str">
            <v>UN</v>
          </cell>
          <cell r="D4840" t="str">
            <v>43,01</v>
          </cell>
        </row>
        <row r="4841">
          <cell r="A4841" t="str">
            <v>00020164</v>
          </cell>
          <cell r="B4841" t="str">
            <v>LUVA CORRER PVC SERIE R P/ ESG PREDIAL 75MM</v>
          </cell>
          <cell r="C4841" t="str">
            <v>UN</v>
          </cell>
          <cell r="D4841" t="str">
            <v>6,50</v>
          </cell>
        </row>
        <row r="4842">
          <cell r="A4842" t="str">
            <v>00020165</v>
          </cell>
          <cell r="B4842" t="str">
            <v>LUVA CORRER PVC SERIE R P/ ESG PREDIAL 100MM</v>
          </cell>
          <cell r="C4842" t="str">
            <v>UN</v>
          </cell>
          <cell r="D4842" t="str">
            <v>8,35</v>
          </cell>
        </row>
        <row r="4843">
          <cell r="A4843" t="str">
            <v>00020166</v>
          </cell>
          <cell r="B4843" t="str">
            <v>LUVA CORRER PVC SERIE R P/ ESG PREDIAL 150MM</v>
          </cell>
          <cell r="C4843" t="str">
            <v>UN</v>
          </cell>
          <cell r="D4843" t="str">
            <v>54,24</v>
          </cell>
        </row>
        <row r="4844">
          <cell r="A4844" t="str">
            <v>00020167</v>
          </cell>
          <cell r="B4844" t="str">
            <v>LUVA SIMPLES PVC SERIE R P/ESG PREDIAL 40MM</v>
          </cell>
          <cell r="C4844" t="str">
            <v>UN</v>
          </cell>
          <cell r="D4844" t="str">
            <v>3,58</v>
          </cell>
        </row>
        <row r="4845">
          <cell r="A4845" t="str">
            <v>00020168</v>
          </cell>
          <cell r="B4845" t="str">
            <v>LUVA SIMPLES PVC SERIE R P/ESG PREDIAL 50MM</v>
          </cell>
          <cell r="C4845" t="str">
            <v>UN</v>
          </cell>
          <cell r="D4845" t="str">
            <v>4,73</v>
          </cell>
        </row>
        <row r="4846">
          <cell r="A4846" t="str">
            <v>00020169</v>
          </cell>
          <cell r="B4846" t="str">
            <v>LUVA SIMPLES PVC SERIE R P/ESG PREDIAL 75MM</v>
          </cell>
          <cell r="C4846" t="str">
            <v>UN</v>
          </cell>
          <cell r="D4846" t="str">
            <v>5,60</v>
          </cell>
        </row>
        <row r="4847">
          <cell r="A4847" t="str">
            <v>00020170</v>
          </cell>
          <cell r="B4847" t="str">
            <v>LUVA SIMPLES PVC SERIE R P/ESG PREDIAL 100MM</v>
          </cell>
          <cell r="C4847" t="str">
            <v>UN</v>
          </cell>
          <cell r="D4847" t="str">
            <v>8,73</v>
          </cell>
        </row>
        <row r="4848">
          <cell r="A4848" t="str">
            <v>00020171</v>
          </cell>
          <cell r="B4848" t="str">
            <v>LUVA SIMPLES PVC SERIE R P/ESG PREDIAL 150MM</v>
          </cell>
          <cell r="C4848" t="str">
            <v>UN</v>
          </cell>
          <cell r="D4848" t="str">
            <v>21,32</v>
          </cell>
        </row>
        <row r="4849">
          <cell r="A4849" t="str">
            <v>00020172</v>
          </cell>
          <cell r="B4849" t="str">
            <v>TE PVC90G NBR 10569 P/ REDE COLET ESG JE BBP DN 100MM</v>
          </cell>
          <cell r="C4849" t="str">
            <v>UN</v>
          </cell>
          <cell r="D4849" t="str">
            <v>17,43</v>
          </cell>
        </row>
        <row r="4850">
          <cell r="A4850" t="str">
            <v>00020173</v>
          </cell>
          <cell r="B4850" t="str">
            <v>TE PVC LEVE 90G CURTO 125MM</v>
          </cell>
          <cell r="C4850" t="str">
            <v>UN</v>
          </cell>
          <cell r="D4850" t="str">
            <v>64,52</v>
          </cell>
        </row>
        <row r="4851">
          <cell r="A4851" t="str">
            <v>00020174</v>
          </cell>
          <cell r="B4851" t="str">
            <v>TE PVC LEVE 90G CURTO 150MM</v>
          </cell>
          <cell r="C4851" t="str">
            <v>UN</v>
          </cell>
          <cell r="D4851" t="str">
            <v>39,05</v>
          </cell>
        </row>
        <row r="4852">
          <cell r="A4852" t="str">
            <v>00020175</v>
          </cell>
          <cell r="B4852" t="str">
            <v>TE PVC LEVE 90G CURTO 200MM</v>
          </cell>
          <cell r="C4852" t="str">
            <v>UN</v>
          </cell>
          <cell r="D4852" t="str">
            <v>141,35</v>
          </cell>
        </row>
        <row r="4853">
          <cell r="A4853" t="str">
            <v>00020176</v>
          </cell>
          <cell r="B4853" t="str">
            <v>TE REDUCAO PVC LEVE 90G CURTO C/ BOLSA P/ ANEL 150 X 100MM</v>
          </cell>
          <cell r="C4853" t="str">
            <v>UN</v>
          </cell>
          <cell r="D4853" t="str">
            <v>42,48</v>
          </cell>
        </row>
        <row r="4854">
          <cell r="A4854" t="str">
            <v>00020177</v>
          </cell>
          <cell r="B4854" t="str">
            <v>TE PVC SERIE R P/ ESG PREDIAL 75 X 75MM</v>
          </cell>
          <cell r="C4854" t="str">
            <v>UN</v>
          </cell>
          <cell r="D4854" t="str">
            <v>17,39</v>
          </cell>
        </row>
        <row r="4855">
          <cell r="A4855" t="str">
            <v>00020178</v>
          </cell>
          <cell r="B4855" t="str">
            <v>TE PVC SERIE R P/ ESG PREDIAL 100 X 75MM</v>
          </cell>
          <cell r="C4855" t="str">
            <v>UN</v>
          </cell>
          <cell r="D4855" t="str">
            <v>22,34</v>
          </cell>
        </row>
        <row r="4856">
          <cell r="A4856" t="str">
            <v>00020179</v>
          </cell>
          <cell r="B4856" t="str">
            <v>TE PVC SERIE R P/ ESG PREDIAL 100 X 100MM</v>
          </cell>
          <cell r="C4856" t="str">
            <v>UN</v>
          </cell>
          <cell r="D4856" t="str">
            <v>30,33</v>
          </cell>
        </row>
        <row r="4857">
          <cell r="A4857" t="str">
            <v>00020180</v>
          </cell>
          <cell r="B4857" t="str">
            <v>TE PVC SERIE R P/ ESG PREDIAL 150 X 100MM</v>
          </cell>
          <cell r="C4857" t="str">
            <v>UN</v>
          </cell>
          <cell r="D4857" t="str">
            <v>53,98</v>
          </cell>
        </row>
        <row r="4858">
          <cell r="A4858" t="str">
            <v>00020181</v>
          </cell>
          <cell r="B4858" t="str">
            <v>TE PVC SERIE R P/ ESG PREDIAL 150 X 150MM</v>
          </cell>
          <cell r="C4858" t="str">
            <v>UN</v>
          </cell>
          <cell r="D4858" t="str">
            <v>68,28</v>
          </cell>
        </row>
        <row r="4859">
          <cell r="A4859" t="str">
            <v>00020182</v>
          </cell>
          <cell r="B4859" t="str">
            <v>TE INSPECAO PVC SERIE R P/ESG PREDIAL 75 X 75MM</v>
          </cell>
          <cell r="C4859" t="str">
            <v>UN</v>
          </cell>
          <cell r="D4859" t="str">
            <v>23,90</v>
          </cell>
        </row>
        <row r="4860">
          <cell r="A4860" t="str">
            <v>00020183</v>
          </cell>
          <cell r="B4860" t="str">
            <v>TE INSPECAO PVC SERIE R P/ESG PREDIAL 100 X 75MM</v>
          </cell>
          <cell r="C4860" t="str">
            <v>UN</v>
          </cell>
          <cell r="D4860" t="str">
            <v>29,49</v>
          </cell>
        </row>
        <row r="4861">
          <cell r="A4861" t="str">
            <v>00020185</v>
          </cell>
          <cell r="B4861" t="str">
            <v>MANGUEIRA DE SUCCAO COR LARANJA ( P ESPIRAFLEX) PARA BOMBA DE DRENAGEM D - 40MM</v>
          </cell>
          <cell r="C4861" t="str">
            <v>M</v>
          </cell>
          <cell r="D4861" t="str">
            <v>10,48</v>
          </cell>
        </row>
        <row r="4862">
          <cell r="A4862" t="str">
            <v>00020186</v>
          </cell>
          <cell r="B4862" t="str">
            <v>CERAMICA ESMALTADA EXTRA OU 1A QUALIDADE P/ PISO PEI-5 - LINHA POPULAR</v>
          </cell>
          <cell r="C4862" t="str">
            <v>M2</v>
          </cell>
          <cell r="D4862" t="str">
            <v>23,73</v>
          </cell>
        </row>
        <row r="4863">
          <cell r="A4863" t="str">
            <v>00020188</v>
          </cell>
          <cell r="B4863" t="str">
            <v>LADRILHO CERAMICO ANTI-DERRAPANTE 11 X 24CM</v>
          </cell>
          <cell r="C4863" t="str">
            <v>M2</v>
          </cell>
          <cell r="D4863" t="str">
            <v>27,88</v>
          </cell>
        </row>
        <row r="4864">
          <cell r="A4864" t="str">
            <v>00020189</v>
          </cell>
          <cell r="B4864" t="str">
            <v>MAQUINA JATO DE AREIA PNEUMATICA CAMARA DUPLA 1 SAIDA</v>
          </cell>
          <cell r="C4864" t="str">
            <v>H</v>
          </cell>
          <cell r="D4864" t="str">
            <v>5,37</v>
          </cell>
        </row>
        <row r="4865">
          <cell r="A4865" t="str">
            <v>00020190</v>
          </cell>
          <cell r="B4865" t="str">
            <v>MAQUINA JATO DE AREIA PNEUMATICA CAMARA DUPLA 2 SAIDA</v>
          </cell>
          <cell r="C4865" t="str">
            <v>H</v>
          </cell>
          <cell r="D4865" t="str">
            <v>7,02</v>
          </cell>
        </row>
        <row r="4866">
          <cell r="A4866" t="str">
            <v>00020193</v>
          </cell>
          <cell r="B4866" t="str">
            <v>ANDAIME METALICO TIPO FACHADEIRO LARG=1,20M ALTURA = 2,0M</v>
          </cell>
          <cell r="C4866" t="str">
            <v>M2/MES</v>
          </cell>
          <cell r="D4866" t="str">
            <v>3,43</v>
          </cell>
        </row>
        <row r="4867">
          <cell r="A4867" t="str">
            <v>00020194</v>
          </cell>
          <cell r="B4867" t="str">
            <v>TELHA CERAMICA TIPO COLONIAL COMP = 56CM - 16UN/M2</v>
          </cell>
          <cell r="C4867" t="str">
            <v>UN</v>
          </cell>
          <cell r="D4867" t="str">
            <v>1,21</v>
          </cell>
        </row>
        <row r="4868">
          <cell r="A4868" t="str">
            <v>00020195</v>
          </cell>
          <cell r="B4868" t="str">
            <v>TABUA EM MADEIRA DE LEI 2A QUALIDADE MACHO/FEMEA 10 X 2,0CM P/ PISO</v>
          </cell>
          <cell r="C4868" t="str">
            <v>M2</v>
          </cell>
          <cell r="D4868" t="str">
            <v>72,66</v>
          </cell>
        </row>
        <row r="4869">
          <cell r="A4869" t="str">
            <v>00020196</v>
          </cell>
          <cell r="B4869" t="str">
            <v>PECA DE MADEIRA (MASSARANDUBA) 3 X 4. 1/2" (7,5 X 11,5CM) NAO APARELHADA</v>
          </cell>
          <cell r="C4869" t="str">
            <v>M</v>
          </cell>
          <cell r="D4869" t="str">
            <v>18,38</v>
          </cell>
        </row>
        <row r="4870">
          <cell r="A4870" t="str">
            <v>00020197</v>
          </cell>
          <cell r="B4870" t="str">
            <v>MADEIRA MASSARANDUBA SERRADA 1A QUALIDADE NAO APARELHADA</v>
          </cell>
          <cell r="C4870" t="str">
            <v>M3</v>
          </cell>
          <cell r="D4870" t="str">
            <v>2.127,28</v>
          </cell>
        </row>
        <row r="4871">
          <cell r="A4871" t="str">
            <v>00020198</v>
          </cell>
          <cell r="B4871" t="str">
            <v>MADEIRA PINHO SERRADA 1A QUALIDADE NAO APARELHADA</v>
          </cell>
          <cell r="C4871" t="str">
            <v>M3</v>
          </cell>
          <cell r="D4871" t="str">
            <v>1.800,00</v>
          </cell>
        </row>
        <row r="4872">
          <cell r="A4872" t="str">
            <v>00020199</v>
          </cell>
          <cell r="B4872" t="str">
            <v>MADEIRA ANGELIM SERRADA 1A QUALIDADE NAO APARELHADA</v>
          </cell>
          <cell r="C4872" t="str">
            <v>M3</v>
          </cell>
          <cell r="D4872" t="str">
            <v>1.617,65</v>
          </cell>
        </row>
        <row r="4873">
          <cell r="A4873" t="str">
            <v>00020200</v>
          </cell>
          <cell r="B4873" t="str">
            <v>MADEIRA PEROBA SERRADA 1A QUALIDADE NAO APARELHADA</v>
          </cell>
          <cell r="C4873" t="str">
            <v>M3</v>
          </cell>
          <cell r="D4873" t="str">
            <v>2.087,50</v>
          </cell>
        </row>
        <row r="4874">
          <cell r="A4874" t="str">
            <v>00020201</v>
          </cell>
          <cell r="B4874" t="str">
            <v>MADEIRA PINUS SERRADA 1A QUALIDADE NAO APARELHADA</v>
          </cell>
          <cell r="C4874" t="str">
            <v>M3</v>
          </cell>
          <cell r="D4874" t="str">
            <v>780,01</v>
          </cell>
        </row>
        <row r="4875">
          <cell r="A4875" t="str">
            <v>00020202</v>
          </cell>
          <cell r="B4875" t="str">
            <v>MADEIRA MOGNO SERRADA 1A QUALIDADE NAO APARELHADA</v>
          </cell>
          <cell r="C4875" t="str">
            <v>M3</v>
          </cell>
          <cell r="D4875" t="str">
            <v>5.362,51</v>
          </cell>
        </row>
        <row r="4876">
          <cell r="A4876" t="str">
            <v>00020203</v>
          </cell>
          <cell r="B4876" t="str">
            <v>MADEIRA JATOBA SERRADA 1A QUALIDADE NAO APARELHADA</v>
          </cell>
          <cell r="C4876" t="str">
            <v>M3</v>
          </cell>
          <cell r="D4876" t="str">
            <v>2.269,11</v>
          </cell>
        </row>
        <row r="4877">
          <cell r="A4877" t="str">
            <v>00020204</v>
          </cell>
          <cell r="B4877" t="str">
            <v>PECA DE MADEIRA (MASSARANDUBA) APARELHADA 3 X 9" (7,5 X 23CM)</v>
          </cell>
          <cell r="C4877" t="str">
            <v>M</v>
          </cell>
          <cell r="D4877" t="str">
            <v>50,35</v>
          </cell>
        </row>
        <row r="4878">
          <cell r="A4878" t="str">
            <v>00020205</v>
          </cell>
          <cell r="B4878" t="str">
            <v>PECA DE MADEIRA (MASSARANDUBA) APARELHADA 1,5 X 4CM</v>
          </cell>
          <cell r="C4878" t="str">
            <v>M</v>
          </cell>
          <cell r="D4878" t="str">
            <v>1,74</v>
          </cell>
        </row>
        <row r="4879">
          <cell r="A4879" t="str">
            <v>00020206</v>
          </cell>
          <cell r="B4879" t="str">
            <v>PECA DE MADEIRA (MASSARANDUBA) APARELHADA 2 X 10CM</v>
          </cell>
          <cell r="C4879" t="str">
            <v>M</v>
          </cell>
          <cell r="D4879" t="str">
            <v>5,83</v>
          </cell>
        </row>
        <row r="4880">
          <cell r="A4880" t="str">
            <v>00020207</v>
          </cell>
          <cell r="B4880" t="str">
            <v>PECA DE MADEIRA (MASSARANDUBA) APARELHADA 1 1/2 X 3" (4 X 7,5CM)</v>
          </cell>
          <cell r="C4880" t="str">
            <v>M</v>
          </cell>
          <cell r="D4880" t="str">
            <v>8,75</v>
          </cell>
        </row>
        <row r="4881">
          <cell r="A4881" t="str">
            <v>00020208</v>
          </cell>
          <cell r="B4881" t="str">
            <v>PECA DE MADEIRA (MASSARANDUBA) APARELHADA 3 X 12" (7,5 X 30CM)</v>
          </cell>
          <cell r="C4881" t="str">
            <v>M</v>
          </cell>
          <cell r="D4881" t="str">
            <v>65,68</v>
          </cell>
        </row>
        <row r="4882">
          <cell r="A4882" t="str">
            <v>00020209</v>
          </cell>
          <cell r="B4882" t="str">
            <v xml:space="preserve">PECA DE MADEIRA (MASSARANDUBA) APARELHADA 3 X 3" (7,5 X 7,5CM) </v>
          </cell>
          <cell r="C4882" t="str">
            <v>M</v>
          </cell>
          <cell r="D4882" t="str">
            <v>16,42</v>
          </cell>
        </row>
        <row r="4883">
          <cell r="A4883" t="str">
            <v>00020210</v>
          </cell>
          <cell r="B4883" t="str">
            <v>PECA DE MADEIRA (MASSARANDUBA) APARELHADA 3 X 4.1/2" (7,5 X 11,5)</v>
          </cell>
          <cell r="C4883" t="str">
            <v>M</v>
          </cell>
          <cell r="D4883" t="str">
            <v>25,16</v>
          </cell>
        </row>
        <row r="4884">
          <cell r="A4884" t="str">
            <v>00020211</v>
          </cell>
          <cell r="B4884" t="str">
            <v>PECA DE MADEIRA (MASSARANDUBA) APARELHADA 3 X 6" (7,5 X 15CM)</v>
          </cell>
          <cell r="C4884" t="str">
            <v>M</v>
          </cell>
          <cell r="D4884" t="str">
            <v>32,85</v>
          </cell>
        </row>
        <row r="4885">
          <cell r="A4885" t="str">
            <v>00020212</v>
          </cell>
          <cell r="B4885" t="str">
            <v>PECA DE MADEIRA (MASSARANDUBA) APARELHADA 2 X 3" (5 X 7,5CM)</v>
          </cell>
          <cell r="C4885" t="str">
            <v>M</v>
          </cell>
          <cell r="D4885" t="str">
            <v>10,95</v>
          </cell>
        </row>
        <row r="4886">
          <cell r="A4886" t="str">
            <v>00020213</v>
          </cell>
          <cell r="B4886" t="str">
            <v>PECA DE MADEIRA (PEROBA) APARELHADA 6 X 12CM</v>
          </cell>
          <cell r="C4886" t="str">
            <v>M</v>
          </cell>
          <cell r="D4886" t="str">
            <v>19,11</v>
          </cell>
        </row>
        <row r="4887">
          <cell r="A4887" t="str">
            <v>00020214</v>
          </cell>
          <cell r="B4887" t="str">
            <v>RUFO P/ TELHA FIBROCIMENTO CANALETE 49 OU KALHETA</v>
          </cell>
          <cell r="C4887" t="str">
            <v>UN</v>
          </cell>
          <cell r="D4887" t="str">
            <v>10,48</v>
          </cell>
        </row>
        <row r="4888">
          <cell r="A4888" t="str">
            <v>00020215</v>
          </cell>
          <cell r="B4888" t="str">
            <v>RUFO P/ TELHA FIBROCIMENTO MAXIPLAC OU ETERMAX</v>
          </cell>
          <cell r="C4888" t="str">
            <v>UN</v>
          </cell>
          <cell r="D4888" t="str">
            <v>15,05</v>
          </cell>
        </row>
        <row r="4889">
          <cell r="A4889" t="str">
            <v>00020216</v>
          </cell>
          <cell r="B4889" t="str">
            <v>MAQUINA P/ DESBOBINAR, ENDIREITAR E CORTAR FERRO, MENEGOTTI, MODELO MCF,  C/ MOTOR ELETRICO 2 HP</v>
          </cell>
          <cell r="C4889" t="str">
            <v>UN</v>
          </cell>
          <cell r="D4889" t="str">
            <v>2.308,90</v>
          </cell>
        </row>
        <row r="4890">
          <cell r="A4890" t="str">
            <v>00020217</v>
          </cell>
          <cell r="B4890" t="str">
            <v>ESCAVADEIRA HIDRAULICA SOBRE ESTEIRAS FIAT ALLIS MOD.FX130LC, CACAMBA 0,59M3, POT.= 80HP, PESO OPERACIONAL= 13,00T.</v>
          </cell>
          <cell r="C4890" t="str">
            <v>UN</v>
          </cell>
          <cell r="D4890" t="str">
            <v>424.138,55</v>
          </cell>
        </row>
        <row r="4891">
          <cell r="A4891" t="str">
            <v>00020218</v>
          </cell>
          <cell r="B4891" t="str">
            <v>CALDEIRA DE ASFALTO, CONSMAQ, MOD CA 1, C/ TANQUE 1200 L, REBOCÁVEL, C/ FUNDO DUPLO AQUECIDO POR MACARICO C/ ESPARGIMENTO PRESSURIZADO MANUAL</v>
          </cell>
          <cell r="C4891" t="str">
            <v>UN</v>
          </cell>
          <cell r="D4891" t="str">
            <v>65.429,37</v>
          </cell>
        </row>
        <row r="4892">
          <cell r="A4892" t="str">
            <v>00020219</v>
          </cell>
          <cell r="B4892" t="str">
            <v>ESPARGIDOR DE ASFALTO PRESSURIZADO, FERLEX, MOD. 2403,  COM TANQUE 2400 L, REBOCÁVEL, PNEUMÁTICO, C/MOTOR A GASOLINA 3,4 HP</v>
          </cell>
          <cell r="C4892" t="str">
            <v>UN</v>
          </cell>
          <cell r="D4892" t="str">
            <v>81.000,00</v>
          </cell>
        </row>
        <row r="4893">
          <cell r="A4893" t="str">
            <v>00020220</v>
          </cell>
          <cell r="B4893" t="str">
            <v>DISTRIBUIDOR DE ASFALTO, CIFALI(TEREX), MOD HE-C, C/ TANQUE 6000 L, MOTOR DIESEL 9,2 HP, A SER MONTADO SOBRE CHASSIS DE CAMINHÃO</v>
          </cell>
          <cell r="C4893" t="str">
            <v>UN</v>
          </cell>
          <cell r="D4893" t="str">
            <v>158.612,58</v>
          </cell>
        </row>
        <row r="4894">
          <cell r="A4894" t="str">
            <v>00020231</v>
          </cell>
          <cell r="B4894" t="str">
            <v>RODAPE GRANITO 10 X 2CM</v>
          </cell>
          <cell r="C4894" t="str">
            <v>M</v>
          </cell>
          <cell r="D4894" t="str">
            <v>25,57</v>
          </cell>
        </row>
        <row r="4895">
          <cell r="A4895" t="str">
            <v>00020232</v>
          </cell>
          <cell r="B4895" t="str">
            <v>SOLEIRA GRANITO 15 X 3CM</v>
          </cell>
          <cell r="C4895" t="str">
            <v>M</v>
          </cell>
          <cell r="D4895" t="str">
            <v>46,03</v>
          </cell>
        </row>
        <row r="4896">
          <cell r="A4896" t="str">
            <v>00020233</v>
          </cell>
          <cell r="B4896" t="str">
            <v>SOLEIRA GRANITO 25 X 3CM</v>
          </cell>
          <cell r="C4896" t="str">
            <v>M</v>
          </cell>
          <cell r="D4896" t="str">
            <v>74,16</v>
          </cell>
        </row>
        <row r="4897">
          <cell r="A4897" t="str">
            <v>00020234</v>
          </cell>
          <cell r="B4897" t="str">
            <v>TANQUE DE GRANITINA/GRANILITE OU MARMORITE MONOBLOCO</v>
          </cell>
          <cell r="C4897" t="str">
            <v>UN</v>
          </cell>
          <cell r="D4897" t="str">
            <v>36,00</v>
          </cell>
        </row>
        <row r="4898">
          <cell r="A4898" t="str">
            <v>00020235</v>
          </cell>
          <cell r="B4898" t="str">
            <v>CUMEEIRA NORMAL FIBROCIMENTO ABA 300MM P/ TELHA ONDULADA 6MM</v>
          </cell>
          <cell r="C4898" t="str">
            <v>UN</v>
          </cell>
          <cell r="D4898" t="str">
            <v>20,77</v>
          </cell>
        </row>
        <row r="4899">
          <cell r="A4899" t="str">
            <v>00020236</v>
          </cell>
          <cell r="B4899" t="str">
            <v>CUMEEIRA ARTICULADA FIBROCIMENTO P/ TELHA ONDULADA 6MM</v>
          </cell>
          <cell r="C4899" t="str">
            <v>UN</v>
          </cell>
          <cell r="D4899" t="str">
            <v>24,81</v>
          </cell>
        </row>
        <row r="4900">
          <cell r="A4900" t="str">
            <v>00020237</v>
          </cell>
          <cell r="B4900" t="str">
            <v>ARMARIO C/ PERFIS ALUM ANOD EMBUTIR 75 X 49 X 10CM</v>
          </cell>
          <cell r="C4900" t="str">
            <v>UN</v>
          </cell>
          <cell r="D4900" t="str">
            <v>176,70</v>
          </cell>
        </row>
        <row r="4901">
          <cell r="A4901" t="str">
            <v>00020238</v>
          </cell>
          <cell r="B4901" t="str">
            <v>BANHEIRA EM POLIESTER C/ FIBRA VIDRO 140L 170 X 79,5 X 38CM S/ HIDROM</v>
          </cell>
          <cell r="C4901" t="str">
            <v>UN</v>
          </cell>
          <cell r="D4901" t="str">
            <v>930,40</v>
          </cell>
        </row>
        <row r="4902">
          <cell r="A4902" t="str">
            <v>00020239</v>
          </cell>
          <cell r="B4902" t="str">
            <v>DOBRADICA FERRO POLIDO OU GALV 2 X 2.1/2" E=1,2MM PINO SOLTO OU REVERSIVEL SEM ANEIS</v>
          </cell>
          <cell r="C4902" t="str">
            <v>UN</v>
          </cell>
          <cell r="D4902" t="str">
            <v>6,53</v>
          </cell>
        </row>
        <row r="4903">
          <cell r="A4903" t="str">
            <v>00020240</v>
          </cell>
          <cell r="B4903" t="str">
            <v>JOGO DE FERRAGEM P/ BASCULANTE DE MADEIRA - GONZOS, TRANQ., CORRENTES</v>
          </cell>
          <cell r="C4903" t="str">
            <v>JG</v>
          </cell>
          <cell r="D4903" t="str">
            <v>22,83</v>
          </cell>
        </row>
        <row r="4904">
          <cell r="A4904" t="str">
            <v>00020241</v>
          </cell>
          <cell r="B4904" t="str">
            <v>JOGO DE FERRAGEM P/ JANELA CORRER EM LATAO CROMADO- TRILHO, RODIZIO, TRINCOS</v>
          </cell>
          <cell r="C4904" t="str">
            <v>JG</v>
          </cell>
          <cell r="D4904" t="str">
            <v>39,96</v>
          </cell>
        </row>
        <row r="4905">
          <cell r="A4905" t="str">
            <v>00020242</v>
          </cell>
          <cell r="B4905" t="str">
            <v>JOGO DE FERRAGEM P/ JANELA CORRER EM FERRO CROMADO - TRILHO, RODIZIO, TRINCOS</v>
          </cell>
          <cell r="C4905" t="str">
            <v>JG</v>
          </cell>
          <cell r="D4905" t="str">
            <v>20,13</v>
          </cell>
        </row>
        <row r="4906">
          <cell r="A4906" t="str">
            <v>00020243</v>
          </cell>
          <cell r="B4906" t="str">
            <v>JOGO DE FERRAGEM P/ JANELA CORRER EM FERRO NIQUELADO - TRILHO, RODIZIO, TRINCOS</v>
          </cell>
          <cell r="C4906" t="str">
            <v>JG</v>
          </cell>
          <cell r="D4906" t="str">
            <v>26,10</v>
          </cell>
        </row>
        <row r="4907">
          <cell r="A4907" t="str">
            <v>00020244</v>
          </cell>
          <cell r="B4907" t="str">
            <v>FIO P/ INSTAL. ELETRONICA (SOM) POLARIZADO BICOLOR 2 X 0,75MM2</v>
          </cell>
          <cell r="C4907" t="str">
            <v>M</v>
          </cell>
          <cell r="D4907" t="str">
            <v>1,18</v>
          </cell>
        </row>
        <row r="4908">
          <cell r="A4908" t="str">
            <v>00020245</v>
          </cell>
          <cell r="B4908" t="str">
            <v>TOMADA COMPLETA P/ RADIO E TV</v>
          </cell>
          <cell r="C4908" t="str">
            <v>UN</v>
          </cell>
          <cell r="D4908" t="str">
            <v>4,87</v>
          </cell>
        </row>
        <row r="4909">
          <cell r="A4909" t="str">
            <v>00020247</v>
          </cell>
          <cell r="B4909" t="str">
            <v>PREGO DE ACO 15 X 15 C/ CABECA</v>
          </cell>
          <cell r="C4909" t="str">
            <v>KG</v>
          </cell>
          <cell r="D4909" t="str">
            <v>8,67</v>
          </cell>
        </row>
        <row r="4910">
          <cell r="A4910" t="str">
            <v>00020248</v>
          </cell>
          <cell r="B4910" t="str">
            <v>SOLEIRA MARMORE DE 3 X 5CM</v>
          </cell>
          <cell r="C4910" t="str">
            <v>M</v>
          </cell>
          <cell r="D4910" t="str">
            <v>28,13</v>
          </cell>
        </row>
        <row r="4911">
          <cell r="A4911" t="str">
            <v>00020249</v>
          </cell>
          <cell r="B4911" t="str">
            <v>TABEIRA EM MARMORE 2 X 5CM</v>
          </cell>
          <cell r="C4911" t="str">
            <v>M</v>
          </cell>
          <cell r="D4911" t="str">
            <v>15,34</v>
          </cell>
        </row>
        <row r="4912">
          <cell r="A4912" t="str">
            <v>00020250</v>
          </cell>
          <cell r="B4912" t="str">
            <v>SISAL</v>
          </cell>
          <cell r="C4912" t="str">
            <v>KG</v>
          </cell>
          <cell r="D4912" t="str">
            <v>4,50</v>
          </cell>
        </row>
        <row r="4913">
          <cell r="A4913" t="str">
            <v>00020251</v>
          </cell>
          <cell r="B4913" t="str">
            <v>TORNEIRA CROMADA MEDIA 1/2" OU 3/4" REF 1143 P/ TANQUE - PADRAO MEDIO</v>
          </cell>
          <cell r="C4913" t="str">
            <v>UN</v>
          </cell>
          <cell r="D4913" t="str">
            <v>17,83</v>
          </cell>
        </row>
        <row r="4914">
          <cell r="A4914" t="str">
            <v>00020252</v>
          </cell>
          <cell r="B4914" t="str">
            <v>TORNEIRA CROMADA LONGA 1/2" OU 3/4" REF 1158 P/ PIA COZ - PADRAO MEDIO</v>
          </cell>
          <cell r="C4914" t="str">
            <v>UN</v>
          </cell>
          <cell r="D4914" t="str">
            <v>23,82</v>
          </cell>
        </row>
        <row r="4915">
          <cell r="A4915" t="str">
            <v>00020253</v>
          </cell>
          <cell r="B4915" t="str">
            <v>CAIXA PASSAGEM METALICA 35 X 35 X 12CM P/ INST ELETRICA</v>
          </cell>
          <cell r="C4915" t="str">
            <v>UN</v>
          </cell>
          <cell r="D4915" t="str">
            <v>25,18</v>
          </cell>
        </row>
        <row r="4916">
          <cell r="A4916" t="str">
            <v>00020254</v>
          </cell>
          <cell r="B4916" t="str">
            <v>CAIXA PASSAGEM METALICA 15 X 15 X 10CM P/ INST ELETRICA</v>
          </cell>
          <cell r="C4916" t="str">
            <v>UN</v>
          </cell>
          <cell r="D4916" t="str">
            <v>7,09</v>
          </cell>
        </row>
        <row r="4917">
          <cell r="A4917" t="str">
            <v>00020255</v>
          </cell>
          <cell r="B4917" t="str">
            <v>CAIXA PASSAGEM METALICA 25 X 25 X 10CM P/ INST ELETRICA</v>
          </cell>
          <cell r="C4917" t="str">
            <v>UN</v>
          </cell>
          <cell r="D4917" t="str">
            <v>12,75</v>
          </cell>
        </row>
        <row r="4918">
          <cell r="A4918" t="str">
            <v>00020256</v>
          </cell>
          <cell r="B4918" t="str">
            <v>ROLDANAS PLASTICAS/PVC OU CLEATS TAMANHO MEDIO P/ INSTALACAO ELETR APARENTE</v>
          </cell>
          <cell r="C4918" t="str">
            <v>UN</v>
          </cell>
          <cell r="D4918" t="str">
            <v>1,65</v>
          </cell>
        </row>
        <row r="4919">
          <cell r="A4919" t="str">
            <v>00020257</v>
          </cell>
          <cell r="B4919" t="str">
            <v>TUBO1/2" DIN 2440 PSI 300 C/ COSTURA ROSCA CONICA</v>
          </cell>
          <cell r="C4919" t="str">
            <v>M</v>
          </cell>
          <cell r="D4919" t="str">
            <v>12,22</v>
          </cell>
        </row>
        <row r="4920">
          <cell r="A4920" t="str">
            <v>00020258</v>
          </cell>
          <cell r="B4920" t="str">
            <v>TUBO3/4" DIN 2440 PSI 300 C/ COSTURA ROSCA CONICA</v>
          </cell>
          <cell r="C4920" t="str">
            <v>M</v>
          </cell>
          <cell r="D4920" t="str">
            <v>15,76</v>
          </cell>
        </row>
        <row r="4921">
          <cell r="A4921" t="str">
            <v>00020259</v>
          </cell>
          <cell r="B4921" t="str">
            <v>BAGUETE DE BORRACHA P/ JANELA 1,5 X 1,0CM</v>
          </cell>
          <cell r="C4921" t="str">
            <v>M</v>
          </cell>
          <cell r="D4921" t="str">
            <v>1,26</v>
          </cell>
        </row>
        <row r="4922">
          <cell r="A4922" t="str">
            <v>00020260</v>
          </cell>
          <cell r="B4922" t="str">
            <v>MANGUEIRA P/ GAS 1/2" C/ 1M</v>
          </cell>
          <cell r="C4922" t="str">
            <v>UN</v>
          </cell>
          <cell r="D4922" t="str">
            <v>5,13</v>
          </cell>
        </row>
        <row r="4923">
          <cell r="A4923" t="str">
            <v>00020261</v>
          </cell>
          <cell r="B4923" t="str">
            <v>SIFAO FLEXIVEL P/ PIA E LAVATORIO 3/4" X 1 1/2"</v>
          </cell>
          <cell r="C4923" t="str">
            <v>UN</v>
          </cell>
          <cell r="D4923" t="str">
            <v>6,09</v>
          </cell>
        </row>
        <row r="4924">
          <cell r="A4924" t="str">
            <v>00020262</v>
          </cell>
          <cell r="B4924" t="str">
            <v>SIFAO FLEXIVEL P/ PIA AMERICANA 1 1/2 X 2"</v>
          </cell>
          <cell r="C4924" t="str">
            <v>UN</v>
          </cell>
          <cell r="D4924" t="str">
            <v>9,82</v>
          </cell>
        </row>
        <row r="4925">
          <cell r="A4925" t="str">
            <v>00020265</v>
          </cell>
          <cell r="B4925" t="str">
            <v>BIDE LOUCA COR C/ 3 FUROS</v>
          </cell>
          <cell r="C4925" t="str">
            <v>UN</v>
          </cell>
          <cell r="D4925" t="str">
            <v>71,17</v>
          </cell>
        </row>
        <row r="4926">
          <cell r="A4926" t="str">
            <v>00020266</v>
          </cell>
          <cell r="B4926" t="str">
            <v>KIT ACESSORIOS PLASTICO P/ BANHEIRO - PAPELEIRA, SABONETEIRA E CABIDE</v>
          </cell>
          <cell r="C4926" t="str">
            <v>UN</v>
          </cell>
          <cell r="D4926" t="str">
            <v>21,72</v>
          </cell>
        </row>
        <row r="4927">
          <cell r="A4927" t="str">
            <v>00020268</v>
          </cell>
          <cell r="B4927" t="str">
            <v>COLUNA LOUCA BRANCA P/ LAVATORIO - PADRAO MEDIO</v>
          </cell>
          <cell r="C4927" t="str">
            <v>UN</v>
          </cell>
          <cell r="D4927" t="str">
            <v>33,81</v>
          </cell>
        </row>
        <row r="4928">
          <cell r="A4928" t="str">
            <v>00020269</v>
          </cell>
          <cell r="B4928" t="str">
            <v>LAVATORIO/CUBA DE EMBUTIR OVAL LOUCA BRANCA 35 X 50CM OU EQUIV SEM LADRAO - PADRAO MEDIO</v>
          </cell>
          <cell r="C4928" t="str">
            <v>UN</v>
          </cell>
          <cell r="D4928" t="str">
            <v>45,90</v>
          </cell>
        </row>
        <row r="4929">
          <cell r="A4929" t="str">
            <v>00020270</v>
          </cell>
          <cell r="B4929" t="str">
            <v>LAVATORIO/CUBA DE EMBUTIR OVAL LOUCA COR 35 X 50CM OU EQUIV SEM LADRAO - PADRAO MEDIO</v>
          </cell>
          <cell r="C4929" t="str">
            <v>UN</v>
          </cell>
          <cell r="D4929" t="str">
            <v>46,80</v>
          </cell>
        </row>
        <row r="4930">
          <cell r="A4930" t="str">
            <v>00020271</v>
          </cell>
          <cell r="B4930" t="str">
            <v>TANQUE LOUCA EM COR C/COLUNA - 30L OU EQUIV</v>
          </cell>
          <cell r="C4930" t="str">
            <v>UN</v>
          </cell>
          <cell r="D4930" t="str">
            <v>139,15</v>
          </cell>
        </row>
        <row r="4931">
          <cell r="A4931" t="str">
            <v>00020272</v>
          </cell>
          <cell r="B4931" t="str">
            <v>QUADRO METALICO P/ MONT ELETRO-ELETRONICO 48 X 38 X 22CM CEMAR OU EQUIV</v>
          </cell>
          <cell r="C4931" t="str">
            <v>UN</v>
          </cell>
          <cell r="D4931" t="str">
            <v>145,36</v>
          </cell>
        </row>
        <row r="4932">
          <cell r="A4932" t="str">
            <v>00020273</v>
          </cell>
          <cell r="B4932" t="str">
            <v>TELHA CERAMICA TIPO DUPLANA</v>
          </cell>
          <cell r="C4932" t="str">
            <v>UN</v>
          </cell>
          <cell r="D4932" t="str">
            <v>0,88</v>
          </cell>
        </row>
        <row r="4933">
          <cell r="A4933" t="str">
            <v>00020274</v>
          </cell>
          <cell r="B4933" t="str">
            <v>SOLEIRA DE ALUMINIO C/ 3CM DE ALTURA</v>
          </cell>
          <cell r="C4933" t="str">
            <v>M</v>
          </cell>
          <cell r="D4933" t="str">
            <v>13,01</v>
          </cell>
        </row>
        <row r="4934">
          <cell r="A4934" t="str">
            <v>00020275</v>
          </cell>
          <cell r="B4934" t="str">
            <v>CONJUNTO PINO DE ACO C/ FURO E FINCA PINO CURTO P/ CONCRETO</v>
          </cell>
          <cell r="C4934" t="str">
            <v>CJ</v>
          </cell>
          <cell r="D4934" t="str">
            <v>0,69</v>
          </cell>
        </row>
        <row r="4935">
          <cell r="A4935" t="str">
            <v>00020276</v>
          </cell>
          <cell r="B4935" t="str">
            <v>PORTA FERRO MISTA EM VENEZIANA E CAIXILHO P/ VIDRO COMPLETA 90 X 210CM</v>
          </cell>
          <cell r="C4935" t="str">
            <v>M2</v>
          </cell>
          <cell r="D4935" t="str">
            <v>243,29</v>
          </cell>
        </row>
        <row r="4936">
          <cell r="A4936" t="str">
            <v>00020277</v>
          </cell>
          <cell r="B4936" t="str">
            <v>ASSENTAMENTO DE FORMICA - SOMENTE MAO DE OBRA</v>
          </cell>
          <cell r="C4936" t="str">
            <v>M2</v>
          </cell>
          <cell r="D4936" t="str">
            <v>6,75</v>
          </cell>
        </row>
        <row r="4937">
          <cell r="A4937" t="str">
            <v>00020278</v>
          </cell>
          <cell r="B4937" t="str">
            <v>ASSENTAMENTO DE CARPETE - SOMENTE MAO DE OBRA</v>
          </cell>
          <cell r="C4937" t="str">
            <v>M2</v>
          </cell>
          <cell r="D4937" t="str">
            <v>2,25</v>
          </cell>
        </row>
        <row r="4938">
          <cell r="A4938" t="str">
            <v>00020322</v>
          </cell>
          <cell r="B4938" t="str">
            <v>PORTA MADEIRA SEMI-OCA ALMOFADADA REGIONAL 1A 60 X 210 X 3CM</v>
          </cell>
          <cell r="C4938" t="str">
            <v>UN</v>
          </cell>
          <cell r="D4938" t="str">
            <v>458,11</v>
          </cell>
        </row>
        <row r="4939">
          <cell r="A4939" t="str">
            <v>00020323</v>
          </cell>
          <cell r="B4939" t="str">
            <v>PORTA MADEIRA REGIONAL 2A VENEZIANA 70 X 210 X 3CM</v>
          </cell>
          <cell r="C4939" t="str">
            <v>UN</v>
          </cell>
          <cell r="D4939" t="str">
            <v>289,83</v>
          </cell>
        </row>
        <row r="4940">
          <cell r="A4940" t="str">
            <v>00020324</v>
          </cell>
          <cell r="B4940" t="str">
            <v>PORTA MADEIRA REGIONAL 2A VENEZIANA 60 X 210 X 3CM</v>
          </cell>
          <cell r="C4940" t="str">
            <v>UN</v>
          </cell>
          <cell r="D4940" t="str">
            <v>253,86</v>
          </cell>
        </row>
        <row r="4941">
          <cell r="A4941" t="str">
            <v>00020325</v>
          </cell>
          <cell r="B4941" t="str">
            <v>PORTA MADEIRA REGIONAL 1A VENEZIANA 70 X 210 X 3CM</v>
          </cell>
          <cell r="C4941" t="str">
            <v>UN</v>
          </cell>
          <cell r="D4941" t="str">
            <v>333,21</v>
          </cell>
        </row>
        <row r="4942">
          <cell r="A4942" t="str">
            <v>00020326</v>
          </cell>
          <cell r="B4942" t="str">
            <v>ANEL BORRACHA P/ TUBO/CONEXAO PVC PBA P/ REDE AGUA     DN 60MM</v>
          </cell>
          <cell r="C4942" t="str">
            <v>UN</v>
          </cell>
          <cell r="D4942" t="str">
            <v>1,18</v>
          </cell>
        </row>
        <row r="4943">
          <cell r="A4943" t="str">
            <v>00020327</v>
          </cell>
          <cell r="B4943" t="str">
            <v>REDUCAO PVC PBA JE PB P/REDE AGUA DN 75 X 50/DE 85 X 60MM</v>
          </cell>
          <cell r="C4943" t="str">
            <v>UN</v>
          </cell>
          <cell r="D4943" t="str">
            <v>11,37</v>
          </cell>
        </row>
        <row r="4944">
          <cell r="A4944" t="str">
            <v>00020962</v>
          </cell>
          <cell r="B4944" t="str">
            <v>CAIXA DE INCENDIO/ABRIGO DE MANGUEIRAS EM CHAPA SAE 1020 LAMINADA A FRIO, PORTA C/ VENTILACAO E VISOR SUPORTE 1/2 LUA P/ MANG, EXTERNA, INSCR. INCENDIO 75 X 45 X 17CM</v>
          </cell>
          <cell r="C4944" t="str">
            <v>UN</v>
          </cell>
          <cell r="D4944" t="str">
            <v>118,50</v>
          </cell>
        </row>
        <row r="4945">
          <cell r="A4945" t="str">
            <v>00020963</v>
          </cell>
          <cell r="B4945" t="str">
            <v>CAIXA DE INCENDIO/ABRIGO DE MANGUEIRAS EM CHAPA SAE 1020 LAMINADA A FRIO, PORTA C/ VENTILACAO E VISOR SUPORTE 1/2 LUA P/ MANG, EXTERNA, INSCR. INCENDIO 90 X 60 X 17CM</v>
          </cell>
          <cell r="C4945" t="str">
            <v>UN</v>
          </cell>
          <cell r="D4945" t="str">
            <v>162,39</v>
          </cell>
        </row>
        <row r="4946">
          <cell r="A4946" t="str">
            <v>00020964</v>
          </cell>
          <cell r="B4946" t="str">
            <v>TAMPAO LATAO C/ CORRENTE P/ INSTALACAO PREDIAL COMBATE A INCENDIO ENGATE RAPIDO 1 1/2"</v>
          </cell>
          <cell r="C4946" t="str">
            <v>UN</v>
          </cell>
          <cell r="D4946" t="str">
            <v>26,39</v>
          </cell>
        </row>
        <row r="4947">
          <cell r="A4947" t="str">
            <v>00020965</v>
          </cell>
          <cell r="B4947" t="str">
            <v>ESGUICHO EM LATAO JATO SOLIDO P/ INSTALACAO PREDIAL COMBATE A INCENDIO ENGATE RAPIDO 1 1/2" X 16MM</v>
          </cell>
          <cell r="C4947" t="str">
            <v>UN</v>
          </cell>
          <cell r="D4947" t="str">
            <v>25,14</v>
          </cell>
        </row>
        <row r="4948">
          <cell r="A4948" t="str">
            <v>00020966</v>
          </cell>
          <cell r="B4948" t="str">
            <v>ESGUICHO EM LATAO JATO SOLIDO P/ INSTALACAO PREDIAL COMBATE A INCENDIO ENGATE RAPIDO 1 1/2" X 19MM</v>
          </cell>
          <cell r="C4948" t="str">
            <v>UN</v>
          </cell>
          <cell r="D4948" t="str">
            <v>25,14</v>
          </cell>
        </row>
        <row r="4949">
          <cell r="A4949" t="str">
            <v>00020967</v>
          </cell>
          <cell r="B4949" t="str">
            <v>ESGUICHO EM LATAO JATO SOLIDO P/ INSTALACAO PREDIAL COMBATE A INCENDIO ENGATE RAPIDO 2 1/2" X 16MM</v>
          </cell>
          <cell r="C4949" t="str">
            <v>UN</v>
          </cell>
          <cell r="D4949" t="str">
            <v>64,88</v>
          </cell>
        </row>
        <row r="4950">
          <cell r="A4950" t="str">
            <v>00020968</v>
          </cell>
          <cell r="B4950" t="str">
            <v>ESGUICHO EM LATAO JATO SOLIDO P/ INSTALACAO PREDIAL COMBATE A INCENDIO ENGATE RAPIDO 2 1/2" X 19MM</v>
          </cell>
          <cell r="C4950" t="str">
            <v>UN</v>
          </cell>
          <cell r="D4950" t="str">
            <v>62,84</v>
          </cell>
        </row>
        <row r="4951">
          <cell r="A4951" t="str">
            <v>00020969</v>
          </cell>
          <cell r="B4951" t="str">
            <v>ESGUICHO EM LATAO JATO NEBLINA P/ INSTALACAO PREDIAL COMBATE A INCENDIO ENGATE RAPIDO 1 1/2"</v>
          </cell>
          <cell r="C4951" t="str">
            <v>UN</v>
          </cell>
          <cell r="D4951" t="str">
            <v>226,24</v>
          </cell>
        </row>
        <row r="4952">
          <cell r="A4952" t="str">
            <v>00020970</v>
          </cell>
          <cell r="B4952" t="str">
            <v>ESGUICHO EM LATAO JATO NEBLINA P/ INSTALACAO PREDIAL COMBATE A INCENDIO ENGATE RAPIDO 2 1/2"</v>
          </cell>
          <cell r="C4952" t="str">
            <v>UN</v>
          </cell>
          <cell r="D4952" t="str">
            <v>314,22</v>
          </cell>
        </row>
        <row r="4953">
          <cell r="A4953" t="str">
            <v>00020971</v>
          </cell>
          <cell r="B4953" t="str">
            <v>CHAVE DUPLA P/ CONEXOES TIPO STORZ EM LATAO ENGATE RAPIDO 1 1/2" X 2 1/2"</v>
          </cell>
          <cell r="C4953" t="str">
            <v>UN</v>
          </cell>
          <cell r="D4953" t="str">
            <v>28,66</v>
          </cell>
        </row>
        <row r="4954">
          <cell r="A4954" t="str">
            <v>00020972</v>
          </cell>
          <cell r="B4954" t="str">
            <v>REDUCAO FIXA TIPO STORZ LATAO P/ INST. PREDIAL COMBATE A INCENDIO ENGATE RAPIDO 2.1/2" X 1.1/2"</v>
          </cell>
          <cell r="C4954" t="str">
            <v>UN</v>
          </cell>
          <cell r="D4954" t="str">
            <v>51,18</v>
          </cell>
        </row>
        <row r="4955">
          <cell r="A4955" t="str">
            <v>00020973</v>
          </cell>
          <cell r="B4955" t="str">
            <v>UNIAO TIPO STORZ C/ EMPATACAO INTERNA TIPO ANEL DE EXPANSAO P/ MANG DE COMBATE A INCENDIO ENGATE RAPIDO 1 1/2"</v>
          </cell>
          <cell r="C4955" t="str">
            <v>UN</v>
          </cell>
          <cell r="D4955" t="str">
            <v>37,71</v>
          </cell>
        </row>
        <row r="4956">
          <cell r="A4956" t="str">
            <v>00020974</v>
          </cell>
          <cell r="B4956" t="str">
            <v>UNIAO TIPO STORZ C/ EMPATACAO INTERNA TIPO ANEL DE EXPANSAO P/ MANG DE COMBATE A INCENDIO ENGATE RAPIDO 2 1/2"</v>
          </cell>
          <cell r="C4956" t="str">
            <v>UN</v>
          </cell>
          <cell r="D4956" t="str">
            <v>63,35</v>
          </cell>
        </row>
        <row r="4957">
          <cell r="A4957" t="str">
            <v>00020975</v>
          </cell>
          <cell r="B4957" t="str">
            <v>ANEL DE EXPANSAO EM COBRE P/ EMPATACAO MANGUEIRA DE COMBATE A INCENDIO ENGATE RAPIDO 1 1/2"</v>
          </cell>
          <cell r="C4957" t="str">
            <v>UN</v>
          </cell>
          <cell r="D4957" t="str">
            <v>3,27</v>
          </cell>
        </row>
        <row r="4958">
          <cell r="A4958" t="str">
            <v>00020976</v>
          </cell>
          <cell r="B4958" t="str">
            <v>ANEL DE EXPANSAO EM COBRE P/ EMPATACAO MANGUEIRA DE COMBATE A INCENDIO ENGATE RAPIDO 2 1/2"</v>
          </cell>
          <cell r="C4958" t="str">
            <v>UN</v>
          </cell>
          <cell r="D4958" t="str">
            <v>6,86</v>
          </cell>
        </row>
        <row r="4959">
          <cell r="A4959" t="str">
            <v>00020977</v>
          </cell>
          <cell r="B4959" t="str">
            <v>EXTINTOR DE INCENDIO C/ CARGA DE PO QUIMICO SECO PQS 8KG</v>
          </cell>
          <cell r="C4959" t="str">
            <v>UN</v>
          </cell>
          <cell r="D4959" t="str">
            <v>119,55</v>
          </cell>
        </row>
        <row r="4960">
          <cell r="A4960" t="str">
            <v>00020978</v>
          </cell>
          <cell r="B4960" t="str">
            <v>TUBO ACO PRETO SEM COSTURA SCHEDULE 20 DN INT 22" E = 9,52MM - 128,88KG/M</v>
          </cell>
          <cell r="C4960" t="str">
            <v>M</v>
          </cell>
          <cell r="D4960" t="str">
            <v>1.362,21</v>
          </cell>
        </row>
        <row r="4961">
          <cell r="A4961" t="str">
            <v>00020979</v>
          </cell>
          <cell r="B4961" t="str">
            <v>TUBO ACO PRETO SEM COSTURA SCHEDULE 20 DN INT 24" E = 9,52MM - 140,80KG/M</v>
          </cell>
          <cell r="C4961" t="str">
            <v>M</v>
          </cell>
          <cell r="D4961" t="str">
            <v>1.634,89</v>
          </cell>
        </row>
        <row r="4962">
          <cell r="A4962" t="str">
            <v>00020980</v>
          </cell>
          <cell r="B4962" t="str">
            <v>TUBO ACO PRETO SEM COSTURA SCHEDULE 30 DN INT 8" E = 7,04MM - 36,75KG/M</v>
          </cell>
          <cell r="C4962" t="str">
            <v>M</v>
          </cell>
          <cell r="D4962" t="str">
            <v>293,30</v>
          </cell>
        </row>
        <row r="4963">
          <cell r="A4963" t="str">
            <v>00020981</v>
          </cell>
          <cell r="B4963" t="str">
            <v>TUBO ACO PRETO SEM COSTURA SCHEDULE 30 DN INT 14 E = 9,52MM - 81,20KG/M</v>
          </cell>
          <cell r="C4963" t="str">
            <v>M</v>
          </cell>
          <cell r="D4963" t="str">
            <v>734,82</v>
          </cell>
        </row>
        <row r="4964">
          <cell r="A4964" t="str">
            <v>00020982</v>
          </cell>
          <cell r="B4964" t="str">
            <v xml:space="preserve">TUBO ACO PRETO SEM COSTURA SCHEDULE 30 DN INT 16" E = 9,52MM - 93,19KG/M </v>
          </cell>
          <cell r="C4964" t="str">
            <v>M</v>
          </cell>
          <cell r="D4964" t="str">
            <v>1.876,64</v>
          </cell>
        </row>
        <row r="4965">
          <cell r="A4965" t="str">
            <v>00020983</v>
          </cell>
          <cell r="B4965" t="str">
            <v>TUBO ACO PRETO SEM COSTURA SCHEDULE 30 DN INT 18" E = 11,13MM - 122,24KG/M</v>
          </cell>
          <cell r="C4965" t="str">
            <v>M</v>
          </cell>
          <cell r="D4965" t="str">
            <v>2.461,64</v>
          </cell>
        </row>
        <row r="4966">
          <cell r="A4966" t="str">
            <v>00020984</v>
          </cell>
          <cell r="B4966" t="str">
            <v>TUBO ACO PRETO SEM COSTURA SCHEDULE 30 DN INT 20" E = 12,70MM - 164,95KG/M</v>
          </cell>
          <cell r="C4966" t="str">
            <v>M</v>
          </cell>
          <cell r="D4966" t="str">
            <v>3.321,73</v>
          </cell>
        </row>
        <row r="4967">
          <cell r="A4967" t="str">
            <v>00020985</v>
          </cell>
          <cell r="B4967" t="str">
            <v>TUBO ACO PRETO SEM COSTURA SCHEDULE 30 DN INT 24" E = 14,27MM - 209,33KG/M</v>
          </cell>
          <cell r="C4967" t="str">
            <v>M</v>
          </cell>
          <cell r="D4967" t="str">
            <v>4.496,47</v>
          </cell>
        </row>
        <row r="4968">
          <cell r="A4968" t="str">
            <v>00020987</v>
          </cell>
          <cell r="B4968" t="str">
            <v>TUBO ACO PRETO SEM COSTURA SCHEDULE40/NBR 5590 DN INT 1/4" E = 2,24MM - 0,63KG/M</v>
          </cell>
          <cell r="C4968" t="str">
            <v>M</v>
          </cell>
          <cell r="D4968" t="str">
            <v>11,00</v>
          </cell>
        </row>
        <row r="4969">
          <cell r="A4969" t="str">
            <v>00020988</v>
          </cell>
          <cell r="B4969" t="str">
            <v>TUBO ACO PRETO SEM COSTURA SCHEDULE40/NBR 5590 DN INT 3/8" E = 2,31MM - 0,85KG/M</v>
          </cell>
          <cell r="C4969" t="str">
            <v>M</v>
          </cell>
          <cell r="D4969" t="str">
            <v>14,41</v>
          </cell>
        </row>
        <row r="4970">
          <cell r="A4970" t="str">
            <v>00020989</v>
          </cell>
          <cell r="B4970" t="str">
            <v>TUBO ACO PRETO SEM COSTURA SCHEDULE40/NBR 5590 DN INT 14" E = 11,13MM - 94,55KG/M</v>
          </cell>
          <cell r="C4970" t="str">
            <v>M</v>
          </cell>
          <cell r="D4970" t="str">
            <v>846,71</v>
          </cell>
        </row>
        <row r="4971">
          <cell r="A4971" t="str">
            <v>00020990</v>
          </cell>
          <cell r="B4971" t="str">
            <v>TUBO ACO PRETO SEM COSTURA SCHEDULE80 DN INT 1/4" E = 3,02MM - 0,80KG/M</v>
          </cell>
          <cell r="C4971" t="str">
            <v>M</v>
          </cell>
          <cell r="D4971" t="str">
            <v>15,03</v>
          </cell>
        </row>
        <row r="4972">
          <cell r="A4972" t="str">
            <v>00020991</v>
          </cell>
          <cell r="B4972" t="str">
            <v>TUBO ACO PRETO SEM COSTURA SCHEDULE80 DN INT 3/8" E = 3,20MM - 1,11KG/M</v>
          </cell>
          <cell r="C4972" t="str">
            <v>M</v>
          </cell>
          <cell r="D4972" t="str">
            <v>20,86</v>
          </cell>
        </row>
        <row r="4973">
          <cell r="A4973" t="str">
            <v>00020992</v>
          </cell>
          <cell r="B4973" t="str">
            <v>TUBO ACO PRETO SEM COSTURA SCHEDULE80 DN INT 3 1/2" E = 8,08MM - 18,63KG/M</v>
          </cell>
          <cell r="C4973" t="str">
            <v>M</v>
          </cell>
          <cell r="D4973" t="str">
            <v>138,49</v>
          </cell>
        </row>
        <row r="4974">
          <cell r="A4974" t="str">
            <v>00020993</v>
          </cell>
          <cell r="B4974" t="str">
            <v>TUBO ACO PRETO SEM COSTURA SCHEDULE80 DN INT 5" E = 9,52MM - 30,92KG/M</v>
          </cell>
          <cell r="C4974" t="str">
            <v>M</v>
          </cell>
          <cell r="D4974" t="str">
            <v>246,76</v>
          </cell>
        </row>
        <row r="4975">
          <cell r="A4975" t="str">
            <v>00020994</v>
          </cell>
          <cell r="B4975" t="str">
            <v>TUBO ACO PRETO SEM COSTURA SCHEDULE80 DN INT 6" E = 10,97MM - 42,56KG/M</v>
          </cell>
          <cell r="C4975" t="str">
            <v>M</v>
          </cell>
          <cell r="D4975" t="str">
            <v>339,65</v>
          </cell>
        </row>
        <row r="4976">
          <cell r="A4976" t="str">
            <v>00020995</v>
          </cell>
          <cell r="B4976" t="str">
            <v>TUBO ACO PRETO SEM COSTURA SCHEDULE80 DN INT 8" E = 12,70MM - 64,64KG/M</v>
          </cell>
          <cell r="C4976" t="str">
            <v>M</v>
          </cell>
          <cell r="D4976" t="str">
            <v>515,86</v>
          </cell>
        </row>
        <row r="4977">
          <cell r="A4977" t="str">
            <v>00020996</v>
          </cell>
          <cell r="B4977" t="str">
            <v>TUBO ACO PRETO SEM COSTURA SCHEDULE80 DN INT 10" E = 15,09MM - 96,01KG/M</v>
          </cell>
          <cell r="C4977" t="str">
            <v>M</v>
          </cell>
          <cell r="D4977" t="str">
            <v>773,46</v>
          </cell>
        </row>
        <row r="4978">
          <cell r="A4978" t="str">
            <v>00020997</v>
          </cell>
          <cell r="B4978" t="str">
            <v>TUBO ACO PRETO SEM COSTURA SCHEDULE80 DN INT 12" E = 17,48MM - 132,04KG/M</v>
          </cell>
          <cell r="C4978" t="str">
            <v>M</v>
          </cell>
          <cell r="D4978" t="str">
            <v>1.194,90</v>
          </cell>
        </row>
        <row r="4979">
          <cell r="A4979" t="str">
            <v>00020998</v>
          </cell>
          <cell r="B4979" t="str">
            <v>TUBO ACO PRETO SEM COSTURA SCHEDULE80 DN INT 14" E = 19,05MM - 158,10KG/M</v>
          </cell>
          <cell r="C4979" t="str">
            <v>M</v>
          </cell>
          <cell r="D4979" t="str">
            <v>1.437,03</v>
          </cell>
        </row>
        <row r="4980">
          <cell r="A4980" t="str">
            <v>00020999</v>
          </cell>
          <cell r="B4980" t="str">
            <v>TUBO ACO PRETO C/ COSTURA NBR 5580 CLASSE LEVE DN 15MM ( 1/2" ) E = 2,25MM - 1,06KG/M</v>
          </cell>
          <cell r="C4980" t="str">
            <v>M</v>
          </cell>
          <cell r="D4980" t="str">
            <v>5,42</v>
          </cell>
        </row>
        <row r="4981">
          <cell r="A4981" t="str">
            <v>00021000</v>
          </cell>
          <cell r="B4981" t="str">
            <v>TUBO ACO PRETO C/ COSTURA NBR 5580 CLASSE LEVE DN 20MM ( 3/4" ) E = 2,25MM - 1,36KG/M</v>
          </cell>
          <cell r="C4981" t="str">
            <v>M</v>
          </cell>
          <cell r="D4981" t="str">
            <v>6,71</v>
          </cell>
        </row>
        <row r="4982">
          <cell r="A4982" t="str">
            <v>00021001</v>
          </cell>
          <cell r="B4982" t="str">
            <v>TUBO ACO PRETO C/ COSTURA NBR 5580 CLASSE LEVE DN 25MM ( 1" ) E = 2,65MM - 2,02KG/M</v>
          </cell>
          <cell r="C4982" t="str">
            <v>M</v>
          </cell>
          <cell r="D4982" t="str">
            <v>9,67</v>
          </cell>
        </row>
        <row r="4983">
          <cell r="A4983" t="str">
            <v>00021002</v>
          </cell>
          <cell r="B4983" t="str">
            <v>TUBO ACO PRETO C/ COSTURA NBR 5580 CLASSE LEVE DN 32MM ( 1.1/4" ) E= 2,65MM - 2,59 KGM</v>
          </cell>
          <cell r="C4983" t="str">
            <v>M</v>
          </cell>
          <cell r="D4983" t="str">
            <v>12,43</v>
          </cell>
        </row>
        <row r="4984">
          <cell r="A4984" t="str">
            <v>00021003</v>
          </cell>
          <cell r="B4984" t="str">
            <v>TUBO ACO PRETO C/ COSTURA NBR 5580 CLASSE LEVE DN 40MM ( 1.1/2" ) E= 3,00MM - 3,34KG/M</v>
          </cell>
          <cell r="C4984" t="str">
            <v>M</v>
          </cell>
          <cell r="D4984" t="str">
            <v>16,02</v>
          </cell>
        </row>
        <row r="4985">
          <cell r="A4985" t="str">
            <v>00021004</v>
          </cell>
          <cell r="B4985" t="str">
            <v>TUBO ACO PRETO C/ COSTURA NBR 5580 CLASSE LEVE DN 50MM ( 2" ) E = 3,00MM - 4,23KG/M</v>
          </cell>
          <cell r="C4985" t="str">
            <v>M</v>
          </cell>
          <cell r="D4985" t="str">
            <v>20,39</v>
          </cell>
        </row>
        <row r="4986">
          <cell r="A4986" t="str">
            <v>00021005</v>
          </cell>
          <cell r="B4986" t="str">
            <v>TUBO ACO PRETO C/ COSTURA NBR 5580 CLASSE LEVE DN 65MM ( 2.1/2" ) E = 3,35MM - 6,02KG/M</v>
          </cell>
          <cell r="C4986" t="str">
            <v>M</v>
          </cell>
          <cell r="D4986" t="str">
            <v>28,82</v>
          </cell>
        </row>
        <row r="4987">
          <cell r="A4987" t="str">
            <v>00021006</v>
          </cell>
          <cell r="B4987" t="str">
            <v>TUBO ACO PRETO C/ COSTURA NBR 5580 CLASSE LEVE DN 80MM ( 3" ) E = 3,35MM - 7,07KG/M</v>
          </cell>
          <cell r="C4987" t="str">
            <v>M</v>
          </cell>
          <cell r="D4987" t="str">
            <v>34,01</v>
          </cell>
        </row>
        <row r="4988">
          <cell r="A4988" t="str">
            <v>00021007</v>
          </cell>
          <cell r="B4988" t="str">
            <v>TUBO ACO PRETO C/ COSTURA NBR 5580 CLASSE LEVE DN 100MM ( 4" ) E = 3,75MM - 10,22KG/M</v>
          </cell>
          <cell r="C4988" t="str">
            <v>M</v>
          </cell>
          <cell r="D4988" t="str">
            <v>49,49</v>
          </cell>
        </row>
        <row r="4989">
          <cell r="A4989" t="str">
            <v>00021008</v>
          </cell>
          <cell r="B4989" t="str">
            <v>TUBO ACO GALV C/ COSTURA NBR 5580 CLASSE LEVE DN 15MM ( 1/2" ) E = 2,25MM - 1,12KG/M</v>
          </cell>
          <cell r="C4989" t="str">
            <v>M</v>
          </cell>
          <cell r="D4989" t="str">
            <v>10,42</v>
          </cell>
        </row>
        <row r="4990">
          <cell r="A4990" t="str">
            <v>00021009</v>
          </cell>
          <cell r="B4990" t="str">
            <v>TUBO ACO GALV C/ COSTURA NBR 5580 CLASSE LEVE DN 20MM ( 3/4" ) E = 2,25MM - 1,43KG/M</v>
          </cell>
          <cell r="C4990" t="str">
            <v>M</v>
          </cell>
          <cell r="D4990" t="str">
            <v>14,59</v>
          </cell>
        </row>
        <row r="4991">
          <cell r="A4991" t="str">
            <v>00021010</v>
          </cell>
          <cell r="B4991" t="str">
            <v>TUBO ACO GALV C/ COSTURA NBR 5580 CLASSE LEVE DN 25MM ( 1" ) E = 2,65MM - 2,11KG/M</v>
          </cell>
          <cell r="C4991" t="str">
            <v>M</v>
          </cell>
          <cell r="D4991" t="str">
            <v>17,30</v>
          </cell>
        </row>
        <row r="4992">
          <cell r="A4992" t="str">
            <v>00021011</v>
          </cell>
          <cell r="B4992" t="str">
            <v>TUBO ACO GALV C/ COSTURA NBR 5580 CLASSE LEVE DN 32MM ( 1.1/4" ) E = 2,65MM - 2,71KG/M</v>
          </cell>
          <cell r="C4992" t="str">
            <v>M</v>
          </cell>
          <cell r="D4992" t="str">
            <v>22,15</v>
          </cell>
        </row>
        <row r="4993">
          <cell r="A4993" t="str">
            <v>00021012</v>
          </cell>
          <cell r="B4993" t="str">
            <v>TUBO ACO GALV C/ COSTURA NBR 5580 CLASSE LEVE DN 40MM ( 1.1/2" ) E = 3,00MM - 3,48KG/M COMPRIM= 1,0 A 1,5M, LIDER</v>
          </cell>
          <cell r="C4993" t="str">
            <v>M</v>
          </cell>
          <cell r="D4993" t="str">
            <v>29,72</v>
          </cell>
        </row>
        <row r="4994">
          <cell r="A4994" t="str">
            <v>00021013</v>
          </cell>
          <cell r="B4994" t="str">
            <v>TUBO ACO GALV C/ COSTURA NBR 5580 CLASSE LEVE DN 50MM ( 2" ) E = 3,00MM - 4,40KG/M</v>
          </cell>
          <cell r="C4994" t="str">
            <v>M</v>
          </cell>
          <cell r="D4994" t="str">
            <v>37,27</v>
          </cell>
        </row>
        <row r="4995">
          <cell r="A4995" t="str">
            <v>00021014</v>
          </cell>
          <cell r="B4995" t="str">
            <v>TUBO ACO GALV C/ COSTURA NBR 5580 CLASSE LEVE DN  65MM ( 2.1/2" ) E = 3,35MM - 6,23KG/M</v>
          </cell>
          <cell r="C4995" t="str">
            <v>M</v>
          </cell>
          <cell r="D4995" t="str">
            <v>47,53</v>
          </cell>
        </row>
        <row r="4996">
          <cell r="A4996" t="str">
            <v>00021015</v>
          </cell>
          <cell r="B4996" t="str">
            <v>TUBO ACO GALV C/ COSTURA NBR 5580 CLASSE LEVE DN  80MM ( 3" ) E = 3,35MM - 7,32KG/M</v>
          </cell>
          <cell r="C4996" t="str">
            <v>M</v>
          </cell>
          <cell r="D4996" t="str">
            <v>61,21</v>
          </cell>
        </row>
        <row r="4997">
          <cell r="A4997" t="str">
            <v>00021016</v>
          </cell>
          <cell r="B4997" t="str">
            <v>TUBO ACO GALV C/ COSTURA NBR 5580 CLASSE LEVE DN  100MM ( 4" ) E = 3,75MM - 10,55KG/M</v>
          </cell>
          <cell r="C4997" t="str">
            <v>M</v>
          </cell>
          <cell r="D4997" t="str">
            <v>88,26</v>
          </cell>
        </row>
        <row r="4998">
          <cell r="A4998" t="str">
            <v>00021017</v>
          </cell>
          <cell r="B4998" t="str">
            <v>TUBO ACO PRETO C/ COSTURA DIN 2440/NBR 5580 CLASSE MEDIA DN 15MM ( 1/2" ) E = 2,65MM - 1,22KG/M</v>
          </cell>
          <cell r="C4998" t="str">
            <v>M</v>
          </cell>
          <cell r="D4998" t="str">
            <v>6,21</v>
          </cell>
        </row>
        <row r="4999">
          <cell r="A4999" t="str">
            <v>00021018</v>
          </cell>
          <cell r="B4999" t="str">
            <v>TUBO ACO PRETO C/ COSTURA DIN 2440/NBR 5580 CLASSE MEDIA DN 20MM ( 3/4" ) E = 2,65MM - 1,58KG/M</v>
          </cell>
          <cell r="C4999" t="str">
            <v>M</v>
          </cell>
          <cell r="D4999" t="str">
            <v>7,85</v>
          </cell>
        </row>
        <row r="5000">
          <cell r="A5000" t="str">
            <v>00021019</v>
          </cell>
          <cell r="B5000" t="str">
            <v>TUBO ACO PRETO C/ COSTURA DIN 2440/NBR 5580 CLASSE MEDIA DN 25MM ( 1" ) E = 3,35MM - 2,50KG/M</v>
          </cell>
          <cell r="C5000" t="str">
            <v>M</v>
          </cell>
          <cell r="D5000" t="str">
            <v>12,09</v>
          </cell>
        </row>
        <row r="5001">
          <cell r="A5001" t="str">
            <v>00021020</v>
          </cell>
          <cell r="B5001" t="str">
            <v>TUBO ACO PRETO C/ COSTURA DIN 2440/NBR 5580 CLASSE MEDIA DN 32MM ( 1.1/4" ) E = 3,35MM - 3,22KG/M</v>
          </cell>
          <cell r="C5001" t="str">
            <v>M</v>
          </cell>
          <cell r="D5001" t="str">
            <v>15,46</v>
          </cell>
        </row>
        <row r="5002">
          <cell r="A5002" t="str">
            <v>00021021</v>
          </cell>
          <cell r="B5002" t="str">
            <v>TUBO ACO PRETO C/ COSTURA DIN 2440/NBR 5580 CLASSE MEDIA DN 40MM ( 1.1/2" ) E = 3,35MM - 3,71KG/M</v>
          </cell>
          <cell r="C5002" t="str">
            <v>M</v>
          </cell>
          <cell r="D5002" t="str">
            <v>17,81</v>
          </cell>
        </row>
        <row r="5003">
          <cell r="A5003" t="str">
            <v>00021022</v>
          </cell>
          <cell r="B5003" t="str">
            <v>TUBO ACO PRETO C/ COSTURA DIN 2440/NBR 5580 CLASSE MEDIA DN 50MM ( 2" ) E = 3,75MM - 5,22KG/M</v>
          </cell>
          <cell r="C5003" t="str">
            <v>M</v>
          </cell>
          <cell r="D5003" t="str">
            <v>25,15</v>
          </cell>
        </row>
        <row r="5004">
          <cell r="A5004" t="str">
            <v>00021023</v>
          </cell>
          <cell r="B5004" t="str">
            <v>TUBO ACO PRETO C/ COSTURA DIN 2440/NBR 5580 CLASSE MEDIA DN 65MM ( 2.1/2" ) E = 3,75MM - 6,68KG/M</v>
          </cell>
          <cell r="C5004" t="str">
            <v>M</v>
          </cell>
          <cell r="D5004" t="str">
            <v>31,75</v>
          </cell>
        </row>
        <row r="5005">
          <cell r="A5005" t="str">
            <v>00021024</v>
          </cell>
          <cell r="B5005" t="str">
            <v>TUBO ACO PRETO C/ COSTURA DIN 2440/NBR 5580 CLASSE MEDIA DN 80MM ( 3" ) E = 3,75MM - 7,87KG/M</v>
          </cell>
          <cell r="C5005" t="str">
            <v>M</v>
          </cell>
          <cell r="D5005" t="str">
            <v>37,40</v>
          </cell>
        </row>
        <row r="5006">
          <cell r="A5006" t="str">
            <v>00021025</v>
          </cell>
          <cell r="B5006" t="str">
            <v>TUBO ACO PRETO C/ COSTURA DIN 2440/NBR 5580 CLASSE MEDIA DN 100MM ( 4" ) E = 4,50MM - 12,19KG/M</v>
          </cell>
          <cell r="C5006" t="str">
            <v>M</v>
          </cell>
          <cell r="D5006" t="str">
            <v>57,32</v>
          </cell>
        </row>
        <row r="5007">
          <cell r="A5007" t="str">
            <v>00021026</v>
          </cell>
          <cell r="B5007" t="str">
            <v>TUBO ACO PRETO C/ COSTURA DIN 2440/NBR 5580 CLASSE MEDIA DN 125MM ( 5" ) E = 4,85MM - 16,20KG/M</v>
          </cell>
          <cell r="C5007" t="str">
            <v>M</v>
          </cell>
          <cell r="D5007" t="str">
            <v>89,32</v>
          </cell>
        </row>
        <row r="5008">
          <cell r="A5008" t="str">
            <v>00021027</v>
          </cell>
          <cell r="B5008" t="str">
            <v>TUBO ACO PRETO C/ COSTURA DIN 2440/NBR 5580 CLASSE MEDIA DN 90MM ( 3.1/2" ) E = 4,25MM - 10,20KG/M</v>
          </cell>
          <cell r="C5008" t="str">
            <v>M</v>
          </cell>
          <cell r="D5008" t="str">
            <v>101,75</v>
          </cell>
        </row>
        <row r="5009">
          <cell r="A5009" t="str">
            <v>00021028</v>
          </cell>
          <cell r="B5009" t="str">
            <v>MANGUEIRA DE INCENDIO C/ CAPA SIMPLES TECIDA FIO POLIESTER TUBO INT BORRACHA SINT ABNT TP 1 P/ INST PR, COMP C/ UNIOES E EMPAT INT LATAO C/ ENG RAP E ANEIS EXP P/ EMP MANG COBRE D = 1 1/2 L = 10M</v>
          </cell>
          <cell r="C5009" t="str">
            <v>UN</v>
          </cell>
          <cell r="D5009" t="str">
            <v>107,82</v>
          </cell>
        </row>
        <row r="5010">
          <cell r="A5010" t="str">
            <v>00021029</v>
          </cell>
          <cell r="B5010" t="str">
            <v>MANGUEIRA DE INCENDIO C/ CAPA SIMPLES TECIDA FIO POLIESTER TUBO INT BORRACHA SINT ABNT TP 1 P/ INST PR, COMP C/ UNIOES E EMPAT INT LATAO C/ ENG RAP E ANEIS EXP P/ EMP MANG COBRE D = 1 1/2 L = 15M</v>
          </cell>
          <cell r="C5010" t="str">
            <v>UN</v>
          </cell>
          <cell r="D5010" t="str">
            <v>143,00</v>
          </cell>
        </row>
        <row r="5011">
          <cell r="A5011" t="str">
            <v>00021030</v>
          </cell>
          <cell r="B5011" t="str">
            <v>MANGUEIRA DE INCENDIO C/ CAPA SIMPLES TECIDA FIO POLIESTER TUBO INT BORRACHA SINT ABNT TP 1 P/ INST PR, COMP C/ UNIOES E EMPAT INT LATAO C/ ENG RAP E ANEIS EXP P/ EMP MANG COBRE D = 1 1/2 L = 20M</v>
          </cell>
          <cell r="C5011" t="str">
            <v>UN</v>
          </cell>
          <cell r="D5011" t="str">
            <v>169,46</v>
          </cell>
        </row>
        <row r="5012">
          <cell r="A5012" t="str">
            <v>00021031</v>
          </cell>
          <cell r="B5012" t="str">
            <v>MANGUEIRA DE INCENDIO C/ CAPA SIMPLES TECIDA FIO POLIESTER TUBO INT BORRACHA SINT ABNT TP 1 P/ INST PR, COMP C/ UNIOES E EMPAT INT LATAO C/ ENG RAP E ANEIS EXP P/ EMP MANG COBRE D = 1 1/2 L = 25M</v>
          </cell>
          <cell r="C5012" t="str">
            <v>UN</v>
          </cell>
          <cell r="D5012" t="str">
            <v>204,14</v>
          </cell>
        </row>
        <row r="5013">
          <cell r="A5013" t="str">
            <v>00021032</v>
          </cell>
          <cell r="B5013" t="str">
            <v>MANGUEIRA DE INCENDIO C/ CAPA SIMPLES TECIDA FIO POLIESTER TUBO INT BORRACHA SINT ABNT TP 1 P/ INST PR, COMP C/ UNIOES E EMPAT INT LATAO C/ ENG RAP E ANEIS EXP P/ EMP MANG COBRE D = 1 1/2 L = 30M</v>
          </cell>
          <cell r="C5013" t="str">
            <v>UN</v>
          </cell>
          <cell r="D5013" t="str">
            <v>248,54</v>
          </cell>
        </row>
        <row r="5014">
          <cell r="A5014" t="str">
            <v>00021033</v>
          </cell>
          <cell r="B5014" t="str">
            <v>MANGUEIRA DE INCENDIO C/ CAPA SIMPLES TECIDA FIO POLIESTER TUBO INT BORRACHA SINT ABNT TP 1 P/ INST PR, COMP C/ UNIOES E EMPAT INT LATAO C/ ENG RAP E ANEIS EXP P/ EMP MANG COBRE D = 2 1/2 L = 10M</v>
          </cell>
          <cell r="C5014" t="str">
            <v>UN</v>
          </cell>
          <cell r="D5014" t="str">
            <v>198,20</v>
          </cell>
        </row>
        <row r="5015">
          <cell r="A5015" t="str">
            <v>00021034</v>
          </cell>
          <cell r="B5015" t="str">
            <v>MANGUEIRA DE INCENDIO C/ CAPA SIMPLES TECIDA FIO POLIESTER TUBO INT BORRACHA SINT ABNT TP 1 P/ INST PR, COMP C/ UNIOES E EMPAT INT LATAO C/ ENG RAP E ANEIS EXP P/ EMP MANG COBRE D = 2 1/2 L = 15M</v>
          </cell>
          <cell r="C5015" t="str">
            <v>UN</v>
          </cell>
          <cell r="D5015" t="str">
            <v>295,32</v>
          </cell>
        </row>
        <row r="5016">
          <cell r="A5016" t="str">
            <v>00021035</v>
          </cell>
          <cell r="B5016" t="str">
            <v>MANGUEIRA DE INCENDIO C/ CAPA SIMPLES TECIDA FIO POLIESTER TUBO INT BORRACHA SINT ABNT TP 1 P/ INST PR, COMP C/ UNIOES E EMPAT INT LATAO C/ ENG RAP E ANEIS EXP P/ EMP MANG COBRE D = 2 1/2 L = 20M</v>
          </cell>
          <cell r="C5016" t="str">
            <v>UN</v>
          </cell>
          <cell r="D5016" t="str">
            <v>348,63</v>
          </cell>
        </row>
        <row r="5017">
          <cell r="A5017" t="str">
            <v>00021036</v>
          </cell>
          <cell r="B5017" t="str">
            <v>MANGUEIRA DE INCENDIO C/ CAPA SIMPLES TECIDA FIO POLIESTER TUBO INT BORRACHA SINT ABNT TP 1 P/ INST PR, COMP C/ UNIOES E EMPAT INT LATAO C/ ENG RAP E ANEIS EXP P/ EMP MANG COBRE D = 2 1/2 L = 25M</v>
          </cell>
          <cell r="C5017" t="str">
            <v>UN</v>
          </cell>
          <cell r="D5017" t="str">
            <v>416,22</v>
          </cell>
        </row>
        <row r="5018">
          <cell r="A5018" t="str">
            <v>00021037</v>
          </cell>
          <cell r="B5018" t="str">
            <v>MANGUEIRA DE INCENDIO C/ CAPA SIMPLES TECIDA FIO POLIESTER TUBO INT BORRACHA SINT ABNT TP 1 P/ INST PR, COMP C/ UNIOES E EMPAT INT LATAO C/ ENG RAP E ANEIS EXP P/ EMP MANG COBRE D = 2 1/2 L = 30M</v>
          </cell>
          <cell r="C5018" t="str">
            <v>UN</v>
          </cell>
          <cell r="D5018" t="str">
            <v>491,13</v>
          </cell>
        </row>
        <row r="5019">
          <cell r="A5019" t="str">
            <v>00021038</v>
          </cell>
          <cell r="B5019" t="str">
            <v>MANGUEIRA DE INCENDIO C/ CAPA SIMPLES TECIDA FIO POLIESTER TUBO INT BORRACHA SINT ABNT TP 1 P/ INSTALACOES PREDIAIS D = 1 1/2</v>
          </cell>
          <cell r="C5019" t="str">
            <v>M</v>
          </cell>
          <cell r="D5019" t="str">
            <v>8,19</v>
          </cell>
        </row>
        <row r="5020">
          <cell r="A5020" t="str">
            <v>00021039</v>
          </cell>
          <cell r="B5020" t="str">
            <v>MANGUEIRA DE INCENDIO C/ CAPA SIMPLES TECIDA FIO POLIESTER TUBO INT BORRACHA SINT ABNT TP 1 P/ INSTALACOES PREDIAIS PR D = 2 1/2</v>
          </cell>
          <cell r="C5020" t="str">
            <v>M</v>
          </cell>
          <cell r="D5020" t="str">
            <v>17,18</v>
          </cell>
        </row>
        <row r="5021">
          <cell r="A5021" t="str">
            <v>00021040</v>
          </cell>
          <cell r="B5021" t="str">
            <v>SPRINKLER TIPO PENDENTE 68 GRAUS CELSIUS (BULBO VERMELHO) ACABAMENTO NATURAL 1/2"-15MM</v>
          </cell>
          <cell r="C5021" t="str">
            <v>UN</v>
          </cell>
          <cell r="D5021" t="str">
            <v>23,50</v>
          </cell>
        </row>
        <row r="5022">
          <cell r="A5022" t="str">
            <v>00021041</v>
          </cell>
          <cell r="B5022" t="str">
            <v>SPRINKLER TIPO PENDENTE 68 GRAUS CELSIUS (BULBO VERMELHO) ACABAMENTO NATURAL 3/4"-20MM</v>
          </cell>
          <cell r="C5022" t="str">
            <v>UN</v>
          </cell>
          <cell r="D5022" t="str">
            <v>24,74</v>
          </cell>
        </row>
        <row r="5023">
          <cell r="A5023" t="str">
            <v>00021042</v>
          </cell>
          <cell r="B5023" t="str">
            <v>SPRINKLER TIPO PENDENTE 79 GRAUS CELSIUS (BULBO AMARELO) ACABAMENTO NATURAL 1/2"-15MM</v>
          </cell>
          <cell r="C5023" t="str">
            <v>UN</v>
          </cell>
          <cell r="D5023" t="str">
            <v>25,97</v>
          </cell>
        </row>
        <row r="5024">
          <cell r="A5024" t="str">
            <v>00021043</v>
          </cell>
          <cell r="B5024" t="str">
            <v>SPRINKLER TIPO PENDENTE 79 GRAUS CELSIUS (BULBO AMARELO) ACABAMENTO NATURAL 3/4"-20MM</v>
          </cell>
          <cell r="C5024" t="str">
            <v>UN</v>
          </cell>
          <cell r="D5024" t="str">
            <v>26,59</v>
          </cell>
        </row>
        <row r="5025">
          <cell r="A5025" t="str">
            <v>00021044</v>
          </cell>
          <cell r="B5025" t="str">
            <v>SPRINKLER TIPO PENDENTE 68 GRAUS CELSIUS (BULBO VERMELHO) ACABAMENTO CROMADO 1/2"-15MM</v>
          </cell>
          <cell r="C5025" t="str">
            <v>UN</v>
          </cell>
          <cell r="D5025" t="str">
            <v>25,97</v>
          </cell>
        </row>
        <row r="5026">
          <cell r="A5026" t="str">
            <v>00021045</v>
          </cell>
          <cell r="B5026" t="str">
            <v>SPRINKLER TIPO PENDENTE 68 GRAUS CELSIUS (BULBO VERMELHO) ACABAMENTO CROMADO 3/4"-20MM</v>
          </cell>
          <cell r="C5026" t="str">
            <v>UN</v>
          </cell>
          <cell r="D5026" t="str">
            <v>27,21</v>
          </cell>
        </row>
        <row r="5027">
          <cell r="A5027" t="str">
            <v>00021046</v>
          </cell>
          <cell r="B5027" t="str">
            <v>SPRINKLER TIPO PENDENTE 79 GRAUS CELSIUS (BULBO AMARELO) ACABAMENTO CROMADO 1/2"-15MM</v>
          </cell>
          <cell r="C5027" t="str">
            <v>UN</v>
          </cell>
          <cell r="D5027" t="str">
            <v>29,68</v>
          </cell>
        </row>
        <row r="5028">
          <cell r="A5028" t="str">
            <v>00021047</v>
          </cell>
          <cell r="B5028" t="str">
            <v>SPRINKLER TIPO PENDENTE 79 GRAUS CELSIUS (BULBO AMARELO) ACABAMENTO CROMADO 3/4"-20MM</v>
          </cell>
          <cell r="C5028" t="str">
            <v>UN</v>
          </cell>
          <cell r="D5028" t="str">
            <v>29,68</v>
          </cell>
        </row>
        <row r="5029">
          <cell r="A5029" t="str">
            <v>00021048</v>
          </cell>
          <cell r="B5029" t="str">
            <v>GRELHA FOFO P/ CANALETA 10 X 100 X 1000MM P/ GARAGEM E ESTACIONAMENTO</v>
          </cell>
          <cell r="C5029" t="str">
            <v>UN</v>
          </cell>
          <cell r="D5029" t="str">
            <v>21,53</v>
          </cell>
        </row>
        <row r="5030">
          <cell r="A5030" t="str">
            <v>00021049</v>
          </cell>
          <cell r="B5030" t="str">
            <v>GRELHA FOFO P/ CANALETA 15 X 250 X 1000MM P/ GARAGEM E ESTACIONAMENTO</v>
          </cell>
          <cell r="C5030" t="str">
            <v>UN</v>
          </cell>
          <cell r="D5030" t="str">
            <v>59,80</v>
          </cell>
        </row>
        <row r="5031">
          <cell r="A5031" t="str">
            <v>00021050</v>
          </cell>
          <cell r="B5031" t="str">
            <v>GRELHA FOFO P/ CANALETA 18 X 100 X 1000MM P/ GARAGEM E ESTACIONAMENTO</v>
          </cell>
          <cell r="C5031" t="str">
            <v>UN</v>
          </cell>
          <cell r="D5031" t="str">
            <v>91,69</v>
          </cell>
        </row>
        <row r="5032">
          <cell r="A5032" t="str">
            <v>00021051</v>
          </cell>
          <cell r="B5032" t="str">
            <v>GRELHA FOFO P/ CANALETA 18 X 300 X 1000MM P/ GARAGEM E ESTACIONAMENTO</v>
          </cell>
          <cell r="C5032" t="str">
            <v>UN</v>
          </cell>
          <cell r="D5032" t="str">
            <v>79,73</v>
          </cell>
        </row>
        <row r="5033">
          <cell r="A5033" t="str">
            <v>00021052</v>
          </cell>
          <cell r="B5033" t="str">
            <v>GRELHA FOFO P/ CANALETA 25 X 300 X 1000MM P/ GARAGEM E ESTACIONAMENTO</v>
          </cell>
          <cell r="C5033" t="str">
            <v>UN</v>
          </cell>
          <cell r="D5033" t="str">
            <v>101,00</v>
          </cell>
        </row>
        <row r="5034">
          <cell r="A5034" t="str">
            <v>00021053</v>
          </cell>
          <cell r="B5034" t="str">
            <v>GRELHA FOFO P/ CANALETA 25 X 400 X 1000MM P/ GARAGEM E ESTACIONAMENTO</v>
          </cell>
          <cell r="C5034" t="str">
            <v>UN</v>
          </cell>
          <cell r="D5034" t="str">
            <v>102,06</v>
          </cell>
        </row>
        <row r="5035">
          <cell r="A5035" t="str">
            <v>00021054</v>
          </cell>
          <cell r="B5035" t="str">
            <v>GRELHA FOFO P/ CANALETA 40 X 300 X 1000MM P/ GARAGEM E ESTACIONAMENTO</v>
          </cell>
          <cell r="C5035" t="str">
            <v>UN</v>
          </cell>
          <cell r="D5035" t="str">
            <v>93,55</v>
          </cell>
        </row>
        <row r="5036">
          <cell r="A5036" t="str">
            <v>00021055</v>
          </cell>
          <cell r="B5036" t="str">
            <v>GRELHA FOFO P/ CANALETA 40 X 400 X 1000MM P/ GARAGEM E ESTACIONAMENTO</v>
          </cell>
          <cell r="C5036" t="str">
            <v>UN</v>
          </cell>
          <cell r="D5036" t="str">
            <v>108,70</v>
          </cell>
        </row>
        <row r="5037">
          <cell r="A5037" t="str">
            <v>00021056</v>
          </cell>
          <cell r="B5037" t="str">
            <v>GRELHA FOFO P/ CANALETA 40 X 500 X 1000MM P/ GARAGEM E ESTACIONAMENTO</v>
          </cell>
          <cell r="C5037" t="str">
            <v>UN</v>
          </cell>
          <cell r="D5037" t="str">
            <v>131,56</v>
          </cell>
        </row>
        <row r="5038">
          <cell r="A5038" t="str">
            <v>00021057</v>
          </cell>
          <cell r="B5038" t="str">
            <v>GRELHA FOFO P/ CANALETA 50 X 550 X 1000MM P/ GARAGEM E ESTACIONAMENTO</v>
          </cell>
          <cell r="C5038" t="str">
            <v>UN</v>
          </cell>
          <cell r="D5038" t="str">
            <v>118,40</v>
          </cell>
        </row>
        <row r="5039">
          <cell r="A5039" t="str">
            <v>00021058</v>
          </cell>
          <cell r="B5039" t="str">
            <v xml:space="preserve">RALO QUADRADO FOFO C/ REQUADRO 100 X 100MM P/ PATIO </v>
          </cell>
          <cell r="C5039" t="str">
            <v>UN</v>
          </cell>
          <cell r="D5039" t="str">
            <v>12,49</v>
          </cell>
        </row>
        <row r="5040">
          <cell r="A5040" t="str">
            <v>00021059</v>
          </cell>
          <cell r="B5040" t="str">
            <v>RALO QUADRADO FOFO C/ REQUADRO 150 X 150MM P/ PATIO</v>
          </cell>
          <cell r="C5040" t="str">
            <v>UN</v>
          </cell>
          <cell r="D5040" t="str">
            <v>13,82</v>
          </cell>
        </row>
        <row r="5041">
          <cell r="A5041" t="str">
            <v>00021060</v>
          </cell>
          <cell r="B5041" t="str">
            <v>RALO QUADRADO FOFO C/ REQUADRO 250 X 250MM P/ PATIO</v>
          </cell>
          <cell r="C5041" t="str">
            <v>UN</v>
          </cell>
          <cell r="D5041" t="str">
            <v>23,39</v>
          </cell>
        </row>
        <row r="5042">
          <cell r="A5042" t="str">
            <v>00021061</v>
          </cell>
          <cell r="B5042" t="str">
            <v>RALO QUADRADO FOFO C/ REQUADRO 300 X 300MM P/ PATIO</v>
          </cell>
          <cell r="C5042" t="str">
            <v>UN</v>
          </cell>
          <cell r="D5042" t="str">
            <v>31,89</v>
          </cell>
        </row>
        <row r="5043">
          <cell r="A5043" t="str">
            <v>00021062</v>
          </cell>
          <cell r="B5043" t="str">
            <v>RALO QUADRADO FOFO C/ REQUADRO 400 X 400MM P/ PATIO</v>
          </cell>
          <cell r="C5043" t="str">
            <v>UN</v>
          </cell>
          <cell r="D5043" t="str">
            <v>66,71</v>
          </cell>
        </row>
        <row r="5044">
          <cell r="A5044" t="str">
            <v>00021066</v>
          </cell>
          <cell r="B5044" t="str">
            <v>RALO SEMI-ESFERICO FOFO TP ABACAXI D = 50MM P/ LAJES, CALHAS  ETC</v>
          </cell>
          <cell r="C5044" t="str">
            <v>UN</v>
          </cell>
          <cell r="D5044" t="str">
            <v>9,04</v>
          </cell>
        </row>
        <row r="5045">
          <cell r="A5045" t="str">
            <v>00021069</v>
          </cell>
          <cell r="B5045" t="str">
            <v>TAMPA FOFO 9KG CARGA MAX 12500KG D = 100MM P/ CAIXA REGISTRO DE AGUA</v>
          </cell>
          <cell r="C5045" t="str">
            <v>UN</v>
          </cell>
          <cell r="D5045" t="str">
            <v>35,88</v>
          </cell>
        </row>
        <row r="5046">
          <cell r="A5046" t="str">
            <v>00021070</v>
          </cell>
          <cell r="B5046" t="str">
            <v>TAMPA QUADRADA FOFO C/ BASE 300 X 300MM CARGA MAX 2000KG P/ CAIXA INSPECAO, ESGOTO, AGUA, ELETRICA  ETC</v>
          </cell>
          <cell r="C5046" t="str">
            <v>UN</v>
          </cell>
          <cell r="D5046" t="str">
            <v>78,40</v>
          </cell>
        </row>
        <row r="5047">
          <cell r="A5047" t="str">
            <v>00021071</v>
          </cell>
          <cell r="B5047" t="str">
            <v>TAMPA QUADRADA FOFO C/ BASE 400 X 400MM CARGA MAX 2000KG P/ CAIXA INSPECAO, ESGOTO, AGUA, ELETRICA  ETC</v>
          </cell>
          <cell r="C5047" t="str">
            <v>UN</v>
          </cell>
          <cell r="D5047" t="str">
            <v>95,94</v>
          </cell>
        </row>
        <row r="5048">
          <cell r="A5048" t="str">
            <v>00021072</v>
          </cell>
          <cell r="B5048" t="str">
            <v>TAMPA QUADRADA FOFO C/ BASE 600 X 600MM CARGA MAX 2000KG P/ CAIXA INSPECAO, ESGOTO, AGUA, ELETRICA  ETC</v>
          </cell>
          <cell r="C5048" t="str">
            <v>UN</v>
          </cell>
          <cell r="D5048" t="str">
            <v>182,06</v>
          </cell>
        </row>
        <row r="5049">
          <cell r="A5049" t="str">
            <v>00021073</v>
          </cell>
          <cell r="B5049" t="str">
            <v>TAMPA QUADRADA FOFO C/ BASE 800 X 800MM CARGA MAX 2000KG P/ CAIXA INSPECAO, ESGOTO, AGUA, ELETRICA  ETC</v>
          </cell>
          <cell r="C5049" t="str">
            <v>UN</v>
          </cell>
          <cell r="D5049" t="str">
            <v>288,37</v>
          </cell>
        </row>
        <row r="5050">
          <cell r="A5050" t="str">
            <v>00021074</v>
          </cell>
          <cell r="B5050" t="str">
            <v>TAMPAO FOFO 137KG CARGA MAX 9000KG DIAM ABERT 542MM P/ POCO VISITA DE REDE AGUA PLUVIAL, ESGOTO ETC</v>
          </cell>
          <cell r="C5050" t="str">
            <v>UN</v>
          </cell>
          <cell r="D5050" t="str">
            <v>252,49</v>
          </cell>
        </row>
        <row r="5051">
          <cell r="A5051" t="str">
            <v>00021075</v>
          </cell>
          <cell r="B5051" t="str">
            <v>TAMPAO FOFO 139KG CARGA MAX 30000KG DIAM ABERT 900MM P/ POCO VISITA DE REDE AGUA PLUVIAL, ESGOTO ETC</v>
          </cell>
          <cell r="C5051" t="str">
            <v>UN</v>
          </cell>
          <cell r="D5051" t="str">
            <v>554,15</v>
          </cell>
        </row>
        <row r="5052">
          <cell r="A5052" t="str">
            <v>00021076</v>
          </cell>
          <cell r="B5052" t="str">
            <v>TAMPAO FOFO 240KG CARGA MAX 13000KG DIAM ABERT 600MM P/ POCO VISITA DE REDE AGUA PLUVIAL, ESGOTO ETC</v>
          </cell>
          <cell r="C5052" t="str">
            <v>UN</v>
          </cell>
          <cell r="D5052" t="str">
            <v>664,44</v>
          </cell>
        </row>
        <row r="5053">
          <cell r="A5053" t="str">
            <v>00021077</v>
          </cell>
          <cell r="B5053" t="str">
            <v>TAMPAO FOFO 43KG DIAM ABERT 576MM P/ POCO VISITA DE REDE AGUA PLUVIAL, ESGOTO  ETC</v>
          </cell>
          <cell r="C5053" t="str">
            <v>UN</v>
          </cell>
          <cell r="D5053" t="str">
            <v>146,18</v>
          </cell>
        </row>
        <row r="5054">
          <cell r="A5054" t="str">
            <v>00021078</v>
          </cell>
          <cell r="B5054" t="str">
            <v>TAMPAO FOFO 51KG CARGA MAX 30000KG DIAM ABERT 500MM P/ POCO VISITA DE REDE AGUA PLUVIAL, ESGOTO ETC EM VIA TRAFEGO LEVE</v>
          </cell>
          <cell r="C5054" t="str">
            <v>UN</v>
          </cell>
          <cell r="D5054" t="str">
            <v>182,99</v>
          </cell>
        </row>
        <row r="5055">
          <cell r="A5055" t="str">
            <v>00021079</v>
          </cell>
          <cell r="B5055" t="str">
            <v>TAMPAO FOFO 55KG CARGA MAX 2600KG DIAM ABERT 476MM P/ POCO VISITA DE REDE AGUA PLUVIAL, ESGOTO ETC EM VIA TRAFEGO LEVE</v>
          </cell>
          <cell r="C5055" t="str">
            <v>UN</v>
          </cell>
          <cell r="D5055" t="str">
            <v>146,18</v>
          </cell>
        </row>
        <row r="5056">
          <cell r="A5056" t="str">
            <v>00021080</v>
          </cell>
          <cell r="B5056" t="str">
            <v xml:space="preserve">TAMPAO FOFO 57KG CARGA MAX 12500KG DIAM ABERT 600MM P/ POCO VISITA DE REDE AGUA PLUVIAL, ESGOTO </v>
          </cell>
          <cell r="C5056" t="str">
            <v>UN</v>
          </cell>
          <cell r="D5056" t="str">
            <v>172,76</v>
          </cell>
        </row>
        <row r="5057">
          <cell r="A5057" t="str">
            <v>00021081</v>
          </cell>
          <cell r="B5057" t="str">
            <v>TAMPAO FOFO 65KG CARGA MAX 12500KG DIAM ABERT 500MM P/ POCO VISITA, REDE AGUA PLUVIAL, ESGOTO ETC.</v>
          </cell>
          <cell r="C5057" t="str">
            <v>UN</v>
          </cell>
          <cell r="D5057" t="str">
            <v>156,14</v>
          </cell>
        </row>
        <row r="5058">
          <cell r="A5058" t="str">
            <v>00021082</v>
          </cell>
          <cell r="B5058" t="str">
            <v>TAMPAO FOFO 65KG CARGA MAX 30000KG DIAM ABERT 500MM P/ POCO VISITA DE REDE AGUA PLUVIAL, ESGOTO ETC</v>
          </cell>
          <cell r="C5058" t="str">
            <v>UN</v>
          </cell>
          <cell r="D5058" t="str">
            <v>225,91</v>
          </cell>
        </row>
        <row r="5059">
          <cell r="A5059" t="str">
            <v>00021083</v>
          </cell>
          <cell r="B5059" t="str">
            <v>TAMPAO FOFO 70KG CARGA MAX 3100KG DIAM ABERT 556MM P/ POCO VISITA DE REDE AGUA PLUVIAL, ESGOTO ETC EM VIA TRAFEGO LEVE</v>
          </cell>
          <cell r="C5059" t="str">
            <v>UN</v>
          </cell>
          <cell r="D5059" t="str">
            <v>154,15</v>
          </cell>
        </row>
        <row r="5060">
          <cell r="A5060" t="str">
            <v>00021084</v>
          </cell>
          <cell r="B5060" t="str">
            <v>TAMPAO FOFO 73KG CARGA MAX 30000KG DIAM ABERT 555MM P/ POCO VISITA DE REDE AGUA PLUVIAL, ESGOTO ETC</v>
          </cell>
          <cell r="C5060" t="str">
            <v>UN</v>
          </cell>
          <cell r="D5060" t="str">
            <v>239,20</v>
          </cell>
        </row>
        <row r="5061">
          <cell r="A5061" t="str">
            <v>00021085</v>
          </cell>
          <cell r="B5061" t="str">
            <v>TAMPAO FOFO 88KG CARGA MAX 30000KG DIAM ABERT 610MM P/ POCO VISITA DE REDE AGUA PLUVIAL, ESGOTO ETC</v>
          </cell>
          <cell r="C5061" t="str">
            <v>UN</v>
          </cell>
          <cell r="D5061" t="str">
            <v>310,69</v>
          </cell>
        </row>
        <row r="5062">
          <cell r="A5062" t="str">
            <v>00021086</v>
          </cell>
          <cell r="B5062" t="str">
            <v>TAMPAO FOFO TIPO R3 PADRAO TELEBRAS 155KG CARGA MAX 30000KG DIAM ABERT 664MM P/ POCO VISITA DE REDE TELEFONE</v>
          </cell>
          <cell r="C5062" t="str">
            <v>UN</v>
          </cell>
          <cell r="D5062" t="str">
            <v>329,56</v>
          </cell>
        </row>
        <row r="5063">
          <cell r="A5063" t="str">
            <v>00021087</v>
          </cell>
          <cell r="B5063" t="str">
            <v>TAMPAO FOFO ARTICULADO 37KG CARGA MAX 12500KG DIAM ABERT 500MM P/ POCO VISITA DE REDE AGUA PLUVIAL, ESGOTO  ETC</v>
          </cell>
          <cell r="C5063" t="str">
            <v>UN</v>
          </cell>
          <cell r="D5063" t="str">
            <v>167,44</v>
          </cell>
        </row>
        <row r="5064">
          <cell r="A5064" t="str">
            <v>00021088</v>
          </cell>
          <cell r="B5064" t="str">
            <v>TAMPAO FOFO ARTICULADO 57KG DIAM ABERT 600MM P/ POCO VISITA DE REDE AGUA PLUVIAL, ESGOTO  ETC</v>
          </cell>
          <cell r="C5064" t="str">
            <v>UN</v>
          </cell>
          <cell r="D5064" t="str">
            <v>217,80</v>
          </cell>
        </row>
        <row r="5065">
          <cell r="A5065" t="str">
            <v>00021089</v>
          </cell>
          <cell r="B5065" t="str">
            <v>TAMPAO FOFO ARTICULADO 72KG CARGA MAX 30000KG DIAM ABERT 610MM P/ POCO VISITA DE REDE AGUA PLUVIAL, ESGOTO  ETC</v>
          </cell>
          <cell r="C5065" t="str">
            <v>UN</v>
          </cell>
          <cell r="D5065" t="str">
            <v>272,69</v>
          </cell>
        </row>
        <row r="5066">
          <cell r="A5066" t="str">
            <v>00021090</v>
          </cell>
          <cell r="B5066" t="str">
            <v>TAMPAO FOFO ARTICULADO 83KG CARGA MAX 30000KG DIAM ABERT 600MM P/ POCO VISITA DE REDE AGUA PLUVIAL, ESGOTO  ETC</v>
          </cell>
          <cell r="C5066" t="str">
            <v>UN</v>
          </cell>
          <cell r="D5066" t="str">
            <v>297,80</v>
          </cell>
        </row>
        <row r="5067">
          <cell r="A5067" t="str">
            <v>00021091</v>
          </cell>
          <cell r="B5067" t="str">
            <v>TAMPAO FOFO ARTICULADO 88KG DIAM ABERT 610MM P/ POCO VISITA DE REDE AGUA PLUVIAL, ESGOTO  ETC</v>
          </cell>
          <cell r="C5067" t="str">
            <v>UN</v>
          </cell>
          <cell r="D5067" t="str">
            <v>252,49</v>
          </cell>
        </row>
        <row r="5068">
          <cell r="A5068" t="str">
            <v>00021092</v>
          </cell>
          <cell r="B5068" t="str">
            <v>VALVULA RETENCAO VERTICAL BRONZE (PN-16) 1/2" 200PSI EXTREMIDADES C/ ROSCA"</v>
          </cell>
          <cell r="C5068" t="str">
            <v>UN</v>
          </cell>
          <cell r="D5068" t="str">
            <v>27,77</v>
          </cell>
        </row>
        <row r="5069">
          <cell r="A5069" t="str">
            <v>00021094</v>
          </cell>
          <cell r="B5069" t="str">
            <v>DOBRADICA FERRO GALV 3 X 2 1/2" COM ANEIS</v>
          </cell>
          <cell r="C5069" t="str">
            <v>UN</v>
          </cell>
          <cell r="D5069" t="str">
            <v>4,20</v>
          </cell>
        </row>
        <row r="5070">
          <cell r="A5070" t="str">
            <v>00021095</v>
          </cell>
          <cell r="B5070" t="str">
            <v>DOBRADICA FERRO CROMADO 3 X 3" COM ANEIS</v>
          </cell>
          <cell r="C5070" t="str">
            <v>UN</v>
          </cell>
          <cell r="D5070" t="str">
            <v>7,23</v>
          </cell>
        </row>
        <row r="5071">
          <cell r="A5071" t="str">
            <v>00021096</v>
          </cell>
          <cell r="B5071" t="str">
            <v>DOBRADICA LATAO CROMADO 2 1/2 X 1 3/8" COM ANEIS</v>
          </cell>
          <cell r="C5071" t="str">
            <v>UN</v>
          </cell>
          <cell r="D5071" t="str">
            <v>14,17</v>
          </cell>
        </row>
        <row r="5072">
          <cell r="A5072" t="str">
            <v>00021097</v>
          </cell>
          <cell r="B5072" t="str">
            <v>DOBRADICA FERRO CROMADO 3 X 2 1/2" COM ANEIS</v>
          </cell>
          <cell r="C5072" t="str">
            <v>UN</v>
          </cell>
          <cell r="D5072" t="str">
            <v>7,09</v>
          </cell>
        </row>
        <row r="5073">
          <cell r="A5073" t="str">
            <v>00021098</v>
          </cell>
          <cell r="B5073" t="str">
            <v>DOBRADICA FERRO GALV 1 3/4 X 2" COM ANEIS</v>
          </cell>
          <cell r="C5073" t="str">
            <v>UN</v>
          </cell>
          <cell r="D5073" t="str">
            <v>6,81</v>
          </cell>
        </row>
        <row r="5074">
          <cell r="A5074" t="str">
            <v>00021099</v>
          </cell>
          <cell r="B5074" t="str">
            <v>TORNEIRA LONGA METAL AMARELO 1/2" OU 3/4" REF 1126</v>
          </cell>
          <cell r="C5074" t="str">
            <v>UN</v>
          </cell>
          <cell r="D5074" t="str">
            <v>17,16</v>
          </cell>
        </row>
        <row r="5075">
          <cell r="A5075" t="str">
            <v>00021100</v>
          </cell>
          <cell r="B5075" t="str">
            <v>AQUECEDOR OU BOYLER DE ACUMULACAO AGUA - A GAS GLP/GN - 50 LITROS</v>
          </cell>
          <cell r="C5075" t="str">
            <v>UN</v>
          </cell>
          <cell r="D5075" t="str">
            <v>756,97</v>
          </cell>
        </row>
        <row r="5076">
          <cell r="A5076" t="str">
            <v>00021101</v>
          </cell>
          <cell r="B5076" t="str">
            <v>PORTA TOALHA EM METAL CROMADO, TIPO ARGOLA</v>
          </cell>
          <cell r="C5076" t="str">
            <v>UN</v>
          </cell>
          <cell r="D5076" t="str">
            <v>22,62</v>
          </cell>
        </row>
        <row r="5077">
          <cell r="A5077" t="str">
            <v>00021102</v>
          </cell>
          <cell r="B5077" t="str">
            <v>PORTA TOALHA EM METAL CROMADO, TIPO HASTE OU BARRA</v>
          </cell>
          <cell r="C5077" t="str">
            <v>UN</v>
          </cell>
          <cell r="D5077" t="str">
            <v>28,35</v>
          </cell>
        </row>
        <row r="5078">
          <cell r="A5078" t="str">
            <v>00021103</v>
          </cell>
          <cell r="B5078" t="str">
            <v>SABONETEIRA EM ALUMINIO 15 X 15 CM DE SOBREPOR</v>
          </cell>
          <cell r="C5078" t="str">
            <v>UN</v>
          </cell>
          <cell r="D5078" t="str">
            <v>21,69</v>
          </cell>
        </row>
        <row r="5079">
          <cell r="A5079" t="str">
            <v>00021104</v>
          </cell>
          <cell r="B5079" t="str">
            <v>QUADRO EM CHAPA ACO GALVANIZADO 18 USG, 40X60CM P/ INSTALACAO DE PONTO DE FORCA PARA ELEVADOR</v>
          </cell>
          <cell r="C5079" t="str">
            <v>UN</v>
          </cell>
          <cell r="D5079" t="str">
            <v>217,48</v>
          </cell>
        </row>
        <row r="5080">
          <cell r="A5080" t="str">
            <v>00021105</v>
          </cell>
          <cell r="B5080" t="str">
            <v>PISO EM LAJOTAO COLONIAL</v>
          </cell>
          <cell r="C5080" t="str">
            <v>M2</v>
          </cell>
          <cell r="D5080" t="str">
            <v>12,83</v>
          </cell>
        </row>
        <row r="5081">
          <cell r="A5081" t="str">
            <v>00021106</v>
          </cell>
          <cell r="B5081" t="str">
            <v>LAMBRIS DE ALUMINIO</v>
          </cell>
          <cell r="C5081" t="str">
            <v>KG</v>
          </cell>
          <cell r="D5081" t="str">
            <v>17,44</v>
          </cell>
        </row>
        <row r="5082">
          <cell r="A5082" t="str">
            <v>00021107</v>
          </cell>
          <cell r="B5082" t="str">
            <v>VIDRO LISO FUME E = 5MM - SEM COLOCACAO</v>
          </cell>
          <cell r="C5082" t="str">
            <v>M2</v>
          </cell>
          <cell r="D5082" t="str">
            <v>73,64</v>
          </cell>
        </row>
        <row r="5083">
          <cell r="A5083" t="str">
            <v>00021108</v>
          </cell>
          <cell r="B5083" t="str">
            <v>PISO PORCELANATO POLIDO EXTRA 30X30CM OU 40X40CM</v>
          </cell>
          <cell r="C5083" t="str">
            <v>M2</v>
          </cell>
          <cell r="D5083" t="str">
            <v>137,97</v>
          </cell>
        </row>
        <row r="5084">
          <cell r="A5084" t="str">
            <v>00021109</v>
          </cell>
          <cell r="B5084" t="str">
            <v>CENTRAL DE MINUTERIA ELETRONICA TIPO DISJUNTOR COLETIVO DE 2000 W</v>
          </cell>
          <cell r="C5084" t="str">
            <v>UN</v>
          </cell>
          <cell r="D5084" t="str">
            <v>129,60</v>
          </cell>
        </row>
        <row r="5085">
          <cell r="A5085" t="str">
            <v>00021110</v>
          </cell>
          <cell r="B5085" t="str">
            <v>PLACA CEGA METALICA REDONDA P/ TOMADA DE PISO 3 X 3"</v>
          </cell>
          <cell r="C5085" t="str">
            <v>UN</v>
          </cell>
          <cell r="D5085" t="str">
            <v>10,27</v>
          </cell>
        </row>
        <row r="5086">
          <cell r="A5086" t="str">
            <v>00021111</v>
          </cell>
          <cell r="B5086" t="str">
            <v>PAPEL DE PAREDE COLOCADO VINIL TEX EM PAREDE JA PREPARADA</v>
          </cell>
          <cell r="C5086" t="str">
            <v>M2</v>
          </cell>
          <cell r="D5086" t="str">
            <v>55,78</v>
          </cell>
        </row>
        <row r="5087">
          <cell r="A5087" t="str">
            <v>00021112</v>
          </cell>
          <cell r="B5087" t="str">
            <v>VALVULA DESCARGA P/ MICTORIO</v>
          </cell>
          <cell r="C5087" t="str">
            <v>UN</v>
          </cell>
          <cell r="D5087" t="str">
            <v>90,76</v>
          </cell>
        </row>
        <row r="5088">
          <cell r="A5088" t="str">
            <v>00021113</v>
          </cell>
          <cell r="B5088" t="str">
            <v>FOLHEADO MADEIRA CEDRO/VIROLA/CEREJEIRA/FREJO OU EQUIVALENTE PARA REVESTIMENTO DE COMPENSADO</v>
          </cell>
          <cell r="C5088" t="str">
            <v>M2</v>
          </cell>
          <cell r="D5088" t="str">
            <v>16,76</v>
          </cell>
        </row>
        <row r="5089">
          <cell r="A5089" t="str">
            <v>00021114</v>
          </cell>
          <cell r="B5089" t="str">
            <v>ADESIVO P/ TUBOS CPVC (AQUATHERM) - 65G</v>
          </cell>
          <cell r="C5089" t="str">
            <v>UN</v>
          </cell>
          <cell r="D5089" t="str">
            <v>12,22</v>
          </cell>
        </row>
        <row r="5090">
          <cell r="A5090" t="str">
            <v>00021116</v>
          </cell>
          <cell r="B5090" t="str">
            <v>TE REDUCAO FERRO GALV 90G ROSCA 1.1/4" X 3/4"</v>
          </cell>
          <cell r="C5090" t="str">
            <v>UN</v>
          </cell>
          <cell r="D5090" t="str">
            <v>15,24</v>
          </cell>
        </row>
        <row r="5091">
          <cell r="A5091" t="str">
            <v>00021118</v>
          </cell>
          <cell r="B5091" t="str">
            <v>JOELHO CPVC (AQUATHERM) 90 SOLDAVEL 15 MM</v>
          </cell>
          <cell r="C5091" t="str">
            <v>UN</v>
          </cell>
          <cell r="D5091" t="str">
            <v>1,49</v>
          </cell>
        </row>
        <row r="5092">
          <cell r="A5092" t="str">
            <v>00021119</v>
          </cell>
          <cell r="B5092" t="str">
            <v>LUVA CPVC (AQUATHERM) SOLDAVEL 15MM</v>
          </cell>
          <cell r="C5092" t="str">
            <v>UN</v>
          </cell>
          <cell r="D5092" t="str">
            <v>0,91</v>
          </cell>
        </row>
        <row r="5093">
          <cell r="A5093" t="str">
            <v>00021120</v>
          </cell>
          <cell r="B5093" t="str">
            <v>LUVA DE TRANSICAO CPVC (AQUATHERM) SOLDAVEL 15MM X 1/2"</v>
          </cell>
          <cell r="C5093" t="str">
            <v>UN</v>
          </cell>
          <cell r="D5093" t="str">
            <v>8,40</v>
          </cell>
        </row>
        <row r="5094">
          <cell r="A5094" t="str">
            <v>00021121</v>
          </cell>
          <cell r="B5094" t="str">
            <v>TE CPVC (AQUATHERM) 90G SOLD 15MM</v>
          </cell>
          <cell r="C5094" t="str">
            <v>UN</v>
          </cell>
          <cell r="D5094" t="str">
            <v>1,61</v>
          </cell>
        </row>
        <row r="5095">
          <cell r="A5095" t="str">
            <v>00021122</v>
          </cell>
          <cell r="B5095" t="str">
            <v>TERMINAL CPVC (AQUATHERM) SOLDAVEL REF.15MM X 1/2"</v>
          </cell>
          <cell r="C5095" t="str">
            <v>UN</v>
          </cell>
          <cell r="D5095" t="str">
            <v>9,22</v>
          </cell>
        </row>
        <row r="5096">
          <cell r="A5096" t="str">
            <v>00021123</v>
          </cell>
          <cell r="B5096" t="str">
            <v>TUBO CPVC(AQUATHERM) SOLDAVEL 15 MM</v>
          </cell>
          <cell r="C5096" t="str">
            <v>M</v>
          </cell>
          <cell r="D5096" t="str">
            <v>5,80</v>
          </cell>
        </row>
        <row r="5097">
          <cell r="A5097" t="str">
            <v>00021124</v>
          </cell>
          <cell r="B5097" t="str">
            <v>TUBO CPVC(AQUATHERM) SOLDAVEL 22 MM</v>
          </cell>
          <cell r="C5097" t="str">
            <v>M</v>
          </cell>
          <cell r="D5097" t="str">
            <v>10,31</v>
          </cell>
        </row>
        <row r="5098">
          <cell r="A5098" t="str">
            <v>00021125</v>
          </cell>
          <cell r="B5098" t="str">
            <v>TUBO CPVC(AQUATHERM) SOLDAVEL 28 MM</v>
          </cell>
          <cell r="C5098" t="str">
            <v>M</v>
          </cell>
          <cell r="D5098" t="str">
            <v>16,53</v>
          </cell>
        </row>
        <row r="5099">
          <cell r="A5099" t="str">
            <v>00021127</v>
          </cell>
          <cell r="B5099" t="str">
            <v>FITA ISOLANTE ADESIVA ANTI-CHAMA EM ROLOS 19MM X 5M</v>
          </cell>
          <cell r="C5099" t="str">
            <v>UN</v>
          </cell>
          <cell r="D5099" t="str">
            <v>0,78</v>
          </cell>
        </row>
        <row r="5100">
          <cell r="A5100" t="str">
            <v>00021128</v>
          </cell>
          <cell r="B5100" t="str">
            <v>ELETRODUTO FERRO GALV OU ZINCADO ELETROLIT LEVE PAREDE 0,90MM - 3/4" NBR 13057</v>
          </cell>
          <cell r="C5100" t="str">
            <v>M</v>
          </cell>
          <cell r="D5100" t="str">
            <v>3,85</v>
          </cell>
        </row>
        <row r="5101">
          <cell r="A5101" t="str">
            <v>00021129</v>
          </cell>
          <cell r="B5101" t="str">
            <v>ELETRODUTO FERRO GALV OU ZINCADO ELETROLIT LEVE PAREDE 0,90MM - 1/2" NBR 13057</v>
          </cell>
          <cell r="C5101" t="str">
            <v>M</v>
          </cell>
          <cell r="D5101" t="str">
            <v>2,97</v>
          </cell>
        </row>
        <row r="5102">
          <cell r="A5102" t="str">
            <v>00021130</v>
          </cell>
          <cell r="B5102" t="str">
            <v>ELETRODUTO FERRO GALV OU ZINCADO ELETROLIT SEMI-PESADO PAREDE 1,20MM - 1.1/2" NBR 13057</v>
          </cell>
          <cell r="C5102" t="str">
            <v>M</v>
          </cell>
          <cell r="D5102" t="str">
            <v>9,30</v>
          </cell>
        </row>
        <row r="5103">
          <cell r="A5103" t="str">
            <v>00021131</v>
          </cell>
          <cell r="B5103" t="str">
            <v>ELETRODUTO FERRO GALV OU ZINCADO ELETROLIT SEMI-PESADO PAREDE 1,52MM - 2.1/2" NBR 13057</v>
          </cell>
          <cell r="C5103" t="str">
            <v>M</v>
          </cell>
          <cell r="D5103" t="str">
            <v>17,33</v>
          </cell>
        </row>
        <row r="5104">
          <cell r="A5104" t="str">
            <v>00021132</v>
          </cell>
          <cell r="B5104" t="str">
            <v>ELETRODUTO FERRO GALV OU ZINCADO ELETROLIT PESADO PAREDE 2,25MM - 4" NBR 13057</v>
          </cell>
          <cell r="C5104" t="str">
            <v>M</v>
          </cell>
          <cell r="D5104" t="str">
            <v>28,46</v>
          </cell>
        </row>
        <row r="5105">
          <cell r="A5105" t="str">
            <v>00021133</v>
          </cell>
          <cell r="B5105" t="str">
            <v>ELETRODUTO FERRO GALV OU ZINCADO ELETROLIT SEMI-PESADO PAREDE 1,52MM - 3" NBR 13057</v>
          </cell>
          <cell r="C5105" t="str">
            <v>M</v>
          </cell>
          <cell r="D5105" t="str">
            <v>23,82</v>
          </cell>
        </row>
        <row r="5106">
          <cell r="A5106" t="str">
            <v>00021134</v>
          </cell>
          <cell r="B5106" t="str">
            <v>ELETRODUTO FERRO GALV OU ZINCADO ELETROLIT SEMI-PESADO PAREDE 1,20MM - 2" NBR 13057</v>
          </cell>
          <cell r="C5106" t="str">
            <v>M</v>
          </cell>
          <cell r="D5106" t="str">
            <v>12,01</v>
          </cell>
        </row>
        <row r="5107">
          <cell r="A5107" t="str">
            <v>00021135</v>
          </cell>
          <cell r="B5107" t="str">
            <v>ELETRODUTO FERRO GALV OU ZINCADO ELETROLIT SEMI-PESADO PAREDE 1,20MM - 1.1/4" NBR 13057</v>
          </cell>
          <cell r="C5107" t="str">
            <v>M</v>
          </cell>
          <cell r="D5107" t="str">
            <v>6,77</v>
          </cell>
        </row>
        <row r="5108">
          <cell r="A5108" t="str">
            <v>00021136</v>
          </cell>
          <cell r="B5108" t="str">
            <v xml:space="preserve">ELETRODUTO FERRO GALV OU ZINCADO ELETROLIT LEVE  PAREDE 0,90MM - 1" NBR 13057 </v>
          </cell>
          <cell r="C5108" t="str">
            <v>M</v>
          </cell>
          <cell r="D5108" t="str">
            <v>4,53</v>
          </cell>
        </row>
        <row r="5109">
          <cell r="A5109" t="str">
            <v>00021137</v>
          </cell>
          <cell r="B5109" t="str">
            <v>ELETRODUTO METALICO FLEXIVEL REV EXT PVC PRETO 15MM TIPO COPEX OU EQUIV</v>
          </cell>
          <cell r="C5109" t="str">
            <v>M</v>
          </cell>
          <cell r="D5109" t="str">
            <v>2,95</v>
          </cell>
        </row>
        <row r="5110">
          <cell r="A5110" t="str">
            <v>00021138</v>
          </cell>
          <cell r="B5110" t="str">
            <v>PECA DE MADEIRA ROLICA IMUNIZADA D = 11CM P/ CERCA</v>
          </cell>
          <cell r="C5110" t="str">
            <v>M</v>
          </cell>
          <cell r="D5110" t="str">
            <v>1,74</v>
          </cell>
        </row>
        <row r="5111">
          <cell r="A5111" t="str">
            <v>00021139</v>
          </cell>
          <cell r="B5111" t="str">
            <v>PAPEL VEGETAL 90G/M2 - 0,8M DE LARGURA</v>
          </cell>
          <cell r="C5111" t="str">
            <v>M</v>
          </cell>
          <cell r="D5111" t="str">
            <v>4,13</v>
          </cell>
        </row>
        <row r="5112">
          <cell r="A5112" t="str">
            <v>00021140</v>
          </cell>
          <cell r="B5112" t="str">
            <v>PAPEL MILIMETRADO TRANSPARENTE - ROLO DE 1,05 X 10M</v>
          </cell>
          <cell r="C5112" t="str">
            <v>10M</v>
          </cell>
          <cell r="D5112" t="str">
            <v>5,00</v>
          </cell>
        </row>
        <row r="5113">
          <cell r="A5113" t="str">
            <v>00021141</v>
          </cell>
          <cell r="B5113" t="str">
            <v>TELA ACO SOLDADA NERVURADA CA - 60, Q-92 (1,48 KG/M2), DIÂMETRO DO FIO = 4,2 MM, LARGURA =2,45 X 60 METROS DE COMPRIMENTO, ESPAÇAMENTO DA MALHA = 15X15CM CMS</v>
          </cell>
          <cell r="C5113" t="str">
            <v>M2</v>
          </cell>
          <cell r="D5113" t="str">
            <v>6,68</v>
          </cell>
        </row>
        <row r="5114">
          <cell r="A5114" t="str">
            <v>00021142</v>
          </cell>
          <cell r="B5114" t="str">
            <v>ESTRIBO C/ PARAFUSO EM CHAPA DE FERRO FUNDIDO DE 2" X 3/16" X 35CM SECAO "U" PARA MADEIRAMENTO DE TELHADO"</v>
          </cell>
          <cell r="C5114" t="str">
            <v>UN</v>
          </cell>
          <cell r="D5114" t="str">
            <v>8,23</v>
          </cell>
        </row>
        <row r="5115">
          <cell r="A5115" t="str">
            <v>00021143</v>
          </cell>
          <cell r="B5115" t="str">
            <v>FILLER (MAT DE ENCHIMENTO P/ MISTURAS BETUMINOSAS CONF EM-024/94 PASSANDO 100% PEN.40, 95% PEN.80 E 65% PEN.200)</v>
          </cell>
          <cell r="C5115" t="str">
            <v>T</v>
          </cell>
          <cell r="D5115" t="str">
            <v>40,70</v>
          </cell>
        </row>
        <row r="5116">
          <cell r="A5116" t="str">
            <v>00021144</v>
          </cell>
          <cell r="B5116" t="str">
            <v>PAPEL MANTEIGA (FOLHA 66 X 96CM)</v>
          </cell>
          <cell r="C5116" t="str">
            <v>UN</v>
          </cell>
          <cell r="D5116" t="str">
            <v>0,96</v>
          </cell>
        </row>
        <row r="5117">
          <cell r="A5117" t="str">
            <v>00021145</v>
          </cell>
          <cell r="B5117" t="str">
            <v>HASTE DE TERRA EM ACO REVESTIDO DE COBRE DN 3/8'' X 3000MM</v>
          </cell>
          <cell r="C5117" t="str">
            <v>UN</v>
          </cell>
          <cell r="D5117" t="str">
            <v>21,31</v>
          </cell>
        </row>
        <row r="5118">
          <cell r="A5118" t="str">
            <v>00021146</v>
          </cell>
          <cell r="B5118" t="str">
            <v>TUBO ACO PRETO SEM COSTURA SCHEDULE40/NBR 5590 DN INT 1" E = 3,38MM - 2,50KG/M</v>
          </cell>
          <cell r="C5118" t="str">
            <v>M</v>
          </cell>
          <cell r="D5118" t="str">
            <v>21,25</v>
          </cell>
        </row>
        <row r="5119">
          <cell r="A5119" t="str">
            <v>00021147</v>
          </cell>
          <cell r="B5119" t="str">
            <v>TUBO ACO PRETO SEM COSTURA SCHEDULE40/NBR 5590 DN INT 2 1/2" E = 5,16MM - 8,62KG/M</v>
          </cell>
          <cell r="C5119" t="str">
            <v>M</v>
          </cell>
          <cell r="D5119" t="str">
            <v>57,85</v>
          </cell>
        </row>
        <row r="5120">
          <cell r="A5120" t="str">
            <v>00021148</v>
          </cell>
          <cell r="B5120" t="str">
            <v>TUBO ACO PRETO SEM COSTURA SCHEDULE40/NBR 5590 DN INT 2" E = 3,91MM - 5,43KG/M</v>
          </cell>
          <cell r="C5120" t="str">
            <v>M</v>
          </cell>
          <cell r="D5120" t="str">
            <v>46,16</v>
          </cell>
        </row>
        <row r="5121">
          <cell r="A5121" t="str">
            <v>00021149</v>
          </cell>
          <cell r="B5121" t="str">
            <v>TUBO ACO PRETO SEM COSTURA SCHEDULE40/NBR 5590 DN INT 3" E = 5,49MM - 11,28KG/M</v>
          </cell>
          <cell r="C5121" t="str">
            <v>M</v>
          </cell>
          <cell r="D5121" t="str">
            <v>70,10</v>
          </cell>
        </row>
        <row r="5122">
          <cell r="A5122" t="str">
            <v>00021150</v>
          </cell>
          <cell r="B5122" t="str">
            <v>TUBO ACO PRETO SEM COSTURA SCHEDULE40/NBR 5590 DN INT 3/4" E = 2,87MM - 1,69KG/M</v>
          </cell>
          <cell r="C5122" t="str">
            <v>M</v>
          </cell>
          <cell r="D5122" t="str">
            <v>18,99</v>
          </cell>
        </row>
        <row r="5123">
          <cell r="A5123" t="str">
            <v>00021151</v>
          </cell>
          <cell r="B5123" t="str">
            <v>TUBO ACO PRETO SEM COSTURA SCHEDULE40/NBR 5590 DN INT 4" E = 6,02MM - 16,06KG/M</v>
          </cell>
          <cell r="C5123" t="str">
            <v>M</v>
          </cell>
          <cell r="D5123" t="str">
            <v>110,98</v>
          </cell>
        </row>
        <row r="5124">
          <cell r="A5124" t="str">
            <v>00025001</v>
          </cell>
          <cell r="B5124" t="str">
            <v>PORTA METALICA ABRIR TIPO VENEZIANA, COMPLETA, 60 A 80 X 210 CM - LINHA POPULAR (CHAPA FINA - NUM 20 A 24)</v>
          </cell>
          <cell r="C5124" t="str">
            <v>UN</v>
          </cell>
          <cell r="D5124" t="str">
            <v>129,97</v>
          </cell>
        </row>
        <row r="5125">
          <cell r="A5125" t="str">
            <v>00025002</v>
          </cell>
          <cell r="B5125" t="str">
            <v>CABO DE ALUMINIO C/ ALMA DE ACO, BITOLA 2 AWG</v>
          </cell>
          <cell r="C5125" t="str">
            <v>KG</v>
          </cell>
          <cell r="D5125" t="str">
            <v>13,25</v>
          </cell>
        </row>
        <row r="5126">
          <cell r="A5126" t="str">
            <v>00025003</v>
          </cell>
          <cell r="B5126" t="str">
            <v>CABO DE ALUMINIO S/ ALMA DE ACO, BITOLA 2 AWG</v>
          </cell>
          <cell r="C5126" t="str">
            <v>KG</v>
          </cell>
          <cell r="D5126" t="str">
            <v>15,81</v>
          </cell>
        </row>
        <row r="5127">
          <cell r="A5127" t="str">
            <v>00025004</v>
          </cell>
          <cell r="B5127" t="str">
            <v>CABO DE ALUMINIO C/ ALMA DE ACO, BITOLA 1/0 AWG</v>
          </cell>
          <cell r="C5127" t="str">
            <v>KG</v>
          </cell>
          <cell r="D5127" t="str">
            <v>12,95</v>
          </cell>
        </row>
        <row r="5128">
          <cell r="A5128" t="str">
            <v>00025005</v>
          </cell>
          <cell r="B5128" t="str">
            <v>CABO DE ALUMINIO S/ ALMA DE ACO, BITOLA 1/0 AWG</v>
          </cell>
          <cell r="C5128" t="str">
            <v>KG</v>
          </cell>
          <cell r="D5128" t="str">
            <v>14,76</v>
          </cell>
        </row>
        <row r="5129">
          <cell r="A5129" t="str">
            <v>00025006</v>
          </cell>
          <cell r="B5129" t="str">
            <v>CERAMICA ESMALTADA EXTRA OU 1A QUALIDADE    P/ PISO  PEI-5  -  LINHA PADRAO ALTO</v>
          </cell>
          <cell r="C5129" t="str">
            <v>M2</v>
          </cell>
          <cell r="D5129" t="str">
            <v>34,72</v>
          </cell>
        </row>
        <row r="5130">
          <cell r="A5130" t="str">
            <v>00025007</v>
          </cell>
          <cell r="B5130" t="str">
            <v>TELHA CHAPA ACO ONDULADA ZINCADA E = 0,5 MM</v>
          </cell>
          <cell r="C5130" t="str">
            <v>M2</v>
          </cell>
          <cell r="D5130" t="str">
            <v>20,40</v>
          </cell>
        </row>
        <row r="5131">
          <cell r="A5131" t="str">
            <v>00025008</v>
          </cell>
          <cell r="B5131" t="str">
            <v>CAMINHÃO TOCO VOLKSWAGEN 8120 EURO III MECÂNICO, POTÊNCIA 115 CV - PBT 7700 KG - CARGA UTIL + CARROCERIA 4640 KG - DIST. ENTRE EIXOS 4300 MM - INCLUI CARROCERIA FIXA ABERTA DE MADEIRA P/ TRANSP.</v>
          </cell>
          <cell r="C5131" t="str">
            <v>UN</v>
          </cell>
          <cell r="D5131" t="str">
            <v>103.237,82</v>
          </cell>
        </row>
        <row r="5132">
          <cell r="A5132" t="str">
            <v>00025009</v>
          </cell>
          <cell r="B5132" t="str">
            <v>CAMINHÃO TOCO VOLKSWAGEN 17.220 - MOTOR CUMMINS 218CV - PBT=16000KG -CARGA UTIL + CARROCERIA = 10710KG - DIST ENTRE EIXOS 4800MM -    INCL CARROCERIA FIXA ABERTA DE MADEIRA P/ TRANSP  GERAL CARGA</v>
          </cell>
          <cell r="C5132" t="str">
            <v>UN</v>
          </cell>
          <cell r="D5132" t="str">
            <v>181.848,09</v>
          </cell>
        </row>
        <row r="5133">
          <cell r="A5133" t="str">
            <v>00025010</v>
          </cell>
          <cell r="B5133" t="str">
            <v>CAMINHÃO FORA DE ESTRADA VOLVO A30D 6X6, CAÇAMBA DE 14 M³ , CAPACIDADE DE CARGA  ÚTIL DE 30 TONELADAS, VELOCIDADE MÁXIMA 53 KM/H, 329 HP.</v>
          </cell>
          <cell r="C5133" t="str">
            <v>UN</v>
          </cell>
          <cell r="D5133" t="str">
            <v>1.062.330,39</v>
          </cell>
        </row>
        <row r="5134">
          <cell r="A5134" t="str">
            <v>00025011</v>
          </cell>
          <cell r="B5134" t="str">
            <v>CAMINHÃO FORA DE ESTRADA VOLVO A35D, CAÇAMBA DE 20 M³, CAPACIDADE DE CARGA  ÚTIL  DE 32,5 TONELADAS, VELOCIDADE MÁXIMA 56 KM/H, 393 HP.</v>
          </cell>
          <cell r="C5134" t="str">
            <v>UN</v>
          </cell>
          <cell r="D5134" t="str">
            <v>1.197.329,51</v>
          </cell>
        </row>
        <row r="5135">
          <cell r="A5135" t="str">
            <v>00025013</v>
          </cell>
          <cell r="B5135" t="str">
            <v>TANQUE ESTACIONARIO FERLEX TAA -SERPENTINA CAP 20 000 L**CAIXA**</v>
          </cell>
          <cell r="C5135" t="str">
            <v>UN</v>
          </cell>
          <cell r="D5135" t="str">
            <v>62.584,12</v>
          </cell>
        </row>
        <row r="5136">
          <cell r="A5136" t="str">
            <v>00025014</v>
          </cell>
          <cell r="B5136" t="str">
            <v>TANQUE ESTACIONARIO FERLEX TAA -MACARICO CAP 20 000 L**CAIXA**</v>
          </cell>
          <cell r="C5136" t="str">
            <v>UN</v>
          </cell>
          <cell r="D5136" t="str">
            <v>67.316,68</v>
          </cell>
        </row>
        <row r="5137">
          <cell r="A5137" t="str">
            <v>00025015</v>
          </cell>
          <cell r="B5137" t="str">
            <v>USINA DE ASFALTO A FRIO,  TIPO ALMEIDA  MOD. PMF-35D OU SIMILAR- CAPACIDADE 60 A 80 T/H - ELETRICA - POTENCIA 30 HP</v>
          </cell>
          <cell r="C5137" t="str">
            <v>UN</v>
          </cell>
          <cell r="D5137" t="str">
            <v>159.889,38</v>
          </cell>
        </row>
        <row r="5138">
          <cell r="A5138" t="str">
            <v>00025016</v>
          </cell>
          <cell r="B5138" t="str">
            <v>PA CARREGADEIRA SOBRE RODAS CATERPILLAR 938 G - POTENCIA 145 HP - CAPACIDADE DA CACAMBA 2,1 A 2,8 M3 - PESO OPERACIONAL 13.030 KG**CAIXA**</v>
          </cell>
          <cell r="C5138" t="str">
            <v>UN</v>
          </cell>
          <cell r="D5138" t="str">
            <v>539.196,61</v>
          </cell>
        </row>
        <row r="5139">
          <cell r="A5139" t="str">
            <v>00025017</v>
          </cell>
          <cell r="B5139" t="str">
            <v>COMPRESSOR DE AR - REBOCAVEL - ATLAS COPCO XA-175 MWD - DESCARGA LIVRE EFETIVA 350 PCM - PRESSAO DE TRABALHO 102 PSI - MOTOR A DIESEL 135 CV**CAIXA**</v>
          </cell>
          <cell r="C5139" t="str">
            <v>UN</v>
          </cell>
          <cell r="D5139" t="str">
            <v>138.663,39</v>
          </cell>
        </row>
        <row r="5140">
          <cell r="A5140" t="str">
            <v>00025018</v>
          </cell>
          <cell r="B5140" t="str">
            <v>COMPRESSOR DE AR - REBOCAVEL - ATLAS COPCO XA-420 SB - DESCARGA LIVRE EFETIVA 764 PCM - MOTOR A DIESEL 180 CV**CAIXA**</v>
          </cell>
          <cell r="C5140" t="str">
            <v>UN</v>
          </cell>
          <cell r="D5140" t="str">
            <v>252.699,96</v>
          </cell>
        </row>
        <row r="5141">
          <cell r="A5141" t="str">
            <v>00025019</v>
          </cell>
          <cell r="B5141" t="str">
            <v>GRUPO GERADOR, 150/170 KVA, MOTOR A DIESEL 210 CV, ESTACIONÁRIO</v>
          </cell>
          <cell r="C5141" t="str">
            <v>UN</v>
          </cell>
          <cell r="D5141" t="str">
            <v>54.935,97</v>
          </cell>
        </row>
        <row r="5142">
          <cell r="A5142" t="str">
            <v>00025020</v>
          </cell>
          <cell r="B5142" t="str">
            <v>TRATOR DE ESTEIRAS CATERPILLAR D8R COM LAMINA E ESCARIFICADOR - POTENCIA 305 HP - PESO OPERACIONAL 37 T**CAIXA**</v>
          </cell>
          <cell r="C5142" t="str">
            <v>UN</v>
          </cell>
          <cell r="D5142" t="str">
            <v>2.631.664,25</v>
          </cell>
        </row>
        <row r="5143">
          <cell r="A5143" t="str">
            <v>00025021</v>
          </cell>
          <cell r="B5143" t="str">
            <v>TRATOR DE ESTEIRAS CATERPILLAR D8R COM ESCARIFICADOR - POTENCIA 305 HP - PESO OPERACIONAL 37 T**CAIXA**</v>
          </cell>
          <cell r="C5143" t="str">
            <v>UN</v>
          </cell>
          <cell r="D5143" t="str">
            <v>2.409.725,48</v>
          </cell>
        </row>
        <row r="5144">
          <cell r="A5144" t="str">
            <v>00025022</v>
          </cell>
          <cell r="B5144" t="str">
            <v>PECA DE MADEIRA DE LEI 1A QUALIDADE4 X 5CM (1.1/2" x 2") NAO APARELHEDA"</v>
          </cell>
          <cell r="C5144" t="str">
            <v>M</v>
          </cell>
          <cell r="D5144" t="str">
            <v>2,76</v>
          </cell>
        </row>
        <row r="5145">
          <cell r="A5145" t="str">
            <v>00025067</v>
          </cell>
          <cell r="B5145" t="str">
            <v>BLOCO CONCRETO ESTRUTURAL FCK 4,5MPA 19X19X39CM NBR 6136 PAREDE TRANS-VERSAL =&gt;25MM E LONGITUDINAL =&gt;32MM</v>
          </cell>
          <cell r="C5145" t="str">
            <v>UN</v>
          </cell>
          <cell r="D5145" t="str">
            <v>1,89</v>
          </cell>
        </row>
        <row r="5146">
          <cell r="A5146" t="str">
            <v>00025069</v>
          </cell>
          <cell r="B5146" t="str">
            <v>TELA NYLON P/REVESTIMENTO POCO FILTRANTE</v>
          </cell>
          <cell r="C5146" t="str">
            <v>M2</v>
          </cell>
          <cell r="D5146" t="str">
            <v>5,89</v>
          </cell>
        </row>
        <row r="5147">
          <cell r="A5147" t="str">
            <v>00025070</v>
          </cell>
          <cell r="B5147" t="str">
            <v>BLOCO CONCRETO ESTRUTURAL FCK 4,5MPA 14X19X39CM NBR 6136 PAREDE=&gt;25MM</v>
          </cell>
          <cell r="C5147" t="str">
            <v>UN</v>
          </cell>
          <cell r="D5147" t="str">
            <v>1,41</v>
          </cell>
        </row>
        <row r="5148">
          <cell r="A5148" t="str">
            <v>00025071</v>
          </cell>
          <cell r="B5148" t="str">
            <v>BLOCO CONCRETO ESTRUTURAL FCK 4,5MPA 9X19X39CM</v>
          </cell>
          <cell r="C5148" t="str">
            <v>UN</v>
          </cell>
          <cell r="D5148" t="str">
            <v>0,99</v>
          </cell>
        </row>
        <row r="5149">
          <cell r="A5149" t="str">
            <v>00025398</v>
          </cell>
          <cell r="B5149" t="str">
            <v>CONJUNTO P/FUTSAL (TRAVES FOGO 300X200 REDES 4MM</v>
          </cell>
          <cell r="C5149" t="str">
            <v>UN</v>
          </cell>
          <cell r="D5149" t="str">
            <v>2.910,13</v>
          </cell>
        </row>
        <row r="5150">
          <cell r="A5150" t="str">
            <v>00025399</v>
          </cell>
          <cell r="B5150" t="str">
            <v>CONJUNTO P/VOLEI(POSTES FOGO H=255 REDE NYLON 2 MM</v>
          </cell>
          <cell r="C5150" t="str">
            <v>UN</v>
          </cell>
          <cell r="D5150" t="str">
            <v>665,19</v>
          </cell>
        </row>
        <row r="5151">
          <cell r="A5151" t="str">
            <v>00025400</v>
          </cell>
          <cell r="B5151" t="str">
            <v>TABELA BASQUETE LAM NAVAL 180X120 ARO METAL E REDE - CONJUNTO COM 02 TABELAS</v>
          </cell>
          <cell r="C5151" t="str">
            <v>UN</v>
          </cell>
          <cell r="D5151" t="str">
            <v>757,48</v>
          </cell>
        </row>
        <row r="5152">
          <cell r="A5152" t="str">
            <v>00025860</v>
          </cell>
          <cell r="B5152" t="str">
            <v>MANTA TERMOPLÁSTICA, PEAD, GEOMEMBRANA LISA, E = 0,50 MM, NBR 15352</v>
          </cell>
          <cell r="C5152" t="str">
            <v>M2</v>
          </cell>
          <cell r="D5152" t="str">
            <v>5,48</v>
          </cell>
        </row>
        <row r="5153">
          <cell r="A5153" t="str">
            <v>00025861</v>
          </cell>
          <cell r="B5153" t="str">
            <v>MANTA TERMOPLÁSTICA, PEAD, GEOMEMBRANA LISA, E = 0,75 MM, NBR 15352</v>
          </cell>
          <cell r="C5153" t="str">
            <v>M2</v>
          </cell>
          <cell r="D5153" t="str">
            <v>8,23</v>
          </cell>
        </row>
        <row r="5154">
          <cell r="A5154" t="str">
            <v>00025862</v>
          </cell>
          <cell r="B5154" t="str">
            <v>MANTA TERMOPLÁSTICA, PEAD, GEOMEMBRANA LISA, E = 0,80 MM, NBR 15352</v>
          </cell>
          <cell r="C5154" t="str">
            <v>M2</v>
          </cell>
          <cell r="D5154" t="str">
            <v>8,78</v>
          </cell>
        </row>
        <row r="5155">
          <cell r="A5155" t="str">
            <v>00025863</v>
          </cell>
          <cell r="B5155" t="str">
            <v>MANTA TERMOPLÁSTICA, PEAD, GEOMEMBRANA LISA, E = 1,00 MM, NBR 15352</v>
          </cell>
          <cell r="C5155" t="str">
            <v>M2</v>
          </cell>
          <cell r="D5155" t="str">
            <v>10,97</v>
          </cell>
        </row>
        <row r="5156">
          <cell r="A5156" t="str">
            <v>00025864</v>
          </cell>
          <cell r="B5156" t="str">
            <v>MANTA TERMOPLÁSTICA, PEAD, GEOMEMBRANA LISA, E = 1,50 MM, NBR 15352</v>
          </cell>
          <cell r="C5156" t="str">
            <v>M2</v>
          </cell>
          <cell r="D5156" t="str">
            <v>16,45</v>
          </cell>
        </row>
        <row r="5157">
          <cell r="A5157" t="str">
            <v>00025865</v>
          </cell>
          <cell r="B5157" t="str">
            <v>MANTA TERMOPLÁSTICA, PEAD, GEOMEMBRANA LISA, E = 2,00 MM, NBR 15352</v>
          </cell>
          <cell r="C5157" t="str">
            <v>M2</v>
          </cell>
          <cell r="D5157" t="str">
            <v>21,94</v>
          </cell>
        </row>
        <row r="5158">
          <cell r="A5158" t="str">
            <v>00025866</v>
          </cell>
          <cell r="B5158" t="str">
            <v>MANTA TERMOPLÁSTICA, PEAD, GEOMEMBRANA LISA, E = 2,50 MM, NBR 15352</v>
          </cell>
          <cell r="C5158" t="str">
            <v>M2</v>
          </cell>
          <cell r="D5158" t="str">
            <v>27,42</v>
          </cell>
        </row>
        <row r="5159">
          <cell r="A5159" t="str">
            <v>00025867</v>
          </cell>
          <cell r="B5159" t="str">
            <v>MANTA TERMOPLÁSTICA, PEAD, GEOMEMBRANA TEXTURIZADA, E = 1,50 MM, NBR 15352</v>
          </cell>
          <cell r="C5159" t="str">
            <v>M2</v>
          </cell>
          <cell r="D5159" t="str">
            <v>17,90</v>
          </cell>
        </row>
        <row r="5160">
          <cell r="A5160" t="str">
            <v>00025868</v>
          </cell>
          <cell r="B5160" t="str">
            <v>MANTA TERMOPLÁSTICA, PEAD, GEOMEMBRANA TEXTURIZADA, E = 0,50 MM, NBR 15352</v>
          </cell>
          <cell r="C5160" t="str">
            <v>M2</v>
          </cell>
          <cell r="D5160" t="str">
            <v>6,07</v>
          </cell>
        </row>
        <row r="5161">
          <cell r="A5161" t="str">
            <v>00025869</v>
          </cell>
          <cell r="B5161" t="str">
            <v>MANTA TERMOPLÁSTICA, PEAD, GEOMEMBRANA TEXTURIZADA, E = 0,75 MM, NBR 15352</v>
          </cell>
          <cell r="C5161" t="str">
            <v>M2</v>
          </cell>
          <cell r="D5161" t="str">
            <v>9,13</v>
          </cell>
        </row>
        <row r="5162">
          <cell r="A5162" t="str">
            <v>00025870</v>
          </cell>
          <cell r="B5162" t="str">
            <v>MANTA TERMOPLÁSTICA, PEAD, GEOMEMBRANA TEXTURIZADA, E = 0,80 MM, NBR 15352</v>
          </cell>
          <cell r="C5162" t="str">
            <v>M2</v>
          </cell>
          <cell r="D5162" t="str">
            <v>9,71</v>
          </cell>
        </row>
        <row r="5163">
          <cell r="A5163" t="str">
            <v>00025871</v>
          </cell>
          <cell r="B5163" t="str">
            <v>MANTA TERMOPLÁSTICA, PEAD, GEOMEMBRANA TEXTURIZADA, E = 1,00 MM, NBR 15352</v>
          </cell>
          <cell r="C5163" t="str">
            <v>M2</v>
          </cell>
          <cell r="D5163" t="str">
            <v>12,05</v>
          </cell>
        </row>
        <row r="5164">
          <cell r="A5164" t="str">
            <v>00025872</v>
          </cell>
          <cell r="B5164" t="str">
            <v>MANTA TERMOPLÁSTICA, PEAD, GEOMEMBRANA TEXTURIZADA, E = 2,00 MM, NBR 15352</v>
          </cell>
          <cell r="C5164" t="str">
            <v>M2</v>
          </cell>
          <cell r="D5164" t="str">
            <v>23,85</v>
          </cell>
        </row>
        <row r="5165">
          <cell r="A5165" t="str">
            <v>00025873</v>
          </cell>
          <cell r="B5165" t="str">
            <v>MANTA TERMOPLÁSTICA, PEAD, GEOMEMBRANA TEXTURIZADA, E = 2,50 MM, NBR 15352</v>
          </cell>
          <cell r="C5165" t="str">
            <v>M2</v>
          </cell>
          <cell r="D5165" t="str">
            <v>29,82</v>
          </cell>
        </row>
        <row r="5166">
          <cell r="A5166" t="str">
            <v>00025874</v>
          </cell>
          <cell r="B5166" t="str">
            <v>TUBO DE POLIETILENO DE ALTA DENSIDADE, PEAD, PE-80, DE 1200 MM X 37,2 MM PAREDE, ( SDR 32,25 - PN 04 ) P/REDE DE AGUA, ISO 4427/96</v>
          </cell>
          <cell r="C5166" t="str">
            <v>M</v>
          </cell>
          <cell r="D5166" t="str">
            <v>2.976,67</v>
          </cell>
        </row>
        <row r="5167">
          <cell r="A5167" t="str">
            <v>00025875</v>
          </cell>
          <cell r="B5167" t="str">
            <v>TUBO DE POLIETILENO DE ALTA DENSIDADE, PEAD, PE-80, DE 800 MM X 30,8 MM PAREDE, ( SDR 26 - PN 05 ) P/REDE DE AGUA, ISO 4427/96</v>
          </cell>
          <cell r="C5167" t="str">
            <v>M</v>
          </cell>
          <cell r="D5167" t="str">
            <v>1.625,82</v>
          </cell>
        </row>
        <row r="5168">
          <cell r="A5168" t="str">
            <v>00025876</v>
          </cell>
          <cell r="B5168" t="str">
            <v>TUBO DE POLIETILENO DE ALTA DENSIDADE, PEAD, PE-80, DE 1000 MM X 38,5 MM PAREDE, ( SDR 26 - PN 05 ) P/REDE DE AGUA, ISO 4427/96</v>
          </cell>
          <cell r="C5168" t="str">
            <v>M</v>
          </cell>
          <cell r="D5168" t="str">
            <v>2.540,73</v>
          </cell>
        </row>
        <row r="5169">
          <cell r="A5169" t="str">
            <v>00025877</v>
          </cell>
          <cell r="B5169" t="str">
            <v>TUBO DE POLIETILENO DE ALTA DENSIDADE, PEAD, PE-80, DE 1400 MM X 42,9 MM PAREDE, (SDR 32,25 - PN 04 ) P/REDE DE AGUA, ISO 4427/96</v>
          </cell>
          <cell r="C5169" t="str">
            <v>M</v>
          </cell>
          <cell r="D5169" t="str">
            <v>4.007,68</v>
          </cell>
        </row>
        <row r="5170">
          <cell r="A5170" t="str">
            <v>00025878</v>
          </cell>
          <cell r="B5170" t="str">
            <v>TUBO DE POLIETILENO DE ALTA DENSIDADE, PEAD, PE-80, DE 160 MM X 14,6 MM PAREDE, (SDR 11 - PN 12,5 ) P/REDE DE AGUA, ISO 4427/96</v>
          </cell>
          <cell r="C5170" t="str">
            <v>M</v>
          </cell>
          <cell r="D5170" t="str">
            <v>137,23</v>
          </cell>
        </row>
        <row r="5171">
          <cell r="A5171" t="str">
            <v>00025879</v>
          </cell>
          <cell r="B5171" t="str">
            <v>TUBO DE POLIETILENO DE ALTA DENSIDADE, PEAD, PE-80, DE 1600 MM X 49,0 MM PAREDE, ( SDR 32,25 - PN 04 ) P/REDE DE AGUA, ISO 4427/96</v>
          </cell>
          <cell r="C5171" t="str">
            <v>M</v>
          </cell>
          <cell r="D5171" t="str">
            <v>5.228,14</v>
          </cell>
        </row>
        <row r="5172">
          <cell r="A5172" t="str">
            <v>00025880</v>
          </cell>
          <cell r="B5172" t="str">
            <v>TUBO DE POLIETILENO DE ALTA DENSIDADE, PEAD, PE-80, DE 200 MM X 18,2 MM PAREDE, ( SDR 11 - PN 12,5 ) P/REDE DE AGUA, ISO 4427/96</v>
          </cell>
          <cell r="C5172" t="str">
            <v>M</v>
          </cell>
          <cell r="D5172" t="str">
            <v>213,92</v>
          </cell>
        </row>
        <row r="5173">
          <cell r="A5173" t="str">
            <v>00025881</v>
          </cell>
          <cell r="B5173" t="str">
            <v>TUBO DE POLIETILENO DE ALTA DENSIDADE, PEAD, PE-80, DE 315 MM X 28,7 MM PAREDE, ( SDR 11 - PN 12,5 ) P/REDE DE AGUA,  ISO 4427/96</v>
          </cell>
          <cell r="C5173" t="str">
            <v>M</v>
          </cell>
          <cell r="D5173" t="str">
            <v>530,01</v>
          </cell>
        </row>
        <row r="5174">
          <cell r="A5174" t="str">
            <v>00025882</v>
          </cell>
          <cell r="B5174" t="str">
            <v>TUBO DE POLIETILENO DE ALTA DENSIDADE, PEAD, PE-80, DE 400 MM X 36,4 MM PAREDE, ( SDR 11 - PN 12,5 ) P/REDE DE AGUA, ISO 4427/96</v>
          </cell>
          <cell r="C5174" t="str">
            <v>M</v>
          </cell>
          <cell r="D5174" t="str">
            <v>853,67</v>
          </cell>
        </row>
        <row r="5175">
          <cell r="A5175" t="str">
            <v>00025883</v>
          </cell>
          <cell r="B5175" t="str">
            <v>TUBO DE POLIETILENO DE ALTA DENSIDADE, PEAD, PE-80, DE 50 MM X 4,6 MM PAREDE, (SDR 11 - PN 12,5)  ISO 4427/96, P/ REDE DE AGUA, ISO 4427/96</v>
          </cell>
          <cell r="C5175" t="str">
            <v>M</v>
          </cell>
          <cell r="D5175" t="str">
            <v>13,64</v>
          </cell>
        </row>
        <row r="5176">
          <cell r="A5176" t="str">
            <v>00025884</v>
          </cell>
          <cell r="B5176" t="str">
            <v>TUBO DE POLIETILENO DE ALTA DENSIDADE, PEAD, PE-80, DE 500 MM X 45,5 MM PAREDE, ( SDR 11 - PN 12,5 ) P/REDE DE AGUA, ISO 4427/96</v>
          </cell>
          <cell r="C5176" t="str">
            <v>M</v>
          </cell>
          <cell r="D5176" t="str">
            <v>1.333,21</v>
          </cell>
        </row>
        <row r="5177">
          <cell r="A5177" t="str">
            <v>00025885</v>
          </cell>
          <cell r="B5177" t="str">
            <v>TUBO DE POLIETILENO DE ALTA DENSIDADE, PEAD, PE-80, DE 630 MM X 57,3 MM PAREDE, SDR 11 - PN 12,5 ) P/REDE DE AGUA, ISO 4427/96</v>
          </cell>
          <cell r="C5177" t="str">
            <v>M</v>
          </cell>
          <cell r="D5177" t="str">
            <v>1.519,36</v>
          </cell>
        </row>
        <row r="5178">
          <cell r="A5178" t="str">
            <v>00025886</v>
          </cell>
          <cell r="B5178" t="str">
            <v>TUBO DE POLIETILENO DE ALTA DENSIDADE, PEAD, PE-80, DE 75 MM X 6,9 MM PAREDE, ( SRD 11 - PN 12,5 ) P/REDE DE AGUA, ISO 4427/96</v>
          </cell>
          <cell r="C5178" t="str">
            <v>M</v>
          </cell>
          <cell r="D5178" t="str">
            <v>30,46</v>
          </cell>
        </row>
        <row r="5179">
          <cell r="A5179" t="str">
            <v>00025887</v>
          </cell>
          <cell r="B5179" t="str">
            <v>TUBO DE POLIETILENO DE ALTA DENSIDADE, PEAD, PE-80, DE 900 MM X 34,7 MM PAREDE, ( SDR 26 - PN 05 ) P/REDE DE AGUA, ISO 4427/96</v>
          </cell>
          <cell r="C5179" t="str">
            <v>M</v>
          </cell>
          <cell r="D5179" t="str">
            <v>2.061,43</v>
          </cell>
        </row>
        <row r="5180">
          <cell r="A5180" t="str">
            <v>00025888</v>
          </cell>
          <cell r="B5180" t="str">
            <v>TUBO DE POLIETILENO DE ALTA DENSIDADE, PEAD, PE-80, 110 MM X 10,0 MM PAREDE, ( SDR 11 - PN 12,5 ) P/REDE DE AGUA, ISO 4427/96</v>
          </cell>
          <cell r="C5180" t="str">
            <v>M</v>
          </cell>
          <cell r="D5180" t="str">
            <v>64,64</v>
          </cell>
        </row>
        <row r="5181">
          <cell r="A5181" t="str">
            <v>00025889</v>
          </cell>
          <cell r="B5181" t="str">
            <v>TUBO DE POLIETILENO DE ALTA DENSIDADE, PEAD, PE-80, DE 730 MM X 34,1 MM PAREDE, ( SDR 21 - PN 06 ) P/REDE DE AGUA, ISO 4427/96</v>
          </cell>
          <cell r="C5181" t="str">
            <v>M</v>
          </cell>
          <cell r="D5181" t="str">
            <v>1.659,02</v>
          </cell>
        </row>
        <row r="5182">
          <cell r="A5182" t="str">
            <v>00025930</v>
          </cell>
          <cell r="B5182" t="str">
            <v>GRANALHA DE AÇO SELECIONADA, ANGULAR OU ESFÉRICA, PARA JATEAMENTO - ESP=1MM</v>
          </cell>
          <cell r="C5182" t="str">
            <v>SC25KG</v>
          </cell>
          <cell r="D5182" t="str">
            <v>82,21</v>
          </cell>
        </row>
        <row r="5183">
          <cell r="A5183" t="str">
            <v>00025931</v>
          </cell>
          <cell r="B5183" t="str">
            <v>DISCO DE CORTE DIAMANTADO - 7", PARA ESMERILHADEIRA, SEGMENTADO, PARA CONCRETO</v>
          </cell>
          <cell r="C5183" t="str">
            <v>UN</v>
          </cell>
          <cell r="D5183" t="str">
            <v>70,00</v>
          </cell>
        </row>
        <row r="5184">
          <cell r="A5184" t="str">
            <v>00025932</v>
          </cell>
          <cell r="B5184" t="str">
            <v>BOMBA HIDRAULICA ALTA PRESSÃO (UNIDADE MOTRIZ), VAZÃO DE 3,0L/MIN, ATINGINDO PRESSÕES MANOMÉTRICAS DE ATÉ 100KGF/CM2 - LOCAÇÃO</v>
          </cell>
          <cell r="C5184" t="str">
            <v>DIA</v>
          </cell>
          <cell r="D5184" t="str">
            <v>188,00</v>
          </cell>
        </row>
        <row r="5185">
          <cell r="A5185" t="str">
            <v>00025950</v>
          </cell>
          <cell r="B5185" t="str">
            <v>SERVIÇO DE BOMBEAMENTO DE CONCRETO</v>
          </cell>
          <cell r="C5185" t="str">
            <v>M3</v>
          </cell>
          <cell r="D5185" t="str">
            <v>32,36</v>
          </cell>
        </row>
        <row r="5186">
          <cell r="A5186" t="str">
            <v>00025951</v>
          </cell>
          <cell r="B5186" t="str">
            <v>FERTILIZANTE NPK - 10:10:10</v>
          </cell>
          <cell r="C5186" t="str">
            <v>KG</v>
          </cell>
          <cell r="D5186" t="str">
            <v>1,06</v>
          </cell>
        </row>
        <row r="5187">
          <cell r="A5187" t="str">
            <v>00025952</v>
          </cell>
          <cell r="B5187" t="str">
            <v>GUINDASTE HIDRAULICO AUTOPROPELIDO ROUGH TERRAIN CRENE, TEREX RT 230, COM LANÇA TELESCOPICA DE 27 M, CAP 30 T, MOTOR DÍESEL, 97 KW, TRACAO 4 X 4 ( IMPORTADO )</v>
          </cell>
          <cell r="C5187" t="str">
            <v>UN</v>
          </cell>
          <cell r="D5187" t="str">
            <v>813.648,91</v>
          </cell>
        </row>
        <row r="5188">
          <cell r="A5188" t="str">
            <v>00025953</v>
          </cell>
          <cell r="B5188" t="str">
            <v>GUINDASTE HIDRAULICO AUTOPROPELIDO, SOBRE RODAS, CAP ATÉ 100 T - TEREX AC  100. ( IMPORTADO )</v>
          </cell>
          <cell r="C5188" t="str">
            <v>UN</v>
          </cell>
          <cell r="D5188" t="str">
            <v>3.742.793,23</v>
          </cell>
        </row>
        <row r="5189">
          <cell r="A5189" t="str">
            <v>00025954</v>
          </cell>
          <cell r="B5189" t="str">
            <v>GUINDASTE HIDRAULICO AUTOPROPELIDO, SOBRE RODAS, CAP ATÉ 55 T - TEREX  AC  55 CITY ( IMPORTADO )</v>
          </cell>
          <cell r="C5189" t="str">
            <v>UN</v>
          </cell>
          <cell r="D5189" t="str">
            <v>2.027.346,34</v>
          </cell>
        </row>
        <row r="5190">
          <cell r="A5190" t="str">
            <v>00025955</v>
          </cell>
          <cell r="B5190" t="str">
            <v>JATEADORA DE AREIA PNEUMATICO, PRESSAO MAX 100 LB/POL2, SOBRE CHASSIS COM RODAS</v>
          </cell>
          <cell r="C5190" t="str">
            <v>UN</v>
          </cell>
          <cell r="D5190" t="str">
            <v>10.037,13</v>
          </cell>
        </row>
        <row r="5191">
          <cell r="A5191" t="str">
            <v>00025956</v>
          </cell>
          <cell r="B5191" t="str">
            <v>MARTELO DEMOLIDOR PNEUMÁTICO MANUAL, MARCA  ATLAS COPCO, MODELO TEX-33KG,  CONSUMO DE AR 90PCM</v>
          </cell>
          <cell r="C5191" t="str">
            <v>UN</v>
          </cell>
          <cell r="D5191" t="str">
            <v>7.841,72</v>
          </cell>
        </row>
        <row r="5192">
          <cell r="A5192" t="str">
            <v>00025957</v>
          </cell>
          <cell r="B5192" t="str">
            <v>AJUSTADOR MECÂNICO  ( AJUSTADOR DE ESTRUTURA METÁLICA TRELIÇADA)</v>
          </cell>
          <cell r="C5192" t="str">
            <v>H</v>
          </cell>
          <cell r="D5192" t="str">
            <v>5,09</v>
          </cell>
        </row>
        <row r="5193">
          <cell r="A5193" t="str">
            <v>00025958</v>
          </cell>
          <cell r="B5193" t="str">
            <v>FERRAMENTEIRO (CONTROLA AS FERRAMENTAS DA MONTAGEM DE ESTRUTURAS METÁLICAS)</v>
          </cell>
          <cell r="C5193" t="str">
            <v>H</v>
          </cell>
          <cell r="D5193" t="str">
            <v>4,85</v>
          </cell>
        </row>
        <row r="5194">
          <cell r="A5194" t="str">
            <v>00025959</v>
          </cell>
          <cell r="B5194" t="str">
            <v>OPERADOR DE PAVIMENTADORA</v>
          </cell>
          <cell r="C5194" t="str">
            <v>H</v>
          </cell>
          <cell r="D5194" t="str">
            <v>6,53</v>
          </cell>
        </row>
        <row r="5195">
          <cell r="A5195" t="str">
            <v>00025960</v>
          </cell>
          <cell r="B5195" t="str">
            <v>PINTOR DE PAVIMENTACAO ASFALTICA</v>
          </cell>
          <cell r="C5195" t="str">
            <v>H</v>
          </cell>
          <cell r="D5195" t="str">
            <v>5,05</v>
          </cell>
        </row>
        <row r="5196">
          <cell r="A5196" t="str">
            <v>00025961</v>
          </cell>
          <cell r="B5196" t="str">
            <v>RASTELEIRO</v>
          </cell>
          <cell r="C5196" t="str">
            <v>H</v>
          </cell>
          <cell r="D5196" t="str">
            <v>4,93</v>
          </cell>
        </row>
        <row r="5197">
          <cell r="A5197" t="str">
            <v>00025962</v>
          </cell>
          <cell r="B5197" t="str">
            <v>PASTILHA DE VIDRO BRANCA 2 x 2 CM</v>
          </cell>
          <cell r="C5197" t="str">
            <v>M2</v>
          </cell>
          <cell r="D5197" t="str">
            <v>42,51</v>
          </cell>
        </row>
        <row r="5198">
          <cell r="A5198" t="str">
            <v>00025963</v>
          </cell>
          <cell r="B5198" t="str">
            <v>CALCARIO DOLOMITICO  A</v>
          </cell>
          <cell r="C5198" t="str">
            <v>KG</v>
          </cell>
          <cell r="D5198" t="str">
            <v>0,05</v>
          </cell>
        </row>
        <row r="5199">
          <cell r="A5199" t="str">
            <v>00025964</v>
          </cell>
          <cell r="B5199" t="str">
            <v>JARDINEIRO</v>
          </cell>
          <cell r="C5199" t="str">
            <v>H</v>
          </cell>
          <cell r="D5199" t="str">
            <v>8,15</v>
          </cell>
        </row>
        <row r="5200">
          <cell r="A5200" t="str">
            <v>00025965</v>
          </cell>
          <cell r="B5200" t="str">
            <v>PISO DE BORRACHA SINTÉTICA 50X50CM - ESP 4.00 MM, MODELO CANELADO, COR VERDE MUSGO</v>
          </cell>
          <cell r="C5200" t="str">
            <v>M2</v>
          </cell>
          <cell r="D5200" t="str">
            <v>96,11</v>
          </cell>
        </row>
        <row r="5201">
          <cell r="A5201" t="str">
            <v>00025966</v>
          </cell>
          <cell r="B5201" t="str">
            <v>REDUTOR TIPO 2002 PRIMEIRA QUALIDADE</v>
          </cell>
          <cell r="C5201" t="str">
            <v>L</v>
          </cell>
          <cell r="D5201" t="str">
            <v>9,62</v>
          </cell>
        </row>
        <row r="5202">
          <cell r="A5202" t="str">
            <v>00025967</v>
          </cell>
          <cell r="B5202" t="str">
            <v>APOIO DO PORTA DENTE FRESADORA CIBER W 1900 .</v>
          </cell>
          <cell r="C5202" t="str">
            <v>UN</v>
          </cell>
          <cell r="D5202" t="str">
            <v>1.350,08</v>
          </cell>
        </row>
        <row r="5203">
          <cell r="A5203" t="str">
            <v>00025968</v>
          </cell>
          <cell r="B5203" t="str">
            <v>DENTE PARA FRESADORA CIBER W 1900.</v>
          </cell>
          <cell r="C5203" t="str">
            <v>UN</v>
          </cell>
          <cell r="D5203" t="str">
            <v>64,28</v>
          </cell>
        </row>
        <row r="5204">
          <cell r="A5204" t="str">
            <v>00025969</v>
          </cell>
          <cell r="B5204" t="str">
            <v>PORTA DENTE PARA FRESADORA  CIBER W 1900.</v>
          </cell>
          <cell r="C5204" t="str">
            <v>UN</v>
          </cell>
          <cell r="D5204" t="str">
            <v>342,47</v>
          </cell>
        </row>
        <row r="5205">
          <cell r="A5205" t="str">
            <v>00025970</v>
          </cell>
          <cell r="B5205" t="str">
            <v>VIBROACABADORA DE ASFALTO SOBRE ESTEIRA, CIFALI - TEREX  MOD. VDA 400,  A DIESEL, 76 CV (57 KW), PRODUCAO 400 T/H -</v>
          </cell>
          <cell r="C5205" t="str">
            <v>UN</v>
          </cell>
          <cell r="D5205" t="str">
            <v>830.404,73</v>
          </cell>
        </row>
        <row r="5206">
          <cell r="A5206" t="str">
            <v>00025971</v>
          </cell>
          <cell r="B5206" t="str">
            <v>VIBROACABADORA DE ASFALTO SOBRE ESTEIRA, VÖGELE SUPER AF 5500,  A DIESEL, 100 KW, PRODUCAO 600 T/H. (NACIONAL)</v>
          </cell>
          <cell r="C5206" t="str">
            <v>UN</v>
          </cell>
          <cell r="D5206" t="str">
            <v>1.236.050,67</v>
          </cell>
        </row>
        <row r="5207">
          <cell r="A5207" t="str">
            <v>00025972</v>
          </cell>
          <cell r="B5207" t="str">
            <v>MICRO ESFERAS DE  VIDRO TIPO I-B PRE-MIX (PADRÃO INFRAERO) - NBR 8169</v>
          </cell>
          <cell r="C5207" t="str">
            <v>KG</v>
          </cell>
          <cell r="D5207" t="str">
            <v>4,76</v>
          </cell>
        </row>
        <row r="5208">
          <cell r="A5208" t="str">
            <v>00025973</v>
          </cell>
          <cell r="B5208" t="str">
            <v>MICRO ESFERAS DE VIDRO DO TIPO II-A - DROP-ON (PADRÃO INFRAERO) - NBR 8169</v>
          </cell>
          <cell r="C5208" t="str">
            <v>KG</v>
          </cell>
          <cell r="D5208" t="str">
            <v>4,76</v>
          </cell>
        </row>
        <row r="5209">
          <cell r="A5209" t="str">
            <v>00025974</v>
          </cell>
          <cell r="B5209" t="str">
            <v>CIMENTO PORTLAND ESTRUTURAL BRANCO CPB-32</v>
          </cell>
          <cell r="C5209" t="str">
            <v>KG</v>
          </cell>
          <cell r="D5209" t="str">
            <v>0,92</v>
          </cell>
        </row>
        <row r="5210">
          <cell r="A5210" t="str">
            <v>00025975</v>
          </cell>
          <cell r="B5210" t="str">
            <v>BETONEIRA 580L , A GASOLINA, 10 KW, CONSUMO 3L/H, ROTATIVA, COM CARREGADOR DE MATERIAL E MEDIDOR DE AGUA</v>
          </cell>
          <cell r="C5210" t="str">
            <v>UN</v>
          </cell>
          <cell r="D5210" t="str">
            <v>17.198,35</v>
          </cell>
        </row>
        <row r="5211">
          <cell r="A5211" t="str">
            <v>00025976</v>
          </cell>
          <cell r="B5211" t="str">
            <v>DIVISORIA EM GRANITO BRANCO ESP=3CM COM DUAS FACES POLIDAS LEVIGADO</v>
          </cell>
          <cell r="C5211" t="str">
            <v>M2</v>
          </cell>
          <cell r="D5211" t="str">
            <v>280,50</v>
          </cell>
        </row>
        <row r="5212">
          <cell r="A5212" t="str">
            <v>00025977</v>
          </cell>
          <cell r="B5212" t="str">
            <v>PISO EM GRANITO BRANCO MARFIM 30X30CM E=2CM LEVIGADO</v>
          </cell>
          <cell r="C5212" t="str">
            <v>M2</v>
          </cell>
          <cell r="D5212" t="str">
            <v>127,50</v>
          </cell>
        </row>
        <row r="5213">
          <cell r="A5213" t="str">
            <v>00025978</v>
          </cell>
          <cell r="B5213" t="str">
            <v>PISO EM GRANITO BRANCO MARFIM 50X50CM E=2CM LEVIGADO</v>
          </cell>
          <cell r="C5213" t="str">
            <v>M2</v>
          </cell>
          <cell r="D5213" t="str">
            <v>140,25</v>
          </cell>
        </row>
        <row r="5214">
          <cell r="A5214" t="str">
            <v>00025979</v>
          </cell>
          <cell r="B5214" t="str">
            <v>PISO EM GRANITO BRANCO MONET 50X50CM E=2CM LEVIGADO</v>
          </cell>
          <cell r="C5214" t="str">
            <v>M2</v>
          </cell>
          <cell r="D5214" t="str">
            <v>136,00</v>
          </cell>
        </row>
        <row r="5215">
          <cell r="A5215" t="str">
            <v>00025980</v>
          </cell>
          <cell r="B5215" t="str">
            <v>PISO EM GRANITO BRANCO QUARTZ  E=2CM LEVIGADO</v>
          </cell>
          <cell r="C5215" t="str">
            <v>M2</v>
          </cell>
          <cell r="D5215" t="str">
            <v>140,25</v>
          </cell>
        </row>
        <row r="5216">
          <cell r="A5216" t="str">
            <v>00025981</v>
          </cell>
          <cell r="B5216" t="str">
            <v>PISO EM GRANITO BRANCO QUARTZ 30X30CM E=2CM LEVIGADO</v>
          </cell>
          <cell r="C5216" t="str">
            <v>M2</v>
          </cell>
          <cell r="D5216" t="str">
            <v>169,15</v>
          </cell>
        </row>
        <row r="5217">
          <cell r="A5217" t="str">
            <v>00025982</v>
          </cell>
          <cell r="B5217" t="str">
            <v>PISO EM GRANITO BRANCO QUARTZ 50X50CM E=2CM LEVIGADO</v>
          </cell>
          <cell r="C5217" t="str">
            <v>M2</v>
          </cell>
          <cell r="D5217" t="str">
            <v>168,30</v>
          </cell>
        </row>
        <row r="5218">
          <cell r="A5218" t="str">
            <v>00025983</v>
          </cell>
          <cell r="B5218" t="str">
            <v>RODAPÉ EM GRANITO BRANCO MARFIM E=2CM, H=10CM, LEVIGADO</v>
          </cell>
          <cell r="C5218" t="str">
            <v>M2</v>
          </cell>
          <cell r="D5218" t="str">
            <v>195,50</v>
          </cell>
        </row>
        <row r="5219">
          <cell r="A5219" t="str">
            <v>00025985</v>
          </cell>
          <cell r="B5219" t="str">
            <v>SERRA DE DISCO DIAMANTADO, 57 CV ,  Á  DISSEL , MARCA EDCO , MODELO  SS - 65 ,  CONSUMO 14,4 L/H, CAPACIDADE DE CORTE 800 MM (0,8M/M3) = 1000M3 DE PAVIMENTADO. (IMPORTADO)</v>
          </cell>
          <cell r="C5219" t="str">
            <v>UN</v>
          </cell>
          <cell r="D5219" t="str">
            <v>56.978,53</v>
          </cell>
        </row>
        <row r="5220">
          <cell r="A5220" t="str">
            <v>00025986</v>
          </cell>
          <cell r="B5220" t="str">
            <v>GRUPO GERADOR COM SILENCIADOR, MOTOR A DIESEL DE 180 KVA (144 KW), CONSUMO 31,68 L/H</v>
          </cell>
          <cell r="C5220" t="str">
            <v>UN</v>
          </cell>
          <cell r="D5220" t="str">
            <v>54.609,22</v>
          </cell>
        </row>
        <row r="5221">
          <cell r="A5221" t="str">
            <v>00025987</v>
          </cell>
          <cell r="B5221" t="str">
            <v>GRUPO GERADOR COM SILENCIADOR, MOTOR A DIESEL DE 40/44 KVA (32/35 KW), CONSUMO 7,04 L/H</v>
          </cell>
          <cell r="C5221" t="str">
            <v>UN</v>
          </cell>
          <cell r="D5221" t="str">
            <v>29.470,48</v>
          </cell>
        </row>
        <row r="5222">
          <cell r="A5222" t="str">
            <v>00025988</v>
          </cell>
          <cell r="B5222" t="str">
            <v>SACO DE ANINHAGEM</v>
          </cell>
          <cell r="C5222" t="str">
            <v>M2</v>
          </cell>
          <cell r="D5222" t="str">
            <v>1,69</v>
          </cell>
        </row>
        <row r="5223">
          <cell r="A5223" t="str">
            <v>00026017</v>
          </cell>
          <cell r="B5223" t="str">
            <v>DISCO DE BORRACHA PARA LIXADEIRA ELETRICA  7" (180 MM)</v>
          </cell>
          <cell r="C5223" t="str">
            <v>UN</v>
          </cell>
          <cell r="D5223" t="str">
            <v>16,74</v>
          </cell>
        </row>
        <row r="5224">
          <cell r="A5224" t="str">
            <v>00026018</v>
          </cell>
          <cell r="B5224" t="str">
            <v>DISCO DE CORTE  PARA ESTRUTURA METÁLICA 300 X 3,2 X 19,05 MM</v>
          </cell>
          <cell r="C5224" t="str">
            <v>UN</v>
          </cell>
          <cell r="D5224" t="str">
            <v>3,43</v>
          </cell>
        </row>
        <row r="5225">
          <cell r="A5225" t="str">
            <v>00026019</v>
          </cell>
          <cell r="B5225" t="str">
            <v>DISCO DE DESBASTE PARA ESTRUTURA METÁLICA DE 9"  X  1/4"  X 7/8"  ( 225 X 6,25 X 21,87 MM)</v>
          </cell>
          <cell r="C5225" t="str">
            <v>UN</v>
          </cell>
          <cell r="D5225" t="str">
            <v>14,33</v>
          </cell>
        </row>
        <row r="5226">
          <cell r="A5226" t="str">
            <v>00026020</v>
          </cell>
          <cell r="B5226" t="str">
            <v>DISCO DE LIXA GRÃO GROSSO 180 MM</v>
          </cell>
          <cell r="C5226" t="str">
            <v>UN</v>
          </cell>
          <cell r="D5226" t="str">
            <v>5,21</v>
          </cell>
        </row>
        <row r="5227">
          <cell r="A5227" t="str">
            <v>00026021</v>
          </cell>
          <cell r="B5227" t="str">
            <v>ESCOVA CIRCULAR EM AÇO LATONADO, COM CERDAS DE 0,30 MM, DE 6" X 1 (INDICAR FABRICANTE)</v>
          </cell>
          <cell r="C5227" t="str">
            <v>UN</v>
          </cell>
          <cell r="D5227" t="str">
            <v>20,13</v>
          </cell>
        </row>
        <row r="5228">
          <cell r="A5228" t="str">
            <v>00026022</v>
          </cell>
          <cell r="B5228" t="str">
            <v>PONTEIRO PARA ROMPEDOR 1 1/4" ( 32MM) , SEXTAVADO, TIPO TORNIBRÁS REF. 3083.3047-00 OU SIMILAR</v>
          </cell>
          <cell r="C5228" t="str">
            <v>UN</v>
          </cell>
          <cell r="D5228" t="str">
            <v>82,73</v>
          </cell>
        </row>
        <row r="5229">
          <cell r="A5229" t="str">
            <v>00026023</v>
          </cell>
          <cell r="B5229" t="str">
            <v>REBOLO ABRASIVO, DIVERSAS GRANAS, TIPO RETO, DIM. 6" ( 152,4MM X 25,4MM X 31,75MM)</v>
          </cell>
          <cell r="C5229" t="str">
            <v>UN</v>
          </cell>
          <cell r="D5229" t="str">
            <v>31,53</v>
          </cell>
        </row>
        <row r="5230">
          <cell r="A5230" t="str">
            <v>00026026</v>
          </cell>
          <cell r="B5230" t="str">
            <v>SILICA ATIVA PARA ADIÇÃO EM ARGAMASSA E CONCRETO</v>
          </cell>
          <cell r="C5230" t="str">
            <v>KG</v>
          </cell>
          <cell r="D5230" t="str">
            <v>1,31</v>
          </cell>
        </row>
        <row r="5231">
          <cell r="A5231" t="str">
            <v>00026027</v>
          </cell>
          <cell r="B5231" t="str">
            <v>ADITIVO INCORPORADOR DE AR PARA CONCRETO</v>
          </cell>
          <cell r="C5231" t="str">
            <v>L</v>
          </cell>
          <cell r="D5231" t="str">
            <v>2,68</v>
          </cell>
        </row>
        <row r="5232">
          <cell r="A5232" t="str">
            <v>00026028</v>
          </cell>
          <cell r="B5232" t="str">
            <v>POZOLANA</v>
          </cell>
          <cell r="C5232" t="str">
            <v>SC50KG</v>
          </cell>
          <cell r="D5232" t="str">
            <v>16,49</v>
          </cell>
        </row>
        <row r="5233">
          <cell r="A5233" t="str">
            <v>00026029</v>
          </cell>
          <cell r="B5233" t="str">
            <v>COLA À BASE DE RESINA EPÓXI, PARA TELHA DE AMIANTO</v>
          </cell>
          <cell r="C5233" t="str">
            <v>KG</v>
          </cell>
          <cell r="D5233" t="str">
            <v>27,04</v>
          </cell>
        </row>
        <row r="5234">
          <cell r="A5234" t="str">
            <v>00026030</v>
          </cell>
          <cell r="B5234" t="str">
            <v>ADESIVO A BASE DE RESINA ACRÍLICA</v>
          </cell>
          <cell r="C5234" t="str">
            <v>L</v>
          </cell>
          <cell r="D5234" t="str">
            <v>6,09</v>
          </cell>
        </row>
        <row r="5235">
          <cell r="A5235" t="str">
            <v>00026031</v>
          </cell>
          <cell r="B5235" t="str">
            <v>TINTA À BASE DE RESINA ACRÍLICA, PARA SINALIZAÇÃO DE PISTAS DE POUSO E PÁTIOS DE AERONAVES (NBR 8169)</v>
          </cell>
          <cell r="C5235" t="str">
            <v>L</v>
          </cell>
          <cell r="D5235" t="str">
            <v>16,05</v>
          </cell>
        </row>
        <row r="5236">
          <cell r="A5236" t="str">
            <v>00026032</v>
          </cell>
          <cell r="B5236" t="str">
            <v>TINTA RETRORREFLETIVAS A BASE DE RESINA ACRÍLICA COM MICROESFERA DE VIDRO, DB-800 COR BRANCA N 9,5</v>
          </cell>
          <cell r="C5236" t="str">
            <v>L</v>
          </cell>
          <cell r="D5236" t="str">
            <v>15,97</v>
          </cell>
        </row>
        <row r="5237">
          <cell r="A5237" t="str">
            <v>00026033</v>
          </cell>
          <cell r="B5237" t="str">
            <v>USINA DE ASFALTO A QUENTE FIXA "CONTRA FLUXO" TEREX MODELO MAGNUM 80, CAPACIDADE 60 A 80 T/H, 188 KW, C/ MISTURADOR</v>
          </cell>
          <cell r="C5237" t="str">
            <v>UN</v>
          </cell>
          <cell r="D5237" t="str">
            <v>2.283.566,36</v>
          </cell>
        </row>
        <row r="5238">
          <cell r="A5238" t="str">
            <v>00026034</v>
          </cell>
          <cell r="B5238" t="str">
            <v>USINA DE ASFALTO GRAVIMETRICA, TEREX, MOD. H 50 C,  CAPACIDADE  100/150 T/H, POT. 400 KW.</v>
          </cell>
          <cell r="C5238" t="str">
            <v>UN</v>
          </cell>
          <cell r="D5238" t="str">
            <v>5.957.129,84</v>
          </cell>
        </row>
        <row r="5239">
          <cell r="A5239" t="str">
            <v>00026035</v>
          </cell>
          <cell r="B5239" t="str">
            <v>USINA MISTURADORA DE SOLOS, TEREX,  MOD. USF 600, CAPACIDADE  300/600 T/H, POT. 100 KW,</v>
          </cell>
          <cell r="C5239" t="str">
            <v>UN</v>
          </cell>
          <cell r="D5239" t="str">
            <v>913.426,58</v>
          </cell>
        </row>
        <row r="5240">
          <cell r="A5240" t="str">
            <v>00026036</v>
          </cell>
          <cell r="B5240" t="str">
            <v>AUTOBETONEIRA CAPACIDADE 5 M3 (11,5T), 160 KW, 24,0 L/H  PESO BRUTO TOTAL 23.000 KG A SER MONTADA EM CAMINHÃO - (INCLUSIVE CAMINHÃO)</v>
          </cell>
          <cell r="C5240" t="str">
            <v>UN</v>
          </cell>
          <cell r="D5240" t="str">
            <v>361.945,99</v>
          </cell>
        </row>
        <row r="5241">
          <cell r="A5241" t="str">
            <v>00026037</v>
          </cell>
          <cell r="B5241" t="str">
            <v>MACACO PARA PROTENSÃO DE UMA CORDOALHA DE ATÉ 31,5 - LOCAÇÃO</v>
          </cell>
          <cell r="C5241" t="str">
            <v>DIA</v>
          </cell>
          <cell r="D5241" t="str">
            <v>529,00</v>
          </cell>
        </row>
        <row r="5242">
          <cell r="A5242" t="str">
            <v>00026038</v>
          </cell>
          <cell r="B5242" t="str">
            <v>AQUECEDOR DE ÓLEO BPF (FLUIDO) TÉRMICO, MARCA TENGE, MODELO TH - III E,  CAPACIDADE DE 300.000 KCAL/H, OU EQUIVALENTE EM OUTRA MARCA.</v>
          </cell>
          <cell r="C5242" t="str">
            <v>UN</v>
          </cell>
          <cell r="D5242" t="str">
            <v>101.980,62</v>
          </cell>
        </row>
        <row r="5243">
          <cell r="A5243" t="str">
            <v>00026039</v>
          </cell>
          <cell r="B5243" t="str">
            <v>DISTRIBUIDOR DE AGREGADOS AUTOPROPELIDO ROMANELLI DAR 5000 , CAP 3 M3, A DIESEL,  6 CC, 140 CV, OU EQUIVALENTE</v>
          </cell>
          <cell r="C5243" t="str">
            <v>UN</v>
          </cell>
          <cell r="D5243" t="str">
            <v>632.065,68</v>
          </cell>
        </row>
        <row r="5244">
          <cell r="A5244" t="str">
            <v>00026040</v>
          </cell>
          <cell r="B5244" t="str">
            <v>DISTRIBUIDOR DE ASFALTO, MOTOR DIESEL 10  CV ,  C/ TANQUE 5000 L,  A SER MONTADO SOBRE CAMINHÃO (TIPO ROMANELLI, MODELO  ERH 100 OU EQUIVALENTE)</v>
          </cell>
          <cell r="C5244" t="str">
            <v>UN</v>
          </cell>
          <cell r="D5244" t="str">
            <v>163.944,00</v>
          </cell>
        </row>
        <row r="5245">
          <cell r="A5245" t="str">
            <v>00026047</v>
          </cell>
          <cell r="B5245" t="str">
            <v>CAP PVC JE P/REDE ESGOTO 150 MM</v>
          </cell>
          <cell r="C5245" t="str">
            <v>UN</v>
          </cell>
          <cell r="D5245" t="str">
            <v>48,68</v>
          </cell>
        </row>
        <row r="5246">
          <cell r="A5246" t="str">
            <v>00026048</v>
          </cell>
          <cell r="B5246" t="str">
            <v>CAP PVC JE P/REDE ESGOTO 200MM</v>
          </cell>
          <cell r="C5246" t="str">
            <v>UN</v>
          </cell>
          <cell r="D5246" t="str">
            <v>82,77</v>
          </cell>
        </row>
        <row r="5247">
          <cell r="A5247" t="str">
            <v>00026073</v>
          </cell>
          <cell r="B5247" t="str">
            <v>CAP PVC JE P/REDE ESGOTO 150 MM</v>
          </cell>
          <cell r="C5247" t="str">
            <v>UN</v>
          </cell>
          <cell r="D5247" t="str">
            <v>48,68</v>
          </cell>
        </row>
        <row r="5248">
          <cell r="A5248" t="str">
            <v>00026074</v>
          </cell>
          <cell r="B5248" t="str">
            <v>CAP PVC JE P/REDE ESGOTO 200MM</v>
          </cell>
          <cell r="C5248" t="str">
            <v>UN</v>
          </cell>
          <cell r="D5248" t="str">
            <v>82,77</v>
          </cell>
        </row>
        <row r="5249">
          <cell r="A5249" t="str">
            <v>00026105</v>
          </cell>
          <cell r="B5249" t="str">
            <v>SEIXO ROLADO PARA TRATAMENTO D'ÁGUA</v>
          </cell>
          <cell r="C5249" t="str">
            <v>M3</v>
          </cell>
          <cell r="D5249" t="str">
            <v>421,38</v>
          </cell>
        </row>
        <row r="5250">
          <cell r="A5250" t="str">
            <v>00026525</v>
          </cell>
          <cell r="B5250" t="str">
            <v>ADAPTADOR PONTA PVC X BOLSA PVC RÍGIDO DN150</v>
          </cell>
          <cell r="C5250" t="str">
            <v>UN</v>
          </cell>
          <cell r="D5250" t="str">
            <v>21,36</v>
          </cell>
        </row>
        <row r="5251">
          <cell r="A5251" t="str">
            <v>00026526</v>
          </cell>
          <cell r="B5251" t="str">
            <v>ADAPTADOR PONTA PVC RIGIDO X BOLSA ESGOTO 110 X 101,6 MM- SIST. CONDOMINIAL</v>
          </cell>
          <cell r="C5251" t="str">
            <v>UN</v>
          </cell>
          <cell r="D5251" t="str">
            <v>7,75</v>
          </cell>
        </row>
      </sheetData>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s>
    <sheetDataSet>
      <sheetData sheetId="0" refreshError="1">
        <row r="4">
          <cell r="A4">
            <v>25000004</v>
          </cell>
          <cell r="B4" t="str">
            <v>ADAPTADOR FOFO JC X PVC PB JE DN 100</v>
          </cell>
          <cell r="C4" t="str">
            <v>UN</v>
          </cell>
          <cell r="D4">
            <v>71.150000000000006</v>
          </cell>
        </row>
        <row r="5">
          <cell r="A5">
            <v>25000006</v>
          </cell>
          <cell r="B5" t="str">
            <v>ADAPTADOR FOFO JC X PVC PB JE DN 140</v>
          </cell>
          <cell r="C5" t="str">
            <v>UN</v>
          </cell>
          <cell r="D5">
            <v>102.25</v>
          </cell>
        </row>
        <row r="6">
          <cell r="A6">
            <v>25000007</v>
          </cell>
          <cell r="B6" t="str">
            <v>ADAPTADOR FOFO JC X PVC PB JE DN 180</v>
          </cell>
          <cell r="C6" t="str">
            <v>UN</v>
          </cell>
          <cell r="D6">
            <v>140.69</v>
          </cell>
        </row>
        <row r="7">
          <cell r="A7">
            <v>25000010</v>
          </cell>
          <cell r="B7" t="str">
            <v>CAP FOFO JE DN  50</v>
          </cell>
          <cell r="C7" t="str">
            <v>UN</v>
          </cell>
          <cell r="D7">
            <v>13.56</v>
          </cell>
        </row>
        <row r="8">
          <cell r="A8">
            <v>25000011</v>
          </cell>
          <cell r="B8" t="str">
            <v>CAP FOFO JE DN  75</v>
          </cell>
          <cell r="C8" t="str">
            <v>UN</v>
          </cell>
          <cell r="D8">
            <v>31.75</v>
          </cell>
        </row>
        <row r="9">
          <cell r="A9">
            <v>25000012</v>
          </cell>
          <cell r="B9" t="str">
            <v>CAP FOFO JE DN  100</v>
          </cell>
          <cell r="C9" t="str">
            <v>UN</v>
          </cell>
          <cell r="D9">
            <v>38.19</v>
          </cell>
        </row>
        <row r="10">
          <cell r="A10">
            <v>25000013</v>
          </cell>
          <cell r="B10" t="str">
            <v>CAP FOFO JE DN 150</v>
          </cell>
          <cell r="C10" t="str">
            <v>UN</v>
          </cell>
          <cell r="D10">
            <v>55.37</v>
          </cell>
        </row>
        <row r="11">
          <cell r="A11">
            <v>25000014</v>
          </cell>
          <cell r="B11" t="str">
            <v>CAP FOFO JE DN 200</v>
          </cell>
          <cell r="C11" t="str">
            <v>UN</v>
          </cell>
          <cell r="D11">
            <v>136.43</v>
          </cell>
        </row>
        <row r="12">
          <cell r="A12">
            <v>25000015</v>
          </cell>
          <cell r="B12" t="str">
            <v>CAP FOFO JE DN 250</v>
          </cell>
          <cell r="C12" t="str">
            <v>UN</v>
          </cell>
          <cell r="D12">
            <v>188.27</v>
          </cell>
        </row>
        <row r="13">
          <cell r="A13">
            <v>25000016</v>
          </cell>
          <cell r="B13" t="str">
            <v>CAP FOFO JE DN 300</v>
          </cell>
          <cell r="C13" t="str">
            <v>UN</v>
          </cell>
          <cell r="D13">
            <v>324.7</v>
          </cell>
        </row>
        <row r="14">
          <cell r="A14">
            <v>25000018</v>
          </cell>
          <cell r="B14" t="str">
            <v>CAP FOFO JE DN 400</v>
          </cell>
          <cell r="C14" t="str">
            <v>UN</v>
          </cell>
          <cell r="D14">
            <v>601.66</v>
          </cell>
        </row>
        <row r="15">
          <cell r="A15">
            <v>25000028</v>
          </cell>
          <cell r="B15" t="str">
            <v>COLAR TOMADA FOFO DN 250X1/2"</v>
          </cell>
          <cell r="C15" t="str">
            <v>UN</v>
          </cell>
          <cell r="D15">
            <v>15.55</v>
          </cell>
        </row>
        <row r="16">
          <cell r="A16">
            <v>25000029</v>
          </cell>
          <cell r="B16" t="str">
            <v>COLAR TOMADA FOFO DN  65X1/2"</v>
          </cell>
          <cell r="C16" t="str">
            <v>UN</v>
          </cell>
          <cell r="D16">
            <v>7.22</v>
          </cell>
        </row>
        <row r="17">
          <cell r="A17">
            <v>25000030</v>
          </cell>
          <cell r="B17" t="str">
            <v>COLAR TOMADA FOFO DN 125X1/2"</v>
          </cell>
          <cell r="C17" t="str">
            <v>UN</v>
          </cell>
          <cell r="D17">
            <v>16.489999999999998</v>
          </cell>
        </row>
        <row r="18">
          <cell r="A18">
            <v>25000032</v>
          </cell>
          <cell r="B18" t="str">
            <v>CRUZETA FOFO BBBB JE DN  50 X  5O</v>
          </cell>
          <cell r="C18" t="str">
            <v>UN</v>
          </cell>
          <cell r="D18">
            <v>119.17</v>
          </cell>
        </row>
        <row r="19">
          <cell r="A19">
            <v>25000033</v>
          </cell>
          <cell r="B19" t="str">
            <v>CRUZETA FOFO BBBB JE DN  75 X  75</v>
          </cell>
          <cell r="C19" t="str">
            <v>UN</v>
          </cell>
          <cell r="D19">
            <v>166.8</v>
          </cell>
        </row>
        <row r="20">
          <cell r="A20">
            <v>25000034</v>
          </cell>
          <cell r="B20" t="str">
            <v>CRUZETA FOFO BBBB JE DN 100 X 100</v>
          </cell>
          <cell r="C20" t="str">
            <v>UN</v>
          </cell>
          <cell r="D20">
            <v>188.4</v>
          </cell>
        </row>
        <row r="21">
          <cell r="A21">
            <v>25000035</v>
          </cell>
          <cell r="B21" t="str">
            <v>CRUZETA FOFO BBBB JE DN 150 X 150</v>
          </cell>
          <cell r="C21" t="str">
            <v>UN</v>
          </cell>
          <cell r="D21">
            <v>208.78</v>
          </cell>
        </row>
        <row r="22">
          <cell r="A22">
            <v>25000036</v>
          </cell>
          <cell r="B22" t="str">
            <v>CRUZETA FOFO BBBB JE DN 200 X 200</v>
          </cell>
          <cell r="C22" t="str">
            <v>UN</v>
          </cell>
          <cell r="D22">
            <v>335.53</v>
          </cell>
        </row>
        <row r="23">
          <cell r="A23">
            <v>25000037</v>
          </cell>
          <cell r="B23" t="str">
            <v>CRUZETA FOFO BBBB JE DN 250 X 250</v>
          </cell>
          <cell r="C23" t="str">
            <v>UN</v>
          </cell>
          <cell r="D23">
            <v>568.47</v>
          </cell>
        </row>
        <row r="24">
          <cell r="A24">
            <v>25000038</v>
          </cell>
          <cell r="B24" t="str">
            <v>CRUZETA FOFO BBBB JE DN 300 X 300</v>
          </cell>
          <cell r="C24" t="str">
            <v>UN</v>
          </cell>
          <cell r="D24">
            <v>789.26</v>
          </cell>
        </row>
        <row r="25">
          <cell r="A25">
            <v>25000040</v>
          </cell>
          <cell r="B25" t="str">
            <v>CRUZETA RED. FOFO BBBB JE DN  75 X  50</v>
          </cell>
          <cell r="C25" t="str">
            <v>UN</v>
          </cell>
          <cell r="D25">
            <v>116.1</v>
          </cell>
        </row>
        <row r="26">
          <cell r="A26">
            <v>25000045</v>
          </cell>
          <cell r="B26" t="str">
            <v>CRUZETA RED. FOFO BBBB JE DN 150 X 100</v>
          </cell>
          <cell r="C26" t="str">
            <v>UN</v>
          </cell>
          <cell r="D26">
            <v>186.41</v>
          </cell>
        </row>
        <row r="27">
          <cell r="A27">
            <v>25000052</v>
          </cell>
          <cell r="B27" t="str">
            <v>CRUZETA RED. FOFO BBBB JE DN 300 X 100</v>
          </cell>
          <cell r="C27" t="str">
            <v>UN</v>
          </cell>
          <cell r="D27">
            <v>508.98</v>
          </cell>
        </row>
        <row r="28">
          <cell r="A28">
            <v>25000058</v>
          </cell>
          <cell r="B28" t="str">
            <v>CURVA 11G 15MIN FOFO JE BB DN 300</v>
          </cell>
          <cell r="C28" t="str">
            <v>UN</v>
          </cell>
          <cell r="D28">
            <v>461.91</v>
          </cell>
        </row>
        <row r="29">
          <cell r="A29">
            <v>25000059</v>
          </cell>
          <cell r="B29" t="str">
            <v>CURVA 11G 15MIN FOFO JE BB DN 350</v>
          </cell>
          <cell r="C29" t="str">
            <v>UN</v>
          </cell>
          <cell r="D29">
            <v>647.01</v>
          </cell>
        </row>
        <row r="30">
          <cell r="A30">
            <v>25000065</v>
          </cell>
          <cell r="B30" t="str">
            <v>CURVA 22G 30MIN FOFO BB JE DN 100</v>
          </cell>
          <cell r="C30" t="str">
            <v>UN</v>
          </cell>
          <cell r="D30">
            <v>69.56</v>
          </cell>
        </row>
        <row r="31">
          <cell r="A31">
            <v>25000066</v>
          </cell>
          <cell r="B31" t="str">
            <v>CURVA 22G 30MIN FOFO BB JE DN 150</v>
          </cell>
          <cell r="C31" t="str">
            <v>UN</v>
          </cell>
          <cell r="D31">
            <v>93.53</v>
          </cell>
        </row>
        <row r="32">
          <cell r="A32">
            <v>25000067</v>
          </cell>
          <cell r="B32" t="str">
            <v>CURVA 22G 30MIN FOFO BB JE DN 200</v>
          </cell>
          <cell r="C32" t="str">
            <v>UN</v>
          </cell>
          <cell r="D32">
            <v>178.41</v>
          </cell>
        </row>
        <row r="33">
          <cell r="A33">
            <v>25000068</v>
          </cell>
          <cell r="B33" t="str">
            <v>CURVA 22G 30MIN FOFO BB JE DN  250</v>
          </cell>
          <cell r="C33" t="str">
            <v>UN</v>
          </cell>
          <cell r="D33">
            <v>187.09</v>
          </cell>
        </row>
        <row r="34">
          <cell r="A34">
            <v>25000069</v>
          </cell>
          <cell r="B34" t="str">
            <v>CURVA 22G 30MIN FOFO BB JE DN  300</v>
          </cell>
          <cell r="C34" t="str">
            <v>UN</v>
          </cell>
          <cell r="D34">
            <v>475.99</v>
          </cell>
        </row>
        <row r="35">
          <cell r="A35">
            <v>25000070</v>
          </cell>
          <cell r="B35" t="str">
            <v>CURVA 22G 30MIN FOFO BB JE DN  350</v>
          </cell>
          <cell r="C35" t="str">
            <v>UN</v>
          </cell>
          <cell r="D35">
            <v>666.52</v>
          </cell>
        </row>
        <row r="36">
          <cell r="A36">
            <v>25000072</v>
          </cell>
          <cell r="B36" t="str">
            <v>CURVA 22G 30MIN FOFO BB JE DN 500</v>
          </cell>
          <cell r="C36" t="str">
            <v>UN</v>
          </cell>
          <cell r="D36">
            <v>1000.86</v>
          </cell>
        </row>
        <row r="37">
          <cell r="A37">
            <v>25000074</v>
          </cell>
          <cell r="B37" t="str">
            <v>CURVA 45G FOFO BB JE DN  50</v>
          </cell>
          <cell r="C37" t="str">
            <v>UN</v>
          </cell>
          <cell r="D37">
            <v>51.46</v>
          </cell>
        </row>
        <row r="38">
          <cell r="A38">
            <v>25000075</v>
          </cell>
          <cell r="B38" t="str">
            <v>CURVA 45G FOFO BB JE DN  75</v>
          </cell>
          <cell r="C38" t="str">
            <v>UN</v>
          </cell>
          <cell r="D38">
            <v>63.48</v>
          </cell>
        </row>
        <row r="39">
          <cell r="A39">
            <v>25000076</v>
          </cell>
          <cell r="B39" t="str">
            <v>CURVA 45º FOFO BB JE DN 100</v>
          </cell>
          <cell r="C39" t="str">
            <v>UN</v>
          </cell>
          <cell r="D39">
            <v>64.42</v>
          </cell>
        </row>
        <row r="40">
          <cell r="A40">
            <v>25000077</v>
          </cell>
          <cell r="B40" t="str">
            <v>CURVA 45G FOFO BB JE DN 150</v>
          </cell>
          <cell r="C40" t="str">
            <v>UN</v>
          </cell>
          <cell r="D40">
            <v>102.05</v>
          </cell>
        </row>
        <row r="41">
          <cell r="A41">
            <v>25000078</v>
          </cell>
          <cell r="B41" t="str">
            <v>CURVA 45G FOFO BB JE DN 200</v>
          </cell>
          <cell r="C41" t="str">
            <v>UN</v>
          </cell>
          <cell r="D41">
            <v>273.79000000000002</v>
          </cell>
        </row>
        <row r="42">
          <cell r="A42">
            <v>25000079</v>
          </cell>
          <cell r="B42" t="str">
            <v>CURVA 45G FOFO BB JE DN 250</v>
          </cell>
          <cell r="C42" t="str">
            <v>UN</v>
          </cell>
          <cell r="D42">
            <v>272.13</v>
          </cell>
        </row>
        <row r="43">
          <cell r="A43">
            <v>25000080</v>
          </cell>
          <cell r="B43" t="str">
            <v>CURVA 45G FOFO BB JE DN 300</v>
          </cell>
          <cell r="C43" t="str">
            <v>UN</v>
          </cell>
          <cell r="D43">
            <v>577.99</v>
          </cell>
        </row>
        <row r="44">
          <cell r="A44">
            <v>25000081</v>
          </cell>
          <cell r="B44" t="str">
            <v>CURVA 45G FOFO BB JE DN 350</v>
          </cell>
          <cell r="C44" t="str">
            <v>UN</v>
          </cell>
          <cell r="D44">
            <v>663.28</v>
          </cell>
        </row>
        <row r="45">
          <cell r="A45">
            <v>25000082</v>
          </cell>
          <cell r="B45" t="str">
            <v>CURVA 45G FOFO BB JE DN 400</v>
          </cell>
          <cell r="C45" t="str">
            <v>UN</v>
          </cell>
          <cell r="D45">
            <v>842.06</v>
          </cell>
        </row>
        <row r="46">
          <cell r="A46">
            <v>25000083</v>
          </cell>
          <cell r="B46" t="str">
            <v>CURVA 45G FOFO BB JE DN 500</v>
          </cell>
          <cell r="C46" t="str">
            <v>UN</v>
          </cell>
          <cell r="D46">
            <v>1084.99</v>
          </cell>
        </row>
        <row r="47">
          <cell r="A47">
            <v>25000084</v>
          </cell>
          <cell r="B47" t="str">
            <v>CURVA 45G FOFO BB JE DN 600</v>
          </cell>
          <cell r="C47" t="str">
            <v>UN</v>
          </cell>
          <cell r="D47">
            <v>2280.4699999999998</v>
          </cell>
        </row>
        <row r="48">
          <cell r="A48">
            <v>25000085</v>
          </cell>
          <cell r="B48" t="str">
            <v>CURVA 90G FOFO BB JE DN  50</v>
          </cell>
          <cell r="C48" t="str">
            <v>UN</v>
          </cell>
          <cell r="D48">
            <v>61.26</v>
          </cell>
        </row>
        <row r="49">
          <cell r="A49">
            <v>25000086</v>
          </cell>
          <cell r="B49" t="str">
            <v>CURVA 90G FOFO BB JE DN  75</v>
          </cell>
          <cell r="C49" t="str">
            <v>UN</v>
          </cell>
          <cell r="D49">
            <v>60.15</v>
          </cell>
        </row>
        <row r="50">
          <cell r="A50">
            <v>25000087</v>
          </cell>
          <cell r="B50" t="str">
            <v>CURVA 90G FOFO BB JE DN 100</v>
          </cell>
          <cell r="C50" t="str">
            <v>UN</v>
          </cell>
          <cell r="D50">
            <v>73.040000000000006</v>
          </cell>
        </row>
        <row r="51">
          <cell r="A51">
            <v>25000088</v>
          </cell>
          <cell r="B51" t="str">
            <v>CURVA 90º FOFO BB JE DN 150</v>
          </cell>
          <cell r="C51" t="str">
            <v>UN</v>
          </cell>
          <cell r="D51">
            <v>137.47999999999999</v>
          </cell>
        </row>
        <row r="52">
          <cell r="A52">
            <v>25000089</v>
          </cell>
          <cell r="B52" t="str">
            <v>CURVA 90G FOFO BB JE DN 200</v>
          </cell>
          <cell r="C52" t="str">
            <v>UN</v>
          </cell>
          <cell r="D52">
            <v>208.33</v>
          </cell>
        </row>
        <row r="53">
          <cell r="A53">
            <v>25000090</v>
          </cell>
          <cell r="B53" t="str">
            <v>CURVA 90G FOFO BB JE DN 250</v>
          </cell>
          <cell r="C53" t="str">
            <v>UN</v>
          </cell>
          <cell r="D53">
            <v>319.75</v>
          </cell>
        </row>
        <row r="54">
          <cell r="A54">
            <v>25000091</v>
          </cell>
          <cell r="B54" t="str">
            <v>CURVA 90G FOFO BB JE DN 300</v>
          </cell>
          <cell r="C54" t="str">
            <v>UN</v>
          </cell>
          <cell r="D54">
            <v>481.89</v>
          </cell>
        </row>
        <row r="55">
          <cell r="A55">
            <v>25000092</v>
          </cell>
          <cell r="B55" t="str">
            <v>CURVA 90G FOFO BB JE DN 350</v>
          </cell>
          <cell r="C55" t="str">
            <v>UN</v>
          </cell>
          <cell r="D55">
            <v>1202.26</v>
          </cell>
        </row>
        <row r="56">
          <cell r="A56">
            <v>25000093</v>
          </cell>
          <cell r="B56" t="str">
            <v>CURVA 90G FOFO BB JE DN 400</v>
          </cell>
          <cell r="C56" t="str">
            <v>UN</v>
          </cell>
          <cell r="D56">
            <v>1140</v>
          </cell>
        </row>
        <row r="57">
          <cell r="A57">
            <v>25000095</v>
          </cell>
          <cell r="B57" t="str">
            <v>CURVA 90G FOFO BB JE DN 600</v>
          </cell>
          <cell r="C57" t="str">
            <v>UN</v>
          </cell>
          <cell r="D57">
            <v>3860.91</v>
          </cell>
        </row>
        <row r="58">
          <cell r="A58">
            <v>25000096</v>
          </cell>
          <cell r="B58" t="str">
            <v>COLAR TOMADA FOFO DN  50X3/4"</v>
          </cell>
          <cell r="C58" t="str">
            <v>UN</v>
          </cell>
          <cell r="D58">
            <v>5.41</v>
          </cell>
        </row>
        <row r="59">
          <cell r="A59">
            <v>25000097</v>
          </cell>
          <cell r="B59" t="str">
            <v>1COLAR TOMADA FOFO DN  75X3/4"</v>
          </cell>
          <cell r="C59" t="str">
            <v>UN</v>
          </cell>
          <cell r="D59">
            <v>9.98</v>
          </cell>
        </row>
        <row r="60">
          <cell r="A60">
            <v>25000098</v>
          </cell>
          <cell r="B60" t="str">
            <v>COLAR TOMADA FOFO DN 100X3/4"</v>
          </cell>
          <cell r="C60" t="str">
            <v>UN</v>
          </cell>
          <cell r="D60">
            <v>15.44</v>
          </cell>
        </row>
        <row r="61">
          <cell r="A61">
            <v>25000099</v>
          </cell>
          <cell r="B61" t="str">
            <v>REDUCAO FOFO BB JE DN 100 X  75</v>
          </cell>
          <cell r="C61" t="str">
            <v>UN</v>
          </cell>
          <cell r="D61">
            <v>76.31</v>
          </cell>
        </row>
        <row r="62">
          <cell r="A62">
            <v>25000100</v>
          </cell>
          <cell r="B62" t="str">
            <v>CURVA 45G FOFO FF PN 10 DN 200</v>
          </cell>
          <cell r="C62" t="str">
            <v>UN</v>
          </cell>
          <cell r="D62">
            <v>267.82</v>
          </cell>
        </row>
        <row r="63">
          <cell r="A63">
            <v>25000101</v>
          </cell>
          <cell r="B63" t="str">
            <v>CURVA 45G FOFO FF PN 10 DN 250</v>
          </cell>
          <cell r="C63" t="str">
            <v>UN</v>
          </cell>
          <cell r="D63">
            <v>401.85</v>
          </cell>
        </row>
        <row r="64">
          <cell r="A64">
            <v>25000102</v>
          </cell>
          <cell r="B64" t="str">
            <v>CURVA 45G FOFO FF PN 10 DN 300</v>
          </cell>
          <cell r="C64" t="str">
            <v>UN</v>
          </cell>
          <cell r="D64">
            <v>522.14</v>
          </cell>
        </row>
        <row r="65">
          <cell r="A65">
            <v>25000104</v>
          </cell>
          <cell r="B65" t="str">
            <v>CURVA 45G FOFO FF PN 10 DN 400</v>
          </cell>
          <cell r="C65" t="str">
            <v>UN</v>
          </cell>
          <cell r="D65">
            <v>1036.9000000000001</v>
          </cell>
        </row>
        <row r="66">
          <cell r="A66">
            <v>25000105</v>
          </cell>
          <cell r="B66" t="str">
            <v>CURVA 45G FOFO FF PN 10 DN 600</v>
          </cell>
          <cell r="C66" t="str">
            <v>UN</v>
          </cell>
          <cell r="D66">
            <v>2653.45</v>
          </cell>
        </row>
        <row r="67">
          <cell r="A67">
            <v>25000107</v>
          </cell>
          <cell r="B67" t="str">
            <v>CURVA 45G FOFO FF PN 16 DN  75</v>
          </cell>
          <cell r="C67" t="str">
            <v>UN</v>
          </cell>
          <cell r="D67">
            <v>132.87</v>
          </cell>
        </row>
        <row r="68">
          <cell r="A68">
            <v>25000108</v>
          </cell>
          <cell r="B68" t="str">
            <v>CURVA 45G FOFO FF PN 16 DN 100</v>
          </cell>
          <cell r="C68" t="str">
            <v>UN</v>
          </cell>
          <cell r="D68">
            <v>170.7</v>
          </cell>
        </row>
        <row r="69">
          <cell r="A69">
            <v>25000109</v>
          </cell>
          <cell r="B69" t="str">
            <v>CURVA 45G FOFO FF PN 16 DN 150</v>
          </cell>
          <cell r="C69" t="str">
            <v>UN</v>
          </cell>
          <cell r="D69">
            <v>165.52</v>
          </cell>
        </row>
        <row r="70">
          <cell r="A70">
            <v>25000122</v>
          </cell>
          <cell r="B70" t="str">
            <v>COLAR TOMADA FOFO DN  50X1/2"</v>
          </cell>
          <cell r="C70" t="str">
            <v>UN</v>
          </cell>
          <cell r="D70">
            <v>5.43</v>
          </cell>
        </row>
        <row r="71">
          <cell r="A71">
            <v>25000123</v>
          </cell>
          <cell r="B71" t="str">
            <v>COLAR TOMADA FOFO DN  50X  1"</v>
          </cell>
          <cell r="C71" t="str">
            <v>UN</v>
          </cell>
          <cell r="D71">
            <v>7.42</v>
          </cell>
        </row>
        <row r="72">
          <cell r="A72">
            <v>25000124</v>
          </cell>
          <cell r="B72" t="str">
            <v>COLAR TOMADA FOFO DN  75X1/2"</v>
          </cell>
          <cell r="C72" t="str">
            <v>UN</v>
          </cell>
          <cell r="D72">
            <v>7.22</v>
          </cell>
        </row>
        <row r="73">
          <cell r="A73">
            <v>25000125</v>
          </cell>
          <cell r="B73" t="str">
            <v xml:space="preserve">           COLAR TOMADA FOFO DN  75X  1"</v>
          </cell>
          <cell r="C73" t="str">
            <v>UN</v>
          </cell>
          <cell r="D73">
            <v>9.86</v>
          </cell>
        </row>
        <row r="74">
          <cell r="A74">
            <v>25000126</v>
          </cell>
          <cell r="B74" t="str">
            <v>CURVA 90G FOFO FF PN 10 DN 200</v>
          </cell>
          <cell r="C74" t="str">
            <v>UN</v>
          </cell>
          <cell r="D74">
            <v>260.12</v>
          </cell>
        </row>
        <row r="75">
          <cell r="A75">
            <v>25000127</v>
          </cell>
          <cell r="B75" t="str">
            <v>CURVA 90G FOFO FF PN 10 DN 250</v>
          </cell>
          <cell r="C75" t="str">
            <v>UN</v>
          </cell>
          <cell r="D75">
            <v>325.64999999999998</v>
          </cell>
        </row>
        <row r="76">
          <cell r="A76">
            <v>25000128</v>
          </cell>
          <cell r="B76" t="str">
            <v>CURVA 90G FOFO FF PN 10 DN 300</v>
          </cell>
          <cell r="C76" t="str">
            <v>UN</v>
          </cell>
          <cell r="D76">
            <v>747.99</v>
          </cell>
        </row>
        <row r="77">
          <cell r="A77">
            <v>25000129</v>
          </cell>
          <cell r="B77" t="str">
            <v>CURVA 90G FOFO FF PN 10 DN 350</v>
          </cell>
          <cell r="C77" t="str">
            <v>UN</v>
          </cell>
          <cell r="D77">
            <v>1713.9</v>
          </cell>
        </row>
        <row r="78">
          <cell r="A78">
            <v>25000130</v>
          </cell>
          <cell r="B78" t="str">
            <v>CURVA 90G FOFO FF PN 10 DN 400</v>
          </cell>
          <cell r="C78" t="str">
            <v>UN</v>
          </cell>
          <cell r="D78">
            <v>1280.8699999999999</v>
          </cell>
        </row>
        <row r="79">
          <cell r="A79">
            <v>25000131</v>
          </cell>
          <cell r="B79" t="str">
            <v>CURVA 90G FOFO FF PN 10 DN 500</v>
          </cell>
          <cell r="C79" t="str">
            <v>UN</v>
          </cell>
          <cell r="D79">
            <v>1682.07</v>
          </cell>
        </row>
        <row r="80">
          <cell r="A80">
            <v>25000132</v>
          </cell>
          <cell r="B80" t="str">
            <v>CURVA 90G FOFO FF PN 10 DN 600</v>
          </cell>
          <cell r="C80" t="str">
            <v>UN</v>
          </cell>
          <cell r="D80">
            <v>4664.49</v>
          </cell>
        </row>
        <row r="81">
          <cell r="A81">
            <v>25000134</v>
          </cell>
          <cell r="B81" t="str">
            <v>CURVA 90G FOFO FF PN 16 DN  75</v>
          </cell>
          <cell r="C81" t="str">
            <v>UN</v>
          </cell>
          <cell r="D81">
            <v>119</v>
          </cell>
        </row>
        <row r="82">
          <cell r="A82">
            <v>25000135</v>
          </cell>
          <cell r="B82" t="str">
            <v>CURVA 90G FOFO FF PN 16 DN 100</v>
          </cell>
          <cell r="C82" t="str">
            <v>UN</v>
          </cell>
          <cell r="D82">
            <v>103.11</v>
          </cell>
        </row>
        <row r="83">
          <cell r="A83">
            <v>25000136</v>
          </cell>
          <cell r="B83" t="str">
            <v>CURVA 90G FOFO FF PN 16 DN 150</v>
          </cell>
          <cell r="C83" t="str">
            <v>UN</v>
          </cell>
          <cell r="D83">
            <v>225.14</v>
          </cell>
        </row>
        <row r="84">
          <cell r="A84">
            <v>25000137</v>
          </cell>
          <cell r="B84" t="str">
            <v>CURVA 90G FOFO FF PN 16 DN 200</v>
          </cell>
          <cell r="C84" t="str">
            <v>UN</v>
          </cell>
          <cell r="D84">
            <v>263.31</v>
          </cell>
        </row>
        <row r="85">
          <cell r="A85">
            <v>25000138</v>
          </cell>
          <cell r="B85" t="str">
            <v>CURVA 90G FOFO FF PN 16 DN 250</v>
          </cell>
          <cell r="C85" t="str">
            <v>UN</v>
          </cell>
          <cell r="D85">
            <v>556.22</v>
          </cell>
        </row>
        <row r="86">
          <cell r="A86">
            <v>25000139</v>
          </cell>
          <cell r="B86" t="str">
            <v>CURVA 90G FOFO FF PN 16 DN 300</v>
          </cell>
          <cell r="C86" t="str">
            <v>UN</v>
          </cell>
          <cell r="D86">
            <v>735.4</v>
          </cell>
        </row>
        <row r="87">
          <cell r="A87">
            <v>25000142</v>
          </cell>
          <cell r="B87" t="str">
            <v>CURVA 90G FOFO FF PN 25 DN  50</v>
          </cell>
          <cell r="C87" t="str">
            <v>UN</v>
          </cell>
          <cell r="D87">
            <v>128.59</v>
          </cell>
        </row>
        <row r="88">
          <cell r="A88">
            <v>25000143</v>
          </cell>
          <cell r="B88" t="str">
            <v>CURVA 90G FOFO FF PN 25 DN 100</v>
          </cell>
          <cell r="C88" t="str">
            <v>UN</v>
          </cell>
          <cell r="D88">
            <v>160.74</v>
          </cell>
        </row>
        <row r="89">
          <cell r="A89">
            <v>25000144</v>
          </cell>
          <cell r="B89" t="str">
            <v>CURVA 90G FOFO FF PN 25 DN 150</v>
          </cell>
          <cell r="C89" t="str">
            <v>UN</v>
          </cell>
          <cell r="D89">
            <v>211.39</v>
          </cell>
        </row>
        <row r="90">
          <cell r="A90">
            <v>25000145</v>
          </cell>
          <cell r="B90" t="str">
            <v>CURVA 90G FOFO FF PN 25 DN 200</v>
          </cell>
          <cell r="C90" t="str">
            <v>UN</v>
          </cell>
          <cell r="D90">
            <v>303.81</v>
          </cell>
        </row>
        <row r="91">
          <cell r="A91">
            <v>25000158</v>
          </cell>
          <cell r="B91" t="str">
            <v>CURVA 45G FOFO JM DN 400</v>
          </cell>
          <cell r="C91" t="str">
            <v>UN</v>
          </cell>
          <cell r="D91">
            <v>2453.21</v>
          </cell>
        </row>
        <row r="92">
          <cell r="A92">
            <v>25000164</v>
          </cell>
          <cell r="B92" t="str">
            <v>COLAR TOMADA FOFO DN 100X1/2"</v>
          </cell>
          <cell r="C92" t="str">
            <v>UN</v>
          </cell>
          <cell r="D92">
            <v>15.71</v>
          </cell>
        </row>
        <row r="93">
          <cell r="A93">
            <v>25000165</v>
          </cell>
          <cell r="B93" t="str">
            <v>COLAR TOMADA FOFO DN 100X  1"</v>
          </cell>
          <cell r="C93" t="str">
            <v>UN</v>
          </cell>
          <cell r="D93">
            <v>11.04</v>
          </cell>
        </row>
        <row r="94">
          <cell r="A94">
            <v>25000166</v>
          </cell>
          <cell r="B94" t="str">
            <v>COLAR TOMADA FOFO DN 150X1/2"</v>
          </cell>
          <cell r="C94" t="str">
            <v>UN</v>
          </cell>
          <cell r="D94">
            <v>22.59</v>
          </cell>
        </row>
        <row r="95">
          <cell r="A95">
            <v>25000167</v>
          </cell>
          <cell r="B95" t="str">
            <v>CURVA DE PE FOFO FF 90G PN 10 DN 200</v>
          </cell>
          <cell r="C95" t="str">
            <v>UN</v>
          </cell>
          <cell r="D95">
            <v>359.42</v>
          </cell>
        </row>
        <row r="96">
          <cell r="A96">
            <v>25000169</v>
          </cell>
          <cell r="B96" t="str">
            <v>CURVA DE PE FOFO FF 90G PN 10 DN 300</v>
          </cell>
          <cell r="C96" t="str">
            <v>UN</v>
          </cell>
          <cell r="D96">
            <v>1155.98</v>
          </cell>
        </row>
        <row r="97">
          <cell r="A97">
            <v>25000172</v>
          </cell>
          <cell r="B97" t="str">
            <v>COLAR TOMADA FOFO DN 150X3/4"</v>
          </cell>
          <cell r="C97" t="str">
            <v>UN</v>
          </cell>
          <cell r="D97">
            <v>23.31</v>
          </cell>
        </row>
        <row r="98">
          <cell r="A98">
            <v>25000180</v>
          </cell>
          <cell r="B98" t="str">
            <v>COLAR TOMADA FOFO DN 150X  1"</v>
          </cell>
          <cell r="C98" t="str">
            <v>UN</v>
          </cell>
          <cell r="D98">
            <v>15.89</v>
          </cell>
        </row>
        <row r="99">
          <cell r="A99">
            <v>25000181</v>
          </cell>
          <cell r="B99" t="str">
            <v>COLAR TOMADA FOFO DN 200X1/2"</v>
          </cell>
          <cell r="C99" t="str">
            <v>UN</v>
          </cell>
          <cell r="D99">
            <v>23.36</v>
          </cell>
        </row>
        <row r="100">
          <cell r="A100">
            <v>25000182</v>
          </cell>
          <cell r="B100" t="str">
            <v>COLAR TOMADA FOFO DN 200X3/4"</v>
          </cell>
          <cell r="C100" t="str">
            <v>UN</v>
          </cell>
          <cell r="D100">
            <v>34.56</v>
          </cell>
        </row>
        <row r="101">
          <cell r="A101">
            <v>25000183</v>
          </cell>
          <cell r="B101" t="str">
            <v>COLAR TOMADA FOFO DN 200X  1"</v>
          </cell>
          <cell r="C101" t="str">
            <v>UN</v>
          </cell>
          <cell r="D101">
            <v>28.94</v>
          </cell>
        </row>
        <row r="102">
          <cell r="A102">
            <v>25000184</v>
          </cell>
          <cell r="B102" t="str">
            <v>EXTREMIDADE FOFO BF JE PN 10 DN 200</v>
          </cell>
          <cell r="C102" t="str">
            <v>UN</v>
          </cell>
          <cell r="D102">
            <v>154.66999999999999</v>
          </cell>
        </row>
        <row r="103">
          <cell r="A103">
            <v>25000185</v>
          </cell>
          <cell r="B103" t="str">
            <v>EXTREMIDADE FOFO BF JE PN 10 DN 250</v>
          </cell>
          <cell r="C103" t="str">
            <v>UN</v>
          </cell>
          <cell r="D103">
            <v>277.83999999999997</v>
          </cell>
        </row>
        <row r="104">
          <cell r="A104">
            <v>25000186</v>
          </cell>
          <cell r="B104" t="str">
            <v>EXTREMIDADE FOFO BF JE PN 16 DN  75</v>
          </cell>
          <cell r="C104" t="str">
            <v>UN</v>
          </cell>
          <cell r="D104">
            <v>65.87</v>
          </cell>
        </row>
        <row r="105">
          <cell r="A105">
            <v>25000187</v>
          </cell>
          <cell r="B105" t="str">
            <v>EXTREMIDADE FOFO BF JE PN 16 DN 100</v>
          </cell>
          <cell r="C105" t="str">
            <v>UN</v>
          </cell>
          <cell r="D105">
            <v>73.040000000000006</v>
          </cell>
        </row>
        <row r="106">
          <cell r="A106">
            <v>25000188</v>
          </cell>
          <cell r="B106" t="str">
            <v>EXTREMIDADE FOFO BF JE PN 16 DN 150</v>
          </cell>
          <cell r="C106" t="str">
            <v>UN</v>
          </cell>
          <cell r="D106">
            <v>145.72</v>
          </cell>
        </row>
        <row r="107">
          <cell r="A107">
            <v>25000189</v>
          </cell>
          <cell r="B107" t="str">
            <v>EXTREMIDADE FOFO BF JE PN 16 DN 200</v>
          </cell>
          <cell r="C107" t="str">
            <v>UN</v>
          </cell>
          <cell r="D107">
            <v>214.64</v>
          </cell>
        </row>
        <row r="108">
          <cell r="A108">
            <v>25000190</v>
          </cell>
          <cell r="B108" t="str">
            <v>EXTREMIDADE FOFO BF JE PN 16 DN 250</v>
          </cell>
          <cell r="C108" t="str">
            <v>UN</v>
          </cell>
          <cell r="D108">
            <v>231.14</v>
          </cell>
        </row>
        <row r="109">
          <cell r="A109">
            <v>25000191</v>
          </cell>
          <cell r="B109" t="str">
            <v>EXTREMIDADE FOFO BF JE PN 25 DN  50</v>
          </cell>
          <cell r="C109" t="str">
            <v>UN</v>
          </cell>
          <cell r="D109">
            <v>61.98</v>
          </cell>
        </row>
        <row r="110">
          <cell r="A110">
            <v>25000192</v>
          </cell>
          <cell r="B110" t="str">
            <v>EXTREMIDADE FOFO BF JE PN 25 DN 100</v>
          </cell>
          <cell r="C110" t="str">
            <v>UN</v>
          </cell>
          <cell r="D110">
            <v>87.62</v>
          </cell>
        </row>
        <row r="111">
          <cell r="A111">
            <v>25000193</v>
          </cell>
          <cell r="B111" t="str">
            <v>EXTREMIDADE FOFO BF JE PN 25 DN 200</v>
          </cell>
          <cell r="C111" t="str">
            <v>UN</v>
          </cell>
          <cell r="D111">
            <v>213.27</v>
          </cell>
        </row>
        <row r="112">
          <cell r="A112">
            <v>25000195</v>
          </cell>
          <cell r="B112" t="str">
            <v>EXTREMIDADE FOFO JMF PN 10 DN 300</v>
          </cell>
          <cell r="C112" t="str">
            <v>UN</v>
          </cell>
          <cell r="D112">
            <v>600.74</v>
          </cell>
        </row>
        <row r="113">
          <cell r="A113">
            <v>25000197</v>
          </cell>
          <cell r="B113" t="str">
            <v>EXTREMIDADE FOFO JMF PN 10 DN 400</v>
          </cell>
          <cell r="C113" t="str">
            <v>UN</v>
          </cell>
          <cell r="D113">
            <v>1140</v>
          </cell>
        </row>
        <row r="114">
          <cell r="A114">
            <v>25000198</v>
          </cell>
          <cell r="B114" t="str">
            <v>EXTREMIDADE FOFO JMF PN 10 DN 500</v>
          </cell>
          <cell r="C114" t="str">
            <v>UN</v>
          </cell>
          <cell r="D114">
            <v>1652.46</v>
          </cell>
        </row>
        <row r="115">
          <cell r="A115">
            <v>25000199</v>
          </cell>
          <cell r="B115" t="str">
            <v>EXTREMIDADE FOFO JMF PN 10 DN 600</v>
          </cell>
          <cell r="C115" t="str">
            <v>UN</v>
          </cell>
          <cell r="D115">
            <v>2112.29</v>
          </cell>
        </row>
        <row r="116">
          <cell r="A116">
            <v>25000204</v>
          </cell>
          <cell r="B116" t="str">
            <v>EXTREMIDADE FOFO JMF PN 16 DN 400</v>
          </cell>
          <cell r="C116" t="str">
            <v>UN</v>
          </cell>
          <cell r="D116">
            <v>1332.28</v>
          </cell>
        </row>
        <row r="117">
          <cell r="A117">
            <v>25000211</v>
          </cell>
          <cell r="B117" t="str">
            <v>EXTREMIDADE FOFO PF JE PN 10 DN 200</v>
          </cell>
          <cell r="C117" t="str">
            <v>UN</v>
          </cell>
          <cell r="D117">
            <v>227.13</v>
          </cell>
        </row>
        <row r="118">
          <cell r="A118">
            <v>25000212</v>
          </cell>
          <cell r="B118" t="str">
            <v>EXTREMIDADE FOFO PF JE PN 10 DN 250</v>
          </cell>
          <cell r="C118" t="str">
            <v>UN</v>
          </cell>
          <cell r="D118">
            <v>407.08</v>
          </cell>
        </row>
        <row r="119">
          <cell r="A119">
            <v>25000213</v>
          </cell>
          <cell r="B119" t="str">
            <v>EXTREMIDADE FOFO PF JE PN 10 DN 300</v>
          </cell>
          <cell r="C119" t="str">
            <v>UN</v>
          </cell>
          <cell r="D119">
            <v>464.29</v>
          </cell>
        </row>
        <row r="120">
          <cell r="A120">
            <v>25000215</v>
          </cell>
          <cell r="B120" t="str">
            <v>EXTREMIDADE FOFO PF JE PN 10 DN 400</v>
          </cell>
          <cell r="C120" t="str">
            <v>UN</v>
          </cell>
          <cell r="D120">
            <v>777.96</v>
          </cell>
        </row>
        <row r="121">
          <cell r="A121">
            <v>25000216</v>
          </cell>
          <cell r="B121" t="str">
            <v>EXTREMIDADE FOFO PF JE PN 10 DN 500</v>
          </cell>
          <cell r="C121" t="str">
            <v>UN</v>
          </cell>
          <cell r="D121">
            <v>900.1</v>
          </cell>
        </row>
        <row r="122">
          <cell r="A122">
            <v>25000220</v>
          </cell>
          <cell r="B122" t="str">
            <v>EXTREMIDADE FOFO PF JE PN 16 DN  75</v>
          </cell>
          <cell r="C122" t="str">
            <v>UN</v>
          </cell>
          <cell r="D122">
            <v>60.18</v>
          </cell>
        </row>
        <row r="123">
          <cell r="A123">
            <v>25000221</v>
          </cell>
          <cell r="B123" t="str">
            <v>EXTREMIDADE FOFO PF JE PN 16 DN 100</v>
          </cell>
          <cell r="C123" t="str">
            <v>UN</v>
          </cell>
          <cell r="D123">
            <v>85.93</v>
          </cell>
        </row>
        <row r="124">
          <cell r="A124">
            <v>25000222</v>
          </cell>
          <cell r="B124" t="str">
            <v>EXTREMIDADE FOFO PF JE PN 16 DN 150</v>
          </cell>
          <cell r="C124" t="str">
            <v>UN</v>
          </cell>
          <cell r="D124">
            <v>154.66999999999999</v>
          </cell>
        </row>
        <row r="125">
          <cell r="A125">
            <v>25000225</v>
          </cell>
          <cell r="B125" t="str">
            <v>EXTREMIDADE FOFO PF JE PN 16 DN 300</v>
          </cell>
          <cell r="C125" t="str">
            <v>UN</v>
          </cell>
          <cell r="D125">
            <v>440.92</v>
          </cell>
        </row>
        <row r="126">
          <cell r="A126">
            <v>25000232</v>
          </cell>
          <cell r="B126" t="str">
            <v>EXTREMIDADE FOFO PF JE PN 25 DN  75</v>
          </cell>
          <cell r="C126" t="str">
            <v>UN</v>
          </cell>
          <cell r="D126">
            <v>90.51</v>
          </cell>
        </row>
        <row r="127">
          <cell r="A127">
            <v>25000233</v>
          </cell>
          <cell r="B127" t="str">
            <v>EXTREMIDADE FOFO PF JE PN 25 DN 150</v>
          </cell>
          <cell r="C127" t="str">
            <v>UN</v>
          </cell>
          <cell r="D127">
            <v>128.59</v>
          </cell>
        </row>
        <row r="128">
          <cell r="A128">
            <v>25000239</v>
          </cell>
          <cell r="B128" t="str">
            <v>FLANGE AVUL.FOFO S/ROSCA PN 10 DN 200</v>
          </cell>
          <cell r="C128" t="str">
            <v>UN</v>
          </cell>
          <cell r="D128">
            <v>88.37</v>
          </cell>
        </row>
        <row r="129">
          <cell r="A129">
            <v>25000245</v>
          </cell>
          <cell r="B129" t="str">
            <v>FLANGE AVUL.FOFO S/ROSCA PN 16 DN  75</v>
          </cell>
          <cell r="C129" t="str">
            <v>UN</v>
          </cell>
          <cell r="D129">
            <v>34.93</v>
          </cell>
        </row>
        <row r="130">
          <cell r="A130">
            <v>25000246</v>
          </cell>
          <cell r="B130" t="str">
            <v>FLANGE AVUL.FOFO S/ROSCA PN 16 DN 100</v>
          </cell>
          <cell r="C130" t="str">
            <v>UN</v>
          </cell>
          <cell r="D130">
            <v>60.79</v>
          </cell>
        </row>
        <row r="131">
          <cell r="A131">
            <v>25000247</v>
          </cell>
          <cell r="B131" t="str">
            <v>FLANGE AVUL.FOFO S/ROSCA PN 16 DN 150</v>
          </cell>
          <cell r="C131" t="str">
            <v>UN</v>
          </cell>
          <cell r="D131">
            <v>93.22</v>
          </cell>
        </row>
        <row r="132">
          <cell r="A132">
            <v>25000250</v>
          </cell>
          <cell r="B132" t="str">
            <v>FLANGE AVUL.FOFO S/ROSCA PN 16 DN 300</v>
          </cell>
          <cell r="C132" t="str">
            <v>UN</v>
          </cell>
          <cell r="D132">
            <v>192.91</v>
          </cell>
        </row>
        <row r="133">
          <cell r="A133">
            <v>25000253</v>
          </cell>
          <cell r="B133" t="str">
            <v>FLANGE AVUL.FOFO S/ROSCA PN 25 DN 150</v>
          </cell>
          <cell r="C133" t="str">
            <v>UN</v>
          </cell>
          <cell r="D133">
            <v>46.95</v>
          </cell>
        </row>
        <row r="134">
          <cell r="A134">
            <v>25000256</v>
          </cell>
          <cell r="B134" t="str">
            <v>FLANGE CEGO FOFO PN 10  DN 200</v>
          </cell>
          <cell r="C134" t="str">
            <v>UN</v>
          </cell>
          <cell r="D134">
            <v>100.07</v>
          </cell>
        </row>
        <row r="135">
          <cell r="A135">
            <v>25000257</v>
          </cell>
          <cell r="B135" t="str">
            <v>FLANGE CEGO FOFO PN 10  DN 250</v>
          </cell>
          <cell r="C135" t="str">
            <v>UN</v>
          </cell>
          <cell r="D135">
            <v>115.17</v>
          </cell>
        </row>
        <row r="136">
          <cell r="A136">
            <v>25000258</v>
          </cell>
          <cell r="B136" t="str">
            <v>FLANGE CEGO FOFO PN 10  DN 300</v>
          </cell>
          <cell r="C136" t="str">
            <v>UN</v>
          </cell>
          <cell r="D136">
            <v>194.49</v>
          </cell>
        </row>
        <row r="137">
          <cell r="A137">
            <v>25000260</v>
          </cell>
          <cell r="B137" t="str">
            <v>FLANGE CEGO FOFO PN 10  DN 400</v>
          </cell>
          <cell r="C137" t="str">
            <v>UN</v>
          </cell>
          <cell r="D137">
            <v>431.16</v>
          </cell>
        </row>
        <row r="138">
          <cell r="A138">
            <v>25000262</v>
          </cell>
          <cell r="B138" t="str">
            <v>FLANGE CEGO FOFO PN 10  DN 600</v>
          </cell>
          <cell r="C138" t="str">
            <v>UN</v>
          </cell>
          <cell r="D138">
            <v>1014.86</v>
          </cell>
        </row>
        <row r="139">
          <cell r="A139">
            <v>25000265</v>
          </cell>
          <cell r="B139" t="str">
            <v>FLANGE CEGO FOFO PN 16  DN  75</v>
          </cell>
          <cell r="C139" t="str">
            <v>UN</v>
          </cell>
          <cell r="D139">
            <v>34.67</v>
          </cell>
        </row>
        <row r="140">
          <cell r="A140">
            <v>25000266</v>
          </cell>
          <cell r="B140" t="str">
            <v>FLANGE CEGO FOFO PN 16  DN 100</v>
          </cell>
          <cell r="C140" t="str">
            <v>UN</v>
          </cell>
          <cell r="D140">
            <v>56.59</v>
          </cell>
        </row>
        <row r="141">
          <cell r="A141">
            <v>25000267</v>
          </cell>
          <cell r="B141" t="str">
            <v>FLANGE CEGO FOFO PN 16  DN 150</v>
          </cell>
          <cell r="C141" t="str">
            <v>UN</v>
          </cell>
          <cell r="D141">
            <v>86.17</v>
          </cell>
        </row>
        <row r="142">
          <cell r="A142">
            <v>25000268</v>
          </cell>
          <cell r="B142" t="str">
            <v>FLANGE CEGO FOFO PN 16  DN 200</v>
          </cell>
          <cell r="C142" t="str">
            <v>UN</v>
          </cell>
          <cell r="D142">
            <v>90.35</v>
          </cell>
        </row>
        <row r="143">
          <cell r="A143">
            <v>25000269</v>
          </cell>
          <cell r="B143" t="str">
            <v>FLANGE CEGO FOFO PN 16  DN 250</v>
          </cell>
          <cell r="C143" t="str">
            <v>UN</v>
          </cell>
          <cell r="D143">
            <v>145.36000000000001</v>
          </cell>
        </row>
        <row r="144">
          <cell r="A144">
            <v>25000270</v>
          </cell>
          <cell r="B144" t="str">
            <v>FLANGE CEGO FOFO PN 16  DN 300</v>
          </cell>
          <cell r="C144" t="str">
            <v>UN</v>
          </cell>
          <cell r="D144">
            <v>283.57</v>
          </cell>
        </row>
        <row r="145">
          <cell r="A145">
            <v>25000271</v>
          </cell>
          <cell r="B145" t="str">
            <v>FLANGE CEGO FOFO PN 16  DN 400</v>
          </cell>
          <cell r="C145" t="str">
            <v>UN</v>
          </cell>
          <cell r="D145">
            <v>331.47</v>
          </cell>
        </row>
        <row r="146">
          <cell r="A146">
            <v>25000279</v>
          </cell>
          <cell r="B146" t="str">
            <v>FLANGE CEGO FOFO PN 25  DN 300</v>
          </cell>
          <cell r="C146" t="str">
            <v>UN</v>
          </cell>
          <cell r="D146">
            <v>251.45</v>
          </cell>
        </row>
        <row r="147">
          <cell r="A147">
            <v>25000282</v>
          </cell>
          <cell r="B147" t="str">
            <v>CARRETEL COMPLETO FOFO PN 10 DN 150</v>
          </cell>
          <cell r="C147" t="str">
            <v>UN</v>
          </cell>
          <cell r="D147">
            <v>472.15</v>
          </cell>
        </row>
        <row r="148">
          <cell r="A148">
            <v>25000285</v>
          </cell>
          <cell r="B148" t="str">
            <v>JUNCAO 45G FOFO FFF PN 10 DN 300</v>
          </cell>
          <cell r="C148" t="str">
            <v>UN</v>
          </cell>
          <cell r="D148">
            <v>1183.53</v>
          </cell>
        </row>
        <row r="149">
          <cell r="A149">
            <v>25000288</v>
          </cell>
          <cell r="B149" t="str">
            <v>JUNCAO 45G FOFO FFF PN 16 DN 100</v>
          </cell>
          <cell r="C149" t="str">
            <v>UN</v>
          </cell>
          <cell r="D149">
            <v>196.27</v>
          </cell>
        </row>
        <row r="150">
          <cell r="A150">
            <v>25000289</v>
          </cell>
          <cell r="B150" t="str">
            <v>JUNCAO 45G FOFO FFF PN 16 DN 150</v>
          </cell>
          <cell r="C150" t="str">
            <v>UN</v>
          </cell>
          <cell r="D150">
            <v>375.48</v>
          </cell>
        </row>
        <row r="151">
          <cell r="A151">
            <v>25000301</v>
          </cell>
          <cell r="B151" t="str">
            <v>JUNCAO 45G RED.FOFO FFF PN 16 DN 150X100</v>
          </cell>
          <cell r="C151" t="str">
            <v>UN</v>
          </cell>
          <cell r="D151">
            <v>285.44</v>
          </cell>
        </row>
        <row r="152">
          <cell r="A152">
            <v>25000308</v>
          </cell>
          <cell r="B152" t="str">
            <v>JUNTA GIBAULT FOFO P/FC CL 15 DN 150</v>
          </cell>
          <cell r="C152" t="str">
            <v>UN</v>
          </cell>
          <cell r="D152">
            <v>102.48</v>
          </cell>
        </row>
        <row r="153">
          <cell r="A153">
            <v>25000309</v>
          </cell>
          <cell r="B153" t="str">
            <v>JUNTA GIBAULT FOFO P/FC CL 15 DN 200</v>
          </cell>
          <cell r="C153" t="str">
            <v>UN</v>
          </cell>
          <cell r="D153">
            <v>137.16999999999999</v>
          </cell>
        </row>
        <row r="154">
          <cell r="A154">
            <v>25000310</v>
          </cell>
          <cell r="B154" t="str">
            <v>JUNTA GIBAULT FOFO P/FC CL 15 DN 250</v>
          </cell>
          <cell r="C154" t="str">
            <v>UN</v>
          </cell>
          <cell r="D154">
            <v>167.48</v>
          </cell>
        </row>
        <row r="155">
          <cell r="A155">
            <v>25000311</v>
          </cell>
          <cell r="B155" t="str">
            <v>JUNTA GIBAULT FOFO P/FC CL 15 DN 300</v>
          </cell>
          <cell r="C155" t="str">
            <v>UN</v>
          </cell>
          <cell r="D155">
            <v>237.32</v>
          </cell>
        </row>
        <row r="156">
          <cell r="A156">
            <v>25000313</v>
          </cell>
          <cell r="B156" t="str">
            <v>JUNTA GIBAULT FOFO P/FC CL 15 DN 400</v>
          </cell>
          <cell r="C156" t="str">
            <v>UN</v>
          </cell>
          <cell r="D156">
            <v>780.46</v>
          </cell>
        </row>
        <row r="157">
          <cell r="A157">
            <v>25000314</v>
          </cell>
          <cell r="B157" t="str">
            <v>JUNTA GIBAULT FOFO P/FC CL 20 DN 100</v>
          </cell>
          <cell r="C157" t="str">
            <v>UN</v>
          </cell>
          <cell r="D157">
            <v>56.49</v>
          </cell>
        </row>
        <row r="158">
          <cell r="A158">
            <v>25000315</v>
          </cell>
          <cell r="B158" t="str">
            <v>JUNTA GIBAULT FOFO P/FC CL 20 DN 150</v>
          </cell>
          <cell r="C158" t="str">
            <v>UN</v>
          </cell>
          <cell r="D158">
            <v>123.95</v>
          </cell>
        </row>
        <row r="159">
          <cell r="A159">
            <v>25000316</v>
          </cell>
          <cell r="B159" t="str">
            <v>JUNTA GIBAULT FOFO P/FC CL 20 DN 200</v>
          </cell>
          <cell r="C159" t="str">
            <v>UN</v>
          </cell>
          <cell r="D159">
            <v>137.18</v>
          </cell>
        </row>
        <row r="160">
          <cell r="A160">
            <v>25000320</v>
          </cell>
          <cell r="B160" t="str">
            <v>JUNTA GIBAULT FOFO P/FOFO DN  50</v>
          </cell>
          <cell r="C160" t="str">
            <v>UN</v>
          </cell>
          <cell r="D160">
            <v>32.28</v>
          </cell>
        </row>
        <row r="161">
          <cell r="A161">
            <v>25000321</v>
          </cell>
          <cell r="B161" t="str">
            <v>JUNTA GIBAULT FOFO P/FOFO DN  75</v>
          </cell>
          <cell r="C161" t="str">
            <v>UN</v>
          </cell>
          <cell r="D161">
            <v>42.77</v>
          </cell>
        </row>
        <row r="162">
          <cell r="A162">
            <v>25000322</v>
          </cell>
          <cell r="B162" t="str">
            <v>JUNTA GIBAULT FOFO P/FOFO DN 100</v>
          </cell>
          <cell r="C162" t="str">
            <v>UN</v>
          </cell>
          <cell r="D162">
            <v>61.33</v>
          </cell>
        </row>
        <row r="163">
          <cell r="A163">
            <v>25000323</v>
          </cell>
          <cell r="B163" t="str">
            <v>JUNTA GIBAULT FOFO P/FOFO DN 150</v>
          </cell>
          <cell r="C163" t="str">
            <v>UN</v>
          </cell>
          <cell r="D163">
            <v>104.9</v>
          </cell>
        </row>
        <row r="164">
          <cell r="A164">
            <v>25000324</v>
          </cell>
          <cell r="B164" t="str">
            <v>JUNTA GIBAULT FOFO P/FOFO DN 200</v>
          </cell>
          <cell r="C164" t="str">
            <v>UN</v>
          </cell>
          <cell r="D164">
            <v>127.49</v>
          </cell>
        </row>
        <row r="165">
          <cell r="A165">
            <v>25000325</v>
          </cell>
          <cell r="B165" t="str">
            <v>JUNTA GIBAULT FOFO P/FOFO DN 250</v>
          </cell>
          <cell r="C165" t="str">
            <v>UN</v>
          </cell>
          <cell r="D165">
            <v>161.38999999999999</v>
          </cell>
        </row>
        <row r="166">
          <cell r="A166">
            <v>25000326</v>
          </cell>
          <cell r="B166" t="str">
            <v>JUNTA GIBAULT FOFO P/FOFO DN 300</v>
          </cell>
          <cell r="C166" t="str">
            <v>UN</v>
          </cell>
          <cell r="D166">
            <v>215.04</v>
          </cell>
        </row>
        <row r="167">
          <cell r="A167">
            <v>25000327</v>
          </cell>
          <cell r="B167" t="str">
            <v>JUNTA GIBAULT FOFO P/FOFO DN 400</v>
          </cell>
          <cell r="C167" t="str">
            <v>UN</v>
          </cell>
          <cell r="D167">
            <v>338.18</v>
          </cell>
        </row>
        <row r="168">
          <cell r="A168">
            <v>25000329</v>
          </cell>
          <cell r="B168" t="str">
            <v>JUNTA GIBAULT FOFO P/FOFO DN 600</v>
          </cell>
          <cell r="C168" t="str">
            <v>UN</v>
          </cell>
          <cell r="D168">
            <v>1307.53</v>
          </cell>
        </row>
        <row r="169">
          <cell r="A169">
            <v>25000330</v>
          </cell>
          <cell r="B169" t="str">
            <v>LUVA CORRER FOFO JM DN   50</v>
          </cell>
          <cell r="C169" t="str">
            <v>UN</v>
          </cell>
          <cell r="D169">
            <v>79.39</v>
          </cell>
        </row>
        <row r="170">
          <cell r="A170">
            <v>25000331</v>
          </cell>
          <cell r="B170" t="str">
            <v>LUVA CORRER FOFO JM DN   75</v>
          </cell>
          <cell r="C170" t="str">
            <v>UN</v>
          </cell>
          <cell r="D170">
            <v>113.71</v>
          </cell>
        </row>
        <row r="171">
          <cell r="A171">
            <v>25000332</v>
          </cell>
          <cell r="B171" t="str">
            <v>LUVA CORRER FOFO JM DN  100</v>
          </cell>
          <cell r="C171" t="str">
            <v>UN</v>
          </cell>
          <cell r="D171">
            <v>153.01</v>
          </cell>
        </row>
        <row r="172">
          <cell r="A172">
            <v>25000333</v>
          </cell>
          <cell r="B172" t="str">
            <v>LUVA CORRER FOFO JM DN  150</v>
          </cell>
          <cell r="C172" t="str">
            <v>UN</v>
          </cell>
          <cell r="D172">
            <v>224.21</v>
          </cell>
        </row>
        <row r="173">
          <cell r="A173">
            <v>25000334</v>
          </cell>
          <cell r="B173" t="str">
            <v>LUVA CORRER FOFO JM DN  200</v>
          </cell>
          <cell r="C173" t="str">
            <v>UN</v>
          </cell>
          <cell r="D173">
            <v>390.34</v>
          </cell>
        </row>
        <row r="174">
          <cell r="A174">
            <v>25000335</v>
          </cell>
          <cell r="B174" t="str">
            <v>LUVA CORRER FOFO JM DN  250</v>
          </cell>
          <cell r="C174" t="str">
            <v>UN</v>
          </cell>
          <cell r="D174">
            <v>489.64</v>
          </cell>
        </row>
        <row r="175">
          <cell r="A175">
            <v>25000336</v>
          </cell>
          <cell r="B175" t="str">
            <v>LUVA CORRER FOFO JM DN  300</v>
          </cell>
          <cell r="C175" t="str">
            <v>UN</v>
          </cell>
          <cell r="D175">
            <v>607.02</v>
          </cell>
        </row>
        <row r="176">
          <cell r="A176">
            <v>25000337</v>
          </cell>
          <cell r="B176" t="str">
            <v>LUVA CORRER FOFO JM DN  350</v>
          </cell>
          <cell r="C176" t="str">
            <v>UN</v>
          </cell>
          <cell r="D176">
            <v>838.17</v>
          </cell>
        </row>
        <row r="177">
          <cell r="A177">
            <v>25000338</v>
          </cell>
          <cell r="B177" t="str">
            <v>LUVA CORRER FOFO JM DN  400</v>
          </cell>
          <cell r="C177" t="str">
            <v>UN</v>
          </cell>
          <cell r="D177">
            <v>945.7</v>
          </cell>
        </row>
        <row r="178">
          <cell r="A178">
            <v>25000339</v>
          </cell>
          <cell r="B178" t="str">
            <v>LUVA CORRER FOFO JM DN  500</v>
          </cell>
          <cell r="C178" t="str">
            <v>UN</v>
          </cell>
          <cell r="D178">
            <v>1866.2</v>
          </cell>
        </row>
        <row r="179">
          <cell r="A179">
            <v>25000340</v>
          </cell>
          <cell r="B179" t="str">
            <v>LUVA CORRER FOFO JM DN  600</v>
          </cell>
          <cell r="C179" t="str">
            <v>UN</v>
          </cell>
          <cell r="D179">
            <v>3402.57</v>
          </cell>
        </row>
        <row r="180">
          <cell r="A180">
            <v>25000341</v>
          </cell>
          <cell r="B180" t="str">
            <v>LUVA CORRER FOFO JM DN  700</v>
          </cell>
          <cell r="C180" t="str">
            <v>UN</v>
          </cell>
          <cell r="D180">
            <v>4032.93</v>
          </cell>
        </row>
        <row r="181">
          <cell r="A181">
            <v>25000344</v>
          </cell>
          <cell r="B181" t="str">
            <v>LUVA CORRER FOFO JM DN 1000</v>
          </cell>
          <cell r="C181" t="str">
            <v>UN</v>
          </cell>
          <cell r="D181">
            <v>9617.2900000000009</v>
          </cell>
        </row>
        <row r="182">
          <cell r="A182">
            <v>25000346</v>
          </cell>
          <cell r="B182" t="str">
            <v>LUVA FOFO BB JE DN  75 C/ ANEIS</v>
          </cell>
          <cell r="C182" t="str">
            <v>UN</v>
          </cell>
          <cell r="D182">
            <v>58.24</v>
          </cell>
        </row>
        <row r="183">
          <cell r="A183">
            <v>25000348</v>
          </cell>
          <cell r="B183" t="str">
            <v>LUVA FOFO BB JE DN 150</v>
          </cell>
          <cell r="C183" t="str">
            <v>UN</v>
          </cell>
          <cell r="D183">
            <v>107.41</v>
          </cell>
        </row>
        <row r="184">
          <cell r="A184">
            <v>25000349</v>
          </cell>
          <cell r="B184" t="str">
            <v>LUVA FOFO BB JE DN 200</v>
          </cell>
          <cell r="C184" t="str">
            <v>UN</v>
          </cell>
          <cell r="D184">
            <v>171.86</v>
          </cell>
        </row>
        <row r="185">
          <cell r="A185">
            <v>25000350</v>
          </cell>
          <cell r="B185" t="str">
            <v>LUVA FOFO BB JE DN 250</v>
          </cell>
          <cell r="C185" t="str">
            <v>UN</v>
          </cell>
          <cell r="D185">
            <v>278.94</v>
          </cell>
        </row>
        <row r="186">
          <cell r="A186">
            <v>25000351</v>
          </cell>
          <cell r="B186" t="str">
            <v>LUVA FOFO BB JE DN 300</v>
          </cell>
          <cell r="C186" t="str">
            <v>UN</v>
          </cell>
          <cell r="D186">
            <v>464.66</v>
          </cell>
        </row>
        <row r="187">
          <cell r="A187">
            <v>25000352</v>
          </cell>
          <cell r="B187" t="str">
            <v>LUVA FOFO BB JE DN 350</v>
          </cell>
          <cell r="C187" t="str">
            <v>UN</v>
          </cell>
          <cell r="D187">
            <v>711.04</v>
          </cell>
        </row>
        <row r="188">
          <cell r="A188">
            <v>25000353</v>
          </cell>
          <cell r="B188" t="str">
            <v>LUVA FOFO BB JE DN 400</v>
          </cell>
          <cell r="C188" t="str">
            <v>UN</v>
          </cell>
          <cell r="D188">
            <v>583.48</v>
          </cell>
        </row>
        <row r="189">
          <cell r="A189">
            <v>25000355</v>
          </cell>
          <cell r="B189" t="str">
            <v>LUVA FOFO BB JE DN 600</v>
          </cell>
          <cell r="C189" t="str">
            <v>UN</v>
          </cell>
          <cell r="D189">
            <v>1492.45</v>
          </cell>
        </row>
        <row r="190">
          <cell r="A190">
            <v>25000359</v>
          </cell>
          <cell r="B190" t="str">
            <v>PLACA REDUCAO FOFO PN 16 DN 100 X  50</v>
          </cell>
          <cell r="C190" t="str">
            <v>UN</v>
          </cell>
          <cell r="D190">
            <v>49.38</v>
          </cell>
        </row>
        <row r="191">
          <cell r="A191">
            <v>25000364</v>
          </cell>
          <cell r="B191" t="str">
            <v>LUVA FOFO BB JE DN  50 C/ ANEIS</v>
          </cell>
          <cell r="C191" t="str">
            <v>UN</v>
          </cell>
          <cell r="D191">
            <v>41.06</v>
          </cell>
        </row>
        <row r="192">
          <cell r="A192">
            <v>25000365</v>
          </cell>
          <cell r="B192" t="str">
            <v>LUVA FOFO BB JE DN 100</v>
          </cell>
          <cell r="C192" t="str">
            <v>UN</v>
          </cell>
          <cell r="D192">
            <v>66.16</v>
          </cell>
        </row>
        <row r="193">
          <cell r="A193">
            <v>25000366</v>
          </cell>
          <cell r="B193" t="str">
            <v>REDUCAO EXC FOFO FF PN 10 DN 200 X 100</v>
          </cell>
          <cell r="C193" t="str">
            <v>UN</v>
          </cell>
          <cell r="D193">
            <v>299.36</v>
          </cell>
        </row>
        <row r="194">
          <cell r="A194">
            <v>25000367</v>
          </cell>
          <cell r="B194" t="str">
            <v>REDUCAO EXC FOFO FF PN 10 DN 200 X 150</v>
          </cell>
          <cell r="C194" t="str">
            <v>UN</v>
          </cell>
          <cell r="D194">
            <v>144.66999999999999</v>
          </cell>
        </row>
        <row r="195">
          <cell r="A195">
            <v>25000374</v>
          </cell>
          <cell r="B195" t="str">
            <v>REDUCAO EXC FOFO FF PN 10 DN 400 X 300</v>
          </cell>
          <cell r="C195" t="str">
            <v>UN</v>
          </cell>
          <cell r="D195">
            <v>1021.52</v>
          </cell>
        </row>
        <row r="196">
          <cell r="A196">
            <v>25000377</v>
          </cell>
          <cell r="B196" t="str">
            <v>REDUCAO EXC FOFO FF PN 16 DN 100 X  75</v>
          </cell>
          <cell r="C196" t="str">
            <v>UN</v>
          </cell>
          <cell r="D196">
            <v>148.24</v>
          </cell>
        </row>
        <row r="197">
          <cell r="A197">
            <v>25000378</v>
          </cell>
          <cell r="B197" t="str">
            <v>REDUCAO EXC FOFO FF PN 16 DN 150 X  75</v>
          </cell>
          <cell r="C197" t="str">
            <v>UN</v>
          </cell>
          <cell r="D197">
            <v>214.74</v>
          </cell>
        </row>
        <row r="198">
          <cell r="A198">
            <v>25000379</v>
          </cell>
          <cell r="B198" t="str">
            <v>REDUCAO EXC FOFO FF PN 16 DN 150 X 100</v>
          </cell>
          <cell r="C198" t="str">
            <v>UN</v>
          </cell>
          <cell r="D198">
            <v>183.18</v>
          </cell>
        </row>
        <row r="199">
          <cell r="A199">
            <v>25000382</v>
          </cell>
          <cell r="B199" t="str">
            <v>REDUCAO EXC FOFO FF PN 16 DN 250 X 150</v>
          </cell>
          <cell r="C199" t="str">
            <v>UN</v>
          </cell>
          <cell r="D199">
            <v>443.03</v>
          </cell>
        </row>
        <row r="200">
          <cell r="A200">
            <v>25000384</v>
          </cell>
          <cell r="B200" t="str">
            <v>REDUCAO EXC FOFO FF PN 16 DN 300 X 250</v>
          </cell>
          <cell r="C200" t="str">
            <v>UN</v>
          </cell>
          <cell r="D200">
            <v>402.16</v>
          </cell>
        </row>
        <row r="201">
          <cell r="A201">
            <v>25000388</v>
          </cell>
          <cell r="B201" t="str">
            <v>REDUCAO EXC FOFO FF PN 25 DN 150 X 100</v>
          </cell>
          <cell r="C201" t="str">
            <v>UN</v>
          </cell>
          <cell r="D201">
            <v>112.52</v>
          </cell>
        </row>
        <row r="202">
          <cell r="A202">
            <v>25000392</v>
          </cell>
          <cell r="B202" t="str">
            <v>REDUCAO FOFO FF PN 10 DN 200 X 150</v>
          </cell>
          <cell r="C202" t="str">
            <v>UN</v>
          </cell>
          <cell r="D202">
            <v>264.55</v>
          </cell>
        </row>
        <row r="203">
          <cell r="A203">
            <v>25000393</v>
          </cell>
          <cell r="B203" t="str">
            <v>REDUCAO FOFO FF PN 10 DN 250 X 200</v>
          </cell>
          <cell r="C203" t="str">
            <v>UN</v>
          </cell>
          <cell r="D203">
            <v>281.24</v>
          </cell>
        </row>
        <row r="204">
          <cell r="A204">
            <v>25000394</v>
          </cell>
          <cell r="B204" t="str">
            <v>REDUCAO FOFO FF PN 10 DN 300 X 250</v>
          </cell>
          <cell r="C204" t="str">
            <v>UN</v>
          </cell>
          <cell r="D204">
            <v>313.29000000000002</v>
          </cell>
        </row>
        <row r="205">
          <cell r="A205">
            <v>25000395</v>
          </cell>
          <cell r="B205" t="str">
            <v>REDUCAO FOFO FF PN 10 DN 350 X 300</v>
          </cell>
          <cell r="C205" t="str">
            <v>UN</v>
          </cell>
          <cell r="D205">
            <v>355.05</v>
          </cell>
        </row>
        <row r="206">
          <cell r="A206">
            <v>25000397</v>
          </cell>
          <cell r="B206" t="str">
            <v>REDUCAO FOFO FF PN 10 DN 500 X 400</v>
          </cell>
          <cell r="C206" t="str">
            <v>UN</v>
          </cell>
          <cell r="D206">
            <v>1322.59</v>
          </cell>
        </row>
        <row r="207">
          <cell r="A207">
            <v>25000399</v>
          </cell>
          <cell r="B207" t="str">
            <v>REDUCAO FOFO FF PN 16 DN  75 X  50</v>
          </cell>
          <cell r="C207" t="str">
            <v>UN</v>
          </cell>
          <cell r="D207">
            <v>112.68</v>
          </cell>
        </row>
        <row r="208">
          <cell r="A208">
            <v>25000400</v>
          </cell>
          <cell r="B208" t="str">
            <v>REDUCAO FOFO FF PN 16 DN 100 X  75</v>
          </cell>
          <cell r="C208" t="str">
            <v>UN</v>
          </cell>
          <cell r="D208">
            <v>103.11</v>
          </cell>
        </row>
        <row r="209">
          <cell r="A209">
            <v>25000401</v>
          </cell>
          <cell r="B209" t="str">
            <v>REDUCAO FOFO FF PN 16 DN 150 X 100</v>
          </cell>
          <cell r="C209" t="str">
            <v>UN</v>
          </cell>
          <cell r="D209">
            <v>225.41</v>
          </cell>
        </row>
        <row r="210">
          <cell r="A210">
            <v>25000402</v>
          </cell>
          <cell r="B210" t="str">
            <v>REDUCAO FOFO FF PN 16 DN 200 X 150</v>
          </cell>
          <cell r="C210" t="str">
            <v>UN</v>
          </cell>
          <cell r="D210">
            <v>200.45</v>
          </cell>
        </row>
        <row r="211">
          <cell r="A211">
            <v>25000403</v>
          </cell>
          <cell r="B211" t="str">
            <v>REDUCAO FOFO FF PN 16 DN 250 X 200</v>
          </cell>
          <cell r="C211" t="str">
            <v>UN</v>
          </cell>
          <cell r="D211">
            <v>373.08</v>
          </cell>
        </row>
        <row r="212">
          <cell r="A212">
            <v>25000404</v>
          </cell>
          <cell r="B212" t="str">
            <v>REDUCAO FOFO FF PN 16 DN 300 X 250</v>
          </cell>
          <cell r="C212" t="str">
            <v>UN</v>
          </cell>
          <cell r="D212">
            <v>492.7</v>
          </cell>
        </row>
        <row r="213">
          <cell r="A213">
            <v>25000414</v>
          </cell>
          <cell r="B213" t="str">
            <v>REDUCAO FOFO FF PN 25 DN 300 X 250</v>
          </cell>
          <cell r="C213" t="str">
            <v>UN</v>
          </cell>
          <cell r="D213">
            <v>485.43</v>
          </cell>
        </row>
        <row r="214">
          <cell r="A214">
            <v>25000420</v>
          </cell>
          <cell r="B214" t="str">
            <v>REDUCAO FOFO JM DN  300 X  250</v>
          </cell>
          <cell r="C214" t="str">
            <v>UN</v>
          </cell>
          <cell r="D214">
            <v>728.34</v>
          </cell>
        </row>
        <row r="215">
          <cell r="A215">
            <v>25000426</v>
          </cell>
          <cell r="B215" t="str">
            <v>REDUCAO FOFO PB JE DN   75 X   50</v>
          </cell>
          <cell r="C215" t="str">
            <v>UN</v>
          </cell>
          <cell r="D215">
            <v>34.369999999999997</v>
          </cell>
        </row>
        <row r="216">
          <cell r="A216">
            <v>25000427</v>
          </cell>
          <cell r="B216" t="str">
            <v>REDUCAO FOFO PB JE DN  100 X   50</v>
          </cell>
          <cell r="C216" t="str">
            <v>UN</v>
          </cell>
          <cell r="D216">
            <v>63.69</v>
          </cell>
        </row>
        <row r="217">
          <cell r="A217">
            <v>25000428</v>
          </cell>
          <cell r="B217" t="str">
            <v>REDUCAO FOFO PB JE DN  100 X   75</v>
          </cell>
          <cell r="C217" t="str">
            <v>UN</v>
          </cell>
          <cell r="D217">
            <v>68.400000000000006</v>
          </cell>
        </row>
        <row r="218">
          <cell r="A218">
            <v>25000429</v>
          </cell>
          <cell r="B218" t="str">
            <v>REDUCAO FOFO PB JE DN  150 X   75</v>
          </cell>
          <cell r="C218" t="str">
            <v>UN</v>
          </cell>
          <cell r="D218">
            <v>118.49</v>
          </cell>
        </row>
        <row r="219">
          <cell r="A219">
            <v>25000430</v>
          </cell>
          <cell r="B219" t="str">
            <v>REDUÇÃO FOFO PB JE DN  150 X  100</v>
          </cell>
          <cell r="C219" t="str">
            <v>UN</v>
          </cell>
          <cell r="D219">
            <v>85.93</v>
          </cell>
        </row>
        <row r="220">
          <cell r="A220">
            <v>25000431</v>
          </cell>
          <cell r="B220" t="str">
            <v>REDUCAO FOFO PB JE DN  200 X  100</v>
          </cell>
          <cell r="C220" t="str">
            <v>UN</v>
          </cell>
          <cell r="D220">
            <v>96.92</v>
          </cell>
        </row>
        <row r="221">
          <cell r="A221">
            <v>25000432</v>
          </cell>
          <cell r="B221" t="str">
            <v>REDUCAO FOFO PB JE DN  200 X  150</v>
          </cell>
          <cell r="C221" t="str">
            <v>UN</v>
          </cell>
          <cell r="D221">
            <v>119.3</v>
          </cell>
        </row>
        <row r="222">
          <cell r="A222">
            <v>25000433</v>
          </cell>
          <cell r="B222" t="str">
            <v>REDUCAO FOFO PB JE DN  250 X  150</v>
          </cell>
          <cell r="C222" t="str">
            <v>UN</v>
          </cell>
          <cell r="D222">
            <v>178.13</v>
          </cell>
        </row>
        <row r="223">
          <cell r="A223">
            <v>25000434</v>
          </cell>
          <cell r="B223" t="str">
            <v>REDUCAO FOFO PB JE DN  250 X  200</v>
          </cell>
          <cell r="C223" t="str">
            <v>UN</v>
          </cell>
          <cell r="D223">
            <v>167.42</v>
          </cell>
        </row>
        <row r="224">
          <cell r="A224">
            <v>25000435</v>
          </cell>
          <cell r="B224" t="str">
            <v>REDUCAO FOFO PB JE DN  300 X  150</v>
          </cell>
          <cell r="C224" t="str">
            <v>UN</v>
          </cell>
          <cell r="D224">
            <v>287.99</v>
          </cell>
        </row>
        <row r="225">
          <cell r="A225">
            <v>25000436</v>
          </cell>
          <cell r="B225" t="str">
            <v>REDUCAO FOFO PB JE DN  300 X  200</v>
          </cell>
          <cell r="C225" t="str">
            <v>UN</v>
          </cell>
          <cell r="D225">
            <v>246.36</v>
          </cell>
        </row>
        <row r="226">
          <cell r="A226">
            <v>25000437</v>
          </cell>
          <cell r="B226" t="str">
            <v>REDUCAO FOFO PB JE DN  300 X  250</v>
          </cell>
          <cell r="C226" t="str">
            <v>UN</v>
          </cell>
          <cell r="D226">
            <v>262.75</v>
          </cell>
        </row>
        <row r="227">
          <cell r="A227">
            <v>25000439</v>
          </cell>
          <cell r="B227" t="str">
            <v>REDUCAO FOFO PB JE DN  350 X  250</v>
          </cell>
          <cell r="C227" t="str">
            <v>UN</v>
          </cell>
          <cell r="D227">
            <v>727.6</v>
          </cell>
        </row>
        <row r="228">
          <cell r="A228">
            <v>25000440</v>
          </cell>
          <cell r="B228" t="str">
            <v>REDUCAO FOFO PB JE DN  350 X  300</v>
          </cell>
          <cell r="C228" t="str">
            <v>UN</v>
          </cell>
          <cell r="D228">
            <v>557.08000000000004</v>
          </cell>
        </row>
        <row r="229">
          <cell r="A229">
            <v>25000441</v>
          </cell>
          <cell r="B229" t="str">
            <v>REDUCAO FOFO PB JE DN  400 X  250</v>
          </cell>
          <cell r="C229" t="str">
            <v>UN</v>
          </cell>
          <cell r="D229">
            <v>401.85</v>
          </cell>
        </row>
        <row r="230">
          <cell r="A230">
            <v>25000442</v>
          </cell>
          <cell r="B230" t="str">
            <v>REDUCAO FOFO PB JE DN  400 X  300</v>
          </cell>
          <cell r="C230" t="str">
            <v>UN</v>
          </cell>
          <cell r="D230">
            <v>844.11</v>
          </cell>
        </row>
        <row r="231">
          <cell r="A231">
            <v>25000443</v>
          </cell>
          <cell r="B231" t="str">
            <v>REDUCAO FOFO PB JE DN  400 X  350</v>
          </cell>
          <cell r="C231" t="str">
            <v>UN</v>
          </cell>
          <cell r="D231">
            <v>442.68</v>
          </cell>
        </row>
        <row r="232">
          <cell r="A232">
            <v>25000446</v>
          </cell>
          <cell r="B232" t="str">
            <v>TE FOFO BBB JE DN  50 X  50</v>
          </cell>
          <cell r="C232" t="str">
            <v>UN</v>
          </cell>
          <cell r="D232">
            <v>51.55</v>
          </cell>
        </row>
        <row r="233">
          <cell r="A233">
            <v>25000447</v>
          </cell>
          <cell r="B233" t="str">
            <v>TE FOFO BBB JE DN  75 X  75</v>
          </cell>
          <cell r="C233" t="str">
            <v>UN</v>
          </cell>
          <cell r="D233">
            <v>102.05</v>
          </cell>
        </row>
        <row r="234">
          <cell r="A234">
            <v>25000448</v>
          </cell>
          <cell r="B234" t="str">
            <v>TE FOFO BBB JE DN 100 X 100</v>
          </cell>
          <cell r="C234" t="str">
            <v>UN</v>
          </cell>
          <cell r="D234">
            <v>132.71</v>
          </cell>
        </row>
        <row r="235">
          <cell r="A235">
            <v>25000449</v>
          </cell>
          <cell r="B235" t="str">
            <v>TE FOFO BBB JE DN 150 X 150</v>
          </cell>
          <cell r="C235" t="str">
            <v>UN</v>
          </cell>
          <cell r="D235">
            <v>182.84</v>
          </cell>
        </row>
        <row r="236">
          <cell r="A236">
            <v>25000450</v>
          </cell>
          <cell r="B236" t="str">
            <v>TE FOFO BBB JE DN 200 X 200</v>
          </cell>
          <cell r="C236" t="str">
            <v>UN</v>
          </cell>
          <cell r="D236">
            <v>190.88</v>
          </cell>
        </row>
        <row r="237">
          <cell r="A237">
            <v>25000451</v>
          </cell>
          <cell r="B237" t="str">
            <v>TE FOFO BBB JE DN 250 X 250</v>
          </cell>
          <cell r="C237" t="str">
            <v>UN</v>
          </cell>
          <cell r="D237">
            <v>439.66</v>
          </cell>
        </row>
        <row r="238">
          <cell r="A238">
            <v>25000452</v>
          </cell>
          <cell r="B238" t="str">
            <v>TE FOFO BBB JE DN 300 X 300</v>
          </cell>
          <cell r="C238" t="str">
            <v>UN</v>
          </cell>
          <cell r="D238">
            <v>906.65</v>
          </cell>
        </row>
        <row r="239">
          <cell r="A239">
            <v>25000453</v>
          </cell>
          <cell r="B239" t="str">
            <v>TE FOFO BBB JE DN 350 X 350</v>
          </cell>
          <cell r="C239" t="str">
            <v>UN</v>
          </cell>
          <cell r="D239">
            <v>800.76</v>
          </cell>
        </row>
        <row r="240">
          <cell r="A240">
            <v>25000454</v>
          </cell>
          <cell r="B240" t="str">
            <v>TE FOFO BBB JE DN 400 X 400</v>
          </cell>
          <cell r="C240" t="str">
            <v>UN</v>
          </cell>
          <cell r="D240">
            <v>1457.73</v>
          </cell>
        </row>
        <row r="241">
          <cell r="A241">
            <v>25000455</v>
          </cell>
          <cell r="B241" t="str">
            <v>TE FOFO BBB JE DN 600 X 600</v>
          </cell>
          <cell r="C241" t="str">
            <v>UN</v>
          </cell>
          <cell r="D241">
            <v>4633.09</v>
          </cell>
        </row>
        <row r="242">
          <cell r="A242">
            <v>25000460</v>
          </cell>
          <cell r="B242" t="str">
            <v>TE FOFO FFF PN 10 DN   200 X 200</v>
          </cell>
          <cell r="C242" t="str">
            <v>UN</v>
          </cell>
          <cell r="D242">
            <v>559.49</v>
          </cell>
        </row>
        <row r="243">
          <cell r="A243">
            <v>25000461</v>
          </cell>
          <cell r="B243" t="str">
            <v>TE FOFO FFF PN 10 DN   250 X 250</v>
          </cell>
          <cell r="C243" t="str">
            <v>UN</v>
          </cell>
          <cell r="D243">
            <v>482.13</v>
          </cell>
        </row>
        <row r="244">
          <cell r="A244">
            <v>25000462</v>
          </cell>
          <cell r="B244" t="str">
            <v>TE FOFO FFF PN 10 DN   300 X 300</v>
          </cell>
          <cell r="C244" t="str">
            <v>UN</v>
          </cell>
          <cell r="D244">
            <v>1354.67</v>
          </cell>
        </row>
        <row r="245">
          <cell r="A245">
            <v>25000463</v>
          </cell>
          <cell r="B245" t="str">
            <v>TE FOFO FFF PN 10 DN   400 X 400</v>
          </cell>
          <cell r="C245" t="str">
            <v>UN</v>
          </cell>
          <cell r="D245">
            <v>2532.63</v>
          </cell>
        </row>
        <row r="246">
          <cell r="A246">
            <v>25000465</v>
          </cell>
          <cell r="B246" t="str">
            <v>TE FOFO FFF PN 10 DN   600 X 600</v>
          </cell>
          <cell r="C246" t="str">
            <v>UN</v>
          </cell>
          <cell r="D246">
            <v>4202.74</v>
          </cell>
        </row>
        <row r="247">
          <cell r="A247">
            <v>25000466</v>
          </cell>
          <cell r="B247" t="str">
            <v>TE FOFO FFF PN 16 DN    75 X  75</v>
          </cell>
          <cell r="C247" t="str">
            <v>UN</v>
          </cell>
          <cell r="D247">
            <v>184.86</v>
          </cell>
        </row>
        <row r="248">
          <cell r="A248">
            <v>25000467</v>
          </cell>
          <cell r="B248" t="str">
            <v>TE FOFO FFF PN 16 DN   100 X 100</v>
          </cell>
          <cell r="C248" t="str">
            <v>UN</v>
          </cell>
          <cell r="D248">
            <v>180.45</v>
          </cell>
        </row>
        <row r="249">
          <cell r="A249">
            <v>25000468</v>
          </cell>
          <cell r="B249" t="str">
            <v>TE FOFO FFF PN 16 DN   150 X 150</v>
          </cell>
          <cell r="C249" t="str">
            <v>UN</v>
          </cell>
          <cell r="D249">
            <v>297.27999999999997</v>
          </cell>
        </row>
        <row r="250">
          <cell r="A250">
            <v>25000469</v>
          </cell>
          <cell r="B250" t="str">
            <v>TÊ FOFO FFF PN 16 DN   200 X 200mm</v>
          </cell>
          <cell r="C250" t="str">
            <v>UN</v>
          </cell>
          <cell r="D250">
            <v>400.17</v>
          </cell>
        </row>
        <row r="251">
          <cell r="A251">
            <v>25000470</v>
          </cell>
          <cell r="B251" t="str">
            <v>TE FOFO FFF PN 16 DN   250 X 250</v>
          </cell>
          <cell r="C251" t="str">
            <v>UN</v>
          </cell>
          <cell r="D251">
            <v>151.31</v>
          </cell>
        </row>
        <row r="252">
          <cell r="A252">
            <v>25000471</v>
          </cell>
          <cell r="B252" t="str">
            <v>TE FOFO FFF PN 16 DN   300 X 300</v>
          </cell>
          <cell r="C252" t="str">
            <v>UN</v>
          </cell>
          <cell r="D252">
            <v>1136.18</v>
          </cell>
        </row>
        <row r="253">
          <cell r="A253">
            <v>25000472</v>
          </cell>
          <cell r="B253" t="str">
            <v>TE FOFO FFF PN 16 DN   400 X 400</v>
          </cell>
          <cell r="C253" t="str">
            <v>UN</v>
          </cell>
          <cell r="D253">
            <v>1970.07</v>
          </cell>
        </row>
        <row r="254">
          <cell r="A254">
            <v>25000473</v>
          </cell>
          <cell r="B254" t="str">
            <v>TE FOFO FFF PN 25 DN    50 X  50</v>
          </cell>
          <cell r="C254" t="str">
            <v>UN</v>
          </cell>
          <cell r="D254">
            <v>256.63</v>
          </cell>
        </row>
        <row r="255">
          <cell r="A255">
            <v>25000486</v>
          </cell>
          <cell r="B255" t="str">
            <v>TE RED.FOFO BBB JE DN   75 X  50</v>
          </cell>
          <cell r="C255" t="str">
            <v>UN</v>
          </cell>
          <cell r="D255">
            <v>114.89</v>
          </cell>
        </row>
        <row r="256">
          <cell r="A256">
            <v>25000487</v>
          </cell>
          <cell r="B256" t="str">
            <v>TE RED.FOFO BBB JE DN  100 X  50</v>
          </cell>
          <cell r="C256" t="str">
            <v>UN</v>
          </cell>
          <cell r="D256">
            <v>111.7</v>
          </cell>
        </row>
        <row r="257">
          <cell r="A257">
            <v>25000488</v>
          </cell>
          <cell r="B257" t="str">
            <v>TE RED.FOFO BBB JE DN  100 X   75</v>
          </cell>
          <cell r="C257" t="str">
            <v>UN</v>
          </cell>
          <cell r="D257">
            <v>120.35</v>
          </cell>
        </row>
        <row r="258">
          <cell r="A258">
            <v>25000489</v>
          </cell>
          <cell r="B258" t="str">
            <v>TE RED.FOFO BBB JE DN  150 X  50</v>
          </cell>
          <cell r="C258" t="str">
            <v>UN</v>
          </cell>
          <cell r="D258">
            <v>235.73</v>
          </cell>
        </row>
        <row r="259">
          <cell r="A259">
            <v>25000490</v>
          </cell>
          <cell r="B259" t="str">
            <v>TE RED.FOFO BBB JE DN  150 X   75</v>
          </cell>
          <cell r="C259" t="str">
            <v>UN</v>
          </cell>
          <cell r="D259">
            <v>185.8</v>
          </cell>
        </row>
        <row r="260">
          <cell r="A260">
            <v>25000491</v>
          </cell>
          <cell r="B260" t="str">
            <v>TE RED.FOFO BBB JE DN  150 X 100</v>
          </cell>
          <cell r="C260" t="str">
            <v>UN</v>
          </cell>
          <cell r="D260">
            <v>110.54</v>
          </cell>
        </row>
        <row r="261">
          <cell r="A261">
            <v>25000492</v>
          </cell>
          <cell r="B261" t="str">
            <v>TE RED.FOFO BBB JE DN  200 X   50</v>
          </cell>
          <cell r="C261" t="str">
            <v>UN</v>
          </cell>
          <cell r="D261">
            <v>246.21</v>
          </cell>
        </row>
        <row r="262">
          <cell r="A262">
            <v>25000494</v>
          </cell>
          <cell r="B262" t="str">
            <v>TE RED.FOFO BBB JE DN  200 X 100</v>
          </cell>
          <cell r="C262" t="str">
            <v>UN</v>
          </cell>
          <cell r="D262">
            <v>246.36</v>
          </cell>
        </row>
        <row r="263">
          <cell r="A263">
            <v>25000495</v>
          </cell>
          <cell r="B263" t="str">
            <v>TE RED.FOFO BBB JE DN  250 X   50</v>
          </cell>
          <cell r="C263" t="str">
            <v>UN</v>
          </cell>
          <cell r="D263">
            <v>370.01</v>
          </cell>
        </row>
        <row r="264">
          <cell r="A264">
            <v>25000496</v>
          </cell>
          <cell r="B264" t="str">
            <v>TE RED.FOFO BBB JE DN  250 X   75</v>
          </cell>
          <cell r="C264" t="str">
            <v>UN</v>
          </cell>
          <cell r="D264">
            <v>404.78</v>
          </cell>
        </row>
        <row r="265">
          <cell r="A265">
            <v>25000497</v>
          </cell>
          <cell r="B265" t="str">
            <v>TE RED.FOFO BBB JE DN  250 X 100</v>
          </cell>
          <cell r="C265" t="str">
            <v>UN</v>
          </cell>
          <cell r="D265">
            <v>325.67</v>
          </cell>
        </row>
        <row r="266">
          <cell r="A266">
            <v>25000498</v>
          </cell>
          <cell r="B266" t="str">
            <v>TE RED.FOFO BBB JE DN  300 X   75</v>
          </cell>
          <cell r="C266" t="str">
            <v>UN</v>
          </cell>
          <cell r="D266">
            <v>408.75</v>
          </cell>
        </row>
        <row r="267">
          <cell r="A267">
            <v>25000499</v>
          </cell>
          <cell r="B267" t="str">
            <v>TE RED.FOFO BBB JE DN  300 X  100</v>
          </cell>
          <cell r="C267" t="str">
            <v>UN</v>
          </cell>
          <cell r="D267">
            <v>464.49</v>
          </cell>
        </row>
        <row r="268">
          <cell r="A268">
            <v>25000500</v>
          </cell>
          <cell r="B268" t="str">
            <v>TE RED.FOFO BBB JE DN  300 X  150</v>
          </cell>
          <cell r="C268" t="str">
            <v>UN</v>
          </cell>
          <cell r="D268">
            <v>589.21</v>
          </cell>
        </row>
        <row r="269">
          <cell r="A269">
            <v>25000501</v>
          </cell>
          <cell r="B269" t="str">
            <v>TE RED.FOFO BBB JE DN  300 X  200</v>
          </cell>
          <cell r="C269" t="str">
            <v>UN</v>
          </cell>
          <cell r="D269">
            <v>510.94</v>
          </cell>
        </row>
        <row r="270">
          <cell r="A270">
            <v>25000502</v>
          </cell>
          <cell r="B270" t="str">
            <v>TE RED.FOFO BBB JE DN  300 X  250</v>
          </cell>
          <cell r="C270" t="str">
            <v>UN</v>
          </cell>
          <cell r="D270">
            <v>519.59</v>
          </cell>
        </row>
        <row r="271">
          <cell r="A271">
            <v>25000504</v>
          </cell>
          <cell r="B271" t="str">
            <v>TE RED.FOFO BBB JE DN  400 X  100</v>
          </cell>
          <cell r="C271" t="str">
            <v>UN</v>
          </cell>
          <cell r="D271">
            <v>678.16</v>
          </cell>
        </row>
        <row r="272">
          <cell r="A272">
            <v>25000505</v>
          </cell>
          <cell r="B272" t="str">
            <v>TE RED.FOFO BBB JE DN  400 X  200</v>
          </cell>
          <cell r="C272" t="str">
            <v>UN</v>
          </cell>
          <cell r="D272">
            <v>987.4</v>
          </cell>
        </row>
        <row r="273">
          <cell r="A273">
            <v>25000506</v>
          </cell>
          <cell r="B273" t="str">
            <v>TE RED.FOFO BBB JE DN  400 X  300</v>
          </cell>
          <cell r="C273" t="str">
            <v>UN</v>
          </cell>
          <cell r="D273">
            <v>1544.37</v>
          </cell>
        </row>
        <row r="274">
          <cell r="A274">
            <v>25000509</v>
          </cell>
          <cell r="B274" t="str">
            <v>TE RED.FOFO BBB JE DN  500 X  300</v>
          </cell>
          <cell r="C274" t="str">
            <v>UN</v>
          </cell>
          <cell r="D274">
            <v>2123.5</v>
          </cell>
        </row>
        <row r="275">
          <cell r="A275">
            <v>25000516</v>
          </cell>
          <cell r="B275" t="str">
            <v>TE RED.FOFO BBF JE PN 16 DN  150 X   75</v>
          </cell>
          <cell r="C275" t="str">
            <v>UN</v>
          </cell>
          <cell r="D275">
            <v>255.32</v>
          </cell>
        </row>
        <row r="276">
          <cell r="A276">
            <v>25000521</v>
          </cell>
          <cell r="B276" t="str">
            <v>TE RED.FOFO BBF JE PN 16 DN  300 X  100</v>
          </cell>
          <cell r="C276" t="str">
            <v>UN</v>
          </cell>
          <cell r="D276">
            <v>435.87</v>
          </cell>
        </row>
        <row r="277">
          <cell r="A277">
            <v>25000528</v>
          </cell>
          <cell r="B277" t="str">
            <v>TE RED.FOFO BBF JE PN25 DN 150 X  50</v>
          </cell>
          <cell r="C277" t="str">
            <v>UN</v>
          </cell>
          <cell r="D277">
            <v>235.73</v>
          </cell>
        </row>
        <row r="278">
          <cell r="A278">
            <v>25000535</v>
          </cell>
          <cell r="B278" t="str">
            <v>TE RED.FOFO FFF PN 16 DN 150 X  50</v>
          </cell>
          <cell r="C278" t="str">
            <v>UN</v>
          </cell>
          <cell r="D278">
            <v>351.3</v>
          </cell>
        </row>
        <row r="279">
          <cell r="A279">
            <v>25000538</v>
          </cell>
          <cell r="B279" t="str">
            <v>TE RED.FOFO FFF PN 10 DN 200 X 100</v>
          </cell>
          <cell r="C279" t="str">
            <v>UN</v>
          </cell>
          <cell r="D279">
            <v>260.54000000000002</v>
          </cell>
        </row>
        <row r="280">
          <cell r="A280">
            <v>25000539</v>
          </cell>
          <cell r="B280" t="str">
            <v>TE RED.FOFO FFF PN 10 DN 200 X 150</v>
          </cell>
          <cell r="C280" t="str">
            <v>UN</v>
          </cell>
          <cell r="D280">
            <v>399.58</v>
          </cell>
        </row>
        <row r="281">
          <cell r="A281">
            <v>25000540</v>
          </cell>
          <cell r="B281" t="str">
            <v>TE RED.FOFO FFF PN 10 DN 250 X 100</v>
          </cell>
          <cell r="C281" t="str">
            <v>UN</v>
          </cell>
          <cell r="D281">
            <v>563.79</v>
          </cell>
        </row>
        <row r="282">
          <cell r="A282">
            <v>25000542</v>
          </cell>
          <cell r="B282" t="str">
            <v>TE RED.FOFO FFF PN 10 DN 300 X 100</v>
          </cell>
          <cell r="C282" t="str">
            <v>UN</v>
          </cell>
          <cell r="D282">
            <v>835.43</v>
          </cell>
        </row>
        <row r="283">
          <cell r="A283">
            <v>25000543</v>
          </cell>
          <cell r="B283" t="str">
            <v>TE RED.FOFO FFF PN 10 DN 300 X 200</v>
          </cell>
          <cell r="C283" t="str">
            <v>UN</v>
          </cell>
          <cell r="D283">
            <v>803.7</v>
          </cell>
        </row>
        <row r="284">
          <cell r="A284">
            <v>25000544</v>
          </cell>
          <cell r="B284" t="str">
            <v>TE RED.FOFO FFF PN 10 DN 350 X 100</v>
          </cell>
          <cell r="C284" t="str">
            <v>UN</v>
          </cell>
          <cell r="D284">
            <v>1649.15</v>
          </cell>
        </row>
        <row r="285">
          <cell r="A285">
            <v>25000546</v>
          </cell>
          <cell r="B285" t="str">
            <v>TE RED.FOFO FFF PN 10 DN 400 X 100</v>
          </cell>
          <cell r="C285" t="str">
            <v>UN</v>
          </cell>
          <cell r="D285">
            <v>1367.11</v>
          </cell>
        </row>
        <row r="286">
          <cell r="A286">
            <v>25000552</v>
          </cell>
          <cell r="B286" t="str">
            <v>TE RED.FOFO FFF PN 16 DN 100 X  75</v>
          </cell>
          <cell r="C286" t="str">
            <v>UN</v>
          </cell>
          <cell r="D286">
            <v>150.44</v>
          </cell>
        </row>
        <row r="287">
          <cell r="A287">
            <v>25000554</v>
          </cell>
          <cell r="B287" t="str">
            <v>TE RED.FOFO FFF PN 16 DN 150 X 100</v>
          </cell>
          <cell r="C287" t="str">
            <v>UN</v>
          </cell>
          <cell r="D287">
            <v>498.31</v>
          </cell>
        </row>
        <row r="288">
          <cell r="A288">
            <v>25000556</v>
          </cell>
          <cell r="B288" t="str">
            <v>TE RED.FOFO FFF PN 16 DN 200 X 100</v>
          </cell>
          <cell r="C288" t="str">
            <v>UN</v>
          </cell>
          <cell r="D288">
            <v>372.93</v>
          </cell>
        </row>
        <row r="289">
          <cell r="A289">
            <v>25000557</v>
          </cell>
          <cell r="B289" t="str">
            <v>TE RED.FOFO FFF PN 16 DN 200 X 150</v>
          </cell>
          <cell r="C289" t="str">
            <v>UN</v>
          </cell>
          <cell r="D289">
            <v>534.70000000000005</v>
          </cell>
        </row>
        <row r="290">
          <cell r="A290">
            <v>25000560</v>
          </cell>
          <cell r="B290" t="str">
            <v>TE RED.FOFO FFF PN 16 DN 300 X 100</v>
          </cell>
          <cell r="C290" t="str">
            <v>UN</v>
          </cell>
          <cell r="D290">
            <v>886.44</v>
          </cell>
        </row>
        <row r="291">
          <cell r="A291">
            <v>25000565</v>
          </cell>
          <cell r="B291" t="str">
            <v>TE RED.FOFO FFF PN 16 DN 600 X 400</v>
          </cell>
          <cell r="C291" t="str">
            <v>UN</v>
          </cell>
          <cell r="D291">
            <v>4249.8999999999996</v>
          </cell>
        </row>
        <row r="292">
          <cell r="A292">
            <v>25000568</v>
          </cell>
          <cell r="B292" t="str">
            <v>TE RED.FOFO FFF PN 25 DN 150 X 100</v>
          </cell>
          <cell r="C292" t="str">
            <v>UN</v>
          </cell>
          <cell r="D292">
            <v>208.73</v>
          </cell>
        </row>
        <row r="293">
          <cell r="A293">
            <v>25000578</v>
          </cell>
          <cell r="B293" t="str">
            <v>TE RED.FOFO JMF PN 10 DN  400 X  200</v>
          </cell>
          <cell r="C293" t="str">
            <v>UN</v>
          </cell>
          <cell r="D293">
            <v>1976.89</v>
          </cell>
        </row>
        <row r="294">
          <cell r="A294">
            <v>25000588</v>
          </cell>
          <cell r="B294" t="str">
            <v>TE RED.FOFO JMF PN 16 DN  400 X  100</v>
          </cell>
          <cell r="C294" t="str">
            <v>UN</v>
          </cell>
          <cell r="D294">
            <v>1701.63</v>
          </cell>
        </row>
        <row r="295">
          <cell r="A295">
            <v>25000595</v>
          </cell>
          <cell r="B295" t="str">
            <v>CAP FOFO JE DN 125</v>
          </cell>
          <cell r="C295" t="str">
            <v>UN</v>
          </cell>
          <cell r="D295">
            <v>94.12</v>
          </cell>
        </row>
        <row r="296">
          <cell r="A296">
            <v>25000599</v>
          </cell>
          <cell r="B296" t="str">
            <v>CURVA 11G 15MIN FOFO JE BB DN 100</v>
          </cell>
          <cell r="C296" t="str">
            <v>UN</v>
          </cell>
          <cell r="D296">
            <v>107.13</v>
          </cell>
        </row>
        <row r="297">
          <cell r="A297">
            <v>25000600</v>
          </cell>
          <cell r="B297" t="str">
            <v>CURVA 11G 15MIN FOFO JE BB DN 150</v>
          </cell>
          <cell r="C297" t="str">
            <v>UN</v>
          </cell>
          <cell r="D297">
            <v>116.03</v>
          </cell>
        </row>
        <row r="298">
          <cell r="A298">
            <v>25000601</v>
          </cell>
          <cell r="B298" t="str">
            <v>CURVA 11G 15MIN FOFO JE BB DN 200</v>
          </cell>
          <cell r="C298" t="str">
            <v>UN</v>
          </cell>
          <cell r="D298">
            <v>125.51</v>
          </cell>
        </row>
        <row r="299">
          <cell r="A299">
            <v>25000602</v>
          </cell>
          <cell r="B299" t="str">
            <v>CURVA 11G 15MIN FOFO JE BB DN 250</v>
          </cell>
          <cell r="C299" t="str">
            <v>UN</v>
          </cell>
          <cell r="D299">
            <v>264.02</v>
          </cell>
        </row>
        <row r="300">
          <cell r="A300">
            <v>25000609</v>
          </cell>
          <cell r="B300" t="str">
            <v>EXTREMIDADE FOFO BF JE PN 10 DN 300</v>
          </cell>
          <cell r="C300" t="str">
            <v>UN</v>
          </cell>
          <cell r="D300">
            <v>407.99</v>
          </cell>
        </row>
        <row r="301">
          <cell r="A301">
            <v>25000610</v>
          </cell>
          <cell r="B301" t="str">
            <v>EXTREMIDADE FOFO BF JE PN 10 DN 350</v>
          </cell>
          <cell r="C301" t="str">
            <v>UN</v>
          </cell>
          <cell r="D301">
            <v>502.32</v>
          </cell>
        </row>
        <row r="302">
          <cell r="A302">
            <v>25000611</v>
          </cell>
          <cell r="B302" t="str">
            <v>EXTREMIDADE FOFO BF JE PN 10 DN 400</v>
          </cell>
          <cell r="C302" t="str">
            <v>UN</v>
          </cell>
          <cell r="D302">
            <v>621.74</v>
          </cell>
        </row>
        <row r="303">
          <cell r="A303">
            <v>25000615</v>
          </cell>
          <cell r="B303" t="str">
            <v>EXTREMIDADE FOFO BF JE PN 16 DN 300</v>
          </cell>
          <cell r="C303" t="str">
            <v>UN</v>
          </cell>
          <cell r="D303">
            <v>352.2</v>
          </cell>
        </row>
        <row r="304">
          <cell r="A304">
            <v>25000626</v>
          </cell>
          <cell r="B304" t="str">
            <v>JUNTA GIBAULT FOFO P/FC CL 20 DN  75</v>
          </cell>
          <cell r="C304" t="str">
            <v>UN</v>
          </cell>
          <cell r="D304">
            <v>42.77</v>
          </cell>
        </row>
        <row r="305">
          <cell r="A305">
            <v>25000627</v>
          </cell>
          <cell r="B305" t="str">
            <v>JUNTA GIBAULT FOFO P/FC CL 20 DN 125</v>
          </cell>
          <cell r="C305" t="str">
            <v>UN</v>
          </cell>
          <cell r="D305">
            <v>92.8</v>
          </cell>
        </row>
        <row r="306">
          <cell r="A306">
            <v>25000628</v>
          </cell>
          <cell r="B306" t="str">
            <v>JUNTA GIBAULT FOFO P/FOFO DN  60</v>
          </cell>
          <cell r="C306" t="str">
            <v>UN</v>
          </cell>
          <cell r="D306">
            <v>69.44</v>
          </cell>
        </row>
        <row r="307">
          <cell r="A307">
            <v>25000629</v>
          </cell>
          <cell r="B307" t="str">
            <v>JUNTA GIBAULT FOFO P/FOFO DN 125</v>
          </cell>
          <cell r="C307" t="str">
            <v>UN</v>
          </cell>
          <cell r="D307">
            <v>80.010000000000005</v>
          </cell>
        </row>
        <row r="308">
          <cell r="A308">
            <v>25000630</v>
          </cell>
          <cell r="B308" t="str">
            <v>JUNTA GIBAULT FOFO P/FOFO DN 350</v>
          </cell>
          <cell r="C308" t="str">
            <v>UN</v>
          </cell>
          <cell r="D308">
            <v>378.85</v>
          </cell>
        </row>
        <row r="309">
          <cell r="A309">
            <v>25000632</v>
          </cell>
          <cell r="B309" t="str">
            <v>LUVA F0F0 BB JE DN  60</v>
          </cell>
          <cell r="C309" t="str">
            <v>UN</v>
          </cell>
          <cell r="D309">
            <v>56.32</v>
          </cell>
        </row>
        <row r="310">
          <cell r="A310">
            <v>25000633</v>
          </cell>
          <cell r="B310" t="str">
            <v>LUVA FOFO BB JE DN 125 C/ ANEIS</v>
          </cell>
          <cell r="C310" t="str">
            <v>UN</v>
          </cell>
          <cell r="D310">
            <v>102.14</v>
          </cell>
        </row>
        <row r="311">
          <cell r="A311">
            <v>25000634</v>
          </cell>
          <cell r="B311" t="str">
            <v>REDUCAO FOFO BB JE DN  125 X  100</v>
          </cell>
          <cell r="C311" t="str">
            <v>UN</v>
          </cell>
          <cell r="D311">
            <v>133.16999999999999</v>
          </cell>
        </row>
        <row r="312">
          <cell r="A312">
            <v>25000635</v>
          </cell>
          <cell r="B312" t="str">
            <v>REDUCAO FOFO BB JE DN  150 X  100</v>
          </cell>
          <cell r="C312" t="str">
            <v>UN</v>
          </cell>
          <cell r="D312">
            <v>110.89</v>
          </cell>
        </row>
        <row r="313">
          <cell r="A313">
            <v>25000637</v>
          </cell>
          <cell r="B313" t="str">
            <v>REDUCAO FOFO BB JE DN  200 X  100</v>
          </cell>
          <cell r="C313" t="str">
            <v>UN</v>
          </cell>
          <cell r="D313">
            <v>173.04</v>
          </cell>
        </row>
        <row r="314">
          <cell r="A314">
            <v>25000639</v>
          </cell>
          <cell r="B314" t="str">
            <v>REDUCAO FOFO BB JE DN  250 X  200</v>
          </cell>
          <cell r="C314" t="str">
            <v>UN</v>
          </cell>
          <cell r="D314">
            <v>306.47000000000003</v>
          </cell>
        </row>
        <row r="315">
          <cell r="A315">
            <v>25000643</v>
          </cell>
          <cell r="B315" t="str">
            <v>TE FOFO BBB JE DN 125 X 125</v>
          </cell>
          <cell r="C315" t="str">
            <v>UN</v>
          </cell>
          <cell r="D315">
            <v>221.86</v>
          </cell>
        </row>
        <row r="316">
          <cell r="A316">
            <v>25000647</v>
          </cell>
          <cell r="B316" t="str">
            <v>TE RED.FOFO BBB JE DN  200 X 150</v>
          </cell>
          <cell r="C316" t="str">
            <v>UN</v>
          </cell>
          <cell r="D316">
            <v>306.82</v>
          </cell>
        </row>
        <row r="317">
          <cell r="A317">
            <v>25000650</v>
          </cell>
          <cell r="B317" t="str">
            <v>ADAPTADOR FC X FOFO P/JE PP DN 150</v>
          </cell>
          <cell r="C317" t="str">
            <v>UN</v>
          </cell>
          <cell r="D317">
            <v>105.87</v>
          </cell>
        </row>
        <row r="318">
          <cell r="A318">
            <v>25000672</v>
          </cell>
          <cell r="B318" t="str">
            <v>CURVA DISSIMETRIC.FOFO FF PN10 DN 100X75</v>
          </cell>
          <cell r="C318" t="str">
            <v>UN</v>
          </cell>
          <cell r="D318">
            <v>283.76</v>
          </cell>
        </row>
        <row r="319">
          <cell r="A319">
            <v>25000673</v>
          </cell>
          <cell r="B319" t="str">
            <v>CURVA DISSIMETRIC.FOFO FF PN10 DN100X100</v>
          </cell>
          <cell r="C319" t="str">
            <v>UN</v>
          </cell>
          <cell r="D319">
            <v>317.63</v>
          </cell>
        </row>
        <row r="320">
          <cell r="A320">
            <v>25000681</v>
          </cell>
          <cell r="B320" t="str">
            <v>CURVA 22G 30MIN FOFO  FF DN 400</v>
          </cell>
          <cell r="C320" t="str">
            <v>UN</v>
          </cell>
          <cell r="D320">
            <v>1036.9100000000001</v>
          </cell>
        </row>
        <row r="321">
          <cell r="A321">
            <v>25000687</v>
          </cell>
          <cell r="B321" t="str">
            <v>CURVA 22G 30MIN FOFO PB JE DN 100</v>
          </cell>
          <cell r="C321" t="str">
            <v>UN</v>
          </cell>
          <cell r="D321">
            <v>72.78</v>
          </cell>
        </row>
        <row r="322">
          <cell r="A322">
            <v>25000690</v>
          </cell>
          <cell r="B322" t="str">
            <v>CURVA 45G FOFO PB JE DN  50</v>
          </cell>
          <cell r="C322" t="str">
            <v>UN</v>
          </cell>
          <cell r="D322">
            <v>37.04</v>
          </cell>
        </row>
        <row r="323">
          <cell r="A323">
            <v>25000692</v>
          </cell>
          <cell r="B323" t="str">
            <v>CURVA 45G FOFO PB JE DN 100</v>
          </cell>
          <cell r="C323" t="str">
            <v>UN</v>
          </cell>
          <cell r="D323">
            <v>119.42</v>
          </cell>
        </row>
        <row r="324">
          <cell r="A324">
            <v>25000693</v>
          </cell>
          <cell r="B324" t="str">
            <v>CURVA 45G FOFO PB JE DN 150</v>
          </cell>
          <cell r="C324" t="str">
            <v>UN</v>
          </cell>
          <cell r="D324">
            <v>144.03</v>
          </cell>
        </row>
        <row r="325">
          <cell r="A325">
            <v>25000694</v>
          </cell>
          <cell r="B325" t="str">
            <v>CURVA 45G FOFO PB JE DN 200</v>
          </cell>
          <cell r="C325" t="str">
            <v>UN</v>
          </cell>
          <cell r="D325">
            <v>232.41</v>
          </cell>
        </row>
        <row r="326">
          <cell r="A326">
            <v>25000695</v>
          </cell>
          <cell r="B326" t="str">
            <v>CURVA 90G FOFO PB JE DN  50</v>
          </cell>
          <cell r="C326" t="str">
            <v>UN</v>
          </cell>
          <cell r="D326">
            <v>77</v>
          </cell>
        </row>
        <row r="327">
          <cell r="A327">
            <v>25000697</v>
          </cell>
          <cell r="B327" t="str">
            <v>CURVA 90G FOFO PB JE DN 100</v>
          </cell>
          <cell r="C327" t="str">
            <v>UN</v>
          </cell>
          <cell r="D327">
            <v>119.42</v>
          </cell>
        </row>
        <row r="328">
          <cell r="A328">
            <v>25000698</v>
          </cell>
          <cell r="B328" t="str">
            <v>CURVA 90G FOFO PB JE DN 150</v>
          </cell>
          <cell r="C328" t="str">
            <v>UN</v>
          </cell>
          <cell r="D328">
            <v>131.66999999999999</v>
          </cell>
        </row>
        <row r="329">
          <cell r="A329">
            <v>25000699</v>
          </cell>
          <cell r="B329" t="str">
            <v>CURVA 90G FOFO PB JE DN 200</v>
          </cell>
          <cell r="C329" t="str">
            <v>UN</v>
          </cell>
          <cell r="D329">
            <v>316.87</v>
          </cell>
        </row>
        <row r="330">
          <cell r="A330">
            <v>25000700</v>
          </cell>
          <cell r="B330" t="str">
            <v>CURVA 90G FOFO PB JE DN 250</v>
          </cell>
          <cell r="C330" t="str">
            <v>UN</v>
          </cell>
          <cell r="D330">
            <v>500.35</v>
          </cell>
        </row>
        <row r="331">
          <cell r="A331">
            <v>25000701</v>
          </cell>
          <cell r="B331" t="str">
            <v>EXTREMIDADE FOFO ABAVED PF PN 10 DN 200</v>
          </cell>
          <cell r="C331" t="str">
            <v>UN</v>
          </cell>
          <cell r="D331">
            <v>313.29000000000002</v>
          </cell>
        </row>
        <row r="332">
          <cell r="A332">
            <v>25000702</v>
          </cell>
          <cell r="B332" t="str">
            <v>EXTREMIDADE FOFO ABAVED PF PN 10 DN 250</v>
          </cell>
          <cell r="C332" t="str">
            <v>UN</v>
          </cell>
          <cell r="D332">
            <v>487.33</v>
          </cell>
        </row>
        <row r="333">
          <cell r="A333">
            <v>25000703</v>
          </cell>
          <cell r="B333" t="str">
            <v>EXTREMIDADE FOFO ABA VED PF PN10 DN300</v>
          </cell>
          <cell r="C333" t="str">
            <v>UN</v>
          </cell>
          <cell r="D333">
            <v>849.99</v>
          </cell>
        </row>
        <row r="334">
          <cell r="A334">
            <v>25000704</v>
          </cell>
          <cell r="B334" t="str">
            <v>EXTREMIDADE FOFO ABAVED PF PN 10 DN 400</v>
          </cell>
          <cell r="C334" t="str">
            <v>UN</v>
          </cell>
          <cell r="D334">
            <v>696.2</v>
          </cell>
        </row>
        <row r="335">
          <cell r="A335">
            <v>25000710</v>
          </cell>
          <cell r="B335" t="str">
            <v>EXTREMIDADE FOFO ABAVED PF PN 16 DN 300</v>
          </cell>
          <cell r="C335" t="str">
            <v>UN</v>
          </cell>
          <cell r="D335">
            <v>602.03</v>
          </cell>
        </row>
        <row r="336">
          <cell r="A336">
            <v>25000711</v>
          </cell>
          <cell r="B336" t="str">
            <v>EXTREMIDADE FOFO ABAVED PF PN 16 DN 350</v>
          </cell>
          <cell r="C336" t="str">
            <v>UN</v>
          </cell>
          <cell r="D336">
            <v>1164.4000000000001</v>
          </cell>
        </row>
        <row r="337">
          <cell r="A337">
            <v>25000716</v>
          </cell>
          <cell r="B337" t="str">
            <v>FLANGE AVUL.FOFO C/ROSCA CL125 DN  2"</v>
          </cell>
          <cell r="C337" t="str">
            <v>UN</v>
          </cell>
          <cell r="D337">
            <v>28.08</v>
          </cell>
        </row>
        <row r="338">
          <cell r="A338">
            <v>25000718</v>
          </cell>
          <cell r="B338" t="str">
            <v>FLANGE AVUL.FOFO C/ROSCA CL125 DN  3"</v>
          </cell>
          <cell r="C338" t="str">
            <v>UN</v>
          </cell>
          <cell r="D338">
            <v>43.9</v>
          </cell>
        </row>
        <row r="339">
          <cell r="A339">
            <v>25000719</v>
          </cell>
          <cell r="B339" t="str">
            <v>FLANGE AVUL.FOFO C/ROSCA CL125 DN  4"</v>
          </cell>
          <cell r="C339" t="str">
            <v>UN</v>
          </cell>
          <cell r="D339">
            <v>52.76</v>
          </cell>
        </row>
        <row r="340">
          <cell r="A340">
            <v>25000721</v>
          </cell>
          <cell r="B340" t="str">
            <v>FLANGE AVUL.FOFO C/ROSCA CL125 DN  6"</v>
          </cell>
          <cell r="C340" t="str">
            <v>UN</v>
          </cell>
          <cell r="D340">
            <v>76.87</v>
          </cell>
        </row>
        <row r="341">
          <cell r="A341">
            <v>25000729</v>
          </cell>
          <cell r="B341" t="str">
            <v>FLANGE CEGO FOFO CL 125 DN  4"</v>
          </cell>
          <cell r="C341" t="str">
            <v>UN</v>
          </cell>
          <cell r="D341">
            <v>66.55</v>
          </cell>
        </row>
        <row r="342">
          <cell r="A342">
            <v>25000735</v>
          </cell>
          <cell r="B342" t="str">
            <v>JUNTA GIBAULT FOFO P/FC CL 25 DN 250</v>
          </cell>
          <cell r="C342" t="str">
            <v>UN</v>
          </cell>
          <cell r="D342">
            <v>167.48</v>
          </cell>
        </row>
        <row r="343">
          <cell r="A343">
            <v>25000736</v>
          </cell>
          <cell r="B343" t="str">
            <v>JUNTA GIBAULT FOFO P/FC CL 30 DN  50</v>
          </cell>
          <cell r="C343" t="str">
            <v>UN</v>
          </cell>
          <cell r="D343">
            <v>34.700000000000003</v>
          </cell>
        </row>
        <row r="344">
          <cell r="A344">
            <v>25000737</v>
          </cell>
          <cell r="B344" t="str">
            <v>JUNTA GIBAULT FOFO P/FC CL 30 DN  60</v>
          </cell>
          <cell r="C344" t="str">
            <v>UN</v>
          </cell>
          <cell r="D344">
            <v>59.23</v>
          </cell>
        </row>
        <row r="345">
          <cell r="A345">
            <v>25000738</v>
          </cell>
          <cell r="B345" t="str">
            <v>JUNTA GIBAULT FOFO P/FC CL 30 DN  75</v>
          </cell>
          <cell r="C345" t="str">
            <v>UN</v>
          </cell>
          <cell r="D345">
            <v>45.69</v>
          </cell>
        </row>
        <row r="346">
          <cell r="A346">
            <v>25000739</v>
          </cell>
          <cell r="B346" t="str">
            <v>JUNTA GIBAULT FOFO P/FC CL 30 DN 100</v>
          </cell>
          <cell r="C346" t="str">
            <v>UN</v>
          </cell>
          <cell r="D346">
            <v>47.71</v>
          </cell>
        </row>
        <row r="347">
          <cell r="A347">
            <v>25000743</v>
          </cell>
          <cell r="B347" t="str">
            <v>JUNTA GIBAULT FOFO P/FC CL 30 DN 300</v>
          </cell>
          <cell r="C347" t="str">
            <v>UN</v>
          </cell>
          <cell r="D347">
            <v>184.29</v>
          </cell>
        </row>
        <row r="348">
          <cell r="A348">
            <v>25000753</v>
          </cell>
          <cell r="B348" t="str">
            <v>REDUCAO FOFO BB JE DN   75 X   50</v>
          </cell>
          <cell r="C348" t="str">
            <v>UN</v>
          </cell>
          <cell r="D348">
            <v>33.409999999999997</v>
          </cell>
        </row>
        <row r="349">
          <cell r="A349">
            <v>25000754</v>
          </cell>
          <cell r="B349" t="str">
            <v>REDUCAO FOFO BB JE DN  100 X   50</v>
          </cell>
          <cell r="C349" t="str">
            <v>UN</v>
          </cell>
          <cell r="D349">
            <v>68.38</v>
          </cell>
        </row>
        <row r="350">
          <cell r="A350">
            <v>25000798</v>
          </cell>
          <cell r="B350" t="str">
            <v>TOCO FOFO ABA VEDACAO FF PN 16 DN  150</v>
          </cell>
          <cell r="C350" t="str">
            <v>UN</v>
          </cell>
          <cell r="D350">
            <v>395.45</v>
          </cell>
        </row>
        <row r="351">
          <cell r="A351">
            <v>25000806</v>
          </cell>
          <cell r="B351" t="str">
            <v>TE FOFO BBF JE PN 16 DN  100 X  100</v>
          </cell>
          <cell r="C351" t="str">
            <v>UN</v>
          </cell>
          <cell r="D351">
            <v>163.33000000000001</v>
          </cell>
        </row>
        <row r="352">
          <cell r="A352">
            <v>25000809</v>
          </cell>
          <cell r="B352" t="str">
            <v>TE RED.FOFO BBF JE PN 16 DN  150 X  100</v>
          </cell>
          <cell r="C352" t="str">
            <v>UN</v>
          </cell>
          <cell r="D352">
            <v>213.07</v>
          </cell>
        </row>
        <row r="353">
          <cell r="A353">
            <v>25000813</v>
          </cell>
          <cell r="B353" t="str">
            <v>CARRETEL COMPLETO FOFO PN 16 DN 300</v>
          </cell>
          <cell r="C353" t="str">
            <v>UN</v>
          </cell>
          <cell r="D353">
            <v>642.95000000000005</v>
          </cell>
        </row>
        <row r="354">
          <cell r="A354">
            <v>25000814</v>
          </cell>
          <cell r="B354" t="str">
            <v>CARRETEL COMPLETO FOFO PN 16 DN 400</v>
          </cell>
          <cell r="C354" t="str">
            <v>UN</v>
          </cell>
          <cell r="D354">
            <v>1857.61</v>
          </cell>
        </row>
        <row r="355">
          <cell r="A355">
            <v>25000817</v>
          </cell>
          <cell r="B355" t="str">
            <v>CARRETEL COMPLETO FOFO PN 25 DN 150</v>
          </cell>
          <cell r="C355" t="str">
            <v>UN</v>
          </cell>
          <cell r="D355">
            <v>321.47000000000003</v>
          </cell>
        </row>
        <row r="356">
          <cell r="A356">
            <v>25000820</v>
          </cell>
          <cell r="B356" t="str">
            <v>CURVA 45G FOFO BB JE DN  80</v>
          </cell>
          <cell r="C356" t="str">
            <v>UN</v>
          </cell>
          <cell r="D356">
            <v>83.32</v>
          </cell>
        </row>
        <row r="357">
          <cell r="A357">
            <v>25000822</v>
          </cell>
          <cell r="B357" t="str">
            <v>CURVA 45G FOFO FF PN 10 DN  75</v>
          </cell>
          <cell r="C357" t="str">
            <v>UN</v>
          </cell>
          <cell r="D357">
            <v>111.53</v>
          </cell>
        </row>
        <row r="358">
          <cell r="A358">
            <v>25000824</v>
          </cell>
          <cell r="B358" t="str">
            <v>CURVA 45G FOFO FF PN 10 DN 100</v>
          </cell>
          <cell r="C358" t="str">
            <v>UN</v>
          </cell>
          <cell r="D358">
            <v>174.99</v>
          </cell>
        </row>
        <row r="359">
          <cell r="A359">
            <v>25000825</v>
          </cell>
          <cell r="B359" t="str">
            <v>CURVA 45G FOFO FF PN 10 DN 150</v>
          </cell>
          <cell r="C359" t="str">
            <v>UN</v>
          </cell>
          <cell r="D359">
            <v>169.84</v>
          </cell>
        </row>
        <row r="360">
          <cell r="A360">
            <v>25000829</v>
          </cell>
          <cell r="B360" t="str">
            <v>CURVA 90G FOFO FF PN 10 DN  50</v>
          </cell>
          <cell r="C360" t="str">
            <v>UN</v>
          </cell>
          <cell r="D360">
            <v>55.27</v>
          </cell>
        </row>
        <row r="361">
          <cell r="A361">
            <v>25000830</v>
          </cell>
          <cell r="B361" t="str">
            <v>CURVA 90G FOFO FF PN 10 DN  75</v>
          </cell>
          <cell r="C361" t="str">
            <v>UN</v>
          </cell>
          <cell r="D361">
            <v>126.58</v>
          </cell>
        </row>
        <row r="362">
          <cell r="A362">
            <v>25000831</v>
          </cell>
          <cell r="B362" t="str">
            <v>CURVA 90º FOFO FF PN 10 DN 100</v>
          </cell>
          <cell r="C362" t="str">
            <v>UN</v>
          </cell>
          <cell r="D362">
            <v>124.66</v>
          </cell>
        </row>
        <row r="363">
          <cell r="A363">
            <v>25000833</v>
          </cell>
          <cell r="B363" t="str">
            <v>CURVA 90G FOFO FF PN 10 DN 150</v>
          </cell>
          <cell r="C363" t="str">
            <v>UN</v>
          </cell>
          <cell r="D363">
            <v>167.22</v>
          </cell>
        </row>
        <row r="364">
          <cell r="A364">
            <v>25000834</v>
          </cell>
          <cell r="B364" t="str">
            <v>CURVA 90G FOFO FF PN 16 DN  50</v>
          </cell>
          <cell r="C364" t="str">
            <v>UN</v>
          </cell>
          <cell r="D364">
            <v>96.44</v>
          </cell>
        </row>
        <row r="365">
          <cell r="A365">
            <v>25000835</v>
          </cell>
          <cell r="B365" t="str">
            <v>CURVA DE PE FOFO FF 90G PN 10 DN  50</v>
          </cell>
          <cell r="C365" t="str">
            <v>UN</v>
          </cell>
          <cell r="D365">
            <v>158.54</v>
          </cell>
        </row>
        <row r="366">
          <cell r="A366">
            <v>25000837</v>
          </cell>
          <cell r="B366" t="str">
            <v>CURVA DE PE FOFO FF 90G PN 10 DN 100</v>
          </cell>
          <cell r="C366" t="str">
            <v>UN</v>
          </cell>
          <cell r="D366">
            <v>162.37</v>
          </cell>
        </row>
        <row r="367">
          <cell r="A367">
            <v>25000838</v>
          </cell>
          <cell r="B367" t="str">
            <v>CURVA DE PE FOFO FF 90G PN 10 DN 150</v>
          </cell>
          <cell r="C367" t="str">
            <v>UN</v>
          </cell>
          <cell r="D367">
            <v>428.55</v>
          </cell>
        </row>
        <row r="368">
          <cell r="A368">
            <v>25000839</v>
          </cell>
          <cell r="B368" t="str">
            <v>EXTREMIDADE FOFO ABAVED PF PN 10 DN  50</v>
          </cell>
          <cell r="C368" t="str">
            <v>UN</v>
          </cell>
          <cell r="D368">
            <v>217.21</v>
          </cell>
        </row>
        <row r="369">
          <cell r="A369">
            <v>25000840</v>
          </cell>
          <cell r="B369" t="str">
            <v>EXTREMIDADE FOFO ABAVED PF PN 10 DN  75</v>
          </cell>
          <cell r="C369" t="str">
            <v>UN</v>
          </cell>
          <cell r="D369">
            <v>190.47</v>
          </cell>
        </row>
        <row r="370">
          <cell r="A370">
            <v>25000842</v>
          </cell>
          <cell r="B370" t="str">
            <v>EXTREMIDADE FOFO ABAVED PF PN 10 DN 150</v>
          </cell>
          <cell r="C370" t="str">
            <v>UN</v>
          </cell>
          <cell r="D370">
            <v>262.61</v>
          </cell>
        </row>
        <row r="371">
          <cell r="A371">
            <v>25000843</v>
          </cell>
          <cell r="B371" t="str">
            <v>EXTREMIDADE FOFO BF JE PN 10 DN  50</v>
          </cell>
          <cell r="C371" t="str">
            <v>UN</v>
          </cell>
          <cell r="D371">
            <v>47.87</v>
          </cell>
        </row>
        <row r="372">
          <cell r="A372">
            <v>25000844</v>
          </cell>
          <cell r="B372" t="str">
            <v>EXTREMIDADE FOFO BF JE PN 10 DN  75</v>
          </cell>
          <cell r="C372" t="str">
            <v>UN</v>
          </cell>
          <cell r="D372">
            <v>80.55</v>
          </cell>
        </row>
        <row r="373">
          <cell r="A373">
            <v>25000845</v>
          </cell>
          <cell r="B373" t="str">
            <v>EXTREMIDADE FOFO BF JE PN 10 DN 100</v>
          </cell>
          <cell r="C373" t="str">
            <v>UN</v>
          </cell>
          <cell r="D373">
            <v>73.02</v>
          </cell>
        </row>
        <row r="374">
          <cell r="A374">
            <v>25000847</v>
          </cell>
          <cell r="B374" t="str">
            <v>EXTREMIDADE FOFO BF JE PN 10 DN 150</v>
          </cell>
          <cell r="C374" t="str">
            <v>UN</v>
          </cell>
          <cell r="D374">
            <v>145.72</v>
          </cell>
        </row>
        <row r="375">
          <cell r="A375">
            <v>25000848</v>
          </cell>
          <cell r="B375" t="str">
            <v>EXTREMIDADE FOFO BF JE PN 16 DN   50</v>
          </cell>
          <cell r="C375" t="str">
            <v>UN</v>
          </cell>
          <cell r="D375">
            <v>42.96</v>
          </cell>
        </row>
        <row r="376">
          <cell r="A376">
            <v>25000849</v>
          </cell>
          <cell r="B376" t="str">
            <v>EXTREMIDADE FOFO PF JE PN 10 DN  50</v>
          </cell>
          <cell r="C376" t="str">
            <v>UN</v>
          </cell>
          <cell r="D376">
            <v>45.43</v>
          </cell>
        </row>
        <row r="377">
          <cell r="A377">
            <v>25000850</v>
          </cell>
          <cell r="B377" t="str">
            <v>EXTREMIDADE FOFO PF JE PN 10 DN  75</v>
          </cell>
          <cell r="C377" t="str">
            <v>UN</v>
          </cell>
          <cell r="D377">
            <v>109.16</v>
          </cell>
        </row>
        <row r="378">
          <cell r="A378">
            <v>25000851</v>
          </cell>
          <cell r="B378" t="str">
            <v>EXTREMIDADE FOFO PF JE PN 10 DN 100</v>
          </cell>
          <cell r="C378" t="str">
            <v>UN</v>
          </cell>
          <cell r="D378">
            <v>116.66</v>
          </cell>
        </row>
        <row r="379">
          <cell r="A379">
            <v>25000853</v>
          </cell>
          <cell r="B379" t="str">
            <v>EXTREMIDADE FOFO PF JE PN 10 DN 150</v>
          </cell>
          <cell r="C379" t="str">
            <v>UN</v>
          </cell>
          <cell r="D379">
            <v>196.42</v>
          </cell>
        </row>
        <row r="380">
          <cell r="A380">
            <v>25000855</v>
          </cell>
          <cell r="B380" t="str">
            <v>FLANGE AVUL.FOFO S/ROSCA PN 10 DN  50</v>
          </cell>
          <cell r="C380" t="str">
            <v>UN</v>
          </cell>
          <cell r="D380">
            <v>27.98</v>
          </cell>
        </row>
        <row r="381">
          <cell r="A381">
            <v>25000856</v>
          </cell>
          <cell r="B381" t="str">
            <v>FLANGE AVUL.FOFO S/ROSCA PN 10 DN  75</v>
          </cell>
          <cell r="C381" t="str">
            <v>UN</v>
          </cell>
          <cell r="D381">
            <v>39.119999999999997</v>
          </cell>
        </row>
        <row r="382">
          <cell r="A382">
            <v>25000857</v>
          </cell>
          <cell r="B382" t="str">
            <v>FLANGE AVUL.FOFO S/ROSCA PN 10 DN 100</v>
          </cell>
          <cell r="C382" t="str">
            <v>UN</v>
          </cell>
          <cell r="D382">
            <v>36.979999999999997</v>
          </cell>
        </row>
        <row r="383">
          <cell r="A383">
            <v>25000858</v>
          </cell>
          <cell r="B383" t="str">
            <v>FLANGE AVUL.FOFO S/ROSCA PN 10 DN 150</v>
          </cell>
          <cell r="C383" t="str">
            <v>UN</v>
          </cell>
          <cell r="D383">
            <v>73.989999999999995</v>
          </cell>
        </row>
        <row r="384">
          <cell r="A384">
            <v>25000860</v>
          </cell>
          <cell r="B384" t="str">
            <v>FLANGE CEGO FOFO PN 10  DN  50</v>
          </cell>
          <cell r="C384" t="str">
            <v>UN</v>
          </cell>
          <cell r="D384">
            <v>47.87</v>
          </cell>
        </row>
        <row r="385">
          <cell r="A385">
            <v>25000861</v>
          </cell>
          <cell r="B385" t="str">
            <v>FLANGE CEGO FOFO PN 10  DN  75</v>
          </cell>
          <cell r="C385" t="str">
            <v>UN</v>
          </cell>
          <cell r="D385">
            <v>27.93</v>
          </cell>
        </row>
        <row r="386">
          <cell r="A386">
            <v>25000862</v>
          </cell>
          <cell r="B386" t="str">
            <v>FLANGE CEGO FOFO PN 10  DN 100</v>
          </cell>
          <cell r="C386" t="str">
            <v>UN</v>
          </cell>
          <cell r="D386">
            <v>44.77</v>
          </cell>
        </row>
        <row r="387">
          <cell r="A387">
            <v>25000863</v>
          </cell>
          <cell r="B387" t="str">
            <v>FLANGE CEGO FOFO PN 10  DN 150</v>
          </cell>
          <cell r="C387" t="str">
            <v>UN</v>
          </cell>
          <cell r="D387">
            <v>81.45</v>
          </cell>
        </row>
        <row r="388">
          <cell r="A388">
            <v>25000865</v>
          </cell>
          <cell r="B388" t="str">
            <v>JUNCAO 45G FOFO FFF PN 10 DN  75</v>
          </cell>
          <cell r="C388" t="str">
            <v>UN</v>
          </cell>
          <cell r="D388">
            <v>214.82</v>
          </cell>
        </row>
        <row r="389">
          <cell r="A389">
            <v>25000866</v>
          </cell>
          <cell r="B389" t="str">
            <v>JUNCAO 45G FOFO FFF PN 10 DN 100</v>
          </cell>
          <cell r="C389" t="str">
            <v>UN</v>
          </cell>
          <cell r="D389">
            <v>208.85</v>
          </cell>
        </row>
        <row r="390">
          <cell r="A390">
            <v>25000867</v>
          </cell>
          <cell r="B390" t="str">
            <v>JUNCAO 45G FOFO FFF PN 10 DN 150</v>
          </cell>
          <cell r="C390" t="str">
            <v>UN</v>
          </cell>
          <cell r="D390">
            <v>313.29000000000002</v>
          </cell>
        </row>
        <row r="391">
          <cell r="A391">
            <v>25000875</v>
          </cell>
          <cell r="B391" t="str">
            <v>REDUCAO FOFO FF PN 10 DN 100 X  75</v>
          </cell>
          <cell r="C391" t="str">
            <v>UN</v>
          </cell>
          <cell r="D391">
            <v>123.32</v>
          </cell>
        </row>
        <row r="392">
          <cell r="A392">
            <v>25000877</v>
          </cell>
          <cell r="B392" t="str">
            <v>REDUCAO FOFO FF PN 10 DN 150 X 100</v>
          </cell>
          <cell r="C392" t="str">
            <v>UN</v>
          </cell>
          <cell r="D392">
            <v>226.17</v>
          </cell>
        </row>
        <row r="393">
          <cell r="A393">
            <v>25000878</v>
          </cell>
          <cell r="B393" t="str">
            <v>REDUCAO FOFO FF PN 10 DN 150 X 125</v>
          </cell>
          <cell r="C393" t="str">
            <v>UN</v>
          </cell>
          <cell r="D393">
            <v>251.32</v>
          </cell>
        </row>
        <row r="394">
          <cell r="A394">
            <v>25000881</v>
          </cell>
          <cell r="B394" t="str">
            <v>REDUCAO EXC FOFO FF PN 10 DN 100 X  75</v>
          </cell>
          <cell r="C394" t="str">
            <v>UN</v>
          </cell>
          <cell r="D394">
            <v>101.26</v>
          </cell>
        </row>
        <row r="395">
          <cell r="A395">
            <v>25000882</v>
          </cell>
          <cell r="B395" t="str">
            <v>REDUCAO EXC FOFO FF PN 10 DN 150 X  75</v>
          </cell>
          <cell r="C395" t="str">
            <v>UN</v>
          </cell>
          <cell r="D395">
            <v>151.35</v>
          </cell>
        </row>
        <row r="396">
          <cell r="A396">
            <v>25000884</v>
          </cell>
          <cell r="B396" t="str">
            <v>TE FOFO BBF JE PN 10 DN   50 X   50</v>
          </cell>
          <cell r="C396" t="str">
            <v>UN</v>
          </cell>
          <cell r="D396">
            <v>93.72</v>
          </cell>
        </row>
        <row r="397">
          <cell r="A397">
            <v>25000886</v>
          </cell>
          <cell r="B397" t="str">
            <v>TE FOFO FFF PN 10 DN    50 X  50</v>
          </cell>
          <cell r="C397" t="str">
            <v>UN</v>
          </cell>
          <cell r="D397">
            <v>165.55</v>
          </cell>
        </row>
        <row r="398">
          <cell r="A398">
            <v>25000887</v>
          </cell>
          <cell r="B398" t="str">
            <v>TE FOFO FFF PN 10 DN    75 X  75</v>
          </cell>
          <cell r="C398" t="str">
            <v>UN</v>
          </cell>
          <cell r="D398">
            <v>184.11</v>
          </cell>
        </row>
        <row r="399">
          <cell r="A399">
            <v>25000888</v>
          </cell>
          <cell r="B399" t="str">
            <v>TE FOFO FFF PN 10 DN   100 X 100</v>
          </cell>
          <cell r="C399" t="str">
            <v>UN</v>
          </cell>
          <cell r="D399">
            <v>175.46</v>
          </cell>
        </row>
        <row r="400">
          <cell r="A400">
            <v>25000890</v>
          </cell>
          <cell r="B400" t="str">
            <v>TE FOFO FFF PN 10 DN   150 X 150</v>
          </cell>
          <cell r="C400" t="str">
            <v>UN</v>
          </cell>
          <cell r="D400">
            <v>380.93</v>
          </cell>
        </row>
        <row r="401">
          <cell r="A401">
            <v>25000891</v>
          </cell>
          <cell r="B401" t="str">
            <v>TE FOFO FFF PN 16 DN    50 X  50</v>
          </cell>
          <cell r="C401" t="str">
            <v>UN</v>
          </cell>
          <cell r="D401">
            <v>155.94999999999999</v>
          </cell>
        </row>
        <row r="402">
          <cell r="A402">
            <v>25000896</v>
          </cell>
          <cell r="B402" t="str">
            <v>TE RED.FOFO BBF JE PN 10 DN   75 X  50</v>
          </cell>
          <cell r="C402" t="str">
            <v>UN</v>
          </cell>
          <cell r="D402">
            <v>123.17</v>
          </cell>
        </row>
        <row r="403">
          <cell r="A403">
            <v>25000897</v>
          </cell>
          <cell r="B403" t="str">
            <v>TE RED.FOFO BBF JE PN 10 DN  150 X  50</v>
          </cell>
          <cell r="C403" t="str">
            <v>UN</v>
          </cell>
          <cell r="D403">
            <v>196.49</v>
          </cell>
        </row>
        <row r="404">
          <cell r="A404">
            <v>25000898</v>
          </cell>
          <cell r="B404" t="str">
            <v>TE RED.FOFO BBF JE PN 10 DN  150 X  75</v>
          </cell>
          <cell r="C404" t="str">
            <v>UN</v>
          </cell>
          <cell r="D404">
            <v>208.47</v>
          </cell>
        </row>
        <row r="405">
          <cell r="A405">
            <v>25000904</v>
          </cell>
          <cell r="B405" t="str">
            <v>TE RED.FOFO BBF JE PN 10 DN  300 X 100</v>
          </cell>
          <cell r="C405" t="str">
            <v>UN</v>
          </cell>
          <cell r="D405">
            <v>435.87</v>
          </cell>
        </row>
        <row r="406">
          <cell r="A406">
            <v>25000906</v>
          </cell>
          <cell r="B406" t="str">
            <v>TE RED.FOFO BBF JE PN 10 DN  400 X 100</v>
          </cell>
          <cell r="C406" t="str">
            <v>UN</v>
          </cell>
          <cell r="D406">
            <v>940.06</v>
          </cell>
        </row>
        <row r="407">
          <cell r="A407">
            <v>25000910</v>
          </cell>
          <cell r="B407" t="str">
            <v>TE RED.FOFO FFF PN 10 DN 150 X 100</v>
          </cell>
          <cell r="C407" t="str">
            <v>UN</v>
          </cell>
          <cell r="D407">
            <v>290.68</v>
          </cell>
        </row>
        <row r="408">
          <cell r="A408">
            <v>25000911</v>
          </cell>
          <cell r="B408" t="str">
            <v>TE RED.FOFO BBF JE PN 16 DN  100 X  50</v>
          </cell>
          <cell r="C408" t="str">
            <v>UN</v>
          </cell>
          <cell r="D408">
            <v>139.24</v>
          </cell>
        </row>
        <row r="409">
          <cell r="A409">
            <v>25000915</v>
          </cell>
          <cell r="B409" t="str">
            <v>TOCO FOFO FF PN 10 DN 200 X 0,25 M</v>
          </cell>
          <cell r="C409" t="str">
            <v>UN</v>
          </cell>
          <cell r="D409">
            <v>242.17</v>
          </cell>
        </row>
        <row r="410">
          <cell r="A410">
            <v>25000916</v>
          </cell>
          <cell r="B410" t="str">
            <v>REDUCAO FOFO FF PN 16 DN 150 X  75</v>
          </cell>
          <cell r="C410" t="str">
            <v>UN</v>
          </cell>
          <cell r="D410">
            <v>361.22</v>
          </cell>
        </row>
        <row r="411">
          <cell r="A411">
            <v>25000917</v>
          </cell>
          <cell r="B411" t="str">
            <v>TE RED.FOFO FFF PN 16 DN  75 X  50</v>
          </cell>
          <cell r="C411" t="str">
            <v>UN</v>
          </cell>
          <cell r="D411">
            <v>291.22000000000003</v>
          </cell>
        </row>
        <row r="412">
          <cell r="A412">
            <v>25000919</v>
          </cell>
          <cell r="B412" t="str">
            <v>REDUCAO FOFO FF PN 16 DN 150 X  50</v>
          </cell>
          <cell r="C412" t="str">
            <v>UN</v>
          </cell>
          <cell r="D412">
            <v>137.55000000000001</v>
          </cell>
        </row>
        <row r="413">
          <cell r="A413">
            <v>25000921</v>
          </cell>
          <cell r="B413" t="str">
            <v>TOCO FOFO FF PN 10 DN 150 X 0,25 M</v>
          </cell>
          <cell r="C413" t="str">
            <v>UN</v>
          </cell>
          <cell r="D413">
            <v>174.04</v>
          </cell>
        </row>
        <row r="414">
          <cell r="A414">
            <v>25000924</v>
          </cell>
          <cell r="B414" t="str">
            <v>TE RED.FOFO BBF JE PN 16 DN  150 X   50</v>
          </cell>
          <cell r="C414" t="str">
            <v>UN</v>
          </cell>
          <cell r="D414">
            <v>184</v>
          </cell>
        </row>
        <row r="415">
          <cell r="A415">
            <v>25000925</v>
          </cell>
          <cell r="B415" t="str">
            <v>TE RED.FOFO FFF PN 10 DN 100 X  50</v>
          </cell>
          <cell r="C415" t="str">
            <v>UN</v>
          </cell>
          <cell r="D415">
            <v>152.06</v>
          </cell>
        </row>
        <row r="416">
          <cell r="A416">
            <v>25000927</v>
          </cell>
          <cell r="B416" t="str">
            <v>TE RED.FOFO FFF PN 10 DN 150 X  50</v>
          </cell>
          <cell r="C416" t="str">
            <v>UN</v>
          </cell>
          <cell r="D416">
            <v>306.82</v>
          </cell>
        </row>
        <row r="417">
          <cell r="A417">
            <v>25000928</v>
          </cell>
          <cell r="B417" t="str">
            <v>TE RED.FOFO FFF PN 16 DN 100 X  50</v>
          </cell>
          <cell r="C417" t="str">
            <v>UN</v>
          </cell>
          <cell r="D417">
            <v>217.94</v>
          </cell>
        </row>
        <row r="418">
          <cell r="A418">
            <v>25000930</v>
          </cell>
          <cell r="B418" t="str">
            <v>JUNTA DESMONTAGEM TRAVADA AXIAL. 400PN16</v>
          </cell>
          <cell r="C418" t="str">
            <v>UN</v>
          </cell>
          <cell r="D418">
            <v>4112.1099999999997</v>
          </cell>
        </row>
        <row r="419">
          <cell r="A419">
            <v>25000931</v>
          </cell>
          <cell r="B419" t="str">
            <v>TOCO FOFO FF PN 10 DN 100 X 0,50 M</v>
          </cell>
          <cell r="C419" t="str">
            <v>UN</v>
          </cell>
          <cell r="D419">
            <v>125.32</v>
          </cell>
        </row>
        <row r="420">
          <cell r="A420">
            <v>25000932</v>
          </cell>
          <cell r="B420" t="str">
            <v>TOCO FOFO FF PN 16 DN 100 X 0,25 M</v>
          </cell>
          <cell r="C420" t="str">
            <v>UN</v>
          </cell>
          <cell r="D420">
            <v>167.22</v>
          </cell>
        </row>
        <row r="421">
          <cell r="A421">
            <v>25000933</v>
          </cell>
          <cell r="B421" t="str">
            <v>TOCO FOFO FF PN 10 DN 250 X 0,50 M</v>
          </cell>
          <cell r="C421" t="str">
            <v>UN</v>
          </cell>
          <cell r="D421">
            <v>629.17999999999995</v>
          </cell>
        </row>
        <row r="422">
          <cell r="A422">
            <v>25000934</v>
          </cell>
          <cell r="B422" t="str">
            <v>TOCO FOFO FF PN 16 DN 200 X 0,25 M</v>
          </cell>
          <cell r="C422" t="str">
            <v>UN</v>
          </cell>
          <cell r="D422">
            <v>349.09</v>
          </cell>
        </row>
        <row r="423">
          <cell r="A423">
            <v>25000936</v>
          </cell>
          <cell r="B423" t="str">
            <v>JUNTA DESMONTAGEM TRAVADA AXIAL. 600PN10</v>
          </cell>
          <cell r="C423" t="str">
            <v>UN</v>
          </cell>
          <cell r="D423">
            <v>4656.76</v>
          </cell>
        </row>
        <row r="424">
          <cell r="A424">
            <v>25000937</v>
          </cell>
          <cell r="B424" t="str">
            <v>iE RED.FOFO FFF PN 10 DN 500 X 300</v>
          </cell>
          <cell r="C424" t="str">
            <v>UN</v>
          </cell>
          <cell r="D424">
            <v>1322.59</v>
          </cell>
        </row>
        <row r="425">
          <cell r="A425">
            <v>25000940</v>
          </cell>
          <cell r="B425" t="str">
            <v>TOCO FOFO FF PN 10 DN 200 X 0,50 M</v>
          </cell>
          <cell r="C425" t="str">
            <v>UN</v>
          </cell>
          <cell r="D425">
            <v>301.02</v>
          </cell>
        </row>
        <row r="426">
          <cell r="A426">
            <v>25000942</v>
          </cell>
          <cell r="B426" t="str">
            <v>TOCO FOFO FF PN 10 DN 100 X 0,25 M</v>
          </cell>
          <cell r="C426" t="str">
            <v>UN</v>
          </cell>
          <cell r="D426">
            <v>93.39</v>
          </cell>
        </row>
        <row r="427">
          <cell r="A427">
            <v>25000943</v>
          </cell>
          <cell r="B427" t="str">
            <v>TE RED.FOFO FFF PN 10 DN 400 X 300</v>
          </cell>
          <cell r="C427" t="str">
            <v>UN</v>
          </cell>
          <cell r="D427">
            <v>1802.31</v>
          </cell>
        </row>
        <row r="428">
          <cell r="A428">
            <v>25000946</v>
          </cell>
          <cell r="B428" t="str">
            <v>TOCO FOFO FF PN 10 DN 150 X 0,50 M</v>
          </cell>
          <cell r="C428" t="str">
            <v>UN</v>
          </cell>
          <cell r="D428">
            <v>112.35</v>
          </cell>
        </row>
        <row r="429">
          <cell r="A429">
            <v>25000947</v>
          </cell>
          <cell r="B429" t="str">
            <v>TOCO FOFO FF PN 16 DN 150 X 0,50 M</v>
          </cell>
          <cell r="C429" t="str">
            <v>UN</v>
          </cell>
          <cell r="D429">
            <v>312.70999999999998</v>
          </cell>
        </row>
        <row r="430">
          <cell r="A430">
            <v>25000951</v>
          </cell>
          <cell r="B430" t="str">
            <v>TOCO FOFO FF PN 10 DN 300 X 0,25 M</v>
          </cell>
          <cell r="C430" t="str">
            <v>UN</v>
          </cell>
          <cell r="D430">
            <v>382.9</v>
          </cell>
        </row>
        <row r="431">
          <cell r="A431">
            <v>25000952</v>
          </cell>
          <cell r="B431" t="str">
            <v>TOCO FOFO FF PN 10 DN 250 X 0,25 M</v>
          </cell>
          <cell r="C431" t="str">
            <v>UN</v>
          </cell>
          <cell r="D431">
            <v>523.78</v>
          </cell>
        </row>
        <row r="432">
          <cell r="A432">
            <v>25000953</v>
          </cell>
          <cell r="B432" t="str">
            <v>TOCO FOFO FF PN 10 DN 300 X 0,50 M</v>
          </cell>
          <cell r="C432" t="str">
            <v>UN</v>
          </cell>
          <cell r="D432">
            <v>522.14</v>
          </cell>
        </row>
        <row r="433">
          <cell r="A433">
            <v>25000954</v>
          </cell>
          <cell r="B433" t="str">
            <v>EXTREMIDADE FOFO ABAVED PF PN 10 DN  50(</v>
          </cell>
          <cell r="C433" t="str">
            <v>UN</v>
          </cell>
          <cell r="D433">
            <v>217.21</v>
          </cell>
        </row>
        <row r="434">
          <cell r="A434">
            <v>25000955</v>
          </cell>
          <cell r="B434" t="str">
            <v>EXTREMIDADE FOFO ABAVED PF PN 10 DN 100</v>
          </cell>
          <cell r="C434" t="str">
            <v>UN</v>
          </cell>
          <cell r="D434">
            <v>237.99</v>
          </cell>
        </row>
        <row r="435">
          <cell r="A435">
            <v>25000956</v>
          </cell>
          <cell r="B435" t="str">
            <v>TOCO FOFO FF PN 16 DN 100 X 0,50 M</v>
          </cell>
          <cell r="C435" t="str">
            <v>UN</v>
          </cell>
          <cell r="D435">
            <v>149.22999999999999</v>
          </cell>
        </row>
        <row r="436">
          <cell r="A436">
            <v>25000957</v>
          </cell>
          <cell r="B436" t="str">
            <v>TE RED.FOFO FFF PN 10 DN  75 X  50</v>
          </cell>
          <cell r="C436" t="str">
            <v>UN</v>
          </cell>
          <cell r="D436">
            <v>140.19999999999999</v>
          </cell>
        </row>
        <row r="437">
          <cell r="A437">
            <v>25000958</v>
          </cell>
          <cell r="B437" t="str">
            <v>TOCO FOFO FF PN 25 DN  50 X 0,25 M</v>
          </cell>
          <cell r="C437" t="str">
            <v>UN</v>
          </cell>
          <cell r="D437">
            <v>100.02</v>
          </cell>
        </row>
        <row r="438">
          <cell r="A438">
            <v>25000960</v>
          </cell>
          <cell r="B438" t="str">
            <v>TOCO FOFO FF PN 10 DN  50 X 0,50 M</v>
          </cell>
          <cell r="C438" t="str">
            <v>UN</v>
          </cell>
          <cell r="D438">
            <v>166.38</v>
          </cell>
        </row>
        <row r="439">
          <cell r="A439">
            <v>25000962</v>
          </cell>
          <cell r="B439" t="str">
            <v>TOCO FOFO FF PN 16 DN 150 X 0,25 M</v>
          </cell>
          <cell r="C439" t="str">
            <v>UN</v>
          </cell>
          <cell r="D439">
            <v>186.52</v>
          </cell>
        </row>
        <row r="440">
          <cell r="A440">
            <v>25000967</v>
          </cell>
          <cell r="B440" t="str">
            <v>REDUCAO FOFO FF PN 16 DN 100 X  50</v>
          </cell>
          <cell r="C440" t="str">
            <v>UN</v>
          </cell>
          <cell r="D440">
            <v>140.54</v>
          </cell>
        </row>
        <row r="441">
          <cell r="A441">
            <v>25000969</v>
          </cell>
          <cell r="B441" t="str">
            <v>REDUCAO FOFO FF PN 10 DN 300 X 150</v>
          </cell>
          <cell r="C441" t="str">
            <v>UN</v>
          </cell>
          <cell r="D441">
            <v>324.01</v>
          </cell>
        </row>
        <row r="442">
          <cell r="A442">
            <v>25000970</v>
          </cell>
          <cell r="B442" t="str">
            <v>TOCO FOFO FF PN 25 DN 200 X 0,25 M</v>
          </cell>
          <cell r="C442" t="str">
            <v>UN</v>
          </cell>
          <cell r="D442">
            <v>405.09</v>
          </cell>
        </row>
        <row r="443">
          <cell r="A443">
            <v>25000972</v>
          </cell>
          <cell r="B443" t="str">
            <v>TE RED.FOFO FFF PN 10 DN 200 X  50</v>
          </cell>
          <cell r="C443" t="str">
            <v>UN</v>
          </cell>
          <cell r="D443">
            <v>379.95</v>
          </cell>
        </row>
        <row r="444">
          <cell r="A444">
            <v>25000978</v>
          </cell>
          <cell r="B444" t="str">
            <v>TOCO FOFO ABA VEDACAO FF PN 10 DN  150</v>
          </cell>
          <cell r="C444" t="str">
            <v>UN</v>
          </cell>
          <cell r="D444">
            <v>396.03</v>
          </cell>
        </row>
        <row r="445">
          <cell r="A445">
            <v>25000981</v>
          </cell>
          <cell r="B445" t="str">
            <v>TOCO FOFO FF PN 25 DN 400 X 0,25M</v>
          </cell>
          <cell r="C445" t="str">
            <v>UN</v>
          </cell>
          <cell r="D445">
            <v>1178.8800000000001</v>
          </cell>
        </row>
        <row r="446">
          <cell r="A446">
            <v>25000983</v>
          </cell>
          <cell r="B446" t="str">
            <v>TOCO FOFO FF PN 25 DN 100 X 0,50M</v>
          </cell>
          <cell r="C446" t="str">
            <v>UN</v>
          </cell>
          <cell r="D446">
            <v>159.22</v>
          </cell>
        </row>
        <row r="447">
          <cell r="A447">
            <v>25000987</v>
          </cell>
          <cell r="B447" t="str">
            <v>JUNTA DESMONTAGEM TRAVADA AXIAL. 300PN10</v>
          </cell>
          <cell r="C447" t="str">
            <v>UN</v>
          </cell>
          <cell r="D447">
            <v>1382.69</v>
          </cell>
        </row>
        <row r="448">
          <cell r="A448">
            <v>25000989</v>
          </cell>
          <cell r="B448" t="str">
            <v>TOCO FOFO FF PN 10 DN 400 X 0,50 M</v>
          </cell>
          <cell r="C448" t="str">
            <v>UN</v>
          </cell>
          <cell r="D448">
            <v>731.92</v>
          </cell>
        </row>
        <row r="449">
          <cell r="A449">
            <v>25000990</v>
          </cell>
          <cell r="B449" t="str">
            <v>REDUCAO FOFO FF PN 16 DN 200 X 100</v>
          </cell>
          <cell r="C449" t="str">
            <v>UN</v>
          </cell>
          <cell r="D449">
            <v>359.44</v>
          </cell>
        </row>
        <row r="450">
          <cell r="A450">
            <v>25000996</v>
          </cell>
          <cell r="B450" t="str">
            <v>CURVA 45G FOFO BB JE DN 450</v>
          </cell>
          <cell r="C450" t="str">
            <v>UN</v>
          </cell>
          <cell r="D450">
            <v>1288.74</v>
          </cell>
        </row>
        <row r="451">
          <cell r="A451">
            <v>25000999</v>
          </cell>
          <cell r="B451" t="str">
            <v>REDUCAO FOFO PB JE DN  450 X  300</v>
          </cell>
          <cell r="C451" t="str">
            <v>UN</v>
          </cell>
          <cell r="D451">
            <v>464.73</v>
          </cell>
        </row>
        <row r="452">
          <cell r="A452">
            <v>25001000</v>
          </cell>
          <cell r="B452" t="str">
            <v>TE RED.FOFO BBB JE DN  250 X  150</v>
          </cell>
          <cell r="C452" t="str">
            <v>UN</v>
          </cell>
          <cell r="D452">
            <v>306.14</v>
          </cell>
        </row>
        <row r="453">
          <cell r="A453">
            <v>25001002</v>
          </cell>
          <cell r="B453" t="str">
            <v>TOCO FOFO FF PN 16 DN 250 X 0,50 M</v>
          </cell>
          <cell r="C453" t="str">
            <v>UN</v>
          </cell>
          <cell r="D453">
            <v>532.17999999999995</v>
          </cell>
        </row>
        <row r="454">
          <cell r="A454">
            <v>25001004</v>
          </cell>
          <cell r="B454" t="str">
            <v>CRUZETA RED FOFO X PBA DN 150 X  50</v>
          </cell>
          <cell r="C454" t="str">
            <v>UN</v>
          </cell>
          <cell r="D454">
            <v>199</v>
          </cell>
        </row>
        <row r="455">
          <cell r="A455">
            <v>25001005</v>
          </cell>
          <cell r="B455" t="str">
            <v>CRUZETA RED FOFO X PBA DN 150 X  75</v>
          </cell>
          <cell r="C455" t="str">
            <v>UN</v>
          </cell>
          <cell r="D455">
            <v>183.05</v>
          </cell>
        </row>
        <row r="456">
          <cell r="A456">
            <v>25001006</v>
          </cell>
          <cell r="B456" t="str">
            <v>CRUZETA RED FOFO X PBA DN 150 X 100</v>
          </cell>
          <cell r="C456" t="str">
            <v>UN</v>
          </cell>
          <cell r="D456">
            <v>240.7</v>
          </cell>
        </row>
        <row r="457">
          <cell r="A457">
            <v>25001012</v>
          </cell>
          <cell r="B457" t="str">
            <v>REDUCAO FOFO X PBA PB DN  100 X  50</v>
          </cell>
          <cell r="C457" t="str">
            <v>UN</v>
          </cell>
          <cell r="D457">
            <v>47.49</v>
          </cell>
        </row>
        <row r="458">
          <cell r="A458">
            <v>25001014</v>
          </cell>
          <cell r="B458" t="str">
            <v>REDUCAO FOFO X PBA PB DN  150 X  75</v>
          </cell>
          <cell r="C458" t="str">
            <v>UN</v>
          </cell>
          <cell r="D458">
            <v>52.19</v>
          </cell>
        </row>
        <row r="459">
          <cell r="A459">
            <v>25001015</v>
          </cell>
          <cell r="B459" t="str">
            <v>REDUCAO FOFO X PBA PB DN150 X 100(DE110)</v>
          </cell>
          <cell r="C459" t="str">
            <v>UN</v>
          </cell>
          <cell r="D459">
            <v>84.01</v>
          </cell>
        </row>
        <row r="460">
          <cell r="A460">
            <v>25001018</v>
          </cell>
          <cell r="B460" t="str">
            <v>TE RED FOFO X PBA BBB DN150X 50(DE 60MM)</v>
          </cell>
          <cell r="C460" t="str">
            <v>UN</v>
          </cell>
          <cell r="D460">
            <v>178.13</v>
          </cell>
        </row>
        <row r="461">
          <cell r="A461">
            <v>25001019</v>
          </cell>
          <cell r="B461" t="str">
            <v>TE RED FOFO X PBA BBB DN150X 75(DE 85MM)</v>
          </cell>
          <cell r="C461" t="str">
            <v>UN</v>
          </cell>
          <cell r="D461">
            <v>188.28</v>
          </cell>
        </row>
        <row r="462">
          <cell r="A462">
            <v>25001020</v>
          </cell>
          <cell r="B462" t="str">
            <v>TE RED FOFO X PBA BBB DN150X100(DE110MM)</v>
          </cell>
          <cell r="C462" t="str">
            <v>UN</v>
          </cell>
          <cell r="D462">
            <v>123.92</v>
          </cell>
        </row>
        <row r="463">
          <cell r="A463">
            <v>25001021</v>
          </cell>
          <cell r="B463" t="str">
            <v>TE RED FOFO X PBA BBB DN200X 50(DE 60MM)</v>
          </cell>
          <cell r="C463" t="str">
            <v>UN</v>
          </cell>
          <cell r="D463">
            <v>334.85</v>
          </cell>
        </row>
        <row r="464">
          <cell r="A464">
            <v>25001022</v>
          </cell>
          <cell r="B464" t="str">
            <v>TE RED FOFO X PBA BBB DN200X 75(DE 85MM)</v>
          </cell>
          <cell r="C464" t="str">
            <v>UN</v>
          </cell>
          <cell r="D464">
            <v>226.64</v>
          </cell>
        </row>
        <row r="465">
          <cell r="A465">
            <v>25001024</v>
          </cell>
          <cell r="B465" t="str">
            <v>TE RED FOFO X PBA BBB DN250X 50(DE 60MM)</v>
          </cell>
          <cell r="C465" t="str">
            <v>UN</v>
          </cell>
          <cell r="D465">
            <v>334.85</v>
          </cell>
        </row>
        <row r="466">
          <cell r="A466">
            <v>25001029</v>
          </cell>
          <cell r="B466" t="str">
            <v>CURVA 22G 30MIN FOFO FF DN 100 PN16</v>
          </cell>
          <cell r="C466" t="str">
            <v>UN</v>
          </cell>
          <cell r="D466">
            <v>101.16</v>
          </cell>
        </row>
        <row r="467">
          <cell r="A467">
            <v>25001030</v>
          </cell>
          <cell r="B467" t="str">
            <v>CURVA 22G 30MIN FOFO FF DN 150 PN16</v>
          </cell>
          <cell r="C467" t="str">
            <v>UN</v>
          </cell>
          <cell r="D467">
            <v>241.11</v>
          </cell>
        </row>
        <row r="468">
          <cell r="A468">
            <v>25001032</v>
          </cell>
          <cell r="B468" t="str">
            <v>REDUCAO FOFO FF PN 10 DN 250 X 150</v>
          </cell>
          <cell r="C468" t="str">
            <v>UN</v>
          </cell>
          <cell r="D468">
            <v>441.87</v>
          </cell>
        </row>
        <row r="469">
          <cell r="A469">
            <v>25001035</v>
          </cell>
          <cell r="B469" t="str">
            <v>TOCO FOFO FF PN 10 DN  80 X 0,50 M</v>
          </cell>
          <cell r="C469" t="str">
            <v>UN</v>
          </cell>
          <cell r="D469">
            <v>172.61</v>
          </cell>
        </row>
        <row r="470">
          <cell r="A470">
            <v>25001038</v>
          </cell>
          <cell r="B470" t="str">
            <v>CURVA 90G FOFO FF PN 10 DN  80</v>
          </cell>
          <cell r="C470" t="str">
            <v>UN</v>
          </cell>
          <cell r="D470">
            <v>80.36</v>
          </cell>
        </row>
        <row r="471">
          <cell r="A471">
            <v>25001040</v>
          </cell>
          <cell r="B471" t="str">
            <v>CURVA 90G FOFO FF PN 10 DN 450</v>
          </cell>
          <cell r="C471" t="str">
            <v>UN</v>
          </cell>
          <cell r="D471">
            <v>1859.82</v>
          </cell>
        </row>
        <row r="472">
          <cell r="A472">
            <v>25001041</v>
          </cell>
          <cell r="B472" t="str">
            <v>JUNTA DESMONTAGEM TRAVADA AXIAL. 150PN16</v>
          </cell>
          <cell r="C472" t="str">
            <v>UN</v>
          </cell>
          <cell r="D472">
            <v>674.68</v>
          </cell>
        </row>
        <row r="473">
          <cell r="A473">
            <v>25001044</v>
          </cell>
          <cell r="B473" t="str">
            <v>REDUCAO FOFO PB JE DN  200 X   75</v>
          </cell>
          <cell r="C473" t="str">
            <v>UN</v>
          </cell>
          <cell r="D473">
            <v>162.65</v>
          </cell>
        </row>
        <row r="474">
          <cell r="A474">
            <v>25001045</v>
          </cell>
          <cell r="B474" t="str">
            <v>REDUCAO FOFO X PBA PB DN  150 X  50</v>
          </cell>
          <cell r="C474" t="str">
            <v>UN</v>
          </cell>
          <cell r="D474">
            <v>73.28</v>
          </cell>
        </row>
        <row r="475">
          <cell r="A475">
            <v>25001051</v>
          </cell>
          <cell r="B475" t="str">
            <v>TOCO FOFO FF PN 10 DN  80 X 0,25 M</v>
          </cell>
          <cell r="C475" t="str">
            <v>UN</v>
          </cell>
          <cell r="D475">
            <v>130.94</v>
          </cell>
        </row>
        <row r="476">
          <cell r="A476">
            <v>25001052</v>
          </cell>
          <cell r="B476" t="str">
            <v>TE RED.FOFO FFF PN 10 DN 150 X  80</v>
          </cell>
          <cell r="C476" t="str">
            <v>UN</v>
          </cell>
          <cell r="D476">
            <v>241.11</v>
          </cell>
        </row>
        <row r="477">
          <cell r="A477">
            <v>25001059</v>
          </cell>
          <cell r="B477" t="str">
            <v>FLANGE CEGO FOFO PN 10  DN  80</v>
          </cell>
          <cell r="C477" t="str">
            <v>UN</v>
          </cell>
          <cell r="D477">
            <v>30.24</v>
          </cell>
        </row>
        <row r="478">
          <cell r="A478">
            <v>25001061</v>
          </cell>
          <cell r="B478" t="str">
            <v>TE FOFO FFF PN 10 DN    80 X  80</v>
          </cell>
          <cell r="C478" t="str">
            <v>UN</v>
          </cell>
          <cell r="D478">
            <v>163.09</v>
          </cell>
        </row>
        <row r="479">
          <cell r="A479">
            <v>25001062</v>
          </cell>
          <cell r="B479" t="str">
            <v>TE RED.FOFO FFF PN 16 DN 100 X  80</v>
          </cell>
          <cell r="C479" t="str">
            <v>UN</v>
          </cell>
          <cell r="D479">
            <v>181.01</v>
          </cell>
        </row>
        <row r="480">
          <cell r="A480">
            <v>25001070</v>
          </cell>
          <cell r="B480" t="str">
            <v>REDUCAO FOFO FF PN 10 DN 100 X  80</v>
          </cell>
          <cell r="C480" t="str">
            <v>UN</v>
          </cell>
          <cell r="D480">
            <v>101.46</v>
          </cell>
        </row>
        <row r="481">
          <cell r="A481">
            <v>25001072</v>
          </cell>
          <cell r="B481" t="str">
            <v>REDUCAO FOFO FF PN 10 DN  80 X  50</v>
          </cell>
          <cell r="C481" t="str">
            <v>UN</v>
          </cell>
          <cell r="D481">
            <v>69.73</v>
          </cell>
        </row>
        <row r="482">
          <cell r="A482">
            <v>25001075</v>
          </cell>
          <cell r="B482" t="str">
            <v>TE FOFO BBF JE PN 10 DN   75 X   75</v>
          </cell>
          <cell r="C482" t="str">
            <v>UN</v>
          </cell>
          <cell r="D482">
            <v>165.16</v>
          </cell>
        </row>
        <row r="483">
          <cell r="A483">
            <v>25001076</v>
          </cell>
          <cell r="B483" t="str">
            <v>JUNTA GIBAULT FOFO P/FOFO DN  80</v>
          </cell>
          <cell r="C483" t="str">
            <v>UN</v>
          </cell>
          <cell r="D483">
            <v>107.47</v>
          </cell>
        </row>
        <row r="484">
          <cell r="A484">
            <v>25001079</v>
          </cell>
          <cell r="B484" t="str">
            <v>REDUCAO FOFO X PBA PB DN  250 X 100</v>
          </cell>
          <cell r="C484" t="str">
            <v>UN</v>
          </cell>
          <cell r="D484">
            <v>162.97</v>
          </cell>
        </row>
        <row r="485">
          <cell r="A485">
            <v>25001081</v>
          </cell>
          <cell r="B485" t="str">
            <v>CURVA 90G FOFO BB JE PN 10 DN  80 ESGOTO</v>
          </cell>
          <cell r="C485" t="str">
            <v>UN</v>
          </cell>
          <cell r="D485">
            <v>100.69</v>
          </cell>
        </row>
        <row r="486">
          <cell r="A486">
            <v>25001084</v>
          </cell>
          <cell r="B486" t="str">
            <v>LUVA CORRER FOFO JM DN  450</v>
          </cell>
          <cell r="C486" t="str">
            <v>UN</v>
          </cell>
          <cell r="D486">
            <v>1534.43</v>
          </cell>
        </row>
        <row r="487">
          <cell r="A487">
            <v>25001085</v>
          </cell>
          <cell r="B487" t="str">
            <v>JUNTA DESMONTAGEM TRAVADA AXIAL. 100PN16</v>
          </cell>
          <cell r="C487" t="str">
            <v>UN</v>
          </cell>
          <cell r="D487">
            <v>323.85000000000002</v>
          </cell>
        </row>
        <row r="488">
          <cell r="A488">
            <v>25001087</v>
          </cell>
          <cell r="B488" t="str">
            <v>TE RED.FOFO FFF PN 25 DN  80 X  50</v>
          </cell>
          <cell r="C488" t="str">
            <v>UN</v>
          </cell>
          <cell r="D488">
            <v>121.17</v>
          </cell>
        </row>
        <row r="489">
          <cell r="A489">
            <v>25001089</v>
          </cell>
          <cell r="B489" t="str">
            <v>LUVA FOFO BB JE DN  80</v>
          </cell>
          <cell r="C489" t="str">
            <v>UN</v>
          </cell>
          <cell r="D489">
            <v>60.18</v>
          </cell>
        </row>
        <row r="490">
          <cell r="A490">
            <v>25001090</v>
          </cell>
          <cell r="B490" t="str">
            <v>EXTREMIDADE FOFO BF JE PN 10 DN  80</v>
          </cell>
          <cell r="C490" t="str">
            <v>UN</v>
          </cell>
          <cell r="D490">
            <v>63.78</v>
          </cell>
        </row>
        <row r="491">
          <cell r="A491">
            <v>25001094</v>
          </cell>
          <cell r="B491" t="str">
            <v>LUVA FOFO JM MAXI 315,0 A 335,8MM_- 16KG</v>
          </cell>
          <cell r="C491" t="str">
            <v>UN</v>
          </cell>
          <cell r="D491">
            <v>1041.9100000000001</v>
          </cell>
        </row>
        <row r="492">
          <cell r="A492">
            <v>25001098</v>
          </cell>
          <cell r="B492" t="str">
            <v>JUNTA DESMONTAGEM TRAVADA AXIAL. 200PN16</v>
          </cell>
          <cell r="C492" t="str">
            <v>UN</v>
          </cell>
          <cell r="D492">
            <v>929.37</v>
          </cell>
        </row>
        <row r="493">
          <cell r="A493">
            <v>25001099</v>
          </cell>
          <cell r="B493" t="str">
            <v>REDUCAO FOFO FF PN 10 DN 150 X  80</v>
          </cell>
          <cell r="C493" t="str">
            <v>UN</v>
          </cell>
          <cell r="D493">
            <v>197.37</v>
          </cell>
        </row>
        <row r="494">
          <cell r="A494">
            <v>25001104</v>
          </cell>
          <cell r="B494" t="str">
            <v>LUVA CORRER FOFO JM DN  125</v>
          </cell>
          <cell r="C494" t="str">
            <v>UN</v>
          </cell>
          <cell r="D494">
            <v>292.52</v>
          </cell>
        </row>
        <row r="495">
          <cell r="A495">
            <v>25001105</v>
          </cell>
          <cell r="B495" t="str">
            <v>REDUCAO FOFO PB JE DN  250 X  100</v>
          </cell>
          <cell r="C495" t="str">
            <v>UN</v>
          </cell>
          <cell r="D495">
            <v>211.61</v>
          </cell>
        </row>
        <row r="496">
          <cell r="A496">
            <v>25001106</v>
          </cell>
          <cell r="B496" t="str">
            <v>REDUCAO FOFO PB JE DN  200 X   50</v>
          </cell>
          <cell r="C496" t="str">
            <v>UN</v>
          </cell>
          <cell r="D496">
            <v>122.41</v>
          </cell>
        </row>
        <row r="497">
          <cell r="A497">
            <v>25001107</v>
          </cell>
          <cell r="B497" t="str">
            <v>FLANGE AVULSO FERRO FUNDIDO DN 75 PN10</v>
          </cell>
          <cell r="C497" t="str">
            <v>UN</v>
          </cell>
          <cell r="D497">
            <v>35.74</v>
          </cell>
        </row>
        <row r="498">
          <cell r="A498">
            <v>25001110</v>
          </cell>
          <cell r="B498" t="str">
            <v>CURVA 90G FOFO BB JE DN 100 ESGOTO</v>
          </cell>
          <cell r="C498" t="str">
            <v>UN</v>
          </cell>
          <cell r="D498">
            <v>120.33</v>
          </cell>
        </row>
        <row r="499">
          <cell r="A499">
            <v>25001111</v>
          </cell>
          <cell r="B499" t="str">
            <v>CURVA 90G FOFO FF PN 10 DN  80 ESGOTO</v>
          </cell>
          <cell r="C499" t="str">
            <v>UN</v>
          </cell>
          <cell r="D499">
            <v>141.66</v>
          </cell>
        </row>
        <row r="500">
          <cell r="A500">
            <v>25001112</v>
          </cell>
          <cell r="B500" t="str">
            <v>CURVA 90G FOFO FF PN 10 DN  100 ESGOTO</v>
          </cell>
          <cell r="C500" t="str">
            <v>UN</v>
          </cell>
          <cell r="D500">
            <v>146.41999999999999</v>
          </cell>
        </row>
        <row r="501">
          <cell r="A501">
            <v>25001113</v>
          </cell>
          <cell r="B501" t="str">
            <v>FLANGE CEGO FOFO PN 10  P/ESGOTO DN 80</v>
          </cell>
          <cell r="C501" t="str">
            <v>UN</v>
          </cell>
          <cell r="D501">
            <v>36.409999999999997</v>
          </cell>
        </row>
        <row r="502">
          <cell r="A502">
            <v>25001114</v>
          </cell>
          <cell r="B502" t="str">
            <v>CURVA 90G FOFO BB JE DN 300 ESGOTO</v>
          </cell>
          <cell r="C502" t="str">
            <v>UN</v>
          </cell>
          <cell r="D502">
            <v>603.71</v>
          </cell>
        </row>
        <row r="503">
          <cell r="A503">
            <v>25001116</v>
          </cell>
          <cell r="B503" t="str">
            <v>TE FOFO BBB JE DN 400 X 250</v>
          </cell>
          <cell r="C503" t="str">
            <v>UN</v>
          </cell>
          <cell r="D503">
            <v>1334.71</v>
          </cell>
        </row>
        <row r="504">
          <cell r="A504">
            <v>25001117</v>
          </cell>
          <cell r="B504" t="str">
            <v>REDUCAO FOFO PB JE DN  150 X  125</v>
          </cell>
          <cell r="C504" t="str">
            <v>UN</v>
          </cell>
          <cell r="D504">
            <v>167.42</v>
          </cell>
        </row>
        <row r="505">
          <cell r="A505">
            <v>25001119</v>
          </cell>
          <cell r="B505" t="str">
            <v>J. GIAULT FC DN 75/CL20XPVC DN75</v>
          </cell>
          <cell r="C505" t="str">
            <v>UN</v>
          </cell>
          <cell r="D505">
            <v>76.09</v>
          </cell>
        </row>
        <row r="506">
          <cell r="A506">
            <v>25001120</v>
          </cell>
          <cell r="B506" t="str">
            <v>J. GIAULT FC DN 75/CL25XPVC DN75</v>
          </cell>
          <cell r="C506" t="str">
            <v>UN</v>
          </cell>
          <cell r="D506">
            <v>78.73</v>
          </cell>
        </row>
        <row r="507">
          <cell r="A507">
            <v>25001121</v>
          </cell>
          <cell r="B507" t="str">
            <v>J. GIAULT FC DN 75/CL30XPVC DN75</v>
          </cell>
          <cell r="C507" t="str">
            <v>UN</v>
          </cell>
          <cell r="D507">
            <v>84.01</v>
          </cell>
        </row>
        <row r="508">
          <cell r="A508">
            <v>25001127</v>
          </cell>
          <cell r="B508" t="str">
            <v>JUNTA DESMONTAGEM TRAVADA AXIAL. 400PN10</v>
          </cell>
          <cell r="C508" t="str">
            <v>UN</v>
          </cell>
          <cell r="D508">
            <v>2462.69</v>
          </cell>
        </row>
        <row r="509">
          <cell r="A509">
            <v>25001130</v>
          </cell>
          <cell r="B509" t="str">
            <v>CURVA 45G FOFO BB JE PN10 DN 150 ESGOTO</v>
          </cell>
          <cell r="C509" t="str">
            <v>UN</v>
          </cell>
          <cell r="D509">
            <v>173.74</v>
          </cell>
        </row>
        <row r="510">
          <cell r="A510">
            <v>25001137</v>
          </cell>
          <cell r="B510" t="str">
            <v>CURVA 90G FOFO BB JE DN 150 ESGOTO</v>
          </cell>
          <cell r="C510" t="str">
            <v>UN</v>
          </cell>
          <cell r="D510">
            <v>173.74</v>
          </cell>
        </row>
        <row r="511">
          <cell r="A511">
            <v>25001138</v>
          </cell>
          <cell r="B511" t="str">
            <v>CURVA 45G FOFO FF PN10 DN 150 ESGOTO</v>
          </cell>
          <cell r="C511" t="str">
            <v>UN</v>
          </cell>
          <cell r="D511">
            <v>249.98</v>
          </cell>
        </row>
        <row r="512">
          <cell r="A512">
            <v>25001139</v>
          </cell>
          <cell r="B512" t="str">
            <v>CURVA 90G FOFO FF PN10 DN 150 ESGOTO</v>
          </cell>
          <cell r="C512" t="str">
            <v>UN</v>
          </cell>
          <cell r="D512">
            <v>261.89</v>
          </cell>
        </row>
        <row r="513">
          <cell r="A513">
            <v>25001141</v>
          </cell>
          <cell r="B513" t="str">
            <v>TE FOFO BBB JE PN10 DN 150X150 P/ ESGOTO</v>
          </cell>
          <cell r="C513" t="str">
            <v>UN</v>
          </cell>
          <cell r="D513">
            <v>324.95999999999998</v>
          </cell>
        </row>
        <row r="514">
          <cell r="A514">
            <v>25001144</v>
          </cell>
          <cell r="B514" t="str">
            <v>CURVA 90G FOFO FF PN10 DN 250 ESGOTO</v>
          </cell>
          <cell r="C514" t="str">
            <v>UN</v>
          </cell>
          <cell r="D514">
            <v>682.09</v>
          </cell>
        </row>
        <row r="515">
          <cell r="A515">
            <v>25001146</v>
          </cell>
          <cell r="B515" t="str">
            <v>CURVA 90G FOFO FF PN10 DN 200 ESGOTO</v>
          </cell>
          <cell r="C515" t="str">
            <v>UN</v>
          </cell>
          <cell r="D515">
            <v>392.83</v>
          </cell>
        </row>
        <row r="516">
          <cell r="A516">
            <v>25001147</v>
          </cell>
          <cell r="B516" t="str">
            <v>CURVA PE 90G FOFO FF PN10 DN 200 ESGOTO</v>
          </cell>
          <cell r="C516" t="str">
            <v>UN</v>
          </cell>
          <cell r="D516">
            <v>476.97</v>
          </cell>
        </row>
        <row r="517">
          <cell r="A517">
            <v>25001150</v>
          </cell>
          <cell r="B517" t="str">
            <v>CURVA 45G FOFO BB JE PN10 DN 350 ESGOTO</v>
          </cell>
          <cell r="C517" t="str">
            <v>UN</v>
          </cell>
          <cell r="D517">
            <v>592</v>
          </cell>
        </row>
        <row r="518">
          <cell r="A518">
            <v>25001153</v>
          </cell>
          <cell r="B518" t="str">
            <v>EXTREMIDADE FOFO ABA PF/10 DN 300 ESGOTO</v>
          </cell>
          <cell r="C518" t="str">
            <v>UN</v>
          </cell>
          <cell r="D518">
            <v>556.96</v>
          </cell>
        </row>
        <row r="519">
          <cell r="A519">
            <v>25001155</v>
          </cell>
          <cell r="B519" t="str">
            <v>TOCO FOFO FF PN 10 DN 100 X 0,25M ESGOTO</v>
          </cell>
          <cell r="C519" t="str">
            <v>UN</v>
          </cell>
          <cell r="D519">
            <v>166.66</v>
          </cell>
        </row>
        <row r="520">
          <cell r="A520">
            <v>25001157</v>
          </cell>
          <cell r="B520" t="str">
            <v>TOCO FOFO FF PN 10 DN 200 X 0,25M ESGOTO</v>
          </cell>
          <cell r="C520" t="str">
            <v>UN</v>
          </cell>
          <cell r="D520">
            <v>380.93</v>
          </cell>
        </row>
        <row r="521">
          <cell r="A521">
            <v>25001159</v>
          </cell>
          <cell r="B521" t="str">
            <v>JUNTA GIBAULT FOFO P/FC/PVC CL 30 DN 50</v>
          </cell>
          <cell r="C521" t="str">
            <v>UN</v>
          </cell>
          <cell r="D521">
            <v>36.17</v>
          </cell>
        </row>
        <row r="522">
          <cell r="A522">
            <v>25001160</v>
          </cell>
          <cell r="B522" t="str">
            <v>JUNTA GIBAULT FOFO P/FC/PVC CL.20_DN100</v>
          </cell>
          <cell r="C522" t="str">
            <v>UN</v>
          </cell>
          <cell r="D522">
            <v>40.15</v>
          </cell>
        </row>
        <row r="523">
          <cell r="A523">
            <v>25001162</v>
          </cell>
          <cell r="B523" t="str">
            <v>CURVA 45G FOFO FF PN10 DN 100 ESGOTO</v>
          </cell>
          <cell r="C523" t="str">
            <v>UN</v>
          </cell>
          <cell r="D523">
            <v>174.99</v>
          </cell>
        </row>
        <row r="524">
          <cell r="A524">
            <v>25001163</v>
          </cell>
          <cell r="B524" t="str">
            <v>CURVA 90G FOFO BB JE PN10 DN 250 ESGOTO</v>
          </cell>
          <cell r="C524" t="str">
            <v>UN</v>
          </cell>
          <cell r="D524">
            <v>662.79</v>
          </cell>
        </row>
        <row r="525">
          <cell r="A525">
            <v>25001167</v>
          </cell>
          <cell r="B525" t="str">
            <v>EXTREMIDADE FOFO PF PN 10 DN 100 ESGOTO</v>
          </cell>
          <cell r="C525" t="str">
            <v>UN</v>
          </cell>
          <cell r="D525">
            <v>97.88</v>
          </cell>
        </row>
        <row r="526">
          <cell r="A526">
            <v>25001172</v>
          </cell>
          <cell r="B526" t="str">
            <v>COLAR TOMADA FOFO DN  40 X 1/2"</v>
          </cell>
          <cell r="C526" t="str">
            <v>UN</v>
          </cell>
          <cell r="D526">
            <v>5.72</v>
          </cell>
        </row>
        <row r="527">
          <cell r="A527">
            <v>25001174</v>
          </cell>
          <cell r="B527" t="str">
            <v>COLAR TOMADA FOFO DN 140 X 1/2"</v>
          </cell>
          <cell r="C527" t="str">
            <v>UN</v>
          </cell>
          <cell r="D527">
            <v>15.08</v>
          </cell>
        </row>
        <row r="528">
          <cell r="A528">
            <v>25001175</v>
          </cell>
          <cell r="B528" t="str">
            <v>COLAR TOMADA FOFO DN 250 X 1"</v>
          </cell>
          <cell r="C528" t="str">
            <v>UN</v>
          </cell>
          <cell r="D528">
            <v>26.86</v>
          </cell>
        </row>
        <row r="529">
          <cell r="A529">
            <v>25001176</v>
          </cell>
          <cell r="B529" t="str">
            <v>COLAR TOMADA FOFO DN 300 X 1/2"</v>
          </cell>
          <cell r="C529" t="str">
            <v>UN</v>
          </cell>
          <cell r="D529">
            <v>25.65</v>
          </cell>
        </row>
        <row r="530">
          <cell r="A530">
            <v>25001177</v>
          </cell>
          <cell r="B530" t="str">
            <v>COLAR TOMADA FOFO DN 300 X 3/4"</v>
          </cell>
          <cell r="C530" t="str">
            <v>UN</v>
          </cell>
          <cell r="D530">
            <v>35.57</v>
          </cell>
        </row>
        <row r="531">
          <cell r="A531">
            <v>25001178</v>
          </cell>
          <cell r="B531" t="str">
            <v>COLAR TOMADA FOFO DN 350 X 1"</v>
          </cell>
          <cell r="C531" t="str">
            <v>UN</v>
          </cell>
          <cell r="D531">
            <v>84.71</v>
          </cell>
        </row>
        <row r="532">
          <cell r="A532">
            <v>25001179</v>
          </cell>
          <cell r="B532" t="str">
            <v>LUVA CORRER FOFO JM DN   80</v>
          </cell>
          <cell r="C532" t="str">
            <v>UN</v>
          </cell>
          <cell r="D532">
            <v>203.5</v>
          </cell>
        </row>
        <row r="533">
          <cell r="A533">
            <v>25001180</v>
          </cell>
          <cell r="B533" t="str">
            <v>EXTREMIDADE FOFO PF JE PN 16 DN 450</v>
          </cell>
          <cell r="C533" t="str">
            <v>UN</v>
          </cell>
          <cell r="D533">
            <v>1021.08</v>
          </cell>
        </row>
        <row r="534">
          <cell r="A534">
            <v>25001185</v>
          </cell>
          <cell r="B534" t="str">
            <v>CURVA 90G FOFO BB JE DN  80</v>
          </cell>
          <cell r="C534" t="str">
            <v>UN</v>
          </cell>
          <cell r="D534">
            <v>86.58</v>
          </cell>
        </row>
        <row r="535">
          <cell r="A535">
            <v>25001192</v>
          </cell>
          <cell r="B535" t="str">
            <v>CURVA 45G FOFO FF PN10 DN 200 ESGOTO</v>
          </cell>
          <cell r="C535" t="str">
            <v>UN</v>
          </cell>
          <cell r="D535">
            <v>345.21</v>
          </cell>
        </row>
        <row r="536">
          <cell r="A536">
            <v>25001193</v>
          </cell>
          <cell r="B536" t="str">
            <v>JUNCAO 45G RED.FOFO FFFDN 300X200ESGOTO</v>
          </cell>
          <cell r="C536" t="str">
            <v>UN</v>
          </cell>
          <cell r="D536">
            <v>1253.1300000000001</v>
          </cell>
        </row>
        <row r="537">
          <cell r="A537">
            <v>25001194</v>
          </cell>
          <cell r="B537" t="str">
            <v>CURVA 90G FOFO BB JE PN10 DN 600 ESGOTO</v>
          </cell>
          <cell r="C537" t="str">
            <v>UN</v>
          </cell>
          <cell r="D537">
            <v>3860.91</v>
          </cell>
        </row>
        <row r="538">
          <cell r="A538">
            <v>25001196</v>
          </cell>
          <cell r="B538" t="str">
            <v>BUCHA REDUÇÃO FG CL10 FOR A DN3/8 x 1/4"</v>
          </cell>
          <cell r="C538" t="str">
            <v>UN</v>
          </cell>
          <cell r="D538">
            <v>4.5599999999999996</v>
          </cell>
        </row>
        <row r="539">
          <cell r="A539">
            <v>25001197</v>
          </cell>
          <cell r="B539" t="str">
            <v>BUCHA REDUCAO FG CL10 FOR A  1/2" X 1/4"</v>
          </cell>
          <cell r="C539" t="str">
            <v>UN</v>
          </cell>
          <cell r="D539">
            <v>1.33</v>
          </cell>
        </row>
        <row r="540">
          <cell r="A540">
            <v>25001200</v>
          </cell>
          <cell r="B540" t="str">
            <v>BUCHA REDUÇÃO FG CL10 FOR A DN3/4 x 1/2"</v>
          </cell>
          <cell r="C540" t="str">
            <v>UN</v>
          </cell>
          <cell r="D540">
            <v>1.39</v>
          </cell>
        </row>
        <row r="541">
          <cell r="A541">
            <v>25001201</v>
          </cell>
          <cell r="B541" t="str">
            <v>BUCHA REDUÇÃO FG CL10 FOR A DN1" x  1/2"</v>
          </cell>
          <cell r="C541" t="str">
            <v>UN</v>
          </cell>
          <cell r="D541">
            <v>2.89</v>
          </cell>
        </row>
        <row r="542">
          <cell r="A542">
            <v>25001202</v>
          </cell>
          <cell r="B542" t="str">
            <v>BUCHA REDUÇÃO FG CL10 FOR A DN1" x  3/4"</v>
          </cell>
          <cell r="C542" t="str">
            <v>UN</v>
          </cell>
          <cell r="D542">
            <v>3.05</v>
          </cell>
        </row>
        <row r="543">
          <cell r="A543">
            <v>25001203</v>
          </cell>
          <cell r="B543" t="str">
            <v>BUCHA REDUÇÃO FG CL10 FOR A 1.1/4 x 1/2"</v>
          </cell>
          <cell r="C543" t="str">
            <v>UN</v>
          </cell>
          <cell r="D543">
            <v>4.96</v>
          </cell>
        </row>
        <row r="544">
          <cell r="A544">
            <v>25001204</v>
          </cell>
          <cell r="B544" t="str">
            <v>BUCHA REDUÇÃO FG CL10 FOR A 1.1/4 x 3/4"</v>
          </cell>
          <cell r="C544" t="str">
            <v>UN</v>
          </cell>
          <cell r="D544">
            <v>4.7699999999999996</v>
          </cell>
        </row>
        <row r="545">
          <cell r="A545">
            <v>25001206</v>
          </cell>
          <cell r="B545" t="str">
            <v>BUCHA REDUCAO FG CL10 FOR A DN1.1/2x3/4"</v>
          </cell>
          <cell r="C545" t="str">
            <v>UN</v>
          </cell>
          <cell r="D545">
            <v>6.47</v>
          </cell>
        </row>
        <row r="546">
          <cell r="A546">
            <v>25001207</v>
          </cell>
          <cell r="B546" t="str">
            <v>BUCHA REDUÇÃO FG CL10 FOR A DN1.1/2 x 1"</v>
          </cell>
          <cell r="C546" t="str">
            <v>UN</v>
          </cell>
          <cell r="D546">
            <v>6.47</v>
          </cell>
        </row>
        <row r="547">
          <cell r="A547">
            <v>25001209</v>
          </cell>
          <cell r="B547" t="str">
            <v>BUCHA REDUÇÃO FG CL10 FOR A DN2" x  1"</v>
          </cell>
          <cell r="C547" t="str">
            <v>UN</v>
          </cell>
          <cell r="D547">
            <v>8.34</v>
          </cell>
        </row>
        <row r="548">
          <cell r="A548">
            <v>25001210</v>
          </cell>
          <cell r="B548" t="str">
            <v>BUCHA REDUÇÃO FG CL10 FOR A  DN2"x1.1/4"</v>
          </cell>
          <cell r="C548" t="str">
            <v>UN</v>
          </cell>
          <cell r="D548">
            <v>9.68</v>
          </cell>
        </row>
        <row r="549">
          <cell r="A549">
            <v>25001211</v>
          </cell>
          <cell r="B549" t="str">
            <v>BUCHA REDUÇÃO FG CL10 FOR A DN2"x 1.1/2"</v>
          </cell>
          <cell r="C549" t="str">
            <v>UN</v>
          </cell>
          <cell r="D549">
            <v>8.34</v>
          </cell>
        </row>
        <row r="550">
          <cell r="A550">
            <v>25001214</v>
          </cell>
          <cell r="B550" t="str">
            <v>BUCHA REDUÇÃO FG CL10 FOR A DN2.1/2 x 2"</v>
          </cell>
          <cell r="C550" t="str">
            <v>UN</v>
          </cell>
          <cell r="D550">
            <v>15.02</v>
          </cell>
        </row>
        <row r="551">
          <cell r="A551">
            <v>25001215</v>
          </cell>
          <cell r="B551" t="str">
            <v>BUCHA REDUÇÃO FG CL10 FOR B  3" x 1.1/2"</v>
          </cell>
          <cell r="C551" t="str">
            <v>UN</v>
          </cell>
          <cell r="D551">
            <v>25.43</v>
          </cell>
        </row>
        <row r="552">
          <cell r="A552">
            <v>25001216</v>
          </cell>
          <cell r="B552" t="str">
            <v>BUCHA REDUÇÃO FG CL10 FOR A  DN3"x 2"</v>
          </cell>
          <cell r="C552" t="str">
            <v>UN</v>
          </cell>
          <cell r="D552">
            <v>20.45</v>
          </cell>
        </row>
        <row r="553">
          <cell r="A553">
            <v>25001217</v>
          </cell>
          <cell r="B553" t="str">
            <v>BUCHA REDUÇÃO FG CL10 FOR A  3" x 2.1/2"</v>
          </cell>
          <cell r="C553" t="str">
            <v>UN</v>
          </cell>
          <cell r="D553">
            <v>23.85</v>
          </cell>
        </row>
        <row r="554">
          <cell r="A554">
            <v>25001220</v>
          </cell>
          <cell r="B554" t="str">
            <v>BUCHA REDUÇÃO FG CL10 FOR A  DN4" x  3"</v>
          </cell>
          <cell r="C554" t="str">
            <v>UN</v>
          </cell>
          <cell r="D554">
            <v>44.22</v>
          </cell>
        </row>
        <row r="555">
          <cell r="A555">
            <v>25001223</v>
          </cell>
          <cell r="B555" t="str">
            <v>BUCHA REDUÇÃO FG CL10 FOR A DN6" x  5"</v>
          </cell>
          <cell r="C555" t="str">
            <v>UN</v>
          </cell>
          <cell r="D555">
            <v>143.87</v>
          </cell>
        </row>
        <row r="556">
          <cell r="A556">
            <v>25001225</v>
          </cell>
          <cell r="B556" t="str">
            <v>BUJÃO FG T-8 CL 10 DN3/8"</v>
          </cell>
          <cell r="C556" t="str">
            <v>UN</v>
          </cell>
          <cell r="D556">
            <v>1.63</v>
          </cell>
        </row>
        <row r="557">
          <cell r="A557">
            <v>25001226</v>
          </cell>
          <cell r="B557" t="str">
            <v>BUJÃO FG T-8 CL10 DN 1/2"</v>
          </cell>
          <cell r="C557" t="str">
            <v>UN</v>
          </cell>
          <cell r="D557">
            <v>0.96</v>
          </cell>
        </row>
        <row r="558">
          <cell r="A558">
            <v>25001227</v>
          </cell>
          <cell r="B558" t="str">
            <v>BUJÃO FG T-8 CL 10 DN3/4"</v>
          </cell>
          <cell r="C558" t="str">
            <v>UN</v>
          </cell>
          <cell r="D558">
            <v>1.45</v>
          </cell>
        </row>
        <row r="559">
          <cell r="A559">
            <v>25001233</v>
          </cell>
          <cell r="B559" t="str">
            <v>BUJÃO FG T-8 CL 10 DN 3"</v>
          </cell>
          <cell r="C559" t="str">
            <v>UN</v>
          </cell>
          <cell r="D559">
            <v>17.670000000000002</v>
          </cell>
        </row>
        <row r="560">
          <cell r="A560">
            <v>25001234</v>
          </cell>
          <cell r="B560" t="str">
            <v>BUJÃO FG T-8 CL 10 DN 4"</v>
          </cell>
          <cell r="C560" t="str">
            <v>UN</v>
          </cell>
          <cell r="D560">
            <v>32.54</v>
          </cell>
        </row>
        <row r="561">
          <cell r="A561">
            <v>25001237</v>
          </cell>
          <cell r="B561" t="str">
            <v>BUJÃO FG C/REBORDO T-9 CL 10 DN1/2"</v>
          </cell>
          <cell r="C561" t="str">
            <v>UN</v>
          </cell>
          <cell r="D561">
            <v>1.06</v>
          </cell>
        </row>
        <row r="562">
          <cell r="A562">
            <v>25001238</v>
          </cell>
          <cell r="B562" t="str">
            <v>BUJÃO FG C/REBORDO T-9 CL 10 DN 1"</v>
          </cell>
          <cell r="C562" t="str">
            <v>UN</v>
          </cell>
          <cell r="D562">
            <v>2.64</v>
          </cell>
        </row>
        <row r="563">
          <cell r="A563">
            <v>25001240</v>
          </cell>
          <cell r="B563" t="str">
            <v>BUJÃO FG C/REBORDO T-9 CL 10 DN1.1/2"</v>
          </cell>
          <cell r="C563" t="str">
            <v>UN</v>
          </cell>
          <cell r="D563">
            <v>5.28</v>
          </cell>
        </row>
        <row r="564">
          <cell r="A564">
            <v>25001241</v>
          </cell>
          <cell r="B564" t="str">
            <v>BUJÃO FG C/REBORDO T-9 CL 10 DN 2"</v>
          </cell>
          <cell r="C564" t="str">
            <v>UN</v>
          </cell>
          <cell r="D564">
            <v>8.0399999999999991</v>
          </cell>
        </row>
        <row r="565">
          <cell r="A565">
            <v>25001243</v>
          </cell>
          <cell r="B565" t="str">
            <v>COTOVELO 45G FG CL 10 DN3/4"</v>
          </cell>
          <cell r="C565" t="str">
            <v>UN</v>
          </cell>
          <cell r="D565">
            <v>4.9800000000000004</v>
          </cell>
        </row>
        <row r="566">
          <cell r="A566">
            <v>25001244</v>
          </cell>
          <cell r="B566" t="str">
            <v>COTOVELO 45G FG CL 10 DN 1"</v>
          </cell>
          <cell r="C566" t="str">
            <v>UN</v>
          </cell>
          <cell r="D566">
            <v>5.14</v>
          </cell>
        </row>
        <row r="567">
          <cell r="A567">
            <v>25001245</v>
          </cell>
          <cell r="B567" t="str">
            <v>COTOVELO 45G FG CL 10 DN1.1/4"</v>
          </cell>
          <cell r="C567" t="str">
            <v>UN</v>
          </cell>
          <cell r="D567">
            <v>11.42</v>
          </cell>
        </row>
        <row r="568">
          <cell r="A568">
            <v>25001246</v>
          </cell>
          <cell r="B568" t="str">
            <v>COTOVELO 45G FG CL 10 DN1.1/2"</v>
          </cell>
          <cell r="C568" t="str">
            <v>UN</v>
          </cell>
          <cell r="D568">
            <v>8.5500000000000007</v>
          </cell>
        </row>
        <row r="569">
          <cell r="A569">
            <v>25001247</v>
          </cell>
          <cell r="B569" t="str">
            <v>COTOVELO 45G FG CL 10 DN 2"</v>
          </cell>
          <cell r="C569" t="str">
            <v>UN</v>
          </cell>
          <cell r="D569">
            <v>19.68</v>
          </cell>
        </row>
        <row r="570">
          <cell r="A570">
            <v>25001249</v>
          </cell>
          <cell r="B570" t="str">
            <v>COTOVELO 45º FG  DN 3"</v>
          </cell>
          <cell r="C570" t="str">
            <v>UN</v>
          </cell>
          <cell r="D570">
            <v>42.23</v>
          </cell>
        </row>
        <row r="571">
          <cell r="A571">
            <v>25001250</v>
          </cell>
          <cell r="B571" t="str">
            <v>COTOVELO 45G FG CL 10 DN 4"</v>
          </cell>
          <cell r="C571" t="str">
            <v>UN</v>
          </cell>
          <cell r="D571">
            <v>81.63</v>
          </cell>
        </row>
        <row r="572">
          <cell r="A572">
            <v>25001252</v>
          </cell>
          <cell r="B572" t="str">
            <v>COTOVELO 90G FG CL10 DN 1/4"</v>
          </cell>
          <cell r="C572" t="str">
            <v>UN</v>
          </cell>
          <cell r="D572">
            <v>2.52</v>
          </cell>
        </row>
        <row r="573">
          <cell r="A573">
            <v>25001253</v>
          </cell>
          <cell r="B573" t="str">
            <v>COTOVELO 90º FG CL10 DN 1/2"</v>
          </cell>
          <cell r="C573" t="str">
            <v>UN</v>
          </cell>
          <cell r="D573">
            <v>1.39</v>
          </cell>
        </row>
        <row r="574">
          <cell r="A574">
            <v>25001254</v>
          </cell>
          <cell r="B574" t="str">
            <v>COTOVELO 90G FG CL10 DN3/4"</v>
          </cell>
          <cell r="C574" t="str">
            <v>UN</v>
          </cell>
          <cell r="D574">
            <v>3.2</v>
          </cell>
        </row>
        <row r="575">
          <cell r="A575">
            <v>25001255</v>
          </cell>
          <cell r="B575" t="str">
            <v>COTOVELO 90G FG CL10 DN 1"</v>
          </cell>
          <cell r="C575" t="str">
            <v>UN</v>
          </cell>
          <cell r="D575">
            <v>2.97</v>
          </cell>
        </row>
        <row r="576">
          <cell r="A576">
            <v>25001256</v>
          </cell>
          <cell r="B576" t="str">
            <v>COTOVELO 90G FG CL10 DN1.1/4"</v>
          </cell>
          <cell r="C576" t="str">
            <v>UN</v>
          </cell>
          <cell r="D576">
            <v>8.4</v>
          </cell>
        </row>
        <row r="577">
          <cell r="A577">
            <v>25001257</v>
          </cell>
          <cell r="B577" t="str">
            <v>COTOVELO 90G FG CL10 DN1.1/2"</v>
          </cell>
          <cell r="C577" t="str">
            <v>UN</v>
          </cell>
          <cell r="D577">
            <v>10.26</v>
          </cell>
        </row>
        <row r="578">
          <cell r="A578">
            <v>25001258</v>
          </cell>
          <cell r="B578" t="str">
            <v>COTOVELO 90G FG CL10 DN 2"</v>
          </cell>
          <cell r="C578" t="str">
            <v>UN</v>
          </cell>
          <cell r="D578">
            <v>16.149999999999999</v>
          </cell>
        </row>
        <row r="579">
          <cell r="A579">
            <v>25001260</v>
          </cell>
          <cell r="B579" t="str">
            <v>COTOVELO 90G FG CL10 DN 3"</v>
          </cell>
          <cell r="C579" t="str">
            <v>UN</v>
          </cell>
          <cell r="D579">
            <v>41.67</v>
          </cell>
        </row>
        <row r="580">
          <cell r="A580">
            <v>25001261</v>
          </cell>
          <cell r="B580" t="str">
            <v>COTOVELO 90G FG CL10 DN 4"</v>
          </cell>
          <cell r="C580" t="str">
            <v>UN</v>
          </cell>
          <cell r="D580">
            <v>60.23</v>
          </cell>
        </row>
        <row r="581">
          <cell r="A581">
            <v>25001263</v>
          </cell>
          <cell r="B581" t="str">
            <v>COTOVELO 90G FG CL10 DN3/8"</v>
          </cell>
          <cell r="C581" t="str">
            <v>UN</v>
          </cell>
          <cell r="D581">
            <v>2.15</v>
          </cell>
        </row>
        <row r="582">
          <cell r="A582">
            <v>25001266</v>
          </cell>
          <cell r="B582" t="str">
            <v>COTOVELO 90G FG MACHO-FEM CL0 DN 1"</v>
          </cell>
          <cell r="C582" t="str">
            <v>UN</v>
          </cell>
          <cell r="D582">
            <v>7.94</v>
          </cell>
        </row>
        <row r="583">
          <cell r="A583">
            <v>25001268</v>
          </cell>
          <cell r="B583" t="str">
            <v>COTOVELO RED 90G FG CL10 DN3/8"x 1/4"</v>
          </cell>
          <cell r="C583" t="str">
            <v>UN</v>
          </cell>
          <cell r="D583">
            <v>3.19</v>
          </cell>
        </row>
        <row r="584">
          <cell r="A584">
            <v>25001270</v>
          </cell>
          <cell r="B584" t="str">
            <v>COTOVELO RED 90º FG CL10 DN 3/4" x 1/2"</v>
          </cell>
          <cell r="C584" t="str">
            <v>UN</v>
          </cell>
          <cell r="D584">
            <v>2.35</v>
          </cell>
        </row>
        <row r="585">
          <cell r="A585">
            <v>25001272</v>
          </cell>
          <cell r="B585" t="str">
            <v>COTOVELO RED 90G FG CL10 DN1" X 3/4"</v>
          </cell>
          <cell r="C585" t="str">
            <v>UN</v>
          </cell>
          <cell r="D585">
            <v>3.68</v>
          </cell>
        </row>
        <row r="586">
          <cell r="A586">
            <v>25001277</v>
          </cell>
          <cell r="B586" t="str">
            <v>CRUZETA FG CL10 DN1/2"</v>
          </cell>
          <cell r="C586" t="str">
            <v>UN</v>
          </cell>
          <cell r="D586">
            <v>7.59</v>
          </cell>
        </row>
        <row r="587">
          <cell r="A587">
            <v>25001281</v>
          </cell>
          <cell r="B587" t="str">
            <v>CRUZETA FG CL10 DN 2"</v>
          </cell>
          <cell r="C587" t="str">
            <v>UN</v>
          </cell>
          <cell r="D587">
            <v>34.26</v>
          </cell>
        </row>
        <row r="588">
          <cell r="A588">
            <v>25001284</v>
          </cell>
          <cell r="B588" t="str">
            <v>CURVA FEMEA 90G FG CL10 DN 1"</v>
          </cell>
          <cell r="C588" t="str">
            <v>UN</v>
          </cell>
          <cell r="D588">
            <v>16.7</v>
          </cell>
        </row>
        <row r="589">
          <cell r="A589">
            <v>25001286</v>
          </cell>
          <cell r="B589" t="str">
            <v>CURVA FEMÊA 90G FG CL10 DN 2"</v>
          </cell>
          <cell r="C589" t="str">
            <v>UN</v>
          </cell>
          <cell r="D589">
            <v>26.23</v>
          </cell>
        </row>
        <row r="590">
          <cell r="A590">
            <v>25001288</v>
          </cell>
          <cell r="B590" t="str">
            <v>CURVA FÊMEA 90G FG  DN 3"</v>
          </cell>
          <cell r="C590" t="str">
            <v>UN</v>
          </cell>
          <cell r="D590">
            <v>80.11</v>
          </cell>
        </row>
        <row r="591">
          <cell r="A591">
            <v>25001289</v>
          </cell>
          <cell r="B591" t="str">
            <v>CURVA FÊMEA 90G FG CL10 DN 4"</v>
          </cell>
          <cell r="C591" t="str">
            <v>UN</v>
          </cell>
          <cell r="D591">
            <v>211.79</v>
          </cell>
        </row>
        <row r="592">
          <cell r="A592">
            <v>25001295</v>
          </cell>
          <cell r="B592" t="str">
            <v>CURVA MACHO 90G FG CL10 DN 2"</v>
          </cell>
          <cell r="C592" t="str">
            <v>UN</v>
          </cell>
          <cell r="D592">
            <v>36.549999999999997</v>
          </cell>
        </row>
        <row r="593">
          <cell r="A593">
            <v>25001297</v>
          </cell>
          <cell r="B593" t="str">
            <v>CURVA MACHO 90G FG CL10 DN 3"</v>
          </cell>
          <cell r="C593" t="str">
            <v>UN</v>
          </cell>
          <cell r="D593">
            <v>109.48</v>
          </cell>
        </row>
        <row r="594">
          <cell r="A594">
            <v>25001298</v>
          </cell>
          <cell r="B594" t="str">
            <v>CURVA MACHO 90G FG CL10 DN 4"</v>
          </cell>
          <cell r="C594" t="str">
            <v>UN</v>
          </cell>
          <cell r="D594">
            <v>172.39</v>
          </cell>
        </row>
        <row r="595">
          <cell r="A595">
            <v>25001300</v>
          </cell>
          <cell r="B595" t="str">
            <v>CURVA MACHO/FÊMEA 45G FG CL10 DN 2"</v>
          </cell>
          <cell r="C595" t="str">
            <v>UN</v>
          </cell>
          <cell r="D595">
            <v>23.5</v>
          </cell>
        </row>
        <row r="596">
          <cell r="A596">
            <v>25001302</v>
          </cell>
          <cell r="B596" t="str">
            <v>CURVA MACHO/FÊMEA 45G FG CL10 DN 3"</v>
          </cell>
          <cell r="C596" t="str">
            <v>UN</v>
          </cell>
          <cell r="D596">
            <v>78.31</v>
          </cell>
        </row>
        <row r="597">
          <cell r="A597">
            <v>25001303</v>
          </cell>
          <cell r="B597" t="str">
            <v>CURVA MACHO/FÊMEA 90G FG CL10 DN3/4"</v>
          </cell>
          <cell r="C597" t="str">
            <v>UN</v>
          </cell>
          <cell r="D597">
            <v>10.02</v>
          </cell>
        </row>
        <row r="598">
          <cell r="A598">
            <v>25001306</v>
          </cell>
          <cell r="B598" t="str">
            <v>CURVA MACHO/FÊMEA 90G FG CL10 DN 2"</v>
          </cell>
          <cell r="C598" t="str">
            <v>UN</v>
          </cell>
          <cell r="D598">
            <v>48.75</v>
          </cell>
        </row>
        <row r="599">
          <cell r="A599">
            <v>25001308</v>
          </cell>
          <cell r="B599" t="str">
            <v>CURVA MACHO/FÊMEA 90G FG CL10 DN 4"</v>
          </cell>
          <cell r="C599" t="str">
            <v>UN</v>
          </cell>
          <cell r="D599">
            <v>109.85</v>
          </cell>
        </row>
        <row r="600">
          <cell r="A600">
            <v>25001311</v>
          </cell>
          <cell r="B600" t="str">
            <v>FLANGE C/SEXTAVADO FG CL 10 DN 1.1/2"</v>
          </cell>
          <cell r="C600" t="str">
            <v>UN</v>
          </cell>
          <cell r="D600">
            <v>14.8</v>
          </cell>
        </row>
        <row r="601">
          <cell r="A601">
            <v>25001312</v>
          </cell>
          <cell r="B601" t="str">
            <v>FLANGE C/SEXTAVADO FG CL 10 DN 2"</v>
          </cell>
          <cell r="C601" t="str">
            <v>UN</v>
          </cell>
          <cell r="D601">
            <v>18.12</v>
          </cell>
        </row>
        <row r="602">
          <cell r="A602">
            <v>25001314</v>
          </cell>
          <cell r="B602" t="str">
            <v>FLANGE C/SEXTAVADO FG CL 10 DN 3"</v>
          </cell>
          <cell r="C602" t="str">
            <v>UN</v>
          </cell>
          <cell r="D602">
            <v>45.42</v>
          </cell>
        </row>
        <row r="603">
          <cell r="A603">
            <v>25001315</v>
          </cell>
          <cell r="B603" t="str">
            <v>FLANGE C/SEXTAVADO FG CL 10 DN 4"</v>
          </cell>
          <cell r="C603" t="str">
            <v>UN</v>
          </cell>
          <cell r="D603">
            <v>49.38</v>
          </cell>
        </row>
        <row r="604">
          <cell r="A604">
            <v>25001318</v>
          </cell>
          <cell r="B604" t="str">
            <v>LUVA FG CL10 DN1/4"</v>
          </cell>
          <cell r="C604" t="str">
            <v>UN</v>
          </cell>
          <cell r="D604">
            <v>2.21</v>
          </cell>
        </row>
        <row r="605">
          <cell r="A605">
            <v>25001319</v>
          </cell>
          <cell r="B605" t="str">
            <v>LUVA FG CL10 DN1/2"</v>
          </cell>
          <cell r="C605" t="str">
            <v>UN</v>
          </cell>
          <cell r="D605">
            <v>1.17</v>
          </cell>
        </row>
        <row r="606">
          <cell r="A606">
            <v>25001320</v>
          </cell>
          <cell r="B606" t="str">
            <v>LUVA FG CL10 DN3/4"</v>
          </cell>
          <cell r="C606" t="str">
            <v>UN</v>
          </cell>
          <cell r="D606">
            <v>2.66</v>
          </cell>
        </row>
        <row r="607">
          <cell r="A607">
            <v>25001321</v>
          </cell>
          <cell r="B607" t="str">
            <v>LUVA FG CL10 DN 1"</v>
          </cell>
          <cell r="C607" t="str">
            <v>UN</v>
          </cell>
          <cell r="D607">
            <v>2.58</v>
          </cell>
        </row>
        <row r="608">
          <cell r="A608">
            <v>25001322</v>
          </cell>
          <cell r="B608" t="str">
            <v>LUVA FG CL10 DN1.1/4"</v>
          </cell>
          <cell r="C608" t="str">
            <v>UN</v>
          </cell>
          <cell r="D608">
            <v>6.52</v>
          </cell>
        </row>
        <row r="609">
          <cell r="A609">
            <v>25001323</v>
          </cell>
          <cell r="B609" t="str">
            <v>LUVA FG CL10 DN1.1/2"</v>
          </cell>
          <cell r="C609" t="str">
            <v>UN</v>
          </cell>
          <cell r="D609">
            <v>7.49</v>
          </cell>
        </row>
        <row r="610">
          <cell r="A610">
            <v>25001324</v>
          </cell>
          <cell r="B610" t="str">
            <v>LUVA FG CL10 DN 2"</v>
          </cell>
          <cell r="C610" t="str">
            <v>UN</v>
          </cell>
          <cell r="D610">
            <v>23.74</v>
          </cell>
        </row>
        <row r="611">
          <cell r="A611">
            <v>25001326</v>
          </cell>
          <cell r="B611" t="str">
            <v>LUVA FG CL10 DN 3"</v>
          </cell>
          <cell r="C611" t="str">
            <v>UN</v>
          </cell>
          <cell r="D611">
            <v>32.06</v>
          </cell>
        </row>
        <row r="612">
          <cell r="A612">
            <v>25001327</v>
          </cell>
          <cell r="B612" t="str">
            <v>LUVA FG CL10 DN 4"</v>
          </cell>
          <cell r="C612" t="str">
            <v>UN</v>
          </cell>
          <cell r="D612">
            <v>41.09</v>
          </cell>
        </row>
        <row r="613">
          <cell r="A613">
            <v>25001328</v>
          </cell>
          <cell r="B613" t="str">
            <v>LUVA FG CL10 DN 5"</v>
          </cell>
          <cell r="C613" t="str">
            <v>UN</v>
          </cell>
          <cell r="D613">
            <v>80.17</v>
          </cell>
        </row>
        <row r="614">
          <cell r="A614">
            <v>25001329</v>
          </cell>
          <cell r="B614" t="str">
            <v>LUVA  FG CL10 DN 6"</v>
          </cell>
          <cell r="C614" t="str">
            <v>UN</v>
          </cell>
          <cell r="D614">
            <v>159.47</v>
          </cell>
        </row>
        <row r="615">
          <cell r="A615">
            <v>25001333</v>
          </cell>
          <cell r="B615" t="str">
            <v>LUVA REDUÇÃO FG CL10 DN1/2" x 1/4"</v>
          </cell>
          <cell r="C615" t="str">
            <v>UN</v>
          </cell>
          <cell r="D615">
            <v>1.92</v>
          </cell>
        </row>
        <row r="616">
          <cell r="A616">
            <v>25001334</v>
          </cell>
          <cell r="B616" t="str">
            <v>LUVA REDUÇÃO FG CL10 DN1/2" x 3/8"</v>
          </cell>
          <cell r="C616" t="str">
            <v>UN</v>
          </cell>
          <cell r="D616">
            <v>2.06</v>
          </cell>
        </row>
        <row r="617">
          <cell r="A617">
            <v>25001336</v>
          </cell>
          <cell r="B617" t="str">
            <v>LUVA RED FG CL10 DN3/4"x 1/2"</v>
          </cell>
          <cell r="C617" t="str">
            <v>UN</v>
          </cell>
          <cell r="D617">
            <v>1.78</v>
          </cell>
        </row>
        <row r="618">
          <cell r="A618">
            <v>25001337</v>
          </cell>
          <cell r="B618" t="str">
            <v>LUVA REDUÇÃO FG CL10 DN1" x 1/2"</v>
          </cell>
          <cell r="C618" t="str">
            <v>UN</v>
          </cell>
          <cell r="D618">
            <v>4.01</v>
          </cell>
        </row>
        <row r="619">
          <cell r="A619">
            <v>25001338</v>
          </cell>
          <cell r="B619" t="str">
            <v>LUVA REDUÇÃO FG CL10 DN1" X 3/4"</v>
          </cell>
          <cell r="C619" t="str">
            <v>UN</v>
          </cell>
          <cell r="D619">
            <v>4.01</v>
          </cell>
        </row>
        <row r="620">
          <cell r="A620">
            <v>25001339</v>
          </cell>
          <cell r="B620" t="str">
            <v>LUVA REDUÇÃO FG CL10 DN1.1/4" x 1/2"</v>
          </cell>
          <cell r="C620" t="str">
            <v>UN</v>
          </cell>
          <cell r="D620">
            <v>6.5</v>
          </cell>
        </row>
        <row r="621">
          <cell r="A621">
            <v>25001340</v>
          </cell>
          <cell r="B621" t="str">
            <v>LUVA REDUÇÃO FG CL10 DN1.1/4" x 3/4"</v>
          </cell>
          <cell r="C621" t="str">
            <v>UN</v>
          </cell>
          <cell r="D621">
            <v>6.76</v>
          </cell>
        </row>
        <row r="622">
          <cell r="A622">
            <v>25001341</v>
          </cell>
          <cell r="B622" t="str">
            <v>LUVA REDUÇÃO FG CL10 DN1.1/4" x 1"</v>
          </cell>
          <cell r="C622" t="str">
            <v>UN</v>
          </cell>
          <cell r="D622">
            <v>7.12</v>
          </cell>
        </row>
        <row r="623">
          <cell r="A623">
            <v>25001342</v>
          </cell>
          <cell r="B623" t="str">
            <v>LUVA REDUÇÃO FG CL10 DN1.1/2" x 3/4"</v>
          </cell>
          <cell r="C623" t="str">
            <v>UN</v>
          </cell>
          <cell r="D623">
            <v>2.29</v>
          </cell>
        </row>
        <row r="624">
          <cell r="A624">
            <v>25001343</v>
          </cell>
          <cell r="B624" t="str">
            <v>LUVA RED FG CL10 DN1.1/2" x 1"</v>
          </cell>
          <cell r="C624" t="str">
            <v>UN</v>
          </cell>
          <cell r="D624">
            <v>8.84</v>
          </cell>
        </row>
        <row r="625">
          <cell r="A625">
            <v>25001345</v>
          </cell>
          <cell r="B625" t="str">
            <v>LUVA REDUÇÃO FG CL10 DN2" X 1"</v>
          </cell>
          <cell r="C625" t="str">
            <v>UN</v>
          </cell>
          <cell r="D625">
            <v>8.3000000000000007</v>
          </cell>
        </row>
        <row r="626">
          <cell r="A626">
            <v>25001346</v>
          </cell>
          <cell r="B626" t="str">
            <v>LUVA REDUÇÃO FG CL10 DN2" x 1.1/4"</v>
          </cell>
          <cell r="C626" t="str">
            <v>UN</v>
          </cell>
          <cell r="D626">
            <v>15.77</v>
          </cell>
        </row>
        <row r="627">
          <cell r="A627">
            <v>25001347</v>
          </cell>
          <cell r="B627" t="str">
            <v>LUVA REDUÇÃO FG CL10 DN2" x 1.1/2"</v>
          </cell>
          <cell r="C627" t="str">
            <v>UN</v>
          </cell>
          <cell r="D627">
            <v>8.3000000000000007</v>
          </cell>
        </row>
        <row r="628">
          <cell r="A628">
            <v>25001349</v>
          </cell>
          <cell r="B628" t="str">
            <v>LUVA REDUÇÃO FG CL10 DN2.1/2" x 1.1/2"</v>
          </cell>
          <cell r="C628" t="str">
            <v>UN</v>
          </cell>
          <cell r="D628">
            <v>17.489999999999998</v>
          </cell>
        </row>
        <row r="629">
          <cell r="A629">
            <v>25001350</v>
          </cell>
          <cell r="B629" t="str">
            <v>LUVA REDUÇÃO FG CL10 DN2.1/2" X 2"</v>
          </cell>
          <cell r="C629" t="str">
            <v>UN</v>
          </cell>
          <cell r="D629">
            <v>26.19</v>
          </cell>
        </row>
        <row r="630">
          <cell r="A630">
            <v>25001352</v>
          </cell>
          <cell r="B630" t="str">
            <v>LUVA REDUÇÃO FG CL10 DN3" x 2"</v>
          </cell>
          <cell r="C630" t="str">
            <v>UN</v>
          </cell>
          <cell r="D630">
            <v>33.85</v>
          </cell>
        </row>
        <row r="631">
          <cell r="A631">
            <v>25001353</v>
          </cell>
          <cell r="B631" t="str">
            <v>LUVA REDUÇÃO FG CL10 DN3" x 2.1/2"</v>
          </cell>
          <cell r="C631" t="str">
            <v>UN</v>
          </cell>
          <cell r="D631">
            <v>35.85</v>
          </cell>
        </row>
        <row r="632">
          <cell r="A632">
            <v>25001354</v>
          </cell>
          <cell r="B632" t="str">
            <v>LUVA REDUÇÃO FG CL10 DN4" X 2"</v>
          </cell>
          <cell r="C632" t="str">
            <v>UN</v>
          </cell>
          <cell r="D632">
            <v>60.83</v>
          </cell>
        </row>
        <row r="633">
          <cell r="A633">
            <v>25001355</v>
          </cell>
          <cell r="B633" t="str">
            <v>LUVA REDUÇÃO FG CL10 DN4" x 2.1/2"</v>
          </cell>
          <cell r="C633" t="str">
            <v>UN</v>
          </cell>
          <cell r="D633">
            <v>53.81</v>
          </cell>
        </row>
        <row r="634">
          <cell r="A634">
            <v>25001356</v>
          </cell>
          <cell r="B634" t="str">
            <v>LUVA REDUÇÃO FG CL10 DN4" x 3"</v>
          </cell>
          <cell r="C634" t="str">
            <v>UN</v>
          </cell>
          <cell r="D634">
            <v>57.64</v>
          </cell>
        </row>
        <row r="635">
          <cell r="A635">
            <v>25001358</v>
          </cell>
          <cell r="B635" t="str">
            <v>NIPLE DUPLO FG CL10 DN3/8"</v>
          </cell>
          <cell r="C635" t="str">
            <v>UN</v>
          </cell>
          <cell r="D635">
            <v>1.84</v>
          </cell>
        </row>
        <row r="636">
          <cell r="A636">
            <v>25001359</v>
          </cell>
          <cell r="B636" t="str">
            <v>NIPLE DUPLO FG CL10 DN1/2"</v>
          </cell>
          <cell r="C636" t="str">
            <v>UN</v>
          </cell>
          <cell r="D636">
            <v>0.99</v>
          </cell>
        </row>
        <row r="637">
          <cell r="A637">
            <v>25001360</v>
          </cell>
          <cell r="B637" t="str">
            <v>NIPLE DUPLO FG CL10 DN3/4"</v>
          </cell>
          <cell r="C637" t="str">
            <v>UN</v>
          </cell>
          <cell r="D637">
            <v>1.39</v>
          </cell>
        </row>
        <row r="638">
          <cell r="A638">
            <v>25001361</v>
          </cell>
          <cell r="B638" t="str">
            <v>NIPLE DUPLO FG CL10 DN 1"</v>
          </cell>
          <cell r="C638" t="str">
            <v>UN</v>
          </cell>
          <cell r="D638">
            <v>2.17</v>
          </cell>
        </row>
        <row r="639">
          <cell r="A639">
            <v>25001362</v>
          </cell>
          <cell r="B639" t="str">
            <v>NIPLE DUPLO FG CL10 DN1.1/4"</v>
          </cell>
          <cell r="C639" t="str">
            <v>UN</v>
          </cell>
          <cell r="D639">
            <v>5.81</v>
          </cell>
        </row>
        <row r="640">
          <cell r="A640">
            <v>25001363</v>
          </cell>
          <cell r="B640" t="str">
            <v>NIPLE DUPLO FG  DN 1.1/2"</v>
          </cell>
          <cell r="C640" t="str">
            <v>UN</v>
          </cell>
          <cell r="D640">
            <v>6.43</v>
          </cell>
        </row>
        <row r="641">
          <cell r="A641">
            <v>25001364</v>
          </cell>
          <cell r="B641" t="str">
            <v>NIPLE DUPLO FG  DN 2"</v>
          </cell>
          <cell r="C641" t="str">
            <v>UN</v>
          </cell>
          <cell r="D641">
            <v>11.54</v>
          </cell>
        </row>
        <row r="642">
          <cell r="A642">
            <v>25001365</v>
          </cell>
          <cell r="B642" t="str">
            <v>NIPLE DUPLO FG CL10 DN2.1/2"</v>
          </cell>
          <cell r="C642" t="str">
            <v>UN</v>
          </cell>
          <cell r="D642">
            <v>20.71</v>
          </cell>
        </row>
        <row r="643">
          <cell r="A643">
            <v>25001366</v>
          </cell>
          <cell r="B643" t="str">
            <v>NIPLE DUPLO FG CL10 DN3"</v>
          </cell>
          <cell r="C643" t="str">
            <v>UN</v>
          </cell>
          <cell r="D643">
            <v>25.65</v>
          </cell>
        </row>
        <row r="644">
          <cell r="A644">
            <v>25001367</v>
          </cell>
          <cell r="B644" t="str">
            <v>NIPLE DUPLO FG CL10 DN4"</v>
          </cell>
          <cell r="C644" t="str">
            <v>UN</v>
          </cell>
          <cell r="D644">
            <v>49.37</v>
          </cell>
        </row>
        <row r="645">
          <cell r="A645">
            <v>25001368</v>
          </cell>
          <cell r="B645" t="str">
            <v>NIPLE DUPLO FG CL10 DN 5"</v>
          </cell>
          <cell r="C645" t="str">
            <v>UN</v>
          </cell>
          <cell r="D645">
            <v>117.12</v>
          </cell>
        </row>
        <row r="646">
          <cell r="A646">
            <v>25001371</v>
          </cell>
          <cell r="B646" t="str">
            <v>NIPLE DUPLO RED FG CL10 DN1/2" x 1/4"</v>
          </cell>
          <cell r="C646" t="str">
            <v>UN</v>
          </cell>
          <cell r="D646">
            <v>1.84</v>
          </cell>
        </row>
        <row r="647">
          <cell r="A647">
            <v>25001372</v>
          </cell>
          <cell r="B647" t="str">
            <v>NIPLE DUPLO RED FG CL10 DN1/2" x 3/8"</v>
          </cell>
          <cell r="C647" t="str">
            <v>UN</v>
          </cell>
          <cell r="D647">
            <v>1.89</v>
          </cell>
        </row>
        <row r="648">
          <cell r="A648">
            <v>25001373</v>
          </cell>
          <cell r="B648" t="str">
            <v>NIPLE DUPLO RED FG CL10 DN3/4" x 1/2"</v>
          </cell>
          <cell r="C648" t="str">
            <v>UN</v>
          </cell>
          <cell r="D648">
            <v>2.59</v>
          </cell>
        </row>
        <row r="649">
          <cell r="A649">
            <v>25001374</v>
          </cell>
          <cell r="B649" t="str">
            <v>NIPLE DUPLO RED FG CL10 DN1"x 1/2"</v>
          </cell>
          <cell r="C649" t="str">
            <v>UN</v>
          </cell>
          <cell r="D649">
            <v>5.29</v>
          </cell>
        </row>
        <row r="650">
          <cell r="A650">
            <v>25001380</v>
          </cell>
          <cell r="B650" t="str">
            <v>NIPLE DUPLO RED FG CL10 DN2" x 1.1/2"</v>
          </cell>
          <cell r="C650" t="str">
            <v>UN</v>
          </cell>
          <cell r="D650">
            <v>11.25</v>
          </cell>
        </row>
        <row r="651">
          <cell r="A651">
            <v>25001383</v>
          </cell>
          <cell r="B651" t="str">
            <v>TAMPÃO FG CL10 DN 1/2"</v>
          </cell>
          <cell r="C651" t="str">
            <v>UN</v>
          </cell>
          <cell r="D651">
            <v>1.48</v>
          </cell>
        </row>
        <row r="652">
          <cell r="A652">
            <v>25001384</v>
          </cell>
          <cell r="B652" t="str">
            <v>TAMPAO FG CL10 DN3/4"</v>
          </cell>
          <cell r="C652" t="str">
            <v>UN</v>
          </cell>
          <cell r="D652">
            <v>2.02</v>
          </cell>
        </row>
        <row r="653">
          <cell r="A653">
            <v>25001385</v>
          </cell>
          <cell r="B653" t="str">
            <v>TAMPÃO FG CL10 DN 1"</v>
          </cell>
          <cell r="C653" t="str">
            <v>UN</v>
          </cell>
          <cell r="D653">
            <v>3.78</v>
          </cell>
        </row>
        <row r="654">
          <cell r="A654">
            <v>25001387</v>
          </cell>
          <cell r="B654" t="str">
            <v>TAMPÃO FG CL10 DN1.1/2"</v>
          </cell>
          <cell r="C654" t="str">
            <v>UN</v>
          </cell>
          <cell r="D654">
            <v>5.71</v>
          </cell>
        </row>
        <row r="655">
          <cell r="A655">
            <v>25001388</v>
          </cell>
          <cell r="B655" t="str">
            <v>TAMPÃO FG CL10 DN 2"</v>
          </cell>
          <cell r="C655" t="str">
            <v>UN</v>
          </cell>
          <cell r="D655">
            <v>7.35</v>
          </cell>
        </row>
        <row r="656">
          <cell r="A656">
            <v>25001390</v>
          </cell>
          <cell r="B656" t="str">
            <v>TAMPÃO FG CL10 DN 3"</v>
          </cell>
          <cell r="C656" t="str">
            <v>UN</v>
          </cell>
          <cell r="D656">
            <v>38.24</v>
          </cell>
        </row>
        <row r="657">
          <cell r="A657">
            <v>25001394</v>
          </cell>
          <cell r="B657" t="str">
            <v>TÊ FG CL10 DN1/2"</v>
          </cell>
          <cell r="C657" t="str">
            <v>UN</v>
          </cell>
          <cell r="D657">
            <v>1.98</v>
          </cell>
        </row>
        <row r="658">
          <cell r="A658">
            <v>25001395</v>
          </cell>
          <cell r="B658" t="str">
            <v>TÊ FG CL10 DN3/4"</v>
          </cell>
          <cell r="C658" t="str">
            <v>UN</v>
          </cell>
          <cell r="D658">
            <v>2.77</v>
          </cell>
        </row>
        <row r="659">
          <cell r="A659">
            <v>25001396</v>
          </cell>
          <cell r="B659" t="str">
            <v>TÊ FG CL10 DN 1"</v>
          </cell>
          <cell r="C659" t="str">
            <v>UN</v>
          </cell>
          <cell r="D659">
            <v>4.16</v>
          </cell>
        </row>
        <row r="660">
          <cell r="A660">
            <v>25001397</v>
          </cell>
          <cell r="B660" t="str">
            <v>TÊ FG CL10 DN1.1/4"</v>
          </cell>
          <cell r="C660" t="str">
            <v>UN</v>
          </cell>
          <cell r="D660">
            <v>11.38</v>
          </cell>
        </row>
        <row r="661">
          <cell r="A661">
            <v>25001398</v>
          </cell>
          <cell r="B661" t="str">
            <v>TÊ FG CL10 DN1.1/2"</v>
          </cell>
          <cell r="C661" t="str">
            <v>UN</v>
          </cell>
          <cell r="D661">
            <v>10.28</v>
          </cell>
        </row>
        <row r="662">
          <cell r="A662">
            <v>25001399</v>
          </cell>
          <cell r="B662" t="str">
            <v>TÊ FG CL10 DN 2"</v>
          </cell>
          <cell r="C662" t="str">
            <v>UN</v>
          </cell>
          <cell r="D662">
            <v>20.13</v>
          </cell>
        </row>
        <row r="663">
          <cell r="A663">
            <v>25001400</v>
          </cell>
          <cell r="B663" t="str">
            <v>TÊ FG CL10 DN2.1/2"</v>
          </cell>
          <cell r="C663" t="str">
            <v>UN</v>
          </cell>
          <cell r="D663">
            <v>45.65</v>
          </cell>
        </row>
        <row r="664">
          <cell r="A664">
            <v>25001401</v>
          </cell>
          <cell r="B664" t="str">
            <v>TÊ FG CL10 DN 3"</v>
          </cell>
          <cell r="C664" t="str">
            <v>UN</v>
          </cell>
          <cell r="D664">
            <v>56.86</v>
          </cell>
        </row>
        <row r="665">
          <cell r="A665">
            <v>25001402</v>
          </cell>
          <cell r="B665" t="str">
            <v>TÊ FG CL10 DN 4"</v>
          </cell>
          <cell r="C665" t="str">
            <v>UN</v>
          </cell>
          <cell r="D665">
            <v>118.1</v>
          </cell>
        </row>
        <row r="666">
          <cell r="A666">
            <v>25001409</v>
          </cell>
          <cell r="B666" t="str">
            <v>TÊ 45G FG CL10 DN 2"</v>
          </cell>
          <cell r="C666" t="str">
            <v>UN</v>
          </cell>
          <cell r="D666">
            <v>46.12</v>
          </cell>
        </row>
        <row r="667">
          <cell r="A667">
            <v>25001410</v>
          </cell>
          <cell r="B667" t="str">
            <v>TE 45G FG CL10 DN 3"</v>
          </cell>
          <cell r="C667" t="str">
            <v>UN</v>
          </cell>
          <cell r="D667">
            <v>126.25</v>
          </cell>
        </row>
        <row r="668">
          <cell r="A668">
            <v>25001414</v>
          </cell>
          <cell r="B668" t="str">
            <v>TÊ RED FG CL10 DN3/4"X 1/2"</v>
          </cell>
          <cell r="C668" t="str">
            <v>UN</v>
          </cell>
          <cell r="D668">
            <v>2.9</v>
          </cell>
        </row>
        <row r="669">
          <cell r="A669">
            <v>25001415</v>
          </cell>
          <cell r="B669" t="str">
            <v>TÊ RED FG CL10 DN 1"x1/2"</v>
          </cell>
          <cell r="C669" t="str">
            <v>UN</v>
          </cell>
          <cell r="D669">
            <v>7.24</v>
          </cell>
        </row>
        <row r="670">
          <cell r="A670">
            <v>25001418</v>
          </cell>
          <cell r="B670" t="str">
            <v>TÊ RED FG CL10 DN1.1/4" x 3/4"</v>
          </cell>
          <cell r="C670" t="str">
            <v>UN</v>
          </cell>
          <cell r="D670">
            <v>12.63</v>
          </cell>
        </row>
        <row r="671">
          <cell r="A671">
            <v>25001420</v>
          </cell>
          <cell r="B671" t="str">
            <v>TÊ RED FG CL10 DN 1.1/2"x 3/4"</v>
          </cell>
          <cell r="C671" t="str">
            <v>UN</v>
          </cell>
          <cell r="D671">
            <v>14.45</v>
          </cell>
        </row>
        <row r="672">
          <cell r="A672">
            <v>25001423</v>
          </cell>
          <cell r="B672" t="str">
            <v>TÊ RED FG CL10 DN 2"x 1"</v>
          </cell>
          <cell r="C672" t="str">
            <v>UN</v>
          </cell>
          <cell r="D672">
            <v>25.58</v>
          </cell>
        </row>
        <row r="673">
          <cell r="A673">
            <v>25001429</v>
          </cell>
          <cell r="B673" t="str">
            <v>TÊ RED FG CL10 DN 3"x1.1/2"</v>
          </cell>
          <cell r="C673" t="str">
            <v>UN</v>
          </cell>
          <cell r="D673">
            <v>62.54</v>
          </cell>
        </row>
        <row r="674">
          <cell r="A674">
            <v>25001430</v>
          </cell>
          <cell r="B674" t="str">
            <v>TÊ RED FG CL10 DN 3"x2"</v>
          </cell>
          <cell r="C674" t="str">
            <v>UN</v>
          </cell>
          <cell r="D674">
            <v>68.13</v>
          </cell>
        </row>
        <row r="675">
          <cell r="A675">
            <v>25001432</v>
          </cell>
          <cell r="B675" t="str">
            <v>TÊ RED FG CL10 DN 4"x2"</v>
          </cell>
          <cell r="C675" t="str">
            <v>UN</v>
          </cell>
          <cell r="D675">
            <v>117.51</v>
          </cell>
        </row>
        <row r="676">
          <cell r="A676">
            <v>25001434</v>
          </cell>
          <cell r="B676" t="str">
            <v>TUBO AÇO CARBONO C/COS PP CM DN2"</v>
          </cell>
          <cell r="C676" t="str">
            <v>M</v>
          </cell>
          <cell r="D676">
            <v>20.25</v>
          </cell>
        </row>
        <row r="677">
          <cell r="A677">
            <v>25001435</v>
          </cell>
          <cell r="B677" t="str">
            <v>TUBO AÇO CARBONO C/COS JR CP DN1/2"x6,0M</v>
          </cell>
          <cell r="C677" t="str">
            <v>M</v>
          </cell>
          <cell r="D677">
            <v>28.3</v>
          </cell>
        </row>
        <row r="678">
          <cell r="A678">
            <v>25001436</v>
          </cell>
          <cell r="B678" t="str">
            <v>TUBO AÇO CARBONO C/COS JR CP DN1"X6,0M</v>
          </cell>
          <cell r="C678" t="str">
            <v>M</v>
          </cell>
          <cell r="D678">
            <v>19.87</v>
          </cell>
        </row>
        <row r="679">
          <cell r="A679">
            <v>25001439</v>
          </cell>
          <cell r="B679" t="str">
            <v>TUBO AÇO CARBONO C/COS JR CP DN2"X6,0M</v>
          </cell>
          <cell r="C679" t="str">
            <v>M</v>
          </cell>
          <cell r="D679">
            <v>46.69</v>
          </cell>
        </row>
        <row r="680">
          <cell r="A680">
            <v>25001440</v>
          </cell>
          <cell r="B680" t="str">
            <v>TUBO AÇO CARBONO C/COS JR CP DN3"x6,0M</v>
          </cell>
          <cell r="C680" t="str">
            <v>M</v>
          </cell>
          <cell r="D680">
            <v>70.66</v>
          </cell>
        </row>
        <row r="681">
          <cell r="A681">
            <v>25001441</v>
          </cell>
          <cell r="B681" t="str">
            <v>TUBO AÇO CARBONO C/COS JR CP DN4"x6,0M</v>
          </cell>
          <cell r="C681" t="str">
            <v>M</v>
          </cell>
          <cell r="D681">
            <v>124.92</v>
          </cell>
        </row>
        <row r="682">
          <cell r="A682">
            <v>25001442</v>
          </cell>
          <cell r="B682" t="str">
            <v>TUBO AÇO CARBONO C/COS JR CP DN6"X6,0M</v>
          </cell>
          <cell r="C682" t="str">
            <v>M</v>
          </cell>
          <cell r="D682">
            <v>164.99</v>
          </cell>
        </row>
        <row r="683">
          <cell r="A683">
            <v>25001445</v>
          </cell>
          <cell r="B683" t="str">
            <v>UNIÃO FG AS CON BRONZE CL10 DN1/2"</v>
          </cell>
          <cell r="C683" t="str">
            <v>UN</v>
          </cell>
          <cell r="D683">
            <v>11.08</v>
          </cell>
        </row>
        <row r="684">
          <cell r="A684">
            <v>25001446</v>
          </cell>
          <cell r="B684" t="str">
            <v>UNIÃO FG AS CON BRONZE CL10 DN 3/4"</v>
          </cell>
          <cell r="C684" t="str">
            <v>UN</v>
          </cell>
          <cell r="D684">
            <v>13.06</v>
          </cell>
        </row>
        <row r="685">
          <cell r="A685">
            <v>25001447</v>
          </cell>
          <cell r="B685" t="str">
            <v>UNIÃO FG AS CON BRONZE CL10 DN 1"</v>
          </cell>
          <cell r="C685" t="str">
            <v>UN</v>
          </cell>
          <cell r="D685">
            <v>13.85</v>
          </cell>
        </row>
        <row r="686">
          <cell r="A686">
            <v>25001448</v>
          </cell>
          <cell r="B686" t="str">
            <v>UNIÃO FG AS CON BRONZE CL10 DN1.1/4"</v>
          </cell>
          <cell r="C686" t="str">
            <v>UN</v>
          </cell>
          <cell r="D686">
            <v>27.81</v>
          </cell>
        </row>
        <row r="687">
          <cell r="A687">
            <v>25001449</v>
          </cell>
          <cell r="B687" t="str">
            <v>UNIÂO FG AS CON BRONZE CL10 DN1.1/2"</v>
          </cell>
          <cell r="C687" t="str">
            <v>UN</v>
          </cell>
          <cell r="D687">
            <v>41.67</v>
          </cell>
        </row>
        <row r="688">
          <cell r="A688">
            <v>25001450</v>
          </cell>
          <cell r="B688" t="str">
            <v>UNIÃO FG AS CON BRONZE CL10 DN 2"</v>
          </cell>
          <cell r="C688" t="str">
            <v>UN</v>
          </cell>
          <cell r="D688">
            <v>70.91</v>
          </cell>
        </row>
        <row r="689">
          <cell r="A689">
            <v>25001452</v>
          </cell>
          <cell r="B689" t="str">
            <v>UNIÃO FG AS CON BRONZE CL10 DN 3"</v>
          </cell>
          <cell r="C689" t="str">
            <v>UN</v>
          </cell>
          <cell r="D689">
            <v>132.19999999999999</v>
          </cell>
        </row>
        <row r="690">
          <cell r="A690">
            <v>25001453</v>
          </cell>
          <cell r="B690" t="str">
            <v>UNIÃO FG AS CON BRONZE CL10 DN 4"</v>
          </cell>
          <cell r="C690" t="str">
            <v>UN</v>
          </cell>
          <cell r="D690">
            <v>224.47</v>
          </cell>
        </row>
        <row r="691">
          <cell r="A691">
            <v>25001454</v>
          </cell>
          <cell r="B691" t="str">
            <v>UNIÂO FG AS CON FERRO CL10 DN1/2"</v>
          </cell>
          <cell r="C691" t="str">
            <v>UN</v>
          </cell>
          <cell r="D691">
            <v>9.2799999999999994</v>
          </cell>
        </row>
        <row r="692">
          <cell r="A692">
            <v>25001455</v>
          </cell>
          <cell r="B692" t="str">
            <v>UNIÃO FG AS CON FERRO CL10 DN3/4"</v>
          </cell>
          <cell r="C692" t="str">
            <v>UN</v>
          </cell>
          <cell r="D692">
            <v>14.26</v>
          </cell>
        </row>
        <row r="693">
          <cell r="A693">
            <v>25001457</v>
          </cell>
          <cell r="B693" t="str">
            <v>UNIÃO FG AS CON FERRO CL10 DN1.1/4"</v>
          </cell>
          <cell r="C693" t="str">
            <v>UN</v>
          </cell>
          <cell r="D693">
            <v>19.79</v>
          </cell>
        </row>
        <row r="694">
          <cell r="A694">
            <v>25001459</v>
          </cell>
          <cell r="B694" t="str">
            <v>UNIÃO FG AS CON FERRO CL10 DN 2"</v>
          </cell>
          <cell r="C694" t="str">
            <v>UN</v>
          </cell>
          <cell r="D694">
            <v>49.76</v>
          </cell>
        </row>
        <row r="695">
          <cell r="A695">
            <v>25001460</v>
          </cell>
          <cell r="B695" t="str">
            <v>UNIÃO FG ASSENTO CONICO FERRO DN 3"</v>
          </cell>
          <cell r="C695" t="str">
            <v>UN</v>
          </cell>
          <cell r="D695">
            <v>105.66</v>
          </cell>
        </row>
        <row r="696">
          <cell r="A696">
            <v>25001461</v>
          </cell>
          <cell r="B696" t="str">
            <v>UNIÃO FG AS CON FERRO CL10 DN 4"</v>
          </cell>
          <cell r="C696" t="str">
            <v>UN</v>
          </cell>
          <cell r="D696">
            <v>134.01</v>
          </cell>
        </row>
        <row r="697">
          <cell r="A697">
            <v>25001468</v>
          </cell>
          <cell r="B697" t="str">
            <v>UNIÃO FG ASSENTO PLANO CL10 DN 1"</v>
          </cell>
          <cell r="C697" t="str">
            <v>UN</v>
          </cell>
          <cell r="D697">
            <v>13.4</v>
          </cell>
        </row>
        <row r="698">
          <cell r="A698">
            <v>25001471</v>
          </cell>
          <cell r="B698" t="str">
            <v>UNIÃO FG ASSENTO PLANO CL10 DN 2"</v>
          </cell>
          <cell r="C698" t="str">
            <v>UN</v>
          </cell>
          <cell r="D698">
            <v>25.06</v>
          </cell>
        </row>
        <row r="699">
          <cell r="A699">
            <v>25001473</v>
          </cell>
          <cell r="B699" t="str">
            <v>UNIÃO FG ASSENTO PLANO  DN 3"</v>
          </cell>
          <cell r="C699" t="str">
            <v>UN</v>
          </cell>
          <cell r="D699">
            <v>90.35</v>
          </cell>
        </row>
        <row r="700">
          <cell r="A700">
            <v>25001474</v>
          </cell>
          <cell r="B700" t="str">
            <v>UNIÂO FG ASSENTO PLANO CL10 DN 4"</v>
          </cell>
          <cell r="C700" t="str">
            <v>UN</v>
          </cell>
          <cell r="D700">
            <v>122.28</v>
          </cell>
        </row>
        <row r="701">
          <cell r="A701">
            <v>25001478</v>
          </cell>
          <cell r="B701" t="str">
            <v>COTOVELO 45G FG CL 20 DN1.1/2"</v>
          </cell>
          <cell r="C701" t="str">
            <v>UN</v>
          </cell>
          <cell r="D701">
            <v>34.090000000000003</v>
          </cell>
        </row>
        <row r="702">
          <cell r="A702">
            <v>25001484</v>
          </cell>
          <cell r="B702" t="str">
            <v>COTOVELO 90G FG CL20 DN1.1/2"</v>
          </cell>
          <cell r="C702" t="str">
            <v>UN</v>
          </cell>
          <cell r="D702">
            <v>34.090000000000003</v>
          </cell>
        </row>
        <row r="703">
          <cell r="A703">
            <v>25001488</v>
          </cell>
          <cell r="B703" t="str">
            <v>CURVA FEMEA 90G FG CL 20 DN 2"</v>
          </cell>
          <cell r="C703" t="str">
            <v>UN</v>
          </cell>
          <cell r="D703">
            <v>105.61</v>
          </cell>
        </row>
        <row r="704">
          <cell r="A704">
            <v>25001490</v>
          </cell>
          <cell r="B704" t="str">
            <v>LUVA FG CL20 DN 1/4"</v>
          </cell>
          <cell r="C704" t="str">
            <v>UN</v>
          </cell>
          <cell r="D704">
            <v>6.92</v>
          </cell>
        </row>
        <row r="705">
          <cell r="A705">
            <v>25001491</v>
          </cell>
          <cell r="B705" t="str">
            <v>LUVA FG CL20 DN 1/2"</v>
          </cell>
          <cell r="C705" t="str">
            <v>UN</v>
          </cell>
          <cell r="D705">
            <v>6.58</v>
          </cell>
        </row>
        <row r="706">
          <cell r="A706">
            <v>25001492</v>
          </cell>
          <cell r="B706" t="str">
            <v>LUVA FG CL20 DN 3/4"</v>
          </cell>
          <cell r="C706" t="str">
            <v>UN</v>
          </cell>
          <cell r="D706">
            <v>3.09</v>
          </cell>
        </row>
        <row r="707">
          <cell r="A707">
            <v>25001493</v>
          </cell>
          <cell r="B707" t="str">
            <v>LUVA FG CL20 DN 1"</v>
          </cell>
          <cell r="C707" t="str">
            <v>UN</v>
          </cell>
          <cell r="D707">
            <v>20.18</v>
          </cell>
        </row>
        <row r="708">
          <cell r="A708">
            <v>25001495</v>
          </cell>
          <cell r="B708" t="str">
            <v>LUVA FG CL20 DN1.1/2"</v>
          </cell>
          <cell r="C708" t="str">
            <v>UN</v>
          </cell>
          <cell r="D708">
            <v>29.52</v>
          </cell>
        </row>
        <row r="709">
          <cell r="A709">
            <v>25001496</v>
          </cell>
          <cell r="B709" t="str">
            <v>LUVA FG CL20 DN 2"</v>
          </cell>
          <cell r="C709" t="str">
            <v>UN</v>
          </cell>
          <cell r="D709">
            <v>13.58</v>
          </cell>
        </row>
        <row r="710">
          <cell r="A710">
            <v>25001498</v>
          </cell>
          <cell r="B710" t="str">
            <v>LUVA FG CL 20 DN 3"</v>
          </cell>
          <cell r="C710" t="str">
            <v>UN</v>
          </cell>
          <cell r="D710">
            <v>68.06</v>
          </cell>
        </row>
        <row r="711">
          <cell r="A711">
            <v>25001499</v>
          </cell>
          <cell r="B711" t="str">
            <v>LUVA FG CL20 DN 4"</v>
          </cell>
          <cell r="C711" t="str">
            <v>UN</v>
          </cell>
          <cell r="D711">
            <v>51.12</v>
          </cell>
        </row>
        <row r="712">
          <cell r="A712">
            <v>25001501</v>
          </cell>
          <cell r="B712" t="str">
            <v>LUVA REDUÇÃO FG CL20 DN3/4" x 1/2"</v>
          </cell>
          <cell r="C712" t="str">
            <v>UN</v>
          </cell>
          <cell r="D712">
            <v>3.14</v>
          </cell>
        </row>
        <row r="713">
          <cell r="A713">
            <v>25001503</v>
          </cell>
          <cell r="B713" t="str">
            <v>LUVA REDUÇÃO FG CL20 DN1" x 3/4"</v>
          </cell>
          <cell r="C713" t="str">
            <v>UN</v>
          </cell>
          <cell r="D713">
            <v>4.3899999999999997</v>
          </cell>
        </row>
        <row r="714">
          <cell r="A714">
            <v>25001506</v>
          </cell>
          <cell r="B714" t="str">
            <v>LUVA REDUÇÃO FG CL20 DN1.1/2 x 1.1/4"</v>
          </cell>
          <cell r="C714" t="str">
            <v>UN</v>
          </cell>
          <cell r="D714">
            <v>30.72</v>
          </cell>
        </row>
        <row r="715">
          <cell r="A715">
            <v>25001508</v>
          </cell>
          <cell r="B715" t="str">
            <v>LUVA REDUÇÃO FG CL20 DN2" x 1.1/2"</v>
          </cell>
          <cell r="C715" t="str">
            <v>UN</v>
          </cell>
          <cell r="D715">
            <v>26.66</v>
          </cell>
        </row>
        <row r="716">
          <cell r="A716">
            <v>25001510</v>
          </cell>
          <cell r="B716" t="str">
            <v>LUVA REDUÇÃO FG CL20 DN 4" x 3"</v>
          </cell>
          <cell r="C716" t="str">
            <v>UN</v>
          </cell>
          <cell r="D716">
            <v>54.35</v>
          </cell>
        </row>
        <row r="717">
          <cell r="A717">
            <v>25001512</v>
          </cell>
          <cell r="B717" t="str">
            <v>TAMPÃO FG CL20 DN1/2"</v>
          </cell>
          <cell r="C717" t="str">
            <v>UN</v>
          </cell>
          <cell r="D717">
            <v>1.58</v>
          </cell>
        </row>
        <row r="718">
          <cell r="A718">
            <v>25001514</v>
          </cell>
          <cell r="B718" t="str">
            <v>TAMPÃO FG CL20 DN 1"</v>
          </cell>
          <cell r="C718" t="str">
            <v>UN</v>
          </cell>
          <cell r="D718">
            <v>6.14</v>
          </cell>
        </row>
        <row r="719">
          <cell r="A719">
            <v>25001515</v>
          </cell>
          <cell r="B719" t="str">
            <v>TAMPÃO FG CL20 DN 2"</v>
          </cell>
          <cell r="C719" t="str">
            <v>UN</v>
          </cell>
          <cell r="D719">
            <v>17.739999999999998</v>
          </cell>
        </row>
        <row r="720">
          <cell r="A720">
            <v>25001520</v>
          </cell>
          <cell r="B720" t="str">
            <v>TÊ FG CL20 DN 2"</v>
          </cell>
          <cell r="C720" t="str">
            <v>UN</v>
          </cell>
          <cell r="D720">
            <v>28.69</v>
          </cell>
        </row>
        <row r="721">
          <cell r="A721">
            <v>25001526</v>
          </cell>
          <cell r="B721" t="str">
            <v>TUBO AÇO CARBONO S/COS JR SCH40 DN1/2"</v>
          </cell>
          <cell r="C721" t="str">
            <v>M</v>
          </cell>
          <cell r="D721">
            <v>29.73</v>
          </cell>
        </row>
        <row r="722">
          <cell r="A722">
            <v>25001535</v>
          </cell>
          <cell r="B722" t="str">
            <v>TUBO AÇO CARBONO C/COS JR CM DN1.1/4"X6M</v>
          </cell>
          <cell r="C722" t="str">
            <v>M</v>
          </cell>
          <cell r="D722">
            <v>17.91</v>
          </cell>
        </row>
        <row r="723">
          <cell r="A723">
            <v>25001536</v>
          </cell>
          <cell r="B723" t="str">
            <v>TUBO AÇO CARBONO C/COS JR CM DN1/2"x6,0M</v>
          </cell>
          <cell r="C723" t="str">
            <v>M</v>
          </cell>
          <cell r="D723">
            <v>8.5399999999999991</v>
          </cell>
        </row>
        <row r="724">
          <cell r="A724">
            <v>25001537</v>
          </cell>
          <cell r="B724" t="str">
            <v>TUBO AÇO CARBONO C/COS JR CM DN3/4"x6,0M</v>
          </cell>
          <cell r="C724" t="str">
            <v>M</v>
          </cell>
          <cell r="D724">
            <v>10.73</v>
          </cell>
        </row>
        <row r="725">
          <cell r="A725">
            <v>25001538</v>
          </cell>
          <cell r="B725" t="str">
            <v>TUBO AÇO CARBONO C/COS JR CM DN 1"x 6,0M</v>
          </cell>
          <cell r="C725" t="str">
            <v>M</v>
          </cell>
          <cell r="D725">
            <v>15.43</v>
          </cell>
        </row>
        <row r="726">
          <cell r="A726">
            <v>25001539</v>
          </cell>
          <cell r="B726" t="str">
            <v>TUBO AÇO CARBONO C/COS JR CM DN1.1/4"x6M</v>
          </cell>
          <cell r="C726" t="str">
            <v>M</v>
          </cell>
          <cell r="D726">
            <v>22.25</v>
          </cell>
        </row>
        <row r="727">
          <cell r="A727">
            <v>25001540</v>
          </cell>
          <cell r="B727" t="str">
            <v>TUBO AÇO CARBONO C/COS JR CM DN1.1/2"x6M</v>
          </cell>
          <cell r="C727" t="str">
            <v>M</v>
          </cell>
          <cell r="D727">
            <v>35.21</v>
          </cell>
        </row>
        <row r="728">
          <cell r="A728">
            <v>25001541</v>
          </cell>
          <cell r="B728" t="str">
            <v>TUBO AÇO CARBONO C/COS JR CM DN 2"x6M</v>
          </cell>
          <cell r="C728" t="str">
            <v>M</v>
          </cell>
          <cell r="D728">
            <v>32.51</v>
          </cell>
        </row>
        <row r="729">
          <cell r="A729">
            <v>25001542</v>
          </cell>
          <cell r="B729" t="str">
            <v>TUBO AÇO CARBONO C/COS JR CM DN2.1/2"x6M</v>
          </cell>
          <cell r="C729" t="str">
            <v>M</v>
          </cell>
          <cell r="D729">
            <v>46.2</v>
          </cell>
        </row>
        <row r="730">
          <cell r="A730">
            <v>25001543</v>
          </cell>
          <cell r="B730" t="str">
            <v>TUBO AÇO CARBONO C/COS JR CM DN 3"x6,0M</v>
          </cell>
          <cell r="C730" t="str">
            <v>M</v>
          </cell>
          <cell r="D730">
            <v>54.25</v>
          </cell>
        </row>
        <row r="731">
          <cell r="A731">
            <v>25001544</v>
          </cell>
          <cell r="B731" t="str">
            <v>TUBO AÇO CARBONO C/COS JR CM  DN 4"x6,0M</v>
          </cell>
          <cell r="C731" t="str">
            <v>M</v>
          </cell>
          <cell r="D731">
            <v>78.48</v>
          </cell>
        </row>
        <row r="732">
          <cell r="A732">
            <v>25001545</v>
          </cell>
          <cell r="B732" t="str">
            <v>TUBO AÇO CARBONO C/COS JR CL DN5"x6,0M</v>
          </cell>
          <cell r="C732" t="str">
            <v>M</v>
          </cell>
          <cell r="D732">
            <v>160.35</v>
          </cell>
        </row>
        <row r="733">
          <cell r="A733">
            <v>25001550</v>
          </cell>
          <cell r="B733" t="str">
            <v>TUBO AÇO CARBONO S/COS JR SCH80 DN1/2"</v>
          </cell>
          <cell r="C733" t="str">
            <v>M</v>
          </cell>
          <cell r="D733">
            <v>41</v>
          </cell>
        </row>
        <row r="734">
          <cell r="A734">
            <v>25001551</v>
          </cell>
          <cell r="B734" t="str">
            <v>TUBO AÇO CARBONO S/COS JR SCH40 DN1/2"</v>
          </cell>
          <cell r="C734" t="str">
            <v>M</v>
          </cell>
          <cell r="D734">
            <v>31.74</v>
          </cell>
        </row>
        <row r="735">
          <cell r="A735">
            <v>25001557</v>
          </cell>
          <cell r="B735" t="str">
            <v>TUBO AÇO CARBONO S/COS JR SCH40 DN3"</v>
          </cell>
          <cell r="C735" t="str">
            <v>M</v>
          </cell>
          <cell r="D735">
            <v>100.75</v>
          </cell>
        </row>
        <row r="736">
          <cell r="A736">
            <v>25001562</v>
          </cell>
          <cell r="B736" t="str">
            <v>TUBO AÇO CARBONO S/COS JR SCH80 DN1"</v>
          </cell>
          <cell r="C736" t="str">
            <v>M</v>
          </cell>
          <cell r="D736">
            <v>52.38</v>
          </cell>
        </row>
        <row r="737">
          <cell r="A737">
            <v>25001569</v>
          </cell>
          <cell r="B737" t="str">
            <v>TUBO AÇO CARBONO S/COS PP SCH80 DN1"</v>
          </cell>
          <cell r="C737" t="str">
            <v>M</v>
          </cell>
          <cell r="D737">
            <v>38.21</v>
          </cell>
        </row>
        <row r="738">
          <cell r="A738">
            <v>25001570</v>
          </cell>
          <cell r="B738" t="str">
            <v>TUBO AÇO CARBONO C/COS JR CM DN6"x6,0M</v>
          </cell>
          <cell r="C738" t="str">
            <v>M</v>
          </cell>
          <cell r="D738">
            <v>80.349999999999994</v>
          </cell>
        </row>
        <row r="739">
          <cell r="A739">
            <v>25001572</v>
          </cell>
          <cell r="B739" t="str">
            <v>TUBO AÇO CARBONO C/COS JR CM DN 8"x6,0M</v>
          </cell>
          <cell r="C739" t="str">
            <v>M</v>
          </cell>
          <cell r="D739">
            <v>209.59</v>
          </cell>
        </row>
        <row r="740">
          <cell r="A740">
            <v>25001573</v>
          </cell>
          <cell r="B740" t="str">
            <v>BUCHA REDUÇÃO FG  DN2" x 1/2"</v>
          </cell>
          <cell r="C740" t="str">
            <v>UN</v>
          </cell>
          <cell r="D740">
            <v>7.18</v>
          </cell>
        </row>
        <row r="741">
          <cell r="A741">
            <v>25001574</v>
          </cell>
          <cell r="B741" t="str">
            <v>BUCHA REDUÇÃO FG CL10 FOR A DN1.1/2x1/2"</v>
          </cell>
          <cell r="C741" t="str">
            <v>UN</v>
          </cell>
          <cell r="D741">
            <v>6.47</v>
          </cell>
        </row>
        <row r="742">
          <cell r="A742">
            <v>25001585</v>
          </cell>
          <cell r="B742" t="str">
            <v>TUBO AÇO CARBONO C/COS JR CM DN 4"x3,0M</v>
          </cell>
          <cell r="C742" t="str">
            <v>M</v>
          </cell>
          <cell r="D742">
            <v>108.36</v>
          </cell>
        </row>
        <row r="743">
          <cell r="A743">
            <v>25001587</v>
          </cell>
          <cell r="B743" t="str">
            <v>TUBO AÇO CARBONO C/COS JR CM DN 3"X3,0M</v>
          </cell>
          <cell r="C743" t="str">
            <v>M</v>
          </cell>
          <cell r="D743">
            <v>78.02</v>
          </cell>
        </row>
        <row r="744">
          <cell r="A744">
            <v>25001591</v>
          </cell>
          <cell r="B744" t="str">
            <v>TUBO AÇO CARBONO S/COS SR SCH80 DN3/4"</v>
          </cell>
          <cell r="C744" t="str">
            <v>M</v>
          </cell>
          <cell r="D744">
            <v>50.94</v>
          </cell>
        </row>
        <row r="745">
          <cell r="A745">
            <v>25001593</v>
          </cell>
          <cell r="B745" t="str">
            <v>JOELHO 90G AÇO CARB NPT CL.3000 1"</v>
          </cell>
          <cell r="C745" t="str">
            <v>UN</v>
          </cell>
          <cell r="D745">
            <v>10.24</v>
          </cell>
        </row>
        <row r="746">
          <cell r="A746">
            <v>25001594</v>
          </cell>
          <cell r="B746" t="str">
            <v>COTOVELO 90G FG/KTL ADAPT.1/2" x 20mm</v>
          </cell>
          <cell r="C746" t="str">
            <v>UN</v>
          </cell>
          <cell r="D746">
            <v>16.149999999999999</v>
          </cell>
        </row>
        <row r="747">
          <cell r="A747">
            <v>25001596</v>
          </cell>
          <cell r="B747" t="str">
            <v>TUBO AÇO CARBONO C/COS JR CM DN1/2"X0,5M</v>
          </cell>
          <cell r="C747" t="str">
            <v>UN</v>
          </cell>
          <cell r="D747">
            <v>4.32</v>
          </cell>
        </row>
        <row r="748">
          <cell r="A748">
            <v>25001597</v>
          </cell>
          <cell r="B748" t="str">
            <v>TUBO AÇO CARBONO C/COS JR CM DN10"x3,0M</v>
          </cell>
          <cell r="C748" t="str">
            <v>M</v>
          </cell>
          <cell r="D748">
            <v>951.5</v>
          </cell>
        </row>
        <row r="749">
          <cell r="A749">
            <v>25001599</v>
          </cell>
          <cell r="B749" t="str">
            <v>TUBO AÇO CARBONO C/COS JR CM DN14"</v>
          </cell>
          <cell r="C749" t="str">
            <v>M</v>
          </cell>
          <cell r="D749">
            <v>926.01</v>
          </cell>
        </row>
        <row r="750">
          <cell r="A750">
            <v>25001601</v>
          </cell>
          <cell r="B750" t="str">
            <v>COTOVELO P/PADRONIZACAO DE CAVALETE 1/2"</v>
          </cell>
          <cell r="C750" t="str">
            <v>UN</v>
          </cell>
          <cell r="D750">
            <v>7.89</v>
          </cell>
        </row>
        <row r="751">
          <cell r="A751">
            <v>25001602</v>
          </cell>
          <cell r="B751" t="str">
            <v>COTOVELO 90G FG E KIT ADAPTADOR 3/4x20mm</v>
          </cell>
          <cell r="C751" t="str">
            <v>UN</v>
          </cell>
          <cell r="D751">
            <v>21.82</v>
          </cell>
        </row>
        <row r="752">
          <cell r="A752">
            <v>25001603</v>
          </cell>
          <cell r="B752" t="str">
            <v>COTOVELO P/PADRONIZACAO DE CAVALETE 3/4"</v>
          </cell>
          <cell r="C752" t="str">
            <v>UN</v>
          </cell>
          <cell r="D752">
            <v>15.58</v>
          </cell>
        </row>
        <row r="753">
          <cell r="A753">
            <v>25001616</v>
          </cell>
          <cell r="B753" t="str">
            <v>TUBO AÇO CARBONO C/COS JR CM DN1/2 x0,6M</v>
          </cell>
          <cell r="C753" t="str">
            <v>UN</v>
          </cell>
          <cell r="D753">
            <v>5.15</v>
          </cell>
        </row>
        <row r="754">
          <cell r="A754">
            <v>25001617</v>
          </cell>
          <cell r="B754" t="str">
            <v>TUBO AÇO CARBONO C/COS JR CM DN1/2x0,75M</v>
          </cell>
          <cell r="C754" t="str">
            <v>UN</v>
          </cell>
          <cell r="D754">
            <v>6.43</v>
          </cell>
        </row>
        <row r="755">
          <cell r="A755">
            <v>25001618</v>
          </cell>
          <cell r="B755" t="str">
            <v>TUBO AÇO CARBONO C/ COS JR CM 1/2"x1,0M</v>
          </cell>
          <cell r="C755" t="str">
            <v>UN</v>
          </cell>
          <cell r="D755">
            <v>8.56</v>
          </cell>
        </row>
        <row r="756">
          <cell r="A756">
            <v>25001619</v>
          </cell>
          <cell r="B756" t="str">
            <v>TUBO AÇO CARBONO C/COS JR CM 3/4"x165mm</v>
          </cell>
          <cell r="C756" t="str">
            <v>UN</v>
          </cell>
          <cell r="D756">
            <v>1.81</v>
          </cell>
        </row>
        <row r="757">
          <cell r="A757">
            <v>25001620</v>
          </cell>
          <cell r="B757" t="str">
            <v>TUBO AÇO CARBONO C/COS  JR CM DN1"X1,9M.</v>
          </cell>
          <cell r="C757" t="str">
            <v>UN</v>
          </cell>
          <cell r="D757">
            <v>5.85</v>
          </cell>
        </row>
        <row r="758">
          <cell r="A758">
            <v>25001621</v>
          </cell>
          <cell r="B758" t="str">
            <v>TUBO AÇO CARBONO C/COS JR CM DN3/4"X1,0M</v>
          </cell>
          <cell r="C758" t="str">
            <v>UN</v>
          </cell>
          <cell r="D758">
            <v>12.69</v>
          </cell>
        </row>
        <row r="759">
          <cell r="A759">
            <v>25001622</v>
          </cell>
          <cell r="B759" t="str">
            <v>TUBO AÇO CARBONO C/COS JR CM DN3/4"X0,6M</v>
          </cell>
          <cell r="C759" t="str">
            <v>UN</v>
          </cell>
          <cell r="D759">
            <v>7.1</v>
          </cell>
        </row>
        <row r="760">
          <cell r="A760">
            <v>25001623</v>
          </cell>
          <cell r="B760" t="str">
            <v>TUBO AÇO CARBONO C/COS JR CM DN3/4x0,75M</v>
          </cell>
          <cell r="C760" t="str">
            <v>UN</v>
          </cell>
          <cell r="D760">
            <v>9.82</v>
          </cell>
        </row>
        <row r="761">
          <cell r="A761">
            <v>25001624</v>
          </cell>
          <cell r="B761" t="str">
            <v>TUBO AÇO CARBONO C/COS JR CM DN3/4"x0,5M</v>
          </cell>
          <cell r="C761" t="str">
            <v>UN</v>
          </cell>
          <cell r="D761">
            <v>7.13</v>
          </cell>
        </row>
        <row r="762">
          <cell r="A762">
            <v>25001625</v>
          </cell>
          <cell r="B762" t="str">
            <v>LUVA ACO SHEDULE 40 PRETO NPT 6"</v>
          </cell>
          <cell r="C762" t="str">
            <v>UN</v>
          </cell>
          <cell r="D762">
            <v>34.44</v>
          </cell>
        </row>
        <row r="763">
          <cell r="A763">
            <v>25001626</v>
          </cell>
          <cell r="B763" t="str">
            <v>LUVA AÇO SHEDULE 40 PRETO NPT 8"</v>
          </cell>
          <cell r="C763" t="str">
            <v>UN</v>
          </cell>
          <cell r="D763">
            <v>89.29</v>
          </cell>
        </row>
        <row r="764">
          <cell r="A764">
            <v>25001629</v>
          </cell>
          <cell r="B764" t="str">
            <v>COTOVELO MACHO GIRAT. INST. DN 1/4"</v>
          </cell>
          <cell r="C764" t="str">
            <v>UN</v>
          </cell>
          <cell r="D764">
            <v>9.2100000000000009</v>
          </cell>
        </row>
        <row r="765">
          <cell r="A765">
            <v>25001630</v>
          </cell>
          <cell r="B765" t="str">
            <v>CONECTOR MACHO INST. DN 1/4</v>
          </cell>
          <cell r="C765" t="str">
            <v>UN</v>
          </cell>
          <cell r="D765">
            <v>4.49</v>
          </cell>
        </row>
        <row r="766">
          <cell r="A766">
            <v>25001631</v>
          </cell>
          <cell r="B766" t="str">
            <v>UNIAO PARA PAINEL INST. DN 1/4"</v>
          </cell>
          <cell r="C766" t="str">
            <v>UN</v>
          </cell>
          <cell r="D766">
            <v>9.2100000000000009</v>
          </cell>
        </row>
        <row r="767">
          <cell r="A767">
            <v>25001632</v>
          </cell>
          <cell r="B767" t="str">
            <v>UNIAO INSTANTANEA    DN 1/4"</v>
          </cell>
          <cell r="C767" t="str">
            <v>UN</v>
          </cell>
          <cell r="D767">
            <v>9.2100000000000009</v>
          </cell>
        </row>
        <row r="768">
          <cell r="A768">
            <v>25001654</v>
          </cell>
          <cell r="B768" t="str">
            <v>ADAPTADOR PVC JS/JR DN  15X  1/2 -DE20MM</v>
          </cell>
          <cell r="C768" t="str">
            <v>UN</v>
          </cell>
          <cell r="D768">
            <v>0.14000000000000001</v>
          </cell>
        </row>
        <row r="769">
          <cell r="A769">
            <v>25001655</v>
          </cell>
          <cell r="B769" t="str">
            <v>ADAPTADOR PVC JS/JR DN  20X  3/4 -DE25MM</v>
          </cell>
          <cell r="C769" t="str">
            <v>UN</v>
          </cell>
          <cell r="D769">
            <v>0.19</v>
          </cell>
        </row>
        <row r="770">
          <cell r="A770">
            <v>25001656</v>
          </cell>
          <cell r="B770" t="str">
            <v>ADAPTADOR PVC JS/JR DN  25X1"    -DE32MM</v>
          </cell>
          <cell r="C770" t="str">
            <v>UN</v>
          </cell>
          <cell r="D770">
            <v>0.34</v>
          </cell>
        </row>
        <row r="771">
          <cell r="A771">
            <v>25001657</v>
          </cell>
          <cell r="B771" t="str">
            <v>ADAPTADOR PVC JS/JR DN  32X1.1/4 -DE40MM</v>
          </cell>
          <cell r="C771" t="str">
            <v>UN</v>
          </cell>
          <cell r="D771">
            <v>0.7</v>
          </cell>
        </row>
        <row r="772">
          <cell r="A772">
            <v>25001658</v>
          </cell>
          <cell r="B772" t="str">
            <v>ADAPTADOR PVC JS/JR DN  32X1.1/2 -DE40MM</v>
          </cell>
          <cell r="C772" t="str">
            <v>UN</v>
          </cell>
          <cell r="D772">
            <v>0.84</v>
          </cell>
        </row>
        <row r="773">
          <cell r="A773">
            <v>25001660</v>
          </cell>
          <cell r="B773" t="str">
            <v>ADAPTADOR PVC JS/JR DN  40X1.1/2 -DE50MM</v>
          </cell>
          <cell r="C773" t="str">
            <v>UN</v>
          </cell>
          <cell r="D773">
            <v>0.95</v>
          </cell>
        </row>
        <row r="774">
          <cell r="A774">
            <v>25001661</v>
          </cell>
          <cell r="B774" t="str">
            <v>ADAPTADOR PVC JS/JR DN  50X2"    -DE60MM</v>
          </cell>
          <cell r="C774" t="str">
            <v>UN</v>
          </cell>
          <cell r="D774">
            <v>1.92</v>
          </cell>
        </row>
        <row r="775">
          <cell r="A775">
            <v>25001663</v>
          </cell>
          <cell r="B775" t="str">
            <v>ADAPTADOR PVC JS/JR DN  75X3"    -DE85MM</v>
          </cell>
          <cell r="C775" t="str">
            <v>UN</v>
          </cell>
          <cell r="D775">
            <v>12.21</v>
          </cell>
        </row>
        <row r="776">
          <cell r="A776">
            <v>25001664</v>
          </cell>
          <cell r="B776" t="str">
            <v>ADAPTADOR PVC JS/JR DN 100X4"    -DE110M</v>
          </cell>
          <cell r="C776" t="str">
            <v>UN</v>
          </cell>
          <cell r="D776">
            <v>20.48</v>
          </cell>
        </row>
        <row r="777">
          <cell r="A777">
            <v>25001665</v>
          </cell>
          <cell r="B777" t="str">
            <v>ADAPTADOR PVC P/TUBO CERAMICO DN 100MM</v>
          </cell>
          <cell r="C777" t="str">
            <v>UN</v>
          </cell>
          <cell r="D777">
            <v>3.34</v>
          </cell>
        </row>
        <row r="778">
          <cell r="A778">
            <v>25001666</v>
          </cell>
          <cell r="B778" t="str">
            <v>ADAPTADOR PVC P/TUBO CERAMICO DN 150MM</v>
          </cell>
          <cell r="C778" t="str">
            <v>UN</v>
          </cell>
          <cell r="D778">
            <v>9.57</v>
          </cell>
        </row>
        <row r="779">
          <cell r="A779">
            <v>25001667</v>
          </cell>
          <cell r="B779" t="str">
            <v>ADAPTADOR PVC P/TUBO CERAMICO DN 200MM</v>
          </cell>
          <cell r="C779" t="str">
            <v>UN</v>
          </cell>
          <cell r="D779">
            <v>16.07</v>
          </cell>
        </row>
        <row r="780">
          <cell r="A780">
            <v>25001668</v>
          </cell>
          <cell r="B780" t="str">
            <v>ADAPTADOR PVC P/TUBO CERAMICO DN 250MM</v>
          </cell>
          <cell r="C780" t="str">
            <v>UN</v>
          </cell>
          <cell r="D780">
            <v>29.35</v>
          </cell>
        </row>
        <row r="781">
          <cell r="A781">
            <v>25001669</v>
          </cell>
          <cell r="B781" t="str">
            <v>ADAPTADOR PVC P/TUBO CERAMICO DN 300MM</v>
          </cell>
          <cell r="C781" t="str">
            <v>UN</v>
          </cell>
          <cell r="D781">
            <v>90.97</v>
          </cell>
        </row>
        <row r="782">
          <cell r="A782">
            <v>25001670</v>
          </cell>
          <cell r="B782" t="str">
            <v>ADAPTADOR PVC CX DAGUA JR DN   1/2</v>
          </cell>
          <cell r="C782" t="str">
            <v>UN</v>
          </cell>
          <cell r="D782">
            <v>9.4600000000000009</v>
          </cell>
        </row>
        <row r="783">
          <cell r="A783">
            <v>25001671</v>
          </cell>
          <cell r="B783" t="str">
            <v>ADAPTADOR PVC CX DAGUA JR DN   3/4</v>
          </cell>
          <cell r="C783" t="str">
            <v>UN</v>
          </cell>
          <cell r="D783">
            <v>3.62</v>
          </cell>
        </row>
        <row r="784">
          <cell r="A784">
            <v>25001672</v>
          </cell>
          <cell r="B784" t="str">
            <v>ADAPTADOR PVC CX DAGUA JR DN 1</v>
          </cell>
          <cell r="C784" t="str">
            <v>UN</v>
          </cell>
          <cell r="D784">
            <v>11.35</v>
          </cell>
        </row>
        <row r="785">
          <cell r="A785">
            <v>25001675</v>
          </cell>
          <cell r="B785" t="str">
            <v>ADAPTADOR PVC CX DAGUA JR DN 2</v>
          </cell>
          <cell r="C785" t="str">
            <v>UN</v>
          </cell>
          <cell r="D785">
            <v>19.34</v>
          </cell>
        </row>
        <row r="786">
          <cell r="A786">
            <v>25001676</v>
          </cell>
          <cell r="B786" t="str">
            <v>ADAPTADOR PVC/FOFO PB JE  50X  50 - 60MM</v>
          </cell>
          <cell r="C786" t="str">
            <v>UN</v>
          </cell>
          <cell r="D786">
            <v>8.0299999999999994</v>
          </cell>
        </row>
        <row r="787">
          <cell r="A787">
            <v>25001677</v>
          </cell>
          <cell r="B787" t="str">
            <v>ADAPTADOR PVC/FOFO PB JE  65X  60 - 75MM</v>
          </cell>
          <cell r="C787" t="str">
            <v>UN</v>
          </cell>
          <cell r="D787">
            <v>4.1900000000000004</v>
          </cell>
        </row>
        <row r="788">
          <cell r="A788">
            <v>25001678</v>
          </cell>
          <cell r="B788" t="str">
            <v>ADAPTADOR PVC/FOFO PB JE  75X  80 - 85MM</v>
          </cell>
          <cell r="C788" t="str">
            <v>UN</v>
          </cell>
          <cell r="D788">
            <v>11.79</v>
          </cell>
        </row>
        <row r="789">
          <cell r="A789">
            <v>25001679</v>
          </cell>
          <cell r="B789" t="str">
            <v>ADAPTADOR PVC/FOFO PB JE 100X 100 -110MM</v>
          </cell>
          <cell r="C789" t="str">
            <v>UN</v>
          </cell>
          <cell r="D789">
            <v>18.82</v>
          </cell>
        </row>
        <row r="790">
          <cell r="A790">
            <v>25001680</v>
          </cell>
          <cell r="B790" t="str">
            <v>DAPTADOR PVC/FOFO PB JE 125X 125 -140MM</v>
          </cell>
          <cell r="C790" t="str">
            <v>UN</v>
          </cell>
          <cell r="D790">
            <v>34.549999999999997</v>
          </cell>
        </row>
        <row r="791">
          <cell r="A791">
            <v>25001681</v>
          </cell>
          <cell r="B791" t="str">
            <v>ADAPTADOR PVC/FOFO PB JE 140X 150 -160MM</v>
          </cell>
          <cell r="C791" t="str">
            <v>UN</v>
          </cell>
          <cell r="D791">
            <v>49.68</v>
          </cell>
        </row>
        <row r="792">
          <cell r="A792">
            <v>25001682</v>
          </cell>
          <cell r="B792" t="str">
            <v>ADAPTADOR PVC/FOFO PB JE 180X 200 -200MM</v>
          </cell>
          <cell r="C792" t="str">
            <v>UN</v>
          </cell>
          <cell r="D792">
            <v>103.03</v>
          </cell>
        </row>
        <row r="793">
          <cell r="A793">
            <v>25001683</v>
          </cell>
          <cell r="B793" t="str">
            <v>ADAPTADOR PVC/FOFO PB JE 220X 250 -250MM</v>
          </cell>
          <cell r="C793" t="str">
            <v>UN</v>
          </cell>
          <cell r="D793">
            <v>238.72</v>
          </cell>
        </row>
        <row r="794">
          <cell r="A794">
            <v>25001684</v>
          </cell>
          <cell r="B794" t="str">
            <v>ADAPTADOR PVC/FOFO PB JE 270 X300 -300MM</v>
          </cell>
          <cell r="C794" t="str">
            <v>UN</v>
          </cell>
          <cell r="D794">
            <v>217.87</v>
          </cell>
        </row>
        <row r="795">
          <cell r="A795">
            <v>25001687</v>
          </cell>
          <cell r="B795" t="str">
            <v>BUCHA RED CURTA PVC JS 20X15-DE25X20MM</v>
          </cell>
          <cell r="C795" t="str">
            <v>UN</v>
          </cell>
          <cell r="D795">
            <v>0.06</v>
          </cell>
        </row>
        <row r="796">
          <cell r="A796">
            <v>25001688</v>
          </cell>
          <cell r="B796" t="str">
            <v>BUCHA RED CURTA PVC JS 25X20-DE32X25MM</v>
          </cell>
          <cell r="C796" t="str">
            <v>UN</v>
          </cell>
          <cell r="D796">
            <v>0.11</v>
          </cell>
        </row>
        <row r="797">
          <cell r="A797">
            <v>25001689</v>
          </cell>
          <cell r="B797" t="str">
            <v>BUCHA RED CURTA PVC JS 32X25-DE40X32MM</v>
          </cell>
          <cell r="C797" t="str">
            <v>UN</v>
          </cell>
          <cell r="D797">
            <v>0.6</v>
          </cell>
        </row>
        <row r="798">
          <cell r="A798">
            <v>25001690</v>
          </cell>
          <cell r="B798" t="str">
            <v>BUCHA RED CURTA PVC JS 40X32-DE50X40MM</v>
          </cell>
          <cell r="C798" t="str">
            <v>UN</v>
          </cell>
          <cell r="D798">
            <v>0.84</v>
          </cell>
        </row>
        <row r="799">
          <cell r="A799">
            <v>25001691</v>
          </cell>
          <cell r="B799" t="str">
            <v>BUCHA RED CURTA PVC JS 50X40-DE60X50MM</v>
          </cell>
          <cell r="C799" t="str">
            <v>UN</v>
          </cell>
          <cell r="D799">
            <v>1.96</v>
          </cell>
        </row>
        <row r="800">
          <cell r="A800">
            <v>25001694</v>
          </cell>
          <cell r="B800" t="str">
            <v>BUCHA RED CURTA PVC JS100X75-DE110X85MM</v>
          </cell>
          <cell r="C800" t="str">
            <v>UN</v>
          </cell>
          <cell r="D800">
            <v>35.53</v>
          </cell>
        </row>
        <row r="801">
          <cell r="A801">
            <v>25001696</v>
          </cell>
          <cell r="B801" t="str">
            <v>BUCHA RED LONGA PVC JS 25X15-DE 32X20MM</v>
          </cell>
          <cell r="C801" t="str">
            <v>UN</v>
          </cell>
          <cell r="D801">
            <v>0.17</v>
          </cell>
        </row>
        <row r="802">
          <cell r="A802">
            <v>25001697</v>
          </cell>
          <cell r="B802" t="str">
            <v>BUCHA RED LONGA PVC JS 32X15-DE 40X20MM</v>
          </cell>
          <cell r="C802" t="str">
            <v>UN</v>
          </cell>
          <cell r="D802">
            <v>0.25</v>
          </cell>
        </row>
        <row r="803">
          <cell r="A803">
            <v>25001698</v>
          </cell>
          <cell r="B803" t="str">
            <v>BUCHA RED LONGA PVC JS 32X20-DE 40X25MM</v>
          </cell>
          <cell r="C803" t="str">
            <v>UN</v>
          </cell>
          <cell r="D803">
            <v>0.27</v>
          </cell>
        </row>
        <row r="804">
          <cell r="A804">
            <v>25001699</v>
          </cell>
          <cell r="B804" t="str">
            <v>BUCHA RED LONGA PVC JS 40X15-DE 50X20MM</v>
          </cell>
          <cell r="C804" t="str">
            <v>UN</v>
          </cell>
          <cell r="D804">
            <v>0.52</v>
          </cell>
        </row>
        <row r="805">
          <cell r="A805">
            <v>25001700</v>
          </cell>
          <cell r="B805" t="str">
            <v>BUCHA RED LONGA PVC JS 40X20-DE 50X25MM</v>
          </cell>
          <cell r="C805" t="str">
            <v>UN</v>
          </cell>
          <cell r="D805">
            <v>0.63</v>
          </cell>
        </row>
        <row r="806">
          <cell r="A806">
            <v>25001701</v>
          </cell>
          <cell r="B806" t="str">
            <v>BUCHA RED LONGA PVC JS 40X25-DE 50X32MM</v>
          </cell>
          <cell r="C806" t="str">
            <v>UN</v>
          </cell>
          <cell r="D806">
            <v>0.51</v>
          </cell>
        </row>
        <row r="807">
          <cell r="A807">
            <v>25001702</v>
          </cell>
          <cell r="B807" t="str">
            <v>BUCHA RED LONGA PVC JS 50X20-DE 60X25MM</v>
          </cell>
          <cell r="C807" t="str">
            <v>UN</v>
          </cell>
          <cell r="D807">
            <v>5.39</v>
          </cell>
        </row>
        <row r="808">
          <cell r="A808">
            <v>25001703</v>
          </cell>
          <cell r="B808" t="str">
            <v>BUCHA RED LONGA PVC JS 50X25-DE 60X32MM</v>
          </cell>
          <cell r="C808" t="str">
            <v>UN</v>
          </cell>
          <cell r="D808">
            <v>0.72</v>
          </cell>
        </row>
        <row r="809">
          <cell r="A809">
            <v>25001704</v>
          </cell>
          <cell r="B809" t="str">
            <v>BUCHA RED LONGA PVC JS 50X32-DE 60X40MM</v>
          </cell>
          <cell r="C809" t="str">
            <v>UN</v>
          </cell>
          <cell r="D809">
            <v>0.78</v>
          </cell>
        </row>
        <row r="810">
          <cell r="A810">
            <v>25001705</v>
          </cell>
          <cell r="B810" t="str">
            <v>BUCHA RED LONGA PVC JS 50X40-DE 60X50MM</v>
          </cell>
          <cell r="C810" t="str">
            <v>UN</v>
          </cell>
          <cell r="D810">
            <v>0.92</v>
          </cell>
        </row>
        <row r="811">
          <cell r="A811">
            <v>25001710</v>
          </cell>
          <cell r="B811" t="str">
            <v>BUCHA RED LONGA PVC JS 50X40MM</v>
          </cell>
          <cell r="C811" t="str">
            <v>UN</v>
          </cell>
          <cell r="D811">
            <v>0.61</v>
          </cell>
        </row>
        <row r="812">
          <cell r="A812">
            <v>25001711</v>
          </cell>
          <cell r="B812" t="str">
            <v>BUCHA RED PVC JR   3/4" X   1/2"</v>
          </cell>
          <cell r="C812" t="str">
            <v>UN</v>
          </cell>
          <cell r="D812">
            <v>0.14000000000000001</v>
          </cell>
        </row>
        <row r="813">
          <cell r="A813">
            <v>25001712</v>
          </cell>
          <cell r="B813" t="str">
            <v>BUCHA RED PVC JR 1"     X   1/2"</v>
          </cell>
          <cell r="C813" t="str">
            <v>UN</v>
          </cell>
          <cell r="D813">
            <v>0.28999999999999998</v>
          </cell>
        </row>
        <row r="814">
          <cell r="A814">
            <v>25001713</v>
          </cell>
          <cell r="B814" t="str">
            <v>BUCHA RED PVC JR 1"     X   3/4"</v>
          </cell>
          <cell r="C814" t="str">
            <v>UN</v>
          </cell>
          <cell r="D814">
            <v>1.0900000000000001</v>
          </cell>
        </row>
        <row r="815">
          <cell r="A815">
            <v>25001716</v>
          </cell>
          <cell r="B815" t="str">
            <v>BUCHA RED PVC JR 1.1/4" X 1"</v>
          </cell>
          <cell r="C815" t="str">
            <v>UN</v>
          </cell>
          <cell r="D815">
            <v>1.83</v>
          </cell>
        </row>
        <row r="816">
          <cell r="A816">
            <v>25001717</v>
          </cell>
          <cell r="B816" t="str">
            <v>BUCHA RED PVC JR 1.1/2" X   1/2"</v>
          </cell>
          <cell r="C816" t="str">
            <v>UN</v>
          </cell>
          <cell r="D816">
            <v>2.83</v>
          </cell>
        </row>
        <row r="817">
          <cell r="A817">
            <v>25001718</v>
          </cell>
          <cell r="B817" t="str">
            <v>BUCHA RED PVC JR 1.1/2" X   3/4"</v>
          </cell>
          <cell r="C817" t="str">
            <v>UN</v>
          </cell>
          <cell r="D817">
            <v>0.84</v>
          </cell>
        </row>
        <row r="818">
          <cell r="A818">
            <v>25001721</v>
          </cell>
          <cell r="B818" t="str">
            <v>BUCHA RED PVC JR 2"     X 1"</v>
          </cell>
          <cell r="C818" t="str">
            <v>UN</v>
          </cell>
          <cell r="D818">
            <v>6.68</v>
          </cell>
        </row>
        <row r="819">
          <cell r="A819">
            <v>25001723</v>
          </cell>
          <cell r="B819" t="str">
            <v>BUCHA RED PVC JR 2"     X 1.1/2"</v>
          </cell>
          <cell r="C819" t="str">
            <v>UN</v>
          </cell>
          <cell r="D819">
            <v>5.41</v>
          </cell>
        </row>
        <row r="820">
          <cell r="A820">
            <v>25001727</v>
          </cell>
          <cell r="B820" t="str">
            <v>CAP PVC JE DN  65   DE  75 MM</v>
          </cell>
          <cell r="C820" t="str">
            <v>UN</v>
          </cell>
          <cell r="D820">
            <v>1.84</v>
          </cell>
        </row>
        <row r="821">
          <cell r="A821">
            <v>25001729</v>
          </cell>
          <cell r="B821" t="str">
            <v>CAP PVC JE DN 140   DE 160 MM</v>
          </cell>
          <cell r="C821" t="str">
            <v>UN</v>
          </cell>
          <cell r="D821">
            <v>20.82</v>
          </cell>
        </row>
        <row r="822">
          <cell r="A822">
            <v>25001730</v>
          </cell>
          <cell r="B822" t="str">
            <v>CAP PVC JE DN 180   DE 200 MM</v>
          </cell>
          <cell r="C822" t="str">
            <v>UN</v>
          </cell>
          <cell r="D822">
            <v>35.65</v>
          </cell>
        </row>
        <row r="823">
          <cell r="A823">
            <v>25001733</v>
          </cell>
          <cell r="B823" t="str">
            <v>CAP PVC JR   1/2"</v>
          </cell>
          <cell r="C823" t="str">
            <v>UN</v>
          </cell>
          <cell r="D823">
            <v>0.28999999999999998</v>
          </cell>
        </row>
        <row r="824">
          <cell r="A824">
            <v>25001734</v>
          </cell>
          <cell r="B824" t="str">
            <v>iCAP PVC JR   3/4"</v>
          </cell>
          <cell r="C824" t="str">
            <v>UN</v>
          </cell>
          <cell r="D824">
            <v>0.45</v>
          </cell>
        </row>
        <row r="825">
          <cell r="A825">
            <v>25001735</v>
          </cell>
          <cell r="B825" t="str">
            <v>CAP PVC JR 1"</v>
          </cell>
          <cell r="C825" t="str">
            <v>UN</v>
          </cell>
          <cell r="D825">
            <v>1.54</v>
          </cell>
        </row>
        <row r="826">
          <cell r="A826">
            <v>25001738</v>
          </cell>
          <cell r="B826" t="str">
            <v>CAP PVC JR 2"</v>
          </cell>
          <cell r="C826" t="str">
            <v>UN</v>
          </cell>
          <cell r="D826">
            <v>1.93</v>
          </cell>
        </row>
        <row r="827">
          <cell r="A827">
            <v>25001741</v>
          </cell>
          <cell r="B827" t="str">
            <v>CAP PVC JR 4"</v>
          </cell>
          <cell r="C827" t="str">
            <v>UN</v>
          </cell>
          <cell r="D827">
            <v>35.11</v>
          </cell>
        </row>
        <row r="828">
          <cell r="A828">
            <v>25001742</v>
          </cell>
          <cell r="B828" t="str">
            <v>CAP PVC JS DN  15 -DE  20 MM</v>
          </cell>
          <cell r="C828" t="str">
            <v>UN</v>
          </cell>
          <cell r="D828">
            <v>0.1</v>
          </cell>
        </row>
        <row r="829">
          <cell r="A829">
            <v>25001743</v>
          </cell>
          <cell r="B829" t="str">
            <v>CAP PVC JS DN  20 -DE  25 MM</v>
          </cell>
          <cell r="C829" t="str">
            <v>UN</v>
          </cell>
          <cell r="D829">
            <v>0.14000000000000001</v>
          </cell>
        </row>
        <row r="830">
          <cell r="A830">
            <v>25001744</v>
          </cell>
          <cell r="B830" t="str">
            <v>CAP PVC JS DN  25 -DE  32 MM</v>
          </cell>
          <cell r="C830" t="str">
            <v>UN</v>
          </cell>
          <cell r="D830">
            <v>0.25</v>
          </cell>
        </row>
        <row r="831">
          <cell r="A831">
            <v>25001745</v>
          </cell>
          <cell r="B831" t="str">
            <v>CAP PVC JS DN  32 -DE  40 MM</v>
          </cell>
          <cell r="C831" t="str">
            <v>UN</v>
          </cell>
          <cell r="D831">
            <v>0.37</v>
          </cell>
        </row>
        <row r="832">
          <cell r="A832">
            <v>25001746</v>
          </cell>
          <cell r="B832" t="str">
            <v>CAP PVC JS DN  40 -DE  50 MM</v>
          </cell>
          <cell r="C832" t="str">
            <v>UN</v>
          </cell>
          <cell r="D832">
            <v>0.91</v>
          </cell>
        </row>
        <row r="833">
          <cell r="A833">
            <v>25001747</v>
          </cell>
          <cell r="B833" t="str">
            <v>CAP PVC JS DN  50 -DE  60 MM</v>
          </cell>
          <cell r="C833" t="str">
            <v>UN</v>
          </cell>
          <cell r="D833">
            <v>3.48</v>
          </cell>
        </row>
        <row r="834">
          <cell r="A834">
            <v>25001750</v>
          </cell>
          <cell r="B834" t="str">
            <v>CAP PVC JS DN 100 -DE 110 MM</v>
          </cell>
          <cell r="C834" t="str">
            <v>UN</v>
          </cell>
          <cell r="D834">
            <v>10.72</v>
          </cell>
        </row>
        <row r="835">
          <cell r="A835">
            <v>25001753</v>
          </cell>
          <cell r="B835" t="str">
            <v>CAP PVC JE DN 100 P/ESGOTO</v>
          </cell>
          <cell r="C835" t="str">
            <v>UN</v>
          </cell>
          <cell r="D835">
            <v>1.18</v>
          </cell>
        </row>
        <row r="836">
          <cell r="A836">
            <v>25001754</v>
          </cell>
          <cell r="B836" t="str">
            <v>CRUZETA PVC BBBB JE DN  65 DE  75 MM</v>
          </cell>
          <cell r="C836" t="str">
            <v>UN</v>
          </cell>
          <cell r="D836">
            <v>7.7</v>
          </cell>
        </row>
        <row r="837">
          <cell r="A837">
            <v>25001759</v>
          </cell>
          <cell r="B837" t="str">
            <v>CRUZETA PVC JS DN  32  -DE  40 MM</v>
          </cell>
          <cell r="C837" t="str">
            <v>UN</v>
          </cell>
          <cell r="D837">
            <v>1.77</v>
          </cell>
        </row>
        <row r="838">
          <cell r="A838">
            <v>25001770</v>
          </cell>
          <cell r="B838" t="str">
            <v>CRUZETA PVC BBBB JE DN 75X 50DE 85X 60MM</v>
          </cell>
          <cell r="C838" t="str">
            <v>UN</v>
          </cell>
          <cell r="D838">
            <v>16.34</v>
          </cell>
        </row>
        <row r="839">
          <cell r="A839">
            <v>25001771</v>
          </cell>
          <cell r="B839" t="str">
            <v>CRUZETA PVC BBBB JE DN 75X 65DE 85X 75MM</v>
          </cell>
          <cell r="C839" t="str">
            <v>UN</v>
          </cell>
          <cell r="D839">
            <v>18.32</v>
          </cell>
        </row>
        <row r="840">
          <cell r="A840">
            <v>25001772</v>
          </cell>
          <cell r="B840" t="str">
            <v>CRUZETA PVC BBBB JE DN100X 50DE110X 60MM</v>
          </cell>
          <cell r="C840" t="str">
            <v>UN</v>
          </cell>
          <cell r="D840">
            <v>27.28</v>
          </cell>
        </row>
        <row r="841">
          <cell r="A841">
            <v>25001773</v>
          </cell>
          <cell r="B841" t="str">
            <v>CRUZETA PVC BBBB JE DN100X 75DE110X 85MM</v>
          </cell>
          <cell r="C841" t="str">
            <v>UN</v>
          </cell>
          <cell r="D841">
            <v>31.97</v>
          </cell>
        </row>
        <row r="842">
          <cell r="A842">
            <v>25001775</v>
          </cell>
          <cell r="B842" t="str">
            <v>CRUZETA PVC BBBB JE DN125X100DE140X110MM</v>
          </cell>
          <cell r="C842" t="str">
            <v>UN</v>
          </cell>
          <cell r="D842">
            <v>126.75</v>
          </cell>
        </row>
        <row r="843">
          <cell r="A843">
            <v>25001784</v>
          </cell>
          <cell r="B843" t="str">
            <v>CURVA 90G PVC CURTA    JS C.ESG.S.DN  40</v>
          </cell>
          <cell r="C843" t="str">
            <v>UN</v>
          </cell>
          <cell r="D843">
            <v>1.91</v>
          </cell>
        </row>
        <row r="844">
          <cell r="A844">
            <v>25001785</v>
          </cell>
          <cell r="B844" t="str">
            <v>CURVA 45G PVC CURTA PB JE E.PRIM. DN 100</v>
          </cell>
          <cell r="C844" t="str">
            <v>UN</v>
          </cell>
          <cell r="D844">
            <v>4.59</v>
          </cell>
        </row>
        <row r="845">
          <cell r="A845">
            <v>25001786</v>
          </cell>
          <cell r="B845" t="str">
            <v>CURVA 90G PVC CURTA PB JE E.PRIM. DN 100</v>
          </cell>
          <cell r="C845" t="str">
            <v>UN</v>
          </cell>
          <cell r="D845">
            <v>3.4</v>
          </cell>
        </row>
        <row r="846">
          <cell r="A846">
            <v>25001787</v>
          </cell>
          <cell r="B846" t="str">
            <v>CURVA 45G PVC LONGA    JS C.ESG.S.DN  40</v>
          </cell>
          <cell r="C846" t="str">
            <v>UN</v>
          </cell>
          <cell r="D846">
            <v>0.75</v>
          </cell>
        </row>
        <row r="847">
          <cell r="A847">
            <v>25001788</v>
          </cell>
          <cell r="B847" t="str">
            <v>CURVA 90G PVC LONGA    JS C.ESG.S.DN  40</v>
          </cell>
          <cell r="C847" t="str">
            <v>UN</v>
          </cell>
          <cell r="D847">
            <v>0.8</v>
          </cell>
        </row>
        <row r="848">
          <cell r="A848">
            <v>25001789</v>
          </cell>
          <cell r="B848" t="str">
            <v>CURVA 45G PVC LONGA PB JE E.PRIM DN  50</v>
          </cell>
          <cell r="C848" t="str">
            <v>UN</v>
          </cell>
          <cell r="D848">
            <v>1.65</v>
          </cell>
        </row>
        <row r="849">
          <cell r="A849">
            <v>25001790</v>
          </cell>
          <cell r="B849" t="str">
            <v>CURVA 45G PVC LONGA PB JE E.PRIM. DN  75</v>
          </cell>
          <cell r="C849" t="str">
            <v>UN</v>
          </cell>
          <cell r="D849">
            <v>6.61</v>
          </cell>
        </row>
        <row r="850">
          <cell r="A850">
            <v>25001791</v>
          </cell>
          <cell r="B850" t="str">
            <v>CURVA 45G PVC LONGA PB JE E.PRIM. DN 100</v>
          </cell>
          <cell r="C850" t="str">
            <v>UN</v>
          </cell>
          <cell r="D850">
            <v>4.3899999999999997</v>
          </cell>
        </row>
        <row r="851">
          <cell r="A851">
            <v>25001792</v>
          </cell>
          <cell r="B851" t="str">
            <v>CURVA 90º PVC LONGA PB JE ESG.PRIM DN 50</v>
          </cell>
          <cell r="C851" t="str">
            <v>UN</v>
          </cell>
          <cell r="D851">
            <v>2.12</v>
          </cell>
        </row>
        <row r="852">
          <cell r="A852">
            <v>25001793</v>
          </cell>
          <cell r="B852" t="str">
            <v>CURVA 90G PVC LONGA PB JE E.PRIM DN 100</v>
          </cell>
          <cell r="C852" t="str">
            <v>UN</v>
          </cell>
          <cell r="D852">
            <v>5.45</v>
          </cell>
        </row>
        <row r="853">
          <cell r="A853">
            <v>25001797</v>
          </cell>
          <cell r="B853" t="str">
            <v>CURVA 90G PVC JR DN   1/2"</v>
          </cell>
          <cell r="C853" t="str">
            <v>UN</v>
          </cell>
          <cell r="D853">
            <v>1.35</v>
          </cell>
        </row>
        <row r="854">
          <cell r="A854">
            <v>25001804</v>
          </cell>
          <cell r="B854" t="str">
            <v>CURVA 22G30M PVC RAIO LONGO JS DN  50</v>
          </cell>
          <cell r="C854" t="str">
            <v>UN</v>
          </cell>
          <cell r="D854">
            <v>6.85</v>
          </cell>
        </row>
        <row r="855">
          <cell r="A855">
            <v>25001806</v>
          </cell>
          <cell r="B855" t="str">
            <v>CURVA 22G30M PVC RAIO LONGO JS DN  75</v>
          </cell>
          <cell r="C855" t="str">
            <v>UN</v>
          </cell>
          <cell r="D855">
            <v>10.220000000000001</v>
          </cell>
        </row>
        <row r="856">
          <cell r="A856">
            <v>25001810</v>
          </cell>
          <cell r="B856" t="str">
            <v>CURVA 90G PVC RAIO LONGO JS DN 50DE 60MM</v>
          </cell>
          <cell r="C856" t="str">
            <v>UN</v>
          </cell>
          <cell r="D856">
            <v>7.46</v>
          </cell>
        </row>
        <row r="857">
          <cell r="A857">
            <v>25001812</v>
          </cell>
          <cell r="B857" t="str">
            <v>CURVA 90G PVC RAIO LONGO JS DN 75DE 85MM</v>
          </cell>
          <cell r="C857" t="str">
            <v>UN</v>
          </cell>
          <cell r="D857">
            <v>20.059999999999999</v>
          </cell>
        </row>
        <row r="858">
          <cell r="A858">
            <v>25001813</v>
          </cell>
          <cell r="B858" t="str">
            <v>CURVA 90G PVC RAIO LONGO JS DN100DE110MM</v>
          </cell>
          <cell r="C858" t="str">
            <v>UN</v>
          </cell>
          <cell r="D858">
            <v>47.19</v>
          </cell>
        </row>
        <row r="859">
          <cell r="A859">
            <v>25001815</v>
          </cell>
          <cell r="B859" t="str">
            <v>CURVA 11G15M PVC RAIO LONGO PB JE DN  50</v>
          </cell>
          <cell r="C859" t="str">
            <v>UN</v>
          </cell>
          <cell r="D859">
            <v>6.23</v>
          </cell>
        </row>
        <row r="860">
          <cell r="A860">
            <v>25001816</v>
          </cell>
          <cell r="B860" t="str">
            <v>CURVA 11G15M PVC RAIO LONGO PB JE DN  75</v>
          </cell>
          <cell r="C860" t="str">
            <v>UN</v>
          </cell>
          <cell r="D860">
            <v>14.72</v>
          </cell>
        </row>
        <row r="861">
          <cell r="A861">
            <v>25001820</v>
          </cell>
          <cell r="B861" t="str">
            <v>CURVA 22G30M PVC RAIO LONGO PB JE DN  50</v>
          </cell>
          <cell r="C861" t="str">
            <v>UN</v>
          </cell>
          <cell r="D861">
            <v>5.97</v>
          </cell>
        </row>
        <row r="862">
          <cell r="A862">
            <v>25001821</v>
          </cell>
          <cell r="B862" t="str">
            <v>CURVA 22G30M PVC RAIO LONGO PB JE DN  65</v>
          </cell>
          <cell r="C862" t="str">
            <v>UN</v>
          </cell>
          <cell r="D862">
            <v>11.7</v>
          </cell>
        </row>
        <row r="863">
          <cell r="A863">
            <v>25001822</v>
          </cell>
          <cell r="B863" t="str">
            <v>CURVA 22G30M PVC RAIO LONGO PB JE DN  75</v>
          </cell>
          <cell r="C863" t="str">
            <v>UN</v>
          </cell>
          <cell r="D863">
            <v>14.18</v>
          </cell>
        </row>
        <row r="864">
          <cell r="A864">
            <v>25001823</v>
          </cell>
          <cell r="B864" t="str">
            <v>CURVA 22G30M PVC RAIO LONGO PB JE DN 100</v>
          </cell>
          <cell r="C864" t="str">
            <v>UN</v>
          </cell>
          <cell r="D864">
            <v>25.5</v>
          </cell>
        </row>
        <row r="865">
          <cell r="A865">
            <v>25001826</v>
          </cell>
          <cell r="B865" t="str">
            <v>CURVA 22G30M PVC RAIO LONGO PB JE DN 180</v>
          </cell>
          <cell r="C865" t="str">
            <v>UN</v>
          </cell>
          <cell r="D865">
            <v>257.68</v>
          </cell>
        </row>
        <row r="866">
          <cell r="A866">
            <v>25001828</v>
          </cell>
          <cell r="B866" t="str">
            <v>CURVA 45º LONGA PVC PBA JE DN=50mm</v>
          </cell>
          <cell r="C866" t="str">
            <v>UN</v>
          </cell>
          <cell r="D866">
            <v>6.33</v>
          </cell>
        </row>
        <row r="867">
          <cell r="A867">
            <v>25001829</v>
          </cell>
          <cell r="B867" t="str">
            <v>CURVA 45G PVC RAIO LONGO PB JE DN  65 MM</v>
          </cell>
          <cell r="C867" t="str">
            <v>UN</v>
          </cell>
          <cell r="D867">
            <v>2.61</v>
          </cell>
        </row>
        <row r="868">
          <cell r="A868">
            <v>25001830</v>
          </cell>
          <cell r="B868" t="str">
            <v>CURVA 45G PVC RAIO LONGO PB JE DN  75 MM</v>
          </cell>
          <cell r="C868" t="str">
            <v>UN</v>
          </cell>
          <cell r="D868">
            <v>14.96</v>
          </cell>
        </row>
        <row r="869">
          <cell r="A869">
            <v>25001831</v>
          </cell>
          <cell r="B869" t="str">
            <v>CURVA 45G PVC RAIO LONGO PB JE DN 100 MM</v>
          </cell>
          <cell r="C869" t="str">
            <v>UN</v>
          </cell>
          <cell r="D869">
            <v>27.51</v>
          </cell>
        </row>
        <row r="870">
          <cell r="A870">
            <v>25001833</v>
          </cell>
          <cell r="B870" t="str">
            <v>CURVA 45G PVC RAIO LONGO PB JE DN 140 MM</v>
          </cell>
          <cell r="C870" t="str">
            <v>UN</v>
          </cell>
          <cell r="D870">
            <v>162.72999999999999</v>
          </cell>
        </row>
        <row r="871">
          <cell r="A871">
            <v>25001837</v>
          </cell>
          <cell r="B871" t="str">
            <v>CURVA 90G PVC RAIO LONGO PB JE DN  50</v>
          </cell>
          <cell r="C871" t="str">
            <v>UN</v>
          </cell>
          <cell r="D871">
            <v>6.98</v>
          </cell>
        </row>
        <row r="872">
          <cell r="A872">
            <v>25001838</v>
          </cell>
          <cell r="B872" t="str">
            <v>CURVA 90G PVC RAIO LONGO PB JE DN  65</v>
          </cell>
          <cell r="C872" t="str">
            <v>UN</v>
          </cell>
          <cell r="D872">
            <v>14.16</v>
          </cell>
        </row>
        <row r="873">
          <cell r="A873">
            <v>25001839</v>
          </cell>
          <cell r="B873" t="str">
            <v>CURVA 90G PVC RAIO LONGO PB JE DN  75</v>
          </cell>
          <cell r="C873" t="str">
            <v>UN</v>
          </cell>
          <cell r="D873">
            <v>16.350000000000001</v>
          </cell>
        </row>
        <row r="874">
          <cell r="A874">
            <v>25001840</v>
          </cell>
          <cell r="B874" t="str">
            <v>CURVA 90G PVC RAIO LONGO PB JE DN 100</v>
          </cell>
          <cell r="C874" t="str">
            <v>UN</v>
          </cell>
          <cell r="D874">
            <v>30.13</v>
          </cell>
        </row>
        <row r="875">
          <cell r="A875">
            <v>25001842</v>
          </cell>
          <cell r="B875" t="str">
            <v>CURVA 90G PVC RAIO LONGO PB JE DN 140</v>
          </cell>
          <cell r="C875" t="str">
            <v>UN</v>
          </cell>
          <cell r="D875">
            <v>106.9</v>
          </cell>
        </row>
        <row r="876">
          <cell r="A876">
            <v>25001846</v>
          </cell>
          <cell r="B876" t="str">
            <v>EXTREMIDADE PVC BF JE DN  50  DE  60MM</v>
          </cell>
          <cell r="C876" t="str">
            <v>UN</v>
          </cell>
          <cell r="D876">
            <v>9.9700000000000006</v>
          </cell>
        </row>
        <row r="877">
          <cell r="A877">
            <v>25001848</v>
          </cell>
          <cell r="B877" t="str">
            <v>EXTREMIDADE PVC BF JE DN  75  DE  85MM</v>
          </cell>
          <cell r="C877" t="str">
            <v>UN</v>
          </cell>
          <cell r="D877">
            <v>44.69</v>
          </cell>
        </row>
        <row r="878">
          <cell r="A878">
            <v>25001849</v>
          </cell>
          <cell r="B878" t="str">
            <v>EXTREMIDADE PVC BF JE DN 100  DE 110MM</v>
          </cell>
          <cell r="C878" t="str">
            <v>UN</v>
          </cell>
          <cell r="D878">
            <v>56.98</v>
          </cell>
        </row>
        <row r="879">
          <cell r="A879">
            <v>25001854</v>
          </cell>
          <cell r="B879" t="str">
            <v>EXTREMIDADE PVC PF JE DN  50  DE  60MM</v>
          </cell>
          <cell r="C879" t="str">
            <v>UN</v>
          </cell>
          <cell r="D879">
            <v>28.18</v>
          </cell>
        </row>
        <row r="880">
          <cell r="A880">
            <v>25001855</v>
          </cell>
          <cell r="B880" t="str">
            <v>EXTREMIDADE PVC PF JE DN  75  DE  85MM</v>
          </cell>
          <cell r="C880" t="str">
            <v>UN</v>
          </cell>
          <cell r="D880">
            <v>39.1</v>
          </cell>
        </row>
        <row r="881">
          <cell r="A881">
            <v>25001856</v>
          </cell>
          <cell r="B881" t="str">
            <v>EXTREMIDADE PVC PF JE DN 100  DE 110MM</v>
          </cell>
          <cell r="C881" t="str">
            <v>UN</v>
          </cell>
          <cell r="D881">
            <v>44.69</v>
          </cell>
        </row>
        <row r="882">
          <cell r="A882">
            <v>25001859</v>
          </cell>
          <cell r="B882" t="str">
            <v>FLANGE AVULSO PVC DN  50  DE  60 MM</v>
          </cell>
          <cell r="C882" t="str">
            <v>UN</v>
          </cell>
          <cell r="D882">
            <v>69.89</v>
          </cell>
        </row>
        <row r="883">
          <cell r="A883">
            <v>25001865</v>
          </cell>
          <cell r="B883" t="str">
            <v>JOELHO 45G PVC JR DN 1"</v>
          </cell>
          <cell r="C883" t="str">
            <v>UN</v>
          </cell>
          <cell r="D883">
            <v>4.1399999999999997</v>
          </cell>
        </row>
        <row r="884">
          <cell r="A884">
            <v>25001868</v>
          </cell>
          <cell r="B884" t="str">
            <v>JOELHO 45G PVC JR DN 2"</v>
          </cell>
          <cell r="C884" t="str">
            <v>UN</v>
          </cell>
          <cell r="D884">
            <v>4.34</v>
          </cell>
        </row>
        <row r="885">
          <cell r="A885">
            <v>25001870</v>
          </cell>
          <cell r="B885" t="str">
            <v>JOELHO 90G PVC JR DN   1/2"</v>
          </cell>
          <cell r="C885" t="str">
            <v>UN</v>
          </cell>
          <cell r="D885">
            <v>0.73</v>
          </cell>
        </row>
        <row r="886">
          <cell r="A886">
            <v>25001871</v>
          </cell>
          <cell r="B886" t="str">
            <v>JOELHO 90G PVC JR DN   3/4"</v>
          </cell>
          <cell r="C886" t="str">
            <v>UN</v>
          </cell>
          <cell r="D886">
            <v>0.93</v>
          </cell>
        </row>
        <row r="887">
          <cell r="A887">
            <v>25001872</v>
          </cell>
          <cell r="B887" t="str">
            <v>JOELHO 90G PVC JR DN 1"</v>
          </cell>
          <cell r="C887" t="str">
            <v>UN</v>
          </cell>
          <cell r="D887">
            <v>2.97</v>
          </cell>
        </row>
        <row r="888">
          <cell r="A888">
            <v>25001874</v>
          </cell>
          <cell r="B888" t="str">
            <v>JOELHO 90G PVC JR DN 1.1/2"</v>
          </cell>
          <cell r="C888" t="str">
            <v>UN</v>
          </cell>
          <cell r="D888">
            <v>7.97</v>
          </cell>
        </row>
        <row r="889">
          <cell r="A889">
            <v>25001875</v>
          </cell>
          <cell r="B889" t="str">
            <v>JOELHO 90G PVC JR DN 2"</v>
          </cell>
          <cell r="C889" t="str">
            <v>UN</v>
          </cell>
          <cell r="D889">
            <v>4.84</v>
          </cell>
        </row>
        <row r="890">
          <cell r="A890">
            <v>25001878</v>
          </cell>
          <cell r="B890" t="str">
            <v>JOELHO 45G PVC JS DN  15  DE  20 MM</v>
          </cell>
          <cell r="C890" t="str">
            <v>UN</v>
          </cell>
          <cell r="D890">
            <v>0.14000000000000001</v>
          </cell>
        </row>
        <row r="891">
          <cell r="A891">
            <v>25001879</v>
          </cell>
          <cell r="B891" t="str">
            <v>JOELHO 45G PVC JS DN  20  DE  25 MM</v>
          </cell>
          <cell r="C891" t="str">
            <v>UN</v>
          </cell>
          <cell r="D891">
            <v>0.44</v>
          </cell>
        </row>
        <row r="892">
          <cell r="A892">
            <v>25001880</v>
          </cell>
          <cell r="B892" t="str">
            <v>JOELHO 45G PVC JS DN  25  DE  32 MM</v>
          </cell>
          <cell r="C892" t="str">
            <v>UN</v>
          </cell>
          <cell r="D892">
            <v>0.54</v>
          </cell>
        </row>
        <row r="893">
          <cell r="A893">
            <v>25001883</v>
          </cell>
          <cell r="B893" t="str">
            <v>JOELHO 45G PVC JS DN  50  DE  60 MM</v>
          </cell>
          <cell r="C893" t="str">
            <v>UN</v>
          </cell>
          <cell r="D893">
            <v>11.76</v>
          </cell>
        </row>
        <row r="894">
          <cell r="A894">
            <v>25001886</v>
          </cell>
          <cell r="B894" t="str">
            <v>JOELHO 45G PVC JS DN 100  DE 110 MM</v>
          </cell>
          <cell r="C894" t="str">
            <v>UN</v>
          </cell>
          <cell r="D894">
            <v>17.760000000000002</v>
          </cell>
        </row>
        <row r="895">
          <cell r="A895">
            <v>25001887</v>
          </cell>
          <cell r="B895" t="str">
            <v>joelho pVC JS DN  15  DE  20 MM</v>
          </cell>
          <cell r="C895" t="str">
            <v>UN</v>
          </cell>
          <cell r="D895">
            <v>0.18</v>
          </cell>
        </row>
        <row r="896">
          <cell r="A896">
            <v>25001888</v>
          </cell>
          <cell r="B896" t="str">
            <v>JOELHO 90G PVC JS DN  20  DE  25 MM</v>
          </cell>
          <cell r="C896" t="str">
            <v>UN</v>
          </cell>
          <cell r="D896">
            <v>0.28999999999999998</v>
          </cell>
        </row>
        <row r="897">
          <cell r="A897">
            <v>25001889</v>
          </cell>
          <cell r="B897" t="str">
            <v>JOELHO 90G PVC JS DN  25  DE  32 MM</v>
          </cell>
          <cell r="C897" t="str">
            <v>UN</v>
          </cell>
          <cell r="D897">
            <v>0.52</v>
          </cell>
        </row>
        <row r="898">
          <cell r="A898">
            <v>25001890</v>
          </cell>
          <cell r="B898" t="str">
            <v>JOELHO 90G PVC JS DN  32  DE  40 MM</v>
          </cell>
          <cell r="C898" t="str">
            <v>UN</v>
          </cell>
          <cell r="D898">
            <v>1.21</v>
          </cell>
        </row>
        <row r="899">
          <cell r="A899">
            <v>25001891</v>
          </cell>
          <cell r="B899" t="str">
            <v>JOELHO 90G PVC JS DN  40  DE  50 MM</v>
          </cell>
          <cell r="C899" t="str">
            <v>UN</v>
          </cell>
          <cell r="D899">
            <v>1.33</v>
          </cell>
        </row>
        <row r="900">
          <cell r="A900">
            <v>25001892</v>
          </cell>
          <cell r="B900" t="str">
            <v>JOELHO 90G PVC JS DN  50  DE  60 MM</v>
          </cell>
          <cell r="C900" t="str">
            <v>UN</v>
          </cell>
          <cell r="D900">
            <v>8.2799999999999994</v>
          </cell>
        </row>
        <row r="901">
          <cell r="A901">
            <v>25001895</v>
          </cell>
          <cell r="B901" t="str">
            <v>JOELHO 90G PVC JS DN 100  DE 110 MM</v>
          </cell>
          <cell r="C901" t="str">
            <v>UN</v>
          </cell>
          <cell r="D901">
            <v>115.95</v>
          </cell>
        </row>
        <row r="902">
          <cell r="A902">
            <v>25001896</v>
          </cell>
          <cell r="B902" t="str">
            <v>JOELHO 90G PVC JS/JR DN 15 X 1/2"DE 20MM</v>
          </cell>
          <cell r="C902" t="str">
            <v>UN</v>
          </cell>
          <cell r="D902">
            <v>0.27</v>
          </cell>
        </row>
        <row r="903">
          <cell r="A903">
            <v>25001897</v>
          </cell>
          <cell r="B903" t="str">
            <v>JOELHO 90G PVC JS/JR DN 20 X 3/4"DE 25MM</v>
          </cell>
          <cell r="C903" t="str">
            <v>UN</v>
          </cell>
          <cell r="D903">
            <v>1.52</v>
          </cell>
        </row>
        <row r="904">
          <cell r="A904">
            <v>25001899</v>
          </cell>
          <cell r="B904" t="str">
            <v>JOELHO 45G PVC    JS ESG SEC  DN  40</v>
          </cell>
          <cell r="C904" t="str">
            <v>UN</v>
          </cell>
          <cell r="D904">
            <v>0.49</v>
          </cell>
        </row>
        <row r="905">
          <cell r="A905">
            <v>25001900</v>
          </cell>
          <cell r="B905" t="str">
            <v>JOELHO 90G PVC    JS    ESG   DN40</v>
          </cell>
          <cell r="C905" t="str">
            <v>UN</v>
          </cell>
          <cell r="D905">
            <v>0.57999999999999996</v>
          </cell>
        </row>
        <row r="906">
          <cell r="A906">
            <v>25001901</v>
          </cell>
          <cell r="B906" t="str">
            <v>JOELHO 90G PVC BB JS/JE ESG   DN40X1.1/2</v>
          </cell>
          <cell r="C906" t="str">
            <v>UN</v>
          </cell>
          <cell r="D906">
            <v>0.77</v>
          </cell>
        </row>
        <row r="907">
          <cell r="A907">
            <v>25001903</v>
          </cell>
          <cell r="B907" t="str">
            <v>JOELHO 45G PVC PB JE ESG PRIM DN  50</v>
          </cell>
          <cell r="C907" t="str">
            <v>UN</v>
          </cell>
          <cell r="D907">
            <v>0.67</v>
          </cell>
        </row>
        <row r="908">
          <cell r="A908">
            <v>25001904</v>
          </cell>
          <cell r="B908" t="str">
            <v>JOELHO 45G PVC PB JE ESG PRIM DN  75</v>
          </cell>
          <cell r="C908" t="str">
            <v>UN</v>
          </cell>
          <cell r="D908">
            <v>2.5</v>
          </cell>
        </row>
        <row r="909">
          <cell r="A909">
            <v>25001905</v>
          </cell>
          <cell r="B909" t="str">
            <v>JOELHO 45G PVC PB JE ESG PRIM DN 100</v>
          </cell>
          <cell r="C909" t="str">
            <v>UN</v>
          </cell>
          <cell r="D909">
            <v>2.2200000000000002</v>
          </cell>
        </row>
        <row r="910">
          <cell r="A910">
            <v>25001906</v>
          </cell>
          <cell r="B910" t="str">
            <v>JOELHO 90G PVC PB JE ESG PRIM   DN  50</v>
          </cell>
          <cell r="C910" t="str">
            <v>UN</v>
          </cell>
          <cell r="D910">
            <v>0.83</v>
          </cell>
        </row>
        <row r="911">
          <cell r="A911">
            <v>25001907</v>
          </cell>
          <cell r="B911" t="str">
            <v>JOELHO 90G PVC PB JE ESG PRIM   DN  75</v>
          </cell>
          <cell r="C911" t="str">
            <v>UN</v>
          </cell>
          <cell r="D911">
            <v>2.0699999999999998</v>
          </cell>
        </row>
        <row r="912">
          <cell r="A912">
            <v>25001908</v>
          </cell>
          <cell r="B912" t="str">
            <v>JOELHO 90G PVC PB JE ESG PRIM   DN 100</v>
          </cell>
          <cell r="C912" t="str">
            <v>UN</v>
          </cell>
          <cell r="D912">
            <v>3.96</v>
          </cell>
        </row>
        <row r="913">
          <cell r="A913">
            <v>25001909</v>
          </cell>
          <cell r="B913" t="str">
            <v>JOELHO 90G RED PVC JR DN   3/4"X   1/2"</v>
          </cell>
          <cell r="C913" t="str">
            <v>UN</v>
          </cell>
          <cell r="D913">
            <v>0.7</v>
          </cell>
        </row>
        <row r="914">
          <cell r="A914">
            <v>25001910</v>
          </cell>
          <cell r="B914" t="str">
            <v>JOELHO 90G RED PVC JS DN 20X15-DE25X20MM</v>
          </cell>
          <cell r="C914" t="str">
            <v>UN</v>
          </cell>
          <cell r="D914">
            <v>0.74</v>
          </cell>
        </row>
        <row r="915">
          <cell r="A915">
            <v>25001913</v>
          </cell>
          <cell r="B915" t="str">
            <v>JOELHO 90G RED PVC JS/JR DN20X1/2-DE25MM</v>
          </cell>
          <cell r="C915" t="str">
            <v>UN</v>
          </cell>
          <cell r="D915">
            <v>2.2599999999999998</v>
          </cell>
        </row>
        <row r="916">
          <cell r="A916">
            <v>25001916</v>
          </cell>
          <cell r="B916" t="str">
            <v>JUNCAO INV PVC PBB JE ESG PRIM DN 75X 50</v>
          </cell>
          <cell r="C916" t="str">
            <v>UN</v>
          </cell>
          <cell r="D916">
            <v>9.18</v>
          </cell>
        </row>
        <row r="917">
          <cell r="A917">
            <v>25001917</v>
          </cell>
          <cell r="B917" t="str">
            <v>JUNCAO INV PVC PBB JE ESG PRIM DN100X 50</v>
          </cell>
          <cell r="C917" t="str">
            <v>UN</v>
          </cell>
          <cell r="D917">
            <v>18.93</v>
          </cell>
        </row>
        <row r="918">
          <cell r="A918">
            <v>25001918</v>
          </cell>
          <cell r="B918" t="str">
            <v>JUNCAO INV PVC PBB JE ESG PRIM DN100X 75</v>
          </cell>
          <cell r="C918" t="str">
            <v>UN</v>
          </cell>
          <cell r="D918">
            <v>15.48</v>
          </cell>
        </row>
        <row r="919">
          <cell r="A919">
            <v>25001919</v>
          </cell>
          <cell r="B919" t="str">
            <v>JUNCAO INV PVC PBB JE ESG PRIM DN100X100</v>
          </cell>
          <cell r="C919" t="str">
            <v>UN</v>
          </cell>
          <cell r="D919">
            <v>20.57</v>
          </cell>
        </row>
        <row r="920">
          <cell r="A920">
            <v>25001920</v>
          </cell>
          <cell r="B920" t="str">
            <v>JUNCAO 45G PVC BBB JE DN   50 DE  60 MM</v>
          </cell>
          <cell r="C920" t="str">
            <v>UN</v>
          </cell>
          <cell r="D920">
            <v>4.54</v>
          </cell>
        </row>
        <row r="921">
          <cell r="A921">
            <v>25001925</v>
          </cell>
          <cell r="B921" t="str">
            <v>JUNCAO 45G PVC BBP JE DN  50  DE    60M</v>
          </cell>
          <cell r="C921" t="str">
            <v>UN</v>
          </cell>
          <cell r="D921">
            <v>4.54</v>
          </cell>
        </row>
        <row r="922">
          <cell r="A922">
            <v>25001927</v>
          </cell>
          <cell r="B922" t="str">
            <v>JUNCAO 45G PVC BBP JE DN  75  DE    75MM</v>
          </cell>
          <cell r="C922" t="str">
            <v>UN</v>
          </cell>
          <cell r="D922">
            <v>44.82</v>
          </cell>
        </row>
        <row r="923">
          <cell r="A923">
            <v>25001932</v>
          </cell>
          <cell r="B923" t="str">
            <v>JUNCAO SIMPLES PVC PBB JE E.P. DN 50X 50</v>
          </cell>
          <cell r="C923" t="str">
            <v>UN</v>
          </cell>
          <cell r="D923">
            <v>4.4800000000000004</v>
          </cell>
        </row>
        <row r="924">
          <cell r="A924">
            <v>25001934</v>
          </cell>
          <cell r="B924" t="str">
            <v>LUVA CORRER PVC BB JE DN  65 DE  75MM</v>
          </cell>
          <cell r="C924" t="str">
            <v>UN</v>
          </cell>
          <cell r="D924">
            <v>5.79</v>
          </cell>
        </row>
        <row r="925">
          <cell r="A925">
            <v>25001935</v>
          </cell>
          <cell r="B925" t="str">
            <v>LUVA CORRER PVC BB JE DN 125 DE 140</v>
          </cell>
          <cell r="C925" t="str">
            <v>UN</v>
          </cell>
          <cell r="D925">
            <v>33.85</v>
          </cell>
        </row>
        <row r="926">
          <cell r="A926">
            <v>25001937</v>
          </cell>
          <cell r="B926" t="str">
            <v>LUVA CORRER PVC BB JE DN 180 DE 200MM</v>
          </cell>
          <cell r="C926" t="str">
            <v>UN</v>
          </cell>
          <cell r="D926">
            <v>73.040000000000006</v>
          </cell>
        </row>
        <row r="927">
          <cell r="A927">
            <v>25001938</v>
          </cell>
          <cell r="B927" t="str">
            <v>LUVA CORRER PVC BB JE DN 220 DE 250MM</v>
          </cell>
          <cell r="C927" t="str">
            <v>UN</v>
          </cell>
          <cell r="D927">
            <v>168.35</v>
          </cell>
        </row>
        <row r="928">
          <cell r="A928">
            <v>25001939</v>
          </cell>
          <cell r="B928" t="str">
            <v>LUVA CORRER PVC BB JE DN 270 DE 300MM</v>
          </cell>
          <cell r="C928" t="str">
            <v>UN</v>
          </cell>
          <cell r="D928">
            <v>317.73</v>
          </cell>
        </row>
        <row r="929">
          <cell r="A929">
            <v>25001940</v>
          </cell>
          <cell r="B929" t="str">
            <v>LUVA CORRER PVC BB JE ESG PRIM DN  50</v>
          </cell>
          <cell r="C929" t="str">
            <v>UN</v>
          </cell>
          <cell r="D929">
            <v>1.61</v>
          </cell>
        </row>
        <row r="930">
          <cell r="A930">
            <v>25001941</v>
          </cell>
          <cell r="B930" t="str">
            <v>LUVA CORRER PVC BB JE ESG PRIM DN  75</v>
          </cell>
          <cell r="C930" t="str">
            <v>UN</v>
          </cell>
          <cell r="D930">
            <v>1.97</v>
          </cell>
        </row>
        <row r="931">
          <cell r="A931">
            <v>25001942</v>
          </cell>
          <cell r="B931" t="str">
            <v>LUVA CORRER PVC BB JE ESG PRIM DN 100</v>
          </cell>
          <cell r="C931" t="str">
            <v>UN</v>
          </cell>
          <cell r="D931">
            <v>2.64</v>
          </cell>
        </row>
        <row r="932">
          <cell r="A932">
            <v>25001943</v>
          </cell>
          <cell r="B932" t="str">
            <v>LUVA PVC JR   1/2"</v>
          </cell>
          <cell r="C932" t="str">
            <v>UN</v>
          </cell>
          <cell r="D932">
            <v>0.24</v>
          </cell>
        </row>
        <row r="933">
          <cell r="A933">
            <v>25001944</v>
          </cell>
          <cell r="B933" t="str">
            <v>LUVA PVC JR   3/4"</v>
          </cell>
          <cell r="C933" t="str">
            <v>UN</v>
          </cell>
          <cell r="D933">
            <v>0.45</v>
          </cell>
        </row>
        <row r="934">
          <cell r="A934">
            <v>25001945</v>
          </cell>
          <cell r="B934" t="str">
            <v>LUVA PVC JR 1"</v>
          </cell>
          <cell r="C934" t="str">
            <v>UN</v>
          </cell>
          <cell r="D934">
            <v>1.84</v>
          </cell>
        </row>
        <row r="935">
          <cell r="A935">
            <v>25001947</v>
          </cell>
          <cell r="B935" t="str">
            <v>LUVA PVC JR 1.1/2"</v>
          </cell>
          <cell r="C935" t="str">
            <v>UN</v>
          </cell>
          <cell r="D935">
            <v>4.0599999999999996</v>
          </cell>
        </row>
        <row r="936">
          <cell r="A936">
            <v>25001948</v>
          </cell>
          <cell r="B936" t="str">
            <v>LUVA PVC JR 2"</v>
          </cell>
          <cell r="C936" t="str">
            <v>UN</v>
          </cell>
          <cell r="D936">
            <v>6.87</v>
          </cell>
        </row>
        <row r="937">
          <cell r="A937">
            <v>25001950</v>
          </cell>
          <cell r="B937" t="str">
            <v>LUVA PVC JR 3"</v>
          </cell>
          <cell r="C937" t="str">
            <v>UN</v>
          </cell>
          <cell r="D937">
            <v>5.27</v>
          </cell>
        </row>
        <row r="938">
          <cell r="A938">
            <v>25001952</v>
          </cell>
          <cell r="B938" t="str">
            <v>LUVA PVC JS DN  15 - DE  20 MM</v>
          </cell>
          <cell r="C938" t="str">
            <v>UN</v>
          </cell>
          <cell r="D938">
            <v>0.21</v>
          </cell>
        </row>
        <row r="939">
          <cell r="A939">
            <v>25001953</v>
          </cell>
          <cell r="B939" t="str">
            <v>LUVA PVC JS DN  20 - DE  25 MM</v>
          </cell>
          <cell r="C939" t="str">
            <v>UN</v>
          </cell>
          <cell r="D939">
            <v>0.28000000000000003</v>
          </cell>
        </row>
        <row r="940">
          <cell r="A940">
            <v>25001954</v>
          </cell>
          <cell r="B940" t="str">
            <v>LUVA PVC JS DN  25 - DE  32 MM</v>
          </cell>
          <cell r="C940" t="str">
            <v>UN</v>
          </cell>
          <cell r="D940">
            <v>0.54</v>
          </cell>
        </row>
        <row r="941">
          <cell r="A941">
            <v>25001955</v>
          </cell>
          <cell r="B941" t="str">
            <v>LUVA PVC JS DN  32 - DE  40 MM</v>
          </cell>
          <cell r="C941" t="str">
            <v>UN</v>
          </cell>
          <cell r="D941">
            <v>0.75</v>
          </cell>
        </row>
        <row r="942">
          <cell r="A942">
            <v>25001956</v>
          </cell>
          <cell r="B942" t="str">
            <v>LUVA PVC JS DN  40 - DE  50 MM</v>
          </cell>
          <cell r="C942" t="str">
            <v>UN</v>
          </cell>
          <cell r="D942">
            <v>1.23</v>
          </cell>
        </row>
        <row r="943">
          <cell r="A943">
            <v>25001957</v>
          </cell>
          <cell r="B943" t="str">
            <v>LUVA PVC JS DN  50 - DE  60 MM</v>
          </cell>
          <cell r="C943" t="str">
            <v>UN</v>
          </cell>
          <cell r="D943">
            <v>3.48</v>
          </cell>
        </row>
        <row r="944">
          <cell r="A944">
            <v>25001959</v>
          </cell>
          <cell r="B944" t="str">
            <v>LUVA PVC JS DN  75 - DE  85 MM</v>
          </cell>
          <cell r="C944" t="str">
            <v>UN</v>
          </cell>
          <cell r="D944">
            <v>28.84</v>
          </cell>
        </row>
        <row r="945">
          <cell r="A945">
            <v>25001960</v>
          </cell>
          <cell r="B945" t="str">
            <v>LUVA PVC JS DN 100 - DE 110 MM</v>
          </cell>
          <cell r="C945" t="str">
            <v>UN</v>
          </cell>
          <cell r="D945">
            <v>37.78</v>
          </cell>
        </row>
        <row r="946">
          <cell r="A946">
            <v>25001961</v>
          </cell>
          <cell r="B946" t="str">
            <v>LUVA PVC JS/JR DN 15 X   1/2" -DE 20 MM</v>
          </cell>
          <cell r="C946" t="str">
            <v>UN</v>
          </cell>
          <cell r="D946">
            <v>0.37</v>
          </cell>
        </row>
        <row r="947">
          <cell r="A947">
            <v>25001962</v>
          </cell>
          <cell r="B947" t="str">
            <v>LUVA PVC JS/JR DN 20 X   3/4" -DE 25 MM</v>
          </cell>
          <cell r="C947" t="str">
            <v>UN</v>
          </cell>
          <cell r="D947">
            <v>0.43</v>
          </cell>
        </row>
        <row r="948">
          <cell r="A948">
            <v>25001963</v>
          </cell>
          <cell r="B948" t="str">
            <v>LUVA PVC JS/JR DN 25 X     1" -DE 32 MM</v>
          </cell>
          <cell r="C948" t="str">
            <v>UN</v>
          </cell>
          <cell r="D948">
            <v>0.7</v>
          </cell>
        </row>
        <row r="949">
          <cell r="A949">
            <v>25001966</v>
          </cell>
          <cell r="B949" t="str">
            <v>LUVA PVC JS ESG SEC   DN 40</v>
          </cell>
          <cell r="C949" t="str">
            <v>UN</v>
          </cell>
          <cell r="D949">
            <v>0.36</v>
          </cell>
        </row>
        <row r="950">
          <cell r="A950">
            <v>25001967</v>
          </cell>
          <cell r="B950" t="str">
            <v>LUVA RED PVC JR   3/4" X 1/2"</v>
          </cell>
          <cell r="C950" t="str">
            <v>UN</v>
          </cell>
          <cell r="D950">
            <v>0.94</v>
          </cell>
        </row>
        <row r="951">
          <cell r="A951">
            <v>25001968</v>
          </cell>
          <cell r="B951" t="str">
            <v>LUVA RED PVC JR 1"     X 3/4"</v>
          </cell>
          <cell r="C951" t="str">
            <v>UN</v>
          </cell>
          <cell r="D951">
            <v>1.93</v>
          </cell>
        </row>
        <row r="952">
          <cell r="A952">
            <v>25001973</v>
          </cell>
          <cell r="B952" t="str">
            <v>LUVA RED PVC JS DN 100X 50 DE110X 60MM</v>
          </cell>
          <cell r="C952" t="str">
            <v>UN</v>
          </cell>
          <cell r="D952">
            <v>25.59</v>
          </cell>
        </row>
        <row r="953">
          <cell r="A953">
            <v>25001975</v>
          </cell>
          <cell r="B953" t="str">
            <v>LUVA SIMP PVC BB JE/JS DN  50 DE  60MM</v>
          </cell>
          <cell r="C953" t="str">
            <v>UN</v>
          </cell>
          <cell r="D953">
            <v>1.18</v>
          </cell>
        </row>
        <row r="954">
          <cell r="A954">
            <v>25001976</v>
          </cell>
          <cell r="B954" t="str">
            <v>LUVA SIMP PVC BB JE/JS DN  65 DE  75MM</v>
          </cell>
          <cell r="C954" t="str">
            <v>UN</v>
          </cell>
          <cell r="D954">
            <v>8.58</v>
          </cell>
        </row>
        <row r="955">
          <cell r="A955">
            <v>25001977</v>
          </cell>
          <cell r="B955" t="str">
            <v>LUVA SIMP PVC BB JE/JS DN  75 DE  85MM</v>
          </cell>
          <cell r="C955" t="str">
            <v>UN</v>
          </cell>
          <cell r="D955">
            <v>4.6900000000000004</v>
          </cell>
        </row>
        <row r="956">
          <cell r="A956">
            <v>25001978</v>
          </cell>
          <cell r="B956" t="str">
            <v>LUVA SIMP PVC BB JE/JS DN 100 DE 110MM</v>
          </cell>
          <cell r="C956" t="str">
            <v>UN</v>
          </cell>
          <cell r="D956">
            <v>14.06</v>
          </cell>
        </row>
        <row r="957">
          <cell r="A957">
            <v>25001983</v>
          </cell>
          <cell r="B957" t="str">
            <v>LUVA SIMP PVC PB JE ESG PRIM   DN 100</v>
          </cell>
          <cell r="C957" t="str">
            <v>UN</v>
          </cell>
          <cell r="D957">
            <v>1.48</v>
          </cell>
        </row>
        <row r="958">
          <cell r="A958">
            <v>25001984</v>
          </cell>
          <cell r="B958" t="str">
            <v>NIPLE DUPLO PVC JR DN   1/2"</v>
          </cell>
          <cell r="C958" t="str">
            <v>UN</v>
          </cell>
          <cell r="D958">
            <v>0.18</v>
          </cell>
        </row>
        <row r="959">
          <cell r="A959">
            <v>25001985</v>
          </cell>
          <cell r="B959" t="str">
            <v>NIPLE DUPLO PVC JR DN   3/4"</v>
          </cell>
          <cell r="C959" t="str">
            <v>UN</v>
          </cell>
          <cell r="D959">
            <v>0.3</v>
          </cell>
        </row>
        <row r="960">
          <cell r="A960">
            <v>25001986</v>
          </cell>
          <cell r="B960" t="str">
            <v>NIPLE DUPLO PVC JR DN 1"</v>
          </cell>
          <cell r="C960" t="str">
            <v>UN</v>
          </cell>
          <cell r="D960">
            <v>0.84</v>
          </cell>
        </row>
        <row r="961">
          <cell r="A961">
            <v>25001987</v>
          </cell>
          <cell r="B961" t="str">
            <v>NIPLE DUPLO PVC JR DN 1.1/4"</v>
          </cell>
          <cell r="C961" t="str">
            <v>UN</v>
          </cell>
          <cell r="D961">
            <v>3.6</v>
          </cell>
        </row>
        <row r="962">
          <cell r="A962">
            <v>25001988</v>
          </cell>
          <cell r="B962" t="str">
            <v>NIPLE DUPLO PVC JR DN 1.1/2"</v>
          </cell>
          <cell r="C962" t="str">
            <v>UN</v>
          </cell>
          <cell r="D962">
            <v>1.1299999999999999</v>
          </cell>
        </row>
        <row r="963">
          <cell r="A963">
            <v>25001989</v>
          </cell>
          <cell r="B963" t="str">
            <v>NIPLE DUPLO PVC JR DN 2"</v>
          </cell>
          <cell r="C963" t="str">
            <v>UN</v>
          </cell>
          <cell r="D963">
            <v>2.15</v>
          </cell>
        </row>
        <row r="964">
          <cell r="A964">
            <v>25001991</v>
          </cell>
          <cell r="B964" t="str">
            <v>NIPLE DUPLO PVC JR DN 3"</v>
          </cell>
          <cell r="C964" t="str">
            <v>UN</v>
          </cell>
          <cell r="D964">
            <v>3.38</v>
          </cell>
        </row>
        <row r="965">
          <cell r="A965">
            <v>25001992</v>
          </cell>
          <cell r="B965" t="str">
            <v>NIPLE DUPLO PVC JR DN 4"</v>
          </cell>
          <cell r="C965" t="str">
            <v>UN</v>
          </cell>
          <cell r="D965">
            <v>29.27</v>
          </cell>
        </row>
        <row r="966">
          <cell r="A966">
            <v>25001998</v>
          </cell>
          <cell r="B966" t="str">
            <v>PLUG PVC JR   1/2"</v>
          </cell>
          <cell r="C966" t="str">
            <v>UN</v>
          </cell>
          <cell r="D966">
            <v>0.14000000000000001</v>
          </cell>
        </row>
        <row r="967">
          <cell r="A967">
            <v>25001999</v>
          </cell>
          <cell r="B967" t="str">
            <v>PLUG PVC JR   3/4"</v>
          </cell>
          <cell r="C967" t="str">
            <v>UN</v>
          </cell>
          <cell r="D967">
            <v>0.21</v>
          </cell>
        </row>
        <row r="968">
          <cell r="A968">
            <v>25002001</v>
          </cell>
          <cell r="B968" t="str">
            <v>PLUG PVC JR 1.1/4"</v>
          </cell>
          <cell r="C968" t="str">
            <v>UN</v>
          </cell>
          <cell r="D968">
            <v>1.1299999999999999</v>
          </cell>
        </row>
        <row r="969">
          <cell r="A969">
            <v>25002002</v>
          </cell>
          <cell r="B969" t="str">
            <v>PLUG PVC JR 1.1/2"</v>
          </cell>
          <cell r="C969" t="str">
            <v>UN</v>
          </cell>
          <cell r="D969">
            <v>0.65</v>
          </cell>
        </row>
        <row r="970">
          <cell r="A970">
            <v>25002004</v>
          </cell>
          <cell r="B970" t="str">
            <v>REDUÇÃO EXC PVC PB JE ESG PRIM DN 75x 50</v>
          </cell>
          <cell r="C970" t="str">
            <v>UN</v>
          </cell>
          <cell r="D970">
            <v>1.1000000000000001</v>
          </cell>
        </row>
        <row r="971">
          <cell r="A971">
            <v>25002006</v>
          </cell>
          <cell r="B971" t="str">
            <v>REDUCAO EXC PVC PB JE ESG PRIM DN100X 75</v>
          </cell>
          <cell r="C971" t="str">
            <v>UN</v>
          </cell>
          <cell r="D971">
            <v>2.04</v>
          </cell>
        </row>
        <row r="972">
          <cell r="A972">
            <v>25002007</v>
          </cell>
          <cell r="B972" t="str">
            <v>REDUCAO PVC BBJE DN  65 X  50 DE 75 X 60</v>
          </cell>
          <cell r="C972" t="str">
            <v>UN</v>
          </cell>
          <cell r="D972">
            <v>9.56</v>
          </cell>
        </row>
        <row r="973">
          <cell r="A973">
            <v>25002008</v>
          </cell>
          <cell r="B973" t="str">
            <v>REDUCAO PVC BBJE DN  75 X  50 DE 85 X 60</v>
          </cell>
          <cell r="C973" t="str">
            <v>UN</v>
          </cell>
          <cell r="D973">
            <v>22.26</v>
          </cell>
        </row>
        <row r="974">
          <cell r="A974">
            <v>25002009</v>
          </cell>
          <cell r="B974" t="str">
            <v>REDUCAO PVC BBJE DN  75 X  65 DE 85 X 75</v>
          </cell>
          <cell r="C974" t="str">
            <v>UN</v>
          </cell>
          <cell r="D974">
            <v>18.579999999999998</v>
          </cell>
        </row>
        <row r="975">
          <cell r="A975">
            <v>25002010</v>
          </cell>
          <cell r="B975" t="str">
            <v>REDUCAO PVC BBJE DN 100 X  50 DE110 X 60</v>
          </cell>
          <cell r="C975" t="str">
            <v>UN</v>
          </cell>
          <cell r="D975">
            <v>17.600000000000001</v>
          </cell>
        </row>
        <row r="976">
          <cell r="A976">
            <v>25002012</v>
          </cell>
          <cell r="B976" t="str">
            <v>REDUCAO PVC BBJE DN 100 X  75 DE110 X 85</v>
          </cell>
          <cell r="C976" t="str">
            <v>UN</v>
          </cell>
          <cell r="D976">
            <v>38.299999999999997</v>
          </cell>
        </row>
        <row r="977">
          <cell r="A977">
            <v>25002020</v>
          </cell>
          <cell r="B977" t="str">
            <v>REDUCAO PVC BPJE DN  75 X  50 DE  85X 60</v>
          </cell>
          <cell r="C977" t="str">
            <v>UN</v>
          </cell>
          <cell r="D977">
            <v>7.15</v>
          </cell>
        </row>
        <row r="978">
          <cell r="A978">
            <v>25002022</v>
          </cell>
          <cell r="B978" t="str">
            <v>REDUCAO PVC BPJE DN 100 X  50 DE 110X 60</v>
          </cell>
          <cell r="C978" t="str">
            <v>UN</v>
          </cell>
          <cell r="D978">
            <v>11.83</v>
          </cell>
        </row>
        <row r="979">
          <cell r="A979">
            <v>25002024</v>
          </cell>
          <cell r="B979" t="str">
            <v>REDUCAO PVC BPJE DN 100 X  75 DE 110X 85</v>
          </cell>
          <cell r="C979" t="str">
            <v>UN</v>
          </cell>
          <cell r="D979">
            <v>19.260000000000002</v>
          </cell>
        </row>
        <row r="980">
          <cell r="A980">
            <v>25002030</v>
          </cell>
          <cell r="B980" t="str">
            <v>REDUCAO PVC PB JE DN  65 X 50 DE 75 X 60</v>
          </cell>
          <cell r="C980" t="str">
            <v>UN</v>
          </cell>
          <cell r="D980">
            <v>6.61</v>
          </cell>
        </row>
        <row r="981">
          <cell r="A981">
            <v>25002031</v>
          </cell>
          <cell r="B981" t="str">
            <v>REDUCAO PVC PB JE DN  75 X 65 DE 85 X 75</v>
          </cell>
          <cell r="C981" t="str">
            <v>UN</v>
          </cell>
          <cell r="D981">
            <v>8.0399999999999991</v>
          </cell>
        </row>
        <row r="982">
          <cell r="A982">
            <v>25002032</v>
          </cell>
          <cell r="B982" t="str">
            <v>REDUCAO PVC PB JE DN 100 X 65 DE110 X 75</v>
          </cell>
          <cell r="C982" t="str">
            <v>UN</v>
          </cell>
          <cell r="D982">
            <v>16.920000000000002</v>
          </cell>
        </row>
        <row r="983">
          <cell r="A983">
            <v>25002033</v>
          </cell>
          <cell r="B983" t="str">
            <v>REDUCAO PVC PB JE DN125 X 75 DE140X 85MM</v>
          </cell>
          <cell r="C983" t="str">
            <v>UN</v>
          </cell>
          <cell r="D983">
            <v>32.72</v>
          </cell>
        </row>
        <row r="984">
          <cell r="A984">
            <v>25002034</v>
          </cell>
          <cell r="B984" t="str">
            <v>REDUCAO PVC PB JE DN 125 X100 DE140 X110</v>
          </cell>
          <cell r="C984" t="str">
            <v>UN</v>
          </cell>
          <cell r="D984">
            <v>24.89</v>
          </cell>
        </row>
        <row r="985">
          <cell r="A985">
            <v>25002035</v>
          </cell>
          <cell r="B985" t="str">
            <v>REDUCAO PVC PB JE DN 140 X 75 DE160 X 85</v>
          </cell>
          <cell r="C985" t="str">
            <v>UN</v>
          </cell>
          <cell r="D985">
            <v>40.49</v>
          </cell>
        </row>
        <row r="986">
          <cell r="A986">
            <v>25002036</v>
          </cell>
          <cell r="B986" t="str">
            <v>REDUCAO PVC PB JE DN 140 X100 DE160 X110</v>
          </cell>
          <cell r="C986" t="str">
            <v>UN</v>
          </cell>
          <cell r="D986">
            <v>37.479999999999997</v>
          </cell>
        </row>
        <row r="987">
          <cell r="A987">
            <v>25002037</v>
          </cell>
          <cell r="B987" t="str">
            <v>REDUCAO PVC PB JE DN 140 X125 DE160 X140</v>
          </cell>
          <cell r="C987" t="str">
            <v>UN</v>
          </cell>
          <cell r="D987">
            <v>41.67</v>
          </cell>
        </row>
        <row r="988">
          <cell r="A988">
            <v>25002046</v>
          </cell>
          <cell r="B988" t="str">
            <v>TE PVC BBB JE DN= 65mm   DE= 75mm</v>
          </cell>
          <cell r="C988" t="str">
            <v>UN</v>
          </cell>
          <cell r="D988">
            <v>16.02</v>
          </cell>
        </row>
        <row r="989">
          <cell r="A989">
            <v>25002047</v>
          </cell>
          <cell r="B989" t="str">
            <v>TE PVC BBB JE DN 125   DE 140 MM</v>
          </cell>
          <cell r="C989" t="str">
            <v>UN</v>
          </cell>
          <cell r="D989">
            <v>90.99</v>
          </cell>
        </row>
        <row r="990">
          <cell r="A990">
            <v>25002048</v>
          </cell>
          <cell r="B990" t="str">
            <v>TE PVC BBB JE DN 140   DE 160 MM</v>
          </cell>
          <cell r="C990" t="str">
            <v>UN</v>
          </cell>
          <cell r="D990">
            <v>115.54</v>
          </cell>
        </row>
        <row r="991">
          <cell r="A991">
            <v>25002049</v>
          </cell>
          <cell r="B991" t="str">
            <v>TE PVC BBB JE DN 180   DE 200 MM</v>
          </cell>
          <cell r="C991" t="str">
            <v>UN</v>
          </cell>
          <cell r="D991">
            <v>219.52</v>
          </cell>
        </row>
        <row r="992">
          <cell r="A992">
            <v>25002052</v>
          </cell>
          <cell r="B992" t="str">
            <v>TE PVC JS DN  15 - DE  20 MM</v>
          </cell>
          <cell r="C992" t="str">
            <v>UN</v>
          </cell>
          <cell r="D992">
            <v>0.36</v>
          </cell>
        </row>
        <row r="993">
          <cell r="A993">
            <v>25002053</v>
          </cell>
          <cell r="B993" t="str">
            <v>TE PVC JS DN  20 - DE  25 MM</v>
          </cell>
          <cell r="C993" t="str">
            <v>UN</v>
          </cell>
          <cell r="D993">
            <v>0.55000000000000004</v>
          </cell>
        </row>
        <row r="994">
          <cell r="A994">
            <v>25002054</v>
          </cell>
          <cell r="B994" t="str">
            <v>TE PVC JS DN  25 - DE  32 MM</v>
          </cell>
          <cell r="C994" t="str">
            <v>UN</v>
          </cell>
          <cell r="D994">
            <v>1.04</v>
          </cell>
        </row>
        <row r="995">
          <cell r="A995">
            <v>25002055</v>
          </cell>
          <cell r="B995" t="str">
            <v>TE PVC JS DN  32 - DE  40 MM</v>
          </cell>
          <cell r="C995" t="str">
            <v>UN</v>
          </cell>
          <cell r="D995">
            <v>2.68</v>
          </cell>
        </row>
        <row r="996">
          <cell r="A996">
            <v>25002056</v>
          </cell>
          <cell r="B996" t="str">
            <v>TE PVC JS DN  40 - DE  50 MM</v>
          </cell>
          <cell r="C996" t="str">
            <v>UN</v>
          </cell>
          <cell r="D996">
            <v>2.4</v>
          </cell>
        </row>
        <row r="997">
          <cell r="A997">
            <v>25002057</v>
          </cell>
          <cell r="B997" t="str">
            <v>TE PVC JS DN  50 - DE  60 MM</v>
          </cell>
          <cell r="C997" t="str">
            <v>UN</v>
          </cell>
          <cell r="D997">
            <v>9.39</v>
          </cell>
        </row>
        <row r="998">
          <cell r="A998">
            <v>25002060</v>
          </cell>
          <cell r="B998" t="str">
            <v>TE PVC JS DN 100 - DE 110 MM</v>
          </cell>
          <cell r="C998" t="str">
            <v>UN</v>
          </cell>
          <cell r="D998">
            <v>107.31</v>
          </cell>
        </row>
        <row r="999">
          <cell r="A999">
            <v>25002061</v>
          </cell>
          <cell r="B999" t="str">
            <v>TE PVC BBP JE DN  50   DE  60 MM</v>
          </cell>
          <cell r="C999" t="str">
            <v>UN</v>
          </cell>
          <cell r="D999">
            <v>7.48</v>
          </cell>
        </row>
        <row r="1000">
          <cell r="A1000">
            <v>25002063</v>
          </cell>
          <cell r="B1000" t="str">
            <v>TE PVC BBP JE DN  75   DE  85 MM</v>
          </cell>
          <cell r="C1000" t="str">
            <v>UN</v>
          </cell>
          <cell r="D1000">
            <v>22.4</v>
          </cell>
        </row>
        <row r="1001">
          <cell r="A1001">
            <v>25002064</v>
          </cell>
          <cell r="B1001" t="str">
            <v>TE PVC BBP JE DN 100   DE 110 MM</v>
          </cell>
          <cell r="C1001" t="str">
            <v>UN</v>
          </cell>
          <cell r="D1001">
            <v>37.22</v>
          </cell>
        </row>
        <row r="1002">
          <cell r="A1002">
            <v>25002065</v>
          </cell>
          <cell r="B1002" t="str">
            <v>TE PVC BBP JE DN 125   DE 140 MM</v>
          </cell>
          <cell r="C1002" t="str">
            <v>UN</v>
          </cell>
          <cell r="D1002">
            <v>96.38</v>
          </cell>
        </row>
        <row r="1003">
          <cell r="A1003">
            <v>25002073</v>
          </cell>
          <cell r="B1003" t="str">
            <v>TE PVC JR DN   1/2"</v>
          </cell>
          <cell r="C1003" t="str">
            <v>UN</v>
          </cell>
          <cell r="D1003">
            <v>0.6</v>
          </cell>
        </row>
        <row r="1004">
          <cell r="A1004">
            <v>25002074</v>
          </cell>
          <cell r="B1004" t="str">
            <v>TE PVC JR DN   3/4"</v>
          </cell>
          <cell r="C1004" t="str">
            <v>UN</v>
          </cell>
          <cell r="D1004">
            <v>1.03</v>
          </cell>
        </row>
        <row r="1005">
          <cell r="A1005">
            <v>25002075</v>
          </cell>
          <cell r="B1005" t="str">
            <v>TE PVC JR DN 1"</v>
          </cell>
          <cell r="C1005" t="str">
            <v>UN</v>
          </cell>
          <cell r="D1005">
            <v>4.92</v>
          </cell>
        </row>
        <row r="1006">
          <cell r="A1006">
            <v>25002077</v>
          </cell>
          <cell r="B1006" t="str">
            <v>TE PVC JR DN 1.1/2"</v>
          </cell>
          <cell r="C1006" t="str">
            <v>UN</v>
          </cell>
          <cell r="D1006">
            <v>2.52</v>
          </cell>
        </row>
        <row r="1007">
          <cell r="A1007">
            <v>25002078</v>
          </cell>
          <cell r="B1007" t="str">
            <v>TE PVC JR DN 2"</v>
          </cell>
          <cell r="C1007" t="str">
            <v>UN</v>
          </cell>
          <cell r="D1007">
            <v>6.98</v>
          </cell>
        </row>
        <row r="1008">
          <cell r="A1008">
            <v>25002082</v>
          </cell>
          <cell r="B1008" t="str">
            <v>JUNCAO 45G PVC JS ESG SEC  DN 40</v>
          </cell>
          <cell r="C1008" t="str">
            <v>UN</v>
          </cell>
          <cell r="D1008">
            <v>1.0900000000000001</v>
          </cell>
        </row>
        <row r="1009">
          <cell r="A1009">
            <v>25002083</v>
          </cell>
          <cell r="B1009" t="str">
            <v>TE PVC JS ESG SEC DE 40MM</v>
          </cell>
          <cell r="C1009" t="str">
            <v>UN</v>
          </cell>
          <cell r="D1009">
            <v>1.24</v>
          </cell>
        </row>
        <row r="1010">
          <cell r="A1010">
            <v>25002085</v>
          </cell>
          <cell r="B1010" t="str">
            <v>TE RED PVC BBB JE DN  65 X  50 DE 75X 60</v>
          </cell>
          <cell r="C1010" t="str">
            <v>UN</v>
          </cell>
          <cell r="D1010">
            <v>3.3</v>
          </cell>
        </row>
        <row r="1011">
          <cell r="A1011">
            <v>25002092</v>
          </cell>
          <cell r="B1011" t="str">
            <v>TE RED PVC BBB JE DN 140 X 100 DE160X110</v>
          </cell>
          <cell r="C1011" t="str">
            <v>UN</v>
          </cell>
          <cell r="D1011">
            <v>133.08000000000001</v>
          </cell>
        </row>
        <row r="1012">
          <cell r="A1012">
            <v>25002097</v>
          </cell>
          <cell r="B1012" t="str">
            <v>TE RED PVC JS DN  20 X 15 DE  25 X 20</v>
          </cell>
          <cell r="C1012" t="str">
            <v>UN</v>
          </cell>
          <cell r="D1012">
            <v>0.94</v>
          </cell>
        </row>
        <row r="1013">
          <cell r="A1013">
            <v>25002098</v>
          </cell>
          <cell r="B1013" t="str">
            <v>TE RED PVC JS DN  25 X 20 DE  32 X 25</v>
          </cell>
          <cell r="C1013" t="str">
            <v>UN</v>
          </cell>
          <cell r="D1013">
            <v>2.31</v>
          </cell>
        </row>
        <row r="1014">
          <cell r="A1014">
            <v>25002099</v>
          </cell>
          <cell r="B1014" t="str">
            <v>TE RED PVC JS DN  32 X 25 DE  40 X 32</v>
          </cell>
          <cell r="C1014" t="str">
            <v>UN</v>
          </cell>
          <cell r="D1014">
            <v>2.15</v>
          </cell>
        </row>
        <row r="1015">
          <cell r="A1015">
            <v>25002100</v>
          </cell>
          <cell r="B1015" t="str">
            <v>TE RED PVC JS DN  40 X 15 DE  50 X 20</v>
          </cell>
          <cell r="C1015" t="str">
            <v>UN</v>
          </cell>
          <cell r="D1015">
            <v>2.58</v>
          </cell>
        </row>
        <row r="1016">
          <cell r="A1016">
            <v>25002101</v>
          </cell>
          <cell r="B1016" t="str">
            <v>TE RED PVC JS DN  40 X 20 DE  50 X 25</v>
          </cell>
          <cell r="C1016" t="str">
            <v>UN</v>
          </cell>
          <cell r="D1016">
            <v>2.2000000000000002</v>
          </cell>
        </row>
        <row r="1017">
          <cell r="A1017">
            <v>25002102</v>
          </cell>
          <cell r="B1017" t="str">
            <v>TE RED PVC JS DN  40 X 25 DE  50 X 32</v>
          </cell>
          <cell r="C1017" t="str">
            <v>UN</v>
          </cell>
          <cell r="D1017">
            <v>2.48</v>
          </cell>
        </row>
        <row r="1018">
          <cell r="A1018">
            <v>25002105</v>
          </cell>
          <cell r="B1018" t="str">
            <v>TE RED PVC JS DN 100 X 50 DE 110X 60</v>
          </cell>
          <cell r="C1018" t="str">
            <v>UN</v>
          </cell>
          <cell r="D1018">
            <v>79.25</v>
          </cell>
        </row>
        <row r="1019">
          <cell r="A1019">
            <v>25002106</v>
          </cell>
          <cell r="B1019" t="str">
            <v>TE RED PVC BBP JE DN  65 X  50 DE 75X 60</v>
          </cell>
          <cell r="C1019" t="str">
            <v>UN</v>
          </cell>
          <cell r="D1019">
            <v>18.37</v>
          </cell>
        </row>
        <row r="1020">
          <cell r="A1020">
            <v>25002107</v>
          </cell>
          <cell r="B1020" t="str">
            <v>TE RED PVC BBP JE DN  75 X  50 DE 85X 60</v>
          </cell>
          <cell r="C1020" t="str">
            <v>UN</v>
          </cell>
          <cell r="D1020">
            <v>20.99</v>
          </cell>
        </row>
        <row r="1021">
          <cell r="A1021">
            <v>25002108</v>
          </cell>
          <cell r="B1021" t="str">
            <v>TE RED PVC BBP JE DN  75 X  65 DE 85X 75</v>
          </cell>
          <cell r="C1021" t="str">
            <v>UN</v>
          </cell>
          <cell r="D1021">
            <v>10.78</v>
          </cell>
        </row>
        <row r="1022">
          <cell r="A1022">
            <v>25002109</v>
          </cell>
          <cell r="B1022" t="str">
            <v>TE RED PVC BBP JE DN 100 X  50 DE110X 60</v>
          </cell>
          <cell r="C1022" t="str">
            <v>UN</v>
          </cell>
          <cell r="D1022">
            <v>12.84</v>
          </cell>
        </row>
        <row r="1023">
          <cell r="A1023">
            <v>25002110</v>
          </cell>
          <cell r="B1023" t="str">
            <v>TE RED PVC BBP JE DN 100 X  65 DE110X 75</v>
          </cell>
          <cell r="C1023" t="str">
            <v>UN</v>
          </cell>
          <cell r="D1023">
            <v>15.27</v>
          </cell>
        </row>
        <row r="1024">
          <cell r="A1024">
            <v>25002118</v>
          </cell>
          <cell r="B1024" t="str">
            <v>TE RED PVC BPP JE DN 100 X  50 DE110X 60</v>
          </cell>
          <cell r="C1024" t="str">
            <v>UN</v>
          </cell>
          <cell r="D1024">
            <v>29.71</v>
          </cell>
        </row>
        <row r="1025">
          <cell r="A1025">
            <v>25002119</v>
          </cell>
          <cell r="B1025" t="str">
            <v>TE RED PVC BPP JE DN 140 X  75 DE160X 85</v>
          </cell>
          <cell r="C1025" t="str">
            <v>UN</v>
          </cell>
          <cell r="D1025">
            <v>131.02000000000001</v>
          </cell>
        </row>
        <row r="1026">
          <cell r="A1026">
            <v>25002125</v>
          </cell>
          <cell r="B1026" t="str">
            <v>TE SANIT PVC PBB ESG PRIM DN 50X 50</v>
          </cell>
          <cell r="C1026" t="str">
            <v>UN</v>
          </cell>
          <cell r="D1026">
            <v>1.5</v>
          </cell>
        </row>
        <row r="1027">
          <cell r="A1027">
            <v>25002128</v>
          </cell>
          <cell r="B1027" t="str">
            <v>TE SANIT PVC PBB ESG PRIM DN100X 50</v>
          </cell>
          <cell r="C1027" t="str">
            <v>UN</v>
          </cell>
          <cell r="D1027">
            <v>2.35</v>
          </cell>
        </row>
        <row r="1028">
          <cell r="A1028">
            <v>25002130</v>
          </cell>
          <cell r="B1028" t="str">
            <v>TE SANIT PVC PBB ESG PRIM DN100X100</v>
          </cell>
          <cell r="C1028" t="str">
            <v>UN</v>
          </cell>
          <cell r="D1028">
            <v>2.72</v>
          </cell>
        </row>
        <row r="1029">
          <cell r="A1029">
            <v>25002132</v>
          </cell>
          <cell r="B1029" t="str">
            <v>TUBO PE RAMAL DE 32 PN 10 PE 80 ISO 4427</v>
          </cell>
          <cell r="C1029" t="str">
            <v>M</v>
          </cell>
          <cell r="D1029">
            <v>2.2200000000000002</v>
          </cell>
        </row>
        <row r="1030">
          <cell r="A1030">
            <v>25002133</v>
          </cell>
          <cell r="B1030" t="str">
            <v>TUBO PVC PB JEI CLASSE 12 DN 50(DE 60)X6</v>
          </cell>
          <cell r="C1030" t="str">
            <v>M</v>
          </cell>
          <cell r="D1030">
            <v>4.2</v>
          </cell>
        </row>
        <row r="1031">
          <cell r="A1031">
            <v>25002134</v>
          </cell>
          <cell r="B1031" t="str">
            <v>TUBO PVC PB JEI CLASSE 12 DN 75(DE 85)X6</v>
          </cell>
          <cell r="C1031" t="str">
            <v>M</v>
          </cell>
          <cell r="D1031">
            <v>7.57</v>
          </cell>
        </row>
        <row r="1032">
          <cell r="A1032">
            <v>25002135</v>
          </cell>
          <cell r="B1032" t="str">
            <v>LUVA CORRER PVC BB JE DN  75 DE  85MM</v>
          </cell>
          <cell r="C1032" t="str">
            <v>UN</v>
          </cell>
          <cell r="D1032">
            <v>11.1</v>
          </cell>
        </row>
        <row r="1033">
          <cell r="A1033">
            <v>25002137</v>
          </cell>
          <cell r="B1033" t="str">
            <v>TUBO PVC JEI CLASSE 15 DN 50(DE 60)X6M</v>
          </cell>
          <cell r="C1033" t="str">
            <v>M</v>
          </cell>
          <cell r="D1033">
            <v>3.92</v>
          </cell>
        </row>
        <row r="1034">
          <cell r="A1034">
            <v>25002138</v>
          </cell>
          <cell r="B1034" t="str">
            <v>TUBO PVC PB JE CLASSE 15 DN 65(DE 75)X6M</v>
          </cell>
          <cell r="C1034" t="str">
            <v>M</v>
          </cell>
          <cell r="D1034">
            <v>6.9</v>
          </cell>
        </row>
        <row r="1035">
          <cell r="A1035">
            <v>25002139</v>
          </cell>
          <cell r="B1035" t="str">
            <v>TUBO PVC PB JEI CLASSE 15 DN 75(DE 85)X6</v>
          </cell>
          <cell r="C1035" t="str">
            <v>M</v>
          </cell>
          <cell r="D1035">
            <v>7.8</v>
          </cell>
        </row>
        <row r="1036">
          <cell r="A1036">
            <v>25002140</v>
          </cell>
          <cell r="B1036" t="str">
            <v>TUBO PVC PB JEI CLASSE 15 DN100(DE110)X6</v>
          </cell>
          <cell r="C1036" t="str">
            <v>M</v>
          </cell>
          <cell r="D1036">
            <v>12.83</v>
          </cell>
        </row>
        <row r="1037">
          <cell r="A1037">
            <v>25002141</v>
          </cell>
          <cell r="B1037" t="str">
            <v>TUBO PVC PB JE CLASSE 15 DN125X6M</v>
          </cell>
          <cell r="C1037" t="str">
            <v>M</v>
          </cell>
          <cell r="D1037">
            <v>82.99</v>
          </cell>
        </row>
        <row r="1038">
          <cell r="A1038">
            <v>25002142</v>
          </cell>
          <cell r="B1038" t="str">
            <v>TUBO PVC PB JE CLASSE 15 DN140(DE160)X6M</v>
          </cell>
          <cell r="C1038" t="str">
            <v>M</v>
          </cell>
          <cell r="D1038">
            <v>66.400000000000006</v>
          </cell>
        </row>
        <row r="1039">
          <cell r="A1039">
            <v>25002146</v>
          </cell>
          <cell r="B1039" t="str">
            <v>TUBO PVC PB JEI CLASSE 20 DN 50(DE 60)X6</v>
          </cell>
          <cell r="C1039" t="str">
            <v>M</v>
          </cell>
          <cell r="D1039">
            <v>4.71</v>
          </cell>
        </row>
        <row r="1040">
          <cell r="A1040">
            <v>25002148</v>
          </cell>
          <cell r="B1040" t="str">
            <v>TUBO PVC PB JEI CLASSE 20 DN 75(DE 85)X6</v>
          </cell>
          <cell r="C1040" t="str">
            <v>M</v>
          </cell>
          <cell r="D1040">
            <v>9.25</v>
          </cell>
        </row>
        <row r="1041">
          <cell r="A1041">
            <v>25002149</v>
          </cell>
          <cell r="B1041" t="str">
            <v>TUBO PVC PB JEI CLASSE 20 DN100(DE110)X6</v>
          </cell>
          <cell r="C1041" t="str">
            <v>M</v>
          </cell>
          <cell r="D1041">
            <v>15.21</v>
          </cell>
        </row>
        <row r="1042">
          <cell r="A1042">
            <v>25002154</v>
          </cell>
          <cell r="B1042" t="str">
            <v>TUBO PVC PB JS CLASSE 12 DN  50 DE  60MM</v>
          </cell>
          <cell r="C1042" t="str">
            <v>M</v>
          </cell>
          <cell r="D1042">
            <v>4.2</v>
          </cell>
        </row>
        <row r="1043">
          <cell r="A1043">
            <v>25002157</v>
          </cell>
          <cell r="B1043" t="str">
            <v>TUBO PVC PB JS CLASSE 15 DN 100-DE 110MM</v>
          </cell>
          <cell r="C1043" t="str">
            <v>M</v>
          </cell>
          <cell r="D1043">
            <v>17.559999999999999</v>
          </cell>
        </row>
        <row r="1044">
          <cell r="A1044">
            <v>25002162</v>
          </cell>
          <cell r="B1044" t="str">
            <v>TUBO PVC PB JS CLASSE 15 DN  15 -DE 20MM</v>
          </cell>
          <cell r="C1044" t="str">
            <v>M</v>
          </cell>
          <cell r="D1044">
            <v>0.54</v>
          </cell>
        </row>
        <row r="1045">
          <cell r="A1045">
            <v>25002163</v>
          </cell>
          <cell r="B1045" t="str">
            <v>TUBO PVC PB JS CLASSE 15 DN  20 -DE 25MM</v>
          </cell>
          <cell r="C1045" t="str">
            <v>M</v>
          </cell>
          <cell r="D1045">
            <v>0.77</v>
          </cell>
        </row>
        <row r="1046">
          <cell r="A1046">
            <v>25002164</v>
          </cell>
          <cell r="B1046" t="str">
            <v>TUBO PVC PB JS CLASSE 15 DN  25 -DE 32MM</v>
          </cell>
          <cell r="C1046" t="str">
            <v>M</v>
          </cell>
          <cell r="D1046">
            <v>1.24</v>
          </cell>
        </row>
        <row r="1047">
          <cell r="A1047">
            <v>25002165</v>
          </cell>
          <cell r="B1047" t="str">
            <v>TUBO PVC PB JS CLASSE 15 DN  32 -DE 40MM</v>
          </cell>
          <cell r="C1047" t="str">
            <v>M</v>
          </cell>
          <cell r="D1047">
            <v>1.77</v>
          </cell>
        </row>
        <row r="1048">
          <cell r="A1048">
            <v>25002166</v>
          </cell>
          <cell r="B1048" t="str">
            <v>TUBO PVC PB JS CLASSE 15 DN  40 -DE 50MM</v>
          </cell>
          <cell r="C1048" t="str">
            <v>M</v>
          </cell>
          <cell r="D1048">
            <v>3.1</v>
          </cell>
        </row>
        <row r="1049">
          <cell r="A1049">
            <v>25002167</v>
          </cell>
          <cell r="B1049" t="str">
            <v>TUBO PVC PB JS CLASSE 15 DN  50 -DE 60MM</v>
          </cell>
          <cell r="C1049" t="str">
            <v>M</v>
          </cell>
          <cell r="D1049">
            <v>4.5999999999999996</v>
          </cell>
        </row>
        <row r="1050">
          <cell r="A1050">
            <v>25002168</v>
          </cell>
          <cell r="B1050" t="str">
            <v>TUBO PVC PB JS CLASSE 15 DN  75 -DE 85MM</v>
          </cell>
          <cell r="C1050" t="str">
            <v>M</v>
          </cell>
          <cell r="D1050">
            <v>7.61</v>
          </cell>
        </row>
        <row r="1051">
          <cell r="A1051">
            <v>25002169</v>
          </cell>
          <cell r="B1051" t="str">
            <v>TUBO PVC PB JS CLASSE 15 DN 100 -DE110MM</v>
          </cell>
          <cell r="C1051" t="str">
            <v>M</v>
          </cell>
          <cell r="D1051">
            <v>13.74</v>
          </cell>
        </row>
        <row r="1052">
          <cell r="A1052">
            <v>25002170</v>
          </cell>
          <cell r="B1052" t="str">
            <v>TUBO PVC PP JR ROSCÁVEL DN 1/2"- METRO</v>
          </cell>
          <cell r="C1052" t="str">
            <v>M</v>
          </cell>
          <cell r="D1052">
            <v>1.76</v>
          </cell>
        </row>
        <row r="1053">
          <cell r="A1053">
            <v>25002171</v>
          </cell>
          <cell r="B1053" t="str">
            <v>TUBO PVC PP JR DN   3/4"</v>
          </cell>
          <cell r="C1053" t="str">
            <v>M</v>
          </cell>
          <cell r="D1053">
            <v>1.38</v>
          </cell>
        </row>
        <row r="1054">
          <cell r="A1054">
            <v>25002172</v>
          </cell>
          <cell r="B1054" t="str">
            <v>TUBO PVC PP JR DN 1"</v>
          </cell>
          <cell r="C1054" t="str">
            <v>M</v>
          </cell>
          <cell r="D1054">
            <v>1.59</v>
          </cell>
        </row>
        <row r="1055">
          <cell r="A1055">
            <v>25002174</v>
          </cell>
          <cell r="B1055" t="str">
            <v>TUBO PVC PP JR DN 1.1/2"</v>
          </cell>
          <cell r="C1055" t="str">
            <v>M</v>
          </cell>
          <cell r="D1055">
            <v>3.06</v>
          </cell>
        </row>
        <row r="1056">
          <cell r="A1056">
            <v>25002175</v>
          </cell>
          <cell r="B1056" t="str">
            <v>TUBO PVC PP JR DN 2"</v>
          </cell>
          <cell r="C1056" t="str">
            <v>M</v>
          </cell>
          <cell r="D1056">
            <v>5.5</v>
          </cell>
        </row>
        <row r="1057">
          <cell r="A1057">
            <v>25002177</v>
          </cell>
          <cell r="B1057" t="str">
            <v>TUBO PVC PP JR DN 3"</v>
          </cell>
          <cell r="C1057" t="str">
            <v>M</v>
          </cell>
          <cell r="D1057">
            <v>12.07</v>
          </cell>
        </row>
        <row r="1058">
          <cell r="A1058">
            <v>25002178</v>
          </cell>
          <cell r="B1058" t="str">
            <v>TUBO PVC PP JR DN 4"</v>
          </cell>
          <cell r="C1058" t="str">
            <v>M</v>
          </cell>
          <cell r="D1058">
            <v>27.71</v>
          </cell>
        </row>
        <row r="1059">
          <cell r="A1059">
            <v>25002179</v>
          </cell>
          <cell r="B1059" t="str">
            <v>TUBO PVC PB JE ESG PRIM DN  50 X 6,00  M</v>
          </cell>
          <cell r="C1059" t="str">
            <v>M</v>
          </cell>
          <cell r="D1059">
            <v>2.27</v>
          </cell>
        </row>
        <row r="1060">
          <cell r="A1060">
            <v>25002180</v>
          </cell>
          <cell r="B1060" t="str">
            <v>TUBO PVC PB JE ESG PRIM DN  75 X 3,00  M</v>
          </cell>
          <cell r="C1060" t="str">
            <v>M</v>
          </cell>
          <cell r="D1060">
            <v>4.72</v>
          </cell>
        </row>
        <row r="1061">
          <cell r="A1061">
            <v>25002181</v>
          </cell>
          <cell r="B1061" t="str">
            <v>TUBO PVC PB JE ESG PRIM DN  75 X 6,00  M</v>
          </cell>
          <cell r="C1061" t="str">
            <v>M</v>
          </cell>
          <cell r="D1061">
            <v>3.24</v>
          </cell>
        </row>
        <row r="1062">
          <cell r="A1062">
            <v>25002182</v>
          </cell>
          <cell r="B1062" t="str">
            <v>TUBO PVC PB JE ESG PRIM DN 100 X 3,00  M</v>
          </cell>
          <cell r="C1062" t="str">
            <v>M</v>
          </cell>
          <cell r="D1062">
            <v>3.53</v>
          </cell>
        </row>
        <row r="1063">
          <cell r="A1063">
            <v>25002183</v>
          </cell>
          <cell r="B1063" t="str">
            <v>TUBO PVC PB JE ESG PRIM DN 100 X 6,00  M</v>
          </cell>
          <cell r="C1063" t="str">
            <v>M</v>
          </cell>
          <cell r="D1063">
            <v>3.53</v>
          </cell>
        </row>
        <row r="1064">
          <cell r="A1064">
            <v>25002184</v>
          </cell>
          <cell r="B1064" t="str">
            <v>TUBO PVC PB JS ESG SEC DN  40 X 3,00M</v>
          </cell>
          <cell r="C1064" t="str">
            <v>M</v>
          </cell>
          <cell r="D1064">
            <v>1.39</v>
          </cell>
        </row>
        <row r="1065">
          <cell r="A1065">
            <v>25002186</v>
          </cell>
          <cell r="B1065" t="str">
            <v>TUBO PVC PP ESG SEC DE 40 X 6,00 M</v>
          </cell>
          <cell r="C1065" t="str">
            <v>M</v>
          </cell>
          <cell r="D1065">
            <v>1.55</v>
          </cell>
        </row>
        <row r="1066">
          <cell r="A1066">
            <v>25002187</v>
          </cell>
          <cell r="B1066" t="str">
            <v>TUBO PVC PP ESG PRIM DN  50X6,00M</v>
          </cell>
          <cell r="C1066" t="str">
            <v>M</v>
          </cell>
          <cell r="D1066">
            <v>1.76</v>
          </cell>
        </row>
        <row r="1067">
          <cell r="A1067">
            <v>25002188</v>
          </cell>
          <cell r="B1067" t="str">
            <v>UNIAO PVC JR DN   1/2"</v>
          </cell>
          <cell r="C1067" t="str">
            <v>UN</v>
          </cell>
          <cell r="D1067">
            <v>1.27</v>
          </cell>
        </row>
        <row r="1068">
          <cell r="A1068">
            <v>25002189</v>
          </cell>
          <cell r="B1068" t="str">
            <v>UNIAO PVC JR DN   3/4"</v>
          </cell>
          <cell r="C1068" t="str">
            <v>UN</v>
          </cell>
          <cell r="D1068">
            <v>1.53</v>
          </cell>
        </row>
        <row r="1069">
          <cell r="A1069">
            <v>25002190</v>
          </cell>
          <cell r="B1069" t="str">
            <v>UNIAO PVC JR DN 1"</v>
          </cell>
          <cell r="C1069" t="str">
            <v>UN</v>
          </cell>
          <cell r="D1069">
            <v>5.32</v>
          </cell>
        </row>
        <row r="1070">
          <cell r="A1070">
            <v>25002192</v>
          </cell>
          <cell r="B1070" t="str">
            <v>UNIAO PVC JR DN 1.1/2"</v>
          </cell>
          <cell r="C1070" t="str">
            <v>UN</v>
          </cell>
          <cell r="D1070">
            <v>5.0599999999999996</v>
          </cell>
        </row>
        <row r="1071">
          <cell r="A1071">
            <v>25002193</v>
          </cell>
          <cell r="B1071" t="str">
            <v>UNIAO PVC JR DN 2"</v>
          </cell>
          <cell r="C1071" t="str">
            <v>UN</v>
          </cell>
          <cell r="D1071">
            <v>26.89</v>
          </cell>
        </row>
        <row r="1072">
          <cell r="A1072">
            <v>25002198</v>
          </cell>
          <cell r="B1072" t="str">
            <v>UNIAO PVC JS DN  15 - DE  20 MM</v>
          </cell>
          <cell r="C1072" t="str">
            <v>UN</v>
          </cell>
          <cell r="D1072">
            <v>2.11</v>
          </cell>
        </row>
        <row r="1073">
          <cell r="A1073">
            <v>25002199</v>
          </cell>
          <cell r="B1073" t="str">
            <v>UNIAO PVC JS DN  20 - DE  25 MM</v>
          </cell>
          <cell r="C1073" t="str">
            <v>UN</v>
          </cell>
          <cell r="D1073">
            <v>1.88</v>
          </cell>
        </row>
        <row r="1074">
          <cell r="A1074">
            <v>25002203</v>
          </cell>
          <cell r="B1074" t="str">
            <v>UNIAO PVC JS DN  50 - DE  60 MM</v>
          </cell>
          <cell r="C1074" t="str">
            <v>UN</v>
          </cell>
          <cell r="D1074">
            <v>31.86</v>
          </cell>
        </row>
        <row r="1075">
          <cell r="A1075">
            <v>25002204</v>
          </cell>
          <cell r="B1075" t="str">
            <v>UNIAO PVC JS DN  75 - DE  85 MM</v>
          </cell>
          <cell r="C1075" t="str">
            <v>UN</v>
          </cell>
          <cell r="D1075">
            <v>132.04</v>
          </cell>
        </row>
        <row r="1076">
          <cell r="A1076">
            <v>25002205</v>
          </cell>
          <cell r="B1076" t="str">
            <v>UNIAO PVC JS DN 100 - DE 110 MM</v>
          </cell>
          <cell r="C1076" t="str">
            <v>UN</v>
          </cell>
          <cell r="D1076">
            <v>298.79000000000002</v>
          </cell>
        </row>
        <row r="1077">
          <cell r="A1077">
            <v>25002207</v>
          </cell>
          <cell r="B1077" t="str">
            <v>CRUZETA PVC BBBB JE DN  50 DE  60 MM</v>
          </cell>
          <cell r="C1077" t="str">
            <v>UN</v>
          </cell>
          <cell r="D1077">
            <v>9.73</v>
          </cell>
        </row>
        <row r="1078">
          <cell r="A1078">
            <v>25002208</v>
          </cell>
          <cell r="B1078" t="str">
            <v>CRUZETA PVC BBBB JE DN  75 DE  85 MM</v>
          </cell>
          <cell r="C1078" t="str">
            <v>UN</v>
          </cell>
          <cell r="D1078">
            <v>22.46</v>
          </cell>
        </row>
        <row r="1079">
          <cell r="A1079">
            <v>25002209</v>
          </cell>
          <cell r="B1079" t="str">
            <v>CRUZETA PVC BBBB JE DN 100 DE 110 MM</v>
          </cell>
          <cell r="C1079" t="str">
            <v>UN</v>
          </cell>
          <cell r="D1079">
            <v>23.83</v>
          </cell>
        </row>
        <row r="1080">
          <cell r="A1080">
            <v>25002210</v>
          </cell>
          <cell r="B1080" t="str">
            <v>CRUZETA PVC BBPP JE DN  50   DE  60MM</v>
          </cell>
          <cell r="C1080" t="str">
            <v>UN</v>
          </cell>
          <cell r="D1080">
            <v>10.130000000000001</v>
          </cell>
        </row>
        <row r="1081">
          <cell r="A1081">
            <v>25002211</v>
          </cell>
          <cell r="B1081" t="str">
            <v>CRUZETA PVC BBPP JE DN  75   DE  85MM</v>
          </cell>
          <cell r="C1081" t="str">
            <v>UN</v>
          </cell>
          <cell r="D1081">
            <v>31.21</v>
          </cell>
        </row>
        <row r="1082">
          <cell r="A1082">
            <v>25002212</v>
          </cell>
          <cell r="B1082" t="str">
            <v>CRUZETA PVC BBPP JE DN 100   DE 110MM</v>
          </cell>
          <cell r="C1082" t="str">
            <v>UN</v>
          </cell>
          <cell r="D1082">
            <v>46.4</v>
          </cell>
        </row>
        <row r="1083">
          <cell r="A1083">
            <v>25002213</v>
          </cell>
          <cell r="B1083" t="str">
            <v>LUVA CORRER PVC BB JE DN  50 DE  60MM</v>
          </cell>
          <cell r="C1083" t="str">
            <v>UN</v>
          </cell>
          <cell r="D1083">
            <v>2.54</v>
          </cell>
        </row>
        <row r="1084">
          <cell r="A1084">
            <v>25002214</v>
          </cell>
          <cell r="B1084" t="str">
            <v>TUBO PVC PB JEI CLASSE 12 DN100(DE110)X6</v>
          </cell>
          <cell r="C1084" t="str">
            <v>M</v>
          </cell>
          <cell r="D1084">
            <v>9.0299999999999994</v>
          </cell>
        </row>
        <row r="1085">
          <cell r="A1085">
            <v>25002215</v>
          </cell>
          <cell r="B1085" t="str">
            <v>LUVA CORRER PVC BB JE DN 100 DE 110MM</v>
          </cell>
          <cell r="C1085" t="str">
            <v>UN</v>
          </cell>
          <cell r="D1085">
            <v>10.4</v>
          </cell>
        </row>
        <row r="1086">
          <cell r="A1086">
            <v>25002216</v>
          </cell>
          <cell r="B1086" t="str">
            <v>TE PVC BBB JE DN  50   DE  60 MM</v>
          </cell>
          <cell r="C1086" t="str">
            <v>UN</v>
          </cell>
          <cell r="D1086">
            <v>7.13</v>
          </cell>
        </row>
        <row r="1087">
          <cell r="A1087">
            <v>25002217</v>
          </cell>
          <cell r="B1087" t="str">
            <v>TE PVC BBB JE DN  75   DE  85 MM</v>
          </cell>
          <cell r="C1087" t="str">
            <v>UN</v>
          </cell>
          <cell r="D1087">
            <v>16.03</v>
          </cell>
        </row>
        <row r="1088">
          <cell r="A1088">
            <v>25002218</v>
          </cell>
          <cell r="B1088" t="str">
            <v>TE PVC BBB JE DN 100   DE 110 MM</v>
          </cell>
          <cell r="C1088" t="str">
            <v>UN</v>
          </cell>
          <cell r="D1088">
            <v>33.14</v>
          </cell>
        </row>
        <row r="1089">
          <cell r="A1089">
            <v>25002219</v>
          </cell>
          <cell r="B1089" t="str">
            <v>TE RED PVC BBB JE DN  75 X  50 DE 85X 60</v>
          </cell>
          <cell r="C1089" t="str">
            <v>UN</v>
          </cell>
          <cell r="D1089">
            <v>14.25</v>
          </cell>
        </row>
        <row r="1090">
          <cell r="A1090">
            <v>25002220</v>
          </cell>
          <cell r="B1090" t="str">
            <v>TE RED PVC BBB JE DN 100 X  50 DE110X 60</v>
          </cell>
          <cell r="C1090" t="str">
            <v>UN</v>
          </cell>
          <cell r="D1090">
            <v>26.51</v>
          </cell>
        </row>
        <row r="1091">
          <cell r="A1091">
            <v>25002221</v>
          </cell>
          <cell r="B1091" t="str">
            <v>TE RED PVC BBB JE DN 100 X  75 DE110X 85</v>
          </cell>
          <cell r="C1091" t="str">
            <v>UN</v>
          </cell>
          <cell r="D1091">
            <v>17.760000000000002</v>
          </cell>
        </row>
        <row r="1092">
          <cell r="A1092">
            <v>25002222</v>
          </cell>
          <cell r="B1092" t="str">
            <v>CURVA 90G PVC RAIO CURTO JS DN 15DE 20MM</v>
          </cell>
          <cell r="C1092" t="str">
            <v>UN</v>
          </cell>
          <cell r="D1092">
            <v>0.67</v>
          </cell>
        </row>
        <row r="1093">
          <cell r="A1093">
            <v>25002223</v>
          </cell>
          <cell r="B1093" t="str">
            <v>CURVA 90G PVC RAIO CURTO JS DN 20DE 25MM</v>
          </cell>
          <cell r="C1093" t="str">
            <v>UN</v>
          </cell>
          <cell r="D1093">
            <v>0.95</v>
          </cell>
        </row>
        <row r="1094">
          <cell r="A1094">
            <v>25002224</v>
          </cell>
          <cell r="B1094" t="str">
            <v>CURVA 90G PVC RAIO CURTO JS DN 25DE 32MM</v>
          </cell>
          <cell r="C1094" t="str">
            <v>UN</v>
          </cell>
          <cell r="D1094">
            <v>1.1200000000000001</v>
          </cell>
        </row>
        <row r="1095">
          <cell r="A1095">
            <v>25002227</v>
          </cell>
          <cell r="B1095" t="str">
            <v>CURVA 90G PVC RAIO CURTO JS DN 50DE 60MM</v>
          </cell>
          <cell r="C1095" t="str">
            <v>UN</v>
          </cell>
          <cell r="D1095">
            <v>10.02</v>
          </cell>
        </row>
        <row r="1096">
          <cell r="A1096">
            <v>25002230</v>
          </cell>
          <cell r="B1096" t="str">
            <v>ADAPTADOR PVC/FC PB JE 20 100X100- 110MM</v>
          </cell>
          <cell r="C1096" t="str">
            <v>UN</v>
          </cell>
          <cell r="D1096">
            <v>16.57</v>
          </cell>
        </row>
        <row r="1097">
          <cell r="A1097">
            <v>25002231</v>
          </cell>
          <cell r="B1097" t="str">
            <v>ADAPTADOR PVC/FC PB JE 20 125X125- 140MM</v>
          </cell>
          <cell r="C1097" t="str">
            <v>UN</v>
          </cell>
          <cell r="D1097">
            <v>37.31</v>
          </cell>
        </row>
        <row r="1098">
          <cell r="A1098">
            <v>25002232</v>
          </cell>
          <cell r="B1098" t="str">
            <v>ADAPTADOR PVC/FC PB JE 20 140X150- 160MM</v>
          </cell>
          <cell r="C1098" t="str">
            <v>UN</v>
          </cell>
          <cell r="D1098">
            <v>56.13</v>
          </cell>
        </row>
        <row r="1099">
          <cell r="A1099">
            <v>25002233</v>
          </cell>
          <cell r="B1099" t="str">
            <v>ADAPTADOR PVC/FC PB JE 20 180X200- 200MM</v>
          </cell>
          <cell r="C1099" t="str">
            <v>UN</v>
          </cell>
          <cell r="D1099">
            <v>134.22</v>
          </cell>
        </row>
        <row r="1100">
          <cell r="A1100">
            <v>25002234</v>
          </cell>
          <cell r="B1100" t="str">
            <v>ADAPTADOR PVC/FC PB JE 20 220X250- 250MM</v>
          </cell>
          <cell r="C1100" t="str">
            <v>UN</v>
          </cell>
          <cell r="D1100">
            <v>173.25</v>
          </cell>
        </row>
        <row r="1101">
          <cell r="A1101">
            <v>25002236</v>
          </cell>
          <cell r="B1101" t="str">
            <v>CURVA 45G PVC RAIO CURTO JS DN 15DE 20MM</v>
          </cell>
          <cell r="C1101" t="str">
            <v>UN</v>
          </cell>
          <cell r="D1101">
            <v>0.42</v>
          </cell>
        </row>
        <row r="1102">
          <cell r="A1102">
            <v>25002237</v>
          </cell>
          <cell r="B1102" t="str">
            <v>CURVA 45G PVC RAIO CURTO JS DN 20DE 25MM</v>
          </cell>
          <cell r="C1102" t="str">
            <v>UN</v>
          </cell>
          <cell r="D1102">
            <v>1.02</v>
          </cell>
        </row>
        <row r="1103">
          <cell r="A1103">
            <v>25002239</v>
          </cell>
          <cell r="B1103" t="str">
            <v>CURVA 45G PVC RAIO CURTO JS DN 32DE 40MM</v>
          </cell>
          <cell r="C1103" t="str">
            <v>UN</v>
          </cell>
          <cell r="D1103">
            <v>2.37</v>
          </cell>
        </row>
        <row r="1104">
          <cell r="A1104">
            <v>25002241</v>
          </cell>
          <cell r="B1104" t="str">
            <v>CURVA 45G PVC RAIO CURTO JS DN 50DE 60MM</v>
          </cell>
          <cell r="C1104" t="str">
            <v>UN</v>
          </cell>
          <cell r="D1104">
            <v>7.7</v>
          </cell>
        </row>
        <row r="1105">
          <cell r="A1105">
            <v>25002242</v>
          </cell>
          <cell r="B1105" t="str">
            <v>CURVA 45G PVC RAIO CURTO JS DN 65DE 75MM</v>
          </cell>
          <cell r="C1105" t="str">
            <v>UN</v>
          </cell>
          <cell r="D1105">
            <v>10.52</v>
          </cell>
        </row>
        <row r="1106">
          <cell r="A1106">
            <v>25002245</v>
          </cell>
          <cell r="B1106" t="str">
            <v>ADAPTADOR PVC LON PB JR/JE DN 50-DE 60MM</v>
          </cell>
          <cell r="C1106" t="str">
            <v>UN</v>
          </cell>
          <cell r="D1106">
            <v>4</v>
          </cell>
        </row>
        <row r="1107">
          <cell r="A1107">
            <v>25002246</v>
          </cell>
          <cell r="B1107" t="str">
            <v>ADAPTADOR PVC LON PB JR/JE DN 75-DE 85MM</v>
          </cell>
          <cell r="C1107" t="str">
            <v>UN</v>
          </cell>
          <cell r="D1107">
            <v>11.55</v>
          </cell>
        </row>
        <row r="1108">
          <cell r="A1108">
            <v>25002247</v>
          </cell>
          <cell r="B1108" t="str">
            <v>ADAPTADOR PVC LON PB JR/JE DN100-DE110MM</v>
          </cell>
          <cell r="C1108" t="str">
            <v>UN</v>
          </cell>
          <cell r="D1108">
            <v>18.43</v>
          </cell>
        </row>
        <row r="1109">
          <cell r="A1109">
            <v>25002248</v>
          </cell>
          <cell r="B1109" t="str">
            <v>CURVA 45G PVC CURTA PB JE C.ESG.P.DN 100</v>
          </cell>
          <cell r="C1109" t="str">
            <v>UN</v>
          </cell>
          <cell r="D1109">
            <v>4.33</v>
          </cell>
        </row>
        <row r="1110">
          <cell r="A1110">
            <v>25002249</v>
          </cell>
          <cell r="B1110" t="str">
            <v>CURVA 45G PVC CURTA PB JE C.ESG.P.DN 150</v>
          </cell>
          <cell r="C1110" t="str">
            <v>UN</v>
          </cell>
          <cell r="D1110">
            <v>11.52</v>
          </cell>
        </row>
        <row r="1111">
          <cell r="A1111">
            <v>25002250</v>
          </cell>
          <cell r="B1111" t="str">
            <v>CAP PVC JE DN  50   DE  60 MM PBA</v>
          </cell>
          <cell r="C1111" t="str">
            <v>UN</v>
          </cell>
          <cell r="D1111">
            <v>2.37</v>
          </cell>
        </row>
        <row r="1112">
          <cell r="A1112">
            <v>25002251</v>
          </cell>
          <cell r="B1112" t="str">
            <v>CAP PVC JE DN  75   DE  85 MM</v>
          </cell>
          <cell r="C1112" t="str">
            <v>UN</v>
          </cell>
          <cell r="D1112">
            <v>5.32</v>
          </cell>
        </row>
        <row r="1113">
          <cell r="A1113">
            <v>25002256</v>
          </cell>
          <cell r="B1113" t="str">
            <v>ADAPTADOR PVC P/TUBOS ESG JE E VENT  100</v>
          </cell>
          <cell r="C1113" t="str">
            <v>UN</v>
          </cell>
          <cell r="D1113">
            <v>6.49</v>
          </cell>
        </row>
        <row r="1114">
          <cell r="A1114">
            <v>25002257</v>
          </cell>
          <cell r="B1114" t="str">
            <v>SELIM 90º PVC JE TRAVA P/ESG 150x100LISO</v>
          </cell>
          <cell r="C1114" t="str">
            <v>UN</v>
          </cell>
          <cell r="D1114">
            <v>8.41</v>
          </cell>
        </row>
        <row r="1115">
          <cell r="A1115">
            <v>25002258</v>
          </cell>
          <cell r="B1115" t="str">
            <v>CAP PVC JE DN 100   DE 110 MM</v>
          </cell>
          <cell r="C1115" t="str">
            <v>UN</v>
          </cell>
          <cell r="D1115">
            <v>10.37</v>
          </cell>
        </row>
        <row r="1116">
          <cell r="A1116">
            <v>25002259</v>
          </cell>
          <cell r="B1116" t="str">
            <v>BUCHA RED PVC JR 3"     X 2"</v>
          </cell>
          <cell r="C1116" t="str">
            <v>UN</v>
          </cell>
          <cell r="D1116">
            <v>5.2</v>
          </cell>
        </row>
        <row r="1117">
          <cell r="A1117">
            <v>25002263</v>
          </cell>
          <cell r="B1117" t="str">
            <v>COLAR TOMADA PVC C/TR DN 25X1/2"DE 32MM</v>
          </cell>
          <cell r="C1117" t="str">
            <v>UN</v>
          </cell>
          <cell r="D1117">
            <v>1.7</v>
          </cell>
        </row>
        <row r="1118">
          <cell r="A1118">
            <v>25002265</v>
          </cell>
          <cell r="B1118" t="str">
            <v>COLAR TOMADA PVC C/TR DN 32X1/2"DE 40MM</v>
          </cell>
          <cell r="C1118" t="str">
            <v>UN</v>
          </cell>
          <cell r="D1118">
            <v>1.83</v>
          </cell>
        </row>
        <row r="1119">
          <cell r="A1119">
            <v>25002267</v>
          </cell>
          <cell r="B1119" t="str">
            <v>COLAR TOMADA PVC C/TR DN 40X1/2"DE 50MM</v>
          </cell>
          <cell r="C1119" t="str">
            <v>UN</v>
          </cell>
          <cell r="D1119">
            <v>1.99</v>
          </cell>
        </row>
        <row r="1120">
          <cell r="A1120">
            <v>25002269</v>
          </cell>
          <cell r="B1120" t="str">
            <v>COLAR TOMADA PVC C/TR DN 50X1/2"DE 60MM</v>
          </cell>
          <cell r="C1120" t="str">
            <v>UN</v>
          </cell>
          <cell r="D1120">
            <v>2.17</v>
          </cell>
        </row>
        <row r="1121">
          <cell r="A1121">
            <v>25002270</v>
          </cell>
          <cell r="B1121" t="str">
            <v>COLAR TOMADA PVC C/TR DN 50X3/4"DE 60MM</v>
          </cell>
          <cell r="C1121" t="str">
            <v>UN</v>
          </cell>
          <cell r="D1121">
            <v>3.85</v>
          </cell>
        </row>
        <row r="1122">
          <cell r="A1122">
            <v>25002271</v>
          </cell>
          <cell r="B1122" t="str">
            <v>COLAR TOMADA PVC C/TR DN 75X1/2"DE 85MM</v>
          </cell>
          <cell r="C1122" t="str">
            <v>UN</v>
          </cell>
          <cell r="D1122">
            <v>5.07</v>
          </cell>
        </row>
        <row r="1123">
          <cell r="A1123">
            <v>25002274</v>
          </cell>
          <cell r="B1123" t="str">
            <v>COLAR TOMADA PVC C/TR DN100X1/2"DE110MM</v>
          </cell>
          <cell r="C1123" t="str">
            <v>UN</v>
          </cell>
          <cell r="D1123">
            <v>7.37</v>
          </cell>
        </row>
        <row r="1124">
          <cell r="A1124">
            <v>25002279</v>
          </cell>
          <cell r="B1124" t="str">
            <v>REDUCAO PVC PB JE DN  75 X 50 DE 85 X 60</v>
          </cell>
          <cell r="C1124" t="str">
            <v>UN</v>
          </cell>
          <cell r="D1124">
            <v>5.99</v>
          </cell>
        </row>
        <row r="1125">
          <cell r="A1125">
            <v>25002280</v>
          </cell>
          <cell r="B1125" t="str">
            <v>REDUCAO PVC PB JE DN 100 X 50 DE110 X 60</v>
          </cell>
          <cell r="C1125" t="str">
            <v>UN</v>
          </cell>
          <cell r="D1125">
            <v>11.12</v>
          </cell>
        </row>
        <row r="1126">
          <cell r="A1126">
            <v>25002281</v>
          </cell>
          <cell r="B1126" t="str">
            <v>REDUCAO PVC PB JE DN100 X 75 DE110X 85MM</v>
          </cell>
          <cell r="C1126" t="str">
            <v>UN</v>
          </cell>
          <cell r="D1126">
            <v>12.97</v>
          </cell>
        </row>
        <row r="1127">
          <cell r="A1127">
            <v>25002293</v>
          </cell>
          <cell r="B1127" t="str">
            <v>ADAPTADOR PVC CX DAGUA JS FL  FX DE 32MM</v>
          </cell>
          <cell r="C1127" t="str">
            <v>UN</v>
          </cell>
          <cell r="D1127">
            <v>9.2799999999999994</v>
          </cell>
        </row>
        <row r="1128">
          <cell r="A1128">
            <v>25002295</v>
          </cell>
          <cell r="B1128" t="str">
            <v>ADAPTADOR PVC CX DAGUA JS FL  FX DE 50MM</v>
          </cell>
          <cell r="C1128" t="str">
            <v>UN</v>
          </cell>
          <cell r="D1128">
            <v>4.5</v>
          </cell>
        </row>
        <row r="1129">
          <cell r="A1129">
            <v>25002298</v>
          </cell>
          <cell r="B1129" t="str">
            <v>ADAPTADOR PVC CX DAGUA JS FL LIV DE 25MM</v>
          </cell>
          <cell r="C1129" t="str">
            <v>UN</v>
          </cell>
          <cell r="D1129">
            <v>8.7200000000000006</v>
          </cell>
        </row>
        <row r="1130">
          <cell r="A1130">
            <v>25002304</v>
          </cell>
          <cell r="B1130" t="str">
            <v>ADAPTADOR PVC CUR PB JR/JE DN 50-DE 60MM</v>
          </cell>
          <cell r="C1130" t="str">
            <v>UN</v>
          </cell>
          <cell r="D1130">
            <v>4</v>
          </cell>
        </row>
        <row r="1131">
          <cell r="A1131">
            <v>25002305</v>
          </cell>
          <cell r="B1131" t="str">
            <v>ADAPTADOR PVC CUR PB JR/JE DN 65-DE 75MM</v>
          </cell>
          <cell r="C1131" t="str">
            <v>UN</v>
          </cell>
          <cell r="D1131">
            <v>7.39</v>
          </cell>
        </row>
        <row r="1132">
          <cell r="A1132">
            <v>25002306</v>
          </cell>
          <cell r="B1132" t="str">
            <v>ADAPTADOR PVC CUR PB JR/JE DN 75-DE 85MM</v>
          </cell>
          <cell r="C1132" t="str">
            <v>UN</v>
          </cell>
          <cell r="D1132">
            <v>10.93</v>
          </cell>
        </row>
        <row r="1133">
          <cell r="A1133">
            <v>25002307</v>
          </cell>
          <cell r="B1133" t="str">
            <v>ADAPTADOR PVC CUR PB JR/JE DN100-DE110MM</v>
          </cell>
          <cell r="C1133" t="str">
            <v>UN</v>
          </cell>
          <cell r="D1133">
            <v>10.210000000000001</v>
          </cell>
        </row>
        <row r="1134">
          <cell r="A1134">
            <v>25002311</v>
          </cell>
          <cell r="B1134" t="str">
            <v>ADAPTADOR PVC/FC PB JE 20  75X 75-  85MM</v>
          </cell>
          <cell r="C1134" t="str">
            <v>UN</v>
          </cell>
          <cell r="D1134">
            <v>8.01</v>
          </cell>
        </row>
        <row r="1135">
          <cell r="A1135">
            <v>25002313</v>
          </cell>
          <cell r="B1135" t="str">
            <v>BUCHA RED CURTA PVC JS 65X40-DE75X50MM</v>
          </cell>
          <cell r="C1135" t="str">
            <v>UN</v>
          </cell>
          <cell r="D1135">
            <v>7.03</v>
          </cell>
        </row>
        <row r="1136">
          <cell r="A1136">
            <v>25002315</v>
          </cell>
          <cell r="B1136" t="str">
            <v>CRUZETA PVC BBBB JE DN125X 50DE140X 60MM</v>
          </cell>
          <cell r="C1136" t="str">
            <v>UN</v>
          </cell>
          <cell r="D1136">
            <v>67.959999999999994</v>
          </cell>
        </row>
        <row r="1137">
          <cell r="A1137">
            <v>25002329</v>
          </cell>
          <cell r="B1137" t="str">
            <v>REDUCAO PVC PB JE DN125 X 50 DE140X 60MM</v>
          </cell>
          <cell r="C1137" t="str">
            <v>UN</v>
          </cell>
          <cell r="D1137">
            <v>28.1</v>
          </cell>
        </row>
        <row r="1138">
          <cell r="A1138">
            <v>25002332</v>
          </cell>
          <cell r="B1138" t="str">
            <v>TE RED PVC BBB JE DN 125 X  50 DE140X 60</v>
          </cell>
          <cell r="C1138" t="str">
            <v>UN</v>
          </cell>
          <cell r="D1138">
            <v>83.8</v>
          </cell>
        </row>
        <row r="1139">
          <cell r="A1139">
            <v>25002333</v>
          </cell>
          <cell r="B1139" t="str">
            <v>TE RED PVC BBB JE DN 140 X  50 DE160X 60</v>
          </cell>
          <cell r="C1139" t="str">
            <v>UN</v>
          </cell>
          <cell r="D1139">
            <v>117.8</v>
          </cell>
        </row>
        <row r="1140">
          <cell r="A1140">
            <v>25002337</v>
          </cell>
          <cell r="B1140" t="str">
            <v>TE RED PVC JS DN  50 X 25 DE  60 X 32</v>
          </cell>
          <cell r="C1140" t="str">
            <v>UN</v>
          </cell>
          <cell r="D1140">
            <v>22.61</v>
          </cell>
        </row>
        <row r="1141">
          <cell r="A1141">
            <v>25002338</v>
          </cell>
          <cell r="B1141" t="str">
            <v>TE RED PVC JS DN  50 X 32 DE  60 X 40</v>
          </cell>
          <cell r="C1141" t="str">
            <v>UN</v>
          </cell>
          <cell r="D1141">
            <v>7.34</v>
          </cell>
        </row>
        <row r="1142">
          <cell r="A1142">
            <v>25002340</v>
          </cell>
          <cell r="B1142" t="str">
            <v>TE RED PVC BBP JE DN 125 X  50 DE140X 60</v>
          </cell>
          <cell r="C1142" t="str">
            <v>UN</v>
          </cell>
          <cell r="D1142">
            <v>61.05</v>
          </cell>
        </row>
        <row r="1143">
          <cell r="A1143">
            <v>25002341</v>
          </cell>
          <cell r="B1143" t="str">
            <v>TE RED PVC BBP JE DN 180 X  50 DE200X 60</v>
          </cell>
          <cell r="C1143" t="str">
            <v>UN</v>
          </cell>
          <cell r="D1143">
            <v>149.19999999999999</v>
          </cell>
        </row>
        <row r="1144">
          <cell r="A1144">
            <v>25002344</v>
          </cell>
          <cell r="B1144" t="str">
            <v>TUBO PVC PB JS CLASSE 12 DN  40-DE  50MM</v>
          </cell>
          <cell r="C1144" t="str">
            <v>M</v>
          </cell>
          <cell r="D1144">
            <v>4.58</v>
          </cell>
        </row>
        <row r="1145">
          <cell r="A1145">
            <v>25002346</v>
          </cell>
          <cell r="B1145" t="str">
            <v>TUBO PVC PB JS ESG PRIM DN  75 X 6,00  M</v>
          </cell>
          <cell r="C1145" t="str">
            <v>M</v>
          </cell>
          <cell r="D1145">
            <v>3.02</v>
          </cell>
        </row>
        <row r="1146">
          <cell r="A1146">
            <v>25002348</v>
          </cell>
          <cell r="B1146" t="str">
            <v>CURVA 45G PVC LONGA PB JE C.ESG.P.DN 100</v>
          </cell>
          <cell r="C1146" t="str">
            <v>UN</v>
          </cell>
          <cell r="D1146">
            <v>7.64</v>
          </cell>
        </row>
        <row r="1147">
          <cell r="A1147">
            <v>25002349</v>
          </cell>
          <cell r="B1147" t="str">
            <v>CURVA 45G PVC LONGA PB JE C.ESG.P.DN 150</v>
          </cell>
          <cell r="C1147" t="str">
            <v>UN</v>
          </cell>
          <cell r="D1147">
            <v>31.17</v>
          </cell>
        </row>
        <row r="1148">
          <cell r="A1148">
            <v>25002350</v>
          </cell>
          <cell r="B1148" t="str">
            <v>CURV 45G PVC LONGA PB JE C.ESG.P.DN 200</v>
          </cell>
          <cell r="C1148" t="str">
            <v>UN</v>
          </cell>
          <cell r="D1148">
            <v>48.51</v>
          </cell>
        </row>
        <row r="1149">
          <cell r="A1149">
            <v>25002353</v>
          </cell>
          <cell r="B1149" t="str">
            <v>CURVA 90G PVC CURTA PB JE C.ESG.DN 150(B</v>
          </cell>
          <cell r="C1149" t="str">
            <v>UN</v>
          </cell>
          <cell r="D1149">
            <v>14.57</v>
          </cell>
        </row>
        <row r="1150">
          <cell r="A1150">
            <v>25002354</v>
          </cell>
          <cell r="B1150" t="str">
            <v>CURVA 90G PVC LONGA PB JE C.ESG.DN 100</v>
          </cell>
          <cell r="C1150" t="str">
            <v>UN</v>
          </cell>
          <cell r="D1150">
            <v>6.86</v>
          </cell>
        </row>
        <row r="1151">
          <cell r="A1151">
            <v>25002355</v>
          </cell>
          <cell r="B1151" t="str">
            <v>CURVA 90G PVC LONGA PB JE C.ESG.DN 150</v>
          </cell>
          <cell r="C1151" t="str">
            <v>UN</v>
          </cell>
          <cell r="D1151">
            <v>25.9</v>
          </cell>
        </row>
        <row r="1152">
          <cell r="A1152">
            <v>25002356</v>
          </cell>
          <cell r="B1152" t="str">
            <v>CURVA 90G PVC LONGA PB JE C.ESG.DN 200</v>
          </cell>
          <cell r="C1152" t="str">
            <v>UN</v>
          </cell>
          <cell r="D1152">
            <v>57.97</v>
          </cell>
        </row>
        <row r="1153">
          <cell r="A1153">
            <v>25002357</v>
          </cell>
          <cell r="B1153" t="str">
            <v>CURVA 90G PVC LONGA PB JE C.ESG.DN 250</v>
          </cell>
          <cell r="C1153" t="str">
            <v>UN</v>
          </cell>
          <cell r="D1153">
            <v>118.39</v>
          </cell>
        </row>
        <row r="1154">
          <cell r="A1154">
            <v>25002358</v>
          </cell>
          <cell r="B1154" t="str">
            <v>CURVA 90G PVC LONGA PB JE C.ESG.DN 300</v>
          </cell>
          <cell r="C1154" t="str">
            <v>UN</v>
          </cell>
          <cell r="D1154">
            <v>194.05</v>
          </cell>
        </row>
        <row r="1155">
          <cell r="A1155">
            <v>25002359</v>
          </cell>
          <cell r="B1155" t="str">
            <v>JOELHO 45G PVC PB JE COL ESG PUBL DN 100</v>
          </cell>
          <cell r="C1155" t="str">
            <v>UN</v>
          </cell>
          <cell r="D1155">
            <v>4.58</v>
          </cell>
        </row>
        <row r="1156">
          <cell r="A1156">
            <v>25002361</v>
          </cell>
          <cell r="B1156" t="str">
            <v>JOELHO 45G PVC PB JE COL ESG PUBL DN 150</v>
          </cell>
          <cell r="C1156" t="str">
            <v>UN</v>
          </cell>
          <cell r="D1156">
            <v>19.399999999999999</v>
          </cell>
        </row>
        <row r="1157">
          <cell r="A1157">
            <v>25002362</v>
          </cell>
          <cell r="B1157" t="str">
            <v>CURVA 90G PVC PB JE COL ESG DN 100</v>
          </cell>
          <cell r="C1157" t="str">
            <v>UN</v>
          </cell>
          <cell r="D1157">
            <v>4.33</v>
          </cell>
        </row>
        <row r="1158">
          <cell r="A1158">
            <v>25002363</v>
          </cell>
          <cell r="B1158" t="str">
            <v>CURVA 90G PVC PB JE COL ESG DN 150</v>
          </cell>
          <cell r="C1158" t="str">
            <v>UN</v>
          </cell>
          <cell r="D1158">
            <v>25.9</v>
          </cell>
        </row>
        <row r="1159">
          <cell r="A1159">
            <v>25002364</v>
          </cell>
          <cell r="B1159" t="str">
            <v>CURVA 90G PVC PB JE COL ESG DN 200</v>
          </cell>
          <cell r="C1159" t="str">
            <v>UN</v>
          </cell>
          <cell r="D1159">
            <v>57.97</v>
          </cell>
        </row>
        <row r="1160">
          <cell r="A1160">
            <v>25002365</v>
          </cell>
          <cell r="B1160" t="str">
            <v>CURVA 90G PVC PB JE COL ESG DN 250</v>
          </cell>
          <cell r="C1160" t="str">
            <v>UN</v>
          </cell>
          <cell r="D1160">
            <v>140.05000000000001</v>
          </cell>
        </row>
        <row r="1161">
          <cell r="A1161">
            <v>25002367</v>
          </cell>
          <cell r="B1161" t="str">
            <v>JUNCAO 45G SIMP PVC PBB JE C.E.P.DN 100</v>
          </cell>
          <cell r="C1161" t="str">
            <v>UN</v>
          </cell>
          <cell r="D1161">
            <v>11.51</v>
          </cell>
        </row>
        <row r="1162">
          <cell r="A1162">
            <v>25002369</v>
          </cell>
          <cell r="B1162" t="str">
            <v>LUVA CORRER PVC BBJE P/COL.ESG.PUB.DN100</v>
          </cell>
          <cell r="C1162" t="str">
            <v>UN</v>
          </cell>
          <cell r="D1162">
            <v>3.23</v>
          </cell>
        </row>
        <row r="1163">
          <cell r="A1163">
            <v>25002370</v>
          </cell>
          <cell r="B1163" t="str">
            <v>LUVA CORRER PVC BBJE P/COL.ESG.PUB.DN150</v>
          </cell>
          <cell r="C1163" t="str">
            <v>UN</v>
          </cell>
          <cell r="D1163">
            <v>8.4</v>
          </cell>
        </row>
        <row r="1164">
          <cell r="A1164">
            <v>25002371</v>
          </cell>
          <cell r="B1164" t="str">
            <v>LUVA CORRER PVC BBJE P/COL.ESG.PUB.DN200</v>
          </cell>
          <cell r="C1164" t="str">
            <v>UN</v>
          </cell>
          <cell r="D1164">
            <v>34.409999999999997</v>
          </cell>
        </row>
        <row r="1165">
          <cell r="A1165">
            <v>25002372</v>
          </cell>
          <cell r="B1165" t="str">
            <v>LUVA CORRER PVC BBJE P/COL.ESG.PUB.DN250</v>
          </cell>
          <cell r="C1165" t="str">
            <v>UN</v>
          </cell>
          <cell r="D1165">
            <v>37.880000000000003</v>
          </cell>
        </row>
        <row r="1166">
          <cell r="A1166">
            <v>25002373</v>
          </cell>
          <cell r="B1166" t="str">
            <v>LUVA CORRER PVC BBJE P/COL.ESG.PUB.DN300</v>
          </cell>
          <cell r="C1166" t="str">
            <v>UN</v>
          </cell>
          <cell r="D1166">
            <v>55.42</v>
          </cell>
        </row>
        <row r="1167">
          <cell r="A1167">
            <v>25002375</v>
          </cell>
          <cell r="B1167" t="str">
            <v>LUVA SIMP PVC PB JE P/COL.ESG.PUB.DN 100</v>
          </cell>
          <cell r="C1167" t="str">
            <v>UN</v>
          </cell>
          <cell r="D1167">
            <v>3.31</v>
          </cell>
        </row>
        <row r="1168">
          <cell r="A1168">
            <v>25002380</v>
          </cell>
          <cell r="B1168" t="str">
            <v>REDUCAO EXC PVC PBJE ESG PUBL  DN150X100</v>
          </cell>
          <cell r="C1168" t="str">
            <v>UN</v>
          </cell>
          <cell r="D1168">
            <v>8.0399999999999991</v>
          </cell>
        </row>
        <row r="1169">
          <cell r="A1169">
            <v>25002386</v>
          </cell>
          <cell r="B1169" t="str">
            <v>LUVA CORRER PVC JE P/TUBO    1/2"</v>
          </cell>
          <cell r="C1169" t="str">
            <v>UN</v>
          </cell>
          <cell r="D1169">
            <v>3.74</v>
          </cell>
        </row>
        <row r="1170">
          <cell r="A1170">
            <v>25002387</v>
          </cell>
          <cell r="B1170" t="str">
            <v>TE PVC PBB JE COL ESG PUBL DN 100</v>
          </cell>
          <cell r="C1170" t="str">
            <v>UN</v>
          </cell>
          <cell r="D1170">
            <v>4.1100000000000003</v>
          </cell>
        </row>
        <row r="1171">
          <cell r="A1171">
            <v>25002388</v>
          </cell>
          <cell r="B1171" t="str">
            <v>TE PVC PBB JE COL ESG PUBL DN 150</v>
          </cell>
          <cell r="C1171" t="str">
            <v>UN</v>
          </cell>
          <cell r="D1171">
            <v>38.49</v>
          </cell>
        </row>
        <row r="1172">
          <cell r="A1172">
            <v>25002389</v>
          </cell>
          <cell r="B1172" t="str">
            <v>TE PVC PBB JE COL ESG PUBL DN 200</v>
          </cell>
          <cell r="C1172" t="str">
            <v>UN</v>
          </cell>
          <cell r="D1172">
            <v>64.67</v>
          </cell>
        </row>
        <row r="1173">
          <cell r="A1173">
            <v>25002390</v>
          </cell>
          <cell r="B1173" t="str">
            <v>TE PVC PBB JE COL ESG PUBL DN 250</v>
          </cell>
          <cell r="C1173" t="str">
            <v>UN</v>
          </cell>
          <cell r="D1173">
            <v>102.22</v>
          </cell>
        </row>
        <row r="1174">
          <cell r="A1174">
            <v>25002391</v>
          </cell>
          <cell r="B1174" t="str">
            <v>TE PVC PBB JE COL ESG PUBL DN 300</v>
          </cell>
          <cell r="C1174" t="str">
            <v>UN</v>
          </cell>
          <cell r="D1174">
            <v>143.22</v>
          </cell>
        </row>
        <row r="1175">
          <cell r="A1175">
            <v>25002410</v>
          </cell>
          <cell r="B1175" t="str">
            <v>CRUZETA PVC BBBB JR DN 1.1/2"</v>
          </cell>
          <cell r="C1175" t="str">
            <v>UN</v>
          </cell>
          <cell r="D1175">
            <v>5.62</v>
          </cell>
        </row>
        <row r="1176">
          <cell r="A1176">
            <v>25002413</v>
          </cell>
          <cell r="B1176" t="str">
            <v>TUBO PVC DN  3/4" X 165MM GAB.HIDROMETRO</v>
          </cell>
          <cell r="C1176" t="str">
            <v>UN</v>
          </cell>
          <cell r="D1176">
            <v>1.1599999999999999</v>
          </cell>
        </row>
        <row r="1177">
          <cell r="A1177">
            <v>25002422</v>
          </cell>
          <cell r="B1177" t="str">
            <v>JOELHO 90G POLIPROP SOLD DN 20</v>
          </cell>
          <cell r="C1177" t="str">
            <v>UN</v>
          </cell>
          <cell r="D1177">
            <v>4.3899999999999997</v>
          </cell>
        </row>
        <row r="1178">
          <cell r="A1178">
            <v>25002425</v>
          </cell>
          <cell r="B1178" t="str">
            <v>TUBO POLIPROP S PN 6KG/CM2 DN 20 X  6M</v>
          </cell>
          <cell r="C1178" t="str">
            <v>M</v>
          </cell>
          <cell r="D1178">
            <v>3.96</v>
          </cell>
        </row>
        <row r="1179">
          <cell r="A1179">
            <v>25002430</v>
          </cell>
          <cell r="B1179" t="str">
            <v>COLAR TOMADA POLIPROP DN 110 X  3/4</v>
          </cell>
          <cell r="C1179" t="str">
            <v>UN</v>
          </cell>
          <cell r="D1179">
            <v>15.17</v>
          </cell>
        </row>
        <row r="1180">
          <cell r="A1180">
            <v>25002433</v>
          </cell>
          <cell r="B1180" t="str">
            <v>BUCHA RED CURTA PVC JS 50X25-DE 60X32MM</v>
          </cell>
          <cell r="C1180" t="str">
            <v>UN</v>
          </cell>
          <cell r="D1180">
            <v>1.51</v>
          </cell>
        </row>
        <row r="1181">
          <cell r="A1181">
            <v>25002434</v>
          </cell>
          <cell r="B1181" t="str">
            <v>LUVA CORRER PVC BB JE C/ANEL DN50 DE60MM</v>
          </cell>
          <cell r="C1181" t="str">
            <v>UN</v>
          </cell>
          <cell r="D1181">
            <v>4.16</v>
          </cell>
        </row>
        <row r="1182">
          <cell r="A1182">
            <v>25002435</v>
          </cell>
          <cell r="B1182" t="str">
            <v>LUVA CORRER PVC BB JE C/ANEL DN20 DE25MM</v>
          </cell>
          <cell r="C1182" t="str">
            <v>UN</v>
          </cell>
          <cell r="D1182">
            <v>1.27</v>
          </cell>
        </row>
        <row r="1183">
          <cell r="A1183">
            <v>25002436</v>
          </cell>
          <cell r="B1183" t="str">
            <v>LUVA CORRER PVC BB JE C/ANEL DN15 DE20MM</v>
          </cell>
          <cell r="C1183" t="str">
            <v>UN</v>
          </cell>
          <cell r="D1183">
            <v>0.44</v>
          </cell>
        </row>
        <row r="1184">
          <cell r="A1184">
            <v>25002439</v>
          </cell>
          <cell r="B1184" t="str">
            <v>TUBO PEAD DIS. ÁGUA DE 110 PN10  PE100</v>
          </cell>
          <cell r="C1184" t="str">
            <v>M</v>
          </cell>
          <cell r="D1184">
            <v>22.91</v>
          </cell>
        </row>
        <row r="1185">
          <cell r="A1185">
            <v>25002441</v>
          </cell>
          <cell r="B1185" t="str">
            <v>TUBO PE ADU. ÁGUA DE 315 PN 10 PE 100</v>
          </cell>
          <cell r="C1185" t="str">
            <v>M</v>
          </cell>
          <cell r="D1185">
            <v>179.23</v>
          </cell>
        </row>
        <row r="1186">
          <cell r="A1186">
            <v>25002448</v>
          </cell>
          <cell r="B1186" t="str">
            <v>TUBO PE ADU. ÁGUA  DE 40 PN 10 PE 80</v>
          </cell>
          <cell r="C1186" t="str">
            <v>M</v>
          </cell>
          <cell r="D1186">
            <v>3.15</v>
          </cell>
        </row>
        <row r="1187">
          <cell r="A1187">
            <v>25002450</v>
          </cell>
          <cell r="B1187" t="str">
            <v>TUBO PE ADU. ÁGUA DE 63 PN 10  PE 100</v>
          </cell>
          <cell r="C1187" t="str">
            <v>M</v>
          </cell>
          <cell r="D1187">
            <v>6.33</v>
          </cell>
        </row>
        <row r="1188">
          <cell r="A1188">
            <v>25002452</v>
          </cell>
          <cell r="B1188" t="str">
            <v>TUBO PE ADU. ÁGUA DE 90 PN 8 PE 80</v>
          </cell>
          <cell r="C1188" t="str">
            <v>M</v>
          </cell>
          <cell r="D1188">
            <v>28.54</v>
          </cell>
        </row>
        <row r="1189">
          <cell r="A1189">
            <v>25002453</v>
          </cell>
          <cell r="B1189" t="str">
            <v>TUBO PE RAMAL DE 25 PN 10 PE 80</v>
          </cell>
          <cell r="C1189" t="str">
            <v>M</v>
          </cell>
          <cell r="D1189">
            <v>1.36</v>
          </cell>
        </row>
        <row r="1190">
          <cell r="A1190">
            <v>25002454</v>
          </cell>
          <cell r="B1190" t="str">
            <v>TUBO PE RAMAL DE 32 PN 12,5 PE 100</v>
          </cell>
          <cell r="C1190" t="str">
            <v>M</v>
          </cell>
          <cell r="D1190">
            <v>4.8499999999999996</v>
          </cell>
        </row>
        <row r="1191">
          <cell r="A1191">
            <v>25002458</v>
          </cell>
          <cell r="B1191" t="str">
            <v>LUVA UNIAO POLIET P/ELETROF   PN10 DN 63</v>
          </cell>
          <cell r="C1191" t="str">
            <v>UN</v>
          </cell>
          <cell r="D1191">
            <v>11.22</v>
          </cell>
        </row>
        <row r="1192">
          <cell r="A1192">
            <v>25002460</v>
          </cell>
          <cell r="B1192" t="str">
            <v>CAP FINAL POLIET             PN10 DN 40</v>
          </cell>
          <cell r="C1192" t="str">
            <v>UN</v>
          </cell>
          <cell r="D1192">
            <v>9.1199999999999992</v>
          </cell>
        </row>
        <row r="1193">
          <cell r="A1193">
            <v>25002461</v>
          </cell>
          <cell r="B1193" t="str">
            <v>CAP PEAD PE 100 PN 16 DE 63mm</v>
          </cell>
          <cell r="C1193" t="str">
            <v>UN</v>
          </cell>
          <cell r="D1193">
            <v>17.399999999999999</v>
          </cell>
        </row>
        <row r="1194">
          <cell r="A1194">
            <v>25002476</v>
          </cell>
          <cell r="B1194" t="str">
            <v>BUCHA RED CURTA PVC JS 25X15-DE32X20MM</v>
          </cell>
          <cell r="C1194" t="str">
            <v>UN</v>
          </cell>
          <cell r="D1194">
            <v>1.35</v>
          </cell>
        </row>
        <row r="1195">
          <cell r="A1195">
            <v>25002477</v>
          </cell>
          <cell r="B1195" t="str">
            <v>COLAR TOMADA POLIPROP PN10 DE  63 X 1/2"</v>
          </cell>
          <cell r="C1195" t="str">
            <v>UN</v>
          </cell>
          <cell r="D1195">
            <v>3.58</v>
          </cell>
        </row>
        <row r="1196">
          <cell r="A1196">
            <v>25002478</v>
          </cell>
          <cell r="B1196" t="str">
            <v>COLAR TOMADA POLIPROP PN10 DE 40 X 1/2"</v>
          </cell>
          <cell r="C1196" t="str">
            <v>UN</v>
          </cell>
          <cell r="D1196">
            <v>2.36</v>
          </cell>
        </row>
        <row r="1197">
          <cell r="A1197">
            <v>25002483</v>
          </cell>
          <cell r="B1197" t="str">
            <v>LUVA UNIAO POLIPROPILENO PN 16 DN 63</v>
          </cell>
          <cell r="C1197" t="str">
            <v>UN</v>
          </cell>
          <cell r="D1197">
            <v>24.01</v>
          </cell>
        </row>
        <row r="1198">
          <cell r="A1198">
            <v>25002484</v>
          </cell>
          <cell r="B1198" t="str">
            <v>LUVA UNIAO POLIPROPILENO PN16DN 32 DE40</v>
          </cell>
          <cell r="C1198" t="str">
            <v>UN</v>
          </cell>
          <cell r="D1198">
            <v>9.92</v>
          </cell>
        </row>
        <row r="1199">
          <cell r="A1199">
            <v>25002487</v>
          </cell>
          <cell r="B1199" t="str">
            <v>UNIAO PVC OU POLIPROP P/POLIET DE 63 MM</v>
          </cell>
          <cell r="C1199" t="str">
            <v>UN</v>
          </cell>
          <cell r="D1199">
            <v>22.56</v>
          </cell>
        </row>
        <row r="1200">
          <cell r="A1200">
            <v>25002505</v>
          </cell>
          <cell r="B1200" t="str">
            <v>TIL PVC TUBO QUEDA BBB DN150 X DL150</v>
          </cell>
          <cell r="C1200" t="str">
            <v>UN</v>
          </cell>
          <cell r="D1200">
            <v>250.56</v>
          </cell>
        </row>
        <row r="1201">
          <cell r="A1201">
            <v>25002506</v>
          </cell>
          <cell r="B1201" t="str">
            <v>TIL PVC TUBO QUEDA BBB DN200 X DL150</v>
          </cell>
          <cell r="C1201" t="str">
            <v>UN</v>
          </cell>
          <cell r="D1201">
            <v>325.89999999999998</v>
          </cell>
        </row>
        <row r="1202">
          <cell r="A1202">
            <v>25002510</v>
          </cell>
          <cell r="B1202" t="str">
            <v>ADAPTADOR PVC X CERAM PB DN100XDE110MM</v>
          </cell>
          <cell r="C1202" t="str">
            <v>UN</v>
          </cell>
          <cell r="D1202">
            <v>15.14</v>
          </cell>
        </row>
        <row r="1203">
          <cell r="A1203">
            <v>25002530</v>
          </cell>
          <cell r="B1203" t="str">
            <v>LUVA CORRER PVC BB JE C/ANEL DN25 DE32MM</v>
          </cell>
          <cell r="C1203" t="str">
            <v>UN</v>
          </cell>
          <cell r="D1203">
            <v>1.1299999999999999</v>
          </cell>
        </row>
        <row r="1204">
          <cell r="A1204">
            <v>25002531</v>
          </cell>
          <cell r="B1204" t="str">
            <v>LUVA CORRER PVC BB JE C/ANEL DN32 DE40MM</v>
          </cell>
          <cell r="C1204" t="str">
            <v>UN</v>
          </cell>
          <cell r="D1204">
            <v>2.16</v>
          </cell>
        </row>
        <row r="1205">
          <cell r="A1205">
            <v>25002532</v>
          </cell>
          <cell r="B1205" t="str">
            <v>LUVA CORRER PVC BB JE C/ANEL DN40 DE50MM</v>
          </cell>
          <cell r="C1205" t="str">
            <v>UN</v>
          </cell>
          <cell r="D1205">
            <v>1.89</v>
          </cell>
        </row>
        <row r="1206">
          <cell r="A1206">
            <v>25002533</v>
          </cell>
          <cell r="B1206" t="str">
            <v>TUBO PVC DEFOFO PB JEI  DN 150 X 6M</v>
          </cell>
          <cell r="C1206" t="str">
            <v>M</v>
          </cell>
          <cell r="D1206">
            <v>27.93</v>
          </cell>
        </row>
        <row r="1207">
          <cell r="A1207">
            <v>25002534</v>
          </cell>
          <cell r="B1207" t="str">
            <v>TUBO PVC DEFOFO PB JEI  DN 200 X 6M</v>
          </cell>
          <cell r="C1207" t="str">
            <v>M</v>
          </cell>
          <cell r="D1207">
            <v>44.13</v>
          </cell>
        </row>
        <row r="1208">
          <cell r="A1208">
            <v>25002535</v>
          </cell>
          <cell r="B1208" t="str">
            <v>TUBO PVC DEFOFO PB JEI  DN 100 X 6M</v>
          </cell>
          <cell r="C1208" t="str">
            <v>M</v>
          </cell>
          <cell r="D1208">
            <v>14.5</v>
          </cell>
        </row>
        <row r="1209">
          <cell r="A1209">
            <v>25002536</v>
          </cell>
          <cell r="B1209" t="str">
            <v>TUBO PVC DEFOFO PB JEI  DN 250 X 6M</v>
          </cell>
          <cell r="C1209" t="str">
            <v>M</v>
          </cell>
          <cell r="D1209">
            <v>78.72</v>
          </cell>
        </row>
        <row r="1210">
          <cell r="A1210">
            <v>25002537</v>
          </cell>
          <cell r="B1210" t="str">
            <v>TUBO PVC DEFOFO PB JEI  DN 300 X 6M</v>
          </cell>
          <cell r="C1210" t="str">
            <v>M</v>
          </cell>
          <cell r="D1210">
            <v>108.53</v>
          </cell>
        </row>
        <row r="1211">
          <cell r="A1211">
            <v>25002545</v>
          </cell>
          <cell r="B1211" t="str">
            <v>SELIM 90º PVC OCRE COMPACTJE-200x100LISO</v>
          </cell>
          <cell r="C1211" t="str">
            <v>UN</v>
          </cell>
          <cell r="D1211">
            <v>10.06</v>
          </cell>
        </row>
        <row r="1212">
          <cell r="A1212">
            <v>25002546</v>
          </cell>
          <cell r="B1212" t="str">
            <v>TUBO PE ADU. ÁGUA DE 40 PN 16 PE 80</v>
          </cell>
          <cell r="C1212" t="str">
            <v>M</v>
          </cell>
          <cell r="D1212">
            <v>4.07</v>
          </cell>
        </row>
        <row r="1213">
          <cell r="A1213">
            <v>25002547</v>
          </cell>
          <cell r="B1213" t="str">
            <v>TUBO PVC DEFOFO PB JEI  DN 400 X 6M</v>
          </cell>
          <cell r="C1213" t="str">
            <v>M</v>
          </cell>
          <cell r="D1213">
            <v>231.67</v>
          </cell>
        </row>
        <row r="1214">
          <cell r="A1214">
            <v>25002552</v>
          </cell>
          <cell r="B1214" t="str">
            <v>ADAPTADOR PP COMPRES P/POL R F 63X2"</v>
          </cell>
          <cell r="C1214" t="str">
            <v>UN</v>
          </cell>
          <cell r="D1214">
            <v>17.88</v>
          </cell>
        </row>
        <row r="1215">
          <cell r="A1215">
            <v>25002554</v>
          </cell>
          <cell r="B1215" t="str">
            <v>ADAPTADOR PP COMPRES P/POL R M 63X2"</v>
          </cell>
          <cell r="C1215" t="str">
            <v>UN</v>
          </cell>
          <cell r="D1215">
            <v>6.96</v>
          </cell>
        </row>
        <row r="1216">
          <cell r="A1216">
            <v>25002556</v>
          </cell>
          <cell r="B1216" t="str">
            <v>LUVA PP COMPRESSAO P/POL 63MM PN16</v>
          </cell>
          <cell r="C1216" t="str">
            <v>UN</v>
          </cell>
          <cell r="D1216">
            <v>22.67</v>
          </cell>
        </row>
        <row r="1217">
          <cell r="A1217">
            <v>25002560</v>
          </cell>
          <cell r="B1217" t="str">
            <v>TE PP COMPRESSAO P/POL 63MM</v>
          </cell>
          <cell r="C1217" t="str">
            <v>UN</v>
          </cell>
          <cell r="D1217">
            <v>32.4</v>
          </cell>
        </row>
        <row r="1218">
          <cell r="A1218">
            <v>25002567</v>
          </cell>
          <cell r="B1218" t="str">
            <v>COLAR TOMADA POLIPROP PN10 DE 32 X 1/2"</v>
          </cell>
          <cell r="C1218" t="str">
            <v>UN</v>
          </cell>
          <cell r="D1218">
            <v>2.92</v>
          </cell>
        </row>
        <row r="1219">
          <cell r="A1219">
            <v>25002578</v>
          </cell>
          <cell r="B1219" t="str">
            <v>SELIM 90º PVC OCRE COMPACTO JE 250x100mm</v>
          </cell>
          <cell r="C1219" t="str">
            <v>UN</v>
          </cell>
          <cell r="D1219">
            <v>32.78</v>
          </cell>
        </row>
        <row r="1220">
          <cell r="A1220">
            <v>25002579</v>
          </cell>
          <cell r="B1220" t="str">
            <v>FLANGE PVC SEXTAVADO C/ROSCA S/FURO 2"</v>
          </cell>
          <cell r="C1220" t="str">
            <v>UN</v>
          </cell>
          <cell r="D1220">
            <v>1.92</v>
          </cell>
        </row>
        <row r="1221">
          <cell r="A1221">
            <v>25002581</v>
          </cell>
          <cell r="B1221" t="str">
            <v>TUBO POLIPROP S PN 6KG/CM2 DN 85 X  6M</v>
          </cell>
          <cell r="C1221" t="str">
            <v>UN</v>
          </cell>
          <cell r="D1221">
            <v>238.09</v>
          </cell>
        </row>
        <row r="1222">
          <cell r="A1222">
            <v>25002582</v>
          </cell>
          <cell r="B1222" t="str">
            <v>ADAPTADOR PVC JE PB P/ESGOTO SANIT DN100</v>
          </cell>
          <cell r="C1222" t="str">
            <v>UN</v>
          </cell>
          <cell r="D1222">
            <v>2.46</v>
          </cell>
        </row>
        <row r="1223">
          <cell r="A1223">
            <v>25002583</v>
          </cell>
          <cell r="B1223" t="str">
            <v>COLAR TOM TE SER INT LIG NOVA RETO 60X20</v>
          </cell>
          <cell r="C1223" t="str">
            <v>UN</v>
          </cell>
          <cell r="D1223">
            <v>18.12</v>
          </cell>
        </row>
        <row r="1224">
          <cell r="A1224">
            <v>25002585</v>
          </cell>
          <cell r="B1224" t="str">
            <v>ADAPTADOR PP COMPRES P/POL R M 40X 1"</v>
          </cell>
          <cell r="C1224" t="str">
            <v>UN</v>
          </cell>
          <cell r="D1224">
            <v>21.76</v>
          </cell>
        </row>
        <row r="1225">
          <cell r="A1225">
            <v>25002586</v>
          </cell>
          <cell r="B1225" t="str">
            <v>ADAPTADOR PP COMPRES P/POL R M 32X 1"</v>
          </cell>
          <cell r="C1225" t="str">
            <v>UN</v>
          </cell>
          <cell r="D1225">
            <v>3.17</v>
          </cell>
        </row>
        <row r="1226">
          <cell r="A1226">
            <v>25002588</v>
          </cell>
          <cell r="B1226" t="str">
            <v>CAP FINAL POLIET             PN10 DN 32</v>
          </cell>
          <cell r="C1226" t="str">
            <v>UN</v>
          </cell>
          <cell r="D1226">
            <v>4.22</v>
          </cell>
        </row>
        <row r="1227">
          <cell r="A1227">
            <v>25002590</v>
          </cell>
          <cell r="B1227" t="str">
            <v>LUVA UNIAO POLIPROPILENO PN 16 DN 32</v>
          </cell>
          <cell r="C1227" t="str">
            <v>UN</v>
          </cell>
          <cell r="D1227">
            <v>6.41</v>
          </cell>
        </row>
        <row r="1228">
          <cell r="A1228">
            <v>25002591</v>
          </cell>
          <cell r="B1228" t="str">
            <v>LUVA PP COMPRESSAO P/POL 40MM PN16</v>
          </cell>
          <cell r="C1228" t="str">
            <v>UN</v>
          </cell>
          <cell r="D1228">
            <v>9.5</v>
          </cell>
        </row>
        <row r="1229">
          <cell r="A1229">
            <v>25002592</v>
          </cell>
          <cell r="B1229" t="str">
            <v>LUVA PP COMPRESSAO P/POL 90MM PN16</v>
          </cell>
          <cell r="C1229" t="str">
            <v>UN</v>
          </cell>
          <cell r="D1229">
            <v>45.79</v>
          </cell>
        </row>
        <row r="1230">
          <cell r="A1230">
            <v>25002595</v>
          </cell>
          <cell r="B1230" t="str">
            <v>TE PP COMPRESSAO P/POL 32MM</v>
          </cell>
          <cell r="C1230" t="str">
            <v>UN</v>
          </cell>
          <cell r="D1230">
            <v>9.27</v>
          </cell>
        </row>
        <row r="1231">
          <cell r="A1231">
            <v>25002596</v>
          </cell>
          <cell r="B1231" t="str">
            <v>TE PP COMPRESSAO P/POL 40MM</v>
          </cell>
          <cell r="C1231" t="str">
            <v>UN</v>
          </cell>
          <cell r="D1231">
            <v>20.91</v>
          </cell>
        </row>
        <row r="1232">
          <cell r="A1232">
            <v>25002598</v>
          </cell>
          <cell r="B1232" t="str">
            <v>TE RED PP COMPRESSAO P/POL 40 X 32</v>
          </cell>
          <cell r="C1232" t="str">
            <v>UN</v>
          </cell>
          <cell r="D1232">
            <v>23.5</v>
          </cell>
        </row>
        <row r="1233">
          <cell r="A1233">
            <v>25002599</v>
          </cell>
          <cell r="B1233" t="str">
            <v>LUVA PVC TRANSICAO TUBO NERVUR ESG DN150</v>
          </cell>
          <cell r="C1233" t="str">
            <v>UN</v>
          </cell>
          <cell r="D1233">
            <v>10.93</v>
          </cell>
        </row>
        <row r="1234">
          <cell r="A1234">
            <v>25002606</v>
          </cell>
          <cell r="B1234" t="str">
            <v>TUBO PE ADU. ÁGUA DE 450 PN 6 PE 100</v>
          </cell>
          <cell r="C1234" t="str">
            <v>M</v>
          </cell>
          <cell r="D1234">
            <v>290.64999999999998</v>
          </cell>
        </row>
        <row r="1235">
          <cell r="A1235">
            <v>25002609</v>
          </cell>
          <cell r="B1235" t="str">
            <v>TUBO PVC PB JE ESG PRIM DN 150 X 6,00  M</v>
          </cell>
          <cell r="C1235" t="str">
            <v>M</v>
          </cell>
          <cell r="D1235">
            <v>6.76</v>
          </cell>
        </row>
        <row r="1236">
          <cell r="A1236">
            <v>25002612</v>
          </cell>
          <cell r="B1236" t="str">
            <v>TUBO PVC CORRUGADO DRENAGEM 100MM X 6M</v>
          </cell>
          <cell r="C1236" t="str">
            <v>M</v>
          </cell>
          <cell r="D1236">
            <v>5.0599999999999996</v>
          </cell>
        </row>
        <row r="1237">
          <cell r="A1237">
            <v>25002619</v>
          </cell>
          <cell r="B1237" t="str">
            <v>CRUZETA PVC BBBP JE DN 75X 50DE 85X 60MM</v>
          </cell>
          <cell r="C1237" t="str">
            <v>UN</v>
          </cell>
          <cell r="D1237">
            <v>28.9</v>
          </cell>
        </row>
        <row r="1238">
          <cell r="A1238">
            <v>25002622</v>
          </cell>
          <cell r="B1238" t="str">
            <v>UNIAO PP P/TUBO PEAD DE20MM</v>
          </cell>
          <cell r="C1238" t="str">
            <v>UN</v>
          </cell>
          <cell r="D1238">
            <v>1.83</v>
          </cell>
        </row>
        <row r="1239">
          <cell r="A1239">
            <v>25002623</v>
          </cell>
          <cell r="B1239" t="str">
            <v>COLAR TOM TE SER INT MANUT COTOVEL 60X20</v>
          </cell>
          <cell r="C1239" t="str">
            <v>UN</v>
          </cell>
          <cell r="D1239">
            <v>35</v>
          </cell>
        </row>
        <row r="1240">
          <cell r="A1240">
            <v>25002625</v>
          </cell>
          <cell r="B1240" t="str">
            <v>ADAPTADOR PARA TUBO PEAD DE20mmxDN1/2"</v>
          </cell>
          <cell r="C1240" t="str">
            <v>UN</v>
          </cell>
          <cell r="D1240">
            <v>1.25</v>
          </cell>
        </row>
        <row r="1241">
          <cell r="A1241">
            <v>25002628</v>
          </cell>
          <cell r="B1241" t="str">
            <v>TUBO PEAD RAMAL DE 20 1MPa PE 80</v>
          </cell>
          <cell r="C1241" t="str">
            <v>M</v>
          </cell>
          <cell r="D1241">
            <v>1.18</v>
          </cell>
        </row>
        <row r="1242">
          <cell r="A1242">
            <v>25002629</v>
          </cell>
          <cell r="B1242" t="str">
            <v>JOELHO 90G PVC JS/JR DN20X1/2"BUCHALATAO</v>
          </cell>
          <cell r="C1242" t="str">
            <v>UN</v>
          </cell>
          <cell r="D1242">
            <v>1.36</v>
          </cell>
        </row>
        <row r="1243">
          <cell r="A1243">
            <v>25002636</v>
          </cell>
          <cell r="B1243" t="str">
            <v>JOELHO 90G PVC PB JE COL ESG PUBL DN 100</v>
          </cell>
          <cell r="C1243" t="str">
            <v>UN</v>
          </cell>
          <cell r="D1243">
            <v>12.4</v>
          </cell>
        </row>
        <row r="1244">
          <cell r="A1244">
            <v>25002642</v>
          </cell>
          <cell r="B1244" t="str">
            <v>VALVULA ESFERA POLIUP.SOLDA F.DN63MM.</v>
          </cell>
          <cell r="C1244" t="str">
            <v>UN</v>
          </cell>
          <cell r="D1244">
            <v>346.81</v>
          </cell>
        </row>
        <row r="1245">
          <cell r="A1245">
            <v>25002654</v>
          </cell>
          <cell r="B1245" t="str">
            <v>LUVA PVC JS/JR DN 15DE20MM BUCHA LATAO</v>
          </cell>
          <cell r="C1245" t="str">
            <v>UN</v>
          </cell>
          <cell r="D1245">
            <v>0.38</v>
          </cell>
        </row>
        <row r="1246">
          <cell r="A1246">
            <v>25002655</v>
          </cell>
          <cell r="B1246" t="str">
            <v>LUVA PVC JS/JR DN 20 DE 25MM BUCHA LATAO</v>
          </cell>
          <cell r="C1246" t="str">
            <v>UN</v>
          </cell>
          <cell r="D1246">
            <v>3.54</v>
          </cell>
        </row>
        <row r="1247">
          <cell r="A1247">
            <v>25002657</v>
          </cell>
          <cell r="B1247" t="str">
            <v>FILTRO Y DN 20MM CORPO PVC 3/4 FEMEA</v>
          </cell>
          <cell r="C1247" t="str">
            <v>UN</v>
          </cell>
          <cell r="D1247">
            <v>130.15</v>
          </cell>
        </row>
        <row r="1248">
          <cell r="A1248">
            <v>25002658</v>
          </cell>
          <cell r="B1248" t="str">
            <v>COLAR TOMADA TE SERV INT LIG NOVA 85X20</v>
          </cell>
          <cell r="C1248" t="str">
            <v>UN</v>
          </cell>
          <cell r="D1248">
            <v>22.47</v>
          </cell>
        </row>
        <row r="1249">
          <cell r="A1249">
            <v>25002659</v>
          </cell>
          <cell r="B1249" t="str">
            <v>COLAR TOMADA TE SERV INT LIG NOVA 110X20</v>
          </cell>
          <cell r="C1249" t="str">
            <v>UN</v>
          </cell>
          <cell r="D1249">
            <v>35.86</v>
          </cell>
        </row>
        <row r="1250">
          <cell r="A1250">
            <v>25002660</v>
          </cell>
          <cell r="B1250" t="str">
            <v>TUBO PVC OCRE PB/JE ESG C/ANEL DN 150(B)</v>
          </cell>
          <cell r="C1250" t="str">
            <v>M</v>
          </cell>
          <cell r="D1250">
            <v>14.27</v>
          </cell>
        </row>
        <row r="1251">
          <cell r="A1251">
            <v>25002661</v>
          </cell>
          <cell r="B1251" t="str">
            <v>TUBO PVC OCRE LISO PB/JEI   DN 100</v>
          </cell>
          <cell r="C1251" t="str">
            <v>M</v>
          </cell>
          <cell r="D1251">
            <v>5.51</v>
          </cell>
        </row>
        <row r="1252">
          <cell r="A1252">
            <v>25002662</v>
          </cell>
          <cell r="B1252" t="str">
            <v>TUBO PVC OCRE LISO PB/JEI  DN 200</v>
          </cell>
          <cell r="C1252" t="str">
            <v>M</v>
          </cell>
          <cell r="D1252">
            <v>17.36</v>
          </cell>
        </row>
        <row r="1253">
          <cell r="A1253">
            <v>25002663</v>
          </cell>
          <cell r="B1253" t="str">
            <v>TUBO PVC OCRE LISO PB/JEI  DN250</v>
          </cell>
          <cell r="C1253" t="str">
            <v>M</v>
          </cell>
          <cell r="D1253">
            <v>33.409999999999997</v>
          </cell>
        </row>
        <row r="1254">
          <cell r="A1254">
            <v>25002664</v>
          </cell>
          <cell r="B1254" t="str">
            <v>TUBO PVC OCRE LISO PB/JEI  DN 300</v>
          </cell>
          <cell r="C1254" t="str">
            <v>M</v>
          </cell>
          <cell r="D1254">
            <v>65.11</v>
          </cell>
        </row>
        <row r="1255">
          <cell r="A1255">
            <v>25002665</v>
          </cell>
          <cell r="B1255" t="str">
            <v>TUBO PVC OCRE LISO PB/JEI  DN 350</v>
          </cell>
          <cell r="C1255" t="str">
            <v>M</v>
          </cell>
          <cell r="D1255">
            <v>80.849999999999994</v>
          </cell>
        </row>
        <row r="1256">
          <cell r="A1256">
            <v>25002666</v>
          </cell>
          <cell r="B1256" t="str">
            <v>TUBO PVC OCRE LISO PB/JEI  DN400</v>
          </cell>
          <cell r="C1256" t="str">
            <v>M</v>
          </cell>
          <cell r="D1256">
            <v>109.1</v>
          </cell>
        </row>
        <row r="1257">
          <cell r="A1257">
            <v>25002673</v>
          </cell>
          <cell r="B1257" t="str">
            <v>VALVULA ESFERA MANUAL PP,BOLSA SOLDA32MM</v>
          </cell>
          <cell r="C1257" t="str">
            <v>UN</v>
          </cell>
          <cell r="D1257">
            <v>82.31</v>
          </cell>
        </row>
        <row r="1258">
          <cell r="A1258">
            <v>25002677</v>
          </cell>
          <cell r="B1258" t="str">
            <v>FLANGE CEGO PVC DN=250MM, ESP.25MM</v>
          </cell>
          <cell r="C1258" t="str">
            <v>UN</v>
          </cell>
          <cell r="D1258">
            <v>191.04</v>
          </cell>
        </row>
        <row r="1259">
          <cell r="A1259">
            <v>25002678</v>
          </cell>
          <cell r="B1259" t="str">
            <v>FLANGE PVC ROSCAVEL BSP 6", ESPESS.25MM</v>
          </cell>
          <cell r="C1259" t="str">
            <v>UN</v>
          </cell>
          <cell r="D1259">
            <v>65.459999999999994</v>
          </cell>
        </row>
        <row r="1260">
          <cell r="A1260">
            <v>25002679</v>
          </cell>
          <cell r="B1260" t="str">
            <v>CURVA CERAMICA 45G PB CLASSE C DN 100</v>
          </cell>
          <cell r="C1260" t="str">
            <v>UN</v>
          </cell>
          <cell r="D1260">
            <v>15.94</v>
          </cell>
        </row>
        <row r="1261">
          <cell r="A1261">
            <v>25002680</v>
          </cell>
          <cell r="B1261" t="str">
            <v>CURVA CERAMICA 45G PB CLASSE C DN 150</v>
          </cell>
          <cell r="C1261" t="str">
            <v>UN</v>
          </cell>
          <cell r="D1261">
            <v>17.34</v>
          </cell>
        </row>
        <row r="1262">
          <cell r="A1262">
            <v>25002683</v>
          </cell>
          <cell r="B1262" t="str">
            <v>CURVA CERAMICA 90G PB CLASSE C DN 100</v>
          </cell>
          <cell r="C1262" t="str">
            <v>UN</v>
          </cell>
          <cell r="D1262">
            <v>14.28</v>
          </cell>
        </row>
        <row r="1263">
          <cell r="A1263">
            <v>25002684</v>
          </cell>
          <cell r="B1263" t="str">
            <v>CURVA CERAMICA 90G PB CLASSE C DN 150</v>
          </cell>
          <cell r="C1263" t="str">
            <v>UN</v>
          </cell>
          <cell r="D1263">
            <v>17.34</v>
          </cell>
        </row>
        <row r="1264">
          <cell r="A1264">
            <v>25002685</v>
          </cell>
          <cell r="B1264" t="str">
            <v>CURVA CERAMICA 90G PB CLASSE C DN 200</v>
          </cell>
          <cell r="C1264" t="str">
            <v>UN</v>
          </cell>
          <cell r="D1264">
            <v>28.62</v>
          </cell>
        </row>
        <row r="1265">
          <cell r="A1265">
            <v>25002691</v>
          </cell>
          <cell r="B1265" t="str">
            <v>SELIM CERÂMICO T/JUNÇÃO CL C 150 x 100</v>
          </cell>
          <cell r="C1265" t="str">
            <v>UN</v>
          </cell>
          <cell r="D1265">
            <v>19.11</v>
          </cell>
        </row>
        <row r="1266">
          <cell r="A1266">
            <v>25002692</v>
          </cell>
          <cell r="B1266" t="str">
            <v>SELIM CERÂMICO T/JUNÇÃO CL C 200 x 100</v>
          </cell>
          <cell r="C1266" t="str">
            <v>UN</v>
          </cell>
          <cell r="D1266">
            <v>21.17</v>
          </cell>
        </row>
        <row r="1267">
          <cell r="A1267">
            <v>25002693</v>
          </cell>
          <cell r="B1267" t="str">
            <v>SELIM CERAMICO T/JUNCAO CL C 250X100</v>
          </cell>
          <cell r="C1267" t="str">
            <v>UN</v>
          </cell>
          <cell r="D1267">
            <v>30.9</v>
          </cell>
        </row>
        <row r="1268">
          <cell r="A1268">
            <v>25002694</v>
          </cell>
          <cell r="B1268" t="str">
            <v>SELIM CERAMICO T/JUNCAO CL C 300X100</v>
          </cell>
          <cell r="C1268" t="str">
            <v>UN</v>
          </cell>
          <cell r="D1268">
            <v>31.9</v>
          </cell>
        </row>
        <row r="1269">
          <cell r="A1269">
            <v>25002695</v>
          </cell>
          <cell r="B1269" t="str">
            <v>SELIM CERÂMICO T/TÊ CL C 150 x 100</v>
          </cell>
          <cell r="C1269" t="str">
            <v>UN</v>
          </cell>
          <cell r="D1269">
            <v>18.690000000000001</v>
          </cell>
        </row>
        <row r="1270">
          <cell r="A1270">
            <v>25002696</v>
          </cell>
          <cell r="B1270" t="str">
            <v>SELIM CERÂMICO T/TÊ CL C 200 x 100</v>
          </cell>
          <cell r="C1270" t="str">
            <v>UN</v>
          </cell>
          <cell r="D1270">
            <v>19.82</v>
          </cell>
        </row>
        <row r="1271">
          <cell r="A1271">
            <v>25002697</v>
          </cell>
          <cell r="B1271" t="str">
            <v>TE CERAMICO PBB CLASSE C DN 100 X 100</v>
          </cell>
          <cell r="C1271" t="str">
            <v>UN</v>
          </cell>
          <cell r="D1271">
            <v>11.56</v>
          </cell>
        </row>
        <row r="1272">
          <cell r="A1272">
            <v>25002699</v>
          </cell>
          <cell r="B1272" t="str">
            <v>TE CERAMICO PBB CLASSE C DN 150 X 150</v>
          </cell>
          <cell r="C1272" t="str">
            <v>UN</v>
          </cell>
          <cell r="D1272">
            <v>25.99</v>
          </cell>
        </row>
        <row r="1273">
          <cell r="A1273">
            <v>25002705</v>
          </cell>
          <cell r="B1273" t="str">
            <v>TUBO CERAMICO PB 0,80M DN 100MM</v>
          </cell>
          <cell r="C1273" t="str">
            <v>M</v>
          </cell>
          <cell r="D1273">
            <v>5.65</v>
          </cell>
        </row>
        <row r="1274">
          <cell r="A1274">
            <v>25002706</v>
          </cell>
          <cell r="B1274" t="str">
            <v>TUBO CERAMICO PB 1,00M DN 100MM</v>
          </cell>
          <cell r="C1274" t="str">
            <v>M</v>
          </cell>
          <cell r="D1274">
            <v>7.3</v>
          </cell>
        </row>
        <row r="1275">
          <cell r="A1275">
            <v>25002707</v>
          </cell>
          <cell r="B1275" t="str">
            <v>TUBO CERAMICO PB 0,80M DN 150MM</v>
          </cell>
          <cell r="C1275" t="str">
            <v>M</v>
          </cell>
          <cell r="D1275">
            <v>13.53</v>
          </cell>
        </row>
        <row r="1276">
          <cell r="A1276">
            <v>25002708</v>
          </cell>
          <cell r="B1276" t="str">
            <v>TUBO CERAMICO PB 1,00M DN 150MM</v>
          </cell>
          <cell r="C1276" t="str">
            <v>M</v>
          </cell>
          <cell r="D1276">
            <v>13.31</v>
          </cell>
        </row>
        <row r="1277">
          <cell r="A1277">
            <v>25002709</v>
          </cell>
          <cell r="B1277" t="str">
            <v>TUBO CERAMICO PB 1,50M DN 150MM</v>
          </cell>
          <cell r="C1277" t="str">
            <v>M</v>
          </cell>
          <cell r="D1277">
            <v>10.4</v>
          </cell>
        </row>
        <row r="1278">
          <cell r="A1278">
            <v>25002710</v>
          </cell>
          <cell r="B1278" t="str">
            <v>TUBO CERAMICO PB 0,80M DN 200MM</v>
          </cell>
          <cell r="C1278" t="str">
            <v>M</v>
          </cell>
          <cell r="D1278">
            <v>19.350000000000001</v>
          </cell>
        </row>
        <row r="1279">
          <cell r="A1279">
            <v>25002711</v>
          </cell>
          <cell r="B1279" t="str">
            <v>TUBO CERAMICO PB 1,00M DN 200MM</v>
          </cell>
          <cell r="C1279" t="str">
            <v>M</v>
          </cell>
          <cell r="D1279">
            <v>18.5</v>
          </cell>
        </row>
        <row r="1280">
          <cell r="A1280">
            <v>25002712</v>
          </cell>
          <cell r="B1280" t="str">
            <v>TUBO CERAMICO PB 1,50M DN 200MM</v>
          </cell>
          <cell r="C1280" t="str">
            <v>M</v>
          </cell>
          <cell r="D1280">
            <v>19.05</v>
          </cell>
        </row>
        <row r="1281">
          <cell r="A1281">
            <v>25002714</v>
          </cell>
          <cell r="B1281" t="str">
            <v>TUBO CERAMICO PB 1,00M DN 250MM</v>
          </cell>
          <cell r="C1281" t="str">
            <v>M</v>
          </cell>
          <cell r="D1281">
            <v>34.85</v>
          </cell>
        </row>
        <row r="1282">
          <cell r="A1282">
            <v>25002716</v>
          </cell>
          <cell r="B1282" t="str">
            <v>TUBO CERAMICO PB 1,50M DN 250MM</v>
          </cell>
          <cell r="C1282" t="str">
            <v>M</v>
          </cell>
          <cell r="D1282">
            <v>32.74</v>
          </cell>
        </row>
        <row r="1283">
          <cell r="A1283">
            <v>25002717</v>
          </cell>
          <cell r="B1283" t="str">
            <v>TUBO CERAMICO PB 0,80M DN 300MM</v>
          </cell>
          <cell r="C1283" t="str">
            <v>M</v>
          </cell>
          <cell r="D1283">
            <v>56.66</v>
          </cell>
        </row>
        <row r="1284">
          <cell r="A1284">
            <v>25002719</v>
          </cell>
          <cell r="B1284" t="str">
            <v>TUBO CERAMICO PB 1,50M DN 300MM</v>
          </cell>
          <cell r="C1284" t="str">
            <v>M</v>
          </cell>
          <cell r="D1284">
            <v>43.93</v>
          </cell>
        </row>
        <row r="1285">
          <cell r="A1285">
            <v>25002722</v>
          </cell>
          <cell r="B1285" t="str">
            <v>TUBO CERAMICO PB 0,80M DN 400MM</v>
          </cell>
          <cell r="C1285" t="str">
            <v>M</v>
          </cell>
          <cell r="D1285">
            <v>91.2</v>
          </cell>
        </row>
        <row r="1286">
          <cell r="A1286">
            <v>25002723</v>
          </cell>
          <cell r="B1286" t="str">
            <v>TUBO CERAMICO PB 1,50M DN 400MM</v>
          </cell>
          <cell r="C1286" t="str">
            <v>M</v>
          </cell>
          <cell r="D1286">
            <v>106.6</v>
          </cell>
        </row>
        <row r="1287">
          <cell r="A1287">
            <v>25002724</v>
          </cell>
          <cell r="B1287" t="str">
            <v>TUBO CERAMICO PB 1,50M DN 375MM</v>
          </cell>
          <cell r="C1287" t="str">
            <v>M</v>
          </cell>
          <cell r="D1287">
            <v>117.82</v>
          </cell>
        </row>
        <row r="1288">
          <cell r="A1288">
            <v>25002727</v>
          </cell>
          <cell r="B1288" t="str">
            <v>TUBO CERAMICO PB JE 1,00M DN 100MM</v>
          </cell>
          <cell r="C1288" t="str">
            <v>M</v>
          </cell>
          <cell r="D1288">
            <v>8.5399999999999991</v>
          </cell>
        </row>
        <row r="1289">
          <cell r="A1289">
            <v>25002728</v>
          </cell>
          <cell r="B1289" t="str">
            <v>TUBO CERAMICO PB JE 1,50M DN 150MM</v>
          </cell>
          <cell r="C1289" t="str">
            <v>M</v>
          </cell>
          <cell r="D1289">
            <v>13.55</v>
          </cell>
        </row>
        <row r="1290">
          <cell r="A1290">
            <v>25002729</v>
          </cell>
          <cell r="B1290" t="str">
            <v>TUBO CERAMICO PB JE 1,50M DN 200MM</v>
          </cell>
          <cell r="C1290" t="str">
            <v>M</v>
          </cell>
          <cell r="D1290">
            <v>14.49</v>
          </cell>
        </row>
        <row r="1291">
          <cell r="A1291">
            <v>25002730</v>
          </cell>
          <cell r="B1291" t="str">
            <v>TUBO CERAMICO PB JE 1,50M DN 250MM</v>
          </cell>
          <cell r="C1291" t="str">
            <v>M</v>
          </cell>
          <cell r="D1291">
            <v>33.619999999999997</v>
          </cell>
        </row>
        <row r="1292">
          <cell r="A1292">
            <v>25002731</v>
          </cell>
          <cell r="B1292" t="str">
            <v>TUBO CERAMICO PB JE 1,50M DN 300MM</v>
          </cell>
          <cell r="C1292" t="str">
            <v>M</v>
          </cell>
          <cell r="D1292">
            <v>46.37</v>
          </cell>
        </row>
        <row r="1293">
          <cell r="A1293">
            <v>25002733</v>
          </cell>
          <cell r="B1293" t="str">
            <v>CURVA CERAMICA 90 GRAUS PB JE DN 150</v>
          </cell>
          <cell r="C1293" t="str">
            <v>UN</v>
          </cell>
          <cell r="D1293">
            <v>19.989999999999998</v>
          </cell>
        </row>
        <row r="1294">
          <cell r="A1294">
            <v>25002734</v>
          </cell>
          <cell r="B1294" t="str">
            <v>CURVA CERAMICA 90 GRAUS PB JE DN 200</v>
          </cell>
          <cell r="C1294" t="str">
            <v>UN</v>
          </cell>
          <cell r="D1294">
            <v>32.22</v>
          </cell>
        </row>
        <row r="1295">
          <cell r="A1295">
            <v>25002735</v>
          </cell>
          <cell r="B1295" t="str">
            <v>TE CERAMICO PB JE 150X150</v>
          </cell>
          <cell r="C1295" t="str">
            <v>UN</v>
          </cell>
          <cell r="D1295">
            <v>25.32</v>
          </cell>
        </row>
        <row r="1296">
          <cell r="A1296">
            <v>25002736</v>
          </cell>
          <cell r="B1296" t="str">
            <v>TE CERAMICO PB JE DN 200X200</v>
          </cell>
          <cell r="C1296" t="str">
            <v>UN</v>
          </cell>
          <cell r="D1296">
            <v>56.44</v>
          </cell>
        </row>
        <row r="1297">
          <cell r="A1297">
            <v>25002737</v>
          </cell>
          <cell r="B1297" t="str">
            <v>ANEL CONCRETO ARMADO DN 600 X 0,32 M</v>
          </cell>
          <cell r="C1297" t="str">
            <v>UN</v>
          </cell>
          <cell r="D1297">
            <v>52.04</v>
          </cell>
        </row>
        <row r="1298">
          <cell r="A1298">
            <v>25002740</v>
          </cell>
          <cell r="B1298" t="str">
            <v>ANEL CONCRETO ARMADO DN 1000 X 0,32 M</v>
          </cell>
          <cell r="C1298" t="str">
            <v>UN</v>
          </cell>
          <cell r="D1298">
            <v>62.28</v>
          </cell>
        </row>
        <row r="1299">
          <cell r="A1299">
            <v>25002741</v>
          </cell>
          <cell r="B1299" t="str">
            <v>LAJE RED CONCRETO ARMADO 1,30X0,60X0,10M</v>
          </cell>
          <cell r="C1299" t="str">
            <v>UN</v>
          </cell>
          <cell r="D1299">
            <v>168.44</v>
          </cell>
        </row>
        <row r="1300">
          <cell r="A1300">
            <v>25002742</v>
          </cell>
          <cell r="B1300" t="str">
            <v>MOURAO CONCRETO ESTICADOR 2,20M P-125</v>
          </cell>
          <cell r="C1300" t="str">
            <v>UN</v>
          </cell>
          <cell r="D1300">
            <v>16.760000000000002</v>
          </cell>
        </row>
        <row r="1301">
          <cell r="A1301">
            <v>25002743</v>
          </cell>
          <cell r="B1301" t="str">
            <v>MOURAO CONCRETO ESTICADOR 2,80M P-126</v>
          </cell>
          <cell r="C1301" t="str">
            <v>UN</v>
          </cell>
          <cell r="D1301">
            <v>39.700000000000003</v>
          </cell>
        </row>
        <row r="1302">
          <cell r="A1302">
            <v>25002744</v>
          </cell>
          <cell r="B1302" t="str">
            <v>MOURÃO CONCRETO INTERMEDIÁRIO 2,10M P125</v>
          </cell>
          <cell r="C1302" t="str">
            <v>UN</v>
          </cell>
          <cell r="D1302">
            <v>13.78</v>
          </cell>
        </row>
        <row r="1303">
          <cell r="A1303">
            <v>25002745</v>
          </cell>
          <cell r="B1303" t="str">
            <v>TUBO CONCRETO ARM EA2 PB JE DN 400mm 2m</v>
          </cell>
          <cell r="C1303" t="str">
            <v>M</v>
          </cell>
          <cell r="D1303">
            <v>86.63</v>
          </cell>
        </row>
        <row r="1304">
          <cell r="A1304">
            <v>25002746</v>
          </cell>
          <cell r="B1304" t="str">
            <v>TUBO CONCRETO ARM EA2 PB JE DN500mm 2m</v>
          </cell>
          <cell r="C1304" t="str">
            <v>M</v>
          </cell>
          <cell r="D1304">
            <v>92.06</v>
          </cell>
        </row>
        <row r="1305">
          <cell r="A1305">
            <v>25002747</v>
          </cell>
          <cell r="B1305" t="str">
            <v>TUBO CONCRETO ARM EA2 PB JE DN 600mm 2m</v>
          </cell>
          <cell r="C1305" t="str">
            <v>M</v>
          </cell>
          <cell r="D1305">
            <v>111.69</v>
          </cell>
        </row>
        <row r="1306">
          <cell r="A1306">
            <v>25002748</v>
          </cell>
          <cell r="B1306" t="str">
            <v>TUBO CONCRETO ARM EA2 PB JE DN 700mm 2m</v>
          </cell>
          <cell r="C1306" t="str">
            <v>M</v>
          </cell>
          <cell r="D1306">
            <v>166.84</v>
          </cell>
        </row>
        <row r="1307">
          <cell r="A1307">
            <v>25002749</v>
          </cell>
          <cell r="B1307" t="str">
            <v>TUBO CONCRETO ARM EA2 PB JE DN 800mm 2m</v>
          </cell>
          <cell r="C1307" t="str">
            <v>M</v>
          </cell>
          <cell r="D1307">
            <v>188.89</v>
          </cell>
        </row>
        <row r="1308">
          <cell r="A1308">
            <v>25002750</v>
          </cell>
          <cell r="B1308" t="str">
            <v>TUBO CONCRETO ARM EA2 PB JE DN 1200mm 2m</v>
          </cell>
          <cell r="C1308" t="str">
            <v>M</v>
          </cell>
          <cell r="D1308">
            <v>425.57</v>
          </cell>
        </row>
        <row r="1309">
          <cell r="A1309">
            <v>25002752</v>
          </cell>
          <cell r="B1309" t="str">
            <v>MOURAO CONCRETO INTERMEDIARIO 2,80M P126</v>
          </cell>
          <cell r="C1309" t="str">
            <v>UN</v>
          </cell>
          <cell r="D1309">
            <v>27.04</v>
          </cell>
        </row>
        <row r="1310">
          <cell r="A1310">
            <v>25002753</v>
          </cell>
          <cell r="B1310" t="str">
            <v>TUBO CONCRETO SIMPLES PS1 PB JR DN 700mm</v>
          </cell>
          <cell r="C1310" t="str">
            <v>M</v>
          </cell>
          <cell r="D1310">
            <v>35.090000000000003</v>
          </cell>
        </row>
        <row r="1311">
          <cell r="A1311">
            <v>25002763</v>
          </cell>
          <cell r="B1311" t="str">
            <v>MOURAO CONCRETO ESCORA 2,50M P-126</v>
          </cell>
          <cell r="C1311" t="str">
            <v>UN</v>
          </cell>
          <cell r="D1311">
            <v>22.08</v>
          </cell>
        </row>
        <row r="1312">
          <cell r="A1312">
            <v>25002764</v>
          </cell>
          <cell r="B1312" t="str">
            <v>MOURAO CONCRETO ESCORA 2,10M P-125</v>
          </cell>
          <cell r="C1312" t="str">
            <v>UN</v>
          </cell>
          <cell r="D1312">
            <v>14.38</v>
          </cell>
        </row>
        <row r="1313">
          <cell r="A1313">
            <v>25002766</v>
          </cell>
          <cell r="B1313" t="str">
            <v>LAJE RED CONCRETO ARMADO 1,00X0,60X0,10M</v>
          </cell>
          <cell r="C1313" t="str">
            <v>UN</v>
          </cell>
          <cell r="D1313">
            <v>112.58</v>
          </cell>
        </row>
        <row r="1314">
          <cell r="A1314">
            <v>25002767</v>
          </cell>
          <cell r="B1314" t="str">
            <v>TUBO CONCRETO ARM PA1 PB JR DN1100mm 1m</v>
          </cell>
          <cell r="C1314" t="str">
            <v>M</v>
          </cell>
          <cell r="D1314">
            <v>41.65</v>
          </cell>
        </row>
        <row r="1315">
          <cell r="A1315">
            <v>25002768</v>
          </cell>
          <cell r="B1315" t="str">
            <v>TUBO CONCRETO ARM PA1 PB JR DN 300mm 1m</v>
          </cell>
          <cell r="C1315" t="str">
            <v>M</v>
          </cell>
          <cell r="D1315">
            <v>37.61</v>
          </cell>
        </row>
        <row r="1316">
          <cell r="A1316">
            <v>25002769</v>
          </cell>
          <cell r="B1316" t="str">
            <v>TUBO CONCRETO ARM PA1 PB JR DN 400  1,0m</v>
          </cell>
          <cell r="C1316" t="str">
            <v>M</v>
          </cell>
          <cell r="D1316">
            <v>50.82</v>
          </cell>
        </row>
        <row r="1317">
          <cell r="A1317">
            <v>25002770</v>
          </cell>
          <cell r="B1317" t="str">
            <v>TUBO CONCRETO ARM CA1 PB  400mm X1,50m</v>
          </cell>
          <cell r="C1317" t="str">
            <v>M</v>
          </cell>
          <cell r="D1317">
            <v>69.87</v>
          </cell>
        </row>
        <row r="1318">
          <cell r="A1318">
            <v>25002771</v>
          </cell>
          <cell r="B1318" t="str">
            <v>TUBO CONCRETO ARM PA1 PB JR DN 600mm 1m</v>
          </cell>
          <cell r="C1318" t="str">
            <v>M</v>
          </cell>
          <cell r="D1318">
            <v>83.14</v>
          </cell>
        </row>
        <row r="1319">
          <cell r="A1319">
            <v>25002773</v>
          </cell>
          <cell r="B1319" t="str">
            <v>TUBO CONCRETO ARM PA1 PB JR DN 800mm 1m</v>
          </cell>
          <cell r="C1319" t="str">
            <v>M</v>
          </cell>
          <cell r="D1319">
            <v>137.16</v>
          </cell>
        </row>
        <row r="1320">
          <cell r="A1320">
            <v>25002775</v>
          </cell>
          <cell r="B1320" t="str">
            <v>TUBO CONCRETO ARM CA1 PB DN1000mm</v>
          </cell>
          <cell r="C1320" t="str">
            <v>M</v>
          </cell>
          <cell r="D1320">
            <v>119.69</v>
          </cell>
        </row>
        <row r="1321">
          <cell r="A1321">
            <v>25002777</v>
          </cell>
          <cell r="B1321" t="str">
            <v>TUBO CONCRETO ARM PA2 PB JR DN400mm 1m</v>
          </cell>
          <cell r="C1321" t="str">
            <v>M</v>
          </cell>
          <cell r="D1321">
            <v>63.4</v>
          </cell>
        </row>
        <row r="1322">
          <cell r="A1322">
            <v>25002778</v>
          </cell>
          <cell r="B1322" t="str">
            <v>TUBO CONCRETO ARM PA2 PB JR DN 500mm 1m</v>
          </cell>
          <cell r="C1322" t="str">
            <v>M</v>
          </cell>
          <cell r="D1322">
            <v>80.98</v>
          </cell>
        </row>
        <row r="1323">
          <cell r="A1323">
            <v>25002779</v>
          </cell>
          <cell r="B1323" t="str">
            <v>TUBO CONCRETO ARM PA2 PB JR  DN600X1,50M</v>
          </cell>
          <cell r="C1323" t="str">
            <v>M</v>
          </cell>
          <cell r="D1323">
            <v>128.31</v>
          </cell>
        </row>
        <row r="1324">
          <cell r="A1324">
            <v>25002780</v>
          </cell>
          <cell r="B1324" t="str">
            <v>TUBO CONCRETO ARM PA2 PB JR DN800X1,50M</v>
          </cell>
          <cell r="C1324" t="str">
            <v>M</v>
          </cell>
          <cell r="D1324">
            <v>160.22</v>
          </cell>
        </row>
        <row r="1325">
          <cell r="A1325">
            <v>25002783</v>
          </cell>
          <cell r="B1325" t="str">
            <v>TAMPA CONCRETO ANEL FRET. T-14 H=150 (SA</v>
          </cell>
          <cell r="C1325" t="str">
            <v>UN</v>
          </cell>
          <cell r="D1325">
            <v>20.5</v>
          </cell>
        </row>
        <row r="1326">
          <cell r="A1326">
            <v>25002786</v>
          </cell>
          <cell r="B1326" t="str">
            <v>TAMPÃO CIRCULAR CONCRETO PASSEIO DN 200</v>
          </cell>
          <cell r="C1326" t="str">
            <v>UN</v>
          </cell>
          <cell r="D1326">
            <v>6.69</v>
          </cell>
        </row>
        <row r="1327">
          <cell r="A1327">
            <v>25002787</v>
          </cell>
          <cell r="B1327" t="str">
            <v>ANEL CONCRETO ARMADO 1500 X 0,32 M</v>
          </cell>
          <cell r="C1327" t="str">
            <v>UN</v>
          </cell>
          <cell r="D1327">
            <v>250.24</v>
          </cell>
        </row>
        <row r="1328">
          <cell r="A1328">
            <v>25002788</v>
          </cell>
          <cell r="B1328" t="str">
            <v>LAJE REDUCAO CONCRETO ARM. 1,8X0,60X0,11</v>
          </cell>
          <cell r="C1328" t="str">
            <v>UN</v>
          </cell>
          <cell r="D1328">
            <v>1879.23</v>
          </cell>
        </row>
        <row r="1329">
          <cell r="A1329">
            <v>25002789</v>
          </cell>
          <cell r="B1329" t="str">
            <v>TAMPA CONCRETO C/ANEL FRETAM ESGOTO 20T</v>
          </cell>
          <cell r="C1329" t="str">
            <v>UN</v>
          </cell>
          <cell r="D1329">
            <v>192.95</v>
          </cell>
        </row>
        <row r="1330">
          <cell r="A1330">
            <v>25002790</v>
          </cell>
          <cell r="B1330" t="str">
            <v>TAMPA CONCRETO C/ANEL FRETAM AGUA 20T</v>
          </cell>
          <cell r="C1330" t="str">
            <v>UN</v>
          </cell>
          <cell r="D1330">
            <v>213.73</v>
          </cell>
        </row>
        <row r="1331">
          <cell r="A1331">
            <v>25002791</v>
          </cell>
          <cell r="B1331" t="str">
            <v>TAMPA CONCRETO C/ANEL FRETAM ESGOTO 10T</v>
          </cell>
          <cell r="C1331" t="str">
            <v>UN</v>
          </cell>
          <cell r="D1331">
            <v>209.4</v>
          </cell>
        </row>
        <row r="1332">
          <cell r="A1332">
            <v>25002796</v>
          </cell>
          <cell r="B1332" t="str">
            <v>JOELHO ACO 90G SCHEDULLE 80 BSP 3/4"</v>
          </cell>
          <cell r="C1332" t="str">
            <v>UN</v>
          </cell>
          <cell r="D1332">
            <v>27.84</v>
          </cell>
        </row>
        <row r="1333">
          <cell r="A1333">
            <v>25002799</v>
          </cell>
          <cell r="B1333" t="str">
            <v>FLANGE ACO CARBONO CEGO PN 10 DN 12"</v>
          </cell>
          <cell r="C1333" t="str">
            <v>UN</v>
          </cell>
          <cell r="D1333">
            <v>321.14</v>
          </cell>
        </row>
        <row r="1334">
          <cell r="A1334">
            <v>25002802</v>
          </cell>
          <cell r="B1334" t="str">
            <v>TE ACO SCHEDULE 80 DN 19 MM</v>
          </cell>
          <cell r="C1334" t="str">
            <v>UN</v>
          </cell>
          <cell r="D1334">
            <v>26.07</v>
          </cell>
        </row>
        <row r="1335">
          <cell r="A1335">
            <v>25002804</v>
          </cell>
          <cell r="B1335" t="str">
            <v>NIPLE DUPLO ACO CL3000 ROSCA F NPT DN 1"</v>
          </cell>
          <cell r="C1335" t="str">
            <v>UN</v>
          </cell>
          <cell r="D1335">
            <v>7.94</v>
          </cell>
        </row>
        <row r="1336">
          <cell r="A1336">
            <v>25002805</v>
          </cell>
          <cell r="B1336" t="str">
            <v>TE ACO CL3000 ROSCA F NPT DN 1"</v>
          </cell>
          <cell r="C1336" t="str">
            <v>UN</v>
          </cell>
          <cell r="D1336">
            <v>80.83</v>
          </cell>
        </row>
        <row r="1337">
          <cell r="A1337">
            <v>25002809</v>
          </cell>
          <cell r="B1337" t="str">
            <v>TUBO AÇO CARBONO C/COS PP CM DN 1"x 6M</v>
          </cell>
          <cell r="C1337" t="str">
            <v>UN</v>
          </cell>
          <cell r="D1337">
            <v>63.51</v>
          </cell>
        </row>
        <row r="1338">
          <cell r="A1338">
            <v>25002821</v>
          </cell>
          <cell r="B1338" t="str">
            <v>NIPLE DUPLO ACO CL3000 ROSCA NPT DN 3/4"</v>
          </cell>
          <cell r="C1338" t="str">
            <v>UN</v>
          </cell>
          <cell r="D1338">
            <v>8.16</v>
          </cell>
        </row>
        <row r="1339">
          <cell r="A1339">
            <v>25002824</v>
          </cell>
          <cell r="B1339" t="str">
            <v>JOELHO 90X1" ROSCA NPT SCHEDULE 80</v>
          </cell>
          <cell r="C1339" t="str">
            <v>UN</v>
          </cell>
          <cell r="D1339">
            <v>64.930000000000007</v>
          </cell>
        </row>
        <row r="1340">
          <cell r="A1340">
            <v>25002834</v>
          </cell>
          <cell r="B1340" t="str">
            <v>CAIXILHO N.1 CAIX HIDR PASS P/USO 3 TAMP</v>
          </cell>
          <cell r="C1340" t="str">
            <v>UN</v>
          </cell>
          <cell r="D1340">
            <v>247.45</v>
          </cell>
        </row>
        <row r="1341">
          <cell r="A1341">
            <v>25002835</v>
          </cell>
          <cell r="B1341" t="str">
            <v>CAIXILHO N.2 CAIX HIDR PASS P/USO 2 TAMP</v>
          </cell>
          <cell r="C1341" t="str">
            <v>UN</v>
          </cell>
          <cell r="D1341">
            <v>223.83</v>
          </cell>
        </row>
        <row r="1342">
          <cell r="A1342">
            <v>25002836</v>
          </cell>
          <cell r="B1342" t="str">
            <v>CAIXILHO N.3 CAIX HIDR PASS P/USO 1 TAMP</v>
          </cell>
          <cell r="C1342" t="str">
            <v>UN</v>
          </cell>
          <cell r="D1342">
            <v>162.30000000000001</v>
          </cell>
        </row>
        <row r="1343">
          <cell r="A1343">
            <v>25002837</v>
          </cell>
          <cell r="B1343" t="str">
            <v>TAMPAO FOFO NODULAR AGUA DN 600</v>
          </cell>
          <cell r="C1343" t="str">
            <v>UN</v>
          </cell>
          <cell r="D1343">
            <v>181.27</v>
          </cell>
        </row>
        <row r="1344">
          <cell r="A1344">
            <v>25002838</v>
          </cell>
          <cell r="B1344" t="str">
            <v>TAMPÃO FOFO NODULAR ESGOTO DN 600</v>
          </cell>
          <cell r="C1344" t="str">
            <v>UN</v>
          </cell>
          <cell r="D1344">
            <v>235.5</v>
          </cell>
        </row>
        <row r="1345">
          <cell r="A1345">
            <v>25002840</v>
          </cell>
          <cell r="B1345" t="str">
            <v>TAMPA P/CX HIDROMETRO PASSEIO P-057/1</v>
          </cell>
          <cell r="C1345" t="str">
            <v>UN</v>
          </cell>
          <cell r="D1345">
            <v>268.64</v>
          </cell>
        </row>
        <row r="1346">
          <cell r="A1346">
            <v>25002841</v>
          </cell>
          <cell r="B1346" t="str">
            <v>TAMPAO FOFO P/REGISTRO HIDRANTE T-19</v>
          </cell>
          <cell r="C1346" t="str">
            <v>UN</v>
          </cell>
          <cell r="D1346">
            <v>105.41</v>
          </cell>
        </row>
        <row r="1347">
          <cell r="A1347">
            <v>25002842</v>
          </cell>
          <cell r="B1347" t="str">
            <v>TAMPAO FOFO T- 5 P/POCO LUMINAR</v>
          </cell>
          <cell r="C1347" t="str">
            <v>UN</v>
          </cell>
          <cell r="D1347">
            <v>14.51</v>
          </cell>
        </row>
        <row r="1348">
          <cell r="A1348">
            <v>25002843</v>
          </cell>
          <cell r="B1348" t="str">
            <v>TAMPAO FOFO T-14 P/CX REGISTRO RUA</v>
          </cell>
          <cell r="C1348" t="str">
            <v>UN</v>
          </cell>
          <cell r="D1348">
            <v>30.92</v>
          </cell>
        </row>
        <row r="1349">
          <cell r="A1349">
            <v>25002844</v>
          </cell>
          <cell r="B1349" t="str">
            <v>TAMPAO FOFO T-22 P/CX HIDROMETRO PASSEIO</v>
          </cell>
          <cell r="C1349" t="str">
            <v>UN</v>
          </cell>
          <cell r="D1349">
            <v>57.17</v>
          </cell>
        </row>
        <row r="1350">
          <cell r="A1350">
            <v>25002845</v>
          </cell>
          <cell r="B1350" t="str">
            <v>TAMPAO FOFO T-30 P/CX REGISTRO PASSEIO</v>
          </cell>
          <cell r="C1350" t="str">
            <v>UN</v>
          </cell>
          <cell r="D1350">
            <v>140.55000000000001</v>
          </cell>
        </row>
        <row r="1351">
          <cell r="A1351">
            <v>25002847</v>
          </cell>
          <cell r="B1351" t="str">
            <v>ARO FOFO CINZENTO P-COPASA-107</v>
          </cell>
          <cell r="C1351" t="str">
            <v>UN</v>
          </cell>
          <cell r="D1351">
            <v>140.08000000000001</v>
          </cell>
        </row>
        <row r="1352">
          <cell r="A1352">
            <v>25002849</v>
          </cell>
          <cell r="B1352" t="str">
            <v>ESTRIBO FOFO P COPASA 037/0</v>
          </cell>
          <cell r="C1352" t="str">
            <v>UN</v>
          </cell>
          <cell r="D1352">
            <v>39.39</v>
          </cell>
        </row>
        <row r="1353">
          <cell r="A1353">
            <v>25002857</v>
          </cell>
          <cell r="B1353" t="str">
            <v>TAMPA FOFO DUCTIL P-COPASA 139 ESGOTO</v>
          </cell>
          <cell r="C1353" t="str">
            <v>UN</v>
          </cell>
          <cell r="D1353">
            <v>285.02999999999997</v>
          </cell>
        </row>
        <row r="1354">
          <cell r="A1354">
            <v>25002859</v>
          </cell>
          <cell r="B1354" t="str">
            <v>TAMPAO FOFO DUC. ART. TRAVA DN600 "AGUA"</v>
          </cell>
          <cell r="C1354" t="str">
            <v>UN</v>
          </cell>
          <cell r="D1354">
            <v>543.65</v>
          </cell>
        </row>
        <row r="1355">
          <cell r="A1355">
            <v>25002860</v>
          </cell>
          <cell r="B1355" t="str">
            <v>HIDRANTE COLUNA SIMPLES  PN 10 DN 100</v>
          </cell>
          <cell r="C1355" t="str">
            <v>UN</v>
          </cell>
          <cell r="D1355">
            <v>941.97</v>
          </cell>
        </row>
        <row r="1356">
          <cell r="A1356">
            <v>25002861</v>
          </cell>
          <cell r="B1356" t="str">
            <v>REGISTRO ESFERA PVC/POLIP CAB QUA   3/4"</v>
          </cell>
          <cell r="C1356" t="str">
            <v>UN</v>
          </cell>
          <cell r="D1356">
            <v>15.54</v>
          </cell>
        </row>
        <row r="1357">
          <cell r="A1357">
            <v>25002862</v>
          </cell>
          <cell r="B1357" t="str">
            <v>REGISTRO ESFERA PVC/POLIP BORB R M  3/4"</v>
          </cell>
          <cell r="C1357" t="str">
            <v>UN</v>
          </cell>
          <cell r="D1357">
            <v>2.72</v>
          </cell>
        </row>
        <row r="1358">
          <cell r="A1358">
            <v>25002863</v>
          </cell>
          <cell r="B1358" t="str">
            <v>REGISTRO ESFERA PVC/POLIP BORB R F 1"</v>
          </cell>
          <cell r="C1358" t="str">
            <v>UN</v>
          </cell>
          <cell r="D1358">
            <v>7.78</v>
          </cell>
        </row>
        <row r="1359">
          <cell r="A1359">
            <v>25002864</v>
          </cell>
          <cell r="B1359" t="str">
            <v>REGISTRO FOFO RAU PN 6          DN  50</v>
          </cell>
          <cell r="C1359" t="str">
            <v>UN</v>
          </cell>
          <cell r="D1359">
            <v>392.83</v>
          </cell>
        </row>
        <row r="1360">
          <cell r="A1360">
            <v>25002865</v>
          </cell>
          <cell r="B1360" t="str">
            <v>REGISTRO FOFO RAU PN 6          DN  75</v>
          </cell>
          <cell r="C1360" t="str">
            <v>UN</v>
          </cell>
          <cell r="D1360">
            <v>737.42</v>
          </cell>
        </row>
        <row r="1361">
          <cell r="A1361">
            <v>25002866</v>
          </cell>
          <cell r="B1361" t="str">
            <v>REGISTRO FOFO RAU PN 6          DN 150</v>
          </cell>
          <cell r="C1361" t="str">
            <v>UN</v>
          </cell>
          <cell r="D1361">
            <v>1444.22</v>
          </cell>
        </row>
        <row r="1362">
          <cell r="A1362">
            <v>25002867</v>
          </cell>
          <cell r="B1362" t="str">
            <v>REGISTRO FOFO RAU PN 6          DN 250</v>
          </cell>
          <cell r="C1362" t="str">
            <v>UN</v>
          </cell>
          <cell r="D1362">
            <v>5724.69</v>
          </cell>
        </row>
        <row r="1363">
          <cell r="A1363">
            <v>25002871</v>
          </cell>
          <cell r="B1363" t="str">
            <v>REGISTRO GAVETA FOFO/PVC RCBC PN10 DN 75</v>
          </cell>
          <cell r="C1363" t="str">
            <v>UN</v>
          </cell>
          <cell r="D1363">
            <v>245.63</v>
          </cell>
        </row>
        <row r="1364">
          <cell r="A1364">
            <v>25002872</v>
          </cell>
          <cell r="B1364" t="str">
            <v>REGISTRO GAVETA FOFO/PVC RCBC DN100 (B)</v>
          </cell>
          <cell r="C1364" t="str">
            <v>UN</v>
          </cell>
          <cell r="D1364">
            <v>318.32</v>
          </cell>
        </row>
        <row r="1365">
          <cell r="A1365">
            <v>25002876</v>
          </cell>
          <cell r="B1365" t="str">
            <v>REGISTRO GAVETA FOFO/PVC RCBC PN10 DN 50</v>
          </cell>
          <cell r="C1365" t="str">
            <v>UN</v>
          </cell>
          <cell r="D1365">
            <v>132.41</v>
          </cell>
        </row>
        <row r="1366">
          <cell r="A1366">
            <v>25002898</v>
          </cell>
          <cell r="B1366" t="str">
            <v>REGISTRO GAVETA FOFO RCBC PN 16 DN  50</v>
          </cell>
          <cell r="C1366" t="str">
            <v>UN</v>
          </cell>
          <cell r="D1366">
            <v>266.35000000000002</v>
          </cell>
        </row>
        <row r="1367">
          <cell r="A1367">
            <v>25002899</v>
          </cell>
          <cell r="B1367" t="str">
            <v>REGISTRO GAVETA FOFO RCBC PN 16 DN  75</v>
          </cell>
          <cell r="C1367" t="str">
            <v>UN</v>
          </cell>
          <cell r="D1367">
            <v>310.38</v>
          </cell>
        </row>
        <row r="1368">
          <cell r="A1368">
            <v>25002900</v>
          </cell>
          <cell r="B1368" t="str">
            <v>REGISTRO GAVETA FOFO RCBC PN 16 DN 100</v>
          </cell>
          <cell r="C1368" t="str">
            <v>UN</v>
          </cell>
          <cell r="D1368">
            <v>336.73</v>
          </cell>
        </row>
        <row r="1369">
          <cell r="A1369">
            <v>25002902</v>
          </cell>
          <cell r="B1369" t="str">
            <v>REGISTRO GAVETA FOFO RCBC PN 16 DN 150</v>
          </cell>
          <cell r="C1369" t="str">
            <v>UN</v>
          </cell>
          <cell r="D1369">
            <v>477.23</v>
          </cell>
        </row>
        <row r="1370">
          <cell r="A1370">
            <v>25002903</v>
          </cell>
          <cell r="B1370" t="str">
            <v>REGISTRO GAVETA FOFO RCBC PN 16 DN 200</v>
          </cell>
          <cell r="C1370" t="str">
            <v>UN</v>
          </cell>
          <cell r="D1370">
            <v>813.26</v>
          </cell>
        </row>
        <row r="1371">
          <cell r="A1371">
            <v>25002904</v>
          </cell>
          <cell r="B1371" t="str">
            <v>REGISTRO FºFº CBOR.BC.PN16.DN250</v>
          </cell>
          <cell r="C1371" t="str">
            <v>UN</v>
          </cell>
          <cell r="D1371">
            <v>1179.03</v>
          </cell>
        </row>
        <row r="1372">
          <cell r="A1372">
            <v>25002926</v>
          </cell>
          <cell r="B1372" t="str">
            <v>VALVULA BORB FOFO DUT FF PN16 VL DN  75</v>
          </cell>
          <cell r="C1372" t="str">
            <v>UN</v>
          </cell>
          <cell r="D1372">
            <v>906.39</v>
          </cell>
        </row>
        <row r="1373">
          <cell r="A1373">
            <v>25002927</v>
          </cell>
          <cell r="B1373" t="str">
            <v>VALVULA BORB FOFO DUT FF PN16 VL DN 100</v>
          </cell>
          <cell r="C1373" t="str">
            <v>UN</v>
          </cell>
          <cell r="D1373">
            <v>1814.27</v>
          </cell>
        </row>
        <row r="1374">
          <cell r="A1374">
            <v>25002928</v>
          </cell>
          <cell r="B1374" t="str">
            <v>VALVULA BORB FOFO DUT FF PN16 VL DN 150</v>
          </cell>
          <cell r="C1374" t="str">
            <v>UN</v>
          </cell>
          <cell r="D1374">
            <v>2123.2399999999998</v>
          </cell>
        </row>
        <row r="1375">
          <cell r="A1375">
            <v>25002933</v>
          </cell>
          <cell r="B1375" t="str">
            <v>REGISTRO GAV C/VOLANTE            1/2"</v>
          </cell>
          <cell r="C1375" t="str">
            <v>UN</v>
          </cell>
          <cell r="D1375">
            <v>15.82</v>
          </cell>
        </row>
        <row r="1376">
          <cell r="A1376">
            <v>25002934</v>
          </cell>
          <cell r="B1376" t="str">
            <v>REGISTRO GAV C/VOLANTE            3/4"</v>
          </cell>
          <cell r="C1376" t="str">
            <v>UN</v>
          </cell>
          <cell r="D1376">
            <v>15.21</v>
          </cell>
        </row>
        <row r="1377">
          <cell r="A1377">
            <v>25002935</v>
          </cell>
          <cell r="B1377" t="str">
            <v>REGISTRO GAV C/VOLANTE          1"</v>
          </cell>
          <cell r="C1377" t="str">
            <v>UN</v>
          </cell>
          <cell r="D1377">
            <v>22.16</v>
          </cell>
        </row>
        <row r="1378">
          <cell r="A1378">
            <v>25002936</v>
          </cell>
          <cell r="B1378" t="str">
            <v>REGISTRO GAV C/VOLANTE          1.1/4"</v>
          </cell>
          <cell r="C1378" t="str">
            <v>UN</v>
          </cell>
          <cell r="D1378">
            <v>33.89</v>
          </cell>
        </row>
        <row r="1379">
          <cell r="A1379">
            <v>25002937</v>
          </cell>
          <cell r="B1379" t="str">
            <v>REGISTRO GAV C/VOLANTE          1.1/2"</v>
          </cell>
          <cell r="C1379" t="str">
            <v>UN</v>
          </cell>
          <cell r="D1379">
            <v>34.76</v>
          </cell>
        </row>
        <row r="1380">
          <cell r="A1380">
            <v>25002938</v>
          </cell>
          <cell r="B1380" t="str">
            <v>REGISTRO GAV.C/VOLANTE, CP 150 PSI DN=2"</v>
          </cell>
          <cell r="C1380" t="str">
            <v>UN</v>
          </cell>
          <cell r="D1380">
            <v>55.19</v>
          </cell>
        </row>
        <row r="1381">
          <cell r="A1381">
            <v>25002939</v>
          </cell>
          <cell r="B1381" t="str">
            <v>REGISTRO GAV C/VOLANTE          2.1/2"</v>
          </cell>
          <cell r="C1381" t="str">
            <v>UN</v>
          </cell>
          <cell r="D1381">
            <v>206.59</v>
          </cell>
        </row>
        <row r="1382">
          <cell r="A1382">
            <v>25002940</v>
          </cell>
          <cell r="B1382" t="str">
            <v>REGISTRO GAV. C/VOLANTE CP 150 DN=3"</v>
          </cell>
          <cell r="C1382" t="str">
            <v>UN</v>
          </cell>
          <cell r="D1382">
            <v>158.16</v>
          </cell>
        </row>
        <row r="1383">
          <cell r="A1383">
            <v>25002941</v>
          </cell>
          <cell r="B1383" t="str">
            <v>REGISTRO GAV. C/VOLANTE CP150 PSI DN=4"</v>
          </cell>
          <cell r="C1383" t="str">
            <v>UN</v>
          </cell>
          <cell r="D1383">
            <v>260.72000000000003</v>
          </cell>
        </row>
        <row r="1384">
          <cell r="A1384">
            <v>25002950</v>
          </cell>
          <cell r="B1384" t="str">
            <v>VALVULA RET FOFO PORT UN FF PN10 DN  50</v>
          </cell>
          <cell r="C1384" t="str">
            <v>UN</v>
          </cell>
          <cell r="D1384">
            <v>287.05</v>
          </cell>
        </row>
        <row r="1385">
          <cell r="A1385">
            <v>25002951</v>
          </cell>
          <cell r="B1385" t="str">
            <v>VALVULA RET FOFO PORT UN FF PN10 DN  75</v>
          </cell>
          <cell r="C1385" t="str">
            <v>UN</v>
          </cell>
          <cell r="D1385">
            <v>347.47</v>
          </cell>
        </row>
        <row r="1386">
          <cell r="A1386">
            <v>25002952</v>
          </cell>
          <cell r="B1386" t="str">
            <v>VALVULA RET FOFO PORT UN FF PN10 DN 100</v>
          </cell>
          <cell r="C1386" t="str">
            <v>UN</v>
          </cell>
          <cell r="D1386">
            <v>578.91999999999996</v>
          </cell>
        </row>
        <row r="1387">
          <cell r="A1387">
            <v>25002954</v>
          </cell>
          <cell r="B1387" t="str">
            <v>VALVULA RET FOFO PORT UN FF PN10 DN 150</v>
          </cell>
          <cell r="C1387" t="str">
            <v>UN</v>
          </cell>
          <cell r="D1387">
            <v>783.52</v>
          </cell>
        </row>
        <row r="1388">
          <cell r="A1388">
            <v>25002955</v>
          </cell>
          <cell r="B1388" t="str">
            <v>VALVULA RET FOFO PORT UN FF PN10 DN 250</v>
          </cell>
          <cell r="C1388" t="str">
            <v>UN</v>
          </cell>
          <cell r="D1388">
            <v>2278.13</v>
          </cell>
        </row>
        <row r="1389">
          <cell r="A1389">
            <v>25002956</v>
          </cell>
          <cell r="B1389" t="str">
            <v>VALVULA RET FOFO PORT UN FF PN10 DN 300</v>
          </cell>
          <cell r="C1389" t="str">
            <v>UN</v>
          </cell>
          <cell r="D1389">
            <v>2698.71</v>
          </cell>
        </row>
        <row r="1390">
          <cell r="A1390">
            <v>25002958</v>
          </cell>
          <cell r="B1390" t="str">
            <v>VALVULA RET FOFO PORT DUP WAF PN10DN  50</v>
          </cell>
          <cell r="C1390" t="str">
            <v>UN</v>
          </cell>
          <cell r="D1390">
            <v>299.55</v>
          </cell>
        </row>
        <row r="1391">
          <cell r="A1391">
            <v>25002959</v>
          </cell>
          <cell r="B1391" t="str">
            <v>VALVULA RET FOFO PORT DUP WAF PN10DN  75</v>
          </cell>
          <cell r="C1391" t="str">
            <v>UN</v>
          </cell>
          <cell r="D1391">
            <v>123.02</v>
          </cell>
        </row>
        <row r="1392">
          <cell r="A1392">
            <v>25002960</v>
          </cell>
          <cell r="B1392" t="str">
            <v>VALVULA RET FOFO PORT DUP WAF PN10DN 100</v>
          </cell>
          <cell r="C1392" t="str">
            <v>UN</v>
          </cell>
          <cell r="D1392">
            <v>166.44</v>
          </cell>
        </row>
        <row r="1393">
          <cell r="A1393">
            <v>25002961</v>
          </cell>
          <cell r="B1393" t="str">
            <v>VALVULA RET FOFO PORT DUP WAF PN10DN 150</v>
          </cell>
          <cell r="C1393" t="str">
            <v>UN</v>
          </cell>
          <cell r="D1393">
            <v>470.1</v>
          </cell>
        </row>
        <row r="1394">
          <cell r="A1394">
            <v>25002962</v>
          </cell>
          <cell r="B1394" t="str">
            <v>VALVULA RET FOFO PORT DUP WAF PN10DN 200</v>
          </cell>
          <cell r="C1394" t="str">
            <v>UN</v>
          </cell>
          <cell r="D1394">
            <v>622.34</v>
          </cell>
        </row>
        <row r="1395">
          <cell r="A1395">
            <v>25002963</v>
          </cell>
          <cell r="B1395" t="str">
            <v>VALVULA RET FOFO PORT DUP WAF PN10DN 250</v>
          </cell>
          <cell r="C1395" t="str">
            <v>UN</v>
          </cell>
          <cell r="D1395">
            <v>369.07</v>
          </cell>
        </row>
        <row r="1396">
          <cell r="A1396">
            <v>25002964</v>
          </cell>
          <cell r="B1396" t="str">
            <v>VALVULA RET FOFO PORT DUP WAF PN10DN 300</v>
          </cell>
          <cell r="C1396" t="str">
            <v>UN</v>
          </cell>
          <cell r="D1396">
            <v>1670.15</v>
          </cell>
        </row>
        <row r="1397">
          <cell r="A1397">
            <v>25002966</v>
          </cell>
          <cell r="B1397" t="str">
            <v>VALVULA PE C/CRIVO FOFO DUT FF PN10  100</v>
          </cell>
          <cell r="C1397" t="str">
            <v>UN</v>
          </cell>
          <cell r="D1397">
            <v>521.20000000000005</v>
          </cell>
        </row>
        <row r="1398">
          <cell r="A1398">
            <v>25002967</v>
          </cell>
          <cell r="B1398" t="str">
            <v>VALVULA PE C/CRIVO FOFO DUT FF PN10 150</v>
          </cell>
          <cell r="C1398" t="str">
            <v>UN</v>
          </cell>
          <cell r="D1398">
            <v>675.72</v>
          </cell>
        </row>
        <row r="1399">
          <cell r="A1399">
            <v>25002968</v>
          </cell>
          <cell r="B1399" t="str">
            <v>VALVULA PE C/CRIVO FOFO DUT FF PN10  200</v>
          </cell>
          <cell r="C1399" t="str">
            <v>UN</v>
          </cell>
          <cell r="D1399">
            <v>938.5</v>
          </cell>
        </row>
        <row r="1400">
          <cell r="A1400">
            <v>25002969</v>
          </cell>
          <cell r="B1400" t="str">
            <v>VALVULA PE C/CRIVO FOFO DUT FF PN10  300</v>
          </cell>
          <cell r="C1400" t="str">
            <v>UN</v>
          </cell>
          <cell r="D1400">
            <v>1831.66</v>
          </cell>
        </row>
        <row r="1401">
          <cell r="A1401">
            <v>25002970</v>
          </cell>
          <cell r="B1401" t="str">
            <v>VENTOSA SIMPLES FOFO FLANGE PN 10 DN  50</v>
          </cell>
          <cell r="C1401" t="str">
            <v>UN</v>
          </cell>
          <cell r="D1401">
            <v>135.13999999999999</v>
          </cell>
        </row>
        <row r="1402">
          <cell r="A1402">
            <v>25002971</v>
          </cell>
          <cell r="B1402" t="str">
            <v>VENTOSA SIMPLES FOFO C/ROSCA DN 1.1/2"</v>
          </cell>
          <cell r="C1402" t="str">
            <v>UN</v>
          </cell>
          <cell r="D1402">
            <v>121.29</v>
          </cell>
        </row>
        <row r="1403">
          <cell r="A1403">
            <v>25002972</v>
          </cell>
          <cell r="B1403" t="str">
            <v>VENTOSA TRIPLICE FUNCAO FOFO PN 10 DN 50</v>
          </cell>
          <cell r="C1403" t="str">
            <v>UN</v>
          </cell>
          <cell r="D1403">
            <v>162.9</v>
          </cell>
        </row>
        <row r="1404">
          <cell r="A1404">
            <v>25002973</v>
          </cell>
          <cell r="B1404" t="str">
            <v>VENTOSA TRÍPLICE FUNÇÃO FOFO PN 10 DN100</v>
          </cell>
          <cell r="C1404" t="str">
            <v>UN</v>
          </cell>
          <cell r="D1404">
            <v>375.5</v>
          </cell>
        </row>
        <row r="1405">
          <cell r="A1405">
            <v>25002975</v>
          </cell>
          <cell r="B1405" t="str">
            <v>VENTOSA TRIPLICE FUNCAO FOFO PN 10 DN200</v>
          </cell>
          <cell r="C1405" t="str">
            <v>UN</v>
          </cell>
          <cell r="D1405">
            <v>2165.19</v>
          </cell>
        </row>
        <row r="1406">
          <cell r="A1406">
            <v>25002976</v>
          </cell>
          <cell r="B1406" t="str">
            <v>VALVULA PE C/CRIVO FOFO DUT FF PN10  250</v>
          </cell>
          <cell r="C1406" t="str">
            <v>UN</v>
          </cell>
          <cell r="D1406">
            <v>1675.51</v>
          </cell>
        </row>
        <row r="1407">
          <cell r="A1407">
            <v>25002977</v>
          </cell>
          <cell r="B1407" t="str">
            <v>VALVULA BORB C NIV FF PN 10 150LB DN150</v>
          </cell>
          <cell r="C1407" t="str">
            <v>UN</v>
          </cell>
          <cell r="D1407">
            <v>1651.77</v>
          </cell>
        </row>
        <row r="1408">
          <cell r="A1408">
            <v>25002981</v>
          </cell>
          <cell r="B1408" t="str">
            <v>VALVULA BORB C NIV FF PN 10 150LB DN100</v>
          </cell>
          <cell r="C1408" t="str">
            <v>UN</v>
          </cell>
          <cell r="D1408">
            <v>1351.45</v>
          </cell>
        </row>
        <row r="1409">
          <cell r="A1409">
            <v>25002983</v>
          </cell>
          <cell r="B1409" t="str">
            <v>VALVULA BORB C NIV FF PN 10 150LB DN 75</v>
          </cell>
          <cell r="C1409" t="str">
            <v>UN</v>
          </cell>
          <cell r="D1409">
            <v>732.18</v>
          </cell>
        </row>
        <row r="1410">
          <cell r="A1410">
            <v>25002993</v>
          </cell>
          <cell r="B1410" t="str">
            <v>VALVULA ESFERA INOX TRIP RED300 BSP    2</v>
          </cell>
          <cell r="C1410" t="str">
            <v>UN</v>
          </cell>
          <cell r="D1410">
            <v>159.02000000000001</v>
          </cell>
        </row>
        <row r="1411">
          <cell r="A1411">
            <v>25002996</v>
          </cell>
          <cell r="B1411" t="str">
            <v>VALVULA RED PRESSAO BRONZE BSP CL150 1/2</v>
          </cell>
          <cell r="C1411" t="str">
            <v>UN</v>
          </cell>
          <cell r="D1411">
            <v>113.57</v>
          </cell>
        </row>
        <row r="1412">
          <cell r="A1412">
            <v>25002997</v>
          </cell>
          <cell r="B1412" t="str">
            <v>REGISTRO GAVETA FOFO RCFC PN 16 DN  50</v>
          </cell>
          <cell r="C1412" t="str">
            <v>UN</v>
          </cell>
          <cell r="D1412">
            <v>188.84</v>
          </cell>
        </row>
        <row r="1413">
          <cell r="A1413">
            <v>25002998</v>
          </cell>
          <cell r="B1413" t="str">
            <v>REGISTRO GAVETA FOFO RCFC PN 16 DN  75</v>
          </cell>
          <cell r="C1413" t="str">
            <v>UN</v>
          </cell>
          <cell r="D1413">
            <v>325.82</v>
          </cell>
        </row>
        <row r="1414">
          <cell r="A1414">
            <v>25002999</v>
          </cell>
          <cell r="B1414" t="str">
            <v>REGISTRO GAVETA FOFO RCFC PN 16 DN 100</v>
          </cell>
          <cell r="C1414" t="str">
            <v>UN</v>
          </cell>
          <cell r="D1414">
            <v>370.15</v>
          </cell>
        </row>
        <row r="1415">
          <cell r="A1415">
            <v>25003001</v>
          </cell>
          <cell r="B1415" t="str">
            <v>REGISTRO GAVETA FOFO RCFC PN 16 DN 150</v>
          </cell>
          <cell r="C1415" t="str">
            <v>UN</v>
          </cell>
          <cell r="D1415">
            <v>551.36</v>
          </cell>
        </row>
        <row r="1416">
          <cell r="A1416">
            <v>25003002</v>
          </cell>
          <cell r="B1416" t="str">
            <v>REGISTRO GAVETA FOFO RCFC PN 16 DN 200(B</v>
          </cell>
          <cell r="C1416" t="str">
            <v>UN</v>
          </cell>
          <cell r="D1416">
            <v>1086.7</v>
          </cell>
        </row>
        <row r="1417">
          <cell r="A1417">
            <v>25003003</v>
          </cell>
          <cell r="B1417" t="str">
            <v>VALVULA ESFERA PP 10 KG/CM2 CON DESL  1"</v>
          </cell>
          <cell r="C1417" t="str">
            <v>UN</v>
          </cell>
          <cell r="D1417">
            <v>98.21</v>
          </cell>
        </row>
        <row r="1418">
          <cell r="A1418">
            <v>25003009</v>
          </cell>
          <cell r="B1418" t="str">
            <v>REGISTRO GAVETA FOFO ROFC PN 25 DN  50</v>
          </cell>
          <cell r="C1418" t="str">
            <v>UN</v>
          </cell>
          <cell r="D1418">
            <v>368.7</v>
          </cell>
        </row>
        <row r="1419">
          <cell r="A1419">
            <v>25003010</v>
          </cell>
          <cell r="B1419" t="str">
            <v>REGISTRO GAVETA FOFO ROFC PN 25 DN  75</v>
          </cell>
          <cell r="C1419" t="str">
            <v>UN</v>
          </cell>
          <cell r="D1419">
            <v>644.4</v>
          </cell>
        </row>
        <row r="1420">
          <cell r="A1420">
            <v>25003011</v>
          </cell>
          <cell r="B1420" t="str">
            <v>REGISTRO GAVETA FOFO ROFC PN 25 DN 100</v>
          </cell>
          <cell r="C1420" t="str">
            <v>UN</v>
          </cell>
          <cell r="D1420">
            <v>403.68</v>
          </cell>
        </row>
        <row r="1421">
          <cell r="A1421">
            <v>25003013</v>
          </cell>
          <cell r="B1421" t="str">
            <v>REGISTRO GAVETA FOFO ROFC PN 25 DN 200</v>
          </cell>
          <cell r="C1421" t="str">
            <v>UN</v>
          </cell>
          <cell r="D1421">
            <v>2241.04</v>
          </cell>
        </row>
        <row r="1422">
          <cell r="A1422">
            <v>25003015</v>
          </cell>
          <cell r="B1422" t="str">
            <v>REGISTRO GAVETA FOFO ROFC PN 25 DN 300</v>
          </cell>
          <cell r="C1422" t="str">
            <v>UN</v>
          </cell>
          <cell r="D1422">
            <v>3193.83</v>
          </cell>
        </row>
        <row r="1423">
          <cell r="A1423">
            <v>25003018</v>
          </cell>
          <cell r="B1423" t="str">
            <v>REGISTRO GAVETA FOFO RCFV PN 16 DN  75</v>
          </cell>
          <cell r="C1423" t="str">
            <v>UN</v>
          </cell>
          <cell r="D1423">
            <v>340.73</v>
          </cell>
        </row>
        <row r="1424">
          <cell r="A1424">
            <v>25003019</v>
          </cell>
          <cell r="B1424" t="str">
            <v>REGISTRO GAVETA FOFO RCFV PN 16 DN 100</v>
          </cell>
          <cell r="C1424" t="str">
            <v>UN</v>
          </cell>
          <cell r="D1424">
            <v>417.54</v>
          </cell>
        </row>
        <row r="1425">
          <cell r="A1425">
            <v>25003020</v>
          </cell>
          <cell r="B1425" t="str">
            <v>REGISTRO GAVETA FOFO RCFV PN 16 DN 150</v>
          </cell>
          <cell r="C1425" t="str">
            <v>UN</v>
          </cell>
          <cell r="D1425">
            <v>917.64</v>
          </cell>
        </row>
        <row r="1426">
          <cell r="A1426">
            <v>25003029</v>
          </cell>
          <cell r="B1426" t="str">
            <v>REGISTRO GAVETA FOFO ROFV PN 25 DN 100</v>
          </cell>
          <cell r="C1426" t="str">
            <v>UN</v>
          </cell>
          <cell r="D1426">
            <v>849.89</v>
          </cell>
        </row>
        <row r="1427">
          <cell r="A1427">
            <v>25003030</v>
          </cell>
          <cell r="B1427" t="str">
            <v>REGISTRO GAVETA FOFO ROFV PN 25 DN 150</v>
          </cell>
          <cell r="C1427" t="str">
            <v>UN</v>
          </cell>
          <cell r="D1427">
            <v>1104.2</v>
          </cell>
        </row>
        <row r="1428">
          <cell r="A1428">
            <v>25003031</v>
          </cell>
          <cell r="B1428" t="str">
            <v>REGISTRO GAVETA FOFO ROFV PN 25 DN 200</v>
          </cell>
          <cell r="C1428" t="str">
            <v>UN</v>
          </cell>
          <cell r="D1428">
            <v>1798.41</v>
          </cell>
        </row>
        <row r="1429">
          <cell r="A1429">
            <v>25003032</v>
          </cell>
          <cell r="B1429" t="str">
            <v>REGISTRO GAVETA FOFO ROFV PN 25 DN 250</v>
          </cell>
          <cell r="C1429" t="str">
            <v>UN</v>
          </cell>
          <cell r="D1429">
            <v>3589.86</v>
          </cell>
        </row>
        <row r="1430">
          <cell r="A1430">
            <v>25003040</v>
          </cell>
          <cell r="B1430" t="str">
            <v>VALVULA RET FOFO PORT UN FF PN16 DN  50</v>
          </cell>
          <cell r="C1430" t="str">
            <v>UN</v>
          </cell>
          <cell r="D1430">
            <v>287.05</v>
          </cell>
        </row>
        <row r="1431">
          <cell r="A1431">
            <v>25003041</v>
          </cell>
          <cell r="B1431" t="str">
            <v>VALVULA RET FOFO PORT UN FF PN16 DN  75</v>
          </cell>
          <cell r="C1431" t="str">
            <v>UN</v>
          </cell>
          <cell r="D1431">
            <v>347.35</v>
          </cell>
        </row>
        <row r="1432">
          <cell r="A1432">
            <v>25003042</v>
          </cell>
          <cell r="B1432" t="str">
            <v>VALVULA RET FOFO PORT UN FF PN16 DN 100</v>
          </cell>
          <cell r="C1432" t="str">
            <v>UN</v>
          </cell>
          <cell r="D1432">
            <v>578.91999999999996</v>
          </cell>
        </row>
        <row r="1433">
          <cell r="A1433">
            <v>25003043</v>
          </cell>
          <cell r="B1433" t="str">
            <v>VALVULA RET FOFO PORT UN FF PN16 DN 150</v>
          </cell>
          <cell r="C1433" t="str">
            <v>UN</v>
          </cell>
          <cell r="D1433">
            <v>528.28</v>
          </cell>
        </row>
        <row r="1434">
          <cell r="A1434">
            <v>25003044</v>
          </cell>
          <cell r="B1434" t="str">
            <v>VALVULA RET FOFO PORT UN FF PN16 DN 200</v>
          </cell>
          <cell r="C1434" t="str">
            <v>UN</v>
          </cell>
          <cell r="D1434">
            <v>1351.79</v>
          </cell>
        </row>
        <row r="1435">
          <cell r="A1435">
            <v>25003048</v>
          </cell>
          <cell r="B1435" t="str">
            <v>VALVULA RET FOFO PORT DUP WAF PN16DN 100</v>
          </cell>
          <cell r="C1435" t="str">
            <v>UN</v>
          </cell>
          <cell r="D1435">
            <v>173.68</v>
          </cell>
        </row>
        <row r="1436">
          <cell r="A1436">
            <v>25003049</v>
          </cell>
          <cell r="B1436" t="str">
            <v>VALVULA RET FOFO PORT DUP WAF PN16DN 200</v>
          </cell>
          <cell r="C1436" t="str">
            <v>UN</v>
          </cell>
          <cell r="D1436">
            <v>636.80999999999995</v>
          </cell>
        </row>
        <row r="1437">
          <cell r="A1437">
            <v>25003051</v>
          </cell>
          <cell r="B1437" t="str">
            <v>VALVULA ESFERA INOX TRIP PL 150 BSP    1</v>
          </cell>
          <cell r="C1437" t="str">
            <v>UN</v>
          </cell>
          <cell r="D1437">
            <v>66.81</v>
          </cell>
        </row>
        <row r="1438">
          <cell r="A1438">
            <v>25003052</v>
          </cell>
          <cell r="B1438" t="str">
            <v>VALVULA RET FOFO PORT DUP WAF PN25DN  50</v>
          </cell>
          <cell r="C1438" t="str">
            <v>UN</v>
          </cell>
          <cell r="D1438">
            <v>198.96</v>
          </cell>
        </row>
        <row r="1439">
          <cell r="A1439">
            <v>25003053</v>
          </cell>
          <cell r="B1439" t="str">
            <v>VALVULA RET FOFO PORT DUP WAF PN16DN  75</v>
          </cell>
          <cell r="C1439" t="str">
            <v>UN</v>
          </cell>
          <cell r="D1439">
            <v>130.26</v>
          </cell>
        </row>
        <row r="1440">
          <cell r="A1440">
            <v>25003055</v>
          </cell>
          <cell r="B1440" t="str">
            <v>VALVULA PE C/CRIVO FOFO DUT FF PN16  100</v>
          </cell>
          <cell r="C1440" t="str">
            <v>UN</v>
          </cell>
          <cell r="D1440">
            <v>495.53</v>
          </cell>
        </row>
        <row r="1441">
          <cell r="A1441">
            <v>25003056</v>
          </cell>
          <cell r="B1441" t="str">
            <v>VALVULA PE C/CRIVO FOFO DUT FF PN16  150</v>
          </cell>
          <cell r="C1441" t="str">
            <v>UN</v>
          </cell>
          <cell r="D1441">
            <v>689.43</v>
          </cell>
        </row>
        <row r="1442">
          <cell r="A1442">
            <v>25003057</v>
          </cell>
          <cell r="B1442" t="str">
            <v>VALVULA PE C/CRIVO FOFO DUT FF PN16  200</v>
          </cell>
          <cell r="C1442" t="str">
            <v>UN</v>
          </cell>
          <cell r="D1442">
            <v>1202.03</v>
          </cell>
        </row>
        <row r="1443">
          <cell r="A1443">
            <v>25003058</v>
          </cell>
          <cell r="B1443" t="str">
            <v>VALVULA PE C/CRIVO FOFO DUT FF PN16  250</v>
          </cell>
          <cell r="C1443" t="str">
            <v>UN</v>
          </cell>
          <cell r="D1443">
            <v>1588.22</v>
          </cell>
        </row>
        <row r="1444">
          <cell r="A1444">
            <v>25003059</v>
          </cell>
          <cell r="B1444" t="str">
            <v>VALVULA PE C/CRIVO FOFO DUT FF PN16  300</v>
          </cell>
          <cell r="C1444" t="str">
            <v>UN</v>
          </cell>
          <cell r="D1444">
            <v>1815.62</v>
          </cell>
        </row>
        <row r="1445">
          <cell r="A1445">
            <v>25003061</v>
          </cell>
          <cell r="B1445" t="str">
            <v>VENTOSA SIMPLES FOFO FLANGE PN 25 DN  50</v>
          </cell>
          <cell r="C1445" t="str">
            <v>UN</v>
          </cell>
          <cell r="D1445">
            <v>210.86</v>
          </cell>
        </row>
        <row r="1446">
          <cell r="A1446">
            <v>25003062</v>
          </cell>
          <cell r="B1446" t="str">
            <v>VENTOSA TRIPLICE FUNCAO FOFO PN 16 DN 50</v>
          </cell>
          <cell r="C1446" t="str">
            <v>UN</v>
          </cell>
          <cell r="D1446">
            <v>162.9</v>
          </cell>
        </row>
        <row r="1447">
          <cell r="A1447">
            <v>25003063</v>
          </cell>
          <cell r="B1447" t="str">
            <v>VENTOSA TRIPLICE FUNCAO FOFO PN 16 DN100</v>
          </cell>
          <cell r="C1447" t="str">
            <v>UN</v>
          </cell>
          <cell r="D1447">
            <v>326.68</v>
          </cell>
        </row>
        <row r="1448">
          <cell r="A1448">
            <v>25003064</v>
          </cell>
          <cell r="B1448" t="str">
            <v>VENTOSA TRIPLICE FUNCAO FOFO PN 16 DN150</v>
          </cell>
          <cell r="C1448" t="str">
            <v>UN</v>
          </cell>
          <cell r="D1448">
            <v>874.54</v>
          </cell>
        </row>
        <row r="1449">
          <cell r="A1449">
            <v>25003072</v>
          </cell>
          <cell r="B1449" t="str">
            <v>VÁLVULA RET. FOFO PORT. UN FF PN16 DN400</v>
          </cell>
          <cell r="C1449" t="str">
            <v>UN</v>
          </cell>
          <cell r="D1449">
            <v>8842.24</v>
          </cell>
        </row>
        <row r="1450">
          <cell r="A1450">
            <v>25003074</v>
          </cell>
          <cell r="B1450" t="str">
            <v>VALVULA RET FOFO PORT DUP WAF PN16DN  50</v>
          </cell>
          <cell r="C1450" t="str">
            <v>UN</v>
          </cell>
          <cell r="D1450">
            <v>353.26</v>
          </cell>
        </row>
        <row r="1451">
          <cell r="A1451">
            <v>25003075</v>
          </cell>
          <cell r="B1451" t="str">
            <v>VALVULA RET FOFO PORT DUP WAF PN16DN 150</v>
          </cell>
          <cell r="C1451" t="str">
            <v>UN</v>
          </cell>
          <cell r="D1451">
            <v>492.09</v>
          </cell>
        </row>
        <row r="1452">
          <cell r="A1452">
            <v>25003076</v>
          </cell>
          <cell r="B1452" t="str">
            <v>VALVULA RET FOFO PORT DUP WAF PN16DN 250</v>
          </cell>
          <cell r="C1452" t="str">
            <v>UN</v>
          </cell>
          <cell r="D1452">
            <v>670.36</v>
          </cell>
        </row>
        <row r="1453">
          <cell r="A1453">
            <v>25003077</v>
          </cell>
          <cell r="B1453" t="str">
            <v>VALVULA RET FOFO PORT DUP WAF PN16DN 400</v>
          </cell>
          <cell r="C1453" t="str">
            <v>UN</v>
          </cell>
          <cell r="D1453">
            <v>2370.4499999999998</v>
          </cell>
        </row>
        <row r="1454">
          <cell r="A1454">
            <v>25003080</v>
          </cell>
          <cell r="B1454" t="str">
            <v>,ALVULA RET FOFO PORT DUP WAF PN25DN 100</v>
          </cell>
          <cell r="C1454" t="str">
            <v>UN</v>
          </cell>
          <cell r="D1454">
            <v>217.1</v>
          </cell>
        </row>
        <row r="1455">
          <cell r="A1455">
            <v>25003081</v>
          </cell>
          <cell r="B1455" t="str">
            <v>VALVULA RET FOFO PORT DUP WAF PN25DN 150</v>
          </cell>
          <cell r="C1455" t="str">
            <v>UN</v>
          </cell>
          <cell r="D1455">
            <v>492.09</v>
          </cell>
        </row>
        <row r="1456">
          <cell r="A1456">
            <v>25003082</v>
          </cell>
          <cell r="B1456" t="str">
            <v>VALVULA RET FOFO PORT DUP WAF PN25DN 200</v>
          </cell>
          <cell r="C1456" t="str">
            <v>UN</v>
          </cell>
          <cell r="D1456">
            <v>680.24</v>
          </cell>
        </row>
        <row r="1457">
          <cell r="A1457">
            <v>25003083</v>
          </cell>
          <cell r="B1457" t="str">
            <v>VALVULA RET FOFO PORT DUP WAF PN25DN 250</v>
          </cell>
          <cell r="C1457" t="str">
            <v>UN</v>
          </cell>
          <cell r="D1457">
            <v>696.35</v>
          </cell>
        </row>
        <row r="1458">
          <cell r="A1458">
            <v>25003084</v>
          </cell>
          <cell r="B1458" t="str">
            <v>VALVULA RET FOFO PORT DUP WAF PN25DN 300</v>
          </cell>
          <cell r="C1458" t="str">
            <v>UN</v>
          </cell>
          <cell r="D1458">
            <v>2069.41</v>
          </cell>
        </row>
        <row r="1459">
          <cell r="A1459">
            <v>25003085</v>
          </cell>
          <cell r="B1459" t="str">
            <v>VENTOSA TRIPLICE FUNCAO FOFO PN 25 DN100</v>
          </cell>
          <cell r="C1459" t="str">
            <v>UN</v>
          </cell>
          <cell r="D1459">
            <v>518.32000000000005</v>
          </cell>
        </row>
        <row r="1460">
          <cell r="A1460">
            <v>25003087</v>
          </cell>
          <cell r="B1460" t="str">
            <v>VENTOSA TRIPLICE FUNCAO FOFO PN 25 DN200</v>
          </cell>
          <cell r="C1460" t="str">
            <v>UN</v>
          </cell>
          <cell r="D1460">
            <v>2528.2199999999998</v>
          </cell>
        </row>
        <row r="1461">
          <cell r="A1461">
            <v>25003088</v>
          </cell>
          <cell r="B1461" t="str">
            <v>VALVULA BORB FOFO DUT FF PN10 VL DN 200</v>
          </cell>
          <cell r="C1461" t="str">
            <v>UN</v>
          </cell>
          <cell r="D1461">
            <v>2094.9499999999998</v>
          </cell>
        </row>
        <row r="1462">
          <cell r="A1462">
            <v>25003089</v>
          </cell>
          <cell r="B1462" t="str">
            <v>VALVULA BORB FOFO DUT FF PN10 VL DN 250</v>
          </cell>
          <cell r="C1462" t="str">
            <v>UN</v>
          </cell>
          <cell r="D1462">
            <v>2740.42</v>
          </cell>
        </row>
        <row r="1463">
          <cell r="A1463">
            <v>25003091</v>
          </cell>
          <cell r="B1463" t="str">
            <v>VALVULA BORB FOFO WAFER PN10 MR VL DN 75</v>
          </cell>
          <cell r="C1463" t="str">
            <v>UN</v>
          </cell>
          <cell r="D1463">
            <v>368.23</v>
          </cell>
        </row>
        <row r="1464">
          <cell r="A1464">
            <v>25003092</v>
          </cell>
          <cell r="B1464" t="str">
            <v>VALVULA BORB FOFO WAFER PN10 ALAV DN 100</v>
          </cell>
          <cell r="C1464" t="str">
            <v>UN</v>
          </cell>
          <cell r="D1464">
            <v>315.33</v>
          </cell>
        </row>
        <row r="1465">
          <cell r="A1465">
            <v>25003093</v>
          </cell>
          <cell r="B1465" t="str">
            <v>VALVULA BORB FOFO WAFER PN10 ALAV DN 150</v>
          </cell>
          <cell r="C1465" t="str">
            <v>UN</v>
          </cell>
          <cell r="D1465">
            <v>345.37</v>
          </cell>
        </row>
        <row r="1466">
          <cell r="A1466">
            <v>25003094</v>
          </cell>
          <cell r="B1466" t="str">
            <v>VÁLVULA BORB.FOFO WAFER PN10 VL D=250mm</v>
          </cell>
          <cell r="C1466" t="str">
            <v>UN</v>
          </cell>
          <cell r="D1466">
            <v>1497.38</v>
          </cell>
        </row>
        <row r="1467">
          <cell r="A1467">
            <v>25003095</v>
          </cell>
          <cell r="B1467" t="str">
            <v>VALVULA BORB FOFO WAFER PN10 MR CB DN300</v>
          </cell>
          <cell r="C1467" t="str">
            <v>UN</v>
          </cell>
          <cell r="D1467">
            <v>1485.78</v>
          </cell>
        </row>
        <row r="1468">
          <cell r="A1468">
            <v>25003096</v>
          </cell>
          <cell r="B1468" t="str">
            <v>REGISTRO ESFERA PVC/POLIP BORB R M  1/2"</v>
          </cell>
          <cell r="C1468" t="str">
            <v>UN</v>
          </cell>
          <cell r="D1468">
            <v>1.7</v>
          </cell>
        </row>
        <row r="1469">
          <cell r="A1469">
            <v>25003097</v>
          </cell>
          <cell r="B1469" t="str">
            <v>REGISTRO ESFERA PVC/POLIP BORB R F 1.1/4</v>
          </cell>
          <cell r="C1469" t="str">
            <v>UN</v>
          </cell>
          <cell r="D1469">
            <v>11.16</v>
          </cell>
        </row>
        <row r="1470">
          <cell r="A1470">
            <v>25003098</v>
          </cell>
          <cell r="B1470" t="str">
            <v>REGISTRO ESFERA PVC/POLIP BORB R F 1.1/2</v>
          </cell>
          <cell r="C1470" t="str">
            <v>UN</v>
          </cell>
          <cell r="D1470">
            <v>15.87</v>
          </cell>
        </row>
        <row r="1471">
          <cell r="A1471">
            <v>25003099</v>
          </cell>
          <cell r="B1471" t="str">
            <v>REGISTRO ESFERA PVC/POLIP BORB R F 2"</v>
          </cell>
          <cell r="C1471" t="str">
            <v>UN</v>
          </cell>
          <cell r="D1471">
            <v>25.01</v>
          </cell>
        </row>
        <row r="1472">
          <cell r="A1472">
            <v>25003101</v>
          </cell>
          <cell r="B1472" t="str">
            <v>REGISTRO ESFERA PVC/POLIP BORB R F 3"</v>
          </cell>
          <cell r="C1472" t="str">
            <v>UN</v>
          </cell>
          <cell r="D1472">
            <v>225.93</v>
          </cell>
        </row>
        <row r="1473">
          <cell r="A1473">
            <v>25003104</v>
          </cell>
          <cell r="B1473" t="str">
            <v>VALVULA RET BRON PORT CL125 BSP DN 1/2"</v>
          </cell>
          <cell r="C1473" t="str">
            <v>UN</v>
          </cell>
          <cell r="D1473">
            <v>34.19</v>
          </cell>
        </row>
        <row r="1474">
          <cell r="A1474">
            <v>25003105</v>
          </cell>
          <cell r="B1474" t="str">
            <v>VALVULA RET BRON PORT CL125 BSP DN 3/4"</v>
          </cell>
          <cell r="C1474" t="str">
            <v>UN</v>
          </cell>
          <cell r="D1474">
            <v>28.8</v>
          </cell>
        </row>
        <row r="1475">
          <cell r="A1475">
            <v>25003106</v>
          </cell>
          <cell r="B1475" t="str">
            <v>VALVULA RET BRON PORT CL125 BSP DN   1"</v>
          </cell>
          <cell r="C1475" t="str">
            <v>UN</v>
          </cell>
          <cell r="D1475">
            <v>49.48</v>
          </cell>
        </row>
        <row r="1476">
          <cell r="A1476">
            <v>25003107</v>
          </cell>
          <cell r="B1476" t="str">
            <v>VALVULA RET BRON PORT CL125 BSP DN1.1/2"</v>
          </cell>
          <cell r="C1476" t="str">
            <v>UN</v>
          </cell>
          <cell r="D1476">
            <v>65.819999999999993</v>
          </cell>
        </row>
        <row r="1477">
          <cell r="A1477">
            <v>25003108</v>
          </cell>
          <cell r="B1477" t="str">
            <v>VALVULA RET BRON PORT CL125 BSP DN   2"</v>
          </cell>
          <cell r="C1477" t="str">
            <v>UN</v>
          </cell>
          <cell r="D1477">
            <v>102.02</v>
          </cell>
        </row>
        <row r="1478">
          <cell r="A1478">
            <v>25003109</v>
          </cell>
          <cell r="B1478" t="str">
            <v>VALVULA RET BRON PORT CL125 BSP DN2.1/2"</v>
          </cell>
          <cell r="C1478" t="str">
            <v>UN</v>
          </cell>
          <cell r="D1478">
            <v>192.74</v>
          </cell>
        </row>
        <row r="1479">
          <cell r="A1479">
            <v>25003110</v>
          </cell>
          <cell r="B1479" t="str">
            <v>VALVULA RET BRON PORT CL125 BSP DN   3"</v>
          </cell>
          <cell r="C1479" t="str">
            <v>UN</v>
          </cell>
          <cell r="D1479">
            <v>211.2</v>
          </cell>
        </row>
        <row r="1480">
          <cell r="A1480">
            <v>25003111</v>
          </cell>
          <cell r="B1480" t="str">
            <v>VALVULA RET BRON PORT CL125 BSP DN   4"</v>
          </cell>
          <cell r="C1480" t="str">
            <v>UN</v>
          </cell>
          <cell r="D1480">
            <v>367.26</v>
          </cell>
        </row>
        <row r="1481">
          <cell r="A1481">
            <v>25003112</v>
          </cell>
          <cell r="B1481" t="str">
            <v>REGISTRO ESFERA PVC/POLIP CAB QUA   1/2"</v>
          </cell>
          <cell r="C1481" t="str">
            <v>UN</v>
          </cell>
          <cell r="D1481">
            <v>1.57</v>
          </cell>
        </row>
        <row r="1482">
          <cell r="A1482">
            <v>25003116</v>
          </cell>
          <cell r="B1482" t="str">
            <v>FILTRO Y BRONZE 150 PSI DN 2"</v>
          </cell>
          <cell r="C1482" t="str">
            <v>UN</v>
          </cell>
          <cell r="D1482">
            <v>174.08</v>
          </cell>
        </row>
        <row r="1483">
          <cell r="A1483">
            <v>25003117</v>
          </cell>
          <cell r="B1483" t="str">
            <v>VALVULA RET BRON PORT CL125 BSP DN   3"B</v>
          </cell>
          <cell r="C1483" t="str">
            <v>UN</v>
          </cell>
          <cell r="D1483">
            <v>304.38</v>
          </cell>
        </row>
        <row r="1484">
          <cell r="A1484">
            <v>25003121</v>
          </cell>
          <cell r="B1484" t="str">
            <v>VENTOSA SIMPLES FOFO C/ROSCA DN   3/4"</v>
          </cell>
          <cell r="C1484" t="str">
            <v>UN</v>
          </cell>
          <cell r="D1484">
            <v>110.78</v>
          </cell>
        </row>
        <row r="1485">
          <cell r="A1485">
            <v>25003122</v>
          </cell>
          <cell r="B1485" t="str">
            <v>VALVULA ESFERA INOX TRIP PL 300 NPT  3/4</v>
          </cell>
          <cell r="C1485" t="str">
            <v>UN</v>
          </cell>
          <cell r="D1485">
            <v>106.78</v>
          </cell>
        </row>
        <row r="1486">
          <cell r="A1486">
            <v>25003123</v>
          </cell>
          <cell r="B1486" t="str">
            <v>VALVULA RET PVC P/ESGOTO DN 100</v>
          </cell>
          <cell r="C1486" t="str">
            <v>UN</v>
          </cell>
          <cell r="D1486">
            <v>28.72</v>
          </cell>
        </row>
        <row r="1487">
          <cell r="A1487">
            <v>25003125</v>
          </cell>
          <cell r="B1487" t="str">
            <v>VALVULA RET FECH RAPIDO WAFER PN25 DN150</v>
          </cell>
          <cell r="C1487" t="str">
            <v>UN</v>
          </cell>
          <cell r="D1487">
            <v>1430.09</v>
          </cell>
        </row>
        <row r="1488">
          <cell r="A1488">
            <v>25003127</v>
          </cell>
          <cell r="B1488" t="str">
            <v>VALVULA BORB C NIV FF PN 10 150LB DN200</v>
          </cell>
          <cell r="C1488" t="str">
            <v>UN</v>
          </cell>
          <cell r="D1488">
            <v>2772.89</v>
          </cell>
        </row>
        <row r="1489">
          <cell r="A1489">
            <v>25003129</v>
          </cell>
          <cell r="B1489" t="str">
            <v>REGISTRO ESFERA PVC/POLIP BORB R F  3/4"</v>
          </cell>
          <cell r="C1489" t="str">
            <v>UN</v>
          </cell>
          <cell r="D1489">
            <v>5.47</v>
          </cell>
        </row>
        <row r="1490">
          <cell r="A1490">
            <v>25003133</v>
          </cell>
          <cell r="B1490" t="str">
            <v>REGISTRO GAV C/FENDA HASTE        3/4"</v>
          </cell>
          <cell r="C1490" t="str">
            <v>UN</v>
          </cell>
          <cell r="D1490">
            <v>28.39</v>
          </cell>
        </row>
        <row r="1491">
          <cell r="A1491">
            <v>25003136</v>
          </cell>
          <cell r="B1491" t="str">
            <v>REGISTRO ESFERA BRONZ ALAV 10KG BSP-2"</v>
          </cell>
          <cell r="C1491" t="str">
            <v>UN</v>
          </cell>
          <cell r="D1491">
            <v>92.06</v>
          </cell>
        </row>
        <row r="1492">
          <cell r="A1492">
            <v>25003137</v>
          </cell>
          <cell r="B1492" t="str">
            <v>REGISTRO ESFERA BRONZ ALAV 300 BSP   3/4</v>
          </cell>
          <cell r="C1492" t="str">
            <v>UN</v>
          </cell>
          <cell r="D1492">
            <v>11.9</v>
          </cell>
        </row>
        <row r="1493">
          <cell r="A1493">
            <v>25003138</v>
          </cell>
          <cell r="B1493" t="str">
            <v>VALVULA RET BRON VERT C/GUIA BSP DN 4"</v>
          </cell>
          <cell r="C1493" t="str">
            <v>UN</v>
          </cell>
          <cell r="D1493">
            <v>317.95</v>
          </cell>
        </row>
        <row r="1494">
          <cell r="A1494">
            <v>25003140</v>
          </cell>
          <cell r="B1494" t="str">
            <v>VALVULA BORB FOFO WAFER PN10 MR VL DN300</v>
          </cell>
          <cell r="C1494" t="str">
            <v>UN</v>
          </cell>
          <cell r="D1494">
            <v>1766.7</v>
          </cell>
        </row>
        <row r="1495">
          <cell r="A1495">
            <v>25003141</v>
          </cell>
          <cell r="B1495" t="str">
            <v>VALVULA RET BRON VERT C/GUIA BSP DN 2"</v>
          </cell>
          <cell r="C1495" t="str">
            <v>UN</v>
          </cell>
          <cell r="D1495">
            <v>50.46</v>
          </cell>
        </row>
        <row r="1496">
          <cell r="A1496">
            <v>25003142</v>
          </cell>
          <cell r="B1496" t="str">
            <v>VALVULA RET BRON HOR CL150 BSP DN     2"</v>
          </cell>
          <cell r="C1496" t="str">
            <v>UN</v>
          </cell>
          <cell r="D1496">
            <v>221.64</v>
          </cell>
        </row>
        <row r="1497">
          <cell r="A1497">
            <v>25003143</v>
          </cell>
          <cell r="B1497" t="str">
            <v>FILTRO TIPO Y BRONZE 150 PSI DN     1"</v>
          </cell>
          <cell r="C1497" t="str">
            <v>UN</v>
          </cell>
          <cell r="D1497">
            <v>81.34</v>
          </cell>
        </row>
        <row r="1498">
          <cell r="A1498">
            <v>25003147</v>
          </cell>
          <cell r="B1498" t="str">
            <v>VALVULA BORB FOFO WAFER PN10 MR VL DN150</v>
          </cell>
          <cell r="C1498" t="str">
            <v>UN</v>
          </cell>
          <cell r="D1498">
            <v>560.95000000000005</v>
          </cell>
        </row>
        <row r="1499">
          <cell r="A1499">
            <v>25003151</v>
          </cell>
          <cell r="B1499" t="str">
            <v>VALVULA ESFERA INOX TRIP CL 300 NPT  1"</v>
          </cell>
          <cell r="C1499" t="str">
            <v>UN</v>
          </cell>
          <cell r="D1499">
            <v>94.66</v>
          </cell>
        </row>
        <row r="1500">
          <cell r="A1500">
            <v>25003153</v>
          </cell>
          <cell r="B1500" t="str">
            <v>VALVULA BORB FOFO DUT FF PN10 VL DN 300</v>
          </cell>
          <cell r="C1500" t="str">
            <v>UN</v>
          </cell>
          <cell r="D1500">
            <v>3663.83</v>
          </cell>
        </row>
        <row r="1501">
          <cell r="A1501">
            <v>25003158</v>
          </cell>
          <cell r="B1501" t="str">
            <v>REGISTRO ESFERA PVC/POLIP BORB R F  1/2"</v>
          </cell>
          <cell r="C1501" t="str">
            <v>UN</v>
          </cell>
          <cell r="D1501">
            <v>4.21</v>
          </cell>
        </row>
        <row r="1502">
          <cell r="A1502">
            <v>25003160</v>
          </cell>
          <cell r="B1502" t="str">
            <v>VALVULA BORB FOFO WAFER PN25 ALAV  DN 75</v>
          </cell>
          <cell r="C1502" t="str">
            <v>UN</v>
          </cell>
          <cell r="D1502">
            <v>285.31</v>
          </cell>
        </row>
        <row r="1503">
          <cell r="A1503">
            <v>25003161</v>
          </cell>
          <cell r="B1503" t="str">
            <v>VALVULA ESFERA LATAO MON RED 300BSP    2</v>
          </cell>
          <cell r="C1503" t="str">
            <v>UN</v>
          </cell>
          <cell r="D1503">
            <v>93.07</v>
          </cell>
        </row>
        <row r="1504">
          <cell r="A1504">
            <v>25003165</v>
          </cell>
          <cell r="B1504" t="str">
            <v>HIDRANTE COLUNA COMPLETO PN 10 DN  75</v>
          </cell>
          <cell r="C1504" t="str">
            <v>CJ</v>
          </cell>
          <cell r="D1504">
            <v>1796.89</v>
          </cell>
        </row>
        <row r="1505">
          <cell r="A1505">
            <v>25003168</v>
          </cell>
          <cell r="B1505" t="str">
            <v>FLUTUADOR FIB VIDRO REG RAU ANGOLINI 250</v>
          </cell>
          <cell r="C1505" t="str">
            <v>UN</v>
          </cell>
          <cell r="D1505">
            <v>859.68</v>
          </cell>
        </row>
        <row r="1506">
          <cell r="A1506">
            <v>25003169</v>
          </cell>
          <cell r="B1506" t="str">
            <v>HIDRANTE COLUNA COMPLETO PN 10 DN 100</v>
          </cell>
          <cell r="C1506" t="str">
            <v>CJ</v>
          </cell>
          <cell r="D1506">
            <v>1914.94</v>
          </cell>
        </row>
        <row r="1507">
          <cell r="A1507">
            <v>25003172</v>
          </cell>
          <cell r="B1507" t="str">
            <v>VALVULA RET BRON HOR CL150 BSP DN     3"</v>
          </cell>
          <cell r="C1507" t="str">
            <v>UN</v>
          </cell>
          <cell r="D1507">
            <v>192.51</v>
          </cell>
        </row>
        <row r="1508">
          <cell r="A1508">
            <v>25003173</v>
          </cell>
          <cell r="B1508" t="str">
            <v>VÁLVULA RET.BRON.HOR CL150 BSP DN4"</v>
          </cell>
          <cell r="C1508" t="str">
            <v>UN</v>
          </cell>
          <cell r="D1508">
            <v>403.55</v>
          </cell>
        </row>
        <row r="1509">
          <cell r="A1509">
            <v>25003175</v>
          </cell>
          <cell r="B1509" t="str">
            <v>VALVULA PE C/RALO BRONZE CL150 BSP    1"</v>
          </cell>
          <cell r="C1509" t="str">
            <v>UN</v>
          </cell>
          <cell r="D1509">
            <v>30.13</v>
          </cell>
        </row>
        <row r="1510">
          <cell r="A1510">
            <v>25003177</v>
          </cell>
          <cell r="B1510" t="str">
            <v>REGISTRO GAVETA FOFO RCFC PN 10 DN 200</v>
          </cell>
          <cell r="C1510" t="str">
            <v>UN</v>
          </cell>
          <cell r="D1510">
            <v>1024.26</v>
          </cell>
        </row>
        <row r="1511">
          <cell r="A1511">
            <v>25003180</v>
          </cell>
          <cell r="B1511" t="str">
            <v>REGISTRO FOFO RAU PN 6          DN 100</v>
          </cell>
          <cell r="C1511" t="str">
            <v>UN</v>
          </cell>
          <cell r="D1511">
            <v>785.66</v>
          </cell>
        </row>
        <row r="1512">
          <cell r="A1512">
            <v>25003181</v>
          </cell>
          <cell r="B1512" t="str">
            <v>REGISTRO FOFO RAU PN 6          DN 200</v>
          </cell>
          <cell r="C1512" t="str">
            <v>UN</v>
          </cell>
          <cell r="D1512">
            <v>2898.96</v>
          </cell>
        </row>
        <row r="1513">
          <cell r="A1513">
            <v>25003182</v>
          </cell>
          <cell r="B1513" t="str">
            <v>VALVULA RET BRON VERT C/GUIA BSP DN 3"</v>
          </cell>
          <cell r="C1513" t="str">
            <v>UN</v>
          </cell>
          <cell r="D1513">
            <v>138.76</v>
          </cell>
        </row>
        <row r="1514">
          <cell r="A1514">
            <v>25003186</v>
          </cell>
          <cell r="B1514" t="str">
            <v>VALVULA RET FECH RAPIDO WAFER PN16 DN200</v>
          </cell>
          <cell r="C1514" t="str">
            <v>UN</v>
          </cell>
          <cell r="D1514">
            <v>1032.9100000000001</v>
          </cell>
        </row>
        <row r="1515">
          <cell r="A1515">
            <v>25003189</v>
          </cell>
          <cell r="B1515" t="str">
            <v>CABECOTE N 5 FOFO P/MANOBRA</v>
          </cell>
          <cell r="C1515" t="str">
            <v>UN</v>
          </cell>
          <cell r="D1515">
            <v>17.09</v>
          </cell>
        </row>
        <row r="1516">
          <cell r="A1516">
            <v>25003190</v>
          </cell>
          <cell r="B1516" t="str">
            <v>CABECOTE N 6 FOFO P/MANOBRA</v>
          </cell>
          <cell r="C1516" t="str">
            <v>UN</v>
          </cell>
          <cell r="D1516">
            <v>22.79</v>
          </cell>
        </row>
        <row r="1517">
          <cell r="A1517">
            <v>25003191</v>
          </cell>
          <cell r="B1517" t="str">
            <v>CABECOTE N 7 FOFO P/MANOBRA</v>
          </cell>
          <cell r="C1517" t="str">
            <v>UN</v>
          </cell>
          <cell r="D1517">
            <v>28.49</v>
          </cell>
        </row>
        <row r="1518">
          <cell r="A1518">
            <v>25003192</v>
          </cell>
          <cell r="B1518" t="str">
            <v>CABECOTE N 8 FOFO P/MANOBRA</v>
          </cell>
          <cell r="C1518" t="str">
            <v>UN</v>
          </cell>
          <cell r="D1518">
            <v>43.31</v>
          </cell>
        </row>
        <row r="1519">
          <cell r="A1519">
            <v>25003195</v>
          </cell>
          <cell r="B1519" t="str">
            <v>VALVULA BORB FOFO WAFER PN10 MR VL DN400</v>
          </cell>
          <cell r="C1519" t="str">
            <v>UN</v>
          </cell>
          <cell r="D1519">
            <v>2564.19</v>
          </cell>
        </row>
        <row r="1520">
          <cell r="A1520">
            <v>25003196</v>
          </cell>
          <cell r="B1520" t="str">
            <v>VENTOSA SIMPLES FOFO C/ROSCA DN 2"</v>
          </cell>
          <cell r="C1520" t="str">
            <v>UN</v>
          </cell>
          <cell r="D1520">
            <v>127.09</v>
          </cell>
        </row>
        <row r="1521">
          <cell r="A1521">
            <v>25003200</v>
          </cell>
          <cell r="B1521" t="str">
            <v>VALVULA RET FECH RAPIDO WAFER PN25 DN100</v>
          </cell>
          <cell r="C1521" t="str">
            <v>UN</v>
          </cell>
          <cell r="D1521">
            <v>603.5</v>
          </cell>
        </row>
        <row r="1522">
          <cell r="A1522">
            <v>25003201</v>
          </cell>
          <cell r="B1522" t="str">
            <v>REGISTRO ESFERA PVC/POLIP BORB JS   20MM</v>
          </cell>
          <cell r="C1522" t="str">
            <v>UN</v>
          </cell>
          <cell r="D1522">
            <v>4.13</v>
          </cell>
        </row>
        <row r="1523">
          <cell r="A1523">
            <v>25003212</v>
          </cell>
          <cell r="B1523" t="str">
            <v>REGISTRO GAVETA FOFO ROFC PN 16 DN 150</v>
          </cell>
          <cell r="C1523" t="str">
            <v>UN</v>
          </cell>
          <cell r="D1523">
            <v>617.94000000000005</v>
          </cell>
        </row>
        <row r="1524">
          <cell r="A1524">
            <v>25003213</v>
          </cell>
          <cell r="B1524" t="str">
            <v>REGISTRO GAVETA FOFO ROFC PN 16 DN 250</v>
          </cell>
          <cell r="C1524" t="str">
            <v>UN</v>
          </cell>
          <cell r="D1524">
            <v>1501.54</v>
          </cell>
        </row>
        <row r="1525">
          <cell r="A1525">
            <v>25003214</v>
          </cell>
          <cell r="B1525" t="str">
            <v>REGISTRO GAVETA FOFO ROFC PN 16 DN 300</v>
          </cell>
          <cell r="C1525" t="str">
            <v>UN</v>
          </cell>
          <cell r="D1525">
            <v>5401.39</v>
          </cell>
        </row>
        <row r="1526">
          <cell r="A1526">
            <v>25003225</v>
          </cell>
          <cell r="B1526" t="str">
            <v>VALVULA ESFERA PP 10 KG/CM2 1"</v>
          </cell>
          <cell r="C1526" t="str">
            <v>UN</v>
          </cell>
          <cell r="D1526">
            <v>172.89</v>
          </cell>
        </row>
        <row r="1527">
          <cell r="A1527">
            <v>25003234</v>
          </cell>
          <cell r="B1527" t="str">
            <v>VALVULA PE C/RALO BRONZE CL150 BSP2.1/2"</v>
          </cell>
          <cell r="C1527" t="str">
            <v>UN</v>
          </cell>
          <cell r="D1527">
            <v>166.25</v>
          </cell>
        </row>
        <row r="1528">
          <cell r="A1528">
            <v>25003235</v>
          </cell>
          <cell r="B1528" t="str">
            <v>VALVULA PE C/RALO BRONZE CL150 BSP    2"</v>
          </cell>
          <cell r="C1528" t="str">
            <v>UN</v>
          </cell>
          <cell r="D1528">
            <v>71.72</v>
          </cell>
        </row>
        <row r="1529">
          <cell r="A1529">
            <v>25003237</v>
          </cell>
          <cell r="B1529" t="str">
            <v>REGISTRO ESFERA BRONZ ALAV 300 BSP   1/2</v>
          </cell>
          <cell r="C1529" t="str">
            <v>UN</v>
          </cell>
          <cell r="D1529">
            <v>8.09</v>
          </cell>
        </row>
        <row r="1530">
          <cell r="A1530">
            <v>25003240</v>
          </cell>
          <cell r="B1530" t="str">
            <v>REGISTRO ESFERA PVC/POLIP BORB JS   25MM</v>
          </cell>
          <cell r="C1530" t="str">
            <v>UN</v>
          </cell>
          <cell r="D1530">
            <v>5.59</v>
          </cell>
        </row>
        <row r="1531">
          <cell r="A1531">
            <v>25003243</v>
          </cell>
          <cell r="B1531" t="str">
            <v>VALVULA RET FECH RAPIDO WAFER PN10 DN200</v>
          </cell>
          <cell r="C1531" t="str">
            <v>UN</v>
          </cell>
          <cell r="D1531">
            <v>3003.98</v>
          </cell>
        </row>
        <row r="1532">
          <cell r="A1532">
            <v>25003244</v>
          </cell>
          <cell r="B1532" t="str">
            <v>VALVULA RET FECH RAPIDO WAFER PN16 DN300</v>
          </cell>
          <cell r="C1532" t="str">
            <v>UN</v>
          </cell>
          <cell r="D1532">
            <v>3271.58</v>
          </cell>
        </row>
        <row r="1533">
          <cell r="A1533">
            <v>25003246</v>
          </cell>
          <cell r="B1533" t="str">
            <v>VÁLVULA ESFERA INOX TRIP PP CL300 NPT 1"</v>
          </cell>
          <cell r="C1533" t="str">
            <v>UN</v>
          </cell>
          <cell r="D1533">
            <v>147.03</v>
          </cell>
        </row>
        <row r="1534">
          <cell r="A1534">
            <v>25003247</v>
          </cell>
          <cell r="B1534" t="str">
            <v>VALVULA BORB FOFO WAFER PN10 MR VL DN100</v>
          </cell>
          <cell r="C1534" t="str">
            <v>UN</v>
          </cell>
          <cell r="D1534">
            <v>466.14</v>
          </cell>
        </row>
        <row r="1535">
          <cell r="A1535">
            <v>25003248</v>
          </cell>
          <cell r="B1535" t="str">
            <v>VALVULA RED PRES FOFO FL PN16 DN  75 "Y"</v>
          </cell>
          <cell r="C1535" t="str">
            <v>UN</v>
          </cell>
          <cell r="D1535">
            <v>2050.75</v>
          </cell>
        </row>
        <row r="1536">
          <cell r="A1536">
            <v>25003249</v>
          </cell>
          <cell r="B1536" t="str">
            <v>VALVULA RED PRES FOFO FL PN16 DN 50 "Y"</v>
          </cell>
          <cell r="C1536" t="str">
            <v>UN</v>
          </cell>
          <cell r="D1536">
            <v>1511.7</v>
          </cell>
        </row>
        <row r="1537">
          <cell r="A1537">
            <v>25003251</v>
          </cell>
          <cell r="B1537" t="str">
            <v>VALVULA RED PRESSAO BRONZE BSP CL150 1"</v>
          </cell>
          <cell r="C1537" t="str">
            <v>UN</v>
          </cell>
          <cell r="D1537">
            <v>414.17</v>
          </cell>
        </row>
        <row r="1538">
          <cell r="A1538">
            <v>25003253</v>
          </cell>
          <cell r="B1538" t="str">
            <v>VALVULA CONTR NIVEL BOIA MEC DN 150 PN10</v>
          </cell>
          <cell r="C1538" t="str">
            <v>UN</v>
          </cell>
          <cell r="D1538">
            <v>3986.67</v>
          </cell>
        </row>
        <row r="1539">
          <cell r="A1539">
            <v>25003256</v>
          </cell>
          <cell r="B1539" t="str">
            <v>VALVULA CONTR NIVEL BOIA MEC DN  75 PN10</v>
          </cell>
          <cell r="C1539" t="str">
            <v>UN</v>
          </cell>
          <cell r="D1539">
            <v>1024.6099999999999</v>
          </cell>
        </row>
        <row r="1540">
          <cell r="A1540">
            <v>25003260</v>
          </cell>
          <cell r="B1540" t="str">
            <v>VALVULA BORB FOFO WAFER PN10 ELET DN 200</v>
          </cell>
          <cell r="C1540" t="str">
            <v>UN</v>
          </cell>
          <cell r="D1540">
            <v>8174.21</v>
          </cell>
        </row>
        <row r="1541">
          <cell r="A1541">
            <v>25003261</v>
          </cell>
          <cell r="B1541" t="str">
            <v>REGISTRO ESFERA LATAO BORBOL PN10, 1/2"</v>
          </cell>
          <cell r="C1541" t="str">
            <v>UN</v>
          </cell>
          <cell r="D1541">
            <v>5</v>
          </cell>
        </row>
        <row r="1542">
          <cell r="A1542">
            <v>25003264</v>
          </cell>
          <cell r="B1542" t="str">
            <v>REGISTRO ESFERA LATAO BORBOL PN10, 3/4"</v>
          </cell>
          <cell r="C1542" t="str">
            <v>UN</v>
          </cell>
          <cell r="D1542">
            <v>10.64</v>
          </cell>
        </row>
        <row r="1543">
          <cell r="A1543">
            <v>25003267</v>
          </cell>
          <cell r="B1543" t="str">
            <v>REGISTRO GAVETA FOFO ROBV PN 25 DN  80</v>
          </cell>
          <cell r="C1543" t="str">
            <v>UN</v>
          </cell>
          <cell r="D1543">
            <v>945.56</v>
          </cell>
        </row>
        <row r="1544">
          <cell r="A1544">
            <v>25003268</v>
          </cell>
          <cell r="B1544" t="str">
            <v>VALVULA RET FECH RAPIDO WAFER PN10 DN 75</v>
          </cell>
          <cell r="C1544" t="str">
            <v>UN</v>
          </cell>
          <cell r="D1544">
            <v>360.09</v>
          </cell>
        </row>
        <row r="1545">
          <cell r="A1545">
            <v>25003269</v>
          </cell>
          <cell r="B1545" t="str">
            <v>VALVULA PULSADORA BRONZE 1/2"</v>
          </cell>
          <cell r="C1545" t="str">
            <v>UN</v>
          </cell>
          <cell r="D1545">
            <v>444.5</v>
          </cell>
        </row>
        <row r="1546">
          <cell r="A1546">
            <v>25003270</v>
          </cell>
          <cell r="B1546" t="str">
            <v>VALVULA CONTR NIVEL BOIA MEC DN 150 PN16</v>
          </cell>
          <cell r="C1546" t="str">
            <v>UN</v>
          </cell>
          <cell r="D1546">
            <v>3156.77</v>
          </cell>
        </row>
        <row r="1547">
          <cell r="A1547">
            <v>25003271</v>
          </cell>
          <cell r="B1547" t="str">
            <v>VALVULA RET FECH RAPIDO WAFER PN16 DN150</v>
          </cell>
          <cell r="C1547" t="str">
            <v>UN</v>
          </cell>
          <cell r="D1547">
            <v>1228.99</v>
          </cell>
        </row>
        <row r="1548">
          <cell r="A1548">
            <v>25003280</v>
          </cell>
          <cell r="B1548" t="str">
            <v>REGISTRO FºFº CBOR.FC.S15.PN10/16.DN80</v>
          </cell>
          <cell r="C1548" t="str">
            <v>UN</v>
          </cell>
          <cell r="D1548">
            <v>329.67</v>
          </cell>
        </row>
        <row r="1549">
          <cell r="A1549">
            <v>25003281</v>
          </cell>
          <cell r="B1549" t="str">
            <v>REGISTRO FºFº CBOR.FV.S15.PN10/16.DN100</v>
          </cell>
          <cell r="C1549" t="str">
            <v>UN</v>
          </cell>
          <cell r="D1549">
            <v>401.03</v>
          </cell>
        </row>
        <row r="1550">
          <cell r="A1550">
            <v>25003283</v>
          </cell>
          <cell r="B1550" t="str">
            <v>REGISTRO FºFº CBOR.FC.S15.PN10.DN200</v>
          </cell>
          <cell r="C1550" t="str">
            <v>UN</v>
          </cell>
          <cell r="D1550">
            <v>1399.17</v>
          </cell>
        </row>
        <row r="1551">
          <cell r="A1551">
            <v>25003284</v>
          </cell>
          <cell r="B1551" t="str">
            <v>REGISTRO FºFº CBOR.FV.S15.PN10/16.DN50</v>
          </cell>
          <cell r="C1551" t="str">
            <v>UN</v>
          </cell>
          <cell r="D1551">
            <v>268.93</v>
          </cell>
        </row>
        <row r="1552">
          <cell r="A1552">
            <v>25003286</v>
          </cell>
          <cell r="B1552" t="str">
            <v>REGISTRO FºFº CBOR-FC-S15-PN10/16 DN100</v>
          </cell>
          <cell r="C1552" t="str">
            <v>UN</v>
          </cell>
          <cell r="D1552">
            <v>401.03</v>
          </cell>
        </row>
        <row r="1553">
          <cell r="A1553">
            <v>25003287</v>
          </cell>
          <cell r="B1553" t="str">
            <v>REGISTRO GAVETA FOFO CBOR RFC16 DN 150mm</v>
          </cell>
          <cell r="C1553" t="str">
            <v>UN</v>
          </cell>
          <cell r="D1553">
            <v>987.81</v>
          </cell>
        </row>
        <row r="1554">
          <cell r="A1554">
            <v>25003289</v>
          </cell>
          <cell r="B1554" t="str">
            <v>REGISTRO FºFº CBOR.FC.S14.PN10/16.DN50</v>
          </cell>
          <cell r="C1554" t="str">
            <v>UN</v>
          </cell>
          <cell r="D1554">
            <v>192.95</v>
          </cell>
        </row>
        <row r="1555">
          <cell r="A1555">
            <v>25003290</v>
          </cell>
          <cell r="B1555" t="str">
            <v>REGISTRO FºFº CBOR.FV.S14.PN10/16.DN80</v>
          </cell>
          <cell r="C1555" t="str">
            <v>UN</v>
          </cell>
          <cell r="D1555">
            <v>289.43</v>
          </cell>
        </row>
        <row r="1556">
          <cell r="A1556">
            <v>25003291</v>
          </cell>
          <cell r="B1556" t="str">
            <v>REGISTRO FºFº CBOR.FC.S14.PN10/16.DN100</v>
          </cell>
          <cell r="C1556" t="str">
            <v>UN</v>
          </cell>
          <cell r="D1556">
            <v>309.75</v>
          </cell>
        </row>
        <row r="1557">
          <cell r="A1557">
            <v>25003292</v>
          </cell>
          <cell r="B1557" t="str">
            <v>REGISTRO FºFº CBOR.FC.S14.PN10/16.DN150</v>
          </cell>
          <cell r="C1557" t="str">
            <v>UN</v>
          </cell>
          <cell r="D1557">
            <v>491.14</v>
          </cell>
        </row>
        <row r="1558">
          <cell r="A1558">
            <v>25003294</v>
          </cell>
          <cell r="B1558" t="str">
            <v>REGISTRO FºFº CBOR.FC.S14.PN10.DN250</v>
          </cell>
          <cell r="C1558" t="str">
            <v>UN</v>
          </cell>
          <cell r="D1558">
            <v>2230.02</v>
          </cell>
        </row>
        <row r="1559">
          <cell r="A1559">
            <v>25003295</v>
          </cell>
          <cell r="B1559" t="str">
            <v>REGISTRO FºFº CBOR.FV.S14.PN10/16.DN50</v>
          </cell>
          <cell r="C1559" t="str">
            <v>UN</v>
          </cell>
          <cell r="D1559">
            <v>192.95</v>
          </cell>
        </row>
        <row r="1560">
          <cell r="A1560">
            <v>25003296</v>
          </cell>
          <cell r="B1560" t="str">
            <v>REGISTRO FºFº CBOR.FC.S14.PN10/16.DN80</v>
          </cell>
          <cell r="C1560" t="str">
            <v>UN</v>
          </cell>
          <cell r="D1560">
            <v>289.43</v>
          </cell>
        </row>
        <row r="1561">
          <cell r="A1561">
            <v>25003297</v>
          </cell>
          <cell r="B1561" t="str">
            <v>REGISTRO FºFº CBOR.FC.S15.PN10/16.DN100</v>
          </cell>
          <cell r="C1561" t="str">
            <v>UN</v>
          </cell>
          <cell r="D1561">
            <v>344.48</v>
          </cell>
        </row>
        <row r="1562">
          <cell r="A1562">
            <v>25003299</v>
          </cell>
          <cell r="B1562" t="str">
            <v>REGISTRO FºFº CBOR.FC.S14.PN16.DN200</v>
          </cell>
          <cell r="C1562" t="str">
            <v>UN</v>
          </cell>
          <cell r="D1562">
            <v>1163.6199999999999</v>
          </cell>
        </row>
        <row r="1563">
          <cell r="A1563">
            <v>25003300</v>
          </cell>
          <cell r="B1563" t="str">
            <v>REGISTRO FºFº CBOR.FC.S14.PN16.DN250</v>
          </cell>
          <cell r="C1563" t="str">
            <v>UN</v>
          </cell>
          <cell r="D1563">
            <v>1378.41</v>
          </cell>
        </row>
        <row r="1564">
          <cell r="A1564">
            <v>25003301</v>
          </cell>
          <cell r="B1564" t="str">
            <v>REGISTRO FºFº CBOR.FC.S14.PN16.DN300</v>
          </cell>
          <cell r="C1564" t="str">
            <v>UN</v>
          </cell>
          <cell r="D1564">
            <v>3695.09</v>
          </cell>
        </row>
        <row r="1565">
          <cell r="A1565">
            <v>25003302</v>
          </cell>
          <cell r="B1565" t="str">
            <v>REGISTRO FºFº CBOR.BC.PVC.PN10.DN50</v>
          </cell>
          <cell r="C1565" t="str">
            <v>UN</v>
          </cell>
          <cell r="D1565">
            <v>209.42</v>
          </cell>
        </row>
        <row r="1566">
          <cell r="A1566">
            <v>25003303</v>
          </cell>
          <cell r="B1566" t="str">
            <v>REGISTRO FºFº CBOR.BC.PVC.PN10.DN75</v>
          </cell>
          <cell r="C1566" t="str">
            <v>UN</v>
          </cell>
          <cell r="D1566">
            <v>269.45999999999998</v>
          </cell>
        </row>
        <row r="1567">
          <cell r="A1567">
            <v>25003304</v>
          </cell>
          <cell r="B1567" t="str">
            <v>REGISTRO FºFº CBOR.BC.PVC.PN10.DN100</v>
          </cell>
          <cell r="C1567" t="str">
            <v>UN</v>
          </cell>
          <cell r="D1567">
            <v>317.24</v>
          </cell>
        </row>
        <row r="1568">
          <cell r="A1568">
            <v>25003305</v>
          </cell>
          <cell r="B1568" t="str">
            <v>REGISTRO FºFº CBOR.BV.PN16.DN80</v>
          </cell>
          <cell r="C1568" t="str">
            <v>UN</v>
          </cell>
          <cell r="D1568">
            <v>504.66</v>
          </cell>
        </row>
        <row r="1569">
          <cell r="A1569">
            <v>25003306</v>
          </cell>
          <cell r="B1569" t="str">
            <v>REGISTRO FºFº CBOR.BC.PN16.DN100</v>
          </cell>
          <cell r="C1569" t="str">
            <v>UN</v>
          </cell>
          <cell r="D1569">
            <v>325.20999999999998</v>
          </cell>
        </row>
        <row r="1570">
          <cell r="A1570">
            <v>25003307</v>
          </cell>
          <cell r="B1570" t="str">
            <v>REGISTRO FºFº CBOR.BC.PN16.DN150</v>
          </cell>
          <cell r="C1570" t="str">
            <v>UN</v>
          </cell>
          <cell r="D1570">
            <v>503.66</v>
          </cell>
        </row>
        <row r="1571">
          <cell r="A1571">
            <v>25003308</v>
          </cell>
          <cell r="B1571" t="str">
            <v>REGISTRO FºFº CBOR.BC.DN200</v>
          </cell>
          <cell r="C1571" t="str">
            <v>UN</v>
          </cell>
          <cell r="D1571">
            <v>924.1</v>
          </cell>
        </row>
        <row r="1572">
          <cell r="A1572">
            <v>25003311</v>
          </cell>
          <cell r="B1572" t="str">
            <v>VALVULA PE C/RALO BRONZE CL150 BSP    4"</v>
          </cell>
          <cell r="C1572" t="str">
            <v>UN</v>
          </cell>
          <cell r="D1572">
            <v>342.16</v>
          </cell>
        </row>
        <row r="1573">
          <cell r="A1573">
            <v>25003312</v>
          </cell>
          <cell r="B1573" t="str">
            <v>REGISTRO GAVETA FOFO RCFV PN 25 DN 200</v>
          </cell>
          <cell r="C1573" t="str">
            <v>UN</v>
          </cell>
          <cell r="D1573">
            <v>1220.3499999999999</v>
          </cell>
        </row>
        <row r="1574">
          <cell r="A1574">
            <v>25003314</v>
          </cell>
          <cell r="B1574" t="str">
            <v>VALVULA BORB FOFO WAFER PN10 ALAV DN 200</v>
          </cell>
          <cell r="C1574" t="str">
            <v>UN</v>
          </cell>
          <cell r="D1574">
            <v>495.53</v>
          </cell>
        </row>
        <row r="1575">
          <cell r="A1575">
            <v>25003319</v>
          </cell>
          <cell r="B1575" t="str">
            <v>VALVULA ALTIT DUPL SENT RESERV DN50 "Y"</v>
          </cell>
          <cell r="C1575" t="str">
            <v>UN</v>
          </cell>
          <cell r="D1575">
            <v>2295.21</v>
          </cell>
        </row>
        <row r="1576">
          <cell r="A1576">
            <v>25003320</v>
          </cell>
          <cell r="B1576" t="str">
            <v>VALVULA PULSADORA BRONZE 3/4"</v>
          </cell>
          <cell r="C1576" t="str">
            <v>UN</v>
          </cell>
          <cell r="D1576">
            <v>519.83000000000004</v>
          </cell>
        </row>
        <row r="1577">
          <cell r="A1577">
            <v>25003323</v>
          </cell>
          <cell r="B1577" t="str">
            <v>REGISTRO AGULHA LATAO M/F 1/4"</v>
          </cell>
          <cell r="C1577" t="str">
            <v>UN</v>
          </cell>
          <cell r="D1577">
            <v>17.28</v>
          </cell>
        </row>
        <row r="1578">
          <cell r="A1578">
            <v>25003325</v>
          </cell>
          <cell r="B1578" t="str">
            <v>REGISTRO GAVETA FOFO RCFV PN 25 DN 250</v>
          </cell>
          <cell r="C1578" t="str">
            <v>UN</v>
          </cell>
          <cell r="D1578">
            <v>1912.48</v>
          </cell>
        </row>
        <row r="1579">
          <cell r="A1579">
            <v>25003326</v>
          </cell>
          <cell r="B1579" t="str">
            <v>REGISTRO GAVETA FF FOFO PN16 DN 400</v>
          </cell>
          <cell r="C1579" t="str">
            <v>UN</v>
          </cell>
          <cell r="D1579">
            <v>3599.82</v>
          </cell>
        </row>
        <row r="1580">
          <cell r="A1580">
            <v>25003327</v>
          </cell>
          <cell r="B1580" t="str">
            <v>VALVULA CONT NIV BOIA DN200 PN10 2CAMARA</v>
          </cell>
          <cell r="C1580" t="str">
            <v>UN</v>
          </cell>
          <cell r="D1580">
            <v>4464.54</v>
          </cell>
        </row>
        <row r="1581">
          <cell r="A1581">
            <v>25003330</v>
          </cell>
          <cell r="B1581" t="str">
            <v>VALVULA RET FECH RAPIDO WAFER PN10 DN100</v>
          </cell>
          <cell r="C1581" t="str">
            <v>UN</v>
          </cell>
          <cell r="D1581">
            <v>464.23</v>
          </cell>
        </row>
        <row r="1582">
          <cell r="A1582">
            <v>25003331</v>
          </cell>
          <cell r="B1582" t="str">
            <v>REGISTRO ESFERA PVC/POLIP BORB JS DN32MM</v>
          </cell>
          <cell r="C1582" t="str">
            <v>UN</v>
          </cell>
          <cell r="D1582">
            <v>7.78</v>
          </cell>
        </row>
        <row r="1583">
          <cell r="A1583">
            <v>25003334</v>
          </cell>
          <cell r="B1583" t="str">
            <v>VALVULA RET FECH RAPIDO WAFER PN10 DN150</v>
          </cell>
          <cell r="C1583" t="str">
            <v>UN</v>
          </cell>
          <cell r="D1583">
            <v>1908.48</v>
          </cell>
        </row>
        <row r="1584">
          <cell r="A1584">
            <v>25003336</v>
          </cell>
          <cell r="B1584" t="str">
            <v>VALVULA RET FOFO PORT UN FF PN10 DN  80</v>
          </cell>
          <cell r="C1584" t="str">
            <v>UN</v>
          </cell>
          <cell r="D1584">
            <v>383.55</v>
          </cell>
        </row>
        <row r="1585">
          <cell r="A1585">
            <v>25003348</v>
          </cell>
          <cell r="B1585" t="str">
            <v>VALVULA ESFERA ACO CARBONO CL300NPT 1/4"</v>
          </cell>
          <cell r="C1585" t="str">
            <v>UN</v>
          </cell>
          <cell r="D1585">
            <v>33.659999999999997</v>
          </cell>
        </row>
        <row r="1586">
          <cell r="A1586">
            <v>25003350</v>
          </cell>
          <cell r="B1586" t="str">
            <v>VÁLVULA CONT.NÍVEL  PN10 DN 50</v>
          </cell>
          <cell r="C1586" t="str">
            <v>UN</v>
          </cell>
          <cell r="D1586">
            <v>1537.28</v>
          </cell>
        </row>
        <row r="1587">
          <cell r="A1587">
            <v>25003351</v>
          </cell>
          <cell r="B1587" t="str">
            <v>VALVULA CONT.NIVEL  PN10 DN 100</v>
          </cell>
          <cell r="C1587" t="str">
            <v>UN</v>
          </cell>
          <cell r="D1587">
            <v>2218.9</v>
          </cell>
        </row>
        <row r="1588">
          <cell r="A1588">
            <v>25003352</v>
          </cell>
          <cell r="B1588" t="str">
            <v>REGISTRO POLIPROPILENO AC.P/ALAVANCA 3"</v>
          </cell>
          <cell r="C1588" t="str">
            <v>UN</v>
          </cell>
          <cell r="D1588">
            <v>608.74</v>
          </cell>
        </row>
        <row r="1589">
          <cell r="A1589">
            <v>25003354</v>
          </cell>
          <cell r="B1589" t="str">
            <v>VALVULA CONT.NIVEL  PN10 DN 75</v>
          </cell>
          <cell r="C1589" t="str">
            <v>UN</v>
          </cell>
          <cell r="D1589">
            <v>1904.13</v>
          </cell>
        </row>
        <row r="1590">
          <cell r="A1590">
            <v>25003358</v>
          </cell>
          <cell r="B1590" t="str">
            <v>SEDE VEDACAO VALV. BORBOLETA WAFER 5"</v>
          </cell>
          <cell r="C1590" t="str">
            <v>UN</v>
          </cell>
          <cell r="D1590">
            <v>103.18</v>
          </cell>
        </row>
        <row r="1591">
          <cell r="A1591">
            <v>25003359</v>
          </cell>
          <cell r="B1591" t="str">
            <v>VALVULA RET FOFO PORT UN FF10 DN150 ESGO</v>
          </cell>
          <cell r="C1591" t="str">
            <v>UN</v>
          </cell>
          <cell r="D1591">
            <v>1374.9</v>
          </cell>
        </row>
        <row r="1592">
          <cell r="A1592">
            <v>25003360</v>
          </cell>
          <cell r="B1592" t="str">
            <v>VALVULA RET FOFO PORT UN FF10 DN250 ESGO</v>
          </cell>
          <cell r="C1592" t="str">
            <v>UN</v>
          </cell>
          <cell r="D1592">
            <v>2211.5100000000002</v>
          </cell>
        </row>
        <row r="1593">
          <cell r="A1593">
            <v>25003363</v>
          </cell>
          <cell r="B1593" t="str">
            <v>VALVULA DE RET.DUPLA PORT.DN 150,125LBS</v>
          </cell>
          <cell r="C1593" t="str">
            <v>UN</v>
          </cell>
          <cell r="D1593">
            <v>418.66</v>
          </cell>
        </row>
        <row r="1594">
          <cell r="A1594">
            <v>25003364</v>
          </cell>
          <cell r="B1594" t="str">
            <v>VALVULA RET FECH RAPIDO WAFER PN16 DN250</v>
          </cell>
          <cell r="C1594" t="str">
            <v>UN</v>
          </cell>
          <cell r="D1594">
            <v>2434.5</v>
          </cell>
        </row>
        <row r="1595">
          <cell r="A1595">
            <v>25003366</v>
          </cell>
          <cell r="B1595" t="str">
            <v>VALVULA RET FOFO PORT UN FF10 DN200 ESGO</v>
          </cell>
          <cell r="C1595" t="str">
            <v>UN</v>
          </cell>
          <cell r="D1595">
            <v>1702.59</v>
          </cell>
        </row>
        <row r="1596">
          <cell r="A1596">
            <v>25003369</v>
          </cell>
          <cell r="B1596" t="str">
            <v>VALVULA DE RET.DUPLA PORT.DN 150,125LBS</v>
          </cell>
          <cell r="C1596" t="str">
            <v>UN</v>
          </cell>
          <cell r="D1596">
            <v>289.56</v>
          </cell>
        </row>
        <row r="1597">
          <cell r="A1597">
            <v>25003370</v>
          </cell>
          <cell r="B1597" t="str">
            <v>VALVULA ALIVIO DE AR PARA BOMBA ESCO</v>
          </cell>
          <cell r="C1597" t="str">
            <v>UN</v>
          </cell>
          <cell r="D1597">
            <v>158.99</v>
          </cell>
        </row>
        <row r="1598">
          <cell r="A1598">
            <v>25003371</v>
          </cell>
          <cell r="B1598" t="str">
            <v>ESFERA VALVULA VALMICRO 1/2" 72080600508</v>
          </cell>
          <cell r="C1598" t="str">
            <v>UN</v>
          </cell>
          <cell r="D1598">
            <v>25.1</v>
          </cell>
        </row>
        <row r="1599">
          <cell r="A1599">
            <v>25003373</v>
          </cell>
          <cell r="B1599" t="str">
            <v>ESFERA VALVULA VALMICRO 1" 72080601013</v>
          </cell>
          <cell r="C1599" t="str">
            <v>UN</v>
          </cell>
          <cell r="D1599">
            <v>75.930000000000007</v>
          </cell>
        </row>
        <row r="1600">
          <cell r="A1600">
            <v>25003375</v>
          </cell>
          <cell r="B1600" t="str">
            <v>JOGO REPARO VALVULA VALMICRO 1/2"</v>
          </cell>
          <cell r="C1600" t="str">
            <v>UN</v>
          </cell>
          <cell r="D1600">
            <v>8.4499999999999993</v>
          </cell>
        </row>
        <row r="1601">
          <cell r="A1601">
            <v>25003377</v>
          </cell>
          <cell r="B1601" t="str">
            <v>JOGO REPARO VALVULA VALMICRO 1"</v>
          </cell>
          <cell r="C1601" t="str">
            <v>UN</v>
          </cell>
          <cell r="D1601">
            <v>24.19</v>
          </cell>
        </row>
        <row r="1602">
          <cell r="A1602">
            <v>25003383</v>
          </cell>
          <cell r="B1602" t="str">
            <v>VALVULA AUT. CAMARA DUPLA C/ BOIA DN 75</v>
          </cell>
          <cell r="C1602" t="str">
            <v>UN</v>
          </cell>
          <cell r="D1602">
            <v>1785.56</v>
          </cell>
        </row>
        <row r="1603">
          <cell r="A1603">
            <v>25003384</v>
          </cell>
          <cell r="B1603" t="str">
            <v>VALVULA AUT. CAMARA DUPLA C/ BOIA DN 100</v>
          </cell>
          <cell r="C1603" t="str">
            <v>UN</v>
          </cell>
          <cell r="D1603">
            <v>1669.95</v>
          </cell>
        </row>
        <row r="1604">
          <cell r="A1604">
            <v>25003385</v>
          </cell>
          <cell r="B1604" t="str">
            <v>VALVULA AUT. CAMARA DUPLA C/ BOIA DN 150</v>
          </cell>
          <cell r="C1604" t="str">
            <v>UN</v>
          </cell>
          <cell r="D1604">
            <v>2830.47</v>
          </cell>
        </row>
        <row r="1605">
          <cell r="A1605">
            <v>25003386</v>
          </cell>
          <cell r="B1605" t="str">
            <v>VALVULA AUT. CAMARA DUPLA C/ BOIA DN 200</v>
          </cell>
          <cell r="C1605" t="str">
            <v>UN</v>
          </cell>
          <cell r="D1605">
            <v>4851.42</v>
          </cell>
        </row>
        <row r="1606">
          <cell r="A1606">
            <v>25003387</v>
          </cell>
          <cell r="B1606" t="str">
            <v>REGISTRO FºFº CBOR.FV.S15.PN10/16.DN150</v>
          </cell>
          <cell r="C1606" t="str">
            <v>UN</v>
          </cell>
          <cell r="D1606">
            <v>550.42999999999995</v>
          </cell>
        </row>
        <row r="1607">
          <cell r="A1607">
            <v>25003389</v>
          </cell>
          <cell r="B1607" t="str">
            <v>REGISTRO ESF.POLIPR.DN25 PN10 3/4" BSP</v>
          </cell>
          <cell r="C1607" t="str">
            <v>UN</v>
          </cell>
          <cell r="D1607">
            <v>177.87</v>
          </cell>
        </row>
        <row r="1608">
          <cell r="A1608">
            <v>25003393</v>
          </cell>
          <cell r="B1608" t="str">
            <v>REGISTRO ESFERA EM BRONZE DN 1" R FEMEA</v>
          </cell>
          <cell r="C1608" t="str">
            <v>UN</v>
          </cell>
          <cell r="D1608">
            <v>19.71</v>
          </cell>
        </row>
        <row r="1609">
          <cell r="A1609">
            <v>25003395</v>
          </cell>
          <cell r="B1609" t="str">
            <v>VALVULA RED.DE PRESSAO ACAO DIRETA DN 2"</v>
          </cell>
          <cell r="C1609" t="str">
            <v>UN</v>
          </cell>
          <cell r="D1609">
            <v>773.4</v>
          </cell>
        </row>
        <row r="1610">
          <cell r="A1610">
            <v>25003402</v>
          </cell>
          <cell r="B1610" t="str">
            <v>VALVULA DE CONTROLE RED.PRESS.PE:6KG/CM2</v>
          </cell>
          <cell r="C1610" t="str">
            <v>UN</v>
          </cell>
          <cell r="D1610">
            <v>1251.31</v>
          </cell>
        </row>
        <row r="1611">
          <cell r="A1611">
            <v>25003406</v>
          </cell>
          <cell r="B1611" t="str">
            <v>DIAFRAGMA PARA VALV.CONTROL.NIVEL DN100</v>
          </cell>
          <cell r="C1611" t="str">
            <v>UN</v>
          </cell>
          <cell r="D1611">
            <v>288.02999999999997</v>
          </cell>
        </row>
        <row r="1612">
          <cell r="A1612">
            <v>25003407</v>
          </cell>
          <cell r="B1612" t="str">
            <v>VALVULA DE ALTITUDE, DN100, PN 10</v>
          </cell>
          <cell r="C1612" t="str">
            <v>UN</v>
          </cell>
          <cell r="D1612">
            <v>3529.34</v>
          </cell>
        </row>
        <row r="1613">
          <cell r="A1613">
            <v>25003409</v>
          </cell>
          <cell r="B1613" t="str">
            <v>VALVULA RED PRESSAO BRONZE BSP PN16 3/4"</v>
          </cell>
          <cell r="C1613" t="str">
            <v>UN</v>
          </cell>
          <cell r="D1613">
            <v>600.66999999999996</v>
          </cell>
        </row>
        <row r="1614">
          <cell r="A1614">
            <v>25003414</v>
          </cell>
          <cell r="B1614" t="str">
            <v>REGISTRO FºFº CBOR.BV.DN200</v>
          </cell>
          <cell r="C1614" t="str">
            <v>UN</v>
          </cell>
          <cell r="D1614">
            <v>1074.1099999999999</v>
          </cell>
        </row>
        <row r="1615">
          <cell r="A1615">
            <v>25003415</v>
          </cell>
          <cell r="B1615" t="str">
            <v>VALVULA AUTOMATICA P/CONT.NIV.MAX.DN250</v>
          </cell>
          <cell r="C1615" t="str">
            <v>UN</v>
          </cell>
          <cell r="D1615">
            <v>7681.91</v>
          </cell>
        </row>
        <row r="1616">
          <cell r="A1616">
            <v>25003416</v>
          </cell>
          <cell r="B1616" t="str">
            <v>VALVULA ESF. MANUAL PP_ROS. DUPLA 3/4"</v>
          </cell>
          <cell r="C1616" t="str">
            <v>UN</v>
          </cell>
          <cell r="D1616">
            <v>172.65</v>
          </cell>
        </row>
        <row r="1617">
          <cell r="A1617">
            <v>25003417</v>
          </cell>
          <cell r="B1617" t="str">
            <v>VALVULA DE CONTROLE RED.PRES.PE:5KG/CM2</v>
          </cell>
          <cell r="C1617" t="str">
            <v>UN</v>
          </cell>
          <cell r="D1617">
            <v>1255.92</v>
          </cell>
        </row>
        <row r="1618">
          <cell r="A1618">
            <v>25003425</v>
          </cell>
          <cell r="B1618" t="str">
            <v>VÁLVULA REDUT.PRESSÃO PS=3 Q=12,67 D=100</v>
          </cell>
          <cell r="C1618" t="str">
            <v>UN</v>
          </cell>
          <cell r="D1618">
            <v>1770.51</v>
          </cell>
        </row>
        <row r="1619">
          <cell r="A1619">
            <v>25003428</v>
          </cell>
          <cell r="B1619" t="str">
            <v>VALVULA CONT RED.PRESSAO PS3,0 Q 24,26</v>
          </cell>
          <cell r="C1619" t="str">
            <v>UN</v>
          </cell>
          <cell r="D1619">
            <v>3195</v>
          </cell>
        </row>
        <row r="1620">
          <cell r="A1620">
            <v>25003433</v>
          </cell>
          <cell r="B1620" t="str">
            <v>VALVULA QUADRADA BSP 1/2",ESFERA,5000PSI</v>
          </cell>
          <cell r="C1620" t="str">
            <v>UN</v>
          </cell>
          <cell r="D1620">
            <v>136.80000000000001</v>
          </cell>
        </row>
        <row r="1621">
          <cell r="A1621">
            <v>25003437</v>
          </cell>
          <cell r="B1621" t="str">
            <v>REGISTRO AGULHA MACHO NPTF DN 1/4"</v>
          </cell>
          <cell r="C1621" t="str">
            <v>UN</v>
          </cell>
          <cell r="D1621">
            <v>20.73</v>
          </cell>
        </row>
        <row r="1622">
          <cell r="A1622">
            <v>25003450</v>
          </cell>
          <cell r="B1622" t="str">
            <v>ADUFA FUNDO S.FOFO DUCTIL DN 150</v>
          </cell>
          <cell r="C1622" t="str">
            <v>UN</v>
          </cell>
          <cell r="D1622">
            <v>923.11</v>
          </cell>
        </row>
        <row r="1623">
          <cell r="A1623">
            <v>25003451</v>
          </cell>
          <cell r="B1623" t="str">
            <v>ADUFA FUNDO S.FOFO DUCTIL DN 200</v>
          </cell>
          <cell r="C1623" t="str">
            <v>UN</v>
          </cell>
          <cell r="D1623">
            <v>1144.46</v>
          </cell>
        </row>
        <row r="1624">
          <cell r="A1624">
            <v>25003452</v>
          </cell>
          <cell r="B1624" t="str">
            <v>ADUFA FUNDO S.FOFO DUCTIL DN 250</v>
          </cell>
          <cell r="C1624" t="str">
            <v>UN</v>
          </cell>
          <cell r="D1624">
            <v>1566.77</v>
          </cell>
        </row>
        <row r="1625">
          <cell r="A1625">
            <v>25003455</v>
          </cell>
          <cell r="B1625" t="str">
            <v>ADUFA PAREDE FOFO DUCTIL C/FLANGE DN 100</v>
          </cell>
          <cell r="C1625" t="str">
            <v>UN</v>
          </cell>
          <cell r="D1625">
            <v>631.51</v>
          </cell>
        </row>
        <row r="1626">
          <cell r="A1626">
            <v>25003456</v>
          </cell>
          <cell r="B1626" t="str">
            <v>CRIVO CRI DN 150</v>
          </cell>
          <cell r="C1626" t="str">
            <v>UN</v>
          </cell>
          <cell r="D1626">
            <v>172.96</v>
          </cell>
        </row>
        <row r="1627">
          <cell r="A1627">
            <v>25003457</v>
          </cell>
          <cell r="B1627" t="str">
            <v>ADUFA PAREDE FOFO DUCTIL C/FLANGE DN  75</v>
          </cell>
          <cell r="C1627" t="str">
            <v>UN</v>
          </cell>
          <cell r="D1627">
            <v>447.8</v>
          </cell>
        </row>
        <row r="1628">
          <cell r="A1628">
            <v>25003458</v>
          </cell>
          <cell r="B1628" t="str">
            <v>ADUFA PAREDE FOFO DUCTIL C/FLANGE DN 150</v>
          </cell>
          <cell r="C1628" t="str">
            <v>UN</v>
          </cell>
          <cell r="D1628">
            <v>838.18</v>
          </cell>
        </row>
        <row r="1629">
          <cell r="A1629">
            <v>25003459</v>
          </cell>
          <cell r="B1629" t="str">
            <v>ADUFA PAREDE FOFO DUCTIL C/FLANGE DN 200</v>
          </cell>
          <cell r="C1629" t="str">
            <v>UN</v>
          </cell>
          <cell r="D1629">
            <v>998.93</v>
          </cell>
        </row>
        <row r="1630">
          <cell r="A1630">
            <v>25003465</v>
          </cell>
          <cell r="B1630" t="str">
            <v>CRIVO CRI DN 100</v>
          </cell>
          <cell r="C1630" t="str">
            <v>UN</v>
          </cell>
          <cell r="D1630">
            <v>133.88</v>
          </cell>
        </row>
        <row r="1631">
          <cell r="A1631">
            <v>25003466</v>
          </cell>
          <cell r="B1631" t="str">
            <v>CRIVO CRI DN 200</v>
          </cell>
          <cell r="C1631" t="str">
            <v>UN</v>
          </cell>
          <cell r="D1631">
            <v>231.27</v>
          </cell>
        </row>
        <row r="1632">
          <cell r="A1632">
            <v>25003467</v>
          </cell>
          <cell r="B1632" t="str">
            <v>CRIVO CRI DN 250</v>
          </cell>
          <cell r="C1632" t="str">
            <v>UN</v>
          </cell>
          <cell r="D1632">
            <v>305.25</v>
          </cell>
        </row>
        <row r="1633">
          <cell r="A1633">
            <v>25003469</v>
          </cell>
          <cell r="B1633" t="str">
            <v>CRIVO CRI DN 400</v>
          </cell>
          <cell r="C1633" t="str">
            <v>UN</v>
          </cell>
          <cell r="D1633">
            <v>534.88</v>
          </cell>
        </row>
        <row r="1634">
          <cell r="A1634">
            <v>25003478</v>
          </cell>
          <cell r="B1634" t="str">
            <v>PEDESTAL MANOBRA SIMPLES  FOFO DUCTIL 01</v>
          </cell>
          <cell r="C1634" t="str">
            <v>UN</v>
          </cell>
          <cell r="D1634">
            <v>776.36</v>
          </cell>
        </row>
        <row r="1635">
          <cell r="A1635">
            <v>25003483</v>
          </cell>
          <cell r="B1635" t="str">
            <v>LUVA P/HASTE PROLONGAMENTO DN 1.1/8"</v>
          </cell>
          <cell r="C1635" t="str">
            <v>UN</v>
          </cell>
          <cell r="D1635">
            <v>46.33</v>
          </cell>
        </row>
        <row r="1636">
          <cell r="A1636">
            <v>25003486</v>
          </cell>
          <cell r="B1636" t="str">
            <v>MANCAL INTER.FOFO P/HASTE PROL.DN 1.1/8"</v>
          </cell>
          <cell r="C1636" t="str">
            <v>UN</v>
          </cell>
          <cell r="D1636">
            <v>149.74</v>
          </cell>
        </row>
        <row r="1637">
          <cell r="A1637">
            <v>25003504</v>
          </cell>
          <cell r="B1637" t="str">
            <v>ADESIVO PLASTICO SOLDA PVC   90CM3 (75G)</v>
          </cell>
          <cell r="C1637" t="str">
            <v>UN</v>
          </cell>
          <cell r="D1637">
            <v>1.25</v>
          </cell>
        </row>
        <row r="1638">
          <cell r="A1638">
            <v>25003505</v>
          </cell>
          <cell r="B1638" t="str">
            <v>ADESIVO PLASTICO SOLDA PVC 1000CM3(850G)</v>
          </cell>
          <cell r="C1638" t="str">
            <v>UN</v>
          </cell>
          <cell r="D1638">
            <v>18.25</v>
          </cell>
        </row>
        <row r="1639">
          <cell r="A1639">
            <v>25003506</v>
          </cell>
          <cell r="B1639" t="str">
            <v>ANEL BORRACHA PVC COLETOR ESGOTO DN 100M</v>
          </cell>
          <cell r="C1639" t="str">
            <v>UN</v>
          </cell>
          <cell r="D1639">
            <v>0.65</v>
          </cell>
        </row>
        <row r="1640">
          <cell r="A1640">
            <v>25003508</v>
          </cell>
          <cell r="B1640" t="str">
            <v>ANEL BORRACHA PVC COLETOR ESGOTO DN 150</v>
          </cell>
          <cell r="C1640" t="str">
            <v>UN</v>
          </cell>
          <cell r="D1640">
            <v>0.98</v>
          </cell>
        </row>
        <row r="1641">
          <cell r="A1641">
            <v>25003509</v>
          </cell>
          <cell r="B1641" t="str">
            <v>ANEL BORRACHA PVC COLETOR ESGOTO DN 200</v>
          </cell>
          <cell r="C1641" t="str">
            <v>UN</v>
          </cell>
          <cell r="D1641">
            <v>2.4300000000000002</v>
          </cell>
        </row>
        <row r="1642">
          <cell r="A1642">
            <v>25003510</v>
          </cell>
          <cell r="B1642" t="str">
            <v>ANEL BORRACHA PVC COLETOR ESGOTO DN 250</v>
          </cell>
          <cell r="C1642" t="str">
            <v>UN</v>
          </cell>
          <cell r="D1642">
            <v>5.39</v>
          </cell>
        </row>
        <row r="1643">
          <cell r="A1643">
            <v>25003512</v>
          </cell>
          <cell r="B1643" t="str">
            <v>ANEL BORRACHA PVC COLETOR ESGOTO DN 350</v>
          </cell>
          <cell r="C1643" t="str">
            <v>UN</v>
          </cell>
          <cell r="D1643">
            <v>12.97</v>
          </cell>
        </row>
        <row r="1644">
          <cell r="A1644">
            <v>25003513</v>
          </cell>
          <cell r="B1644" t="str">
            <v>ANEL BORRACHA PVC COLETOR ESGOTO DN 400</v>
          </cell>
          <cell r="C1644" t="str">
            <v>UN</v>
          </cell>
          <cell r="D1644">
            <v>12.97</v>
          </cell>
        </row>
        <row r="1645">
          <cell r="A1645">
            <v>25003515</v>
          </cell>
          <cell r="B1645" t="str">
            <v>ANEL BORRACHA AJE PVC DEFOFO TB DN100</v>
          </cell>
          <cell r="C1645" t="str">
            <v>UN</v>
          </cell>
          <cell r="D1645">
            <v>3.58</v>
          </cell>
        </row>
        <row r="1646">
          <cell r="A1646">
            <v>25003516</v>
          </cell>
          <cell r="B1646" t="str">
            <v>ANEL BORRACHA AJE PVC DEFOFO TB DN150</v>
          </cell>
          <cell r="C1646" t="str">
            <v>UN</v>
          </cell>
          <cell r="D1646">
            <v>2.0299999999999998</v>
          </cell>
        </row>
        <row r="1647">
          <cell r="A1647">
            <v>25003517</v>
          </cell>
          <cell r="B1647" t="str">
            <v>ANEL BORRACHA AJE PVC DEFOFO TB DN200</v>
          </cell>
          <cell r="C1647" t="str">
            <v>UN</v>
          </cell>
          <cell r="D1647">
            <v>3.04</v>
          </cell>
        </row>
        <row r="1648">
          <cell r="A1648">
            <v>25003518</v>
          </cell>
          <cell r="B1648" t="str">
            <v>ANEL BORRACHA AJE PVC DEFOFO TB DN250</v>
          </cell>
          <cell r="C1648" t="str">
            <v>UN</v>
          </cell>
          <cell r="D1648">
            <v>6.33</v>
          </cell>
        </row>
        <row r="1649">
          <cell r="A1649">
            <v>25003520</v>
          </cell>
          <cell r="B1649" t="str">
            <v>ANEL BORRACHA COLAR TOMADA   1/2"3/4" 1"</v>
          </cell>
          <cell r="C1649" t="str">
            <v>UN</v>
          </cell>
          <cell r="D1649">
            <v>0.32</v>
          </cell>
        </row>
        <row r="1650">
          <cell r="A1650">
            <v>25003521</v>
          </cell>
          <cell r="B1650" t="str">
            <v>ANEL BORRACHA FOF0 JE E JM DN   50</v>
          </cell>
          <cell r="C1650" t="str">
            <v>UN</v>
          </cell>
          <cell r="D1650">
            <v>0.32</v>
          </cell>
        </row>
        <row r="1651">
          <cell r="A1651">
            <v>25003522</v>
          </cell>
          <cell r="B1651" t="str">
            <v>ANEL BORRACHA FOF0 JE E JM DN   75</v>
          </cell>
          <cell r="C1651" t="str">
            <v>UN</v>
          </cell>
          <cell r="D1651">
            <v>0.81</v>
          </cell>
        </row>
        <row r="1652">
          <cell r="A1652">
            <v>25003523</v>
          </cell>
          <cell r="B1652" t="str">
            <v>ANEL BORRACHA FOF0 JE E JM DN  100</v>
          </cell>
          <cell r="C1652" t="str">
            <v>UN</v>
          </cell>
          <cell r="D1652">
            <v>3.39</v>
          </cell>
        </row>
        <row r="1653">
          <cell r="A1653">
            <v>25003524</v>
          </cell>
          <cell r="B1653" t="str">
            <v>ANEL BORRACHA FOF0 JE E JM DN  125</v>
          </cell>
          <cell r="C1653" t="str">
            <v>UN</v>
          </cell>
          <cell r="D1653">
            <v>1.62</v>
          </cell>
        </row>
        <row r="1654">
          <cell r="A1654">
            <v>25003525</v>
          </cell>
          <cell r="B1654" t="str">
            <v>ANEL BORRACHA FOF0 JE E JM DN  150</v>
          </cell>
          <cell r="C1654" t="str">
            <v>UN</v>
          </cell>
          <cell r="D1654">
            <v>7.11</v>
          </cell>
        </row>
        <row r="1655">
          <cell r="A1655">
            <v>25003526</v>
          </cell>
          <cell r="B1655" t="str">
            <v>ANEL BORRACHA FOF0 JE E JM DN  200</v>
          </cell>
          <cell r="C1655" t="str">
            <v>UN</v>
          </cell>
          <cell r="D1655">
            <v>9.66</v>
          </cell>
        </row>
        <row r="1656">
          <cell r="A1656">
            <v>25003527</v>
          </cell>
          <cell r="B1656" t="str">
            <v>anelBORRACHA FOF0 JE E JM DN  250</v>
          </cell>
          <cell r="C1656" t="str">
            <v>UN</v>
          </cell>
          <cell r="D1656">
            <v>5.68</v>
          </cell>
        </row>
        <row r="1657">
          <cell r="A1657">
            <v>25003528</v>
          </cell>
          <cell r="B1657" t="str">
            <v>ANEL BORRACHA FOF0 JE E JM DN  300</v>
          </cell>
          <cell r="C1657" t="str">
            <v>UN</v>
          </cell>
          <cell r="D1657">
            <v>14.74</v>
          </cell>
        </row>
        <row r="1658">
          <cell r="A1658">
            <v>25003529</v>
          </cell>
          <cell r="B1658" t="str">
            <v>ANEL BORRACHA FOF0 JE E JM DN  400</v>
          </cell>
          <cell r="C1658" t="str">
            <v>UN</v>
          </cell>
          <cell r="D1658">
            <v>16.38</v>
          </cell>
        </row>
        <row r="1659">
          <cell r="A1659">
            <v>25003530</v>
          </cell>
          <cell r="B1659" t="str">
            <v>ANEL BORRACHA FOF0 JE E JM DN  450</v>
          </cell>
          <cell r="C1659" t="str">
            <v>UN</v>
          </cell>
          <cell r="D1659">
            <v>44.84</v>
          </cell>
        </row>
        <row r="1660">
          <cell r="A1660">
            <v>25003531</v>
          </cell>
          <cell r="B1660" t="str">
            <v>ANEL BORRACHA FOF0 JE E JM DN  500</v>
          </cell>
          <cell r="C1660" t="str">
            <v>UN</v>
          </cell>
          <cell r="D1660">
            <v>50.83</v>
          </cell>
        </row>
        <row r="1661">
          <cell r="A1661">
            <v>25003532</v>
          </cell>
          <cell r="B1661" t="str">
            <v>ANEL BORRACHA FOF0 JE E JM DN  600</v>
          </cell>
          <cell r="C1661" t="str">
            <v>UN</v>
          </cell>
          <cell r="D1661">
            <v>93.4</v>
          </cell>
        </row>
        <row r="1662">
          <cell r="A1662">
            <v>25003535</v>
          </cell>
          <cell r="B1662" t="str">
            <v>ANEL BORRACHA JUNTA GIBAULT DN   50ANEL</v>
          </cell>
          <cell r="C1662" t="str">
            <v>UN</v>
          </cell>
          <cell r="D1662">
            <v>0.65</v>
          </cell>
        </row>
        <row r="1663">
          <cell r="A1663">
            <v>25003537</v>
          </cell>
          <cell r="B1663" t="str">
            <v>ANEL BORRACHA JUNTA GIBAULT DN   75</v>
          </cell>
          <cell r="C1663" t="str">
            <v>UN</v>
          </cell>
          <cell r="D1663">
            <v>0.82</v>
          </cell>
        </row>
        <row r="1664">
          <cell r="A1664">
            <v>25003539</v>
          </cell>
          <cell r="B1664" t="str">
            <v>ANEL BORRACHA JUNTA GIBAULT DN  150</v>
          </cell>
          <cell r="C1664" t="str">
            <v>UN</v>
          </cell>
          <cell r="D1664">
            <v>1.31</v>
          </cell>
        </row>
        <row r="1665">
          <cell r="A1665">
            <v>25003540</v>
          </cell>
          <cell r="B1665" t="str">
            <v>ANEL BORRACHA JUNTA GIBAULT DN  200</v>
          </cell>
          <cell r="C1665" t="str">
            <v>UN</v>
          </cell>
          <cell r="D1665">
            <v>3.11</v>
          </cell>
        </row>
        <row r="1666">
          <cell r="A1666">
            <v>25003541</v>
          </cell>
          <cell r="B1666" t="str">
            <v>ANEL BORRACHA JUNTA GIBAULT DN  250</v>
          </cell>
          <cell r="C1666" t="str">
            <v>UN</v>
          </cell>
          <cell r="D1666">
            <v>7.14</v>
          </cell>
        </row>
        <row r="1667">
          <cell r="A1667">
            <v>25003542</v>
          </cell>
          <cell r="B1667" t="str">
            <v>ANEL BORRACHA JUNTA GIBAULT DN  300</v>
          </cell>
          <cell r="C1667" t="str">
            <v>UN</v>
          </cell>
          <cell r="D1667">
            <v>6.41</v>
          </cell>
        </row>
        <row r="1668">
          <cell r="A1668">
            <v>25003544</v>
          </cell>
          <cell r="B1668" t="str">
            <v>ANEL BORRACHA JUNTA GIBAULT DN  400</v>
          </cell>
          <cell r="C1668" t="str">
            <v>UN</v>
          </cell>
          <cell r="D1668">
            <v>17.28</v>
          </cell>
        </row>
        <row r="1669">
          <cell r="A1669">
            <v>25003547</v>
          </cell>
          <cell r="B1669" t="str">
            <v>ANEL BORRACHA PVC DN  50 DE  60 MM</v>
          </cell>
          <cell r="C1669" t="str">
            <v>UN</v>
          </cell>
          <cell r="D1669">
            <v>0.65</v>
          </cell>
        </row>
        <row r="1670">
          <cell r="A1670">
            <v>25003548</v>
          </cell>
          <cell r="B1670" t="str">
            <v>ANEL BORRACHA PVC DN  65 DE  75 MM</v>
          </cell>
          <cell r="C1670" t="str">
            <v>UN</v>
          </cell>
          <cell r="D1670">
            <v>0.65</v>
          </cell>
        </row>
        <row r="1671">
          <cell r="A1671">
            <v>25003549</v>
          </cell>
          <cell r="B1671" t="str">
            <v>ANEL BORRACHA PVC DN  75 DE  85 MM</v>
          </cell>
          <cell r="C1671" t="str">
            <v>UN</v>
          </cell>
          <cell r="D1671">
            <v>0.65</v>
          </cell>
        </row>
        <row r="1672">
          <cell r="A1672">
            <v>25003550</v>
          </cell>
          <cell r="B1672" t="str">
            <v>ANEL BORRACHA PVC DN 100 DE 110 MM</v>
          </cell>
          <cell r="C1672" t="str">
            <v>UN</v>
          </cell>
          <cell r="D1672">
            <v>0.98</v>
          </cell>
        </row>
        <row r="1673">
          <cell r="A1673">
            <v>25003551</v>
          </cell>
          <cell r="B1673" t="str">
            <v>ANEL BORRACHA PVC DN 125 DE 140 MM</v>
          </cell>
          <cell r="C1673" t="str">
            <v>UN</v>
          </cell>
          <cell r="D1673">
            <v>1.1499999999999999</v>
          </cell>
        </row>
        <row r="1674">
          <cell r="A1674">
            <v>25003552</v>
          </cell>
          <cell r="B1674" t="str">
            <v>ANEL BORRACHA PVC DN 140 DE 160 MM</v>
          </cell>
          <cell r="C1674" t="str">
            <v>UN</v>
          </cell>
          <cell r="D1674">
            <v>1.31</v>
          </cell>
        </row>
        <row r="1675">
          <cell r="A1675">
            <v>25003553</v>
          </cell>
          <cell r="B1675" t="str">
            <v>ANEL BORRACHA PVC DN 180 DE 200 MM</v>
          </cell>
          <cell r="C1675" t="str">
            <v>UN</v>
          </cell>
          <cell r="D1675">
            <v>3.04</v>
          </cell>
        </row>
        <row r="1676">
          <cell r="A1676">
            <v>25003554</v>
          </cell>
          <cell r="B1676" t="str">
            <v>ANEL BORRACHA PVC DN 220 DE 250 MM</v>
          </cell>
          <cell r="C1676" t="str">
            <v>UN</v>
          </cell>
          <cell r="D1676">
            <v>2.95</v>
          </cell>
        </row>
        <row r="1677">
          <cell r="A1677">
            <v>25003555</v>
          </cell>
          <cell r="B1677" t="str">
            <v>ANEL BORRACHA PVC DN 270 DE 300 MM</v>
          </cell>
          <cell r="C1677" t="str">
            <v>UN</v>
          </cell>
          <cell r="D1677">
            <v>8.32</v>
          </cell>
        </row>
        <row r="1678">
          <cell r="A1678">
            <v>25003556</v>
          </cell>
          <cell r="B1678" t="str">
            <v>ANEL BORRAHCA PVC ESGOTO PRIMARIO DN  75</v>
          </cell>
          <cell r="C1678" t="str">
            <v>UN</v>
          </cell>
          <cell r="D1678">
            <v>0.42</v>
          </cell>
        </row>
        <row r="1679">
          <cell r="A1679">
            <v>25003562</v>
          </cell>
          <cell r="B1679" t="str">
            <v>ANEL BORRACHA PVC ESGOTO PRIMARIO DN 100</v>
          </cell>
          <cell r="C1679" t="str">
            <v>UN</v>
          </cell>
          <cell r="D1679">
            <v>0.35</v>
          </cell>
        </row>
        <row r="1680">
          <cell r="A1680">
            <v>25003563</v>
          </cell>
          <cell r="B1680" t="str">
            <v>ARRUELA BORRACHA P/ FLANGE PN 10 DN   50</v>
          </cell>
          <cell r="C1680" t="str">
            <v>UN</v>
          </cell>
          <cell r="D1680">
            <v>0.6</v>
          </cell>
        </row>
        <row r="1681">
          <cell r="A1681">
            <v>25003564</v>
          </cell>
          <cell r="B1681" t="str">
            <v>ARRUELA BORRACHA P/FLANGE A,B OU C,DN 60</v>
          </cell>
          <cell r="C1681" t="str">
            <v>UN</v>
          </cell>
          <cell r="D1681">
            <v>1.1599999999999999</v>
          </cell>
        </row>
        <row r="1682">
          <cell r="A1682">
            <v>25003565</v>
          </cell>
          <cell r="B1682" t="str">
            <v>ARRUELA BORRACHA P/ FLANGE PN 10 DN   75</v>
          </cell>
          <cell r="C1682" t="str">
            <v>UN</v>
          </cell>
          <cell r="D1682">
            <v>0.59</v>
          </cell>
        </row>
        <row r="1683">
          <cell r="A1683">
            <v>25003566</v>
          </cell>
          <cell r="B1683" t="str">
            <v>ARRUELA BORRACHA P/ FLANGE PN 10 DN  100</v>
          </cell>
          <cell r="C1683" t="str">
            <v>UN</v>
          </cell>
          <cell r="D1683">
            <v>0.82</v>
          </cell>
        </row>
        <row r="1684">
          <cell r="A1684">
            <v>25003567</v>
          </cell>
          <cell r="B1684" t="str">
            <v>ARRUELA BORRACHA P/FLANGE A,B OU C,DN125</v>
          </cell>
          <cell r="C1684" t="str">
            <v>UN</v>
          </cell>
          <cell r="D1684">
            <v>1.76</v>
          </cell>
        </row>
        <row r="1685">
          <cell r="A1685">
            <v>25003568</v>
          </cell>
          <cell r="B1685" t="str">
            <v>ARRUELA BORRACHA P/ FLANGE PN 10 DN  150</v>
          </cell>
          <cell r="C1685" t="str">
            <v>UN</v>
          </cell>
          <cell r="D1685">
            <v>1.1499999999999999</v>
          </cell>
        </row>
        <row r="1686">
          <cell r="A1686">
            <v>25003569</v>
          </cell>
          <cell r="B1686" t="str">
            <v>ARRUELA BORRACHA P/ FLANGE PN 10 DN  200</v>
          </cell>
          <cell r="C1686" t="str">
            <v>UN</v>
          </cell>
          <cell r="D1686">
            <v>1.97</v>
          </cell>
        </row>
        <row r="1687">
          <cell r="A1687">
            <v>25003570</v>
          </cell>
          <cell r="B1687" t="str">
            <v>ARRUELA BORRACHA P/ FLANGE PN 10 DN  250</v>
          </cell>
          <cell r="C1687" t="str">
            <v>UN</v>
          </cell>
          <cell r="D1687">
            <v>3.56</v>
          </cell>
        </row>
        <row r="1688">
          <cell r="A1688">
            <v>25003571</v>
          </cell>
          <cell r="B1688" t="str">
            <v>ARRUELA BORRACHA P/ FLANGE PN 10 DN  300</v>
          </cell>
          <cell r="C1688" t="str">
            <v>UN</v>
          </cell>
          <cell r="D1688">
            <v>6.3</v>
          </cell>
        </row>
        <row r="1689">
          <cell r="A1689">
            <v>25003572</v>
          </cell>
          <cell r="B1689" t="str">
            <v>ARRUELA BORRACHA P/ FLANGE PN 10 DN  350</v>
          </cell>
          <cell r="C1689" t="str">
            <v>UN</v>
          </cell>
          <cell r="D1689">
            <v>10.039999999999999</v>
          </cell>
        </row>
        <row r="1690">
          <cell r="A1690">
            <v>25003573</v>
          </cell>
          <cell r="B1690" t="str">
            <v>ARRUELA BORRACHA P/FLANGE PN 10 DN 400</v>
          </cell>
          <cell r="C1690" t="str">
            <v>UN</v>
          </cell>
          <cell r="D1690">
            <v>8.76</v>
          </cell>
        </row>
        <row r="1691">
          <cell r="A1691">
            <v>25003575</v>
          </cell>
          <cell r="B1691" t="str">
            <v>ARRUELA BORRACHA P/ FLANGE PN 10 DN 500</v>
          </cell>
          <cell r="C1691" t="str">
            <v>UN</v>
          </cell>
          <cell r="D1691">
            <v>12.42</v>
          </cell>
        </row>
        <row r="1692">
          <cell r="A1692">
            <v>25003576</v>
          </cell>
          <cell r="B1692" t="str">
            <v>ARRUELA BORRACHA P/ FLANGE PN 10 DN  600</v>
          </cell>
          <cell r="C1692" t="str">
            <v>UN</v>
          </cell>
          <cell r="D1692">
            <v>41.83</v>
          </cell>
        </row>
        <row r="1693">
          <cell r="A1693">
            <v>25003578</v>
          </cell>
          <cell r="B1693" t="str">
            <v>ARRUELA BORRACHA P/ FLANGE PN 10 DN  800</v>
          </cell>
          <cell r="C1693" t="str">
            <v>UN</v>
          </cell>
          <cell r="D1693">
            <v>92.31</v>
          </cell>
        </row>
        <row r="1694">
          <cell r="A1694">
            <v>25003579</v>
          </cell>
          <cell r="B1694" t="str">
            <v>ARRUELA DE CORTE 1/2"</v>
          </cell>
          <cell r="C1694" t="str">
            <v>UN</v>
          </cell>
          <cell r="D1694">
            <v>0.08</v>
          </cell>
        </row>
        <row r="1695">
          <cell r="A1695">
            <v>25003583</v>
          </cell>
          <cell r="B1695" t="str">
            <v>ARRUELA VEDAÇÃO  VIROLA 1/2"</v>
          </cell>
          <cell r="C1695" t="str">
            <v>UN</v>
          </cell>
          <cell r="D1695">
            <v>0.13</v>
          </cell>
        </row>
        <row r="1696">
          <cell r="A1696">
            <v>25003584</v>
          </cell>
          <cell r="B1696" t="str">
            <v>ARRUELA VEDACAO VIROLA   3/4"</v>
          </cell>
          <cell r="C1696" t="str">
            <v>UN</v>
          </cell>
          <cell r="D1696">
            <v>0.22</v>
          </cell>
        </row>
        <row r="1697">
          <cell r="A1697">
            <v>25003585</v>
          </cell>
          <cell r="B1697" t="str">
            <v>ARRUELA VEDACAO VIROLA   1"</v>
          </cell>
          <cell r="C1697" t="str">
            <v>UN</v>
          </cell>
          <cell r="D1697">
            <v>0.42</v>
          </cell>
        </row>
        <row r="1698">
          <cell r="A1698">
            <v>25003587</v>
          </cell>
          <cell r="B1698" t="str">
            <v>PASTA LUBRIFICANTE EMBALAGEM 0,500 KG</v>
          </cell>
          <cell r="C1698" t="str">
            <v>UN</v>
          </cell>
          <cell r="D1698">
            <v>6.62</v>
          </cell>
        </row>
        <row r="1699">
          <cell r="A1699">
            <v>25003588</v>
          </cell>
          <cell r="B1699" t="str">
            <v>PORCA 3/4" VIROLA LIGA COBRE 1/2" P.054</v>
          </cell>
          <cell r="C1699" t="str">
            <v>UN</v>
          </cell>
          <cell r="D1699">
            <v>1.75</v>
          </cell>
        </row>
        <row r="1700">
          <cell r="A1700">
            <v>25003589</v>
          </cell>
          <cell r="B1700" t="str">
            <v>PORCA 1" VIROLA LIGA COBRE 3/4"</v>
          </cell>
          <cell r="C1700" t="str">
            <v>UN</v>
          </cell>
          <cell r="D1700">
            <v>2.13</v>
          </cell>
        </row>
        <row r="1701">
          <cell r="A1701">
            <v>25003590</v>
          </cell>
          <cell r="B1701" t="str">
            <v>PORCA 1.1/4" VIROLA LIGA COBRE 1"</v>
          </cell>
          <cell r="C1701" t="str">
            <v>UN</v>
          </cell>
          <cell r="D1701">
            <v>13.37</v>
          </cell>
        </row>
        <row r="1702">
          <cell r="A1702">
            <v>25003592</v>
          </cell>
          <cell r="B1702" t="str">
            <v>SOLUCAO LIMPADORA PVC FRASCO 1000CM3</v>
          </cell>
          <cell r="C1702" t="str">
            <v>UN</v>
          </cell>
          <cell r="D1702">
            <v>18.02</v>
          </cell>
        </row>
        <row r="1703">
          <cell r="A1703">
            <v>25003593</v>
          </cell>
          <cell r="B1703" t="str">
            <v>TUBETE DA VIROLA 1/2" LIGA COBRE</v>
          </cell>
          <cell r="C1703" t="str">
            <v>UN</v>
          </cell>
          <cell r="D1703">
            <v>1.73</v>
          </cell>
        </row>
        <row r="1704">
          <cell r="A1704">
            <v>25003594</v>
          </cell>
          <cell r="B1704" t="str">
            <v>TUBETE VIROLA 3/4" LIGA COBRE</v>
          </cell>
          <cell r="C1704" t="str">
            <v>UN</v>
          </cell>
          <cell r="D1704">
            <v>2.13</v>
          </cell>
        </row>
        <row r="1705">
          <cell r="A1705">
            <v>25003596</v>
          </cell>
          <cell r="B1705" t="str">
            <v>VEDANTE REGISTRO PRESSAO  1/2"</v>
          </cell>
          <cell r="C1705" t="str">
            <v>UN</v>
          </cell>
          <cell r="D1705">
            <v>0.18</v>
          </cell>
        </row>
        <row r="1706">
          <cell r="A1706">
            <v>25003598</v>
          </cell>
          <cell r="B1706" t="str">
            <v>ANEL BORRACHA FOF0 JE E JM DN  350</v>
          </cell>
          <cell r="C1706" t="str">
            <v>UN</v>
          </cell>
          <cell r="D1706">
            <v>4.87</v>
          </cell>
        </row>
        <row r="1707">
          <cell r="A1707">
            <v>25003599</v>
          </cell>
          <cell r="B1707" t="str">
            <v>CHAVE T 32 X 25 X 1000 X 500 MM</v>
          </cell>
          <cell r="C1707" t="str">
            <v>UN</v>
          </cell>
          <cell r="D1707">
            <v>184.35</v>
          </cell>
        </row>
        <row r="1708">
          <cell r="A1708">
            <v>25003600</v>
          </cell>
          <cell r="B1708" t="str">
            <v>ANEL BORRACHA JUNTA GIBAULT DN  100</v>
          </cell>
          <cell r="C1708" t="str">
            <v>UN</v>
          </cell>
          <cell r="D1708">
            <v>0.72</v>
          </cell>
        </row>
        <row r="1709">
          <cell r="A1709">
            <v>25003616</v>
          </cell>
          <cell r="B1709" t="str">
            <v>ARRUELA AMIANTO GRAF.P/FLANGE PN16 DN 50</v>
          </cell>
          <cell r="C1709" t="str">
            <v>UN</v>
          </cell>
          <cell r="D1709">
            <v>2.06</v>
          </cell>
        </row>
        <row r="1710">
          <cell r="A1710">
            <v>25003617</v>
          </cell>
          <cell r="B1710" t="str">
            <v>ARRUELA AMIANTO GRAF.P/FLANGE PN16 DN 75</v>
          </cell>
          <cell r="C1710" t="str">
            <v>UN</v>
          </cell>
          <cell r="D1710">
            <v>5.0999999999999996</v>
          </cell>
        </row>
        <row r="1711">
          <cell r="A1711">
            <v>25003618</v>
          </cell>
          <cell r="B1711" t="str">
            <v>ARRUELA AMIANTO GRAF.P/FLANGE PN16 DN100</v>
          </cell>
          <cell r="C1711" t="str">
            <v>UN</v>
          </cell>
          <cell r="D1711">
            <v>4.22</v>
          </cell>
        </row>
        <row r="1712">
          <cell r="A1712">
            <v>25003619</v>
          </cell>
          <cell r="B1712" t="str">
            <v>ARRUELA AMIANTO GRAF.P/FLANGE PN16 DN150</v>
          </cell>
          <cell r="C1712" t="str">
            <v>UN</v>
          </cell>
          <cell r="D1712">
            <v>6.95</v>
          </cell>
        </row>
        <row r="1713">
          <cell r="A1713">
            <v>25003620</v>
          </cell>
          <cell r="B1713" t="str">
            <v>ARRUELA AMIANTO GRAF.P/FLANGE PN16 DN200</v>
          </cell>
          <cell r="C1713" t="str">
            <v>UN</v>
          </cell>
          <cell r="D1713">
            <v>11.55</v>
          </cell>
        </row>
        <row r="1714">
          <cell r="A1714">
            <v>25003621</v>
          </cell>
          <cell r="B1714" t="str">
            <v>ARRUELA AMIANTO GRAF.P/FLANGE PN16 DN250</v>
          </cell>
          <cell r="C1714" t="str">
            <v>UN</v>
          </cell>
          <cell r="D1714">
            <v>13.86</v>
          </cell>
        </row>
        <row r="1715">
          <cell r="A1715">
            <v>25003622</v>
          </cell>
          <cell r="B1715" t="str">
            <v>ARRUELA AMIANTO GRAF.P/FLANGE PN16 DN300</v>
          </cell>
          <cell r="C1715" t="str">
            <v>UN</v>
          </cell>
          <cell r="D1715">
            <v>17.329999999999998</v>
          </cell>
        </row>
        <row r="1716">
          <cell r="A1716">
            <v>25003623</v>
          </cell>
          <cell r="B1716" t="str">
            <v>ARRUELA AMIANTO GRAF.P/FLANGE PN16 DN350</v>
          </cell>
          <cell r="C1716" t="str">
            <v>UN</v>
          </cell>
          <cell r="D1716">
            <v>31.62</v>
          </cell>
        </row>
        <row r="1717">
          <cell r="A1717">
            <v>25003624</v>
          </cell>
          <cell r="B1717" t="str">
            <v>ARRUELA AMIANTO GRAF.P/FLANGE PN16 DN400</v>
          </cell>
          <cell r="C1717" t="str">
            <v>UN</v>
          </cell>
          <cell r="D1717">
            <v>36.97</v>
          </cell>
        </row>
        <row r="1718">
          <cell r="A1718">
            <v>25003625</v>
          </cell>
          <cell r="B1718" t="str">
            <v>ARRUELA AMIANTO GRAF.P/FLANGE PN16 DN500</v>
          </cell>
          <cell r="C1718" t="str">
            <v>UN</v>
          </cell>
          <cell r="D1718">
            <v>55.84</v>
          </cell>
        </row>
        <row r="1719">
          <cell r="A1719">
            <v>25003626</v>
          </cell>
          <cell r="B1719" t="str">
            <v>ARRUELA AMIANTO GRAF.P/FLANGE PN16 DN600</v>
          </cell>
          <cell r="C1719" t="str">
            <v>UN</v>
          </cell>
          <cell r="D1719">
            <v>94.59</v>
          </cell>
        </row>
        <row r="1720">
          <cell r="A1720">
            <v>25003629</v>
          </cell>
          <cell r="B1720" t="str">
            <v>ARRUELA AMIANTO GRAF.P/FLANGE PN25 DN100</v>
          </cell>
          <cell r="C1720" t="str">
            <v>UN</v>
          </cell>
          <cell r="D1720">
            <v>4.22</v>
          </cell>
        </row>
        <row r="1721">
          <cell r="A1721">
            <v>25003631</v>
          </cell>
          <cell r="B1721" t="str">
            <v>ARRUELA AMIANTO GRAF.P/FLANGE PN25 DN200</v>
          </cell>
          <cell r="C1721" t="str">
            <v>UN</v>
          </cell>
          <cell r="D1721">
            <v>7.65</v>
          </cell>
        </row>
        <row r="1722">
          <cell r="A1722">
            <v>25003632</v>
          </cell>
          <cell r="B1722" t="str">
            <v>ARRUELA AMIANTO GRAF.P/FLANGE PN25 DN300</v>
          </cell>
          <cell r="C1722" t="str">
            <v>UN</v>
          </cell>
          <cell r="D1722">
            <v>15.3</v>
          </cell>
        </row>
        <row r="1723">
          <cell r="A1723">
            <v>25003634</v>
          </cell>
          <cell r="B1723" t="str">
            <v>ARRUELA AMIANTO GRAF.P/FLANGE PN25 DN400</v>
          </cell>
          <cell r="C1723" t="str">
            <v>UN</v>
          </cell>
          <cell r="D1723">
            <v>69.13</v>
          </cell>
        </row>
        <row r="1724">
          <cell r="A1724">
            <v>25003636</v>
          </cell>
          <cell r="B1724" t="str">
            <v>ARRUELA AMIANTO GRAF.P/FLANGE PN25 DN800</v>
          </cell>
          <cell r="C1724" t="str">
            <v>UN</v>
          </cell>
          <cell r="D1724">
            <v>216.96</v>
          </cell>
        </row>
        <row r="1725">
          <cell r="A1725">
            <v>25003637</v>
          </cell>
          <cell r="B1725" t="str">
            <v>ANEL BORRAHCA PVC ESGOTO PRIMARIO DN  50</v>
          </cell>
          <cell r="C1725" t="str">
            <v>UN</v>
          </cell>
          <cell r="D1725">
            <v>1.1399999999999999</v>
          </cell>
        </row>
        <row r="1726">
          <cell r="A1726">
            <v>25003641</v>
          </cell>
          <cell r="B1726" t="str">
            <v>PASTA LUBRIFICANTE EMBALAGEM 0,900 KG</v>
          </cell>
          <cell r="C1726" t="str">
            <v>UN</v>
          </cell>
          <cell r="D1726">
            <v>6.24</v>
          </cell>
        </row>
        <row r="1727">
          <cell r="A1727">
            <v>25003652</v>
          </cell>
          <cell r="B1727" t="str">
            <v>ANEL BORRACHA FOF0 JE DN   60</v>
          </cell>
          <cell r="C1727" t="str">
            <v>UN</v>
          </cell>
          <cell r="D1727">
            <v>1.3</v>
          </cell>
        </row>
        <row r="1728">
          <cell r="A1728">
            <v>25003665</v>
          </cell>
          <cell r="B1728" t="str">
            <v>TUBETE VIROLA 1" LIGA COBRE</v>
          </cell>
          <cell r="C1728" t="str">
            <v>UN</v>
          </cell>
          <cell r="D1728">
            <v>13.37</v>
          </cell>
        </row>
        <row r="1729">
          <cell r="A1729">
            <v>25003666</v>
          </cell>
          <cell r="B1729" t="str">
            <v>TUBETE VIROLA 1.1/2" LIGA COBRE</v>
          </cell>
          <cell r="C1729" t="str">
            <v>UN</v>
          </cell>
          <cell r="D1729">
            <v>17.649999999999999</v>
          </cell>
        </row>
        <row r="1730">
          <cell r="A1730">
            <v>25003667</v>
          </cell>
          <cell r="B1730" t="str">
            <v>PORCA 2"     VIROLA LIGA COBRE 1.1/2</v>
          </cell>
          <cell r="C1730" t="str">
            <v>UN</v>
          </cell>
          <cell r="D1730">
            <v>14.46</v>
          </cell>
        </row>
        <row r="1731">
          <cell r="A1731">
            <v>25003672</v>
          </cell>
          <cell r="B1731" t="str">
            <v>FLUTUADOR MENOR VTF ANGOLINI DN 100</v>
          </cell>
          <cell r="C1731" t="str">
            <v>UN</v>
          </cell>
          <cell r="D1731">
            <v>57.55</v>
          </cell>
        </row>
        <row r="1732">
          <cell r="A1732">
            <v>25003673</v>
          </cell>
          <cell r="B1732" t="str">
            <v>ANEL BORRACHA JUNT ELASTICA JE2GS DN  80</v>
          </cell>
          <cell r="C1732" t="str">
            <v>UN</v>
          </cell>
          <cell r="D1732">
            <v>2.56</v>
          </cell>
        </row>
        <row r="1733">
          <cell r="A1733">
            <v>25003674</v>
          </cell>
          <cell r="B1733" t="str">
            <v>ANEL BORRACHA JUNT ELASTICA JE2GS DN 100</v>
          </cell>
          <cell r="C1733" t="str">
            <v>UN</v>
          </cell>
          <cell r="D1733">
            <v>2.95</v>
          </cell>
        </row>
        <row r="1734">
          <cell r="A1734">
            <v>25003675</v>
          </cell>
          <cell r="B1734" t="str">
            <v>ANEL BORRACHA JUNT ELASTICA JE2GS DN 150</v>
          </cell>
          <cell r="C1734" t="str">
            <v>UN</v>
          </cell>
          <cell r="D1734">
            <v>3.93</v>
          </cell>
        </row>
        <row r="1735">
          <cell r="A1735">
            <v>25003676</v>
          </cell>
          <cell r="B1735" t="str">
            <v>ANEL BORRACHA JUNT ELASTICA JE2GS DN 200</v>
          </cell>
          <cell r="C1735" t="str">
            <v>UN</v>
          </cell>
          <cell r="D1735">
            <v>6.88</v>
          </cell>
        </row>
        <row r="1736">
          <cell r="A1736">
            <v>25003677</v>
          </cell>
          <cell r="B1736" t="str">
            <v>ANEL BORRACHA JUNT ELASTICA JE2GS DN 250</v>
          </cell>
          <cell r="C1736" t="str">
            <v>UN</v>
          </cell>
          <cell r="D1736">
            <v>13.01</v>
          </cell>
        </row>
        <row r="1737">
          <cell r="A1737">
            <v>25003678</v>
          </cell>
          <cell r="B1737" t="str">
            <v>ANEL BORRACHA JUNT ELASTICA JE2GS DN 300</v>
          </cell>
          <cell r="C1737" t="str">
            <v>UN</v>
          </cell>
          <cell r="D1737">
            <v>18.37</v>
          </cell>
        </row>
        <row r="1738">
          <cell r="A1738">
            <v>25003679</v>
          </cell>
          <cell r="B1738" t="str">
            <v>ANEL BORRACHA JUNT ELASTICA JE2GS DN 350</v>
          </cell>
          <cell r="C1738" t="str">
            <v>UN</v>
          </cell>
          <cell r="D1738">
            <v>24.69</v>
          </cell>
        </row>
        <row r="1739">
          <cell r="A1739">
            <v>25003680</v>
          </cell>
          <cell r="B1739" t="str">
            <v>ANEL BORRACHA JUNT ELASTICA JE2GS DN 400</v>
          </cell>
          <cell r="C1739" t="str">
            <v>UN</v>
          </cell>
          <cell r="D1739">
            <v>29.49</v>
          </cell>
        </row>
        <row r="1740">
          <cell r="A1740">
            <v>25003682</v>
          </cell>
          <cell r="B1740" t="str">
            <v>ANEL BORRACHA JUNT ELASTICA JE2GS DN 500</v>
          </cell>
          <cell r="C1740" t="str">
            <v>UN</v>
          </cell>
          <cell r="D1740">
            <v>54.92</v>
          </cell>
        </row>
        <row r="1741">
          <cell r="A1741">
            <v>25003683</v>
          </cell>
          <cell r="B1741" t="str">
            <v>ANEL BORRACHA JUNT ELASTICA JE2GS DN 600</v>
          </cell>
          <cell r="C1741" t="str">
            <v>UN</v>
          </cell>
          <cell r="D1741">
            <v>63.98</v>
          </cell>
        </row>
        <row r="1742">
          <cell r="A1742">
            <v>25003686</v>
          </cell>
          <cell r="B1742" t="str">
            <v>ANEL VEDACAO VENTOSA BARBARA      DN 200</v>
          </cell>
          <cell r="C1742" t="str">
            <v>UN</v>
          </cell>
          <cell r="D1742">
            <v>51.38</v>
          </cell>
        </row>
        <row r="1743">
          <cell r="A1743">
            <v>25003690</v>
          </cell>
          <cell r="B1743" t="str">
            <v>ARRUELA VEDACAO VIROLA   1.1/2"</v>
          </cell>
          <cell r="C1743" t="str">
            <v>UN</v>
          </cell>
          <cell r="D1743">
            <v>7.77</v>
          </cell>
        </row>
        <row r="1744">
          <cell r="A1744">
            <v>25003695</v>
          </cell>
          <cell r="B1744" t="str">
            <v>TAMPA HIDRANTE COLUNA  DN 100</v>
          </cell>
          <cell r="C1744" t="str">
            <v>UN</v>
          </cell>
          <cell r="D1744">
            <v>29.76</v>
          </cell>
        </row>
        <row r="1745">
          <cell r="A1745">
            <v>25003696</v>
          </cell>
          <cell r="B1745" t="str">
            <v>TAMPA HIDRANTE COLUNA  DN  60</v>
          </cell>
          <cell r="C1745" t="str">
            <v>UN</v>
          </cell>
          <cell r="D1745">
            <v>15.45</v>
          </cell>
        </row>
        <row r="1746">
          <cell r="A1746">
            <v>25003707</v>
          </cell>
          <cell r="B1746" t="str">
            <v>ANEL BORRACHA PVC DN 150</v>
          </cell>
          <cell r="C1746" t="str">
            <v>UN</v>
          </cell>
          <cell r="D1746">
            <v>1.62</v>
          </cell>
        </row>
        <row r="1747">
          <cell r="A1747">
            <v>25003708</v>
          </cell>
          <cell r="B1747" t="str">
            <v>PASTA DOX,P/VEDACAO ROSCAS. EMB. 0,5 KG.</v>
          </cell>
          <cell r="C1747" t="str">
            <v>UN</v>
          </cell>
          <cell r="D1747">
            <v>75.28</v>
          </cell>
        </row>
        <row r="1748">
          <cell r="A1748">
            <v>25003712</v>
          </cell>
          <cell r="B1748" t="str">
            <v>DIAFRAGMA BORRACHA RAU DN 250 BARBARA</v>
          </cell>
          <cell r="C1748" t="str">
            <v>UN</v>
          </cell>
          <cell r="D1748">
            <v>363.88</v>
          </cell>
        </row>
        <row r="1749">
          <cell r="A1749">
            <v>25003718</v>
          </cell>
          <cell r="B1749" t="str">
            <v>ANEL BORRACHA PVC ESGOTO SECUNDARIO DN40</v>
          </cell>
          <cell r="C1749" t="str">
            <v>UN</v>
          </cell>
          <cell r="D1749">
            <v>0.31</v>
          </cell>
        </row>
        <row r="1750">
          <cell r="A1750">
            <v>25003726</v>
          </cell>
          <cell r="B1750" t="str">
            <v>GUARNICAO BORRACHA P/E110 S115 DN   1/2"</v>
          </cell>
          <cell r="C1750" t="str">
            <v>UN</v>
          </cell>
          <cell r="D1750">
            <v>1.93</v>
          </cell>
        </row>
        <row r="1751">
          <cell r="A1751">
            <v>25003727</v>
          </cell>
          <cell r="B1751" t="str">
            <v>PASTA VEDACAO BASE SAIS MINERAIS LT 500G</v>
          </cell>
          <cell r="C1751" t="str">
            <v>UN</v>
          </cell>
          <cell r="D1751">
            <v>39.78</v>
          </cell>
        </row>
        <row r="1752">
          <cell r="A1752">
            <v>25003732</v>
          </cell>
          <cell r="B1752" t="str">
            <v>ARRUELA BORRACHA P/ FLANGE PN 10 DN   80</v>
          </cell>
          <cell r="C1752" t="str">
            <v>UN</v>
          </cell>
          <cell r="D1752">
            <v>1.08</v>
          </cell>
        </row>
        <row r="1753">
          <cell r="A1753">
            <v>25003736</v>
          </cell>
          <cell r="B1753" t="str">
            <v>ARRUELA AMIANTO GRAF.P/FLANGE PN16 DN 80</v>
          </cell>
          <cell r="C1753" t="str">
            <v>UN</v>
          </cell>
          <cell r="D1753">
            <v>6.93</v>
          </cell>
        </row>
        <row r="1754">
          <cell r="A1754">
            <v>25003739</v>
          </cell>
          <cell r="B1754" t="str">
            <v>ANEL BORRACHA PVC PERFILADO TUBO ESG 150</v>
          </cell>
          <cell r="C1754" t="str">
            <v>UN</v>
          </cell>
          <cell r="D1754">
            <v>4.0599999999999996</v>
          </cell>
        </row>
        <row r="1755">
          <cell r="A1755">
            <v>25003741</v>
          </cell>
          <cell r="B1755" t="str">
            <v>TUBETE CEGO PVC 1/2" P/VIROLA (P-054/2)</v>
          </cell>
          <cell r="C1755" t="str">
            <v>UN</v>
          </cell>
          <cell r="D1755">
            <v>0.22</v>
          </cell>
        </row>
        <row r="1756">
          <cell r="A1756">
            <v>25003744</v>
          </cell>
          <cell r="B1756" t="str">
            <v>ARRUELA VEDAÇÃO PARA CARRETA CLORO</v>
          </cell>
          <cell r="C1756" t="str">
            <v>UN</v>
          </cell>
          <cell r="D1756">
            <v>1.51</v>
          </cell>
        </row>
        <row r="1757">
          <cell r="A1757">
            <v>25003747</v>
          </cell>
          <cell r="B1757" t="str">
            <v>ARRUELA BORRACHA P/ FLANGE PN 10 DN  450</v>
          </cell>
          <cell r="C1757" t="str">
            <v>UN</v>
          </cell>
          <cell r="D1757">
            <v>27.07</v>
          </cell>
        </row>
        <row r="1758">
          <cell r="A1758">
            <v>25003756</v>
          </cell>
          <cell r="B1758" t="str">
            <v>ARRUELA 1/8"x25mmx63mm CARRETA DE CLORO</v>
          </cell>
          <cell r="C1758" t="str">
            <v>UN</v>
          </cell>
          <cell r="D1758">
            <v>2.3199999999999998</v>
          </cell>
        </row>
        <row r="1759">
          <cell r="A1759">
            <v>25003757</v>
          </cell>
          <cell r="B1759" t="str">
            <v>TRAVA QUIMICA DE FIXACAO P/ MONTAGEM</v>
          </cell>
          <cell r="C1759" t="str">
            <v>UN</v>
          </cell>
          <cell r="D1759">
            <v>44.76</v>
          </cell>
        </row>
        <row r="1760">
          <cell r="A1760">
            <v>25003762</v>
          </cell>
          <cell r="B1760" t="str">
            <v>ARRUELA BORR. NITRILICA P/F PN10 DN 200</v>
          </cell>
          <cell r="C1760" t="str">
            <v>UN</v>
          </cell>
          <cell r="D1760">
            <v>51.96</v>
          </cell>
        </row>
        <row r="1761">
          <cell r="A1761">
            <v>25003766</v>
          </cell>
          <cell r="B1761" t="str">
            <v>ARRUELA BORR. NITRILICA P/F PN10 DN 350</v>
          </cell>
          <cell r="C1761" t="str">
            <v>UN</v>
          </cell>
          <cell r="D1761">
            <v>75.040000000000006</v>
          </cell>
        </row>
        <row r="1762">
          <cell r="A1762">
            <v>25003773</v>
          </cell>
          <cell r="B1762" t="str">
            <v>TRAVA QUIMICA MEDIA RESISTENCIA, 50 G.</v>
          </cell>
          <cell r="C1762" t="str">
            <v>UN</v>
          </cell>
          <cell r="D1762">
            <v>55.59</v>
          </cell>
        </row>
        <row r="1763">
          <cell r="A1763">
            <v>25003777</v>
          </cell>
          <cell r="B1763" t="str">
            <v>ENGATE RAPIDO EM BRONZE, MACHO, DE 4"</v>
          </cell>
          <cell r="C1763" t="str">
            <v>UN</v>
          </cell>
          <cell r="D1763">
            <v>205.13</v>
          </cell>
        </row>
        <row r="1764">
          <cell r="A1764">
            <v>25003784</v>
          </cell>
          <cell r="B1764" t="str">
            <v>ANEL VEDACAO AJUSTAVEL F.NOD.DN300 DE326</v>
          </cell>
          <cell r="C1764" t="str">
            <v>UN</v>
          </cell>
          <cell r="D1764">
            <v>996.81</v>
          </cell>
        </row>
        <row r="1765">
          <cell r="A1765">
            <v>25003792</v>
          </cell>
          <cell r="B1765" t="str">
            <v>BRACADEIRA TRIPARTIDA DN  50 L=150MM</v>
          </cell>
          <cell r="C1765" t="str">
            <v>UN</v>
          </cell>
          <cell r="D1765">
            <v>68.150000000000006</v>
          </cell>
        </row>
        <row r="1766">
          <cell r="A1766">
            <v>25003794</v>
          </cell>
          <cell r="B1766" t="str">
            <v>BRACADEIRA TRIPARTIDA DN  80 L=150MM</v>
          </cell>
          <cell r="C1766" t="str">
            <v>UN</v>
          </cell>
          <cell r="D1766">
            <v>100.55</v>
          </cell>
        </row>
        <row r="1767">
          <cell r="A1767">
            <v>25003795</v>
          </cell>
          <cell r="B1767" t="str">
            <v>BRACADEIRA TRIPARTIDA DN 100 L=150MM</v>
          </cell>
          <cell r="C1767" t="str">
            <v>UN</v>
          </cell>
          <cell r="D1767">
            <v>131.84</v>
          </cell>
        </row>
        <row r="1768">
          <cell r="A1768">
            <v>25003796</v>
          </cell>
          <cell r="B1768" t="str">
            <v>BRACADEIRA TRIPARTIDA DN 125 L=180MM</v>
          </cell>
          <cell r="C1768" t="str">
            <v>UN</v>
          </cell>
          <cell r="D1768">
            <v>302.38</v>
          </cell>
        </row>
        <row r="1769">
          <cell r="A1769">
            <v>25003797</v>
          </cell>
          <cell r="B1769" t="str">
            <v>BRACADEIRA TRIPARTIDA DN 150 L=205MM</v>
          </cell>
          <cell r="C1769" t="str">
            <v>UN</v>
          </cell>
          <cell r="D1769">
            <v>178.76</v>
          </cell>
        </row>
        <row r="1770">
          <cell r="A1770">
            <v>25003798</v>
          </cell>
          <cell r="B1770" t="str">
            <v>BRACADEIRA TRIPARTIDA DN 200 L=250MM</v>
          </cell>
          <cell r="C1770" t="str">
            <v>UN</v>
          </cell>
          <cell r="D1770">
            <v>288.37</v>
          </cell>
        </row>
        <row r="1771">
          <cell r="A1771">
            <v>25003799</v>
          </cell>
          <cell r="B1771" t="str">
            <v>BRACADEIRA TRIPARTIDA DN 250 L=350MM</v>
          </cell>
          <cell r="C1771" t="str">
            <v>UN</v>
          </cell>
          <cell r="D1771">
            <v>1226.6400000000001</v>
          </cell>
        </row>
        <row r="1772">
          <cell r="A1772">
            <v>25003800</v>
          </cell>
          <cell r="B1772" t="str">
            <v>BRACADEIRA TRIPARTIDA DN 300 L=400MM</v>
          </cell>
          <cell r="C1772" t="str">
            <v>UN</v>
          </cell>
          <cell r="D1772">
            <v>544.4</v>
          </cell>
        </row>
        <row r="1773">
          <cell r="A1773">
            <v>25003801</v>
          </cell>
          <cell r="B1773" t="str">
            <v>BRACADEIRA TRIPARTIDA DN 350 L=445MM</v>
          </cell>
          <cell r="C1773" t="str">
            <v>UN</v>
          </cell>
          <cell r="D1773">
            <v>2776.07</v>
          </cell>
        </row>
        <row r="1774">
          <cell r="A1774">
            <v>25003802</v>
          </cell>
          <cell r="B1774" t="str">
            <v>BRACADEIRA TRIPARTIDA DN 400 L=500MM</v>
          </cell>
          <cell r="C1774" t="str">
            <v>UN</v>
          </cell>
          <cell r="D1774">
            <v>1702.13</v>
          </cell>
        </row>
        <row r="1775">
          <cell r="A1775">
            <v>25003806</v>
          </cell>
          <cell r="B1775" t="str">
            <v>BRACADEIRA QUADRIPARTIDA DN 600 L=505MM</v>
          </cell>
          <cell r="C1775" t="str">
            <v>UN</v>
          </cell>
          <cell r="D1775">
            <v>7155.62</v>
          </cell>
        </row>
        <row r="1776">
          <cell r="A1776">
            <v>25003814</v>
          </cell>
          <cell r="B1776" t="str">
            <v>ACOPLADOR FLEXIVEL LONGO F.NODULAR  3/4"</v>
          </cell>
          <cell r="C1776" t="str">
            <v>UN</v>
          </cell>
          <cell r="D1776">
            <v>81.95</v>
          </cell>
        </row>
        <row r="1777">
          <cell r="A1777">
            <v>25003815</v>
          </cell>
          <cell r="B1777" t="str">
            <v>ACOPLADOR FLEXIVEL LONGO F.NODULAR    1"</v>
          </cell>
          <cell r="C1777" t="str">
            <v>UN</v>
          </cell>
          <cell r="D1777">
            <v>158.63</v>
          </cell>
        </row>
        <row r="1778">
          <cell r="A1778">
            <v>25003817</v>
          </cell>
          <cell r="B1778" t="str">
            <v>ACOPLADOR FLEXIVEL LONGO F.NODULAR1.1/2"</v>
          </cell>
          <cell r="C1778" t="str">
            <v>UN</v>
          </cell>
          <cell r="D1778">
            <v>144.15</v>
          </cell>
        </row>
        <row r="1779">
          <cell r="A1779">
            <v>25003818</v>
          </cell>
          <cell r="B1779" t="str">
            <v>ACOPLADOR FLEXIVEL LONGO F.NODULAR    2"</v>
          </cell>
          <cell r="C1779" t="str">
            <v>UN</v>
          </cell>
          <cell r="D1779">
            <v>195.11</v>
          </cell>
        </row>
        <row r="1780">
          <cell r="A1780">
            <v>25003820</v>
          </cell>
          <cell r="B1780" t="str">
            <v>ACOPLADOR FLEXIVEL LONGO F.NODULAR  1/2"</v>
          </cell>
          <cell r="C1780" t="str">
            <v>UN</v>
          </cell>
          <cell r="D1780">
            <v>45.04</v>
          </cell>
        </row>
        <row r="1781">
          <cell r="A1781">
            <v>25003828</v>
          </cell>
          <cell r="B1781" t="str">
            <v>TUBO FOFO ÁGUA FF PN10 DN200 x 0,70M</v>
          </cell>
          <cell r="C1781" t="str">
            <v>UN</v>
          </cell>
          <cell r="D1781">
            <v>393.85</v>
          </cell>
        </row>
        <row r="1782">
          <cell r="A1782">
            <v>25003830</v>
          </cell>
          <cell r="B1782" t="str">
            <v>TUBO FOFO ÁGUA FF PN10 DN200 x 1,10M</v>
          </cell>
          <cell r="C1782" t="str">
            <v>UN</v>
          </cell>
          <cell r="D1782">
            <v>466.83</v>
          </cell>
        </row>
        <row r="1783">
          <cell r="A1783">
            <v>25003832</v>
          </cell>
          <cell r="B1783" t="str">
            <v>TUBO FOFO ÁGUA FF PN10 DN200 x 1,80M</v>
          </cell>
          <cell r="C1783" t="str">
            <v>UN</v>
          </cell>
          <cell r="D1783">
            <v>624.37</v>
          </cell>
        </row>
        <row r="1784">
          <cell r="A1784">
            <v>25003833</v>
          </cell>
          <cell r="B1784" t="str">
            <v>TUBO FOFO ÁGUA FF PN10 DN200 x 2,02M</v>
          </cell>
          <cell r="C1784" t="str">
            <v>UN</v>
          </cell>
          <cell r="D1784">
            <v>1052.05</v>
          </cell>
        </row>
        <row r="1785">
          <cell r="A1785">
            <v>25003835</v>
          </cell>
          <cell r="B1785" t="str">
            <v>TUBO FOFO ÁGUA FF PN10 DN200 x 5,80M</v>
          </cell>
          <cell r="C1785" t="str">
            <v>UN</v>
          </cell>
          <cell r="D1785">
            <v>821.06</v>
          </cell>
        </row>
        <row r="1786">
          <cell r="A1786">
            <v>25003841</v>
          </cell>
          <cell r="B1786" t="str">
            <v>TUBO FOFO ÁGUA FF PN10 DN250 x 0,90M</v>
          </cell>
          <cell r="C1786" t="str">
            <v>UN</v>
          </cell>
          <cell r="D1786">
            <v>538.34</v>
          </cell>
        </row>
        <row r="1787">
          <cell r="A1787">
            <v>25003842</v>
          </cell>
          <cell r="B1787" t="str">
            <v>TUBO FOFO ÁGUA FF PN10 DN250 x 1,80M</v>
          </cell>
          <cell r="C1787" t="str">
            <v>UN</v>
          </cell>
          <cell r="D1787">
            <v>600.72</v>
          </cell>
        </row>
        <row r="1788">
          <cell r="A1788">
            <v>25003860</v>
          </cell>
          <cell r="B1788" t="str">
            <v>TUBO FOFO ÁGUA FF PN16 DN 75 x 3,35M</v>
          </cell>
          <cell r="C1788" t="str">
            <v>UN</v>
          </cell>
          <cell r="D1788">
            <v>452.17</v>
          </cell>
        </row>
        <row r="1789">
          <cell r="A1789">
            <v>25003864</v>
          </cell>
          <cell r="B1789" t="str">
            <v>TUBO FOFO ÁGUA FF PN16 DN100 x 0,30M</v>
          </cell>
          <cell r="C1789" t="str">
            <v>UN</v>
          </cell>
          <cell r="D1789">
            <v>172.99</v>
          </cell>
        </row>
        <row r="1790">
          <cell r="A1790">
            <v>25003865</v>
          </cell>
          <cell r="B1790" t="str">
            <v>TUBO FOFO ÁGUA FF PN16 DN100 x 0,55M</v>
          </cell>
          <cell r="C1790" t="str">
            <v>UN</v>
          </cell>
          <cell r="D1790">
            <v>268.64999999999998</v>
          </cell>
        </row>
        <row r="1791">
          <cell r="A1791">
            <v>25003866</v>
          </cell>
          <cell r="B1791" t="str">
            <v>TUBO FOFO ÁGUA FF PN16 DN100 x 0,60M</v>
          </cell>
          <cell r="C1791" t="str">
            <v>UN</v>
          </cell>
          <cell r="D1791">
            <v>248.51</v>
          </cell>
        </row>
        <row r="1792">
          <cell r="A1792">
            <v>25003867</v>
          </cell>
          <cell r="B1792" t="str">
            <v>TUBO FOFO FF PN10/16 DN100 x 0,80M</v>
          </cell>
          <cell r="C1792" t="str">
            <v>UN</v>
          </cell>
          <cell r="D1792">
            <v>315.45999999999998</v>
          </cell>
        </row>
        <row r="1793">
          <cell r="A1793">
            <v>25003869</v>
          </cell>
          <cell r="B1793" t="str">
            <v>TUBO FOFO ÁGUA FF PN10/16 DN100 x 1,20M</v>
          </cell>
          <cell r="C1793" t="str">
            <v>UN</v>
          </cell>
          <cell r="D1793">
            <v>353.31</v>
          </cell>
        </row>
        <row r="1794">
          <cell r="A1794">
            <v>25003871</v>
          </cell>
          <cell r="B1794" t="str">
            <v>TUBO FOFO ÁGUA FF PN16 DN100 x 1,80M</v>
          </cell>
          <cell r="C1794" t="str">
            <v>UN</v>
          </cell>
          <cell r="D1794">
            <v>561.09</v>
          </cell>
        </row>
        <row r="1795">
          <cell r="A1795">
            <v>25003875</v>
          </cell>
          <cell r="B1795" t="str">
            <v>TUBO FOFO ÁGUA FF PN16 DN150 x 0,45M</v>
          </cell>
          <cell r="C1795" t="str">
            <v>UN</v>
          </cell>
          <cell r="D1795">
            <v>267.89</v>
          </cell>
        </row>
        <row r="1796">
          <cell r="A1796">
            <v>25003876</v>
          </cell>
          <cell r="B1796" t="str">
            <v>TUBO FOFO ÁGUA FF PN16 DN150 x 0,49M</v>
          </cell>
          <cell r="C1796" t="str">
            <v>UN</v>
          </cell>
          <cell r="D1796">
            <v>230.6</v>
          </cell>
        </row>
        <row r="1797">
          <cell r="A1797">
            <v>25003880</v>
          </cell>
          <cell r="B1797" t="str">
            <v>TUBO FOFO ÁGUA FF PN16 DN150 x 1,20M</v>
          </cell>
          <cell r="C1797" t="str">
            <v>UN</v>
          </cell>
          <cell r="D1797">
            <v>523.94000000000005</v>
          </cell>
        </row>
        <row r="1798">
          <cell r="A1798">
            <v>25003881</v>
          </cell>
          <cell r="B1798" t="str">
            <v>TUBO FOFO ÁGUA FF PN16 DN150 x 1,30M</v>
          </cell>
          <cell r="C1798" t="str">
            <v>UN</v>
          </cell>
          <cell r="D1798">
            <v>631.23</v>
          </cell>
        </row>
        <row r="1799">
          <cell r="A1799">
            <v>25003893</v>
          </cell>
          <cell r="B1799" t="str">
            <v>TUBO FOFO PF PN 10 DN 200 X 0,40 M</v>
          </cell>
          <cell r="C1799" t="str">
            <v>UN</v>
          </cell>
          <cell r="D1799">
            <v>98.37</v>
          </cell>
        </row>
        <row r="1800">
          <cell r="A1800">
            <v>25003897</v>
          </cell>
          <cell r="B1800" t="str">
            <v>TUBO FOFO PF PN 10 DN 200 X 1,15 M</v>
          </cell>
          <cell r="C1800" t="str">
            <v>UN</v>
          </cell>
          <cell r="D1800">
            <v>407.42</v>
          </cell>
        </row>
        <row r="1801">
          <cell r="A1801">
            <v>25003903</v>
          </cell>
          <cell r="B1801" t="str">
            <v>TUBO FOFO PF PN 10 DN 300 X 0,40 M</v>
          </cell>
          <cell r="C1801" t="str">
            <v>UN</v>
          </cell>
          <cell r="D1801">
            <v>395.16</v>
          </cell>
        </row>
        <row r="1802">
          <cell r="A1802">
            <v>25003907</v>
          </cell>
          <cell r="B1802" t="str">
            <v>TUBO FOFO PF PN 10 DN 300 X 0,80 M</v>
          </cell>
          <cell r="C1802" t="str">
            <v>UN</v>
          </cell>
          <cell r="D1802">
            <v>274.32</v>
          </cell>
        </row>
        <row r="1803">
          <cell r="A1803">
            <v>25003920</v>
          </cell>
          <cell r="B1803" t="str">
            <v>TUBO FOFO PF PN 16 DN  75 X 1,40 M</v>
          </cell>
          <cell r="C1803" t="str">
            <v>UN</v>
          </cell>
          <cell r="D1803">
            <v>353.49</v>
          </cell>
        </row>
        <row r="1804">
          <cell r="A1804">
            <v>25003924</v>
          </cell>
          <cell r="B1804" t="str">
            <v>TUBO FOFO PF PN 16 DN 100 X 0,40 M</v>
          </cell>
          <cell r="C1804" t="str">
            <v>UN</v>
          </cell>
          <cell r="D1804">
            <v>142.94999999999999</v>
          </cell>
        </row>
        <row r="1805">
          <cell r="A1805">
            <v>25003926</v>
          </cell>
          <cell r="B1805" t="str">
            <v>TUBO FOFO PF PN 10/16 DN 100 X 0,70 M</v>
          </cell>
          <cell r="C1805" t="str">
            <v>UN</v>
          </cell>
          <cell r="D1805">
            <v>242.89</v>
          </cell>
        </row>
        <row r="1806">
          <cell r="A1806">
            <v>25003927</v>
          </cell>
          <cell r="B1806" t="str">
            <v>TUBO FOFO PF PN 16 DN 100 X 0,90 M</v>
          </cell>
          <cell r="C1806" t="str">
            <v>UN</v>
          </cell>
          <cell r="D1806">
            <v>308.57</v>
          </cell>
        </row>
        <row r="1807">
          <cell r="A1807">
            <v>25003928</v>
          </cell>
          <cell r="B1807" t="str">
            <v>TUBO FOFO PF PN 16 DN 100 X 1,70 M</v>
          </cell>
          <cell r="C1807" t="str">
            <v>UN</v>
          </cell>
          <cell r="D1807">
            <v>437.96</v>
          </cell>
        </row>
        <row r="1808">
          <cell r="A1808">
            <v>25003930</v>
          </cell>
          <cell r="B1808" t="str">
            <v>TUBO FOFO PF PN 16 DN 100 X 2,20 M</v>
          </cell>
          <cell r="C1808" t="str">
            <v>UN</v>
          </cell>
          <cell r="D1808">
            <v>520.29</v>
          </cell>
        </row>
        <row r="1809">
          <cell r="A1809">
            <v>25003942</v>
          </cell>
          <cell r="B1809" t="str">
            <v>TUBO FOFO PF PN 16 DN 150 X 0,80 M</v>
          </cell>
          <cell r="C1809" t="str">
            <v>UN</v>
          </cell>
          <cell r="D1809">
            <v>311.54000000000002</v>
          </cell>
        </row>
        <row r="1810">
          <cell r="A1810">
            <v>25003947</v>
          </cell>
          <cell r="B1810" t="str">
            <v>TUBO FOFO PF PN 16 DN 150 X 1,65 M</v>
          </cell>
          <cell r="C1810" t="str">
            <v>UN</v>
          </cell>
          <cell r="D1810">
            <v>438.46</v>
          </cell>
        </row>
        <row r="1811">
          <cell r="A1811">
            <v>25003949</v>
          </cell>
          <cell r="B1811" t="str">
            <v>TUBO FOFO PF PN 16 DN 150 X 2,15 M</v>
          </cell>
          <cell r="C1811" t="str">
            <v>UN</v>
          </cell>
          <cell r="D1811">
            <v>552.19000000000005</v>
          </cell>
        </row>
        <row r="1812">
          <cell r="A1812">
            <v>25003960</v>
          </cell>
          <cell r="B1812" t="str">
            <v>TUBO FOFO PF PN 10 DN 200 X 1,30 M</v>
          </cell>
          <cell r="C1812" t="str">
            <v>UN</v>
          </cell>
          <cell r="D1812">
            <v>531.25</v>
          </cell>
        </row>
        <row r="1813">
          <cell r="A1813">
            <v>25003966</v>
          </cell>
          <cell r="B1813" t="str">
            <v>TUBO FOFO PF PN 10 DN  75 X 1,00 M</v>
          </cell>
          <cell r="C1813" t="str">
            <v>UN</v>
          </cell>
          <cell r="D1813">
            <v>309.75</v>
          </cell>
        </row>
        <row r="1814">
          <cell r="A1814">
            <v>25003970</v>
          </cell>
          <cell r="B1814" t="str">
            <v>TUBO FOFO ÁGUA FF PN10 DN 75 x 5,80M</v>
          </cell>
          <cell r="C1814" t="str">
            <v>UN</v>
          </cell>
          <cell r="D1814">
            <v>1789.69</v>
          </cell>
        </row>
        <row r="1815">
          <cell r="A1815">
            <v>25003971</v>
          </cell>
          <cell r="B1815" t="str">
            <v>TUBO FOFO ÁGUA FF PN10 DN100 x 5,80M</v>
          </cell>
          <cell r="C1815" t="str">
            <v>UN</v>
          </cell>
          <cell r="D1815">
            <v>1039.8399999999999</v>
          </cell>
        </row>
        <row r="1816">
          <cell r="A1816">
            <v>25003972</v>
          </cell>
          <cell r="B1816" t="str">
            <v>TUBO FOFO ÁGUA FF PN10 DN150 x 5,80M</v>
          </cell>
          <cell r="C1816" t="str">
            <v>UN</v>
          </cell>
          <cell r="D1816">
            <v>638.54</v>
          </cell>
        </row>
        <row r="1817">
          <cell r="A1817">
            <v>25003973</v>
          </cell>
          <cell r="B1817" t="str">
            <v>TUBO FOFO ÁGUA FF PN16 DN250 x 5,80M</v>
          </cell>
          <cell r="C1817" t="str">
            <v>UN</v>
          </cell>
          <cell r="D1817">
            <v>1419.02</v>
          </cell>
        </row>
        <row r="1818">
          <cell r="A1818">
            <v>25003977</v>
          </cell>
          <cell r="B1818" t="str">
            <v>TUBO FOFO PF PN 10 DN 100 X 5,80 M</v>
          </cell>
          <cell r="C1818" t="str">
            <v>UN</v>
          </cell>
          <cell r="D1818">
            <v>1211.31</v>
          </cell>
        </row>
        <row r="1819">
          <cell r="A1819">
            <v>25003984</v>
          </cell>
          <cell r="B1819" t="str">
            <v>TUBO FOFO ÁGUA FF PN10 DN150 x 0,80M</v>
          </cell>
          <cell r="C1819" t="str">
            <v>UN</v>
          </cell>
          <cell r="D1819">
            <v>347.59</v>
          </cell>
        </row>
        <row r="1820">
          <cell r="A1820">
            <v>25003985</v>
          </cell>
          <cell r="B1820" t="str">
            <v>TUBO FOFO ÁGUA FF PN10 DN200 x 0,25M</v>
          </cell>
          <cell r="C1820" t="str">
            <v>UN</v>
          </cell>
          <cell r="D1820">
            <v>315.08</v>
          </cell>
        </row>
        <row r="1821">
          <cell r="A1821">
            <v>25003986</v>
          </cell>
          <cell r="B1821" t="str">
            <v>TUBO FOFO ÁGUA FF PN10 DN200 x 1,50M</v>
          </cell>
          <cell r="C1821" t="str">
            <v>UN</v>
          </cell>
          <cell r="D1821">
            <v>911.48</v>
          </cell>
        </row>
        <row r="1822">
          <cell r="A1822">
            <v>25003992</v>
          </cell>
          <cell r="B1822" t="str">
            <v>TUBO FOFO ÁGUA FF PN10 DN300 x 1,00M</v>
          </cell>
          <cell r="C1822" t="str">
            <v>UN</v>
          </cell>
          <cell r="D1822">
            <v>858.65</v>
          </cell>
        </row>
        <row r="1823">
          <cell r="A1823">
            <v>25003996</v>
          </cell>
          <cell r="B1823" t="str">
            <v>TUBO FOFO ÁGUA FF PN10 DN400 x 5,80M</v>
          </cell>
          <cell r="C1823" t="str">
            <v>UN</v>
          </cell>
          <cell r="D1823">
            <v>4269.6099999999997</v>
          </cell>
        </row>
        <row r="1824">
          <cell r="A1824">
            <v>25003998</v>
          </cell>
          <cell r="B1824" t="str">
            <v>TUBO FOFO ÁGUA FF PN10 DN150 x 0,70M</v>
          </cell>
          <cell r="C1824" t="str">
            <v>UN</v>
          </cell>
          <cell r="D1824">
            <v>379.42</v>
          </cell>
        </row>
        <row r="1825">
          <cell r="A1825">
            <v>25003999</v>
          </cell>
          <cell r="B1825" t="str">
            <v>TUBO FOFO ÁGUA FF PN10 DN150 x 0,90M</v>
          </cell>
          <cell r="C1825" t="str">
            <v>UN</v>
          </cell>
          <cell r="D1825">
            <v>381.88</v>
          </cell>
        </row>
        <row r="1826">
          <cell r="A1826">
            <v>25004000</v>
          </cell>
          <cell r="B1826" t="str">
            <v>TUBO FOFO ÁGUA FF PN10 DN150 x 1,00M</v>
          </cell>
          <cell r="C1826" t="str">
            <v>UN</v>
          </cell>
          <cell r="D1826">
            <v>475.95</v>
          </cell>
        </row>
        <row r="1827">
          <cell r="A1827">
            <v>25004001</v>
          </cell>
          <cell r="B1827" t="str">
            <v>TUBO FOFO ÁGUA FF PN10 DN150 x 1,50M</v>
          </cell>
          <cell r="C1827" t="str">
            <v>UN</v>
          </cell>
          <cell r="D1827">
            <v>472.55</v>
          </cell>
        </row>
        <row r="1828">
          <cell r="A1828">
            <v>25004007</v>
          </cell>
          <cell r="B1828" t="str">
            <v>TUBO FOFO ÁGUA FF PN16 DN100 x 1,00M</v>
          </cell>
          <cell r="C1828" t="str">
            <v>UN</v>
          </cell>
          <cell r="D1828">
            <v>350.64</v>
          </cell>
        </row>
        <row r="1829">
          <cell r="A1829">
            <v>25004008</v>
          </cell>
          <cell r="B1829" t="str">
            <v>TUBO FOFO ÁGUA FF PN16 DN100 x 1,50M</v>
          </cell>
          <cell r="C1829" t="str">
            <v>UN</v>
          </cell>
          <cell r="D1829">
            <v>426.49</v>
          </cell>
        </row>
        <row r="1830">
          <cell r="A1830">
            <v>25004009</v>
          </cell>
          <cell r="B1830" t="str">
            <v>TUBO FOFO ÁGUA FF PN16 DN100 x 3,00M</v>
          </cell>
          <cell r="C1830" t="str">
            <v>UN</v>
          </cell>
          <cell r="D1830">
            <v>681.22</v>
          </cell>
        </row>
        <row r="1831">
          <cell r="A1831">
            <v>25004010</v>
          </cell>
          <cell r="B1831" t="str">
            <v>TUBO FOFO ÁGUA FF PN16 DN100 x 5,00M</v>
          </cell>
          <cell r="C1831" t="str">
            <v>UN</v>
          </cell>
          <cell r="D1831">
            <v>905.88</v>
          </cell>
        </row>
        <row r="1832">
          <cell r="A1832">
            <v>25004012</v>
          </cell>
          <cell r="B1832" t="str">
            <v>TUBO FOFO ÁGUA FF PN16 DN150 x 1,00M</v>
          </cell>
          <cell r="C1832" t="str">
            <v>UN</v>
          </cell>
          <cell r="D1832">
            <v>448.78</v>
          </cell>
        </row>
        <row r="1833">
          <cell r="A1833">
            <v>25004015</v>
          </cell>
          <cell r="B1833" t="str">
            <v>TUBO FOFO ÁGUA FF PN16 DN150 x 5,00M</v>
          </cell>
          <cell r="C1833" t="str">
            <v>UN</v>
          </cell>
          <cell r="D1833">
            <v>1332.59</v>
          </cell>
        </row>
        <row r="1834">
          <cell r="A1834">
            <v>25004016</v>
          </cell>
          <cell r="B1834" t="str">
            <v>TUBO FOFO ÁGUA PB 2GS K9 DN   80 X6,0 M</v>
          </cell>
          <cell r="C1834" t="str">
            <v>M</v>
          </cell>
          <cell r="D1834">
            <v>105.07</v>
          </cell>
        </row>
        <row r="1835">
          <cell r="A1835">
            <v>25004017</v>
          </cell>
          <cell r="B1835" t="str">
            <v>TUBO FOFO ÁGUA PB 2GS K9 DN  100X6,0 M</v>
          </cell>
          <cell r="C1835" t="str">
            <v>M</v>
          </cell>
          <cell r="D1835">
            <v>116.61</v>
          </cell>
        </row>
        <row r="1836">
          <cell r="A1836">
            <v>25004018</v>
          </cell>
          <cell r="B1836" t="str">
            <v>TUBO FOFO PB ÁGUA 2GS K9 DN  150X6,0 M</v>
          </cell>
          <cell r="C1836" t="str">
            <v>M</v>
          </cell>
          <cell r="D1836">
            <v>146.63</v>
          </cell>
        </row>
        <row r="1837">
          <cell r="A1837">
            <v>25004019</v>
          </cell>
          <cell r="B1837" t="str">
            <v>TUBO FOFO ÁGUA PB 2GS K9 DN  200X6,00 M</v>
          </cell>
          <cell r="C1837" t="str">
            <v>M</v>
          </cell>
          <cell r="D1837">
            <v>188.2</v>
          </cell>
        </row>
        <row r="1838">
          <cell r="A1838">
            <v>25004020</v>
          </cell>
          <cell r="B1838" t="str">
            <v>TUBO FOFO ÁGUA PB 2GS K9 DN  250X6,00 M</v>
          </cell>
          <cell r="C1838" t="str">
            <v>M</v>
          </cell>
          <cell r="D1838">
            <v>244.77</v>
          </cell>
        </row>
        <row r="1839">
          <cell r="A1839">
            <v>25004021</v>
          </cell>
          <cell r="B1839" t="str">
            <v>TUBO FOFO ÁGUA PB 2GS K9 DN  300X6,00 M</v>
          </cell>
          <cell r="C1839" t="str">
            <v>M</v>
          </cell>
          <cell r="D1839">
            <v>280.56</v>
          </cell>
        </row>
        <row r="1840">
          <cell r="A1840">
            <v>25004022</v>
          </cell>
          <cell r="B1840" t="str">
            <v>TUBO FOFO ÁGUA PB 2GS K9 DN  350X6,0 M</v>
          </cell>
          <cell r="C1840" t="str">
            <v>M</v>
          </cell>
          <cell r="D1840">
            <v>314.2</v>
          </cell>
        </row>
        <row r="1841">
          <cell r="A1841">
            <v>25004023</v>
          </cell>
          <cell r="B1841" t="str">
            <v>TUBO FOFO ÁGUA PB 2GS K9 DN  400X6,00 M</v>
          </cell>
          <cell r="C1841" t="str">
            <v>M</v>
          </cell>
          <cell r="D1841">
            <v>375.24</v>
          </cell>
        </row>
        <row r="1842">
          <cell r="A1842">
            <v>25004027</v>
          </cell>
          <cell r="B1842" t="str">
            <v>TUBO FOFO ÁGUA PB 2GS K9 DN  900X7,0 M</v>
          </cell>
          <cell r="C1842" t="str">
            <v>M</v>
          </cell>
          <cell r="D1842">
            <v>1383.48</v>
          </cell>
        </row>
        <row r="1843">
          <cell r="A1843">
            <v>25004029</v>
          </cell>
          <cell r="B1843" t="str">
            <v>TUBO FOFO ÁGUA PB 2GS K7 DN  150X6,00M</v>
          </cell>
          <cell r="C1843" t="str">
            <v>M</v>
          </cell>
          <cell r="D1843">
            <v>136.24</v>
          </cell>
        </row>
        <row r="1844">
          <cell r="A1844">
            <v>25004030</v>
          </cell>
          <cell r="B1844" t="str">
            <v>TUBO FOFO ÁGUA PB 2GS K7 DN  200X6,0 M</v>
          </cell>
          <cell r="C1844" t="str">
            <v>M</v>
          </cell>
          <cell r="D1844">
            <v>169.73</v>
          </cell>
        </row>
        <row r="1845">
          <cell r="A1845">
            <v>25004031</v>
          </cell>
          <cell r="B1845" t="str">
            <v>TUBO FOFO ÁGUA PB 2GS  K-7 DN  250X6,0 M</v>
          </cell>
          <cell r="C1845" t="str">
            <v>M</v>
          </cell>
          <cell r="D1845">
            <v>217.06</v>
          </cell>
        </row>
        <row r="1846">
          <cell r="A1846">
            <v>25004032</v>
          </cell>
          <cell r="B1846" t="str">
            <v>TUBO FOFO ÁGUA PB 2GS  K-7 DN  300X6,0 M</v>
          </cell>
          <cell r="C1846" t="str">
            <v>M</v>
          </cell>
          <cell r="D1846">
            <v>267.86</v>
          </cell>
        </row>
        <row r="1847">
          <cell r="A1847">
            <v>25004033</v>
          </cell>
          <cell r="B1847" t="str">
            <v>TUBO FOFO ÁGUA PB JE2GS K7 DN  350X6,0 M</v>
          </cell>
          <cell r="C1847" t="str">
            <v>M</v>
          </cell>
          <cell r="D1847">
            <v>306.07</v>
          </cell>
        </row>
        <row r="1848">
          <cell r="A1848">
            <v>25004034</v>
          </cell>
          <cell r="B1848" t="str">
            <v>TUBO FOFO ÁGUA FF PN16 DN250 x 2,00M</v>
          </cell>
          <cell r="C1848" t="str">
            <v>UN</v>
          </cell>
          <cell r="D1848">
            <v>892.52</v>
          </cell>
        </row>
        <row r="1849">
          <cell r="A1849">
            <v>25004035</v>
          </cell>
          <cell r="B1849" t="str">
            <v>TUBO FOFO ÁGUA PB 2GS K7 DN  400X6,0 M</v>
          </cell>
          <cell r="C1849" t="str">
            <v>M</v>
          </cell>
          <cell r="D1849">
            <v>341.84</v>
          </cell>
        </row>
        <row r="1850">
          <cell r="A1850">
            <v>25004036</v>
          </cell>
          <cell r="B1850" t="str">
            <v>TUBO FOFO ÁGUA PB 2GS K7 DN  450X6,0 M</v>
          </cell>
          <cell r="C1850" t="str">
            <v>M</v>
          </cell>
          <cell r="D1850">
            <v>421.42</v>
          </cell>
        </row>
        <row r="1851">
          <cell r="A1851">
            <v>25004037</v>
          </cell>
          <cell r="B1851" t="str">
            <v>TUBO FOFO ÁGUA PB 2GS K7  DN 500X6,0 M</v>
          </cell>
          <cell r="C1851" t="str">
            <v>M</v>
          </cell>
          <cell r="D1851">
            <v>458.37</v>
          </cell>
        </row>
        <row r="1852">
          <cell r="A1852">
            <v>25004038</v>
          </cell>
          <cell r="B1852" t="str">
            <v>TUBO FOFO ÁGUA PB 2GS K7 DN  600X6,0 M</v>
          </cell>
          <cell r="C1852" t="str">
            <v>M</v>
          </cell>
          <cell r="D1852">
            <v>585.16999999999996</v>
          </cell>
        </row>
        <row r="1853">
          <cell r="A1853">
            <v>25004039</v>
          </cell>
          <cell r="B1853" t="str">
            <v>TUBO FOFO ÁGUA PB 2GS K7 DN  700X7,00 M</v>
          </cell>
          <cell r="C1853" t="str">
            <v>M</v>
          </cell>
          <cell r="D1853">
            <v>808.37</v>
          </cell>
        </row>
        <row r="1854">
          <cell r="A1854">
            <v>25004040</v>
          </cell>
          <cell r="B1854" t="str">
            <v>TUBO FOFO ÁGUA PB 2GS K7 DN  800X7,00M</v>
          </cell>
          <cell r="C1854" t="str">
            <v>M</v>
          </cell>
          <cell r="D1854">
            <v>1003.19</v>
          </cell>
        </row>
        <row r="1855">
          <cell r="A1855">
            <v>25004077</v>
          </cell>
          <cell r="B1855" t="str">
            <v>TUBO FOFO PF PN 10 DN 200 X 0,25 M</v>
          </cell>
          <cell r="C1855" t="str">
            <v>UN</v>
          </cell>
          <cell r="D1855">
            <v>219.37</v>
          </cell>
        </row>
        <row r="1856">
          <cell r="A1856">
            <v>25004078</v>
          </cell>
          <cell r="B1856" t="str">
            <v>TUBO FOFO PF PN 10 DN 200 X 1,00 M</v>
          </cell>
          <cell r="C1856" t="str">
            <v>UN</v>
          </cell>
          <cell r="D1856">
            <v>585.58000000000004</v>
          </cell>
        </row>
        <row r="1857">
          <cell r="A1857">
            <v>25004080</v>
          </cell>
          <cell r="B1857" t="str">
            <v>TUBO FOFO PF PN 10 DN 200 X 3,00 M</v>
          </cell>
          <cell r="C1857" t="str">
            <v>UN</v>
          </cell>
          <cell r="D1857">
            <v>974.71</v>
          </cell>
        </row>
        <row r="1858">
          <cell r="A1858">
            <v>25004081</v>
          </cell>
          <cell r="B1858" t="str">
            <v>TUBO FOFO PF PN 10 DN 250 X 0,75 M</v>
          </cell>
          <cell r="C1858" t="str">
            <v>UN</v>
          </cell>
          <cell r="D1858">
            <v>580.78</v>
          </cell>
        </row>
        <row r="1859">
          <cell r="A1859">
            <v>25004082</v>
          </cell>
          <cell r="B1859" t="str">
            <v>TUBO FOFO PF PN 10 DN 250 X 1,00 M</v>
          </cell>
          <cell r="C1859" t="str">
            <v>UN</v>
          </cell>
          <cell r="D1859">
            <v>773.11</v>
          </cell>
        </row>
        <row r="1860">
          <cell r="A1860">
            <v>25004087</v>
          </cell>
          <cell r="B1860" t="str">
            <v>TUBO FOFO PF PN 10 DN 300 X 1,00 M</v>
          </cell>
          <cell r="C1860" t="str">
            <v>UN</v>
          </cell>
          <cell r="D1860">
            <v>1065.31</v>
          </cell>
        </row>
        <row r="1861">
          <cell r="A1861">
            <v>25004090</v>
          </cell>
          <cell r="B1861" t="str">
            <v>TUBO FOFO PF PN 10 DN 400 X 1,00 M</v>
          </cell>
          <cell r="C1861" t="str">
            <v>UN</v>
          </cell>
          <cell r="D1861">
            <v>1377.01</v>
          </cell>
        </row>
        <row r="1862">
          <cell r="A1862">
            <v>25004091</v>
          </cell>
          <cell r="B1862" t="str">
            <v>TUBO FOFO PF PN 10 DN 400 X 3,00 M</v>
          </cell>
          <cell r="C1862" t="str">
            <v>UN</v>
          </cell>
          <cell r="D1862">
            <v>2106.06</v>
          </cell>
        </row>
        <row r="1863">
          <cell r="A1863">
            <v>25004098</v>
          </cell>
          <cell r="B1863" t="str">
            <v>TUBO FOFO PF PN 16 DN 100 X 3,00 M</v>
          </cell>
          <cell r="C1863" t="str">
            <v>UN</v>
          </cell>
          <cell r="D1863">
            <v>638.98</v>
          </cell>
        </row>
        <row r="1864">
          <cell r="A1864">
            <v>25004101</v>
          </cell>
          <cell r="B1864" t="str">
            <v>TUBO FOFO PF PN 16 DN 100 X 0,50 M</v>
          </cell>
          <cell r="C1864" t="str">
            <v>UN</v>
          </cell>
          <cell r="D1864">
            <v>155.94999999999999</v>
          </cell>
        </row>
        <row r="1865">
          <cell r="A1865">
            <v>25004102</v>
          </cell>
          <cell r="B1865" t="str">
            <v>TUBO FOFO PF PN 16 DN 100 X 1,00 M</v>
          </cell>
          <cell r="C1865" t="str">
            <v>UN</v>
          </cell>
          <cell r="D1865">
            <v>162.12</v>
          </cell>
        </row>
        <row r="1866">
          <cell r="A1866">
            <v>25004103</v>
          </cell>
          <cell r="B1866" t="str">
            <v>TUBO FOFO PF PN 16 DN 100 X 1,50 M</v>
          </cell>
          <cell r="C1866" t="str">
            <v>UN</v>
          </cell>
          <cell r="D1866">
            <v>238.63</v>
          </cell>
        </row>
        <row r="1867">
          <cell r="A1867">
            <v>25004105</v>
          </cell>
          <cell r="B1867" t="str">
            <v>TUBO FOFO PF PN 16 DN 150 X 0,50 M</v>
          </cell>
          <cell r="C1867" t="str">
            <v>UN</v>
          </cell>
          <cell r="D1867">
            <v>167.28</v>
          </cell>
        </row>
        <row r="1868">
          <cell r="A1868">
            <v>25004107</v>
          </cell>
          <cell r="B1868" t="str">
            <v>TUBO FOFO PF PN 16 DN 150 X 2,75 M</v>
          </cell>
          <cell r="C1868" t="str">
            <v>UN</v>
          </cell>
          <cell r="D1868">
            <v>663.36</v>
          </cell>
        </row>
        <row r="1869">
          <cell r="A1869">
            <v>25004108</v>
          </cell>
          <cell r="B1869" t="str">
            <v>TUBO FOFO PF PN 16 DN 150 X 5,80 M</v>
          </cell>
          <cell r="C1869" t="str">
            <v>UN</v>
          </cell>
          <cell r="D1869">
            <v>1262.47</v>
          </cell>
        </row>
        <row r="1870">
          <cell r="A1870">
            <v>25004124</v>
          </cell>
          <cell r="B1870" t="str">
            <v>TUBO FOFO PF PN 10 DN 150 X 5,80 M</v>
          </cell>
          <cell r="C1870" t="str">
            <v>UN</v>
          </cell>
          <cell r="D1870">
            <v>1472.87</v>
          </cell>
        </row>
        <row r="1871">
          <cell r="A1871">
            <v>25004125</v>
          </cell>
          <cell r="B1871" t="str">
            <v>TUBO FOFO ÁGUA  FF PN10 DN 75 x 0,40M</v>
          </cell>
          <cell r="C1871" t="str">
            <v>UN</v>
          </cell>
          <cell r="D1871">
            <v>203.83</v>
          </cell>
        </row>
        <row r="1872">
          <cell r="A1872">
            <v>25004129</v>
          </cell>
          <cell r="B1872" t="str">
            <v>TUBO FOFO PF PN 10 DN 150 X 4,00 M</v>
          </cell>
          <cell r="C1872" t="str">
            <v>UN</v>
          </cell>
          <cell r="D1872">
            <v>1262.46</v>
          </cell>
        </row>
        <row r="1873">
          <cell r="A1873">
            <v>25004130</v>
          </cell>
          <cell r="B1873" t="str">
            <v>TUBO FOFO PF PN 10 DN 150 X 2,30 M</v>
          </cell>
          <cell r="C1873" t="str">
            <v>UN</v>
          </cell>
          <cell r="D1873">
            <v>576.5</v>
          </cell>
        </row>
        <row r="1874">
          <cell r="A1874">
            <v>25004133</v>
          </cell>
          <cell r="B1874" t="str">
            <v>TUBO FOFO PF PN 16 DN 200 X 1,40 M</v>
          </cell>
          <cell r="C1874" t="str">
            <v>UN</v>
          </cell>
          <cell r="D1874">
            <v>466.2</v>
          </cell>
        </row>
        <row r="1875">
          <cell r="A1875">
            <v>25004137</v>
          </cell>
          <cell r="B1875" t="str">
            <v>TUBO FºFº ÁGUA   FF PN10 DN100 x 0,60M</v>
          </cell>
          <cell r="C1875" t="str">
            <v>UN</v>
          </cell>
          <cell r="D1875">
            <v>309.39</v>
          </cell>
        </row>
        <row r="1876">
          <cell r="A1876">
            <v>25004138</v>
          </cell>
          <cell r="B1876" t="str">
            <v>TUBO FOFO PF PN 10 DN 100 X 0,40 M</v>
          </cell>
          <cell r="C1876" t="str">
            <v>UN</v>
          </cell>
          <cell r="D1876">
            <v>141.94</v>
          </cell>
        </row>
        <row r="1877">
          <cell r="A1877">
            <v>25004141</v>
          </cell>
          <cell r="B1877" t="str">
            <v>TUBO FOFO ÁGUA FF PN10 DN300 x 3,00M</v>
          </cell>
          <cell r="C1877" t="str">
            <v>UN</v>
          </cell>
          <cell r="D1877">
            <v>1313.89</v>
          </cell>
        </row>
        <row r="1878">
          <cell r="A1878">
            <v>25004142</v>
          </cell>
          <cell r="B1878" t="str">
            <v>TUBO FOFO ÁGUA FF PN16 DN300 x 2,00M</v>
          </cell>
          <cell r="C1878" t="str">
            <v>UN</v>
          </cell>
          <cell r="D1878">
            <v>814.76</v>
          </cell>
        </row>
        <row r="1879">
          <cell r="A1879">
            <v>25004143</v>
          </cell>
          <cell r="B1879" t="str">
            <v>TUBO FOFO ÁGUA FF PN16 DN300 x 1,50M</v>
          </cell>
          <cell r="C1879" t="str">
            <v>UN</v>
          </cell>
          <cell r="D1879">
            <v>911.48</v>
          </cell>
        </row>
        <row r="1880">
          <cell r="A1880">
            <v>25004149</v>
          </cell>
          <cell r="B1880" t="str">
            <v>TUBO FOFO ÁGUA FF PN16 DN200 x 1,00M</v>
          </cell>
          <cell r="C1880" t="str">
            <v>UN</v>
          </cell>
          <cell r="D1880">
            <v>414.8</v>
          </cell>
        </row>
        <row r="1881">
          <cell r="A1881">
            <v>25004153</v>
          </cell>
          <cell r="B1881" t="str">
            <v>TUBO FOFO PF PN 10 DN 100 X 1,50 M</v>
          </cell>
          <cell r="C1881" t="str">
            <v>UN</v>
          </cell>
          <cell r="D1881">
            <v>372.68</v>
          </cell>
        </row>
        <row r="1882">
          <cell r="A1882">
            <v>25004158</v>
          </cell>
          <cell r="B1882" t="str">
            <v>TUBO FOFO PF PN 10 DN  75 X 5,80 M</v>
          </cell>
          <cell r="C1882" t="str">
            <v>UN</v>
          </cell>
          <cell r="D1882">
            <v>1372.64</v>
          </cell>
        </row>
        <row r="1883">
          <cell r="A1883">
            <v>25004160</v>
          </cell>
          <cell r="B1883" t="str">
            <v>TUBO FOFO PF PN 10 DN  75 X 4,50 M</v>
          </cell>
          <cell r="C1883" t="str">
            <v>UN</v>
          </cell>
          <cell r="D1883">
            <v>991.94</v>
          </cell>
        </row>
        <row r="1884">
          <cell r="A1884">
            <v>25004161</v>
          </cell>
          <cell r="B1884" t="str">
            <v>TUBO FOFO PF PN 10 DN 100 X 2,00 M</v>
          </cell>
          <cell r="C1884" t="str">
            <v>UN</v>
          </cell>
          <cell r="D1884">
            <v>393.58</v>
          </cell>
        </row>
        <row r="1885">
          <cell r="A1885">
            <v>25004162</v>
          </cell>
          <cell r="B1885" t="str">
            <v>TUBO FOFO PF PN 10 DN 100 X 1,00 M</v>
          </cell>
          <cell r="C1885" t="str">
            <v>UN</v>
          </cell>
          <cell r="D1885">
            <v>290.39</v>
          </cell>
        </row>
        <row r="1886">
          <cell r="A1886">
            <v>25004165</v>
          </cell>
          <cell r="B1886" t="str">
            <v>TUBO FOFO ÁGUA  FF PN10 DN 75 x 3,00M</v>
          </cell>
          <cell r="C1886" t="str">
            <v>UN</v>
          </cell>
          <cell r="D1886">
            <v>905.92</v>
          </cell>
        </row>
        <row r="1887">
          <cell r="A1887">
            <v>25004170</v>
          </cell>
          <cell r="B1887" t="str">
            <v>TUBO FOFO PF PN 10 DN 100 X 3,00 M</v>
          </cell>
          <cell r="C1887" t="str">
            <v>UN</v>
          </cell>
          <cell r="D1887">
            <v>718.15</v>
          </cell>
        </row>
        <row r="1888">
          <cell r="A1888">
            <v>25004172</v>
          </cell>
          <cell r="B1888" t="str">
            <v>TUBO FOFO PF PN10 ÁGUA DN300 x 3,00M</v>
          </cell>
          <cell r="C1888" t="str">
            <v>UN</v>
          </cell>
          <cell r="D1888">
            <v>2787.94</v>
          </cell>
        </row>
        <row r="1889">
          <cell r="A1889">
            <v>25004175</v>
          </cell>
          <cell r="B1889" t="str">
            <v>TUBO FOFO PF PN 10 DN 300 X 1,50 M</v>
          </cell>
          <cell r="C1889" t="str">
            <v>UN</v>
          </cell>
          <cell r="D1889">
            <v>825.69</v>
          </cell>
        </row>
        <row r="1890">
          <cell r="A1890">
            <v>25004176</v>
          </cell>
          <cell r="B1890" t="str">
            <v>TUBO FOFO PF PN 10 DN 150 X 1,50 M</v>
          </cell>
          <cell r="C1890" t="str">
            <v>UN</v>
          </cell>
          <cell r="D1890">
            <v>399.7</v>
          </cell>
        </row>
        <row r="1891">
          <cell r="A1891">
            <v>25004179</v>
          </cell>
          <cell r="B1891" t="str">
            <v>TUBO FOFO ÁGUA  FF PN10 DN 75 x 1,00M</v>
          </cell>
          <cell r="C1891" t="str">
            <v>UN</v>
          </cell>
          <cell r="D1891">
            <v>356.56</v>
          </cell>
        </row>
        <row r="1892">
          <cell r="A1892">
            <v>25004184</v>
          </cell>
          <cell r="B1892" t="str">
            <v>TUBO FOFO PF PN 10 DN 150 X 1,00 M</v>
          </cell>
          <cell r="C1892" t="str">
            <v>UN</v>
          </cell>
          <cell r="D1892">
            <v>166.67</v>
          </cell>
        </row>
        <row r="1893">
          <cell r="A1893">
            <v>25004188</v>
          </cell>
          <cell r="B1893" t="str">
            <v>TUBO FOFO ÁGUA FF PN10 DN150 x 2,50M</v>
          </cell>
          <cell r="C1893" t="str">
            <v>UN</v>
          </cell>
          <cell r="D1893">
            <v>732.43</v>
          </cell>
        </row>
        <row r="1894">
          <cell r="A1894">
            <v>25004192</v>
          </cell>
          <cell r="B1894" t="str">
            <v>TUBO FOFO PF PN 10 DN 150 X 3,50 M</v>
          </cell>
          <cell r="C1894" t="str">
            <v>UN</v>
          </cell>
          <cell r="D1894">
            <v>859.32</v>
          </cell>
        </row>
        <row r="1895">
          <cell r="A1895">
            <v>25004193</v>
          </cell>
          <cell r="B1895" t="str">
            <v>TUBO FOFO ÁGUA FF PN10 DN100 x 1,00M</v>
          </cell>
          <cell r="C1895" t="str">
            <v>UN</v>
          </cell>
          <cell r="D1895">
            <v>285.35000000000002</v>
          </cell>
        </row>
        <row r="1896">
          <cell r="A1896">
            <v>25004204</v>
          </cell>
          <cell r="B1896" t="str">
            <v>TUBO FOFO ÁGUA FF PN10 DN150 x 0,55M</v>
          </cell>
          <cell r="C1896" t="str">
            <v>UN</v>
          </cell>
          <cell r="D1896">
            <v>333.56</v>
          </cell>
        </row>
        <row r="1897">
          <cell r="A1897">
            <v>25004206</v>
          </cell>
          <cell r="B1897" t="str">
            <v>TUBO FOFO ÁGUA FF PN16 DN250 x 5,40M</v>
          </cell>
          <cell r="C1897" t="str">
            <v>UN</v>
          </cell>
          <cell r="D1897">
            <v>1918.91</v>
          </cell>
        </row>
        <row r="1898">
          <cell r="A1898">
            <v>25004209</v>
          </cell>
          <cell r="B1898" t="str">
            <v>TUBO FOFO ÁGUA FF PN10 DN150 x 0,65M</v>
          </cell>
          <cell r="C1898" t="str">
            <v>UN</v>
          </cell>
          <cell r="D1898">
            <v>561.09</v>
          </cell>
        </row>
        <row r="1899">
          <cell r="A1899">
            <v>25004216</v>
          </cell>
          <cell r="B1899" t="str">
            <v>TUBO FOFO ÁGUA FF PN16 DN200 x 2,00M</v>
          </cell>
          <cell r="C1899" t="str">
            <v>UN</v>
          </cell>
          <cell r="D1899">
            <v>841.63</v>
          </cell>
        </row>
        <row r="1900">
          <cell r="A1900">
            <v>25004219</v>
          </cell>
          <cell r="B1900" t="str">
            <v>TUBO FOFO PB JE2GS ESGOTO DN200X6,00 M</v>
          </cell>
          <cell r="C1900" t="str">
            <v>M</v>
          </cell>
          <cell r="D1900">
            <v>193.88</v>
          </cell>
        </row>
        <row r="1901">
          <cell r="A1901">
            <v>25004220</v>
          </cell>
          <cell r="B1901" t="str">
            <v>TUBO FOFO PB JE2GS ESGOTO DN250X6,00M</v>
          </cell>
          <cell r="C1901" t="str">
            <v>M</v>
          </cell>
          <cell r="D1901">
            <v>245.82</v>
          </cell>
        </row>
        <row r="1902">
          <cell r="A1902">
            <v>25004221</v>
          </cell>
          <cell r="B1902" t="str">
            <v>TUBO FOFO ESGOTO PB K92GS DN300 x 6,00M</v>
          </cell>
          <cell r="C1902" t="str">
            <v>M</v>
          </cell>
          <cell r="D1902">
            <v>300.06</v>
          </cell>
        </row>
        <row r="1903">
          <cell r="A1903">
            <v>25004222</v>
          </cell>
          <cell r="B1903" t="str">
            <v>TUBO FOFO ESGOTO PB K92GS DN400 x 6,00M</v>
          </cell>
          <cell r="C1903" t="str">
            <v>M</v>
          </cell>
          <cell r="D1903">
            <v>384.31</v>
          </cell>
        </row>
        <row r="1904">
          <cell r="A1904">
            <v>25004223</v>
          </cell>
          <cell r="B1904" t="str">
            <v>TUBO FOFO PB JE2GS ESGOTO DN500 x 6,00M</v>
          </cell>
          <cell r="C1904" t="str">
            <v>M</v>
          </cell>
          <cell r="D1904">
            <v>521.64</v>
          </cell>
        </row>
        <row r="1905">
          <cell r="A1905">
            <v>25004224</v>
          </cell>
          <cell r="B1905" t="str">
            <v>TUBO FOFO  PB JE2GS ESGOTO DN 600mm  - m</v>
          </cell>
          <cell r="C1905" t="str">
            <v>M</v>
          </cell>
          <cell r="D1905">
            <v>673.71</v>
          </cell>
        </row>
        <row r="1906">
          <cell r="A1906">
            <v>25004226</v>
          </cell>
          <cell r="B1906" t="str">
            <v>TUBO FOFO ESGOTO PB K7PN10 DN150 x 6,00M</v>
          </cell>
          <cell r="C1906" t="str">
            <v>M</v>
          </cell>
          <cell r="D1906">
            <v>127.74</v>
          </cell>
        </row>
        <row r="1907">
          <cell r="A1907">
            <v>25004227</v>
          </cell>
          <cell r="B1907" t="str">
            <v>TUBO FOFO ESGOTO PB K72GS DN200 x  6,00M</v>
          </cell>
          <cell r="C1907" t="str">
            <v>M</v>
          </cell>
          <cell r="D1907">
            <v>188.72</v>
          </cell>
        </row>
        <row r="1908">
          <cell r="A1908">
            <v>25004230</v>
          </cell>
          <cell r="B1908" t="str">
            <v>TUBO FOFO FF PN 10 DN 150 X 3,00 M</v>
          </cell>
          <cell r="C1908" t="str">
            <v>UN</v>
          </cell>
          <cell r="D1908">
            <v>781.08</v>
          </cell>
        </row>
        <row r="1909">
          <cell r="A1909">
            <v>25004238</v>
          </cell>
          <cell r="B1909" t="str">
            <v>TUBO FOFO ÁGUA FF PN10 DN150 x 1,40M</v>
          </cell>
          <cell r="C1909" t="str">
            <v>UN</v>
          </cell>
          <cell r="D1909">
            <v>452.5</v>
          </cell>
        </row>
        <row r="1910">
          <cell r="A1910">
            <v>25004239</v>
          </cell>
          <cell r="B1910" t="str">
            <v>TUBO FOFO PP CL K-9  DN 150 X 1,60 M</v>
          </cell>
          <cell r="C1910" t="str">
            <v>UN</v>
          </cell>
          <cell r="D1910">
            <v>367.97</v>
          </cell>
        </row>
        <row r="1911">
          <cell r="A1911">
            <v>25004247</v>
          </cell>
          <cell r="B1911" t="str">
            <v>TUBO FOFO ÁGUA FF PN10 DN150 x 2,15M</v>
          </cell>
          <cell r="C1911" t="str">
            <v>UN</v>
          </cell>
          <cell r="D1911">
            <v>771.5</v>
          </cell>
        </row>
        <row r="1912">
          <cell r="A1912">
            <v>25004249</v>
          </cell>
          <cell r="B1912" t="str">
            <v>TUBO FOFO ÁGUA FF PN10 DN100 x 0,85M</v>
          </cell>
          <cell r="C1912" t="str">
            <v>UN</v>
          </cell>
          <cell r="D1912">
            <v>297.49</v>
          </cell>
        </row>
        <row r="1913">
          <cell r="A1913">
            <v>25004251</v>
          </cell>
          <cell r="B1913" t="str">
            <v>TUBO FOFO PF PN 10 DN 150 X 0,60 M</v>
          </cell>
          <cell r="C1913" t="str">
            <v>UN</v>
          </cell>
          <cell r="D1913">
            <v>385.76</v>
          </cell>
        </row>
        <row r="1914">
          <cell r="A1914">
            <v>25004253</v>
          </cell>
          <cell r="B1914" t="str">
            <v>TUBO FOFO ÁGUA FF PN10 DN100 x 2,35M</v>
          </cell>
          <cell r="C1914" t="str">
            <v>UN</v>
          </cell>
          <cell r="D1914">
            <v>619.65</v>
          </cell>
        </row>
        <row r="1915">
          <cell r="A1915">
            <v>25004260</v>
          </cell>
          <cell r="B1915" t="str">
            <v>TUBO FOFO ESGOTO PB K92GS DN350 x 6,00M</v>
          </cell>
          <cell r="C1915" t="str">
            <v>M</v>
          </cell>
          <cell r="D1915">
            <v>357.76</v>
          </cell>
        </row>
        <row r="1916">
          <cell r="A1916">
            <v>25004261</v>
          </cell>
          <cell r="B1916" t="str">
            <v>TUBO FOFO PB JE2GS ESGOTO DN800 x 7,00M</v>
          </cell>
          <cell r="C1916" t="str">
            <v>M</v>
          </cell>
          <cell r="D1916">
            <v>1260.54</v>
          </cell>
        </row>
        <row r="1917">
          <cell r="A1917">
            <v>25004262</v>
          </cell>
          <cell r="B1917" t="str">
            <v>TUBO FOFO PF PN 10 DN  80 X 1,00 M</v>
          </cell>
          <cell r="C1917" t="str">
            <v>UN</v>
          </cell>
          <cell r="D1917">
            <v>189.41</v>
          </cell>
        </row>
        <row r="1918">
          <cell r="A1918">
            <v>25004263</v>
          </cell>
          <cell r="B1918" t="str">
            <v>TUBO FOFO ESGOTO FF PN10 DN 80 x 1,15M</v>
          </cell>
          <cell r="C1918" t="str">
            <v>UN</v>
          </cell>
          <cell r="D1918">
            <v>405.85</v>
          </cell>
        </row>
        <row r="1919">
          <cell r="A1919">
            <v>25004264</v>
          </cell>
          <cell r="B1919" t="str">
            <v>TUBO FOFO ÁGUA FF PN10 DN 80 x 5,80M</v>
          </cell>
          <cell r="C1919" t="str">
            <v>UN</v>
          </cell>
          <cell r="D1919">
            <v>1428.08</v>
          </cell>
        </row>
        <row r="1920">
          <cell r="A1920">
            <v>25004266</v>
          </cell>
          <cell r="B1920" t="str">
            <v>TUBO FOFO ÁGUA FF PN10 DN150 x 0,67M</v>
          </cell>
          <cell r="C1920" t="str">
            <v>UN</v>
          </cell>
          <cell r="D1920">
            <v>477.2</v>
          </cell>
        </row>
        <row r="1921">
          <cell r="A1921">
            <v>25004268</v>
          </cell>
          <cell r="B1921" t="str">
            <v>,TUBO FOFO FF PN 10 DN 100 X 0,40 M</v>
          </cell>
          <cell r="C1921" t="str">
            <v>UN</v>
          </cell>
          <cell r="D1921">
            <v>161.51</v>
          </cell>
        </row>
        <row r="1922">
          <cell r="A1922">
            <v>25004269</v>
          </cell>
          <cell r="B1922" t="str">
            <v>TUBO FOFO ÁGUA FF PN10/16 DN150 x 0,35M</v>
          </cell>
          <cell r="C1922" t="str">
            <v>UN</v>
          </cell>
          <cell r="D1922">
            <v>260.58999999999997</v>
          </cell>
        </row>
        <row r="1923">
          <cell r="A1923">
            <v>25004270</v>
          </cell>
          <cell r="B1923" t="str">
            <v>TUBO FOFO ÁGUA FF PN10 DN200 x 4,00M</v>
          </cell>
          <cell r="C1923" t="str">
            <v>UN</v>
          </cell>
          <cell r="D1923">
            <v>1125.29</v>
          </cell>
        </row>
        <row r="1924">
          <cell r="A1924">
            <v>25004280</v>
          </cell>
          <cell r="B1924" t="str">
            <v>TUBO FOFO PB JE2GS ESGOTO DN 80X6,00 M</v>
          </cell>
          <cell r="C1924" t="str">
            <v>M</v>
          </cell>
          <cell r="D1924">
            <v>121.18</v>
          </cell>
        </row>
        <row r="1925">
          <cell r="A1925">
            <v>25004281</v>
          </cell>
          <cell r="B1925" t="str">
            <v>TUBO FOFO PB JE2GS ESGOTO DN450X6,00M</v>
          </cell>
          <cell r="C1925" t="str">
            <v>M</v>
          </cell>
          <cell r="D1925">
            <v>475.48</v>
          </cell>
        </row>
        <row r="1926">
          <cell r="A1926">
            <v>25004282</v>
          </cell>
          <cell r="B1926" t="str">
            <v>TUBO FOFO ÁGUA FF PN10 DN150 x 2,75M</v>
          </cell>
          <cell r="C1926" t="str">
            <v>UN</v>
          </cell>
          <cell r="D1926">
            <v>751.79</v>
          </cell>
        </row>
        <row r="1927">
          <cell r="A1927">
            <v>25004284</v>
          </cell>
          <cell r="B1927" t="str">
            <v>TUBO FOFO ÁGUA FF PN10 DN150 x 0,34M</v>
          </cell>
          <cell r="C1927" t="str">
            <v>UN</v>
          </cell>
          <cell r="D1927">
            <v>192.24</v>
          </cell>
        </row>
        <row r="1928">
          <cell r="A1928">
            <v>25004287</v>
          </cell>
          <cell r="B1928" t="str">
            <v>TUBO FOFO PF PN 10 DN 200 X 1,40 M</v>
          </cell>
          <cell r="C1928" t="str">
            <v>UN</v>
          </cell>
          <cell r="D1928">
            <v>485.98</v>
          </cell>
        </row>
        <row r="1929">
          <cell r="A1929">
            <v>25004290</v>
          </cell>
          <cell r="B1929" t="str">
            <v>TUBO FOFO ÁGUA FF PN10 DN100 x 1,36M</v>
          </cell>
          <cell r="C1929" t="str">
            <v>UN</v>
          </cell>
          <cell r="D1929">
            <v>338.2</v>
          </cell>
        </row>
        <row r="1930">
          <cell r="A1930">
            <v>25004291</v>
          </cell>
          <cell r="B1930" t="str">
            <v>TUBO FOFO ÁGUA FF PN10 DN100 x 0,32M</v>
          </cell>
          <cell r="C1930" t="str">
            <v>UN</v>
          </cell>
          <cell r="D1930">
            <v>200.19</v>
          </cell>
        </row>
        <row r="1931">
          <cell r="A1931">
            <v>25004294</v>
          </cell>
          <cell r="B1931" t="str">
            <v>TUBO FOFO ÁGUA FF PN10 DN150 x 0,97M</v>
          </cell>
          <cell r="C1931" t="str">
            <v>UN</v>
          </cell>
          <cell r="D1931">
            <v>356.76</v>
          </cell>
        </row>
        <row r="1932">
          <cell r="A1932">
            <v>25004297</v>
          </cell>
          <cell r="B1932" t="str">
            <v>TUBO FOFO FF PN16 DN100 x 0,20M</v>
          </cell>
          <cell r="C1932" t="str">
            <v>UN</v>
          </cell>
          <cell r="D1932">
            <v>130.06</v>
          </cell>
        </row>
        <row r="1933">
          <cell r="A1933">
            <v>25004303</v>
          </cell>
          <cell r="B1933" t="str">
            <v>TUBO FOFO PF PN 16 DN  50 X 3,50 M</v>
          </cell>
          <cell r="C1933" t="str">
            <v>UN</v>
          </cell>
          <cell r="D1933">
            <v>766.52</v>
          </cell>
        </row>
        <row r="1934">
          <cell r="A1934">
            <v>25004306</v>
          </cell>
          <cell r="B1934" t="str">
            <v>TUBO FOFO ÁGUA FF PN10 DN150 x 6,00M</v>
          </cell>
          <cell r="C1934" t="str">
            <v>UN</v>
          </cell>
          <cell r="D1934">
            <v>1911.84</v>
          </cell>
        </row>
        <row r="1935">
          <cell r="A1935">
            <v>25004307</v>
          </cell>
          <cell r="B1935" t="str">
            <v>TUBO FOFO PB JE2GS ESGOTO DN100X6,00M</v>
          </cell>
          <cell r="C1935" t="str">
            <v>M</v>
          </cell>
          <cell r="D1935">
            <v>135.04</v>
          </cell>
        </row>
        <row r="1936">
          <cell r="A1936">
            <v>25004308</v>
          </cell>
          <cell r="B1936" t="str">
            <v>TUBO FOFO PB JE2GS  ESGOTO DN150X6,00M</v>
          </cell>
          <cell r="C1936" t="str">
            <v>M</v>
          </cell>
          <cell r="D1936">
            <v>153.49</v>
          </cell>
        </row>
        <row r="1937">
          <cell r="A1937">
            <v>25004309</v>
          </cell>
          <cell r="B1937" t="str">
            <v>TUBO FOFO ÁGUA FF PN16 DN100 x 0,72M</v>
          </cell>
          <cell r="C1937" t="str">
            <v>UN</v>
          </cell>
          <cell r="D1937">
            <v>316.22000000000003</v>
          </cell>
        </row>
        <row r="1938">
          <cell r="A1938">
            <v>25004311</v>
          </cell>
          <cell r="B1938" t="str">
            <v>TUBO FOFO PF PN 10 DN 150 X 0,70 M</v>
          </cell>
          <cell r="C1938" t="str">
            <v>UN</v>
          </cell>
          <cell r="D1938">
            <v>145.36000000000001</v>
          </cell>
        </row>
        <row r="1939">
          <cell r="A1939">
            <v>25004317</v>
          </cell>
          <cell r="B1939" t="str">
            <v>TUBO FOFO ÁGUA FF PN10 DN300 x 0,32M</v>
          </cell>
          <cell r="C1939" t="str">
            <v>UN</v>
          </cell>
          <cell r="D1939">
            <v>548.71</v>
          </cell>
        </row>
        <row r="1940">
          <cell r="A1940">
            <v>25004325</v>
          </cell>
          <cell r="B1940" t="str">
            <v>TUBO FOFO ÁGUA BF PN10 DN400 x 2,00M</v>
          </cell>
          <cell r="C1940" t="str">
            <v>UN</v>
          </cell>
          <cell r="D1940">
            <v>1250.1500000000001</v>
          </cell>
        </row>
        <row r="1941">
          <cell r="A1941">
            <v>25004326</v>
          </cell>
          <cell r="B1941" t="str">
            <v>TUBO FOFO PF PN 10 DN 150 X 1,15M</v>
          </cell>
          <cell r="C1941" t="str">
            <v>UN</v>
          </cell>
          <cell r="D1941">
            <v>561.09</v>
          </cell>
        </row>
        <row r="1942">
          <cell r="A1942">
            <v>25004338</v>
          </cell>
          <cell r="B1942" t="str">
            <v>TUBO FOFO ÁGUA FF PN10 DN 50 x  1,25M</v>
          </cell>
          <cell r="C1942" t="str">
            <v>UN</v>
          </cell>
          <cell r="D1942">
            <v>312.33</v>
          </cell>
        </row>
        <row r="1943">
          <cell r="A1943">
            <v>25004339</v>
          </cell>
          <cell r="B1943" t="str">
            <v>TUBO FOFO ÁGUA FF PN10 DN 50 x 0,45M</v>
          </cell>
          <cell r="C1943" t="str">
            <v>UN</v>
          </cell>
          <cell r="D1943">
            <v>166.28</v>
          </cell>
        </row>
        <row r="1944">
          <cell r="A1944">
            <v>25004340</v>
          </cell>
          <cell r="B1944" t="str">
            <v>TUBO FOFO ÁGUA FF PN10 DN 50 x 0,20M</v>
          </cell>
          <cell r="C1944" t="str">
            <v>UN</v>
          </cell>
          <cell r="D1944">
            <v>89.4</v>
          </cell>
        </row>
        <row r="1945">
          <cell r="A1945">
            <v>25004341</v>
          </cell>
          <cell r="B1945" t="str">
            <v>TUBO FOFO PF PN 10 DN  50 X 1,10M</v>
          </cell>
          <cell r="C1945" t="str">
            <v>UN</v>
          </cell>
          <cell r="D1945">
            <v>250.76</v>
          </cell>
        </row>
        <row r="1946">
          <cell r="A1946">
            <v>25004342</v>
          </cell>
          <cell r="B1946" t="str">
            <v>TUBO FOFO FF PN 10 DN 150 X 1,55 M</v>
          </cell>
          <cell r="C1946" t="str">
            <v>UN</v>
          </cell>
          <cell r="D1946">
            <v>665.78</v>
          </cell>
        </row>
        <row r="1947">
          <cell r="A1947">
            <v>25004350</v>
          </cell>
          <cell r="B1947" t="str">
            <v>TUBO FOFO PP CL K-9  ESGOTO DN 150X5,80M</v>
          </cell>
          <cell r="C1947" t="str">
            <v>UN</v>
          </cell>
          <cell r="D1947">
            <v>1645.55</v>
          </cell>
        </row>
        <row r="1948">
          <cell r="A1948">
            <v>25004357</v>
          </cell>
          <cell r="B1948" t="str">
            <v>TUBO FOFO FF PN 10/K-9 ESG.DN 150 X1,12M</v>
          </cell>
          <cell r="C1948" t="str">
            <v>UN</v>
          </cell>
          <cell r="D1948">
            <v>547.05999999999995</v>
          </cell>
        </row>
        <row r="1949">
          <cell r="A1949">
            <v>25004381</v>
          </cell>
          <cell r="B1949" t="str">
            <v>TUBO FOFO ESGOTO PF PN10 DN250 x  1,00M</v>
          </cell>
          <cell r="C1949" t="str">
            <v>UN</v>
          </cell>
          <cell r="D1949">
            <v>615.65</v>
          </cell>
        </row>
        <row r="1950">
          <cell r="A1950">
            <v>25004382</v>
          </cell>
          <cell r="B1950" t="str">
            <v>TUBO FOFO ESGOTO PF PN10 DN100 x 0,60M</v>
          </cell>
          <cell r="C1950" t="str">
            <v>UN</v>
          </cell>
          <cell r="D1950">
            <v>220.51</v>
          </cell>
        </row>
        <row r="1951">
          <cell r="A1951">
            <v>25004406</v>
          </cell>
          <cell r="B1951" t="str">
            <v>TUBO FOFO ÁGUA BF PN10 DN 80 x 1,00M</v>
          </cell>
          <cell r="C1951" t="str">
            <v>UN</v>
          </cell>
          <cell r="D1951">
            <v>230.42</v>
          </cell>
        </row>
        <row r="1952">
          <cell r="A1952">
            <v>25004408</v>
          </cell>
          <cell r="B1952" t="str">
            <v>TUBO FOFO ÁGUA FF PN16 DN 80 x 0,50M</v>
          </cell>
          <cell r="C1952" t="str">
            <v>UN</v>
          </cell>
          <cell r="D1952">
            <v>179.34</v>
          </cell>
        </row>
        <row r="1953">
          <cell r="A1953">
            <v>25004413</v>
          </cell>
          <cell r="B1953" t="str">
            <v>TUBO FOFO ÁGUA FF PN16 DN150 x 3,10M</v>
          </cell>
          <cell r="C1953" t="str">
            <v>UN</v>
          </cell>
          <cell r="D1953">
            <v>1077.95</v>
          </cell>
        </row>
        <row r="1954">
          <cell r="A1954">
            <v>25004417</v>
          </cell>
          <cell r="B1954" t="str">
            <v>TUBO FOFO PF JE PN 10/16 DN 150 X 0,68 M</v>
          </cell>
          <cell r="C1954" t="str">
            <v>UN</v>
          </cell>
          <cell r="D1954">
            <v>333.63</v>
          </cell>
        </row>
        <row r="1955">
          <cell r="A1955">
            <v>25004421</v>
          </cell>
          <cell r="B1955" t="str">
            <v>TUBO FOFO PF PN 16 DN  80 X 5,80 M</v>
          </cell>
          <cell r="C1955" t="str">
            <v>UN</v>
          </cell>
          <cell r="D1955">
            <v>1402.57</v>
          </cell>
        </row>
        <row r="1956">
          <cell r="A1956">
            <v>25004425</v>
          </cell>
          <cell r="B1956" t="str">
            <v>TUBO FOFO ESGOTO FF K9PN10 DN150 x 0,50M</v>
          </cell>
          <cell r="C1956" t="str">
            <v>UN</v>
          </cell>
          <cell r="D1956">
            <v>490.96</v>
          </cell>
        </row>
        <row r="1957">
          <cell r="A1957">
            <v>25004426</v>
          </cell>
          <cell r="B1957" t="str">
            <v>TUBO FOFO ESGOTO PP 2GSK9 DN 80 x  0,48M</v>
          </cell>
          <cell r="C1957" t="str">
            <v>UN</v>
          </cell>
          <cell r="D1957">
            <v>105.99</v>
          </cell>
        </row>
        <row r="1958">
          <cell r="A1958">
            <v>25004429</v>
          </cell>
          <cell r="B1958" t="str">
            <v>TUBO FOFO ESGOTO PP K9 DN150 x 0,95M</v>
          </cell>
          <cell r="C1958" t="str">
            <v>UN</v>
          </cell>
          <cell r="D1958">
            <v>261.35000000000002</v>
          </cell>
        </row>
        <row r="1959">
          <cell r="A1959">
            <v>25004433</v>
          </cell>
          <cell r="B1959" t="str">
            <v>TUBO FOFO ESGOTO PP 2GSK9  DN150 x 2,25M</v>
          </cell>
          <cell r="C1959" t="str">
            <v>UN</v>
          </cell>
          <cell r="D1959">
            <v>580.78</v>
          </cell>
        </row>
        <row r="1960">
          <cell r="A1960">
            <v>25004435</v>
          </cell>
          <cell r="B1960" t="str">
            <v>TUBO FOFO PP CL K-9  ESGOTO DN 150X4,98M</v>
          </cell>
          <cell r="C1960" t="str">
            <v>UN</v>
          </cell>
          <cell r="D1960">
            <v>961.86</v>
          </cell>
        </row>
        <row r="1961">
          <cell r="A1961">
            <v>25004438</v>
          </cell>
          <cell r="B1961" t="str">
            <v>TUBO FOFO ESGOTO PP K9 DN150 x 0,80M</v>
          </cell>
          <cell r="C1961" t="str">
            <v>UN</v>
          </cell>
          <cell r="D1961">
            <v>290.39</v>
          </cell>
        </row>
        <row r="1962">
          <cell r="A1962">
            <v>25004439</v>
          </cell>
          <cell r="B1962" t="str">
            <v>TUBO FOFO ESGOTO PP K9 DN150 x 1,71M</v>
          </cell>
          <cell r="C1962" t="str">
            <v>UN</v>
          </cell>
          <cell r="D1962">
            <v>443.99</v>
          </cell>
        </row>
        <row r="1963">
          <cell r="A1963">
            <v>25004445</v>
          </cell>
          <cell r="B1963" t="str">
            <v>TUBO FOFO PF PN 10/K-9 ESG.DN 100 X2,90M</v>
          </cell>
          <cell r="C1963" t="str">
            <v>UN</v>
          </cell>
          <cell r="D1963">
            <v>701.37</v>
          </cell>
        </row>
        <row r="1964">
          <cell r="A1964">
            <v>25004447</v>
          </cell>
          <cell r="B1964" t="str">
            <v>TUBO FOFO PF PN 10/K-9 ESG.DN   80X0,75M</v>
          </cell>
          <cell r="C1964" t="str">
            <v>UN</v>
          </cell>
          <cell r="D1964">
            <v>387.19</v>
          </cell>
        </row>
        <row r="1965">
          <cell r="A1965">
            <v>25004449</v>
          </cell>
          <cell r="B1965" t="str">
            <v>TUBO FOFO PF PN 10/K-9 ESG.DN   80X0,30M</v>
          </cell>
          <cell r="C1965" t="str">
            <v>UN</v>
          </cell>
          <cell r="D1965">
            <v>290.39</v>
          </cell>
        </row>
        <row r="1966">
          <cell r="A1966">
            <v>25004465</v>
          </cell>
          <cell r="B1966" t="str">
            <v>TUBO FOFO ESGOTOFF PN10K9 DN100 x 2,10M</v>
          </cell>
          <cell r="C1966" t="str">
            <v>UN</v>
          </cell>
          <cell r="D1966">
            <v>563.88</v>
          </cell>
        </row>
        <row r="1967">
          <cell r="A1967">
            <v>25004474</v>
          </cell>
          <cell r="B1967" t="str">
            <v>ÁCIDO FLUOSSILÍCICO, ONU 1778.</v>
          </cell>
          <cell r="C1967" t="str">
            <v>L</v>
          </cell>
          <cell r="D1967">
            <v>0.88</v>
          </cell>
        </row>
        <row r="1968">
          <cell r="A1968">
            <v>25004475</v>
          </cell>
          <cell r="B1968" t="str">
            <v>CAL HIDRATADA TRATAM.ÁGUA SACO DE 20 KG.</v>
          </cell>
          <cell r="C1968" t="str">
            <v>SC</v>
          </cell>
          <cell r="D1968">
            <v>7.07</v>
          </cell>
        </row>
        <row r="1969">
          <cell r="A1969">
            <v>25004476</v>
          </cell>
          <cell r="B1969" t="str">
            <v>CLORETO FÉRRICO Nº ONU 2582.</v>
          </cell>
          <cell r="C1969" t="str">
            <v>L</v>
          </cell>
          <cell r="D1969">
            <v>1.17</v>
          </cell>
        </row>
        <row r="1970">
          <cell r="A1970">
            <v>25004479</v>
          </cell>
          <cell r="B1970" t="str">
            <v>FLUOSSILICATO DE SODIO, SC 50KG-ONU:2674</v>
          </cell>
          <cell r="C1970" t="str">
            <v>SC</v>
          </cell>
          <cell r="D1970">
            <v>218.85</v>
          </cell>
        </row>
        <row r="1971">
          <cell r="A1971">
            <v>25004481</v>
          </cell>
          <cell r="B1971" t="str">
            <v>SULFATO DE COBRE SC 25KG</v>
          </cell>
          <cell r="C1971" t="str">
            <v>SC</v>
          </cell>
          <cell r="D1971">
            <v>306.08999999999997</v>
          </cell>
        </row>
        <row r="1972">
          <cell r="A1972">
            <v>25004482</v>
          </cell>
          <cell r="B1972" t="str">
            <v>PERMANGANATO DE POTÁSSIO - EMB C/ 50 KG</v>
          </cell>
          <cell r="C1972" t="str">
            <v>KG</v>
          </cell>
          <cell r="D1972">
            <v>21.22</v>
          </cell>
        </row>
        <row r="1973">
          <cell r="A1973">
            <v>25004483</v>
          </cell>
          <cell r="B1973" t="str">
            <v>SULFATO ALUMINIO, LIQUIDO, ONU 1760.</v>
          </cell>
          <cell r="C1973" t="str">
            <v>L</v>
          </cell>
          <cell r="D1973">
            <v>0.32</v>
          </cell>
        </row>
        <row r="1974">
          <cell r="A1974">
            <v>25004484</v>
          </cell>
          <cell r="B1974" t="str">
            <v>CLORO LÍQÜIDO A GRANEL - CAMINHÃO TANQUE</v>
          </cell>
          <cell r="C1974" t="str">
            <v>TO</v>
          </cell>
          <cell r="D1974">
            <v>2031.35</v>
          </cell>
        </row>
        <row r="1975">
          <cell r="A1975">
            <v>25004485</v>
          </cell>
          <cell r="B1975" t="str">
            <v>CAL VIRGEM, BIG BAG CAPACIDADE 780 KG.</v>
          </cell>
          <cell r="C1975" t="str">
            <v>SC</v>
          </cell>
          <cell r="D1975">
            <v>315.58</v>
          </cell>
        </row>
        <row r="1976">
          <cell r="A1976">
            <v>25004486</v>
          </cell>
          <cell r="B1976" t="str">
            <v>ANTRACITO P/FILTRO RAPIDO DESCENDENTE</v>
          </cell>
          <cell r="C1976" t="str">
            <v>M3</v>
          </cell>
          <cell r="D1976">
            <v>778.46</v>
          </cell>
        </row>
        <row r="1977">
          <cell r="A1977">
            <v>25004487</v>
          </cell>
          <cell r="B1977" t="str">
            <v>SULFATO ALUMINIO SOLIDO,SC 40KG.ONU:1759</v>
          </cell>
          <cell r="C1977" t="str">
            <v>SC</v>
          </cell>
          <cell r="D1977">
            <v>21.51</v>
          </cell>
        </row>
        <row r="1978">
          <cell r="A1978">
            <v>25004489</v>
          </cell>
          <cell r="B1978" t="str">
            <v>COAGULANTE LÍQUIDO BASE SAIS FÉRRICOS.</v>
          </cell>
          <cell r="C1978" t="str">
            <v>L</v>
          </cell>
          <cell r="D1978">
            <v>0.86</v>
          </cell>
        </row>
        <row r="1979">
          <cell r="A1979">
            <v>25004492</v>
          </cell>
          <cell r="B1979" t="str">
            <v>POLIELETROLITO ANIONICO, 2 KG.</v>
          </cell>
          <cell r="C1979" t="str">
            <v>KG</v>
          </cell>
          <cell r="D1979">
            <v>8.02</v>
          </cell>
        </row>
        <row r="1980">
          <cell r="A1980">
            <v>25004493</v>
          </cell>
          <cell r="B1980" t="str">
            <v>HIDRÓXIDO SÓDIO,ESCAMAS,SC 25KG.ONU:1823</v>
          </cell>
          <cell r="C1980" t="str">
            <v>KG</v>
          </cell>
          <cell r="D1980">
            <v>2.08</v>
          </cell>
        </row>
        <row r="1981">
          <cell r="A1981">
            <v>25004495</v>
          </cell>
          <cell r="B1981" t="str">
            <v>POLIMERO POLIELETROLITO ANIONICO LIQUIDO</v>
          </cell>
          <cell r="C1981" t="str">
            <v>L</v>
          </cell>
          <cell r="D1981">
            <v>4.74</v>
          </cell>
        </row>
        <row r="1982">
          <cell r="A1982">
            <v>25004500</v>
          </cell>
          <cell r="B1982" t="str">
            <v>PRODUTO BASE DE ORTOPOLIFOSFATO - BB 20L</v>
          </cell>
          <cell r="C1982" t="str">
            <v>UN</v>
          </cell>
          <cell r="D1982">
            <v>119.1</v>
          </cell>
        </row>
        <row r="1983">
          <cell r="A1983">
            <v>25004503</v>
          </cell>
          <cell r="B1983" t="str">
            <v>ACIDO SULFURICO 98,0 % P/P, 32,0 L.</v>
          </cell>
          <cell r="C1983" t="str">
            <v>L</v>
          </cell>
          <cell r="D1983">
            <v>3.99</v>
          </cell>
        </row>
        <row r="1984">
          <cell r="A1984">
            <v>25004504</v>
          </cell>
          <cell r="B1984" t="str">
            <v>CARVÃO ATIVADO UMECTADO, SACO 25 KG.</v>
          </cell>
          <cell r="C1984" t="str">
            <v>SC</v>
          </cell>
          <cell r="D1984">
            <v>114.7</v>
          </cell>
        </row>
        <row r="1985">
          <cell r="A1985">
            <v>25004506</v>
          </cell>
          <cell r="B1985" t="str">
            <v>HIDRÓXIDO SÓDIO, SOLUÇÃO 49% P/P, 50 KG.</v>
          </cell>
          <cell r="C1985" t="str">
            <v>UN</v>
          </cell>
          <cell r="D1985">
            <v>92.02</v>
          </cell>
        </row>
        <row r="1986">
          <cell r="A1986">
            <v>25004507</v>
          </cell>
          <cell r="B1986" t="str">
            <v>HIDRÓXIDO SÓDIO, SOLUÇÃO 20% P/P, GRANEL</v>
          </cell>
          <cell r="C1986" t="str">
            <v>TO</v>
          </cell>
          <cell r="D1986">
            <v>621.75</v>
          </cell>
        </row>
        <row r="1987">
          <cell r="A1987">
            <v>25004508</v>
          </cell>
          <cell r="B1987" t="str">
            <v>FECULA (AMIDO) DE MANDIOCA, 25 KG.</v>
          </cell>
          <cell r="C1987" t="str">
            <v>SC</v>
          </cell>
          <cell r="D1987">
            <v>98.29</v>
          </cell>
        </row>
        <row r="1988">
          <cell r="A1988">
            <v>25004512</v>
          </cell>
          <cell r="B1988" t="str">
            <v>FERBAX DE MANUTENÇÃO BOMBONA DE 20 L</v>
          </cell>
          <cell r="C1988" t="str">
            <v>UN</v>
          </cell>
          <cell r="D1988">
            <v>193.77</v>
          </cell>
        </row>
        <row r="1989">
          <cell r="A1989">
            <v>25004513</v>
          </cell>
          <cell r="B1989" t="str">
            <v>NO RUST - MISTURA P/ POCO ARTESIANO. 20L</v>
          </cell>
          <cell r="C1989" t="str">
            <v>UN</v>
          </cell>
          <cell r="D1989">
            <v>551.13</v>
          </cell>
        </row>
        <row r="1990">
          <cell r="A1990">
            <v>25004514</v>
          </cell>
          <cell r="B1990" t="str">
            <v>FERBAX- SOLUCAO P/ USO EM POCO ARTESIANO</v>
          </cell>
          <cell r="C1990" t="str">
            <v>UN</v>
          </cell>
          <cell r="D1990">
            <v>272.33999999999997</v>
          </cell>
        </row>
        <row r="1991">
          <cell r="A1991">
            <v>25004515</v>
          </cell>
          <cell r="B1991" t="str">
            <v>PRODUTO P/DIGEST.MATERIA ORGANICA ETE</v>
          </cell>
          <cell r="C1991" t="str">
            <v>UN</v>
          </cell>
          <cell r="D1991">
            <v>595.16</v>
          </cell>
        </row>
        <row r="1992">
          <cell r="A1992">
            <v>25004516</v>
          </cell>
          <cell r="B1992" t="str">
            <v>PRODUTO QUIMICO P/NEUTRALIZACAO ODOR ETE</v>
          </cell>
          <cell r="C1992" t="str">
            <v>L</v>
          </cell>
          <cell r="D1992">
            <v>8.06</v>
          </cell>
        </row>
        <row r="1993">
          <cell r="A1993">
            <v>25004517</v>
          </cell>
          <cell r="B1993" t="str">
            <v>POLIMERO CATIONICO SEPARACAO SOL/LIQ- PO</v>
          </cell>
          <cell r="C1993" t="str">
            <v>KG</v>
          </cell>
          <cell r="D1993">
            <v>7.9</v>
          </cell>
        </row>
        <row r="1994">
          <cell r="A1994">
            <v>25004518</v>
          </cell>
          <cell r="B1994" t="str">
            <v>POLIMERO CAT. SEPARACAO SOL/LIQ FLOTACAO</v>
          </cell>
          <cell r="C1994" t="str">
            <v>KG</v>
          </cell>
          <cell r="D1994">
            <v>6.72</v>
          </cell>
        </row>
        <row r="1995">
          <cell r="A1995">
            <v>25004519</v>
          </cell>
          <cell r="B1995" t="str">
            <v>CARBONATO SÓDIO - SACO 25 KG.</v>
          </cell>
          <cell r="C1995" t="str">
            <v>SC</v>
          </cell>
          <cell r="D1995">
            <v>41.88</v>
          </cell>
        </row>
        <row r="1996">
          <cell r="A1996">
            <v>25004520</v>
          </cell>
          <cell r="B1996" t="str">
            <v>DICLOROISOCIANURATO P/TRATAMENTO DE ÁGUA</v>
          </cell>
          <cell r="C1996" t="str">
            <v>KG</v>
          </cell>
          <cell r="D1996">
            <v>9.36</v>
          </cell>
        </row>
        <row r="1997">
          <cell r="A1997">
            <v>25004521</v>
          </cell>
          <cell r="B1997" t="str">
            <v>POLIMERO CATIONICO SEPARACAO SOL/LIQ-LIQ</v>
          </cell>
          <cell r="C1997" t="str">
            <v>KG</v>
          </cell>
          <cell r="D1997">
            <v>6.6</v>
          </cell>
        </row>
        <row r="1998">
          <cell r="A1998">
            <v>25004522</v>
          </cell>
          <cell r="B1998" t="str">
            <v>HIPOCLORITO DE SÓDIO 12% ONU 1791</v>
          </cell>
          <cell r="C1998" t="str">
            <v>L</v>
          </cell>
          <cell r="D1998">
            <v>1.1599999999999999</v>
          </cell>
        </row>
        <row r="1999">
          <cell r="A1999">
            <v>25004526</v>
          </cell>
          <cell r="B1999" t="str">
            <v>CLORO EM PASTILHAS -CL3(NCO)3</v>
          </cell>
          <cell r="C1999" t="str">
            <v>FR</v>
          </cell>
          <cell r="D1999">
            <v>8.51</v>
          </cell>
        </row>
        <row r="2000">
          <cell r="A2000">
            <v>25004527</v>
          </cell>
          <cell r="B2000" t="str">
            <v>AGENTE VISCOSIFICANTE P/ POCO ARTESIANO.</v>
          </cell>
          <cell r="C2000" t="str">
            <v>KG</v>
          </cell>
          <cell r="D2000">
            <v>25.06</v>
          </cell>
        </row>
        <row r="2001">
          <cell r="A2001">
            <v>25004530</v>
          </cell>
          <cell r="B2001" t="str">
            <v>CLORO TABLETE DIÂ. 60 ESP.40mm - 14KG</v>
          </cell>
          <cell r="C2001" t="str">
            <v>UN</v>
          </cell>
          <cell r="D2001">
            <v>231.42</v>
          </cell>
        </row>
        <row r="2002">
          <cell r="A2002">
            <v>25004531</v>
          </cell>
          <cell r="B2002" t="str">
            <v>ÁCIDO TRICLORO ISOCIANÚRICO P/TRAT.ÁGUA.</v>
          </cell>
          <cell r="C2002" t="str">
            <v>UN</v>
          </cell>
          <cell r="D2002">
            <v>466.04</v>
          </cell>
        </row>
        <row r="2003">
          <cell r="A2003">
            <v>25004532</v>
          </cell>
          <cell r="B2003" t="str">
            <v>HIPOCLORITO DE CÁLCIO GRAN. 40KG ONU1748</v>
          </cell>
          <cell r="C2003" t="str">
            <v>SC</v>
          </cell>
          <cell r="D2003">
            <v>282.99</v>
          </cell>
        </row>
        <row r="2004">
          <cell r="A2004">
            <v>25004536</v>
          </cell>
          <cell r="B2004" t="str">
            <v>POLICLORETO ALUMÍNIO-TRATRAMENTO ÁGUA</v>
          </cell>
          <cell r="C2004" t="str">
            <v>KG</v>
          </cell>
          <cell r="D2004">
            <v>0.82</v>
          </cell>
        </row>
        <row r="2005">
          <cell r="A2005">
            <v>25004537</v>
          </cell>
          <cell r="B2005" t="str">
            <v>GRAXA SABÃO LITIO GMA-2 GRAU NLGI2  20KG</v>
          </cell>
          <cell r="C2005" t="str">
            <v>UN</v>
          </cell>
          <cell r="D2005">
            <v>169.86</v>
          </cell>
        </row>
        <row r="2006">
          <cell r="A2006">
            <v>25004539</v>
          </cell>
          <cell r="B2006" t="str">
            <v>GRAXA LUB. IND. À BASE DE SABÃO DE LÍTIO</v>
          </cell>
          <cell r="C2006" t="str">
            <v>UN</v>
          </cell>
          <cell r="D2006">
            <v>192.72</v>
          </cell>
        </row>
        <row r="2007">
          <cell r="A2007">
            <v>25004541</v>
          </cell>
          <cell r="B2007" t="str">
            <v>GRAXA ND. GSM-2 -  EMB. BD. 20KG</v>
          </cell>
          <cell r="C2007" t="str">
            <v>UN</v>
          </cell>
          <cell r="D2007">
            <v>269.04000000000002</v>
          </cell>
        </row>
        <row r="2008">
          <cell r="A2008">
            <v>25004542</v>
          </cell>
          <cell r="B2008" t="str">
            <v>OLEO 2 TEMPOS, GRAU SAE30W -  EMB.  0,5L</v>
          </cell>
          <cell r="C2008" t="str">
            <v>UN</v>
          </cell>
          <cell r="D2008">
            <v>4.4000000000000004</v>
          </cell>
        </row>
        <row r="2009">
          <cell r="A2009">
            <v>25004543</v>
          </cell>
          <cell r="B2009" t="str">
            <v>ÓLEO  IND. HR-46  EP - EMB.TB.200L</v>
          </cell>
          <cell r="C2009" t="str">
            <v>UN</v>
          </cell>
          <cell r="D2009">
            <v>1241.79</v>
          </cell>
        </row>
        <row r="2010">
          <cell r="A2010">
            <v>25004544</v>
          </cell>
          <cell r="B2010" t="str">
            <v>ÓLEO LUB. IND. HR-68  EP - EMB.TB.200L</v>
          </cell>
          <cell r="C2010" t="str">
            <v>UN</v>
          </cell>
          <cell r="D2010">
            <v>887.68</v>
          </cell>
        </row>
        <row r="2011">
          <cell r="A2011">
            <v>25004545</v>
          </cell>
          <cell r="B2011" t="str">
            <v>OLEO LUBRAX MD-400 SAE 40W - EMB.TB.200L</v>
          </cell>
          <cell r="C2011" t="str">
            <v>UN</v>
          </cell>
          <cell r="D2011">
            <v>880.02</v>
          </cell>
        </row>
        <row r="2012">
          <cell r="A2012">
            <v>25004547</v>
          </cell>
          <cell r="B2012" t="str">
            <v>QUEROSENE -  EMB. LT.  5 L</v>
          </cell>
          <cell r="C2012" t="str">
            <v>UN</v>
          </cell>
          <cell r="D2012">
            <v>21.62</v>
          </cell>
        </row>
        <row r="2013">
          <cell r="A2013">
            <v>25004548</v>
          </cell>
          <cell r="B2013" t="str">
            <v>QUEROSENE           -      EMB. BD. 20 L</v>
          </cell>
          <cell r="C2013" t="str">
            <v>UN</v>
          </cell>
          <cell r="D2013">
            <v>78.430000000000007</v>
          </cell>
        </row>
        <row r="2014">
          <cell r="A2014">
            <v>25004551</v>
          </cell>
          <cell r="B2014" t="str">
            <v>GRAXA INDUST. BASE SABAO LITIO - BD 20 L</v>
          </cell>
          <cell r="C2014" t="str">
            <v>BD</v>
          </cell>
          <cell r="D2014">
            <v>247.56</v>
          </cell>
        </row>
        <row r="2015">
          <cell r="A2015">
            <v>25004552</v>
          </cell>
          <cell r="B2015" t="str">
            <v>OLEO MARBAX TR-32     -    EMB. BD.  20L</v>
          </cell>
          <cell r="C2015" t="str">
            <v>UN</v>
          </cell>
          <cell r="D2015">
            <v>141.66999999999999</v>
          </cell>
        </row>
        <row r="2016">
          <cell r="A2016">
            <v>25004553</v>
          </cell>
          <cell r="B2016" t="str">
            <v>OLEO LUB. IND. HR-68  EP - EMB. BD. 20L</v>
          </cell>
          <cell r="C2016" t="str">
            <v>UN</v>
          </cell>
          <cell r="D2016">
            <v>91.26</v>
          </cell>
        </row>
        <row r="2017">
          <cell r="A2017">
            <v>25004554</v>
          </cell>
          <cell r="B2017" t="str">
            <v>DESENGRIPANTE ANTI-OXIDANTE EMB.SPY 0,3L</v>
          </cell>
          <cell r="C2017" t="str">
            <v>UN</v>
          </cell>
          <cell r="D2017">
            <v>3.56</v>
          </cell>
        </row>
        <row r="2018">
          <cell r="A2018">
            <v>25004555</v>
          </cell>
          <cell r="B2018" t="str">
            <v>OLEO TR-68  CAT. MIL 17331H   20L</v>
          </cell>
          <cell r="C2018" t="str">
            <v>UN</v>
          </cell>
          <cell r="D2018">
            <v>154.41</v>
          </cell>
        </row>
        <row r="2019">
          <cell r="A2019">
            <v>25004558</v>
          </cell>
          <cell r="B2019" t="str">
            <v>DESINGRIPANTE LUBE-ALL-B - EMB. BB.21 KG</v>
          </cell>
          <cell r="C2019" t="str">
            <v>UN</v>
          </cell>
          <cell r="D2019">
            <v>236.2</v>
          </cell>
        </row>
        <row r="2020">
          <cell r="A2020">
            <v>25004562</v>
          </cell>
          <cell r="B2020" t="str">
            <v>GRAXA LUBRIF.P/PARAFUSOS E ROSCAS LT 1KG</v>
          </cell>
          <cell r="C2020" t="str">
            <v>UN</v>
          </cell>
          <cell r="D2020">
            <v>68.2</v>
          </cell>
        </row>
        <row r="2021">
          <cell r="A2021">
            <v>25004564</v>
          </cell>
          <cell r="B2021" t="str">
            <v>GRAXA UNIV. MOLYKOTE BR-2 - EMB.LT.  1KG</v>
          </cell>
          <cell r="C2021" t="str">
            <v>UN</v>
          </cell>
          <cell r="D2021">
            <v>47.26</v>
          </cell>
        </row>
        <row r="2022">
          <cell r="A2022">
            <v>25004566</v>
          </cell>
          <cell r="B2022" t="str">
            <v>OLEO CORTE SOLUVEL OS-80 -  EMB.BB. 21KG</v>
          </cell>
          <cell r="C2022" t="str">
            <v>UN</v>
          </cell>
          <cell r="D2022">
            <v>228.23</v>
          </cell>
        </row>
        <row r="2023">
          <cell r="A2023">
            <v>25004568</v>
          </cell>
          <cell r="B2023" t="str">
            <v>OLEO LUBRAX IND. CP-46  AM - EMB.TB.200L</v>
          </cell>
          <cell r="C2023" t="str">
            <v>UN</v>
          </cell>
          <cell r="D2023">
            <v>1055.98</v>
          </cell>
        </row>
        <row r="2024">
          <cell r="A2024">
            <v>25004569</v>
          </cell>
          <cell r="B2024" t="str">
            <v>OLEO INDUSTRIAL EGF-460 PS - EMB.BD. 20L</v>
          </cell>
          <cell r="C2024" t="str">
            <v>UN</v>
          </cell>
          <cell r="D2024">
            <v>129.19999999999999</v>
          </cell>
        </row>
        <row r="2025">
          <cell r="A2025">
            <v>25004570</v>
          </cell>
          <cell r="B2025" t="str">
            <v>OLEO LUBRAX IND.EGF-680 PS - EMB.BD. 20L</v>
          </cell>
          <cell r="C2025" t="str">
            <v>UN</v>
          </cell>
          <cell r="D2025">
            <v>223.02</v>
          </cell>
        </row>
        <row r="2026">
          <cell r="A2026">
            <v>25004571</v>
          </cell>
          <cell r="B2026" t="str">
            <v>OLEO LUB. IND. FP-68  -   EMB. BD. 20L</v>
          </cell>
          <cell r="C2026" t="str">
            <v>UN</v>
          </cell>
          <cell r="D2026">
            <v>128.72</v>
          </cell>
        </row>
        <row r="2027">
          <cell r="A2027">
            <v>25004572</v>
          </cell>
          <cell r="B2027" t="str">
            <v>OLEO LUB. IND. HR-46  EP - EMB.BD. 20L</v>
          </cell>
          <cell r="C2027" t="str">
            <v>UN</v>
          </cell>
          <cell r="D2027">
            <v>138.19999999999999</v>
          </cell>
        </row>
        <row r="2028">
          <cell r="A2028">
            <v>25004573</v>
          </cell>
          <cell r="B2028" t="str">
            <v>OLEO LUBRAX MD-300 SAE 30W - EMB.BD. 20L</v>
          </cell>
          <cell r="C2028" t="str">
            <v>UN</v>
          </cell>
          <cell r="D2028">
            <v>122.81</v>
          </cell>
        </row>
        <row r="2029">
          <cell r="A2029">
            <v>25004575</v>
          </cell>
          <cell r="B2029" t="str">
            <v>OLEO LUBRAX IND. OP-38 EM - EMB. BD. 20L</v>
          </cell>
          <cell r="C2029" t="str">
            <v>UN</v>
          </cell>
          <cell r="D2029">
            <v>195.34</v>
          </cell>
        </row>
        <row r="2030">
          <cell r="A2030">
            <v>25004576</v>
          </cell>
          <cell r="B2030" t="str">
            <v>OLEO LUBRAX IND. PA - 15  - EMB.BD. 20 L</v>
          </cell>
          <cell r="C2030" t="str">
            <v>UN</v>
          </cell>
          <cell r="D2030">
            <v>160.75</v>
          </cell>
        </row>
        <row r="2031">
          <cell r="A2031">
            <v>25004577</v>
          </cell>
          <cell r="B2031" t="str">
            <v>SOLVENTE P/LIMPEZA DE MOTORES ELETRICOS</v>
          </cell>
          <cell r="C2031" t="str">
            <v>UN</v>
          </cell>
          <cell r="D2031">
            <v>1458.02</v>
          </cell>
        </row>
        <row r="2032">
          <cell r="A2032">
            <v>25004578</v>
          </cell>
          <cell r="B2032" t="str">
            <v>OLEO  IND. TRM 5, SAE 90W  - EMB. BD.20L</v>
          </cell>
          <cell r="C2032" t="str">
            <v>UN</v>
          </cell>
          <cell r="D2032">
            <v>127.83</v>
          </cell>
        </row>
        <row r="2033">
          <cell r="A2033">
            <v>25004580</v>
          </cell>
          <cell r="B2033" t="str">
            <v>OLEO TR-46 CAT. MIL-17331H   -    20L</v>
          </cell>
          <cell r="C2033" t="str">
            <v>UN</v>
          </cell>
          <cell r="D2033">
            <v>107.58</v>
          </cell>
        </row>
        <row r="2034">
          <cell r="A2034">
            <v>25004581</v>
          </cell>
          <cell r="B2034" t="str">
            <v>OLEO MARBAX TR-150    -     EMB. BD. 20L</v>
          </cell>
          <cell r="C2034" t="str">
            <v>UN</v>
          </cell>
          <cell r="D2034">
            <v>164.16</v>
          </cell>
        </row>
        <row r="2035">
          <cell r="A2035">
            <v>25004583</v>
          </cell>
          <cell r="B2035" t="str">
            <v>SOLVENTE P/LIMPEZA DE MOTORES</v>
          </cell>
          <cell r="C2035" t="str">
            <v>UN</v>
          </cell>
          <cell r="D2035">
            <v>463.64</v>
          </cell>
        </row>
        <row r="2036">
          <cell r="A2036">
            <v>25004584</v>
          </cell>
          <cell r="B2036" t="str">
            <v>ÓLEO LUB. MINERAL  SAE 40W - EMB. 1 LT</v>
          </cell>
          <cell r="C2036" t="str">
            <v>UN</v>
          </cell>
          <cell r="D2036">
            <v>6.07</v>
          </cell>
        </row>
        <row r="2037">
          <cell r="A2037">
            <v>25004589</v>
          </cell>
          <cell r="B2037" t="str">
            <v>OLEO CASTROL SUPER TT NAUTICO EMB:FR0,5L</v>
          </cell>
          <cell r="C2037" t="str">
            <v>UN</v>
          </cell>
          <cell r="D2037">
            <v>8.06</v>
          </cell>
        </row>
        <row r="2038">
          <cell r="A2038">
            <v>25004598</v>
          </cell>
          <cell r="B2038" t="str">
            <v>GRAXA ESPECIAL P/ ROLAMENTO EMB.20KG</v>
          </cell>
          <cell r="C2038" t="str">
            <v>UN</v>
          </cell>
          <cell r="D2038">
            <v>208.18</v>
          </cell>
        </row>
        <row r="2039">
          <cell r="A2039">
            <v>25004599</v>
          </cell>
          <cell r="B2039" t="str">
            <v>GRAXA 07811201117 ROCADEIRA STIHL</v>
          </cell>
          <cell r="C2039" t="str">
            <v>UN</v>
          </cell>
          <cell r="D2039">
            <v>11.1</v>
          </cell>
        </row>
        <row r="2040">
          <cell r="A2040">
            <v>25004600</v>
          </cell>
          <cell r="B2040" t="str">
            <v>GRAXA LUBRIFICANTE GCL-2-EP NLGI 2 20 KG</v>
          </cell>
          <cell r="C2040" t="str">
            <v>BD</v>
          </cell>
          <cell r="D2040">
            <v>325.20999999999998</v>
          </cell>
        </row>
        <row r="2041">
          <cell r="A2041">
            <v>25004602</v>
          </cell>
          <cell r="B2041" t="str">
            <v>DESENGRAXANTE P/OFICINA GERAL EMB.BD.20L</v>
          </cell>
          <cell r="C2041" t="str">
            <v>BD</v>
          </cell>
          <cell r="D2041">
            <v>229.58</v>
          </cell>
        </row>
        <row r="2042">
          <cell r="A2042">
            <v>25004603</v>
          </cell>
          <cell r="B2042" t="str">
            <v>ÓLEO REFRIGERANTE COMPRESSOR CHICAGO AP</v>
          </cell>
          <cell r="C2042" t="str">
            <v>BD</v>
          </cell>
          <cell r="D2042">
            <v>1388.17</v>
          </cell>
        </row>
        <row r="2043">
          <cell r="A2043">
            <v>25004604</v>
          </cell>
          <cell r="B2043" t="str">
            <v>GRAXA SINTETICA CONDUTORA NLGI 2,800GRAU</v>
          </cell>
          <cell r="C2043" t="str">
            <v>UN</v>
          </cell>
          <cell r="D2043">
            <v>172.3</v>
          </cell>
        </row>
        <row r="2044">
          <cell r="A2044">
            <v>25004605</v>
          </cell>
          <cell r="B2044" t="str">
            <v>OLEO P/ TRANSMISSAO AUTOMATICA OH-50</v>
          </cell>
          <cell r="C2044" t="str">
            <v>L</v>
          </cell>
          <cell r="D2044">
            <v>7.94</v>
          </cell>
        </row>
        <row r="2045">
          <cell r="A2045">
            <v>25004608</v>
          </cell>
          <cell r="B2045" t="str">
            <v>GRAXA COBREADA HORR RP 15 1 KG</v>
          </cell>
          <cell r="C2045" t="str">
            <v>UN</v>
          </cell>
          <cell r="D2045">
            <v>106.9</v>
          </cell>
        </row>
        <row r="2046">
          <cell r="A2046">
            <v>25004609</v>
          </cell>
          <cell r="B2046" t="str">
            <v>OLEO VALVOLINE 201 SAE 15W/40 M.REPOSIC.</v>
          </cell>
          <cell r="C2046" t="str">
            <v>BD</v>
          </cell>
          <cell r="D2046">
            <v>201.12</v>
          </cell>
        </row>
        <row r="2047">
          <cell r="A2047">
            <v>25004613</v>
          </cell>
          <cell r="B2047" t="str">
            <v>ÓLEO LUBRIFICANTE SINTÉTICO  SAE 15W40</v>
          </cell>
          <cell r="C2047" t="str">
            <v>L</v>
          </cell>
          <cell r="D2047">
            <v>9.9499999999999993</v>
          </cell>
        </row>
        <row r="2048">
          <cell r="A2048">
            <v>25004617</v>
          </cell>
          <cell r="B2048" t="str">
            <v>GRAXA PRETA P/CABO DE AÇO -  BALDE 3 KG.</v>
          </cell>
          <cell r="C2048" t="str">
            <v>BD</v>
          </cell>
          <cell r="D2048">
            <v>101.89</v>
          </cell>
        </row>
        <row r="2049">
          <cell r="A2049">
            <v>25004618</v>
          </cell>
          <cell r="B2049" t="str">
            <v>GRAXA ESPECIAL P/ROLAMENTO EMB.1/2K</v>
          </cell>
          <cell r="C2049" t="str">
            <v>UN</v>
          </cell>
          <cell r="D2049">
            <v>5</v>
          </cell>
        </row>
        <row r="2050">
          <cell r="A2050">
            <v>25004621</v>
          </cell>
          <cell r="B2050" t="str">
            <v>GRAXA POLYREX EM - EMBALAGEM C/ 16,0 KG</v>
          </cell>
          <cell r="C2050" t="str">
            <v>KG</v>
          </cell>
          <cell r="D2050">
            <v>540.94000000000005</v>
          </cell>
        </row>
        <row r="2051">
          <cell r="A2051">
            <v>25004622</v>
          </cell>
          <cell r="B2051" t="str">
            <v>GRAXA MOBIL GREASE HP 222, BALDE 20 KG</v>
          </cell>
          <cell r="C2051" t="str">
            <v>UN</v>
          </cell>
          <cell r="D2051">
            <v>276.25</v>
          </cell>
        </row>
        <row r="2052">
          <cell r="A2052">
            <v>25004623</v>
          </cell>
          <cell r="B2052" t="str">
            <v>DESENGRAXANTE INDUSTRIAL - EMB. 20,0 L</v>
          </cell>
          <cell r="C2052" t="str">
            <v>BD</v>
          </cell>
          <cell r="D2052">
            <v>87.24</v>
          </cell>
        </row>
        <row r="2053">
          <cell r="A2053">
            <v>25004624</v>
          </cell>
          <cell r="B2053" t="str">
            <v>OLEO MOBIL SHC 632 BALDE 20 L</v>
          </cell>
          <cell r="C2053" t="str">
            <v>UN</v>
          </cell>
          <cell r="D2053">
            <v>595.02</v>
          </cell>
        </row>
        <row r="2054">
          <cell r="A2054">
            <v>25004625</v>
          </cell>
          <cell r="B2054" t="str">
            <v>GRAXA MOBILUX SERIE EP 1</v>
          </cell>
          <cell r="C2054" t="str">
            <v>BD</v>
          </cell>
          <cell r="D2054">
            <v>167.41</v>
          </cell>
        </row>
        <row r="2055">
          <cell r="A2055">
            <v>25004626</v>
          </cell>
          <cell r="B2055" t="str">
            <v>OLEO LUBRIFICANTE ROTO INJECT FLUID 20L</v>
          </cell>
          <cell r="C2055" t="str">
            <v>UN</v>
          </cell>
          <cell r="D2055">
            <v>830.85</v>
          </cell>
        </row>
        <row r="2056">
          <cell r="A2056">
            <v>25004627</v>
          </cell>
          <cell r="B2056" t="str">
            <v>OLEO PARA ROSCAS E CORTES, BOMBONA 20 L</v>
          </cell>
          <cell r="C2056" t="str">
            <v>UN</v>
          </cell>
          <cell r="D2056">
            <v>251.04</v>
          </cell>
        </row>
        <row r="2057">
          <cell r="A2057">
            <v>25004629</v>
          </cell>
          <cell r="B2057" t="str">
            <v>GRAXA LIQUIDA SPRAY, 500 ML</v>
          </cell>
          <cell r="C2057" t="str">
            <v>UN</v>
          </cell>
          <cell r="D2057">
            <v>122.36</v>
          </cell>
        </row>
        <row r="2058">
          <cell r="A2058">
            <v>25004631</v>
          </cell>
          <cell r="B2058" t="str">
            <v>OLEO LUBRIFICANTE SAE 15W/40 - TB 200 L</v>
          </cell>
          <cell r="C2058" t="str">
            <v>TAM</v>
          </cell>
          <cell r="D2058">
            <v>1400.66</v>
          </cell>
        </row>
        <row r="2059">
          <cell r="A2059">
            <v>25004632</v>
          </cell>
          <cell r="B2059" t="str">
            <v>OLEO MULTIVISCOSO 20W/40, P/MOTOR- 200L.</v>
          </cell>
          <cell r="C2059" t="str">
            <v>TAM</v>
          </cell>
          <cell r="D2059">
            <v>982.65</v>
          </cell>
        </row>
        <row r="2060">
          <cell r="A2060">
            <v>25004633</v>
          </cell>
          <cell r="B2060" t="str">
            <v>BALÃO DESTILAÇÃO, 1000 ML.</v>
          </cell>
          <cell r="C2060" t="str">
            <v>UN</v>
          </cell>
          <cell r="D2060">
            <v>42.93</v>
          </cell>
        </row>
        <row r="2061">
          <cell r="A2061">
            <v>25004634</v>
          </cell>
          <cell r="B2061" t="str">
            <v>BALAO FUNDO CHATO, GARGALO LONGO 1000 ML</v>
          </cell>
          <cell r="C2061" t="str">
            <v>UN</v>
          </cell>
          <cell r="D2061">
            <v>24.15</v>
          </cell>
        </row>
        <row r="2062">
          <cell r="A2062">
            <v>25004635</v>
          </cell>
          <cell r="B2062" t="str">
            <v>BALÃO VOLUMÉTRICO C/ROLHA POLIET 50 MLMO</v>
          </cell>
          <cell r="C2062" t="str">
            <v>UN</v>
          </cell>
          <cell r="D2062">
            <v>10.4</v>
          </cell>
        </row>
        <row r="2063">
          <cell r="A2063">
            <v>25004636</v>
          </cell>
          <cell r="B2063" t="str">
            <v>BALÃO VOLUMÉTRICO C/ROLHA POLIET. 100 ML</v>
          </cell>
          <cell r="C2063" t="str">
            <v>UN</v>
          </cell>
          <cell r="D2063">
            <v>9.86</v>
          </cell>
        </row>
        <row r="2064">
          <cell r="A2064">
            <v>25004637</v>
          </cell>
          <cell r="B2064" t="str">
            <v>BALÃO VOLUMÉTRICO C/ROLHA POLIET. 500ML</v>
          </cell>
          <cell r="C2064" t="str">
            <v>UN</v>
          </cell>
          <cell r="D2064">
            <v>20.66</v>
          </cell>
        </row>
        <row r="2065">
          <cell r="A2065">
            <v>25004638</v>
          </cell>
          <cell r="B2065" t="str">
            <v>BALAO VOLUMETRICO C/TAMPA VIDRO .1000ML</v>
          </cell>
          <cell r="C2065" t="str">
            <v>UN</v>
          </cell>
          <cell r="D2065">
            <v>30.91</v>
          </cell>
        </row>
        <row r="2066">
          <cell r="A2066">
            <v>25004639</v>
          </cell>
          <cell r="B2066" t="str">
            <v>BALÃO VOLUMÉTRICO C/ROLHA POLIET.2000MOU</v>
          </cell>
          <cell r="C2066" t="str">
            <v>UN</v>
          </cell>
          <cell r="D2066">
            <v>43.21</v>
          </cell>
        </row>
        <row r="2067">
          <cell r="A2067">
            <v>25004640</v>
          </cell>
          <cell r="B2067" t="str">
            <v>BASTÃO VIDRO, DIAM. 6 MM E COMP. 300 MM.</v>
          </cell>
          <cell r="C2067" t="str">
            <v>UN</v>
          </cell>
          <cell r="D2067">
            <v>0.9</v>
          </cell>
        </row>
        <row r="2068">
          <cell r="A2068">
            <v>25004641</v>
          </cell>
          <cell r="B2068" t="str">
            <v>BASTÃO VIDRO, DIAM. 9 MM E COMP. 300 MM.</v>
          </cell>
          <cell r="C2068" t="str">
            <v>UN</v>
          </cell>
          <cell r="D2068">
            <v>3.11</v>
          </cell>
        </row>
        <row r="2069">
          <cell r="A2069">
            <v>25004642</v>
          </cell>
          <cell r="B2069" t="str">
            <v>BECKER -COPO GRIFFIN- FORMA BAIXA 50 ML.</v>
          </cell>
          <cell r="C2069" t="str">
            <v>UN</v>
          </cell>
          <cell r="D2069">
            <v>4.08</v>
          </cell>
        </row>
        <row r="2070">
          <cell r="A2070">
            <v>25004643</v>
          </cell>
          <cell r="B2070" t="str">
            <v>BECKER, FORMA BAIXA, 250 ML.</v>
          </cell>
          <cell r="C2070" t="str">
            <v>UN</v>
          </cell>
          <cell r="D2070">
            <v>5.72</v>
          </cell>
        </row>
        <row r="2071">
          <cell r="A2071">
            <v>25004644</v>
          </cell>
          <cell r="B2071" t="str">
            <v>BECKER COPO GRIFFIN FORMA BAIXA 1000ML</v>
          </cell>
          <cell r="C2071" t="str">
            <v>UN</v>
          </cell>
          <cell r="D2071">
            <v>12.82</v>
          </cell>
        </row>
        <row r="2072">
          <cell r="A2072">
            <v>25004645</v>
          </cell>
          <cell r="B2072" t="str">
            <v>BECKER -COPO GRIFFIN- FORMA BAIXA 2000ML</v>
          </cell>
          <cell r="C2072" t="str">
            <v>UN</v>
          </cell>
          <cell r="D2072">
            <v>26.61</v>
          </cell>
        </row>
        <row r="2073">
          <cell r="A2073">
            <v>25004646</v>
          </cell>
          <cell r="B2073" t="str">
            <v>BECKER -COPO GRIFFIN- FORMA BAIXA 4000ML</v>
          </cell>
          <cell r="C2073" t="str">
            <v>UN</v>
          </cell>
          <cell r="D2073">
            <v>89.38</v>
          </cell>
        </row>
        <row r="2074">
          <cell r="A2074">
            <v>25004648</v>
          </cell>
          <cell r="B2074" t="str">
            <v>BURETA GRADUADA 50 ML, TORNEIRA PTFE.</v>
          </cell>
          <cell r="C2074" t="str">
            <v>UN</v>
          </cell>
          <cell r="D2074">
            <v>31.48</v>
          </cell>
        </row>
        <row r="2075">
          <cell r="A2075">
            <v>25004649</v>
          </cell>
          <cell r="B2075" t="str">
            <v>BALAO FUNDO CHATO, GARGALO CURTO 500 ML</v>
          </cell>
          <cell r="C2075" t="str">
            <v>UN</v>
          </cell>
          <cell r="D2075">
            <v>17.170000000000002</v>
          </cell>
        </row>
        <row r="2076">
          <cell r="A2076">
            <v>25004650</v>
          </cell>
          <cell r="B2076" t="str">
            <v>BALAO FUNDO CHATO, GARGALO CURTO 1000 ML</v>
          </cell>
          <cell r="C2076" t="str">
            <v>UN</v>
          </cell>
          <cell r="D2076">
            <v>28.61</v>
          </cell>
        </row>
        <row r="2077">
          <cell r="A2077">
            <v>25004652</v>
          </cell>
          <cell r="B2077" t="str">
            <v>FRASCO ERLENMEYER C/ BOCA 250 ML.INCOLOR</v>
          </cell>
          <cell r="C2077" t="str">
            <v>UN</v>
          </cell>
          <cell r="D2077">
            <v>5.9</v>
          </cell>
        </row>
        <row r="2078">
          <cell r="A2078">
            <v>25004653</v>
          </cell>
          <cell r="B2078" t="str">
            <v>FRASCO ERLENMEYER BOCA LARG S/ROL  500ML</v>
          </cell>
          <cell r="C2078" t="str">
            <v>UN</v>
          </cell>
          <cell r="D2078">
            <v>8.85</v>
          </cell>
        </row>
        <row r="2079">
          <cell r="A2079">
            <v>25004654</v>
          </cell>
          <cell r="B2079" t="str">
            <v>FRASCO ERLENMEYER BOCA LARG S/ROL 1000ML</v>
          </cell>
          <cell r="C2079" t="str">
            <v>UN</v>
          </cell>
          <cell r="D2079">
            <v>16.2</v>
          </cell>
        </row>
        <row r="2080">
          <cell r="A2080">
            <v>25004655</v>
          </cell>
          <cell r="B2080" t="str">
            <v>BALÃO VOLUMÉTRICO C/ROLHA VIDRO 50 ML</v>
          </cell>
          <cell r="C2080" t="str">
            <v>UN</v>
          </cell>
          <cell r="D2080">
            <v>12.53</v>
          </cell>
        </row>
        <row r="2081">
          <cell r="A2081">
            <v>25004656</v>
          </cell>
          <cell r="B2081" t="str">
            <v>BALÃO VOLUMÉTRICO C/ROLHA VIDRO  100ML</v>
          </cell>
          <cell r="C2081" t="str">
            <v>UN</v>
          </cell>
          <cell r="D2081">
            <v>11.45</v>
          </cell>
        </row>
        <row r="2082">
          <cell r="A2082">
            <v>25004657</v>
          </cell>
          <cell r="B2082" t="str">
            <v>BALÃO VOLUMÉTRICO C/ROLHA VIDRO  500ML</v>
          </cell>
          <cell r="C2082" t="str">
            <v>UN</v>
          </cell>
          <cell r="D2082">
            <v>21.82</v>
          </cell>
        </row>
        <row r="2083">
          <cell r="A2083">
            <v>25004658</v>
          </cell>
          <cell r="B2083" t="str">
            <v>BALÃO VOLUMÉTRICO C/ROLHA PLÁSTICO 1000</v>
          </cell>
          <cell r="C2083" t="str">
            <v>UN</v>
          </cell>
          <cell r="D2083">
            <v>23.34</v>
          </cell>
        </row>
        <row r="2084">
          <cell r="A2084">
            <v>25004661</v>
          </cell>
          <cell r="B2084" t="str">
            <v>FRASCO CONTA-GOTAS T K C/ROLHA 100 ML</v>
          </cell>
          <cell r="C2084" t="str">
            <v>UN</v>
          </cell>
          <cell r="D2084">
            <v>26.19</v>
          </cell>
        </row>
        <row r="2085">
          <cell r="A2085">
            <v>25004662</v>
          </cell>
          <cell r="B2085" t="str">
            <v>FRASCO D.B O. AMBAR CAP.300 ML</v>
          </cell>
          <cell r="C2085" t="str">
            <v>UN</v>
          </cell>
          <cell r="D2085">
            <v>26.67</v>
          </cell>
        </row>
        <row r="2086">
          <cell r="A2086">
            <v>25004663</v>
          </cell>
          <cell r="B2086" t="str">
            <v>FRASCO OD/DQO TRANSPARENTE CAP.300 ML</v>
          </cell>
          <cell r="C2086" t="str">
            <v>UN</v>
          </cell>
          <cell r="D2086">
            <v>39.869999999999997</v>
          </cell>
        </row>
        <row r="2087">
          <cell r="A2087">
            <v>25004664</v>
          </cell>
          <cell r="B2087" t="str">
            <v>FRASCO VIDRO P/DILUICAO LEITE 160ML</v>
          </cell>
          <cell r="C2087" t="str">
            <v>UN</v>
          </cell>
          <cell r="D2087">
            <v>23.1</v>
          </cell>
        </row>
        <row r="2088">
          <cell r="A2088">
            <v>25004665</v>
          </cell>
          <cell r="B2088" t="str">
            <v>BECKER -COPO BERZELIUS-FORMA ALTA 500ML</v>
          </cell>
          <cell r="C2088" t="str">
            <v>UN</v>
          </cell>
          <cell r="D2088">
            <v>8.6999999999999993</v>
          </cell>
        </row>
        <row r="2089">
          <cell r="A2089">
            <v>25004666</v>
          </cell>
          <cell r="B2089" t="str">
            <v>FRASCO P/REAGENTES,COR AMBAR CAP.1L</v>
          </cell>
          <cell r="C2089" t="str">
            <v>UN</v>
          </cell>
          <cell r="D2089">
            <v>46.23</v>
          </cell>
        </row>
        <row r="2090">
          <cell r="A2090">
            <v>25004667</v>
          </cell>
          <cell r="B2090" t="str">
            <v>FUNIL ANALÍTICO RAIADO HASTE CURTA 30ML.</v>
          </cell>
          <cell r="C2090" t="str">
            <v>UN</v>
          </cell>
          <cell r="D2090">
            <v>8.51</v>
          </cell>
        </row>
        <row r="2091">
          <cell r="A2091">
            <v>25004668</v>
          </cell>
          <cell r="B2091" t="str">
            <v>FUNIL SEPARAÇÃO  FP RV TT   250ML</v>
          </cell>
          <cell r="C2091" t="str">
            <v>UN</v>
          </cell>
          <cell r="D2091">
            <v>29.76</v>
          </cell>
        </row>
        <row r="2092">
          <cell r="A2092">
            <v>25004670</v>
          </cell>
          <cell r="B2092" t="str">
            <v>BECKER -COPO GRIFFIN- FORMA BAIXA   25ML</v>
          </cell>
          <cell r="C2092" t="str">
            <v>UN</v>
          </cell>
          <cell r="D2092">
            <v>4.37</v>
          </cell>
        </row>
        <row r="2093">
          <cell r="A2093">
            <v>25004671</v>
          </cell>
          <cell r="B2093" t="str">
            <v>BECKER -COPO GRIFFIN- FORMA BAIXA  100ML</v>
          </cell>
          <cell r="C2093" t="str">
            <v>UN</v>
          </cell>
          <cell r="D2093">
            <v>5.18</v>
          </cell>
        </row>
        <row r="2094">
          <cell r="A2094">
            <v>25004673</v>
          </cell>
          <cell r="B2094" t="str">
            <v>BURETA AUT 25 ML TOR. PTFE, FR. INCOLOR</v>
          </cell>
          <cell r="C2094" t="str">
            <v>UN</v>
          </cell>
          <cell r="D2094">
            <v>231.57</v>
          </cell>
        </row>
        <row r="2095">
          <cell r="A2095">
            <v>25004674</v>
          </cell>
          <cell r="B2095" t="str">
            <v>PIPETA SOROLOGICA GRADUADA   1 ML</v>
          </cell>
          <cell r="C2095" t="str">
            <v>UN</v>
          </cell>
          <cell r="D2095">
            <v>6.67</v>
          </cell>
        </row>
        <row r="2096">
          <cell r="A2096">
            <v>25004675</v>
          </cell>
          <cell r="B2096" t="str">
            <v>PIPETA SOROLOGICA GRADUADA  10 ML</v>
          </cell>
          <cell r="C2096" t="str">
            <v>UN</v>
          </cell>
          <cell r="D2096">
            <v>8.69</v>
          </cell>
        </row>
        <row r="2097">
          <cell r="A2097">
            <v>25004676</v>
          </cell>
          <cell r="B2097" t="str">
            <v>BURETA AUT 50 ML TOR. VIDRO, FR. AMBAR</v>
          </cell>
          <cell r="C2097" t="str">
            <v>UN</v>
          </cell>
          <cell r="D2097">
            <v>371.35</v>
          </cell>
        </row>
        <row r="2098">
          <cell r="A2098">
            <v>25004677</v>
          </cell>
          <cell r="B2098" t="str">
            <v>PIPETA VOLUMÉTRICA  10ML</v>
          </cell>
          <cell r="C2098" t="str">
            <v>UN</v>
          </cell>
          <cell r="D2098">
            <v>16.690000000000001</v>
          </cell>
        </row>
        <row r="2099">
          <cell r="A2099">
            <v>25004678</v>
          </cell>
          <cell r="B2099" t="str">
            <v>PIPETA VOLUMÉTRICA  20ML</v>
          </cell>
          <cell r="C2099" t="str">
            <v>UN</v>
          </cell>
          <cell r="D2099">
            <v>9.16</v>
          </cell>
        </row>
        <row r="2100">
          <cell r="A2100">
            <v>25004679</v>
          </cell>
          <cell r="B2100" t="str">
            <v>PIPETA VOLUMÉTRICA  25ML</v>
          </cell>
          <cell r="C2100" t="str">
            <v>UN</v>
          </cell>
          <cell r="D2100">
            <v>9.0399999999999991</v>
          </cell>
        </row>
        <row r="2101">
          <cell r="A2101">
            <v>25004680</v>
          </cell>
          <cell r="B2101" t="str">
            <v>PIPETA VOLUMETRICA  50ML</v>
          </cell>
          <cell r="C2101" t="str">
            <v>UN</v>
          </cell>
          <cell r="D2101">
            <v>9.16</v>
          </cell>
        </row>
        <row r="2102">
          <cell r="A2102">
            <v>25004681</v>
          </cell>
          <cell r="B2102" t="str">
            <v>PIPETA VOLUMÉTRICA 100ML</v>
          </cell>
          <cell r="C2102" t="str">
            <v>UN</v>
          </cell>
          <cell r="D2102">
            <v>36.24</v>
          </cell>
        </row>
        <row r="2103">
          <cell r="A2103">
            <v>25004683</v>
          </cell>
          <cell r="B2103" t="str">
            <v>PROVETA GRADUADA C/R.V.B.H.V.  100ML</v>
          </cell>
          <cell r="C2103" t="str">
            <v>UN</v>
          </cell>
          <cell r="D2103">
            <v>32.619999999999997</v>
          </cell>
        </row>
        <row r="2104">
          <cell r="A2104">
            <v>25004684</v>
          </cell>
          <cell r="B2104" t="str">
            <v>PROVETA GRADUADA S/R B.H.V.    50ML</v>
          </cell>
          <cell r="C2104" t="str">
            <v>UN</v>
          </cell>
          <cell r="D2104">
            <v>5.29</v>
          </cell>
        </row>
        <row r="2105">
          <cell r="A2105">
            <v>25004685</v>
          </cell>
          <cell r="B2105" t="str">
            <v>PROVETA GRADUADA S/R B.H C.V OU PP 100ML</v>
          </cell>
          <cell r="C2105" t="str">
            <v>UN</v>
          </cell>
          <cell r="D2105">
            <v>12.82</v>
          </cell>
        </row>
        <row r="2106">
          <cell r="A2106">
            <v>25004686</v>
          </cell>
          <cell r="B2106" t="str">
            <v>PROVETA GRADUADA S/R B.H.V. 500 ML.</v>
          </cell>
          <cell r="C2106" t="str">
            <v>UN</v>
          </cell>
          <cell r="D2106">
            <v>37.549999999999997</v>
          </cell>
        </row>
        <row r="2107">
          <cell r="A2107">
            <v>25004688</v>
          </cell>
          <cell r="B2107" t="str">
            <v>BURETA GRADUADA 25 ML, TORNEIRA VIDRO.</v>
          </cell>
          <cell r="C2107" t="str">
            <v>UN</v>
          </cell>
          <cell r="D2107">
            <v>28.78</v>
          </cell>
        </row>
        <row r="2108">
          <cell r="A2108">
            <v>25004689</v>
          </cell>
          <cell r="B2108" t="str">
            <v>TERMOMETRO QUIMICO, ESC. INT. -10 A 250.</v>
          </cell>
          <cell r="C2108" t="str">
            <v>UN</v>
          </cell>
          <cell r="D2108">
            <v>38.01</v>
          </cell>
        </row>
        <row r="2109">
          <cell r="A2109">
            <v>25004690</v>
          </cell>
          <cell r="B2109" t="str">
            <v>TUBO ENSAIO S/ BORDA, 32ML.</v>
          </cell>
          <cell r="C2109" t="str">
            <v>UN</v>
          </cell>
          <cell r="D2109">
            <v>1.47</v>
          </cell>
        </row>
        <row r="2110">
          <cell r="A2110">
            <v>25004691</v>
          </cell>
          <cell r="B2110" t="str">
            <v>TUBO NESSLER FORMA  ALTA CAP 100ML</v>
          </cell>
          <cell r="C2110" t="str">
            <v>UN</v>
          </cell>
          <cell r="D2110">
            <v>17.309999999999999</v>
          </cell>
        </row>
        <row r="2111">
          <cell r="A2111">
            <v>25004694</v>
          </cell>
          <cell r="B2111" t="str">
            <v>DESSECADOR P/VACUO DIAM INT 250MM</v>
          </cell>
          <cell r="C2111" t="str">
            <v>UN</v>
          </cell>
          <cell r="D2111">
            <v>352.53</v>
          </cell>
        </row>
        <row r="2112">
          <cell r="A2112">
            <v>25004695</v>
          </cell>
          <cell r="B2112" t="str">
            <v>FRASCO CONTA-GOTAS COM PIPETA  60ML</v>
          </cell>
          <cell r="C2112" t="str">
            <v>UN</v>
          </cell>
          <cell r="D2112">
            <v>11.92</v>
          </cell>
        </row>
        <row r="2113">
          <cell r="A2113">
            <v>25004696</v>
          </cell>
          <cell r="B2113" t="str">
            <v>FRASCO CONTA-GOTAS COM PIPETA 100 ML</v>
          </cell>
          <cell r="C2113" t="str">
            <v>UN</v>
          </cell>
          <cell r="D2113">
            <v>17.12</v>
          </cell>
        </row>
        <row r="2114">
          <cell r="A2114">
            <v>25004698</v>
          </cell>
          <cell r="B2114" t="str">
            <v>FRASCO ERLENMEYER BOCA LARG S/ROL  250ML</v>
          </cell>
          <cell r="C2114" t="str">
            <v>UN</v>
          </cell>
          <cell r="D2114">
            <v>7.98</v>
          </cell>
        </row>
        <row r="2115">
          <cell r="A2115">
            <v>25004701</v>
          </cell>
          <cell r="B2115" t="str">
            <v>FRASCO KITAZATO  1000 ML</v>
          </cell>
          <cell r="C2115" t="str">
            <v>UN</v>
          </cell>
          <cell r="D2115">
            <v>50.52</v>
          </cell>
        </row>
        <row r="2116">
          <cell r="A2116">
            <v>25004704</v>
          </cell>
          <cell r="B2116" t="str">
            <v>FRASCO P/COLETA AMBAR B L 1000ML.</v>
          </cell>
          <cell r="C2116" t="str">
            <v>UN</v>
          </cell>
          <cell r="D2116">
            <v>21.66</v>
          </cell>
        </row>
        <row r="2117">
          <cell r="A2117">
            <v>25004705</v>
          </cell>
          <cell r="B2117" t="str">
            <v>FRASCO P/COLETA,C/TAMPA DE VIDRO  1000ML</v>
          </cell>
          <cell r="C2117" t="str">
            <v>UN</v>
          </cell>
          <cell r="D2117">
            <v>67.260000000000005</v>
          </cell>
        </row>
        <row r="2118">
          <cell r="A2118">
            <v>25004707</v>
          </cell>
          <cell r="B2118" t="str">
            <v>FUNIL ANALITICO LISO CAP 125 ML</v>
          </cell>
          <cell r="C2118" t="str">
            <v>UN</v>
          </cell>
          <cell r="D2118">
            <v>6.11</v>
          </cell>
        </row>
        <row r="2119">
          <cell r="A2119">
            <v>25004708</v>
          </cell>
          <cell r="B2119" t="str">
            <v>FUNIL COMUM LISO CAP  500 ML</v>
          </cell>
          <cell r="C2119" t="str">
            <v>UN</v>
          </cell>
          <cell r="D2119">
            <v>24.8</v>
          </cell>
        </row>
        <row r="2120">
          <cell r="A2120">
            <v>25004710</v>
          </cell>
          <cell r="B2120" t="str">
            <v>FUNIL SEPARAÇÃO FP RP TT 250ML.</v>
          </cell>
          <cell r="C2120" t="str">
            <v>UN</v>
          </cell>
          <cell r="D2120">
            <v>100.13</v>
          </cell>
        </row>
        <row r="2121">
          <cell r="A2121">
            <v>25004711</v>
          </cell>
          <cell r="B2121" t="str">
            <v>FUNIL SEPARAÇÃO SQUIBB 1 L COM ROLHA PE</v>
          </cell>
          <cell r="C2121" t="str">
            <v>UN</v>
          </cell>
          <cell r="D2121">
            <v>43.5</v>
          </cell>
        </row>
        <row r="2122">
          <cell r="A2122">
            <v>25004712</v>
          </cell>
          <cell r="B2122" t="str">
            <v>PIPETA SOROLOGICA DE MOHR  5ML</v>
          </cell>
          <cell r="C2122" t="str">
            <v>UN</v>
          </cell>
          <cell r="D2122">
            <v>4.6500000000000004</v>
          </cell>
        </row>
        <row r="2123">
          <cell r="A2123">
            <v>25004713</v>
          </cell>
          <cell r="B2123" t="str">
            <v>PIPETA SOROLOGICA DE MOHR 10ML</v>
          </cell>
          <cell r="C2123" t="str">
            <v>UN</v>
          </cell>
          <cell r="D2123">
            <v>5.05</v>
          </cell>
        </row>
        <row r="2124">
          <cell r="A2124">
            <v>25004714</v>
          </cell>
          <cell r="B2124" t="str">
            <v>PIPETA SOROLOGICA DE MOHR 20ML</v>
          </cell>
          <cell r="C2124" t="str">
            <v>UN</v>
          </cell>
          <cell r="D2124">
            <v>6.21</v>
          </cell>
        </row>
        <row r="2125">
          <cell r="A2125">
            <v>25004715</v>
          </cell>
          <cell r="B2125" t="str">
            <v>PIPETA SOROLOGICA DE MOHR 25ML</v>
          </cell>
          <cell r="C2125" t="str">
            <v>UN</v>
          </cell>
          <cell r="D2125">
            <v>6.38</v>
          </cell>
        </row>
        <row r="2126">
          <cell r="A2126">
            <v>25004716</v>
          </cell>
          <cell r="B2126" t="str">
            <v>,PLACA PETRI, VIDRO, (100 X 15) MM.</v>
          </cell>
          <cell r="C2126" t="str">
            <v>UN</v>
          </cell>
          <cell r="D2126">
            <v>2.4</v>
          </cell>
        </row>
        <row r="2127">
          <cell r="A2127">
            <v>25004717</v>
          </cell>
          <cell r="B2127" t="str">
            <v>PROVETA GRADUADA C/R.P.,B.H.POL.50ML</v>
          </cell>
          <cell r="C2127" t="str">
            <v>UN</v>
          </cell>
          <cell r="D2127">
            <v>30.42</v>
          </cell>
        </row>
        <row r="2128">
          <cell r="A2128">
            <v>25004718</v>
          </cell>
          <cell r="B2128" t="str">
            <v>PROVETA GRADUADA C/R.P.,B.H.POL. 100ML</v>
          </cell>
          <cell r="C2128" t="str">
            <v>UN</v>
          </cell>
          <cell r="D2128">
            <v>32.49</v>
          </cell>
        </row>
        <row r="2129">
          <cell r="A2129">
            <v>25004721</v>
          </cell>
          <cell r="B2129" t="str">
            <v>PROVETA GRADUADA C/R.V.R.V.POL.100ML</v>
          </cell>
          <cell r="C2129" t="str">
            <v>UN</v>
          </cell>
          <cell r="D2129">
            <v>10.36</v>
          </cell>
        </row>
        <row r="2130">
          <cell r="A2130">
            <v>25004723</v>
          </cell>
          <cell r="B2130" t="str">
            <v>PROVETA GRADUADA C/R.V.B.R.V. 1000ML</v>
          </cell>
          <cell r="C2130" t="str">
            <v>UN</v>
          </cell>
          <cell r="D2130">
            <v>68.02</v>
          </cell>
        </row>
        <row r="2131">
          <cell r="A2131">
            <v>25004724</v>
          </cell>
          <cell r="B2131" t="str">
            <v>PROVETA GRADUADA S/R B.H.POL. 500ML</v>
          </cell>
          <cell r="C2131" t="str">
            <v>UN</v>
          </cell>
          <cell r="D2131">
            <v>18.34</v>
          </cell>
        </row>
        <row r="2132">
          <cell r="A2132">
            <v>25004725</v>
          </cell>
          <cell r="B2132" t="str">
            <v>PROVETA GRADUADA S/R B.H.POL. 1000ML</v>
          </cell>
          <cell r="C2132" t="str">
            <v>UN</v>
          </cell>
          <cell r="D2132">
            <v>25.99</v>
          </cell>
        </row>
        <row r="2133">
          <cell r="A2133">
            <v>25004726</v>
          </cell>
          <cell r="B2133" t="str">
            <v>PROVETA GRADUADA S/R B.H.POL. 2000ML</v>
          </cell>
          <cell r="C2133" t="str">
            <v>UN</v>
          </cell>
          <cell r="D2133">
            <v>63.15</v>
          </cell>
        </row>
        <row r="2134">
          <cell r="A2134">
            <v>25004727</v>
          </cell>
          <cell r="B2134" t="str">
            <v>PROVETA GRADUADA S/R B.R.V.    50ML</v>
          </cell>
          <cell r="C2134" t="str">
            <v>UN</v>
          </cell>
          <cell r="D2134">
            <v>14.97</v>
          </cell>
        </row>
        <row r="2135">
          <cell r="A2135">
            <v>25004728</v>
          </cell>
          <cell r="B2135" t="str">
            <v>PROVETA GRADUADA S/R B.R.V.   100ML</v>
          </cell>
          <cell r="C2135" t="str">
            <v>UN</v>
          </cell>
          <cell r="D2135">
            <v>18.63</v>
          </cell>
        </row>
        <row r="2136">
          <cell r="A2136">
            <v>25004729</v>
          </cell>
          <cell r="B2136" t="str">
            <v>PROVETA GRADUADA S/R B.R.V.   500ML</v>
          </cell>
          <cell r="C2136" t="str">
            <v>UN</v>
          </cell>
          <cell r="D2136">
            <v>36.92</v>
          </cell>
        </row>
        <row r="2137">
          <cell r="A2137">
            <v>25004731</v>
          </cell>
          <cell r="B2137" t="str">
            <v>TERMOMETRO QUIMICO, ESC. EXT. - 10 A 60.</v>
          </cell>
          <cell r="C2137" t="str">
            <v>UN</v>
          </cell>
          <cell r="D2137">
            <v>12.37</v>
          </cell>
        </row>
        <row r="2138">
          <cell r="A2138">
            <v>25004732</v>
          </cell>
          <cell r="B2138" t="str">
            <v>TUBO ENSAIO CAPACIDADE 20 ML, COM TAMPA.</v>
          </cell>
          <cell r="C2138" t="str">
            <v>UN</v>
          </cell>
          <cell r="D2138">
            <v>3.46</v>
          </cell>
        </row>
        <row r="2139">
          <cell r="A2139">
            <v>25004733</v>
          </cell>
          <cell r="B2139" t="str">
            <v>TUBO ENSAIO S/BORDA CAP 20ML</v>
          </cell>
          <cell r="C2139" t="str">
            <v>UN</v>
          </cell>
          <cell r="D2139">
            <v>2.4900000000000002</v>
          </cell>
        </row>
        <row r="2140">
          <cell r="A2140">
            <v>25004734</v>
          </cell>
          <cell r="B2140" t="str">
            <v>VIDRO RELOGIO, DIAMETRO 120 MM.</v>
          </cell>
          <cell r="C2140" t="str">
            <v>UN</v>
          </cell>
          <cell r="D2140">
            <v>4.09</v>
          </cell>
        </row>
        <row r="2141">
          <cell r="A2141">
            <v>25004735</v>
          </cell>
          <cell r="B2141" t="str">
            <v>BEQUER FORMA BAIXA  CAPAC. 400 ML.</v>
          </cell>
          <cell r="C2141" t="str">
            <v>UN</v>
          </cell>
          <cell r="D2141">
            <v>8.52</v>
          </cell>
        </row>
        <row r="2142">
          <cell r="A2142">
            <v>25004736</v>
          </cell>
          <cell r="B2142" t="str">
            <v>FUNIL ANALITICO RAIADO HASTE CURTA 75mm.</v>
          </cell>
          <cell r="C2142" t="str">
            <v>UN</v>
          </cell>
          <cell r="D2142">
            <v>10.76</v>
          </cell>
        </row>
        <row r="2143">
          <cell r="A2143">
            <v>25004737</v>
          </cell>
          <cell r="B2143" t="str">
            <v>FUNIL ANALITICO RAIADO HASTE LONGA 60ML.</v>
          </cell>
          <cell r="C2143" t="str">
            <v>UN</v>
          </cell>
          <cell r="D2143">
            <v>18.16</v>
          </cell>
        </row>
        <row r="2144">
          <cell r="A2144">
            <v>25004739</v>
          </cell>
          <cell r="B2144" t="str">
            <v>FRASCO ERLENMEYER BOCA EST C/BORDA125</v>
          </cell>
          <cell r="C2144" t="str">
            <v>UN</v>
          </cell>
          <cell r="D2144">
            <v>5.73</v>
          </cell>
        </row>
        <row r="2145">
          <cell r="A2145">
            <v>25004740</v>
          </cell>
          <cell r="B2145" t="str">
            <v>BURETA GRADUADA 25 ML, TORNEIRA PTFE.</v>
          </cell>
          <cell r="C2145" t="str">
            <v>UN</v>
          </cell>
          <cell r="D2145">
            <v>93.79</v>
          </cell>
        </row>
        <row r="2146">
          <cell r="A2146">
            <v>25004742</v>
          </cell>
          <cell r="B2146" t="str">
            <v>FRASCO MARIOTTE SAIDA INFERIOR TUBO 9L</v>
          </cell>
          <cell r="C2146" t="str">
            <v>UN</v>
          </cell>
          <cell r="D2146">
            <v>324.01</v>
          </cell>
        </row>
        <row r="2147">
          <cell r="A2147">
            <v>25004745</v>
          </cell>
          <cell r="B2147" t="str">
            <v>PROVETA GRADUADA S/R.B.H.V.FX.AMBAR  10</v>
          </cell>
          <cell r="C2147" t="str">
            <v>UN</v>
          </cell>
          <cell r="D2147">
            <v>21.75</v>
          </cell>
        </row>
        <row r="2148">
          <cell r="A2148">
            <v>25004746</v>
          </cell>
          <cell r="B2148" t="str">
            <v>PROVETA GRAD.S/R.B.H.V.FX.AMBAR   50ML</v>
          </cell>
          <cell r="C2148" t="str">
            <v>UN</v>
          </cell>
          <cell r="D2148">
            <v>17.489999999999998</v>
          </cell>
        </row>
        <row r="2149">
          <cell r="A2149">
            <v>25004748</v>
          </cell>
          <cell r="B2149" t="str">
            <v>PROVETA GRAD.S/R.B.H.V.FX.AMBAR  250ML</v>
          </cell>
          <cell r="C2149" t="str">
            <v>UN</v>
          </cell>
          <cell r="D2149">
            <v>34.92</v>
          </cell>
        </row>
        <row r="2150">
          <cell r="A2150">
            <v>25004750</v>
          </cell>
          <cell r="B2150" t="str">
            <v>PROVETA GRAD.S/R.B.H.V.FX.AMBAR 1000ML</v>
          </cell>
          <cell r="C2150" t="str">
            <v>UN</v>
          </cell>
          <cell r="D2150">
            <v>95.63</v>
          </cell>
        </row>
        <row r="2151">
          <cell r="A2151">
            <v>25004751</v>
          </cell>
          <cell r="B2151" t="str">
            <v>TERMOMETRO QUIMICO, ESC. INT. - 10 A 60.</v>
          </cell>
          <cell r="C2151" t="str">
            <v>UN</v>
          </cell>
          <cell r="D2151">
            <v>28.58</v>
          </cell>
        </row>
        <row r="2152">
          <cell r="A2152">
            <v>25004753</v>
          </cell>
          <cell r="B2152" t="str">
            <v>PEROLA DE VIDRO DIAM. 3,0 MM - 500 G.</v>
          </cell>
          <cell r="C2152" t="str">
            <v>UN</v>
          </cell>
          <cell r="D2152">
            <v>15.85</v>
          </cell>
        </row>
        <row r="2153">
          <cell r="A2153">
            <v>25004755</v>
          </cell>
          <cell r="B2153" t="str">
            <v>FRASCO P/COLETA INC. S/FLUORES.CAP.125ML</v>
          </cell>
          <cell r="C2153" t="str">
            <v>UN</v>
          </cell>
          <cell r="D2153">
            <v>27.72</v>
          </cell>
        </row>
        <row r="2154">
          <cell r="A2154">
            <v>25004756</v>
          </cell>
          <cell r="B2154" t="str">
            <v>BASTAO VIDRO, DIAM. 3 MM E COMP. 300 MM.</v>
          </cell>
          <cell r="C2154" t="str">
            <v>UN</v>
          </cell>
          <cell r="D2154">
            <v>0.92</v>
          </cell>
        </row>
        <row r="2155">
          <cell r="A2155">
            <v>25004757</v>
          </cell>
          <cell r="B2155" t="str">
            <v>PROVETA GRADUADA S/R B.H.POL.250 ML</v>
          </cell>
          <cell r="C2155" t="str">
            <v>UN</v>
          </cell>
          <cell r="D2155">
            <v>14.65</v>
          </cell>
        </row>
        <row r="2156">
          <cell r="A2156">
            <v>25004758</v>
          </cell>
          <cell r="B2156" t="str">
            <v>PIPETA VOLUMÉTRICA DE VIDRO 5ML</v>
          </cell>
          <cell r="C2156" t="str">
            <v>UN</v>
          </cell>
          <cell r="D2156">
            <v>13.25</v>
          </cell>
        </row>
        <row r="2157">
          <cell r="A2157">
            <v>25004759</v>
          </cell>
          <cell r="B2157" t="str">
            <v>PIPETA VOLUMÉTRICA   2ML</v>
          </cell>
          <cell r="C2157" t="str">
            <v>UN</v>
          </cell>
          <cell r="D2157">
            <v>9.67</v>
          </cell>
        </row>
        <row r="2158">
          <cell r="A2158">
            <v>25004760</v>
          </cell>
          <cell r="B2158" t="str">
            <v>PIPETA SOROLOGICA GRADUADA  20 ML</v>
          </cell>
          <cell r="C2158" t="str">
            <v>UN</v>
          </cell>
          <cell r="D2158">
            <v>14.07</v>
          </cell>
        </row>
        <row r="2159">
          <cell r="A2159">
            <v>25004761</v>
          </cell>
          <cell r="B2159" t="str">
            <v>PIPETA SOROLOGICA GRADUADA   2 ML</v>
          </cell>
          <cell r="C2159" t="str">
            <v>UN</v>
          </cell>
          <cell r="D2159">
            <v>2.1</v>
          </cell>
        </row>
        <row r="2160">
          <cell r="A2160">
            <v>25004762</v>
          </cell>
          <cell r="B2160" t="str">
            <v>BECKER COPO GRIFFIN FORMA BAIXA  600ML</v>
          </cell>
          <cell r="C2160" t="str">
            <v>UN</v>
          </cell>
          <cell r="D2160">
            <v>7.79</v>
          </cell>
        </row>
        <row r="2161">
          <cell r="A2161">
            <v>25004763</v>
          </cell>
          <cell r="B2161" t="str">
            <v>CAPSULA EVAPORACAO PORC DIAM 95MMX115ML</v>
          </cell>
          <cell r="C2161" t="str">
            <v>UN</v>
          </cell>
          <cell r="D2161">
            <v>15.55</v>
          </cell>
        </row>
        <row r="2162">
          <cell r="A2162">
            <v>25004764</v>
          </cell>
          <cell r="B2162" t="str">
            <v>LAMINULA P/ MICROSCOPIA,  24 X 60 X 0,1.</v>
          </cell>
          <cell r="C2162" t="str">
            <v>CX</v>
          </cell>
          <cell r="D2162">
            <v>4.78</v>
          </cell>
        </row>
        <row r="2163">
          <cell r="A2163">
            <v>25004765</v>
          </cell>
          <cell r="B2163" t="str">
            <v>FRASCO ERLENMEYER BOCA C/TAMPA 250 ML</v>
          </cell>
          <cell r="C2163" t="str">
            <v>UN</v>
          </cell>
          <cell r="D2163">
            <v>14.44</v>
          </cell>
        </row>
        <row r="2164">
          <cell r="A2164">
            <v>25004768</v>
          </cell>
          <cell r="B2164" t="str">
            <v>FRASCO P/PRODUTOS QUIMICOS C. AMBAR 25ML</v>
          </cell>
          <cell r="C2164" t="str">
            <v>UN</v>
          </cell>
          <cell r="D2164">
            <v>0.57999999999999996</v>
          </cell>
        </row>
        <row r="2165">
          <cell r="A2165">
            <v>25004769</v>
          </cell>
          <cell r="B2165" t="str">
            <v>FRASCO DBO CAPACIDADE APROX 300ML</v>
          </cell>
          <cell r="C2165" t="str">
            <v>UN</v>
          </cell>
          <cell r="D2165">
            <v>25.48</v>
          </cell>
        </row>
        <row r="2166">
          <cell r="A2166">
            <v>25004770</v>
          </cell>
          <cell r="B2166" t="str">
            <v>PROVETA VIDRO B R  250 ML</v>
          </cell>
          <cell r="C2166" t="str">
            <v>UN</v>
          </cell>
          <cell r="D2166">
            <v>28.88</v>
          </cell>
        </row>
        <row r="2167">
          <cell r="A2167">
            <v>25004771</v>
          </cell>
          <cell r="B2167" t="str">
            <v>BALÃO VOLUMÉTRICO C/ROLHA POLIET. 250ML</v>
          </cell>
          <cell r="C2167" t="str">
            <v>UN</v>
          </cell>
          <cell r="D2167">
            <v>17.29</v>
          </cell>
        </row>
        <row r="2168">
          <cell r="A2168">
            <v>25004772</v>
          </cell>
          <cell r="B2168" t="str">
            <v>FUNIL DE SEPARACAO 500ML.</v>
          </cell>
          <cell r="C2168" t="str">
            <v>UN</v>
          </cell>
          <cell r="D2168">
            <v>29.76</v>
          </cell>
        </row>
        <row r="2169">
          <cell r="A2169">
            <v>25004774</v>
          </cell>
          <cell r="B2169" t="str">
            <v>VIDRO RELOGIO, DIAMETRO 200 MM.</v>
          </cell>
          <cell r="C2169" t="str">
            <v>UN</v>
          </cell>
          <cell r="D2169">
            <v>20.38</v>
          </cell>
        </row>
        <row r="2170">
          <cell r="A2170">
            <v>25004777</v>
          </cell>
          <cell r="B2170" t="str">
            <v>TUBO NESSLER FORMA ALTA 30 CM, 100 ML.</v>
          </cell>
          <cell r="C2170" t="str">
            <v>UN</v>
          </cell>
          <cell r="D2170">
            <v>16.14</v>
          </cell>
        </row>
        <row r="2171">
          <cell r="A2171">
            <v>25004778</v>
          </cell>
          <cell r="B2171" t="str">
            <v>TUBO NESSLER FORMA ALTA 33 CM, 100 ML.</v>
          </cell>
          <cell r="C2171" t="str">
            <v>UN</v>
          </cell>
          <cell r="D2171">
            <v>10.14</v>
          </cell>
        </row>
        <row r="2172">
          <cell r="A2172">
            <v>25004779</v>
          </cell>
          <cell r="B2172" t="str">
            <v>TUBO NESSLER FORMA ALTA 39 CM, 100 ML.</v>
          </cell>
          <cell r="C2172" t="str">
            <v>UN</v>
          </cell>
          <cell r="D2172">
            <v>21</v>
          </cell>
        </row>
        <row r="2173">
          <cell r="A2173">
            <v>25004781</v>
          </cell>
          <cell r="B2173" t="str">
            <v>FRASCO ERLENMEYER BOCA EST S/R 250 ML</v>
          </cell>
          <cell r="C2173" t="str">
            <v>UN</v>
          </cell>
          <cell r="D2173">
            <v>6.98</v>
          </cell>
        </row>
        <row r="2174">
          <cell r="A2174">
            <v>25004782</v>
          </cell>
          <cell r="B2174" t="str">
            <v>FRASCO CONTA-GOTAS VIDRO AMBAR 100ML</v>
          </cell>
          <cell r="C2174" t="str">
            <v>UN</v>
          </cell>
          <cell r="D2174">
            <v>22.33</v>
          </cell>
        </row>
        <row r="2175">
          <cell r="A2175">
            <v>25004783</v>
          </cell>
          <cell r="B2175" t="str">
            <v>CUBA P/COMPARADOR COR 21,5 X 1,6</v>
          </cell>
          <cell r="C2175" t="str">
            <v>UN</v>
          </cell>
          <cell r="D2175">
            <v>37.06</v>
          </cell>
        </row>
        <row r="2176">
          <cell r="A2176">
            <v>25004784</v>
          </cell>
          <cell r="B2176" t="str">
            <v>PIPETA BICO DE PAPAGAIO, 15 ML, C/FRASCO</v>
          </cell>
          <cell r="C2176" t="str">
            <v>UN</v>
          </cell>
          <cell r="D2176">
            <v>51.35</v>
          </cell>
        </row>
        <row r="2177">
          <cell r="A2177">
            <v>25004787</v>
          </cell>
          <cell r="B2177" t="str">
            <v>TAMPA DESSECADOR DIAMETRO INTERNO 250 MM</v>
          </cell>
          <cell r="C2177" t="str">
            <v>UN</v>
          </cell>
          <cell r="D2177">
            <v>410.33</v>
          </cell>
        </row>
        <row r="2178">
          <cell r="A2178">
            <v>25004788</v>
          </cell>
          <cell r="B2178" t="str">
            <v>FRASCO MARIOTTE C/JUNTA CÔNICA, 20 L</v>
          </cell>
          <cell r="C2178" t="str">
            <v>UN</v>
          </cell>
          <cell r="D2178">
            <v>516.46</v>
          </cell>
        </row>
        <row r="2179">
          <cell r="A2179">
            <v>25004792</v>
          </cell>
          <cell r="B2179" t="str">
            <v>CUBETA DOSAGEM JAR TEST</v>
          </cell>
          <cell r="C2179" t="str">
            <v>UN</v>
          </cell>
          <cell r="D2179">
            <v>51.78</v>
          </cell>
        </row>
        <row r="2180">
          <cell r="A2180">
            <v>25004795</v>
          </cell>
          <cell r="B2180" t="str">
            <v>FRASCO VIDRO COLETA 125 ML</v>
          </cell>
          <cell r="C2180" t="str">
            <v>UN</v>
          </cell>
          <cell r="D2180">
            <v>35.01</v>
          </cell>
        </row>
        <row r="2181">
          <cell r="A2181">
            <v>25004796</v>
          </cell>
          <cell r="B2181" t="str">
            <v>BALAO VOLUMETRICO 100 ML, "CLASSE A"</v>
          </cell>
          <cell r="C2181" t="str">
            <v>UN</v>
          </cell>
          <cell r="D2181">
            <v>11</v>
          </cell>
        </row>
        <row r="2182">
          <cell r="A2182">
            <v>25004799</v>
          </cell>
          <cell r="B2182" t="str">
            <v>BALÃO VOLUMÉTRICO VIDRO, 200 ML</v>
          </cell>
          <cell r="C2182" t="str">
            <v>UN</v>
          </cell>
          <cell r="D2182">
            <v>18.260000000000002</v>
          </cell>
        </row>
        <row r="2183">
          <cell r="A2183">
            <v>25004800</v>
          </cell>
          <cell r="B2183" t="str">
            <v>PROVETA GRADUADA S. R. B. H. 50 ML</v>
          </cell>
          <cell r="C2183" t="str">
            <v>UN</v>
          </cell>
          <cell r="D2183">
            <v>8.81</v>
          </cell>
        </row>
        <row r="2184">
          <cell r="A2184">
            <v>25004801</v>
          </cell>
          <cell r="B2184" t="str">
            <v>FRASCO VIDRO BOROSSILICA.INCOLOR 100 ML.</v>
          </cell>
          <cell r="C2184" t="str">
            <v>UN</v>
          </cell>
          <cell r="D2184">
            <v>8.69</v>
          </cell>
        </row>
        <row r="2185">
          <cell r="A2185">
            <v>25004802</v>
          </cell>
          <cell r="B2185" t="str">
            <v>PIPETA  GRADUADA 5ML SUBDIVISÃO 1/10ML.</v>
          </cell>
          <cell r="C2185" t="str">
            <v>UN</v>
          </cell>
          <cell r="D2185">
            <v>3.34</v>
          </cell>
        </row>
        <row r="2186">
          <cell r="A2186">
            <v>25004804</v>
          </cell>
          <cell r="B2186" t="str">
            <v>CAPSULA EVAPORACAO PORCELANA 80 A 120ML.</v>
          </cell>
          <cell r="C2186" t="str">
            <v>UN</v>
          </cell>
          <cell r="D2186">
            <v>8.44</v>
          </cell>
        </row>
        <row r="2187">
          <cell r="A2187">
            <v>25004806</v>
          </cell>
          <cell r="B2187" t="str">
            <v>TERMOMETRO DIGITAL MAX.MIN.ESC.-40 A 50G</v>
          </cell>
          <cell r="C2187" t="str">
            <v>UN</v>
          </cell>
          <cell r="D2187">
            <v>55.11</v>
          </cell>
        </row>
        <row r="2188">
          <cell r="A2188">
            <v>25004807</v>
          </cell>
          <cell r="B2188" t="str">
            <v>CAPSULA EVAPORACAO, PORCELANA, 35 ML.</v>
          </cell>
          <cell r="C2188" t="str">
            <v>UN</v>
          </cell>
          <cell r="D2188">
            <v>13.64</v>
          </cell>
        </row>
        <row r="2189">
          <cell r="A2189">
            <v>25004808</v>
          </cell>
          <cell r="B2189" t="str">
            <v>FRASCO DBO,ÂMBAR, CAPAC. APROX. 300 ML.</v>
          </cell>
          <cell r="C2189" t="str">
            <v>UN</v>
          </cell>
          <cell r="D2189">
            <v>56.83</v>
          </cell>
        </row>
        <row r="2190">
          <cell r="A2190">
            <v>25004809</v>
          </cell>
          <cell r="B2190" t="str">
            <v>FRASCO VIDRO AMBAR 10 ML, TAMPA ROS/BATO</v>
          </cell>
          <cell r="C2190" t="str">
            <v>UN</v>
          </cell>
          <cell r="D2190">
            <v>1.58</v>
          </cell>
        </row>
        <row r="2191">
          <cell r="A2191">
            <v>25004810</v>
          </cell>
          <cell r="B2191" t="str">
            <v>BALÃO VOLUMÉTRICO C/ROLHA POLIET. 200ML</v>
          </cell>
          <cell r="C2191" t="str">
            <v>UN</v>
          </cell>
          <cell r="D2191">
            <v>15.89</v>
          </cell>
        </row>
        <row r="2192">
          <cell r="A2192">
            <v>25004814</v>
          </cell>
          <cell r="B2192" t="str">
            <v>TERMOMETRO QUIMICO, ESC. INT. - 10 A 110</v>
          </cell>
          <cell r="C2192" t="str">
            <v>UN</v>
          </cell>
          <cell r="D2192">
            <v>40.07</v>
          </cell>
        </row>
        <row r="2193">
          <cell r="A2193">
            <v>25004816</v>
          </cell>
          <cell r="B2193" t="str">
            <v>PIPETA BICO DE PAPAGAIO, 1 ML,  C/FRASCO</v>
          </cell>
          <cell r="C2193" t="str">
            <v>UN</v>
          </cell>
          <cell r="D2193">
            <v>63.65</v>
          </cell>
        </row>
        <row r="2194">
          <cell r="A2194">
            <v>25004817</v>
          </cell>
          <cell r="B2194" t="str">
            <v>TUBO ENSAIO 16 X 100 MM.</v>
          </cell>
          <cell r="C2194" t="str">
            <v>UN</v>
          </cell>
          <cell r="D2194">
            <v>0.53</v>
          </cell>
        </row>
        <row r="2195">
          <cell r="A2195">
            <v>25004819</v>
          </cell>
          <cell r="B2195" t="str">
            <v>FRASCO KITAZATO 500 ML</v>
          </cell>
          <cell r="C2195" t="str">
            <v>UN</v>
          </cell>
          <cell r="D2195">
            <v>33.76</v>
          </cell>
        </row>
        <row r="2196">
          <cell r="A2196">
            <v>25004820</v>
          </cell>
          <cell r="B2196" t="str">
            <v>FUNIL ANALITICO RAIADO HASTE LONGA 100MM</v>
          </cell>
          <cell r="C2196" t="str">
            <v>UN</v>
          </cell>
          <cell r="D2196">
            <v>16.079999999999998</v>
          </cell>
        </row>
        <row r="2197">
          <cell r="A2197">
            <v>25004821</v>
          </cell>
          <cell r="B2197" t="str">
            <v>PIPETA VOLUMÉTRICA   1ML</v>
          </cell>
          <cell r="C2197" t="str">
            <v>UN</v>
          </cell>
          <cell r="D2197">
            <v>11.73</v>
          </cell>
        </row>
        <row r="2198">
          <cell r="A2198">
            <v>25004822</v>
          </cell>
          <cell r="B2198" t="str">
            <v>FRASCO KITAZATO 125 ML</v>
          </cell>
          <cell r="C2198" t="str">
            <v>UN</v>
          </cell>
          <cell r="D2198">
            <v>18.489999999999998</v>
          </cell>
        </row>
        <row r="2199">
          <cell r="A2199">
            <v>25004823</v>
          </cell>
          <cell r="B2199" t="str">
            <v>CUBETA DE VIDRO P/ TURBIDIMETRO DEL LAB</v>
          </cell>
          <cell r="C2199" t="str">
            <v>UN</v>
          </cell>
          <cell r="D2199">
            <v>27.82</v>
          </cell>
        </row>
        <row r="2200">
          <cell r="A2200">
            <v>25004824</v>
          </cell>
          <cell r="B2200" t="str">
            <v>CUBETA DE VIDRO TURBIDÍMETRO POLICONTROL</v>
          </cell>
          <cell r="C2200" t="str">
            <v>UN</v>
          </cell>
          <cell r="D2200">
            <v>40.020000000000003</v>
          </cell>
        </row>
        <row r="2201">
          <cell r="A2201">
            <v>25004825</v>
          </cell>
          <cell r="B2201" t="str">
            <v>CIA D'ÁGUA-CUBETA VIDRO COMPARADOR CLORO</v>
          </cell>
          <cell r="C2201" t="str">
            <v>UN</v>
          </cell>
          <cell r="D2201">
            <v>52.41</v>
          </cell>
        </row>
        <row r="2202">
          <cell r="A2202">
            <v>25004826</v>
          </cell>
          <cell r="B2202" t="str">
            <v>BURETA AUT. 50ML TOR. TEFLON, FR INCOLOR</v>
          </cell>
          <cell r="C2202" t="str">
            <v>UN</v>
          </cell>
          <cell r="D2202">
            <v>402.08</v>
          </cell>
        </row>
        <row r="2203">
          <cell r="A2203">
            <v>25004827</v>
          </cell>
          <cell r="B2203" t="str">
            <v>FRASCO VIDRO BOROSILICATO, AMBAR 500 ML</v>
          </cell>
          <cell r="C2203" t="str">
            <v>UN</v>
          </cell>
          <cell r="D2203">
            <v>8.2799999999999994</v>
          </cell>
        </row>
        <row r="2204">
          <cell r="A2204">
            <v>25004828</v>
          </cell>
          <cell r="B2204" t="str">
            <v>PIPETA SOROLOGICA GRADUADA 2,0 ML</v>
          </cell>
          <cell r="C2204" t="str">
            <v>UN</v>
          </cell>
          <cell r="D2204">
            <v>7.12</v>
          </cell>
        </row>
        <row r="2205">
          <cell r="A2205">
            <v>25004829</v>
          </cell>
          <cell r="B2205" t="str">
            <v>PIPETA SOROLÓGICA GRADUADA 5,0 ML</v>
          </cell>
          <cell r="C2205" t="str">
            <v>UN</v>
          </cell>
          <cell r="D2205">
            <v>3.4</v>
          </cell>
        </row>
        <row r="2206">
          <cell r="A2206">
            <v>25004830</v>
          </cell>
          <cell r="B2206" t="str">
            <v>FRASCO OD/DQO TRANSPARENTE CAP. 300 ML</v>
          </cell>
          <cell r="C2206" t="str">
            <v>UN</v>
          </cell>
          <cell r="D2206">
            <v>39.869999999999997</v>
          </cell>
        </row>
        <row r="2207">
          <cell r="A2207">
            <v>25004831</v>
          </cell>
          <cell r="B2207" t="str">
            <v>PROVETA DE VIDRO, GRADUADA 25 ML</v>
          </cell>
          <cell r="C2207" t="str">
            <v>UN</v>
          </cell>
          <cell r="D2207">
            <v>5.2</v>
          </cell>
        </row>
        <row r="2208">
          <cell r="A2208">
            <v>25004832</v>
          </cell>
          <cell r="B2208" t="str">
            <v>PIPETA SOROLOGICA GRADUADA  25 ML</v>
          </cell>
          <cell r="C2208" t="str">
            <v>UN</v>
          </cell>
          <cell r="D2208">
            <v>9.34</v>
          </cell>
        </row>
        <row r="2209">
          <cell r="A2209">
            <v>25004833</v>
          </cell>
          <cell r="B2209" t="str">
            <v>PIPETA BICO DE PAPAGAIO, 10 ML, S/FRASCO</v>
          </cell>
          <cell r="C2209" t="str">
            <v>UN</v>
          </cell>
          <cell r="D2209">
            <v>22.03</v>
          </cell>
        </row>
        <row r="2210">
          <cell r="A2210">
            <v>25004834</v>
          </cell>
          <cell r="B2210" t="str">
            <v>FRASCO PARA BICO DE PAPAGAIO - 1000 ML</v>
          </cell>
          <cell r="C2210" t="str">
            <v>UN</v>
          </cell>
          <cell r="D2210">
            <v>21.96</v>
          </cell>
        </row>
        <row r="2211">
          <cell r="A2211">
            <v>25004837</v>
          </cell>
          <cell r="B2211" t="str">
            <v>PIPETA SOROLOGICA GRADUADA 1,0 ML</v>
          </cell>
          <cell r="C2211" t="str">
            <v>UN</v>
          </cell>
          <cell r="D2211">
            <v>2.29</v>
          </cell>
        </row>
        <row r="2212">
          <cell r="A2212">
            <v>25004838</v>
          </cell>
          <cell r="B2212" t="str">
            <v>TUBO ENSAIO (20 X 150)MM</v>
          </cell>
          <cell r="C2212" t="str">
            <v>UN</v>
          </cell>
          <cell r="D2212">
            <v>0.87</v>
          </cell>
        </row>
        <row r="2213">
          <cell r="A2213">
            <v>25004839</v>
          </cell>
          <cell r="B2213" t="str">
            <v>PIPETA BICO DE PAPAGAIO, 25 ML, S/FRASCO</v>
          </cell>
          <cell r="C2213" t="str">
            <v>UN</v>
          </cell>
          <cell r="D2213">
            <v>25.01</v>
          </cell>
        </row>
        <row r="2214">
          <cell r="A2214">
            <v>25004841</v>
          </cell>
          <cell r="B2214" t="str">
            <v>HACH-CUBETA ANALISADOR CLORO PROC. CL17</v>
          </cell>
          <cell r="C2214" t="str">
            <v>UN</v>
          </cell>
          <cell r="D2214">
            <v>97.01</v>
          </cell>
        </row>
        <row r="2215">
          <cell r="A2215">
            <v>25004842</v>
          </cell>
          <cell r="B2215" t="str">
            <v>CIA D'ÁGUA-CUBETA VIDRO COMPARADOR CLORO</v>
          </cell>
          <cell r="C2215" t="str">
            <v>UN</v>
          </cell>
          <cell r="D2215">
            <v>6.67</v>
          </cell>
        </row>
        <row r="2216">
          <cell r="A2216">
            <v>25004843</v>
          </cell>
          <cell r="B2216" t="str">
            <v>PIPETA BICO DE PAPAGAIO, 2 ML,  C/FRASCO</v>
          </cell>
          <cell r="C2216" t="str">
            <v>UN</v>
          </cell>
          <cell r="D2216">
            <v>39.950000000000003</v>
          </cell>
        </row>
        <row r="2217">
          <cell r="A2217">
            <v>25004844</v>
          </cell>
          <cell r="B2217" t="str">
            <v>PIPETA BICO DE PAPAGAIO, 5 ML, C/FRASCO</v>
          </cell>
          <cell r="C2217" t="str">
            <v>UN</v>
          </cell>
          <cell r="D2217">
            <v>53.95</v>
          </cell>
        </row>
        <row r="2218">
          <cell r="A2218">
            <v>25004846</v>
          </cell>
          <cell r="B2218" t="str">
            <v>BURETA AUTOMATICA 25ML, C/FRASCO INC. 2L</v>
          </cell>
          <cell r="C2218" t="str">
            <v>UN</v>
          </cell>
          <cell r="D2218">
            <v>229.52</v>
          </cell>
        </row>
        <row r="2219">
          <cell r="A2219">
            <v>25004847</v>
          </cell>
          <cell r="B2219" t="str">
            <v>VIDRO RELÓGIO, DIÂMETRO 100 MM.</v>
          </cell>
          <cell r="C2219" t="str">
            <v>UN</v>
          </cell>
          <cell r="D2219">
            <v>2.4300000000000002</v>
          </cell>
        </row>
        <row r="2220">
          <cell r="A2220">
            <v>25004848</v>
          </cell>
          <cell r="B2220" t="str">
            <v>BECKER COPO BERZELIUS FORMA ALTA 1000 ML</v>
          </cell>
          <cell r="C2220" t="str">
            <v>UN</v>
          </cell>
          <cell r="D2220">
            <v>11.7</v>
          </cell>
        </row>
        <row r="2221">
          <cell r="A2221">
            <v>25004849</v>
          </cell>
          <cell r="B2221" t="str">
            <v>VIDRO RELOGIO DIAMETRO 60 MM.</v>
          </cell>
          <cell r="C2221" t="str">
            <v>UN</v>
          </cell>
          <cell r="D2221">
            <v>1.25</v>
          </cell>
        </row>
        <row r="2222">
          <cell r="A2222">
            <v>25004850</v>
          </cell>
          <cell r="B2222" t="str">
            <v>PIPETA BICO PAPAGAIO 50ML C/FRASCO 1000</v>
          </cell>
          <cell r="C2222" t="str">
            <v>UN</v>
          </cell>
          <cell r="D2222">
            <v>62.1</v>
          </cell>
        </row>
        <row r="2223">
          <cell r="A2223">
            <v>25004851</v>
          </cell>
          <cell r="B2223" t="str">
            <v>PIPETA BICO PAPAGAIO 25ML C/FRASCO 1000</v>
          </cell>
          <cell r="C2223" t="str">
            <v>UN</v>
          </cell>
          <cell r="D2223">
            <v>53.06</v>
          </cell>
        </row>
        <row r="2224">
          <cell r="A2224">
            <v>25004852</v>
          </cell>
          <cell r="B2224" t="str">
            <v>PIPETA BICO PAPAGAIO 45ML C/FRASCO 1000</v>
          </cell>
          <cell r="C2224" t="str">
            <v>UN</v>
          </cell>
          <cell r="D2224">
            <v>77.98</v>
          </cell>
        </row>
        <row r="2225">
          <cell r="A2225">
            <v>25004853</v>
          </cell>
          <cell r="B2225" t="str">
            <v>PIPETA BICO PAPAGAIO 20ML C/FRASCO 1000</v>
          </cell>
          <cell r="C2225" t="str">
            <v>UN</v>
          </cell>
          <cell r="D2225">
            <v>50.71</v>
          </cell>
        </row>
        <row r="2226">
          <cell r="A2226">
            <v>25004859</v>
          </cell>
          <cell r="B2226" t="str">
            <v>AGUARRAS EMBALAGEM  5 L</v>
          </cell>
          <cell r="C2226" t="str">
            <v>UN</v>
          </cell>
          <cell r="D2226">
            <v>22.67</v>
          </cell>
        </row>
        <row r="2227">
          <cell r="A2227">
            <v>25004861</v>
          </cell>
          <cell r="B2227" t="str">
            <v>ARAME RECOZIDO BWG 18 (PG 7) RL 1KG</v>
          </cell>
          <cell r="C2227" t="str">
            <v>KG</v>
          </cell>
          <cell r="D2227">
            <v>5.35</v>
          </cell>
        </row>
        <row r="2228">
          <cell r="A2228">
            <v>25004862</v>
          </cell>
          <cell r="B2228" t="str">
            <v>ARAME RECOZIDO BWG 10 (PG 18) - RL 1KG</v>
          </cell>
          <cell r="C2228" t="str">
            <v>KG</v>
          </cell>
          <cell r="D2228">
            <v>6.56</v>
          </cell>
        </row>
        <row r="2229">
          <cell r="A2229">
            <v>25004866</v>
          </cell>
          <cell r="B2229" t="str">
            <v>CORANTE LIQUIDO PVA VERMELHO 50ML</v>
          </cell>
          <cell r="C2229" t="str">
            <v>UN</v>
          </cell>
          <cell r="D2229">
            <v>1.92</v>
          </cell>
        </row>
        <row r="2230">
          <cell r="A2230">
            <v>25004867</v>
          </cell>
          <cell r="B2230" t="str">
            <v>TORNEIRA BOIA PLASTICO CAIXA D'AGUA  1/2</v>
          </cell>
          <cell r="C2230" t="str">
            <v>UN</v>
          </cell>
          <cell r="D2230">
            <v>3.26</v>
          </cell>
        </row>
        <row r="2231">
          <cell r="A2231">
            <v>25004870</v>
          </cell>
          <cell r="B2231" t="str">
            <v>BRITA  00  CALCAREA</v>
          </cell>
          <cell r="C2231" t="str">
            <v>M3</v>
          </cell>
          <cell r="D2231">
            <v>43.52</v>
          </cell>
        </row>
        <row r="2232">
          <cell r="A2232">
            <v>25004871</v>
          </cell>
          <cell r="B2232" t="str">
            <v>BRITA  1 CALCAREA</v>
          </cell>
          <cell r="C2232" t="str">
            <v>M3</v>
          </cell>
          <cell r="D2232">
            <v>38.4</v>
          </cell>
        </row>
        <row r="2233">
          <cell r="A2233">
            <v>25004872</v>
          </cell>
          <cell r="B2233" t="str">
            <v>BRITA  2 CALCAREA</v>
          </cell>
          <cell r="C2233" t="str">
            <v>M3</v>
          </cell>
          <cell r="D2233">
            <v>51.52</v>
          </cell>
        </row>
        <row r="2234">
          <cell r="A2234">
            <v>25004874</v>
          </cell>
          <cell r="B2234" t="str">
            <v>CAIXA DESCARGA EXTERNA</v>
          </cell>
          <cell r="C2234" t="str">
            <v>UN</v>
          </cell>
          <cell r="D2234">
            <v>25.42</v>
          </cell>
        </row>
        <row r="2235">
          <cell r="A2235">
            <v>25004875</v>
          </cell>
          <cell r="B2235" t="str">
            <v>CASCALHO ROLADO LAVADO  ENCHIMENTO VALA</v>
          </cell>
          <cell r="C2235" t="str">
            <v>M3</v>
          </cell>
          <cell r="D2235">
            <v>33.4</v>
          </cell>
        </row>
        <row r="2236">
          <cell r="A2236">
            <v>25004876</v>
          </cell>
          <cell r="B2236" t="str">
            <v>COLA BASE PVA EMBALAGEM 1 KG</v>
          </cell>
          <cell r="C2236" t="str">
            <v>UN</v>
          </cell>
          <cell r="D2236">
            <v>14.63</v>
          </cell>
        </row>
        <row r="2237">
          <cell r="A2237">
            <v>25004877</v>
          </cell>
          <cell r="B2237" t="str">
            <v>CIMENTO PORTLAND CP III 32 - 50KG</v>
          </cell>
          <cell r="C2237" t="str">
            <v>UN</v>
          </cell>
          <cell r="D2237">
            <v>18.57</v>
          </cell>
        </row>
        <row r="2238">
          <cell r="A2238">
            <v>25004878</v>
          </cell>
          <cell r="B2238" t="str">
            <v>DOBRADICA ACO CROMADO 3"X2" S/PARAFUSOS</v>
          </cell>
          <cell r="C2238" t="str">
            <v>UN</v>
          </cell>
          <cell r="D2238">
            <v>4.8499999999999996</v>
          </cell>
        </row>
        <row r="2239">
          <cell r="A2239">
            <v>25004879</v>
          </cell>
          <cell r="B2239" t="str">
            <v>ESMALTE SINT. BRILHANTE ALUMINIO 0,9L</v>
          </cell>
          <cell r="C2239" t="str">
            <v>UN</v>
          </cell>
          <cell r="D2239">
            <v>22.03</v>
          </cell>
        </row>
        <row r="2240">
          <cell r="A2240">
            <v>25004881</v>
          </cell>
          <cell r="B2240" t="str">
            <v>FECHADURA PORTA INTERNA MACANETA BOLA</v>
          </cell>
          <cell r="C2240" t="str">
            <v>UN</v>
          </cell>
          <cell r="D2240">
            <v>49.6</v>
          </cell>
        </row>
        <row r="2241">
          <cell r="A2241">
            <v>25004883</v>
          </cell>
          <cell r="B2241" t="str">
            <v>AÇO CA-24  6,3MM - 1/4"</v>
          </cell>
          <cell r="C2241" t="str">
            <v>KG</v>
          </cell>
          <cell r="D2241">
            <v>6.45</v>
          </cell>
        </row>
        <row r="2242">
          <cell r="A2242">
            <v>25004885</v>
          </cell>
          <cell r="B2242" t="str">
            <v>AÇO CA-60  4,2MM</v>
          </cell>
          <cell r="C2242" t="str">
            <v>KG</v>
          </cell>
          <cell r="D2242">
            <v>5.32</v>
          </cell>
        </row>
        <row r="2243">
          <cell r="A2243">
            <v>25004887</v>
          </cell>
          <cell r="B2243" t="str">
            <v>ESMALTE SINT. BRILHANTE ALUMINIO 3,6L</v>
          </cell>
          <cell r="C2243" t="str">
            <v>UN</v>
          </cell>
          <cell r="D2243">
            <v>46.99</v>
          </cell>
        </row>
        <row r="2244">
          <cell r="A2244">
            <v>25004888</v>
          </cell>
          <cell r="B2244" t="str">
            <v>ESMALTE SINT. BRILHANTE AMARELO 0,9L</v>
          </cell>
          <cell r="C2244" t="str">
            <v>UN</v>
          </cell>
          <cell r="D2244">
            <v>15.61</v>
          </cell>
        </row>
        <row r="2245">
          <cell r="A2245">
            <v>25004890</v>
          </cell>
          <cell r="B2245" t="str">
            <v>ESMALTE SINT. BRILHANTE AMARELO 3,6L</v>
          </cell>
          <cell r="C2245" t="str">
            <v>UN</v>
          </cell>
          <cell r="D2245">
            <v>30.41</v>
          </cell>
        </row>
        <row r="2246">
          <cell r="A2246">
            <v>25004891</v>
          </cell>
          <cell r="B2246" t="str">
            <v>ESMALTE SINT. BRILHANTE BRANCO 0,9L</v>
          </cell>
          <cell r="C2246" t="str">
            <v>UN</v>
          </cell>
          <cell r="D2246">
            <v>11.94</v>
          </cell>
        </row>
        <row r="2247">
          <cell r="A2247">
            <v>25004893</v>
          </cell>
          <cell r="B2247" t="str">
            <v>ESMALTE SINT. BRILHANTE CINZA-MEDIO 3,6L</v>
          </cell>
          <cell r="C2247" t="str">
            <v>UN</v>
          </cell>
          <cell r="D2247">
            <v>39.74</v>
          </cell>
        </row>
        <row r="2248">
          <cell r="A2248">
            <v>25004894</v>
          </cell>
          <cell r="B2248" t="str">
            <v>LAPIS CARPINTEIRO</v>
          </cell>
          <cell r="C2248" t="str">
            <v>UN</v>
          </cell>
          <cell r="D2248">
            <v>1.01</v>
          </cell>
        </row>
        <row r="2249">
          <cell r="A2249">
            <v>25004895</v>
          </cell>
          <cell r="B2249" t="str">
            <v>LIGACAO FLEXIVEL CROMADA 1/2" 30CM</v>
          </cell>
          <cell r="C2249" t="str">
            <v>UN</v>
          </cell>
          <cell r="D2249">
            <v>10.55</v>
          </cell>
        </row>
        <row r="2250">
          <cell r="A2250">
            <v>25004896</v>
          </cell>
          <cell r="B2250" t="str">
            <v>LIGACAO FLEXIVEL CROMADA 1/2" 40CM</v>
          </cell>
          <cell r="C2250" t="str">
            <v>UN</v>
          </cell>
          <cell r="D2250">
            <v>3.6</v>
          </cell>
        </row>
        <row r="2251">
          <cell r="A2251">
            <v>25004898</v>
          </cell>
          <cell r="B2251" t="str">
            <v>ESMALTE SINT. BRILHANTE BRANCO 3,6L</v>
          </cell>
          <cell r="C2251" t="str">
            <v>UN</v>
          </cell>
          <cell r="D2251">
            <v>35.700000000000003</v>
          </cell>
        </row>
        <row r="2252">
          <cell r="A2252">
            <v>25004900</v>
          </cell>
          <cell r="B2252" t="str">
            <v>MADEIRITE RESINADO 2,20X1,10MX20MM</v>
          </cell>
          <cell r="C2252" t="str">
            <v>UN</v>
          </cell>
          <cell r="D2252">
            <v>45.92</v>
          </cell>
        </row>
        <row r="2253">
          <cell r="A2253">
            <v>25004903</v>
          </cell>
          <cell r="B2253" t="str">
            <v>MARCO PORTA MAD LEI 0,80X2,10 ALIZARES</v>
          </cell>
          <cell r="C2253" t="str">
            <v>UN</v>
          </cell>
          <cell r="D2253">
            <v>80.430000000000007</v>
          </cell>
        </row>
        <row r="2254">
          <cell r="A2254">
            <v>25004905</v>
          </cell>
          <cell r="B2254" t="str">
            <v>MASSA CORRIDA BASE LATEX-PVA  3,6L</v>
          </cell>
          <cell r="C2254" t="str">
            <v>UN</v>
          </cell>
          <cell r="D2254">
            <v>13.71</v>
          </cell>
        </row>
        <row r="2255">
          <cell r="A2255">
            <v>25004906</v>
          </cell>
          <cell r="B2255" t="str">
            <v>CATALIZADOR P/ESMALTE EPOXI 0,900 L</v>
          </cell>
          <cell r="C2255" t="str">
            <v>UN</v>
          </cell>
          <cell r="D2255">
            <v>21.12</v>
          </cell>
        </row>
        <row r="2256">
          <cell r="A2256">
            <v>25004908</v>
          </cell>
          <cell r="B2256" t="str">
            <v>PAPELEIRA LOUÇA BRANCA 15X15</v>
          </cell>
          <cell r="C2256" t="str">
            <v>UN</v>
          </cell>
          <cell r="D2256">
            <v>18.170000000000002</v>
          </cell>
        </row>
        <row r="2257">
          <cell r="A2257">
            <v>25004913</v>
          </cell>
          <cell r="B2257" t="str">
            <v>PREGO COM CABECA 17X21</v>
          </cell>
          <cell r="C2257" t="str">
            <v>KG</v>
          </cell>
          <cell r="D2257">
            <v>6.17</v>
          </cell>
        </row>
        <row r="2258">
          <cell r="A2258">
            <v>25004914</v>
          </cell>
          <cell r="B2258" t="str">
            <v>PREGO COM CABECA 18X30</v>
          </cell>
          <cell r="C2258" t="str">
            <v>KG</v>
          </cell>
          <cell r="D2258">
            <v>6.13</v>
          </cell>
        </row>
        <row r="2259">
          <cell r="A2259">
            <v>25004917</v>
          </cell>
          <cell r="B2259" t="str">
            <v>REGISTRO GAVETA CANOPLA CROMADA 1/2"</v>
          </cell>
          <cell r="C2259" t="str">
            <v>UN</v>
          </cell>
          <cell r="D2259">
            <v>27.08</v>
          </cell>
        </row>
        <row r="2260">
          <cell r="A2260">
            <v>25004918</v>
          </cell>
          <cell r="B2260" t="str">
            <v>REGISTRO GAVETA CANOPLA CROMADA 3/4"</v>
          </cell>
          <cell r="C2260" t="str">
            <v>UN</v>
          </cell>
          <cell r="D2260">
            <v>37.85</v>
          </cell>
        </row>
        <row r="2261">
          <cell r="A2261">
            <v>25004920</v>
          </cell>
          <cell r="B2261" t="str">
            <v>REGISTRO GAVETA CANOPLA CROMADA 1.1/2"</v>
          </cell>
          <cell r="C2261" t="str">
            <v>UN</v>
          </cell>
          <cell r="D2261">
            <v>69.83</v>
          </cell>
        </row>
        <row r="2262">
          <cell r="A2262">
            <v>25004922</v>
          </cell>
          <cell r="B2262" t="str">
            <v>REMOVEDOR TINTAS 5,0 L</v>
          </cell>
          <cell r="C2262" t="str">
            <v>UN</v>
          </cell>
          <cell r="D2262">
            <v>68.900000000000006</v>
          </cell>
        </row>
        <row r="2263">
          <cell r="A2263">
            <v>25004923</v>
          </cell>
          <cell r="B2263" t="str">
            <v>REMOVEDOR TINTAS LATA 1,0 L</v>
          </cell>
          <cell r="C2263" t="str">
            <v>UN</v>
          </cell>
          <cell r="D2263">
            <v>20.36</v>
          </cell>
        </row>
        <row r="2264">
          <cell r="A2264">
            <v>25004924</v>
          </cell>
          <cell r="B2264" t="str">
            <v>REPARO VALVULA DESCARGA PRIMOR 1.1/4"</v>
          </cell>
          <cell r="C2264" t="str">
            <v>CJ</v>
          </cell>
          <cell r="D2264">
            <v>5.86</v>
          </cell>
        </row>
        <row r="2265">
          <cell r="A2265">
            <v>25004929</v>
          </cell>
          <cell r="B2265" t="str">
            <v>MASSA PLASTICA 400 GR</v>
          </cell>
          <cell r="C2265" t="str">
            <v>LA</v>
          </cell>
          <cell r="D2265">
            <v>5.4</v>
          </cell>
        </row>
        <row r="2266">
          <cell r="A2266">
            <v>25004930</v>
          </cell>
          <cell r="B2266" t="str">
            <v>IMPERMEABILIZANTE PEGA ULTRA RAPIDA  1L</v>
          </cell>
          <cell r="C2266" t="str">
            <v>UN</v>
          </cell>
          <cell r="D2266">
            <v>17.88</v>
          </cell>
        </row>
        <row r="2267">
          <cell r="A2267">
            <v>25004931</v>
          </cell>
          <cell r="B2267" t="str">
            <v>ACELERADOR P/ARGAMASSA E CONCRETO 1L</v>
          </cell>
          <cell r="C2267" t="str">
            <v>UN</v>
          </cell>
          <cell r="D2267">
            <v>18.489999999999998</v>
          </cell>
        </row>
        <row r="2268">
          <cell r="A2268">
            <v>25004934</v>
          </cell>
          <cell r="B2268" t="str">
            <v>TABUA PINHO APARELHADA  5,0X0,29X0,023M</v>
          </cell>
          <cell r="C2268" t="str">
            <v>UN</v>
          </cell>
          <cell r="D2268">
            <v>86.65</v>
          </cell>
        </row>
        <row r="2269">
          <cell r="A2269">
            <v>25004935</v>
          </cell>
          <cell r="B2269" t="str">
            <v>TABUA PINHO BRUTA 5,0X0,30X0,025M</v>
          </cell>
          <cell r="C2269" t="str">
            <v>UN</v>
          </cell>
          <cell r="D2269">
            <v>87.77</v>
          </cell>
        </row>
        <row r="2270">
          <cell r="A2270">
            <v>25004936</v>
          </cell>
          <cell r="B2270" t="str">
            <v>TABUA PINHO APARELHADA  4,0X0,29X0,022M</v>
          </cell>
          <cell r="C2270" t="str">
            <v>UN</v>
          </cell>
          <cell r="D2270">
            <v>75.56</v>
          </cell>
        </row>
        <row r="2271">
          <cell r="A2271">
            <v>25004938</v>
          </cell>
          <cell r="B2271" t="str">
            <v>TAMPA DUPLA P/VASO SANITARIO</v>
          </cell>
          <cell r="C2271" t="str">
            <v>UN</v>
          </cell>
          <cell r="D2271">
            <v>14.41</v>
          </cell>
        </row>
        <row r="2272">
          <cell r="A2272">
            <v>25004939</v>
          </cell>
          <cell r="B2272" t="str">
            <v>TELHA AMIANTO ONDULADA 2,44X1,10M X 6MM</v>
          </cell>
          <cell r="C2272" t="str">
            <v>UN</v>
          </cell>
          <cell r="D2272">
            <v>35.67</v>
          </cell>
        </row>
        <row r="2273">
          <cell r="A2273">
            <v>25004940</v>
          </cell>
          <cell r="B2273" t="str">
            <v>TERRA VEGETAL</v>
          </cell>
          <cell r="C2273" t="str">
            <v>M3</v>
          </cell>
          <cell r="D2273">
            <v>30.67</v>
          </cell>
        </row>
        <row r="2274">
          <cell r="A2274">
            <v>25004941</v>
          </cell>
          <cell r="B2274" t="str">
            <v>TIJOLO COMUM 20,5X9,5X4,5CM</v>
          </cell>
          <cell r="C2274" t="str">
            <v>UN</v>
          </cell>
          <cell r="D2274">
            <v>0.28999999999999998</v>
          </cell>
        </row>
        <row r="2275">
          <cell r="A2275">
            <v>25004944</v>
          </cell>
          <cell r="B2275" t="str">
            <v>ESMALTE SINT. BRILHANTE GELO 3,6L</v>
          </cell>
          <cell r="C2275" t="str">
            <v>UN</v>
          </cell>
          <cell r="D2275">
            <v>37.86</v>
          </cell>
        </row>
        <row r="2276">
          <cell r="A2276">
            <v>25004945</v>
          </cell>
          <cell r="B2276" t="str">
            <v>ESMALTE SINT. BRILHANTE AZUL-DEL-REY 3,6</v>
          </cell>
          <cell r="C2276" t="str">
            <v>UN</v>
          </cell>
          <cell r="D2276">
            <v>30.41</v>
          </cell>
        </row>
        <row r="2277">
          <cell r="A2277">
            <v>25004946</v>
          </cell>
          <cell r="B2277" t="str">
            <v>ESMALTE SINT. BRILHANTE PRETO 0,9L</v>
          </cell>
          <cell r="C2277" t="str">
            <v>UN</v>
          </cell>
          <cell r="D2277">
            <v>11.94</v>
          </cell>
        </row>
        <row r="2278">
          <cell r="A2278">
            <v>25004947</v>
          </cell>
          <cell r="B2278" t="str">
            <v>ESMALTE SINT. BRILHANTE PRETO 3,6L</v>
          </cell>
          <cell r="C2278" t="str">
            <v>UN</v>
          </cell>
          <cell r="D2278">
            <v>35.700000000000003</v>
          </cell>
        </row>
        <row r="2279">
          <cell r="A2279">
            <v>25004951</v>
          </cell>
          <cell r="B2279" t="str">
            <v>ESMALTE SINT. BRILHANTE VERMELHO 3,6L</v>
          </cell>
          <cell r="C2279" t="str">
            <v>UN</v>
          </cell>
          <cell r="D2279">
            <v>39.74</v>
          </cell>
        </row>
        <row r="2280">
          <cell r="A2280">
            <v>25004954</v>
          </cell>
          <cell r="B2280" t="str">
            <v>TINTA EM PO BRANCA 2 KG</v>
          </cell>
          <cell r="C2280" t="str">
            <v>KG</v>
          </cell>
          <cell r="D2280">
            <v>4.09</v>
          </cell>
        </row>
        <row r="2281">
          <cell r="A2281">
            <v>25004955</v>
          </cell>
          <cell r="B2281" t="str">
            <v>ESMALTE SINT. ACETINADO BRANCO 3,6L</v>
          </cell>
          <cell r="C2281" t="str">
            <v>UN</v>
          </cell>
          <cell r="D2281">
            <v>29.2</v>
          </cell>
        </row>
        <row r="2282">
          <cell r="A2282">
            <v>25004957</v>
          </cell>
          <cell r="B2282" t="str">
            <v>MASSA CORRIDA BASE LATEX-PVA  18L</v>
          </cell>
          <cell r="C2282" t="str">
            <v>UN</v>
          </cell>
          <cell r="D2282">
            <v>35.75</v>
          </cell>
        </row>
        <row r="2283">
          <cell r="A2283">
            <v>25004958</v>
          </cell>
          <cell r="B2283" t="str">
            <v>PORTAO VEICULOS P.COPASA  4,00X2,10M</v>
          </cell>
          <cell r="C2283" t="str">
            <v>UN</v>
          </cell>
          <cell r="D2283">
            <v>1030.31</v>
          </cell>
        </row>
        <row r="2284">
          <cell r="A2284">
            <v>25004959</v>
          </cell>
          <cell r="B2284" t="str">
            <v>PORTAO PEDESTRE P.COPASA 2,10X0,80M</v>
          </cell>
          <cell r="C2284" t="str">
            <v>UN</v>
          </cell>
          <cell r="D2284">
            <v>435.02</v>
          </cell>
        </row>
        <row r="2285">
          <cell r="A2285">
            <v>25004960</v>
          </cell>
          <cell r="B2285" t="str">
            <v>TORNEIRA JARDIM 1/2" CURTA</v>
          </cell>
          <cell r="C2285" t="str">
            <v>UN</v>
          </cell>
          <cell r="D2285">
            <v>7.43</v>
          </cell>
        </row>
        <row r="2286">
          <cell r="A2286">
            <v>25004961</v>
          </cell>
          <cell r="B2286" t="str">
            <v>TORNEIRA JARDIM 1/2" LONGA</v>
          </cell>
          <cell r="C2286" t="str">
            <v>UN</v>
          </cell>
          <cell r="D2286">
            <v>7.87</v>
          </cell>
        </row>
        <row r="2287">
          <cell r="A2287">
            <v>25004962</v>
          </cell>
          <cell r="B2287" t="str">
            <v>TORNEIRA LAVATORIO 1/2" CROMADA</v>
          </cell>
          <cell r="C2287" t="str">
            <v>UN</v>
          </cell>
          <cell r="D2287">
            <v>20.14</v>
          </cell>
        </row>
        <row r="2288">
          <cell r="A2288">
            <v>25004964</v>
          </cell>
          <cell r="B2288" t="str">
            <v>TORNEIRA PIA 1/2"X 18CM CROMADA</v>
          </cell>
          <cell r="C2288" t="str">
            <v>UN</v>
          </cell>
          <cell r="D2288">
            <v>22.01</v>
          </cell>
        </row>
        <row r="2289">
          <cell r="A2289">
            <v>25004966</v>
          </cell>
          <cell r="B2289" t="str">
            <v>VALVULA METAL 1.1/2"X1 CROMADA P/LAVATOR</v>
          </cell>
          <cell r="C2289" t="str">
            <v>UN</v>
          </cell>
          <cell r="D2289">
            <v>9.06</v>
          </cell>
        </row>
        <row r="2290">
          <cell r="A2290">
            <v>25004967</v>
          </cell>
          <cell r="B2290" t="str">
            <v>VASO SANITARIO LOUCA BRANCA</v>
          </cell>
          <cell r="C2290" t="str">
            <v>UN</v>
          </cell>
          <cell r="D2290">
            <v>49.71</v>
          </cell>
        </row>
        <row r="2291">
          <cell r="A2291">
            <v>25004968</v>
          </cell>
          <cell r="B2291" t="str">
            <v>PRIMER ALQUIDICO ZARCAO FOSCO 3,6L</v>
          </cell>
          <cell r="C2291" t="str">
            <v>UN</v>
          </cell>
          <cell r="D2291">
            <v>37.6</v>
          </cell>
        </row>
        <row r="2292">
          <cell r="A2292">
            <v>25004970</v>
          </cell>
          <cell r="B2292" t="str">
            <v>BOLSA PLASTICA VASO SANITARIO 1.1/2</v>
          </cell>
          <cell r="C2292" t="str">
            <v>UN</v>
          </cell>
          <cell r="D2292">
            <v>2.78</v>
          </cell>
        </row>
        <row r="2293">
          <cell r="A2293">
            <v>25004971</v>
          </cell>
          <cell r="B2293" t="str">
            <v>ESCÓRIA DE FERRO GUSA P/PAVIMENTAÇÃO</v>
          </cell>
          <cell r="C2293" t="str">
            <v>TO</v>
          </cell>
          <cell r="D2293">
            <v>4.5599999999999996</v>
          </cell>
        </row>
        <row r="2294">
          <cell r="A2294">
            <v>25004972</v>
          </cell>
          <cell r="B2294" t="str">
            <v>EMULSAO ASFALTICA RL-1C TAMBOR 200 L</v>
          </cell>
          <cell r="C2294" t="str">
            <v>UN</v>
          </cell>
          <cell r="D2294">
            <v>462.59</v>
          </cell>
        </row>
        <row r="2295">
          <cell r="A2295">
            <v>25004974</v>
          </cell>
          <cell r="B2295" t="str">
            <v>PREGO COM CABECA 15X15</v>
          </cell>
          <cell r="C2295" t="str">
            <v>KG</v>
          </cell>
          <cell r="D2295">
            <v>10.02</v>
          </cell>
        </row>
        <row r="2296">
          <cell r="A2296">
            <v>25004976</v>
          </cell>
          <cell r="B2296" t="str">
            <v>EMULSAO ASFALTICA RM-1C TAMBOR 200 L</v>
          </cell>
          <cell r="C2296" t="str">
            <v>UN</v>
          </cell>
          <cell r="D2296">
            <v>709.51</v>
          </cell>
        </row>
        <row r="2297">
          <cell r="A2297">
            <v>25004977</v>
          </cell>
          <cell r="B2297" t="str">
            <v>ARAME FARPADO BWG 14 - 2MM RL 400M</v>
          </cell>
          <cell r="C2297" t="str">
            <v>RL</v>
          </cell>
          <cell r="D2297">
            <v>144.21</v>
          </cell>
        </row>
        <row r="2298">
          <cell r="A2298">
            <v>25004978</v>
          </cell>
          <cell r="B2298" t="str">
            <v>TINTA SPRAY AMARELO 300ML</v>
          </cell>
          <cell r="C2298" t="str">
            <v>UN</v>
          </cell>
          <cell r="D2298">
            <v>9.41</v>
          </cell>
        </row>
        <row r="2299">
          <cell r="A2299">
            <v>25004979</v>
          </cell>
          <cell r="B2299" t="str">
            <v>TINTA SPRAY AZUL CEU 300ML</v>
          </cell>
          <cell r="C2299" t="str">
            <v>UN</v>
          </cell>
          <cell r="D2299">
            <v>9.7100000000000009</v>
          </cell>
        </row>
        <row r="2300">
          <cell r="A2300">
            <v>25004980</v>
          </cell>
          <cell r="B2300" t="str">
            <v>TINTA SPRAY BRANCO 300ML</v>
          </cell>
          <cell r="C2300" t="str">
            <v>UN</v>
          </cell>
          <cell r="D2300">
            <v>10.29</v>
          </cell>
        </row>
        <row r="2301">
          <cell r="A2301">
            <v>25004982</v>
          </cell>
          <cell r="B2301" t="str">
            <v>TINTA SPRAY GRAFITE 300ML</v>
          </cell>
          <cell r="C2301" t="str">
            <v>UN</v>
          </cell>
          <cell r="D2301">
            <v>13.33</v>
          </cell>
        </row>
        <row r="2302">
          <cell r="A2302">
            <v>25004983</v>
          </cell>
          <cell r="B2302" t="str">
            <v>TINTA SPRAY OURO 300ML</v>
          </cell>
          <cell r="C2302" t="str">
            <v>UN</v>
          </cell>
          <cell r="D2302">
            <v>12.55</v>
          </cell>
        </row>
        <row r="2303">
          <cell r="A2303">
            <v>25004984</v>
          </cell>
          <cell r="B2303" t="str">
            <v>TINTA SPRAY PRATA 300ML</v>
          </cell>
          <cell r="C2303" t="str">
            <v>UN</v>
          </cell>
          <cell r="D2303">
            <v>9.18</v>
          </cell>
        </row>
        <row r="2304">
          <cell r="A2304">
            <v>25004985</v>
          </cell>
          <cell r="B2304" t="str">
            <v>TINTA SPRAY PRETA 300ML</v>
          </cell>
          <cell r="C2304" t="str">
            <v>UN</v>
          </cell>
          <cell r="D2304">
            <v>9.7100000000000009</v>
          </cell>
        </row>
        <row r="2305">
          <cell r="A2305">
            <v>25004986</v>
          </cell>
          <cell r="B2305" t="str">
            <v>TINTA SPRAY VERDE 300ML</v>
          </cell>
          <cell r="C2305" t="str">
            <v>UN</v>
          </cell>
          <cell r="D2305">
            <v>9.7100000000000009</v>
          </cell>
        </row>
        <row r="2306">
          <cell r="A2306">
            <v>25004987</v>
          </cell>
          <cell r="B2306" t="str">
            <v>TINTA SPRAY VERMELHA 300ML</v>
          </cell>
          <cell r="C2306" t="str">
            <v>UN</v>
          </cell>
          <cell r="D2306">
            <v>9.7100000000000009</v>
          </cell>
        </row>
        <row r="2307">
          <cell r="A2307">
            <v>25004988</v>
          </cell>
          <cell r="B2307" t="str">
            <v>TINTA LATEX PVA FOSCO BRANCO GELO 3,6L</v>
          </cell>
          <cell r="C2307" t="str">
            <v>UN</v>
          </cell>
          <cell r="D2307">
            <v>20.7</v>
          </cell>
        </row>
        <row r="2308">
          <cell r="A2308">
            <v>25004989</v>
          </cell>
          <cell r="B2308" t="str">
            <v>TINTA LATEX PVA FOSCO BRANCO GELO 18L</v>
          </cell>
          <cell r="C2308" t="str">
            <v>UN</v>
          </cell>
          <cell r="D2308">
            <v>63.84</v>
          </cell>
        </row>
        <row r="2309">
          <cell r="A2309">
            <v>25004992</v>
          </cell>
          <cell r="B2309" t="str">
            <v>TINTA LATEX PVA FOSCO BRANCO NEVE 18L</v>
          </cell>
          <cell r="C2309" t="str">
            <v>UN</v>
          </cell>
          <cell r="D2309">
            <v>63.84</v>
          </cell>
        </row>
        <row r="2310">
          <cell r="A2310">
            <v>25004994</v>
          </cell>
          <cell r="B2310" t="str">
            <v>TINTA OLEO BRILHANTE AZUL DEL REY 3,6L</v>
          </cell>
          <cell r="C2310" t="str">
            <v>UN</v>
          </cell>
          <cell r="D2310">
            <v>30.41</v>
          </cell>
        </row>
        <row r="2311">
          <cell r="A2311">
            <v>25004995</v>
          </cell>
          <cell r="B2311" t="str">
            <v>ESMALTE SINT. BRILHANTE LARANJA 3,6L</v>
          </cell>
          <cell r="C2311" t="str">
            <v>UN</v>
          </cell>
          <cell r="D2311">
            <v>28.31</v>
          </cell>
        </row>
        <row r="2312">
          <cell r="A2312">
            <v>25004997</v>
          </cell>
          <cell r="B2312" t="str">
            <v>TINTA OLEO BRILHANTE BRANCO GELO 3,6L</v>
          </cell>
          <cell r="C2312" t="str">
            <v>UN</v>
          </cell>
          <cell r="D2312">
            <v>29.44</v>
          </cell>
        </row>
        <row r="2313">
          <cell r="A2313">
            <v>25005000</v>
          </cell>
          <cell r="B2313" t="str">
            <v>ESMALTE SINT. BRILHANTE MARROM 0,9L</v>
          </cell>
          <cell r="C2313" t="str">
            <v>UN</v>
          </cell>
          <cell r="D2313">
            <v>11.94</v>
          </cell>
        </row>
        <row r="2314">
          <cell r="A2314">
            <v>25005002</v>
          </cell>
          <cell r="B2314" t="str">
            <v>TINTA OLEO BRILHANTE PRETO 3,6L</v>
          </cell>
          <cell r="C2314" t="str">
            <v>UN</v>
          </cell>
          <cell r="D2314">
            <v>32.54</v>
          </cell>
        </row>
        <row r="2315">
          <cell r="A2315">
            <v>25005003</v>
          </cell>
          <cell r="B2315" t="str">
            <v>TINTA OLEO BRILHANTE VERDE FOLHA 3,6L</v>
          </cell>
          <cell r="C2315" t="str">
            <v>UN</v>
          </cell>
          <cell r="D2315">
            <v>31.23</v>
          </cell>
        </row>
        <row r="2316">
          <cell r="A2316">
            <v>25005004</v>
          </cell>
          <cell r="B2316" t="str">
            <v>ESMALTE SINT. BRILHANTE MARROM 3,6L</v>
          </cell>
          <cell r="C2316" t="str">
            <v>UN</v>
          </cell>
          <cell r="D2316">
            <v>36.590000000000003</v>
          </cell>
        </row>
        <row r="2317">
          <cell r="A2317">
            <v>25005005</v>
          </cell>
          <cell r="B2317" t="str">
            <v>TINTA OLEO BRILHANTE VERMELHO 0,9L</v>
          </cell>
          <cell r="C2317" t="str">
            <v>UN</v>
          </cell>
          <cell r="D2317">
            <v>15.42</v>
          </cell>
        </row>
        <row r="2318">
          <cell r="A2318">
            <v>25005006</v>
          </cell>
          <cell r="B2318" t="str">
            <v>TINTA OLEO BRILHANTE VERMELHO 3,6L</v>
          </cell>
          <cell r="C2318" t="str">
            <v>UN</v>
          </cell>
          <cell r="D2318">
            <v>44.69</v>
          </cell>
        </row>
        <row r="2319">
          <cell r="A2319">
            <v>25005007</v>
          </cell>
          <cell r="B2319" t="str">
            <v>ESMALTE SINT. BRILHANTE VERDE-FOLHA 0,9L</v>
          </cell>
          <cell r="C2319" t="str">
            <v>UN</v>
          </cell>
          <cell r="D2319">
            <v>19.88</v>
          </cell>
        </row>
        <row r="2320">
          <cell r="A2320">
            <v>25005014</v>
          </cell>
          <cell r="B2320" t="str">
            <v>TINTA LATEX PVA FOSCO CONCRETO 18L</v>
          </cell>
          <cell r="C2320" t="str">
            <v>UN</v>
          </cell>
          <cell r="D2320">
            <v>76.069999999999993</v>
          </cell>
        </row>
        <row r="2321">
          <cell r="A2321">
            <v>25005015</v>
          </cell>
          <cell r="B2321" t="str">
            <v>ARAME LISO 5MM P/ DESENTUP. REDE ESGOTO</v>
          </cell>
          <cell r="C2321" t="str">
            <v>M</v>
          </cell>
          <cell r="D2321">
            <v>1.82</v>
          </cell>
        </row>
        <row r="2322">
          <cell r="A2322">
            <v>25005017</v>
          </cell>
          <cell r="B2322" t="str">
            <v>ESMALTE SINT. ACETINADO GRAFITE CL. 3,6L</v>
          </cell>
          <cell r="C2322" t="str">
            <v>UN</v>
          </cell>
          <cell r="D2322">
            <v>41.47</v>
          </cell>
        </row>
        <row r="2323">
          <cell r="A2323">
            <v>25005018</v>
          </cell>
          <cell r="B2323" t="str">
            <v>TINTA LATEX PVA ACETINADO AREIA 18L</v>
          </cell>
          <cell r="C2323" t="str">
            <v>UN</v>
          </cell>
          <cell r="D2323">
            <v>130.69999999999999</v>
          </cell>
        </row>
        <row r="2324">
          <cell r="A2324">
            <v>25005021</v>
          </cell>
          <cell r="B2324" t="str">
            <v>TINTA OLEO BRILHANTE PLATINA 3,6L</v>
          </cell>
          <cell r="C2324" t="str">
            <v>UN</v>
          </cell>
          <cell r="D2324">
            <v>45.01</v>
          </cell>
        </row>
        <row r="2325">
          <cell r="A2325">
            <v>25005022</v>
          </cell>
          <cell r="B2325" t="str">
            <v>VERNIZ POLIURETANO C/FILT.SOLAR BRIL.3,6</v>
          </cell>
          <cell r="C2325" t="str">
            <v>UN</v>
          </cell>
          <cell r="D2325">
            <v>45.85</v>
          </cell>
        </row>
        <row r="2326">
          <cell r="A2326">
            <v>25005027</v>
          </cell>
          <cell r="B2326" t="str">
            <v>TINTA LATEX PVA FOSCO AZUL CEU 3,6L</v>
          </cell>
          <cell r="C2326" t="str">
            <v>UN</v>
          </cell>
          <cell r="D2326">
            <v>26.82</v>
          </cell>
        </row>
        <row r="2327">
          <cell r="A2327">
            <v>25005031</v>
          </cell>
          <cell r="B2327" t="str">
            <v>ESMALTE SINT. BRILHANTE AREIA 3,6L</v>
          </cell>
          <cell r="C2327" t="str">
            <v>UN</v>
          </cell>
          <cell r="D2327">
            <v>39.74</v>
          </cell>
        </row>
        <row r="2328">
          <cell r="A2328">
            <v>25005032</v>
          </cell>
          <cell r="B2328" t="str">
            <v>CIMENTO BRANCO EMBALAGEM   1KG</v>
          </cell>
          <cell r="C2328" t="str">
            <v>UN</v>
          </cell>
          <cell r="D2328">
            <v>1.81</v>
          </cell>
        </row>
        <row r="2329">
          <cell r="A2329">
            <v>25005033</v>
          </cell>
          <cell r="B2329" t="str">
            <v>CAL HIDRATADA PARA PINTURA 8KG</v>
          </cell>
          <cell r="C2329" t="str">
            <v>UN</v>
          </cell>
          <cell r="D2329">
            <v>3.96</v>
          </cell>
        </row>
        <row r="2330">
          <cell r="A2330">
            <v>25005034</v>
          </cell>
          <cell r="B2330" t="str">
            <v>BICO METAL P/TORNEIRA 1/2"</v>
          </cell>
          <cell r="C2330" t="str">
            <v>UN</v>
          </cell>
          <cell r="D2330">
            <v>1.95</v>
          </cell>
        </row>
        <row r="2331">
          <cell r="A2331">
            <v>25005036</v>
          </cell>
          <cell r="B2331" t="str">
            <v>ESMALTE SINT. BRILHANTE VERDE-MUSGO 3,6L</v>
          </cell>
          <cell r="C2331" t="str">
            <v>UN</v>
          </cell>
          <cell r="D2331">
            <v>59.52</v>
          </cell>
        </row>
        <row r="2332">
          <cell r="A2332">
            <v>25005037</v>
          </cell>
          <cell r="B2332" t="str">
            <v>GRAMPO PARA CERCA - ARESTA - UNIDADE Kg</v>
          </cell>
          <cell r="C2332" t="str">
            <v>KG</v>
          </cell>
          <cell r="D2332">
            <v>7.77</v>
          </cell>
        </row>
        <row r="2333">
          <cell r="A2333">
            <v>25005038</v>
          </cell>
          <cell r="B2333" t="str">
            <v>MASSA P/CALAFETACAO CINZA OU PRETA 1KG</v>
          </cell>
          <cell r="C2333" t="str">
            <v>UN</v>
          </cell>
          <cell r="D2333">
            <v>9.0500000000000007</v>
          </cell>
        </row>
        <row r="2334">
          <cell r="A2334">
            <v>25005040</v>
          </cell>
          <cell r="B2334" t="str">
            <v>PORTA METALON FECHADURA 2,10X0,80</v>
          </cell>
          <cell r="C2334" t="str">
            <v>UN</v>
          </cell>
          <cell r="D2334">
            <v>363.88</v>
          </cell>
        </row>
        <row r="2335">
          <cell r="A2335">
            <v>25005041</v>
          </cell>
          <cell r="B2335" t="str">
            <v>AÇO CA-60-B  5,0MM</v>
          </cell>
          <cell r="C2335" t="str">
            <v>KG</v>
          </cell>
          <cell r="D2335">
            <v>6.02</v>
          </cell>
        </row>
        <row r="2336">
          <cell r="A2336">
            <v>25005043</v>
          </cell>
          <cell r="B2336" t="str">
            <v>BRITA  0 GNAISS</v>
          </cell>
          <cell r="C2336" t="str">
            <v>M3</v>
          </cell>
          <cell r="D2336">
            <v>63.02</v>
          </cell>
        </row>
        <row r="2337">
          <cell r="A2337">
            <v>25005044</v>
          </cell>
          <cell r="B2337" t="str">
            <v>BENTONITA ATIVADA - EMB: SACO  DE 25 KG</v>
          </cell>
          <cell r="C2337" t="str">
            <v>KG</v>
          </cell>
          <cell r="D2337">
            <v>0.47</v>
          </cell>
        </row>
        <row r="2338">
          <cell r="A2338">
            <v>25005047</v>
          </cell>
          <cell r="B2338" t="str">
            <v>TELHA AMIANTO ONDULADA 1,53X1,10MX6MM</v>
          </cell>
          <cell r="C2338" t="str">
            <v>UN</v>
          </cell>
          <cell r="D2338">
            <v>22.03</v>
          </cell>
        </row>
        <row r="2339">
          <cell r="A2339">
            <v>25005048</v>
          </cell>
          <cell r="B2339" t="str">
            <v>REPARO COMPLETO P/CX DESC.IDEAL STANDARD</v>
          </cell>
          <cell r="C2339" t="str">
            <v>UN</v>
          </cell>
          <cell r="D2339">
            <v>72.8</v>
          </cell>
        </row>
        <row r="2340">
          <cell r="A2340">
            <v>25005049</v>
          </cell>
          <cell r="B2340" t="str">
            <v>FECHADURA PORTA EXTERNA MAC ALAV CR 45MM</v>
          </cell>
          <cell r="C2340" t="str">
            <v>UN</v>
          </cell>
          <cell r="D2340">
            <v>36.01</v>
          </cell>
        </row>
        <row r="2341">
          <cell r="A2341">
            <v>25005050</v>
          </cell>
          <cell r="B2341" t="str">
            <v>TRANCA P/CADEADO NUMERO 1(PORTA-CADEADO)</v>
          </cell>
          <cell r="C2341" t="str">
            <v>UN</v>
          </cell>
          <cell r="D2341">
            <v>2.89</v>
          </cell>
        </row>
        <row r="2342">
          <cell r="A2342">
            <v>25005052</v>
          </cell>
          <cell r="B2342" t="str">
            <v>PORTA PRANCHETA SUCUPIRA 2,10X0,70X0,03M</v>
          </cell>
          <cell r="C2342" t="str">
            <v>UN</v>
          </cell>
          <cell r="D2342">
            <v>92.05</v>
          </cell>
        </row>
        <row r="2343">
          <cell r="A2343">
            <v>25005053</v>
          </cell>
          <cell r="B2343" t="str">
            <v>TELHA AMIANTO ONDULADA 2,13X1,10MX6MM</v>
          </cell>
          <cell r="C2343" t="str">
            <v>UN</v>
          </cell>
          <cell r="D2343">
            <v>32.82</v>
          </cell>
        </row>
        <row r="2344">
          <cell r="A2344">
            <v>25005056</v>
          </cell>
          <cell r="B2344" t="str">
            <v>ESMALTE SINT. BRILHANTE PLATINA 3,6L</v>
          </cell>
          <cell r="C2344" t="str">
            <v>UN</v>
          </cell>
          <cell r="D2344">
            <v>32.979999999999997</v>
          </cell>
        </row>
        <row r="2345">
          <cell r="A2345">
            <v>25005057</v>
          </cell>
          <cell r="B2345" t="str">
            <v>DILUENTE P/TINTA EPOXI E OUTROS  5L</v>
          </cell>
          <cell r="C2345" t="str">
            <v>UN</v>
          </cell>
          <cell r="D2345">
            <v>73.38</v>
          </cell>
        </row>
        <row r="2346">
          <cell r="A2346">
            <v>25005058</v>
          </cell>
          <cell r="B2346" t="str">
            <v>ESMALTE SINT. BRILHANTE AZUL-MAR 3,6L</v>
          </cell>
          <cell r="C2346" t="str">
            <v>UN</v>
          </cell>
          <cell r="D2346">
            <v>30.41</v>
          </cell>
        </row>
        <row r="2347">
          <cell r="A2347">
            <v>25005065</v>
          </cell>
          <cell r="B2347" t="str">
            <v>REGISTRO PRESSAO BRONZE 1/2" AC CROMADO</v>
          </cell>
          <cell r="C2347" t="str">
            <v>UN</v>
          </cell>
          <cell r="D2347">
            <v>25.74</v>
          </cell>
        </row>
        <row r="2348">
          <cell r="A2348">
            <v>25005066</v>
          </cell>
          <cell r="B2348" t="str">
            <v>TINTA EPOXI ALCATRAO ULHA PRETO 3,6L</v>
          </cell>
          <cell r="C2348" t="str">
            <v>UN</v>
          </cell>
          <cell r="D2348">
            <v>119.86</v>
          </cell>
        </row>
        <row r="2349">
          <cell r="A2349">
            <v>25005069</v>
          </cell>
          <cell r="B2349" t="str">
            <v>VALVULA METAL 1.1/2"X3.3/4"" P/PIA AMERI</v>
          </cell>
          <cell r="C2349" t="str">
            <v>UN</v>
          </cell>
          <cell r="D2349">
            <v>13.2</v>
          </cell>
        </row>
        <row r="2350">
          <cell r="A2350">
            <v>25005072</v>
          </cell>
          <cell r="B2350" t="str">
            <v>IMPERMEABILIZANTE PEGA NORMAL 18L</v>
          </cell>
          <cell r="C2350" t="str">
            <v>UN</v>
          </cell>
          <cell r="D2350">
            <v>63.96</v>
          </cell>
        </row>
        <row r="2351">
          <cell r="A2351">
            <v>25005073</v>
          </cell>
          <cell r="B2351" t="str">
            <v>ARAME GALVANIZADO BWG 10 - 3,40MM</v>
          </cell>
          <cell r="C2351" t="str">
            <v>KG</v>
          </cell>
          <cell r="D2351">
            <v>7.81</v>
          </cell>
        </row>
        <row r="2352">
          <cell r="A2352">
            <v>25005074</v>
          </cell>
          <cell r="B2352" t="str">
            <v>DOBRADICA ACO CROMADO 3"X2.1/2" S/PARAFU</v>
          </cell>
          <cell r="C2352" t="str">
            <v>UN</v>
          </cell>
          <cell r="D2352">
            <v>1.76</v>
          </cell>
        </row>
        <row r="2353">
          <cell r="A2353">
            <v>25005079</v>
          </cell>
          <cell r="B2353" t="str">
            <v>ESMALTE SINT. BRILHANTE MARROM-TABAC 3,6</v>
          </cell>
          <cell r="C2353" t="str">
            <v>UN</v>
          </cell>
          <cell r="D2353">
            <v>29.59</v>
          </cell>
        </row>
        <row r="2354">
          <cell r="A2354">
            <v>25005081</v>
          </cell>
          <cell r="B2354" t="str">
            <v>BLOCO CONCRETO NÃO VAZADO 20X20X40CM</v>
          </cell>
          <cell r="C2354" t="str">
            <v>UN</v>
          </cell>
          <cell r="D2354">
            <v>1.74</v>
          </cell>
        </row>
        <row r="2355">
          <cell r="A2355">
            <v>25005086</v>
          </cell>
          <cell r="B2355" t="str">
            <v>CALHA CONCRETO P/AGUA PLUVIAL 0,40X1,00M</v>
          </cell>
          <cell r="C2355" t="str">
            <v>UN</v>
          </cell>
          <cell r="D2355">
            <v>15.46</v>
          </cell>
        </row>
        <row r="2356">
          <cell r="A2356">
            <v>25005088</v>
          </cell>
          <cell r="B2356" t="str">
            <v>KIT 3D VEDANTE P/VALVULA DESC DOCOL.</v>
          </cell>
          <cell r="C2356" t="str">
            <v>UN</v>
          </cell>
          <cell r="D2356">
            <v>9.76</v>
          </cell>
        </row>
        <row r="2357">
          <cell r="A2357">
            <v>25005090</v>
          </cell>
          <cell r="B2357" t="str">
            <v>TINTA EPOXI ALTA ESPES A/B AZUL SEGU3,6</v>
          </cell>
          <cell r="C2357" t="str">
            <v>CJ</v>
          </cell>
          <cell r="D2357">
            <v>127.67</v>
          </cell>
        </row>
        <row r="2358">
          <cell r="A2358">
            <v>25005091</v>
          </cell>
          <cell r="B2358" t="str">
            <v>TELHA AMIANTO ONDULADA 2,44X1,10MX8MM</v>
          </cell>
          <cell r="C2358" t="str">
            <v>UN</v>
          </cell>
          <cell r="D2358">
            <v>53.03</v>
          </cell>
        </row>
        <row r="2359">
          <cell r="A2359">
            <v>25005092</v>
          </cell>
          <cell r="B2359" t="str">
            <v>TIJOLO CERAMICO 8 FUROS 30X20X10CM</v>
          </cell>
          <cell r="C2359" t="str">
            <v>UN</v>
          </cell>
          <cell r="D2359">
            <v>0.59</v>
          </cell>
        </row>
        <row r="2360">
          <cell r="A2360">
            <v>25005094</v>
          </cell>
          <cell r="B2360" t="str">
            <v>IMPERMEABILIZANTE PEGA ULTRA RAPIDA  3,6</v>
          </cell>
          <cell r="C2360" t="str">
            <v>GL</v>
          </cell>
          <cell r="D2360">
            <v>51.84</v>
          </cell>
        </row>
        <row r="2361">
          <cell r="A2361">
            <v>25005095</v>
          </cell>
          <cell r="B2361" t="str">
            <v>ROLO ESPUMA NYLON C/  CABO 150MM</v>
          </cell>
          <cell r="C2361" t="str">
            <v>UN</v>
          </cell>
          <cell r="D2361">
            <v>2.5299999999999998</v>
          </cell>
        </row>
        <row r="2362">
          <cell r="A2362">
            <v>25005096</v>
          </cell>
          <cell r="B2362" t="str">
            <v>TINTA OLEO BRILHANTE AZUL MAR 3,6L</v>
          </cell>
          <cell r="C2362" t="str">
            <v>UN</v>
          </cell>
          <cell r="D2362">
            <v>36.340000000000003</v>
          </cell>
        </row>
        <row r="2363">
          <cell r="A2363">
            <v>25005097</v>
          </cell>
          <cell r="B2363" t="str">
            <v>ESMALTE SINT. ACETINADO GRAFITE ES. 3,6L</v>
          </cell>
          <cell r="C2363" t="str">
            <v>UN</v>
          </cell>
          <cell r="D2363">
            <v>44.1</v>
          </cell>
        </row>
        <row r="2364">
          <cell r="A2364">
            <v>25005098</v>
          </cell>
          <cell r="B2364" t="str">
            <v>SELADOR ACRILICO - EMBALAGEM 18 LITROS</v>
          </cell>
          <cell r="C2364" t="str">
            <v>UN</v>
          </cell>
          <cell r="D2364">
            <v>67.040000000000006</v>
          </cell>
        </row>
        <row r="2365">
          <cell r="A2365">
            <v>25005099</v>
          </cell>
          <cell r="B2365" t="str">
            <v>MADEIRA PARAJU APARELHADA 0,13X0,06X7,00</v>
          </cell>
          <cell r="C2365" t="str">
            <v>UN</v>
          </cell>
          <cell r="D2365">
            <v>114.35</v>
          </cell>
        </row>
        <row r="2366">
          <cell r="A2366">
            <v>25005100</v>
          </cell>
          <cell r="B2366" t="str">
            <v>LIGACAO FLEXIVEL PVC 1/2" 40 CM</v>
          </cell>
          <cell r="C2366" t="str">
            <v>UN</v>
          </cell>
          <cell r="D2366">
            <v>2.9</v>
          </cell>
        </row>
        <row r="2367">
          <cell r="A2367">
            <v>25005102</v>
          </cell>
          <cell r="B2367" t="str">
            <v>TORNEIRA P/PIA TIPO PAREDE C/FILTRO 1/2"</v>
          </cell>
          <cell r="C2367" t="str">
            <v>UN</v>
          </cell>
          <cell r="D2367">
            <v>78.77</v>
          </cell>
        </row>
        <row r="2368">
          <cell r="A2368">
            <v>25005103</v>
          </cell>
          <cell r="B2368" t="str">
            <v>LINHA PARA PEDREIRO EM POL.TRANCADA-50M</v>
          </cell>
          <cell r="C2368" t="str">
            <v>UN</v>
          </cell>
          <cell r="D2368">
            <v>4.51</v>
          </cell>
        </row>
        <row r="2369">
          <cell r="A2369">
            <v>25005104</v>
          </cell>
          <cell r="B2369" t="str">
            <v>SIFAO CROMADO 1.1/2" X 1"</v>
          </cell>
          <cell r="C2369" t="str">
            <v>UN</v>
          </cell>
          <cell r="D2369">
            <v>51.89</v>
          </cell>
        </row>
        <row r="2370">
          <cell r="A2370">
            <v>25005106</v>
          </cell>
          <cell r="B2370" t="str">
            <v>ARAME GALVANIZADO BWG 14 - 2,11MM</v>
          </cell>
          <cell r="C2370" t="str">
            <v>KG</v>
          </cell>
          <cell r="D2370">
            <v>7.93</v>
          </cell>
        </row>
        <row r="2371">
          <cell r="A2371">
            <v>25005107</v>
          </cell>
          <cell r="B2371" t="str">
            <v>AÇO CA-50-A   8,0MM - 5/16"</v>
          </cell>
          <cell r="C2371" t="str">
            <v>KG</v>
          </cell>
          <cell r="D2371">
            <v>6.01</v>
          </cell>
        </row>
        <row r="2372">
          <cell r="A2372">
            <v>25005108</v>
          </cell>
          <cell r="B2372" t="str">
            <v>AÇO CA-50-A   5,0MM - 3/16"</v>
          </cell>
          <cell r="C2372" t="str">
            <v>KG</v>
          </cell>
          <cell r="D2372">
            <v>5.17</v>
          </cell>
        </row>
        <row r="2373">
          <cell r="A2373">
            <v>25005109</v>
          </cell>
          <cell r="B2373" t="str">
            <v>MADEIRA PARAJU APAR.0,065X0,035X2,80M</v>
          </cell>
          <cell r="C2373" t="str">
            <v>UN</v>
          </cell>
          <cell r="D2373">
            <v>17.13</v>
          </cell>
        </row>
        <row r="2374">
          <cell r="A2374">
            <v>25005110</v>
          </cell>
          <cell r="B2374" t="str">
            <v>TIJOLO MACICO REQUEIMADO 18X08X4,5CM</v>
          </cell>
          <cell r="C2374" t="str">
            <v>UN</v>
          </cell>
          <cell r="D2374">
            <v>0.34</v>
          </cell>
        </row>
        <row r="2375">
          <cell r="A2375">
            <v>25005111</v>
          </cell>
          <cell r="B2375" t="str">
            <v>LAJE PISO PRE-FABRICADA C/TIJ.CERAMICO</v>
          </cell>
          <cell r="C2375" t="str">
            <v>M2</v>
          </cell>
          <cell r="D2375">
            <v>36.049999999999997</v>
          </cell>
        </row>
        <row r="2376">
          <cell r="A2376">
            <v>25005113</v>
          </cell>
          <cell r="B2376" t="str">
            <v>TINTA ACRILICA SEMI BRILHO GELO 18L</v>
          </cell>
          <cell r="C2376" t="str">
            <v>UN</v>
          </cell>
          <cell r="D2376">
            <v>143.71</v>
          </cell>
        </row>
        <row r="2377">
          <cell r="A2377">
            <v>25005115</v>
          </cell>
          <cell r="B2377" t="str">
            <v>PO DE PEDRA</v>
          </cell>
          <cell r="C2377" t="str">
            <v>M3</v>
          </cell>
          <cell r="D2377">
            <v>30.75</v>
          </cell>
        </row>
        <row r="2378">
          <cell r="A2378">
            <v>25005116</v>
          </cell>
          <cell r="B2378" t="str">
            <v>TANQUE MARMORITE 600 X 600MM</v>
          </cell>
          <cell r="C2378" t="str">
            <v>UN</v>
          </cell>
          <cell r="D2378">
            <v>52.61</v>
          </cell>
        </row>
        <row r="2379">
          <cell r="A2379">
            <v>25005117</v>
          </cell>
          <cell r="B2379" t="str">
            <v>MASSA ACRILICA 18L</v>
          </cell>
          <cell r="C2379" t="str">
            <v>UN</v>
          </cell>
          <cell r="D2379">
            <v>63.48</v>
          </cell>
        </row>
        <row r="2380">
          <cell r="A2380">
            <v>25005120</v>
          </cell>
          <cell r="B2380" t="str">
            <v>BICO METAL P/TORNEIRA 3/4"</v>
          </cell>
          <cell r="C2380" t="str">
            <v>UN</v>
          </cell>
          <cell r="D2380">
            <v>1.95</v>
          </cell>
        </row>
        <row r="2381">
          <cell r="A2381">
            <v>25005122</v>
          </cell>
          <cell r="B2381" t="str">
            <v>IMPERMEABILIZANTE PEGA ULTRA RAPIDA 18L</v>
          </cell>
          <cell r="C2381" t="str">
            <v>UN</v>
          </cell>
          <cell r="D2381">
            <v>136.78</v>
          </cell>
        </row>
        <row r="2382">
          <cell r="A2382">
            <v>25005123</v>
          </cell>
          <cell r="B2382" t="str">
            <v>VERNIZ POLIURETANO INCOLOR BRILHANTE 3,6</v>
          </cell>
          <cell r="C2382" t="str">
            <v>UN</v>
          </cell>
          <cell r="D2382">
            <v>35.36</v>
          </cell>
        </row>
        <row r="2383">
          <cell r="A2383">
            <v>25005124</v>
          </cell>
          <cell r="B2383" t="str">
            <v>VERNIZ POLIURETANO INCOLOR FOSCO 3,6L</v>
          </cell>
          <cell r="C2383" t="str">
            <v>UN</v>
          </cell>
          <cell r="D2383">
            <v>43.63</v>
          </cell>
        </row>
        <row r="2384">
          <cell r="A2384">
            <v>25005125</v>
          </cell>
          <cell r="B2384" t="str">
            <v>TINTA ACRÍLICA S- BRILHO BRANCO NEVE 18L</v>
          </cell>
          <cell r="C2384" t="str">
            <v>UN</v>
          </cell>
          <cell r="D2384">
            <v>227.34</v>
          </cell>
        </row>
        <row r="2385">
          <cell r="A2385">
            <v>25005126</v>
          </cell>
          <cell r="B2385" t="str">
            <v>AZULEJO PRIMEIRA 15X15CM COR AREIA</v>
          </cell>
          <cell r="C2385" t="str">
            <v>M2</v>
          </cell>
          <cell r="D2385">
            <v>20.18</v>
          </cell>
        </row>
        <row r="2386">
          <cell r="A2386">
            <v>25005132</v>
          </cell>
          <cell r="B2386" t="str">
            <v>IMPERMEABILIZANTE REVES.BICOMP.EMB 18KG</v>
          </cell>
          <cell r="C2386" t="str">
            <v>UN</v>
          </cell>
          <cell r="D2386">
            <v>52.82</v>
          </cell>
        </row>
        <row r="2387">
          <cell r="A2387">
            <v>25005133</v>
          </cell>
          <cell r="B2387" t="str">
            <v>REGISTRO PRESSAO BRONZE 3/4" AC CROMADO</v>
          </cell>
          <cell r="C2387" t="str">
            <v>UN</v>
          </cell>
          <cell r="D2387">
            <v>30.46</v>
          </cell>
        </row>
        <row r="2388">
          <cell r="A2388">
            <v>25005135</v>
          </cell>
          <cell r="B2388" t="str">
            <v>RALO SECO CONICO PVC DN 100 SAIDA DN 40</v>
          </cell>
          <cell r="C2388" t="str">
            <v>UN</v>
          </cell>
          <cell r="D2388">
            <v>7.53</v>
          </cell>
        </row>
        <row r="2389">
          <cell r="A2389">
            <v>25005137</v>
          </cell>
          <cell r="B2389" t="str">
            <v>TINTA OLEO BRILHANTE CINZA ESCURO 3,6L</v>
          </cell>
          <cell r="C2389" t="str">
            <v>UN</v>
          </cell>
          <cell r="D2389">
            <v>33.130000000000003</v>
          </cell>
        </row>
        <row r="2390">
          <cell r="A2390">
            <v>25005138</v>
          </cell>
          <cell r="B2390" t="str">
            <v>TINTA EPOXI ALTA ESPES A/B PRETO 3,6L</v>
          </cell>
          <cell r="C2390" t="str">
            <v>CJ</v>
          </cell>
          <cell r="D2390">
            <v>118.47</v>
          </cell>
        </row>
        <row r="2391">
          <cell r="A2391">
            <v>25005139</v>
          </cell>
          <cell r="B2391" t="str">
            <v>AREIA LAVADA</v>
          </cell>
          <cell r="C2391" t="str">
            <v>M3</v>
          </cell>
          <cell r="D2391">
            <v>38.22</v>
          </cell>
        </row>
        <row r="2392">
          <cell r="A2392">
            <v>25005140</v>
          </cell>
          <cell r="B2392" t="str">
            <v>PRANCHA EUCALIPTO 300X40X7CM</v>
          </cell>
          <cell r="C2392" t="str">
            <v>UN</v>
          </cell>
          <cell r="D2392">
            <v>180.05</v>
          </cell>
        </row>
        <row r="2393">
          <cell r="A2393">
            <v>25005141</v>
          </cell>
          <cell r="B2393" t="str">
            <v>ESMALTE SINT. BRILHANTE AMARELO CASE 3,6</v>
          </cell>
          <cell r="C2393" t="str">
            <v>UN</v>
          </cell>
          <cell r="D2393">
            <v>62.04</v>
          </cell>
        </row>
        <row r="2394">
          <cell r="A2394">
            <v>25005146</v>
          </cell>
          <cell r="B2394" t="str">
            <v>BLOCO CONCRETO VAZADO 40X20X20CM</v>
          </cell>
          <cell r="C2394" t="str">
            <v>UN</v>
          </cell>
          <cell r="D2394">
            <v>1.69</v>
          </cell>
        </row>
        <row r="2395">
          <cell r="A2395">
            <v>25005147</v>
          </cell>
          <cell r="B2395" t="str">
            <v>VASO SANITARIO BRANCO C/CAIXA DESCARGA</v>
          </cell>
          <cell r="C2395" t="str">
            <v>UN</v>
          </cell>
          <cell r="D2395">
            <v>185.67</v>
          </cell>
        </row>
        <row r="2396">
          <cell r="A2396">
            <v>25005149</v>
          </cell>
          <cell r="B2396" t="str">
            <v>PEDRA DE MAO EM GNAISS</v>
          </cell>
          <cell r="C2396" t="str">
            <v>TO</v>
          </cell>
          <cell r="D2396">
            <v>33.25</v>
          </cell>
        </row>
        <row r="2397">
          <cell r="A2397">
            <v>25005156</v>
          </cell>
          <cell r="B2397" t="str">
            <v>THINNER PARA LIMPEZA GERAL  5L</v>
          </cell>
          <cell r="C2397" t="str">
            <v>UN</v>
          </cell>
          <cell r="D2397">
            <v>21.23</v>
          </cell>
        </row>
        <row r="2398">
          <cell r="A2398">
            <v>25005157</v>
          </cell>
          <cell r="B2398" t="str">
            <v>ESMALTE SINT. MARTELADO AZUL PRUSSIA 3,6</v>
          </cell>
          <cell r="C2398" t="str">
            <v>UN</v>
          </cell>
          <cell r="D2398">
            <v>61.97</v>
          </cell>
        </row>
        <row r="2399">
          <cell r="A2399">
            <v>25005161</v>
          </cell>
          <cell r="B2399" t="str">
            <v>TINTA LATEX PVA FOSCO CERAMICA 18L</v>
          </cell>
          <cell r="C2399" t="str">
            <v>UN</v>
          </cell>
          <cell r="D2399">
            <v>114.95</v>
          </cell>
        </row>
        <row r="2400">
          <cell r="A2400">
            <v>25005163</v>
          </cell>
          <cell r="B2400" t="str">
            <v>TIJOLO CERAMICO 8 FUROS 20X20X 7CM</v>
          </cell>
          <cell r="C2400" t="str">
            <v>UN</v>
          </cell>
          <cell r="D2400">
            <v>0.62</v>
          </cell>
        </row>
        <row r="2401">
          <cell r="A2401">
            <v>25005166</v>
          </cell>
          <cell r="B2401" t="str">
            <v>LIGACAO FLEXIVEL PVC 1/2" 30 CM</v>
          </cell>
          <cell r="C2401" t="str">
            <v>UN</v>
          </cell>
          <cell r="D2401">
            <v>2.31</v>
          </cell>
        </row>
        <row r="2402">
          <cell r="A2402">
            <v>25005169</v>
          </cell>
          <cell r="B2402" t="str">
            <v>TINTA PARA PISO COR VERDE GL 18 L</v>
          </cell>
          <cell r="C2402" t="str">
            <v>UN</v>
          </cell>
          <cell r="D2402">
            <v>74.290000000000006</v>
          </cell>
        </row>
        <row r="2403">
          <cell r="A2403">
            <v>25005171</v>
          </cell>
          <cell r="B2403" t="str">
            <v>LAVATORIO COM COLUNA - COR A DEFINIR</v>
          </cell>
          <cell r="C2403" t="str">
            <v>UN</v>
          </cell>
          <cell r="D2403">
            <v>65.069999999999993</v>
          </cell>
        </row>
        <row r="2404">
          <cell r="A2404">
            <v>25005172</v>
          </cell>
          <cell r="B2404" t="str">
            <v>REPARO VALVULA DESCARGA PRIMOR 1.1/2 ANT</v>
          </cell>
          <cell r="C2404" t="str">
            <v>UN</v>
          </cell>
          <cell r="D2404">
            <v>7.51</v>
          </cell>
        </row>
        <row r="2405">
          <cell r="A2405">
            <v>25005173</v>
          </cell>
          <cell r="B2405" t="str">
            <v>VALVULA METAL 1" CROMADA P/LAVATORIO</v>
          </cell>
          <cell r="C2405" t="str">
            <v>UN</v>
          </cell>
          <cell r="D2405">
            <v>8.7799999999999994</v>
          </cell>
        </row>
        <row r="2406">
          <cell r="A2406">
            <v>25005174</v>
          </cell>
          <cell r="B2406" t="str">
            <v>CAIXA D'AGUA  EM PRFV -  500 L</v>
          </cell>
          <cell r="C2406" t="str">
            <v>UN</v>
          </cell>
          <cell r="D2406">
            <v>163.04</v>
          </cell>
        </row>
        <row r="2407">
          <cell r="A2407">
            <v>25005175</v>
          </cell>
          <cell r="B2407" t="str">
            <v>CAIXA D'AGUA  EM PRFV -  1000 L</v>
          </cell>
          <cell r="C2407" t="str">
            <v>UN</v>
          </cell>
          <cell r="D2407">
            <v>262.56</v>
          </cell>
        </row>
        <row r="2408">
          <cell r="A2408">
            <v>25005176</v>
          </cell>
          <cell r="B2408" t="str">
            <v>CASCALHO ROLADO 25,4 A 12,70</v>
          </cell>
          <cell r="C2408" t="str">
            <v>M3</v>
          </cell>
          <cell r="D2408">
            <v>228.96</v>
          </cell>
        </row>
        <row r="2409">
          <cell r="A2409">
            <v>25005177</v>
          </cell>
          <cell r="B2409" t="str">
            <v>CASCALHO ROLADO 12,7 A  6,35</v>
          </cell>
          <cell r="C2409" t="str">
            <v>M3</v>
          </cell>
          <cell r="D2409">
            <v>228.96</v>
          </cell>
        </row>
        <row r="2410">
          <cell r="A2410">
            <v>25005178</v>
          </cell>
          <cell r="B2410" t="str">
            <v>CASCALHO ROLADO  6,35 A 3,36</v>
          </cell>
          <cell r="C2410" t="str">
            <v>M3</v>
          </cell>
          <cell r="D2410">
            <v>228.96</v>
          </cell>
        </row>
        <row r="2411">
          <cell r="A2411">
            <v>25005179</v>
          </cell>
          <cell r="B2411" t="str">
            <v>CASCALHO ROLADO  3,36 A 1,68</v>
          </cell>
          <cell r="C2411" t="str">
            <v>M3</v>
          </cell>
          <cell r="D2411">
            <v>218.16</v>
          </cell>
        </row>
        <row r="2412">
          <cell r="A2412">
            <v>25005180</v>
          </cell>
          <cell r="B2412" t="str">
            <v>ESCORIA SIDERURGICA DE ACIARIA  0 A 3/8"</v>
          </cell>
          <cell r="C2412" t="str">
            <v>TO</v>
          </cell>
          <cell r="D2412">
            <v>6.95</v>
          </cell>
        </row>
        <row r="2413">
          <cell r="A2413">
            <v>25005181</v>
          </cell>
          <cell r="B2413" t="str">
            <v>TAMPA P/VASO - COR CINZA</v>
          </cell>
          <cell r="C2413" t="str">
            <v>UN</v>
          </cell>
          <cell r="D2413">
            <v>17.16</v>
          </cell>
        </row>
        <row r="2414">
          <cell r="A2414">
            <v>25005182</v>
          </cell>
          <cell r="B2414" t="str">
            <v>CHUVEIRO ACO PINTADO 220V</v>
          </cell>
          <cell r="C2414" t="str">
            <v>UN</v>
          </cell>
          <cell r="D2414">
            <v>111.04</v>
          </cell>
        </row>
        <row r="2415">
          <cell r="A2415">
            <v>25005183</v>
          </cell>
          <cell r="B2415" t="str">
            <v>AZULEJO BRANCO PRIMEIRA 15 X 15</v>
          </cell>
          <cell r="C2415" t="str">
            <v>M2</v>
          </cell>
          <cell r="D2415">
            <v>16.260000000000002</v>
          </cell>
        </row>
        <row r="2416">
          <cell r="A2416">
            <v>25005184</v>
          </cell>
          <cell r="B2416" t="str">
            <v>TABUA PINHO APARELHADA  5,4X0,29X0,022M</v>
          </cell>
          <cell r="C2416" t="str">
            <v>UN</v>
          </cell>
          <cell r="D2416">
            <v>124.97</v>
          </cell>
        </row>
        <row r="2417">
          <cell r="A2417">
            <v>25005187</v>
          </cell>
          <cell r="B2417" t="str">
            <v>CAIXA SIFONADA PVC 150X150X50 RED SIMP</v>
          </cell>
          <cell r="C2417" t="str">
            <v>UN</v>
          </cell>
          <cell r="D2417">
            <v>19.920000000000002</v>
          </cell>
        </row>
        <row r="2418">
          <cell r="A2418">
            <v>25005191</v>
          </cell>
          <cell r="B2418" t="str">
            <v>ESMALTE SINT. BRILHANTE CREME 3,6L</v>
          </cell>
          <cell r="C2418" t="str">
            <v>UN</v>
          </cell>
          <cell r="D2418">
            <v>35.96</v>
          </cell>
        </row>
        <row r="2419">
          <cell r="A2419">
            <v>25005194</v>
          </cell>
          <cell r="B2419" t="str">
            <v>PORTA ALMOFADADA 2,10X0,80X0,03M</v>
          </cell>
          <cell r="C2419" t="str">
            <v>UN</v>
          </cell>
          <cell r="D2419">
            <v>120.23</v>
          </cell>
        </row>
        <row r="2420">
          <cell r="A2420">
            <v>25005195</v>
          </cell>
          <cell r="B2420" t="str">
            <v>ARAME GALVANIZADO BWG 16 - 1,65MM</v>
          </cell>
          <cell r="C2420" t="str">
            <v>KG</v>
          </cell>
          <cell r="D2420">
            <v>8.9600000000000009</v>
          </cell>
        </row>
        <row r="2421">
          <cell r="A2421">
            <v>25005196</v>
          </cell>
          <cell r="B2421" t="str">
            <v>ARAME GALVANIZADO BWG 12 - 2,76MM</v>
          </cell>
          <cell r="C2421" t="str">
            <v>KG</v>
          </cell>
          <cell r="D2421">
            <v>6.79</v>
          </cell>
        </row>
        <row r="2422">
          <cell r="A2422">
            <v>25005198</v>
          </cell>
          <cell r="B2422" t="str">
            <v>TORNEIRA BOIA METAL CAIXA D'AGUA 1.1/2"</v>
          </cell>
          <cell r="C2422" t="str">
            <v>UN</v>
          </cell>
          <cell r="D2422">
            <v>102.37</v>
          </cell>
        </row>
        <row r="2423">
          <cell r="A2423">
            <v>25005201</v>
          </cell>
          <cell r="B2423" t="str">
            <v>FIXADOR COLA P/PINTURA A BASE CAL 150 ML</v>
          </cell>
          <cell r="C2423" t="str">
            <v>UN</v>
          </cell>
          <cell r="D2423">
            <v>0.66</v>
          </cell>
        </row>
        <row r="2424">
          <cell r="A2424">
            <v>25005204</v>
          </cell>
          <cell r="B2424" t="str">
            <v>PISO FIBRO-VINIL 30X30 ESP 2MM CAMURCA</v>
          </cell>
          <cell r="C2424" t="str">
            <v>M2</v>
          </cell>
          <cell r="D2424">
            <v>24.83</v>
          </cell>
        </row>
        <row r="2425">
          <cell r="A2425">
            <v>25005206</v>
          </cell>
          <cell r="B2425" t="str">
            <v>PRIMER ALQUIDICO VERMELHO OXIDO FOSCO3,6</v>
          </cell>
          <cell r="C2425" t="str">
            <v>UN</v>
          </cell>
          <cell r="D2425">
            <v>50.1</v>
          </cell>
        </row>
        <row r="2426">
          <cell r="A2426">
            <v>25005209</v>
          </cell>
          <cell r="B2426" t="str">
            <v>CABIDE 109 RSL EM ACO INOX</v>
          </cell>
          <cell r="C2426" t="str">
            <v>UN</v>
          </cell>
          <cell r="D2426">
            <v>24.21</v>
          </cell>
        </row>
        <row r="2427">
          <cell r="A2427">
            <v>25005210</v>
          </cell>
          <cell r="B2427" t="str">
            <v>TORNEIRA BOIA METAL CAIXA D'AGUA   1/2"</v>
          </cell>
          <cell r="C2427" t="str">
            <v>UN</v>
          </cell>
          <cell r="D2427">
            <v>3.48</v>
          </cell>
        </row>
        <row r="2428">
          <cell r="A2428">
            <v>25005211</v>
          </cell>
          <cell r="B2428" t="str">
            <v>TORNEIRA BOIA METAL CAIXA D'AGUA   3/4"</v>
          </cell>
          <cell r="C2428" t="str">
            <v>UN</v>
          </cell>
          <cell r="D2428">
            <v>3.87</v>
          </cell>
        </row>
        <row r="2429">
          <cell r="A2429">
            <v>25005216</v>
          </cell>
          <cell r="B2429" t="str">
            <v>PARAFUSO CASTELO PARA VASO SANITARIO</v>
          </cell>
          <cell r="C2429" t="str">
            <v>UN</v>
          </cell>
          <cell r="D2429">
            <v>1.58</v>
          </cell>
        </row>
        <row r="2430">
          <cell r="A2430">
            <v>25005217</v>
          </cell>
          <cell r="B2430" t="str">
            <v>FECHADURA ARMARIO ACO ROTACAO 90 GRAUS</v>
          </cell>
          <cell r="C2430" t="str">
            <v>UN</v>
          </cell>
          <cell r="D2430">
            <v>6.59</v>
          </cell>
        </row>
        <row r="2431">
          <cell r="A2431">
            <v>25005218</v>
          </cell>
          <cell r="B2431" t="str">
            <v>TELA ARAME GALVANIZADO BWG12 M=50,0 L=2M</v>
          </cell>
          <cell r="C2431" t="str">
            <v>M</v>
          </cell>
          <cell r="D2431">
            <v>29.63</v>
          </cell>
        </row>
        <row r="2432">
          <cell r="A2432">
            <v>25005220</v>
          </cell>
          <cell r="B2432" t="str">
            <v>ASSENTO C/TAMPA BRANCO P/VASO SANITARIO</v>
          </cell>
          <cell r="C2432" t="str">
            <v>UN</v>
          </cell>
          <cell r="D2432">
            <v>15.64</v>
          </cell>
        </row>
        <row r="2433">
          <cell r="A2433">
            <v>25005221</v>
          </cell>
          <cell r="B2433" t="str">
            <v>DOBRADICA ACO CROMADO 3.1/2"X1.1/2" S/PA</v>
          </cell>
          <cell r="C2433" t="str">
            <v>UN</v>
          </cell>
          <cell r="D2433">
            <v>1.73</v>
          </cell>
        </row>
        <row r="2434">
          <cell r="A2434">
            <v>25005222</v>
          </cell>
          <cell r="B2434" t="str">
            <v>GESSO EM PO EMBALAGEM 1 KG</v>
          </cell>
          <cell r="C2434" t="str">
            <v>UN</v>
          </cell>
          <cell r="D2434">
            <v>1.38</v>
          </cell>
        </row>
        <row r="2435">
          <cell r="A2435">
            <v>25005224</v>
          </cell>
          <cell r="B2435" t="str">
            <v>TINTA EPOXI ALTA ESPES A/B VERDE SEG 3,6</v>
          </cell>
          <cell r="C2435" t="str">
            <v>CJ</v>
          </cell>
          <cell r="D2435">
            <v>92.23</v>
          </cell>
        </row>
        <row r="2436">
          <cell r="A2436">
            <v>25005225</v>
          </cell>
          <cell r="B2436" t="str">
            <v>TINTA EPOXI ESPEC. A/B AMAR.3,6L DE CADA</v>
          </cell>
          <cell r="C2436" t="str">
            <v>CJ</v>
          </cell>
          <cell r="D2436">
            <v>100.89</v>
          </cell>
        </row>
        <row r="2437">
          <cell r="A2437">
            <v>25005226</v>
          </cell>
          <cell r="B2437" t="str">
            <v>TINTA EPOXI ALTA ESPES A/B BRANCO 3,6L</v>
          </cell>
          <cell r="C2437" t="str">
            <v>CJ</v>
          </cell>
          <cell r="D2437">
            <v>107.58</v>
          </cell>
        </row>
        <row r="2438">
          <cell r="A2438">
            <v>25005227</v>
          </cell>
          <cell r="B2438" t="str">
            <v>TINTA EPOXI ALTA ESPES A/B VERDE 3,6L</v>
          </cell>
          <cell r="C2438" t="str">
            <v>CJ</v>
          </cell>
          <cell r="D2438">
            <v>125.89</v>
          </cell>
        </row>
        <row r="2439">
          <cell r="A2439">
            <v>25005228</v>
          </cell>
          <cell r="B2439" t="str">
            <v>TELHA COLONIAL CAPA CONTRA-CAPA 45X15CM</v>
          </cell>
          <cell r="C2439" t="str">
            <v>UN</v>
          </cell>
          <cell r="D2439">
            <v>0.57999999999999996</v>
          </cell>
        </row>
        <row r="2440">
          <cell r="A2440">
            <v>25005230</v>
          </cell>
          <cell r="B2440" t="str">
            <v>TELHA FIBRA VIDRO TRANSLUCIDA 2440X1100</v>
          </cell>
          <cell r="C2440" t="str">
            <v>UN</v>
          </cell>
          <cell r="D2440">
            <v>51.46</v>
          </cell>
        </row>
        <row r="2441">
          <cell r="A2441">
            <v>25005231</v>
          </cell>
          <cell r="B2441" t="str">
            <v>MEIO FIO PRE MOLDADO CONCRETO 80CM</v>
          </cell>
          <cell r="C2441" t="str">
            <v>UN</v>
          </cell>
          <cell r="D2441">
            <v>12.42</v>
          </cell>
        </row>
        <row r="2442">
          <cell r="A2442">
            <v>25005232</v>
          </cell>
          <cell r="B2442" t="str">
            <v>MADEIRA PARAJU APAR.0,065X0,035X3,20</v>
          </cell>
          <cell r="C2442" t="str">
            <v>UN</v>
          </cell>
          <cell r="D2442">
            <v>19.920000000000002</v>
          </cell>
        </row>
        <row r="2443">
          <cell r="A2443">
            <v>25005233</v>
          </cell>
          <cell r="B2443" t="str">
            <v>RIPA MADEIRA PARAJU 0,04X0,015X3,00M</v>
          </cell>
          <cell r="C2443" t="str">
            <v>M</v>
          </cell>
          <cell r="D2443">
            <v>1.26</v>
          </cell>
        </row>
        <row r="2444">
          <cell r="A2444">
            <v>25005234</v>
          </cell>
          <cell r="B2444" t="str">
            <v>TORNEIRA BOIA METAL CAIXA D'AGUA 2"</v>
          </cell>
          <cell r="C2444" t="str">
            <v>UN</v>
          </cell>
          <cell r="D2444">
            <v>94.32</v>
          </cell>
        </row>
        <row r="2445">
          <cell r="A2445">
            <v>25005235</v>
          </cell>
          <cell r="B2445" t="str">
            <v>TINTA OLEO BRILHANTE MARROM 3,6L</v>
          </cell>
          <cell r="C2445" t="str">
            <v>GL</v>
          </cell>
          <cell r="D2445">
            <v>40.28</v>
          </cell>
        </row>
        <row r="2446">
          <cell r="A2446">
            <v>25005236</v>
          </cell>
          <cell r="B2446" t="str">
            <v>TINTA OLEO BRILHANTE AMARELO 3,6L</v>
          </cell>
          <cell r="C2446" t="str">
            <v>UN</v>
          </cell>
          <cell r="D2446">
            <v>35.659999999999997</v>
          </cell>
        </row>
        <row r="2447">
          <cell r="A2447">
            <v>25005237</v>
          </cell>
          <cell r="B2447" t="str">
            <v>BLOCO CONCRETO NAO VAZADO 15X20X40CM</v>
          </cell>
          <cell r="C2447" t="str">
            <v>UN</v>
          </cell>
          <cell r="D2447">
            <v>1.26</v>
          </cell>
        </row>
        <row r="2448">
          <cell r="A2448">
            <v>25005238</v>
          </cell>
          <cell r="B2448" t="str">
            <v>BLOCO CONCRETO NAO VAZADO 10X20X40CM</v>
          </cell>
          <cell r="C2448" t="str">
            <v>UN</v>
          </cell>
          <cell r="D2448">
            <v>1</v>
          </cell>
        </row>
        <row r="2449">
          <cell r="A2449">
            <v>25005239</v>
          </cell>
          <cell r="B2449" t="str">
            <v>CASCALHO ROLADO 50,80 A 25,40</v>
          </cell>
          <cell r="C2449" t="str">
            <v>M3</v>
          </cell>
          <cell r="D2449">
            <v>218.16</v>
          </cell>
        </row>
        <row r="2450">
          <cell r="A2450">
            <v>25005242</v>
          </cell>
          <cell r="B2450" t="str">
            <v>CORANTE PO VERMELHO 250G</v>
          </cell>
          <cell r="C2450" t="str">
            <v>UN</v>
          </cell>
          <cell r="D2450">
            <v>3.22</v>
          </cell>
        </row>
        <row r="2451">
          <cell r="A2451">
            <v>25005244</v>
          </cell>
          <cell r="B2451" t="str">
            <v>ADESIVO ESTRUTURAL, FLUIDO, BICOMPONENTE</v>
          </cell>
          <cell r="C2451" t="str">
            <v>KG</v>
          </cell>
          <cell r="D2451">
            <v>37.92</v>
          </cell>
        </row>
        <row r="2452">
          <cell r="A2452">
            <v>25005245</v>
          </cell>
          <cell r="B2452" t="str">
            <v>TIJOLO MACICO REQUEIMADO 20X10X5,5CM</v>
          </cell>
          <cell r="C2452" t="str">
            <v>MIL</v>
          </cell>
          <cell r="D2452">
            <v>247.56</v>
          </cell>
        </row>
        <row r="2453">
          <cell r="A2453">
            <v>25005246</v>
          </cell>
          <cell r="B2453" t="str">
            <v>VALVULA DESCARGA 1.1/2" METAL CROMADO</v>
          </cell>
          <cell r="C2453" t="str">
            <v>UN</v>
          </cell>
          <cell r="D2453">
            <v>84.4</v>
          </cell>
        </row>
        <row r="2454">
          <cell r="A2454">
            <v>25005247</v>
          </cell>
          <cell r="B2454" t="str">
            <v>AREIA FILTRO RAPIDO DESCENDENTE 0,5/0,6</v>
          </cell>
          <cell r="C2454" t="str">
            <v>M3</v>
          </cell>
          <cell r="D2454">
            <v>228.96</v>
          </cell>
        </row>
        <row r="2455">
          <cell r="A2455">
            <v>25005248</v>
          </cell>
          <cell r="B2455" t="str">
            <v>ARGAMASSA  P/AZULEJO -  20 KG</v>
          </cell>
          <cell r="C2455" t="str">
            <v>UN</v>
          </cell>
          <cell r="D2455">
            <v>7.09</v>
          </cell>
        </row>
        <row r="2456">
          <cell r="A2456">
            <v>25005249</v>
          </cell>
          <cell r="B2456" t="str">
            <v>BROCHA REDONDA SISAL/FIBRA/CRINA 70X350</v>
          </cell>
          <cell r="C2456" t="str">
            <v>UN</v>
          </cell>
          <cell r="D2456">
            <v>5.63</v>
          </cell>
        </row>
        <row r="2457">
          <cell r="A2457">
            <v>25005250</v>
          </cell>
          <cell r="B2457" t="str">
            <v>BROCHA REDONDA NYLON 70 X 350MM</v>
          </cell>
          <cell r="C2457" t="str">
            <v>UN</v>
          </cell>
          <cell r="D2457">
            <v>2.79</v>
          </cell>
        </row>
        <row r="2458">
          <cell r="A2458">
            <v>25005252</v>
          </cell>
          <cell r="B2458" t="str">
            <v>BROCHA RETANGULAR 80X185MM</v>
          </cell>
          <cell r="C2458" t="str">
            <v>UN</v>
          </cell>
          <cell r="D2458">
            <v>4.5999999999999996</v>
          </cell>
        </row>
        <row r="2459">
          <cell r="A2459">
            <v>25005253</v>
          </cell>
          <cell r="B2459" t="str">
            <v>COLHER PEDREIRO NÚMERO 10</v>
          </cell>
          <cell r="C2459" t="str">
            <v>UN</v>
          </cell>
          <cell r="D2459">
            <v>6.89</v>
          </cell>
        </row>
        <row r="2460">
          <cell r="A2460">
            <v>25005255</v>
          </cell>
          <cell r="B2460" t="str">
            <v>COLHER PEDREIRO NUMERO  4</v>
          </cell>
          <cell r="C2460" t="str">
            <v>UN</v>
          </cell>
          <cell r="D2460">
            <v>4.7300000000000004</v>
          </cell>
        </row>
        <row r="2461">
          <cell r="A2461">
            <v>25005256</v>
          </cell>
          <cell r="B2461" t="str">
            <v>COLHER PEDREIRO NUMERO  6</v>
          </cell>
          <cell r="C2461" t="str">
            <v>UN</v>
          </cell>
          <cell r="D2461">
            <v>6.26</v>
          </cell>
        </row>
        <row r="2462">
          <cell r="A2462">
            <v>25005257</v>
          </cell>
          <cell r="B2462" t="str">
            <v>COLHER PEDREIRO NUMERO  7</v>
          </cell>
          <cell r="C2462" t="str">
            <v>UN</v>
          </cell>
          <cell r="D2462">
            <v>5.75</v>
          </cell>
        </row>
        <row r="2463">
          <cell r="A2463">
            <v>25005258</v>
          </cell>
          <cell r="B2463" t="str">
            <v>COLHER PEDREIRO NÚMERO  8</v>
          </cell>
          <cell r="C2463" t="str">
            <v>UN</v>
          </cell>
          <cell r="D2463">
            <v>4.3899999999999997</v>
          </cell>
        </row>
        <row r="2464">
          <cell r="A2464">
            <v>25005260</v>
          </cell>
          <cell r="B2464" t="str">
            <v>DESEMPENADEIRA MADEIRA F.ESP. 35 X 220MM</v>
          </cell>
          <cell r="C2464" t="str">
            <v>UN</v>
          </cell>
          <cell r="D2464">
            <v>6.75</v>
          </cell>
        </row>
        <row r="2465">
          <cell r="A2465">
            <v>25005262</v>
          </cell>
          <cell r="B2465" t="str">
            <v>DESEMPENADEIRA MADEIRA F.ESP.40X220MM</v>
          </cell>
          <cell r="C2465" t="str">
            <v>UN</v>
          </cell>
          <cell r="D2465">
            <v>7.26</v>
          </cell>
        </row>
        <row r="2466">
          <cell r="A2466">
            <v>25005263</v>
          </cell>
          <cell r="B2466" t="str">
            <v>DESEMPENADEIRA ACO C/CABO ABERT.270MM</v>
          </cell>
          <cell r="C2466" t="str">
            <v>UN</v>
          </cell>
          <cell r="D2466">
            <v>14.48</v>
          </cell>
        </row>
        <row r="2467">
          <cell r="A2467">
            <v>25005264</v>
          </cell>
          <cell r="B2467" t="str">
            <v>DESEMPENADEIRA ACO C/CABO FECHA.290MM</v>
          </cell>
          <cell r="C2467" t="str">
            <v>UN</v>
          </cell>
          <cell r="D2467">
            <v>14.48</v>
          </cell>
        </row>
        <row r="2468">
          <cell r="A2468">
            <v>25005268</v>
          </cell>
          <cell r="B2468" t="str">
            <v>DESEMPENADEIRA MADEIRA 20X270MM</v>
          </cell>
          <cell r="C2468" t="str">
            <v>UN</v>
          </cell>
          <cell r="D2468">
            <v>6.85</v>
          </cell>
        </row>
        <row r="2469">
          <cell r="A2469">
            <v>25005269</v>
          </cell>
          <cell r="B2469" t="str">
            <v>DESEMPENADEIRA MADEIRA 20X300MM</v>
          </cell>
          <cell r="C2469" t="str">
            <v>UN</v>
          </cell>
          <cell r="D2469">
            <v>8.09</v>
          </cell>
        </row>
        <row r="2470">
          <cell r="A2470">
            <v>25005270</v>
          </cell>
          <cell r="B2470" t="str">
            <v>DESEMPENADEIRA MADEIRA 20X400MM</v>
          </cell>
          <cell r="C2470" t="str">
            <v>UN</v>
          </cell>
          <cell r="D2470">
            <v>10.49</v>
          </cell>
        </row>
        <row r="2471">
          <cell r="A2471">
            <v>25005271</v>
          </cell>
          <cell r="B2471" t="str">
            <v>ESPÁTULA AÇO LONGA CABO MADEIRA</v>
          </cell>
          <cell r="C2471" t="str">
            <v>UN</v>
          </cell>
          <cell r="D2471">
            <v>3.99</v>
          </cell>
        </row>
        <row r="2472">
          <cell r="A2472">
            <v>25005274</v>
          </cell>
          <cell r="B2472" t="str">
            <v>ESPATULA ACO CABO PLASTICO  83X40X0,5MM</v>
          </cell>
          <cell r="C2472" t="str">
            <v>UN</v>
          </cell>
          <cell r="D2472">
            <v>2.76</v>
          </cell>
        </row>
        <row r="2473">
          <cell r="A2473">
            <v>25005275</v>
          </cell>
          <cell r="B2473" t="str">
            <v>ESPATULA ACO CABO PLASTICO  83X60X0,5MM</v>
          </cell>
          <cell r="C2473" t="str">
            <v>UN</v>
          </cell>
          <cell r="D2473">
            <v>4.25</v>
          </cell>
        </row>
        <row r="2474">
          <cell r="A2474">
            <v>25005276</v>
          </cell>
          <cell r="B2474" t="str">
            <v>ESPATULA ACO CABO PLASTICO  83X70X0,5MM</v>
          </cell>
          <cell r="C2474" t="str">
            <v>UN</v>
          </cell>
          <cell r="D2474">
            <v>3.99</v>
          </cell>
        </row>
        <row r="2475">
          <cell r="A2475">
            <v>25005278</v>
          </cell>
          <cell r="B2475" t="str">
            <v>ESPATULA ACO CABO PLASTICO  89X100X0,5MM</v>
          </cell>
          <cell r="C2475" t="str">
            <v>UN</v>
          </cell>
          <cell r="D2475">
            <v>5.59</v>
          </cell>
        </row>
        <row r="2476">
          <cell r="A2476">
            <v>25005279</v>
          </cell>
          <cell r="B2476" t="str">
            <v>FELTRO PARA PEDREIRO</v>
          </cell>
          <cell r="C2476" t="str">
            <v>UN</v>
          </cell>
          <cell r="D2476">
            <v>1.73</v>
          </cell>
        </row>
        <row r="2477">
          <cell r="A2477">
            <v>25005280</v>
          </cell>
          <cell r="B2477" t="str">
            <v>LATA PARA ARGAMASSA CAP.18 L CHAPA 24</v>
          </cell>
          <cell r="C2477" t="str">
            <v>UN</v>
          </cell>
          <cell r="D2477">
            <v>16.350000000000001</v>
          </cell>
        </row>
        <row r="2478">
          <cell r="A2478">
            <v>25005282</v>
          </cell>
          <cell r="B2478" t="str">
            <v>LIXA D'AGUA NUMERO 100</v>
          </cell>
          <cell r="C2478" t="str">
            <v>UN</v>
          </cell>
          <cell r="D2478">
            <v>0.59</v>
          </cell>
        </row>
        <row r="2479">
          <cell r="A2479">
            <v>25005283</v>
          </cell>
          <cell r="B2479" t="str">
            <v>LIXA D'AGUA NUMERO 120</v>
          </cell>
          <cell r="C2479" t="str">
            <v>UN</v>
          </cell>
          <cell r="D2479">
            <v>0.59</v>
          </cell>
        </row>
        <row r="2480">
          <cell r="A2480">
            <v>25005284</v>
          </cell>
          <cell r="B2480" t="str">
            <v>LIXA D'AGUA NUMERO 150</v>
          </cell>
          <cell r="C2480" t="str">
            <v>UN</v>
          </cell>
          <cell r="D2480">
            <v>0.54</v>
          </cell>
        </row>
        <row r="2481">
          <cell r="A2481">
            <v>25005285</v>
          </cell>
          <cell r="B2481" t="str">
            <v>LIXA D'AGUA NUMERO 180</v>
          </cell>
          <cell r="C2481" t="str">
            <v>UN</v>
          </cell>
          <cell r="D2481">
            <v>0.59</v>
          </cell>
        </row>
        <row r="2482">
          <cell r="A2482">
            <v>25005286</v>
          </cell>
          <cell r="B2482" t="str">
            <v>LIXA D'ÁGUA NUMERO 220</v>
          </cell>
          <cell r="C2482" t="str">
            <v>UN</v>
          </cell>
          <cell r="D2482">
            <v>0.59</v>
          </cell>
        </row>
        <row r="2483">
          <cell r="A2483">
            <v>25005287</v>
          </cell>
          <cell r="B2483" t="str">
            <v>LIXA D'AGUA NUMERO 320</v>
          </cell>
          <cell r="C2483" t="str">
            <v>UN</v>
          </cell>
          <cell r="D2483">
            <v>0.46</v>
          </cell>
        </row>
        <row r="2484">
          <cell r="A2484">
            <v>25005288</v>
          </cell>
          <cell r="B2484" t="str">
            <v>LIXA D'AGUA NUMERO 400</v>
          </cell>
          <cell r="C2484" t="str">
            <v>UN</v>
          </cell>
          <cell r="D2484">
            <v>0.49</v>
          </cell>
        </row>
        <row r="2485">
          <cell r="A2485">
            <v>25005289</v>
          </cell>
          <cell r="B2485" t="str">
            <v>LIXA D'AGUA NUMERO  80</v>
          </cell>
          <cell r="C2485" t="str">
            <v>UN</v>
          </cell>
          <cell r="D2485">
            <v>0.69</v>
          </cell>
        </row>
        <row r="2486">
          <cell r="A2486">
            <v>25005291</v>
          </cell>
          <cell r="B2486" t="str">
            <v>LIXA P/FERRO NUMERO 100</v>
          </cell>
          <cell r="C2486" t="str">
            <v>UN</v>
          </cell>
          <cell r="D2486">
            <v>1.19</v>
          </cell>
        </row>
        <row r="2487">
          <cell r="A2487">
            <v>25005292</v>
          </cell>
          <cell r="B2487" t="str">
            <v>LIXA P/FERRO NUMERO 120</v>
          </cell>
          <cell r="C2487" t="str">
            <v>UN</v>
          </cell>
          <cell r="D2487">
            <v>1.19</v>
          </cell>
        </row>
        <row r="2488">
          <cell r="A2488">
            <v>25005293</v>
          </cell>
          <cell r="B2488" t="str">
            <v>LIXA P/FERRO NUMERO 180</v>
          </cell>
          <cell r="C2488" t="str">
            <v>UN</v>
          </cell>
          <cell r="D2488">
            <v>1.21</v>
          </cell>
        </row>
        <row r="2489">
          <cell r="A2489">
            <v>25005294</v>
          </cell>
          <cell r="B2489" t="str">
            <v>LIXA P/FERRO NUMERO 220</v>
          </cell>
          <cell r="C2489" t="str">
            <v>UN</v>
          </cell>
          <cell r="D2489">
            <v>1.21</v>
          </cell>
        </row>
        <row r="2490">
          <cell r="A2490">
            <v>25005295</v>
          </cell>
          <cell r="B2490" t="str">
            <v>LIXA P/FERRO NUMERO  36</v>
          </cell>
          <cell r="C2490" t="str">
            <v>UN</v>
          </cell>
          <cell r="D2490">
            <v>1.4</v>
          </cell>
        </row>
        <row r="2491">
          <cell r="A2491">
            <v>25005296</v>
          </cell>
          <cell r="B2491" t="str">
            <v>LIXA P/FERRO NUMERO  40</v>
          </cell>
          <cell r="C2491" t="str">
            <v>UN</v>
          </cell>
          <cell r="D2491">
            <v>1.54</v>
          </cell>
        </row>
        <row r="2492">
          <cell r="A2492">
            <v>25005297</v>
          </cell>
          <cell r="B2492" t="str">
            <v>LIXA P/FERRO NUMERO  60</v>
          </cell>
          <cell r="C2492" t="str">
            <v>UN</v>
          </cell>
          <cell r="D2492">
            <v>1.25</v>
          </cell>
        </row>
        <row r="2493">
          <cell r="A2493">
            <v>25005298</v>
          </cell>
          <cell r="B2493" t="str">
            <v>LIXA P/FERRO NUMERO  80</v>
          </cell>
          <cell r="C2493" t="str">
            <v>UN</v>
          </cell>
          <cell r="D2493">
            <v>1.29</v>
          </cell>
        </row>
        <row r="2494">
          <cell r="A2494">
            <v>25005299</v>
          </cell>
          <cell r="B2494" t="str">
            <v>LIXA P/MADEIRA NUMERO 60</v>
          </cell>
          <cell r="C2494" t="str">
            <v>UN</v>
          </cell>
          <cell r="D2494">
            <v>0.45</v>
          </cell>
        </row>
        <row r="2495">
          <cell r="A2495">
            <v>25005300</v>
          </cell>
          <cell r="B2495" t="str">
            <v>PENEIRA ARAME P/ARROZ(D:500MM/M:4,62MM)</v>
          </cell>
          <cell r="C2495" t="str">
            <v>UN</v>
          </cell>
          <cell r="D2495">
            <v>10.64</v>
          </cell>
        </row>
        <row r="2496">
          <cell r="A2496">
            <v>25005302</v>
          </cell>
          <cell r="B2496" t="str">
            <v>PENEIRA ARAME P/FEIJAO (D:500MM/M:3,52MM</v>
          </cell>
          <cell r="C2496" t="str">
            <v>UN</v>
          </cell>
          <cell r="D2496">
            <v>10.59</v>
          </cell>
        </row>
        <row r="2497">
          <cell r="A2497">
            <v>25005303</v>
          </cell>
          <cell r="B2497" t="str">
            <v>PINCEL PARA TRACOS CHATOS TAMANHO  8</v>
          </cell>
          <cell r="C2497" t="str">
            <v>UN</v>
          </cell>
          <cell r="D2497">
            <v>2.2400000000000002</v>
          </cell>
        </row>
        <row r="2498">
          <cell r="A2498">
            <v>25005309</v>
          </cell>
          <cell r="B2498" t="str">
            <v>PINCEL COM CABO REDONDO TAMANHO  3</v>
          </cell>
          <cell r="C2498" t="str">
            <v>UN</v>
          </cell>
          <cell r="D2498">
            <v>4.5599999999999996</v>
          </cell>
        </row>
        <row r="2499">
          <cell r="A2499">
            <v>25005314</v>
          </cell>
          <cell r="B2499" t="str">
            <v>PONTEIRO ACO PARA PEDREIRO 1" X 12"</v>
          </cell>
          <cell r="C2499" t="str">
            <v>UN</v>
          </cell>
          <cell r="D2499">
            <v>14.27</v>
          </cell>
        </row>
        <row r="2500">
          <cell r="A2500">
            <v>25005315</v>
          </cell>
          <cell r="B2500" t="str">
            <v>PONTEIRO ACO PARA PEDREIRO 1" X 14"</v>
          </cell>
          <cell r="C2500" t="str">
            <v>UN</v>
          </cell>
          <cell r="D2500">
            <v>17.66</v>
          </cell>
        </row>
        <row r="2501">
          <cell r="A2501">
            <v>25005316</v>
          </cell>
          <cell r="B2501" t="str">
            <v>PONTEIRO ACO PARA PEDREIRO   1/2" X  6"</v>
          </cell>
          <cell r="C2501" t="str">
            <v>UN</v>
          </cell>
          <cell r="D2501">
            <v>6.45</v>
          </cell>
        </row>
        <row r="2502">
          <cell r="A2502">
            <v>25005317</v>
          </cell>
          <cell r="B2502" t="str">
            <v>PONTEIRO ACO PARA PEDREIRO   1/2" X  8"</v>
          </cell>
          <cell r="C2502" t="str">
            <v>UN</v>
          </cell>
          <cell r="D2502">
            <v>6.34</v>
          </cell>
        </row>
        <row r="2503">
          <cell r="A2503">
            <v>25005318</v>
          </cell>
          <cell r="B2503" t="str">
            <v>PONTEIRO ACO PARA PEDREIRO   1/2" X 10"</v>
          </cell>
          <cell r="C2503" t="str">
            <v>UN</v>
          </cell>
          <cell r="D2503">
            <v>3.26</v>
          </cell>
        </row>
        <row r="2504">
          <cell r="A2504">
            <v>25005321</v>
          </cell>
          <cell r="B2504" t="str">
            <v>PONTEIRO ACO PARA PEDREIRO   3/4" X  6"</v>
          </cell>
          <cell r="C2504" t="str">
            <v>UN</v>
          </cell>
          <cell r="D2504">
            <v>6.89</v>
          </cell>
        </row>
        <row r="2505">
          <cell r="A2505">
            <v>25005325</v>
          </cell>
          <cell r="B2505" t="str">
            <v>PONTEIRO ACO PARA PEDREIRO   3/4" X 14"</v>
          </cell>
          <cell r="C2505" t="str">
            <v>UN</v>
          </cell>
          <cell r="D2505">
            <v>11.59</v>
          </cell>
        </row>
        <row r="2506">
          <cell r="A2506">
            <v>25005328</v>
          </cell>
          <cell r="B2506" t="str">
            <v>PONTEIRA AÇO PARA PEDREIRO   3/8" X  8"</v>
          </cell>
          <cell r="C2506" t="str">
            <v>UN</v>
          </cell>
          <cell r="D2506">
            <v>6.28</v>
          </cell>
        </row>
        <row r="2507">
          <cell r="A2507">
            <v>25005332</v>
          </cell>
          <cell r="B2507" t="str">
            <v>PONTEIRO ACO PARA PEDREIRO   5/8" X 12"</v>
          </cell>
          <cell r="C2507" t="str">
            <v>UN</v>
          </cell>
          <cell r="D2507">
            <v>7.67</v>
          </cell>
        </row>
        <row r="2508">
          <cell r="A2508">
            <v>25005333</v>
          </cell>
          <cell r="B2508" t="str">
            <v>PONTEIRO ROMPEDOR ASFALTO 115X160X380MM</v>
          </cell>
          <cell r="C2508" t="str">
            <v>UN</v>
          </cell>
          <cell r="D2508">
            <v>167.6</v>
          </cell>
        </row>
        <row r="2509">
          <cell r="A2509">
            <v>25005337</v>
          </cell>
          <cell r="B2509" t="str">
            <v>PRUMO PARA PEDREIRO N.4</v>
          </cell>
          <cell r="C2509" t="str">
            <v>UN</v>
          </cell>
          <cell r="D2509">
            <v>22.54</v>
          </cell>
        </row>
        <row r="2510">
          <cell r="A2510">
            <v>25005341</v>
          </cell>
          <cell r="B2510" t="str">
            <v>ROLO ESPUMA NYLON C/ CABO 100MM</v>
          </cell>
          <cell r="C2510" t="str">
            <v>UN</v>
          </cell>
          <cell r="D2510">
            <v>0.99</v>
          </cell>
        </row>
        <row r="2511">
          <cell r="A2511">
            <v>25005342</v>
          </cell>
          <cell r="B2511" t="str">
            <v>ROLO ESPUMA NYLON C/ CABO 240MM</v>
          </cell>
          <cell r="C2511" t="str">
            <v>UN</v>
          </cell>
          <cell r="D2511">
            <v>4.5599999999999996</v>
          </cell>
        </row>
        <row r="2512">
          <cell r="A2512">
            <v>25005345</v>
          </cell>
          <cell r="B2512" t="str">
            <v>ROLO ESPUMA NYLON S/ CABO 240MM</v>
          </cell>
          <cell r="C2512" t="str">
            <v>UN</v>
          </cell>
          <cell r="D2512">
            <v>4.7</v>
          </cell>
        </row>
        <row r="2513">
          <cell r="A2513">
            <v>25005346</v>
          </cell>
          <cell r="B2513" t="str">
            <v>ROLO LA DE CARNEIRO S/CABO 240MM</v>
          </cell>
          <cell r="C2513" t="str">
            <v>UN</v>
          </cell>
          <cell r="D2513">
            <v>4.3899999999999997</v>
          </cell>
        </row>
        <row r="2514">
          <cell r="A2514">
            <v>25005347</v>
          </cell>
          <cell r="B2514" t="str">
            <v>ROLO LA DE CARNEIRO C/CABO 100MM</v>
          </cell>
          <cell r="C2514" t="str">
            <v>UN</v>
          </cell>
          <cell r="D2514">
            <v>3.58</v>
          </cell>
        </row>
        <row r="2515">
          <cell r="A2515">
            <v>25005348</v>
          </cell>
          <cell r="B2515" t="str">
            <v>ROLO LA DE CARNEIRO C/CABO 150MM</v>
          </cell>
          <cell r="C2515" t="str">
            <v>UN</v>
          </cell>
          <cell r="D2515">
            <v>4.46</v>
          </cell>
        </row>
        <row r="2516">
          <cell r="A2516">
            <v>25005351</v>
          </cell>
          <cell r="B2516" t="str">
            <v>ROLO P/PINTURA LA SINTET 230MM</v>
          </cell>
          <cell r="C2516" t="str">
            <v>UN</v>
          </cell>
          <cell r="D2516">
            <v>6.7</v>
          </cell>
        </row>
        <row r="2517">
          <cell r="A2517">
            <v>25005352</v>
          </cell>
          <cell r="B2517" t="str">
            <v>SUPORTE P/ROLO DE PINTURA C/TRAVA :240MM</v>
          </cell>
          <cell r="C2517" t="str">
            <v>UN</v>
          </cell>
          <cell r="D2517">
            <v>3.26</v>
          </cell>
        </row>
        <row r="2518">
          <cell r="A2518">
            <v>25005353</v>
          </cell>
          <cell r="B2518" t="str">
            <v>TRINCHA DUPLA 3" CABO DE MADEIRA</v>
          </cell>
          <cell r="C2518" t="str">
            <v>UN</v>
          </cell>
          <cell r="D2518">
            <v>3.38</v>
          </cell>
        </row>
        <row r="2519">
          <cell r="A2519">
            <v>25005354</v>
          </cell>
          <cell r="B2519" t="str">
            <v>TRINCHA DUPLA 2"</v>
          </cell>
          <cell r="C2519" t="str">
            <v>UN</v>
          </cell>
          <cell r="D2519">
            <v>2</v>
          </cell>
        </row>
        <row r="2520">
          <cell r="A2520">
            <v>25005355</v>
          </cell>
          <cell r="B2520" t="str">
            <v>TRINCHA DUPLA 1"</v>
          </cell>
          <cell r="C2520" t="str">
            <v>UN</v>
          </cell>
          <cell r="D2520">
            <v>1.19</v>
          </cell>
        </row>
        <row r="2521">
          <cell r="A2521">
            <v>25005356</v>
          </cell>
          <cell r="B2521" t="str">
            <v>TRINCHA DUPLA   1/2"</v>
          </cell>
          <cell r="C2521" t="str">
            <v>UN</v>
          </cell>
          <cell r="D2521">
            <v>0.75</v>
          </cell>
        </row>
        <row r="2522">
          <cell r="A2522">
            <v>25005357</v>
          </cell>
          <cell r="B2522" t="str">
            <v>TRINCHA SIMPLES    3/4"</v>
          </cell>
          <cell r="C2522" t="str">
            <v>UN</v>
          </cell>
          <cell r="D2522">
            <v>1.62</v>
          </cell>
        </row>
        <row r="2523">
          <cell r="A2523">
            <v>25005358</v>
          </cell>
          <cell r="B2523" t="str">
            <v>TRINCHA DUPLA 2.1/2"</v>
          </cell>
          <cell r="C2523" t="str">
            <v>UN</v>
          </cell>
          <cell r="D2523">
            <v>2.5299999999999998</v>
          </cell>
        </row>
        <row r="2524">
          <cell r="A2524">
            <v>25005359</v>
          </cell>
          <cell r="B2524" t="str">
            <v>TRINCHA DUPLA 1.1/2"</v>
          </cell>
          <cell r="C2524" t="str">
            <v>UN</v>
          </cell>
          <cell r="D2524">
            <v>1.9</v>
          </cell>
        </row>
        <row r="2525">
          <cell r="A2525">
            <v>25005360</v>
          </cell>
          <cell r="B2525" t="str">
            <v>TRINCHA SIMPLES 1"</v>
          </cell>
          <cell r="C2525" t="str">
            <v>UN</v>
          </cell>
          <cell r="D2525">
            <v>1.0900000000000001</v>
          </cell>
        </row>
        <row r="2526">
          <cell r="A2526">
            <v>25005361</v>
          </cell>
          <cell r="B2526" t="str">
            <v>TRINCHA SIMPLES    1/2"</v>
          </cell>
          <cell r="C2526" t="str">
            <v>UN</v>
          </cell>
          <cell r="D2526">
            <v>0.61</v>
          </cell>
        </row>
        <row r="2527">
          <cell r="A2527">
            <v>25005362</v>
          </cell>
          <cell r="B2527" t="str">
            <v>TRINCHA SIMPLES 1.1/2"</v>
          </cell>
          <cell r="C2527" t="str">
            <v>UN</v>
          </cell>
          <cell r="D2527">
            <v>2.09</v>
          </cell>
        </row>
        <row r="2528">
          <cell r="A2528">
            <v>25005363</v>
          </cell>
          <cell r="B2528" t="str">
            <v>TRINCHA SIMPLES 2"</v>
          </cell>
          <cell r="C2528" t="str">
            <v>UN</v>
          </cell>
          <cell r="D2528">
            <v>1.4</v>
          </cell>
        </row>
        <row r="2529">
          <cell r="A2529">
            <v>25005364</v>
          </cell>
          <cell r="B2529" t="str">
            <v>TRINCHA SIMPLES 4"</v>
          </cell>
          <cell r="C2529" t="str">
            <v>UN</v>
          </cell>
          <cell r="D2529">
            <v>6.33</v>
          </cell>
        </row>
        <row r="2530">
          <cell r="A2530">
            <v>25005365</v>
          </cell>
          <cell r="B2530" t="str">
            <v>METRO ALUMINIO 2M</v>
          </cell>
          <cell r="C2530" t="str">
            <v>UN</v>
          </cell>
          <cell r="D2530">
            <v>24.87</v>
          </cell>
        </row>
        <row r="2531">
          <cell r="A2531">
            <v>25005366</v>
          </cell>
          <cell r="B2531" t="str">
            <v>LIXA D'AGUA NUMERO 600</v>
          </cell>
          <cell r="C2531" t="str">
            <v>UN</v>
          </cell>
          <cell r="D2531">
            <v>0.68</v>
          </cell>
        </row>
        <row r="2532">
          <cell r="A2532">
            <v>25005367</v>
          </cell>
          <cell r="B2532" t="str">
            <v>LIXA P/FERRO NUMERO 150</v>
          </cell>
          <cell r="C2532" t="str">
            <v>UN</v>
          </cell>
          <cell r="D2532">
            <v>1.18</v>
          </cell>
        </row>
        <row r="2533">
          <cell r="A2533">
            <v>25005368</v>
          </cell>
          <cell r="B2533" t="str">
            <v>LIXA P/FERRO NUMERO 320</v>
          </cell>
          <cell r="C2533" t="str">
            <v>UN</v>
          </cell>
          <cell r="D2533">
            <v>1.32</v>
          </cell>
        </row>
        <row r="2534">
          <cell r="A2534">
            <v>25005369</v>
          </cell>
          <cell r="B2534" t="str">
            <v>TABUA PINHO BRUTA PRIM 3,0X0,30X0,025M</v>
          </cell>
          <cell r="C2534" t="str">
            <v>UN</v>
          </cell>
          <cell r="D2534">
            <v>66.3</v>
          </cell>
        </row>
        <row r="2535">
          <cell r="A2535">
            <v>25005371</v>
          </cell>
          <cell r="B2535" t="str">
            <v>MICTORIO LOUCA BRANCA SIFAO INTEGRADO</v>
          </cell>
          <cell r="C2535" t="str">
            <v>UN</v>
          </cell>
          <cell r="D2535">
            <v>127.4</v>
          </cell>
        </row>
        <row r="2536">
          <cell r="A2536">
            <v>25005372</v>
          </cell>
          <cell r="B2536" t="str">
            <v>ROLO ESPUMA NYLON C/ CABO   80MM</v>
          </cell>
          <cell r="C2536" t="str">
            <v>UN</v>
          </cell>
          <cell r="D2536">
            <v>0.99</v>
          </cell>
        </row>
        <row r="2537">
          <cell r="A2537">
            <v>25005373</v>
          </cell>
          <cell r="B2537" t="str">
            <v>TORNEIRA FECH.AUTOMATICO ALTA PRES  1/2"</v>
          </cell>
          <cell r="C2537" t="str">
            <v>UN</v>
          </cell>
          <cell r="D2537">
            <v>119.28</v>
          </cell>
        </row>
        <row r="2538">
          <cell r="A2538">
            <v>25005374</v>
          </cell>
          <cell r="B2538" t="str">
            <v>TORNEIRA FECH.AUTOMATICO BAIXA PRES 1/2"</v>
          </cell>
          <cell r="C2538" t="str">
            <v>UN</v>
          </cell>
          <cell r="D2538">
            <v>77.22</v>
          </cell>
        </row>
        <row r="2539">
          <cell r="A2539">
            <v>25005376</v>
          </cell>
          <cell r="B2539" t="str">
            <v>VALVULA MICTORIO FECH.AUT.BAIX.PRESS.1/2</v>
          </cell>
          <cell r="C2539" t="str">
            <v>UN</v>
          </cell>
          <cell r="D2539">
            <v>101.92</v>
          </cell>
        </row>
        <row r="2540">
          <cell r="A2540">
            <v>25005377</v>
          </cell>
          <cell r="B2540" t="str">
            <v>ESMALTE SINT. BRILHANTE CINZA-ESCURO 3,6</v>
          </cell>
          <cell r="C2540" t="str">
            <v>UN</v>
          </cell>
          <cell r="D2540">
            <v>35.200000000000003</v>
          </cell>
        </row>
        <row r="2541">
          <cell r="A2541">
            <v>25005378</v>
          </cell>
          <cell r="B2541" t="str">
            <v>AREIA ORLA MARITIMA 2,0 A 3,6MM</v>
          </cell>
          <cell r="C2541" t="str">
            <v>KG</v>
          </cell>
          <cell r="D2541">
            <v>0.27</v>
          </cell>
        </row>
        <row r="2542">
          <cell r="A2542">
            <v>25005380</v>
          </cell>
          <cell r="B2542" t="str">
            <v>PENEIRA ARAME P/AREIA (D:500MM/M:4,62MM)</v>
          </cell>
          <cell r="C2542" t="str">
            <v>UN</v>
          </cell>
          <cell r="D2542">
            <v>4.97</v>
          </cell>
        </row>
        <row r="2543">
          <cell r="A2543">
            <v>25005381</v>
          </cell>
          <cell r="B2543" t="str">
            <v>REGUA PEDREIRO ALUMINIO 2,00M</v>
          </cell>
          <cell r="C2543" t="str">
            <v>UN</v>
          </cell>
          <cell r="D2543">
            <v>22.11</v>
          </cell>
        </row>
        <row r="2544">
          <cell r="A2544">
            <v>25005385</v>
          </cell>
          <cell r="B2544" t="str">
            <v>MINERIO FERRO 2,4 A 3,2 T/M3</v>
          </cell>
          <cell r="C2544" t="str">
            <v>TO</v>
          </cell>
          <cell r="D2544">
            <v>19.52</v>
          </cell>
        </row>
        <row r="2545">
          <cell r="A2545">
            <v>25005387</v>
          </cell>
          <cell r="B2545" t="str">
            <v>CAIXA D'AGUA  EM PRFV -  250 L</v>
          </cell>
          <cell r="C2545" t="str">
            <v>UN</v>
          </cell>
          <cell r="D2545">
            <v>134.34</v>
          </cell>
        </row>
        <row r="2546">
          <cell r="A2546">
            <v>25005388</v>
          </cell>
          <cell r="B2546" t="str">
            <v>MASTIQUE ELASTICO POL 1COMP 300ML</v>
          </cell>
          <cell r="C2546" t="str">
            <v>UN</v>
          </cell>
          <cell r="D2546">
            <v>13.23</v>
          </cell>
        </row>
        <row r="2547">
          <cell r="A2547">
            <v>25005390</v>
          </cell>
          <cell r="B2547" t="str">
            <v>MADEIRA PARAJU APARELHADA 0,06X0,06X6,50</v>
          </cell>
          <cell r="C2547" t="str">
            <v>UN</v>
          </cell>
          <cell r="D2547">
            <v>60.28</v>
          </cell>
        </row>
        <row r="2548">
          <cell r="A2548">
            <v>25005392</v>
          </cell>
          <cell r="B2548" t="str">
            <v>PORTA PRANCHETA SUCUPIRA 2,10X0,62X0,035</v>
          </cell>
          <cell r="C2548" t="str">
            <v>UN</v>
          </cell>
          <cell r="D2548">
            <v>89.77</v>
          </cell>
        </row>
        <row r="2549">
          <cell r="A2549">
            <v>25005395</v>
          </cell>
          <cell r="B2549" t="str">
            <v>TINTA ACRíLICA FOSCO CINZA 18L</v>
          </cell>
          <cell r="C2549" t="str">
            <v>UN</v>
          </cell>
          <cell r="D2549">
            <v>93.17</v>
          </cell>
        </row>
        <row r="2550">
          <cell r="A2550">
            <v>25005396</v>
          </cell>
          <cell r="B2550" t="str">
            <v>SILICONE INCOLOR EMBALAGEM 280 GRAMAS</v>
          </cell>
          <cell r="C2550" t="str">
            <v>UN</v>
          </cell>
          <cell r="D2550">
            <v>8.26</v>
          </cell>
        </row>
        <row r="2551">
          <cell r="A2551">
            <v>25005397</v>
          </cell>
          <cell r="B2551" t="str">
            <v>TELHA CERAMICA 45G P/CUMEEIRA 40X20CM</v>
          </cell>
          <cell r="C2551" t="str">
            <v>UN</v>
          </cell>
          <cell r="D2551">
            <v>3.47</v>
          </cell>
        </row>
        <row r="2552">
          <cell r="A2552">
            <v>25005398</v>
          </cell>
          <cell r="B2552" t="str">
            <v>TINTA ACRÍLICA FOSCO BRANCO NEVE 18L</v>
          </cell>
          <cell r="C2552" t="str">
            <v>UN</v>
          </cell>
          <cell r="D2552">
            <v>63.84</v>
          </cell>
        </row>
        <row r="2553">
          <cell r="A2553">
            <v>25005399</v>
          </cell>
          <cell r="B2553" t="str">
            <v>PRIMER CONVERTEDOR DE FERRUGEM 01 L</v>
          </cell>
          <cell r="C2553" t="str">
            <v>UN</v>
          </cell>
          <cell r="D2553">
            <v>20.57</v>
          </cell>
        </row>
        <row r="2554">
          <cell r="A2554">
            <v>25005401</v>
          </cell>
          <cell r="B2554" t="str">
            <v>TELA ARAME GALVANIZADO BWG10 M=50,0 L=2M</v>
          </cell>
          <cell r="C2554" t="str">
            <v>M</v>
          </cell>
          <cell r="D2554">
            <v>36.74</v>
          </cell>
        </row>
        <row r="2555">
          <cell r="A2555">
            <v>25005402</v>
          </cell>
          <cell r="B2555" t="str">
            <v>COLA P/FORMICA 3,6L</v>
          </cell>
          <cell r="C2555" t="str">
            <v>UN</v>
          </cell>
          <cell r="D2555">
            <v>46.31</v>
          </cell>
        </row>
        <row r="2556">
          <cell r="A2556">
            <v>25005403</v>
          </cell>
          <cell r="B2556" t="str">
            <v>CONCRETO ASFAL. PRE-MIST. A QUENTE-40 KG</v>
          </cell>
          <cell r="C2556" t="str">
            <v>KG</v>
          </cell>
          <cell r="D2556">
            <v>1.02</v>
          </cell>
        </row>
        <row r="2557">
          <cell r="A2557">
            <v>25005404</v>
          </cell>
          <cell r="B2557" t="str">
            <v>ROLO LA DE CARNEIRO C/CABO TAM  50MM</v>
          </cell>
          <cell r="C2557" t="str">
            <v>UN</v>
          </cell>
          <cell r="D2557">
            <v>4.37</v>
          </cell>
        </row>
        <row r="2558">
          <cell r="A2558">
            <v>25005405</v>
          </cell>
          <cell r="B2558" t="str">
            <v>BICA CORRIDA GNAISS</v>
          </cell>
          <cell r="C2558" t="str">
            <v>TO</v>
          </cell>
          <cell r="D2558">
            <v>27.01</v>
          </cell>
        </row>
        <row r="2559">
          <cell r="A2559">
            <v>25005406</v>
          </cell>
          <cell r="B2559" t="str">
            <v>ADESIVO LIQUIDO A BASE PVA P/CONTRAPISO</v>
          </cell>
          <cell r="C2559" t="str">
            <v>UN</v>
          </cell>
          <cell r="D2559">
            <v>38.58</v>
          </cell>
        </row>
        <row r="2560">
          <cell r="A2560">
            <v>25005409</v>
          </cell>
          <cell r="B2560" t="str">
            <v>CHUVEIRO ACO PINTADO 110V</v>
          </cell>
          <cell r="C2560" t="str">
            <v>UN</v>
          </cell>
          <cell r="D2560">
            <v>76.7</v>
          </cell>
        </row>
        <row r="2561">
          <cell r="A2561">
            <v>25005411</v>
          </cell>
          <cell r="B2561" t="str">
            <v>TORNEIRA BOIA PLASTICO CAIXA D'AGUA  3/4</v>
          </cell>
          <cell r="C2561" t="str">
            <v>UN</v>
          </cell>
          <cell r="D2561">
            <v>3.54</v>
          </cell>
        </row>
        <row r="2562">
          <cell r="A2562">
            <v>25005412</v>
          </cell>
          <cell r="B2562" t="str">
            <v>PORTA PRANCHETA SUCUPIRA 2,10X0,82X0,035</v>
          </cell>
          <cell r="C2562" t="str">
            <v>UN</v>
          </cell>
          <cell r="D2562">
            <v>99.36</v>
          </cell>
        </row>
        <row r="2563">
          <cell r="A2563">
            <v>25005413</v>
          </cell>
          <cell r="B2563" t="str">
            <v>CAIXA SIFONADA PVC 100X100X50 RED SIMP</v>
          </cell>
          <cell r="C2563" t="str">
            <v>UN</v>
          </cell>
          <cell r="D2563">
            <v>11.97</v>
          </cell>
        </row>
        <row r="2564">
          <cell r="A2564">
            <v>25005414</v>
          </cell>
          <cell r="B2564" t="str">
            <v>DESEMPENADEIRA PVC 14X27</v>
          </cell>
          <cell r="C2564" t="str">
            <v>UN</v>
          </cell>
          <cell r="D2564">
            <v>4.41</v>
          </cell>
        </row>
        <row r="2565">
          <cell r="A2565">
            <v>25005415</v>
          </cell>
          <cell r="B2565" t="str">
            <v>COMPENSADO NAVAL 2200X1600X24MM</v>
          </cell>
          <cell r="C2565" t="str">
            <v>UN</v>
          </cell>
          <cell r="D2565">
            <v>176.82</v>
          </cell>
        </row>
        <row r="2566">
          <cell r="A2566">
            <v>25005417</v>
          </cell>
          <cell r="B2566" t="str">
            <v>CASCALHO ROLADO  3,36 A 2,38</v>
          </cell>
          <cell r="C2566" t="str">
            <v>M3</v>
          </cell>
          <cell r="D2566">
            <v>228.96</v>
          </cell>
        </row>
        <row r="2567">
          <cell r="A2567">
            <v>25005418</v>
          </cell>
          <cell r="B2567" t="str">
            <v>CAIXA D'AGUA  EM PRFV -  2000 L</v>
          </cell>
          <cell r="C2567" t="str">
            <v>UN</v>
          </cell>
          <cell r="D2567">
            <v>563.94000000000005</v>
          </cell>
        </row>
        <row r="2568">
          <cell r="A2568">
            <v>25005419</v>
          </cell>
          <cell r="B2568" t="str">
            <v>TINTA ACRILICA FOSCO MARFIM 18L</v>
          </cell>
          <cell r="C2568" t="str">
            <v>UN</v>
          </cell>
          <cell r="D2568">
            <v>80.14</v>
          </cell>
        </row>
        <row r="2569">
          <cell r="A2569">
            <v>25005423</v>
          </cell>
          <cell r="B2569" t="str">
            <v>ARAME GALVANIZADO BWG 18 - 1,24MM</v>
          </cell>
          <cell r="C2569" t="str">
            <v>KG</v>
          </cell>
          <cell r="D2569">
            <v>9.3699999999999992</v>
          </cell>
        </row>
        <row r="2570">
          <cell r="A2570">
            <v>25005424</v>
          </cell>
          <cell r="B2570" t="str">
            <v>TELA ARAME GALV.FIO 14 MALHA 65MM L=1,8M</v>
          </cell>
          <cell r="C2570" t="str">
            <v>M</v>
          </cell>
          <cell r="D2570">
            <v>13.46</v>
          </cell>
        </row>
        <row r="2571">
          <cell r="A2571">
            <v>25005425</v>
          </cell>
          <cell r="B2571" t="str">
            <v>BRITA 2 GNAISS</v>
          </cell>
          <cell r="C2571" t="str">
            <v>M3</v>
          </cell>
          <cell r="D2571">
            <v>64.239999999999995</v>
          </cell>
        </row>
        <row r="2572">
          <cell r="A2572">
            <v>25005428</v>
          </cell>
          <cell r="B2572" t="str">
            <v>SILICONE EMBALAGEM BISNAGA 50 GRAMAS.</v>
          </cell>
          <cell r="C2572" t="str">
            <v>FR</v>
          </cell>
          <cell r="D2572">
            <v>2.7</v>
          </cell>
        </row>
        <row r="2573">
          <cell r="A2573">
            <v>25005429</v>
          </cell>
          <cell r="B2573" t="str">
            <v>BRITA  1 GNAISS</v>
          </cell>
          <cell r="C2573" t="str">
            <v>M3</v>
          </cell>
          <cell r="D2573">
            <v>66.92</v>
          </cell>
        </row>
        <row r="2574">
          <cell r="A2574">
            <v>25005431</v>
          </cell>
          <cell r="B2574" t="str">
            <v>VIDRO LISO TRANSPARENTE ESPESSURA 3MM</v>
          </cell>
          <cell r="C2574" t="str">
            <v>M2</v>
          </cell>
          <cell r="D2574">
            <v>68.540000000000006</v>
          </cell>
        </row>
        <row r="2575">
          <cell r="A2575">
            <v>25005432</v>
          </cell>
          <cell r="B2575" t="str">
            <v>TINTA PARA PISO CINZA 3,6 L</v>
          </cell>
          <cell r="C2575" t="str">
            <v>UN</v>
          </cell>
          <cell r="D2575">
            <v>27.23</v>
          </cell>
        </row>
        <row r="2576">
          <cell r="A2576">
            <v>25005433</v>
          </cell>
          <cell r="B2576" t="str">
            <v>BRACO PARA CHUVEIRO INOX 0,12X40CM</v>
          </cell>
          <cell r="C2576" t="str">
            <v>UN</v>
          </cell>
          <cell r="D2576">
            <v>7.71</v>
          </cell>
        </row>
        <row r="2577">
          <cell r="A2577">
            <v>25005434</v>
          </cell>
          <cell r="B2577" t="str">
            <v>PORTA-TOALHA INOX 63CM</v>
          </cell>
          <cell r="C2577" t="str">
            <v>UN</v>
          </cell>
          <cell r="D2577">
            <v>18.57</v>
          </cell>
        </row>
        <row r="2578">
          <cell r="A2578">
            <v>25005436</v>
          </cell>
          <cell r="B2578" t="str">
            <v>AREIA/AGREGADO MIUDO ZONA 2 (FINA)</v>
          </cell>
          <cell r="C2578" t="str">
            <v>M3</v>
          </cell>
          <cell r="D2578">
            <v>58.52</v>
          </cell>
        </row>
        <row r="2579">
          <cell r="A2579">
            <v>25005437</v>
          </cell>
          <cell r="B2579" t="str">
            <v>AREIA(AGREGADO MIUDO)ZONA3PEN.0,075A 4.8</v>
          </cell>
          <cell r="C2579" t="str">
            <v>M3</v>
          </cell>
          <cell r="D2579">
            <v>58.1</v>
          </cell>
        </row>
        <row r="2580">
          <cell r="A2580">
            <v>25005438</v>
          </cell>
          <cell r="B2580" t="str">
            <v>AREIA/AGREGADO MIUDO ZONA 4 (GROSSA)</v>
          </cell>
          <cell r="C2580" t="str">
            <v>M3</v>
          </cell>
          <cell r="D2580">
            <v>54.75</v>
          </cell>
        </row>
        <row r="2581">
          <cell r="A2581">
            <v>25005439</v>
          </cell>
          <cell r="B2581" t="str">
            <v>RALO ACO INOX QUADRADO 15X15CM C/CAIXILH</v>
          </cell>
          <cell r="C2581" t="str">
            <v>UN</v>
          </cell>
          <cell r="D2581">
            <v>12.38</v>
          </cell>
        </row>
        <row r="2582">
          <cell r="A2582">
            <v>25005441</v>
          </cell>
          <cell r="B2582" t="str">
            <v>TINTA ACRILICA FOSCO CONCRETO 18L</v>
          </cell>
          <cell r="C2582" t="str">
            <v>UN</v>
          </cell>
          <cell r="D2582">
            <v>74.650000000000006</v>
          </cell>
        </row>
        <row r="2583">
          <cell r="A2583">
            <v>25005442</v>
          </cell>
          <cell r="B2583" t="str">
            <v>LINHA DE NYLON PARA PEDREIRO ROLO C/100M</v>
          </cell>
          <cell r="C2583" t="str">
            <v>RL</v>
          </cell>
          <cell r="D2583">
            <v>4.3899999999999997</v>
          </cell>
        </row>
        <row r="2584">
          <cell r="A2584">
            <v>25005444</v>
          </cell>
          <cell r="B2584" t="str">
            <v>THINNER P/LIMPEZA E DILUICAO ESMALTE  1L</v>
          </cell>
          <cell r="C2584" t="str">
            <v>UN</v>
          </cell>
          <cell r="D2584">
            <v>4.05</v>
          </cell>
        </row>
        <row r="2585">
          <cell r="A2585">
            <v>25005445</v>
          </cell>
          <cell r="B2585" t="str">
            <v>TAMPA DUPLA ALMOFADADA P/VASO SANITARIO</v>
          </cell>
          <cell r="C2585" t="str">
            <v>UN</v>
          </cell>
          <cell r="D2585">
            <v>47.69</v>
          </cell>
        </row>
        <row r="2586">
          <cell r="A2586">
            <v>25005446</v>
          </cell>
          <cell r="B2586" t="str">
            <v>MASSA TIPO EPOXI EMBALAGEM 250 GRAMAS</v>
          </cell>
          <cell r="C2586" t="str">
            <v>UN</v>
          </cell>
          <cell r="D2586">
            <v>8.98</v>
          </cell>
        </row>
        <row r="2587">
          <cell r="A2587">
            <v>25005447</v>
          </cell>
          <cell r="B2587" t="str">
            <v>MOLA AUTOMATICA PARA PORTA</v>
          </cell>
          <cell r="C2587" t="str">
            <v>UN</v>
          </cell>
          <cell r="D2587">
            <v>113.33</v>
          </cell>
        </row>
        <row r="2588">
          <cell r="A2588">
            <v>25005448</v>
          </cell>
          <cell r="B2588" t="str">
            <v>TINTA ACRILICA SEMI BRILHO PALHA 18L</v>
          </cell>
          <cell r="C2588" t="str">
            <v>UN</v>
          </cell>
          <cell r="D2588">
            <v>130.69999999999999</v>
          </cell>
        </row>
        <row r="2589">
          <cell r="A2589">
            <v>25005450</v>
          </cell>
          <cell r="B2589" t="str">
            <v>PORTA ALUMINIO TIPO VENEZIANA 2,10X0,80M</v>
          </cell>
          <cell r="C2589" t="str">
            <v>UN</v>
          </cell>
          <cell r="D2589">
            <v>808.52</v>
          </cell>
        </row>
        <row r="2590">
          <cell r="A2590">
            <v>25005451</v>
          </cell>
          <cell r="B2590" t="str">
            <v>ADESIVO CURA LENTA 2 COMPONENTES 800G</v>
          </cell>
          <cell r="C2590" t="str">
            <v>UN</v>
          </cell>
          <cell r="D2590">
            <v>293.22000000000003</v>
          </cell>
        </row>
        <row r="2591">
          <cell r="A2591">
            <v>25005454</v>
          </cell>
          <cell r="B2591" t="str">
            <v>ADESIVO LIQUIDO ADESAO INSTANTANEA 20GR</v>
          </cell>
          <cell r="C2591" t="str">
            <v>UN</v>
          </cell>
          <cell r="D2591">
            <v>6.14</v>
          </cell>
        </row>
        <row r="2592">
          <cell r="A2592">
            <v>25005455</v>
          </cell>
          <cell r="B2592" t="str">
            <v>ADESIVO UNIVERSAL TUBOS DE 85 ML</v>
          </cell>
          <cell r="C2592" t="str">
            <v>UN</v>
          </cell>
          <cell r="D2592">
            <v>4.51</v>
          </cell>
        </row>
        <row r="2593">
          <cell r="A2593">
            <v>25005456</v>
          </cell>
          <cell r="B2593" t="str">
            <v>TINTA LATEX PVA FOSCO MARFIM 18L</v>
          </cell>
          <cell r="C2593" t="str">
            <v>UN</v>
          </cell>
          <cell r="D2593">
            <v>113.96</v>
          </cell>
        </row>
        <row r="2594">
          <cell r="A2594">
            <v>25005457</v>
          </cell>
          <cell r="B2594" t="str">
            <v>COLA BASE DE AGUA P/COLAGEM PAVIFLEX 3,5</v>
          </cell>
          <cell r="C2594" t="str">
            <v>UN</v>
          </cell>
          <cell r="D2594">
            <v>43.92</v>
          </cell>
        </row>
        <row r="2595">
          <cell r="A2595">
            <v>25005458</v>
          </cell>
          <cell r="B2595" t="str">
            <v>DUCHA ELETRICA TERMOPLASTICO 220V 5400W</v>
          </cell>
          <cell r="C2595" t="str">
            <v>UN</v>
          </cell>
          <cell r="D2595">
            <v>31.25</v>
          </cell>
        </row>
        <row r="2596">
          <cell r="A2596">
            <v>25005459</v>
          </cell>
          <cell r="B2596" t="str">
            <v>ROLO ESPUMA NYLON S/CABO 230MM</v>
          </cell>
          <cell r="C2596" t="str">
            <v>UN</v>
          </cell>
          <cell r="D2596">
            <v>4.6100000000000003</v>
          </cell>
        </row>
        <row r="2597">
          <cell r="A2597">
            <v>25005460</v>
          </cell>
          <cell r="B2597" t="str">
            <v>CABO PLASTICO PARA ROLO PINTURA, 23CM</v>
          </cell>
          <cell r="C2597" t="str">
            <v>UN</v>
          </cell>
          <cell r="D2597">
            <v>3.22</v>
          </cell>
        </row>
        <row r="2598">
          <cell r="A2598">
            <v>25005462</v>
          </cell>
          <cell r="B2598" t="str">
            <v>TINTA ACRILICA FOSCO PALHA 18L</v>
          </cell>
          <cell r="C2598" t="str">
            <v>UN</v>
          </cell>
          <cell r="D2598">
            <v>70.040000000000006</v>
          </cell>
        </row>
        <row r="2599">
          <cell r="A2599">
            <v>25005464</v>
          </cell>
          <cell r="B2599" t="str">
            <v>ESMALTE SINT. FOSCO PRETO 3,6L</v>
          </cell>
          <cell r="C2599" t="str">
            <v>UN</v>
          </cell>
          <cell r="D2599">
            <v>35.659999999999997</v>
          </cell>
        </row>
        <row r="2600">
          <cell r="A2600">
            <v>25005465</v>
          </cell>
          <cell r="B2600" t="str">
            <v>MASSA EPOXI POLIAMIDA USO GERAL EMB 1 KG</v>
          </cell>
          <cell r="C2600" t="str">
            <v>UN</v>
          </cell>
          <cell r="D2600">
            <v>56.52</v>
          </cell>
        </row>
        <row r="2601">
          <cell r="A2601">
            <v>25005466</v>
          </cell>
          <cell r="B2601" t="str">
            <v>MASSA EPOXI POLIAMIDA USO SUBAQUATIC 1KG</v>
          </cell>
          <cell r="C2601" t="str">
            <v>UN</v>
          </cell>
          <cell r="D2601">
            <v>52.09</v>
          </cell>
        </row>
        <row r="2602">
          <cell r="A2602">
            <v>25005467</v>
          </cell>
          <cell r="B2602" t="str">
            <v>TORNEIRA METAL CROMADA GIRATORIA 1/2"</v>
          </cell>
          <cell r="C2602" t="str">
            <v>UN</v>
          </cell>
          <cell r="D2602">
            <v>28.21</v>
          </cell>
        </row>
        <row r="2603">
          <cell r="A2603">
            <v>25005468</v>
          </cell>
          <cell r="B2603" t="str">
            <v>PISO CERAMICO BEGE 30X30CM</v>
          </cell>
          <cell r="C2603" t="str">
            <v>M2</v>
          </cell>
          <cell r="D2603">
            <v>14.02</v>
          </cell>
        </row>
        <row r="2604">
          <cell r="A2604">
            <v>25005472</v>
          </cell>
          <cell r="B2604" t="str">
            <v>MADEIRA PARAJU APARELHADA 0,20X0,06X7,00</v>
          </cell>
          <cell r="C2604" t="str">
            <v>UN</v>
          </cell>
          <cell r="D2604">
            <v>243.45</v>
          </cell>
        </row>
        <row r="2605">
          <cell r="A2605">
            <v>25005473</v>
          </cell>
          <cell r="B2605" t="str">
            <v>SABONETEIRA METALICA CROMADA EXTERNA</v>
          </cell>
          <cell r="C2605" t="str">
            <v>UN</v>
          </cell>
          <cell r="D2605">
            <v>13.69</v>
          </cell>
        </row>
        <row r="2606">
          <cell r="A2606">
            <v>25005474</v>
          </cell>
          <cell r="B2606" t="str">
            <v>TINTA LATEX ACRÍLICA  PISO CONCRETO 18L</v>
          </cell>
          <cell r="C2606" t="str">
            <v>UN</v>
          </cell>
          <cell r="D2606">
            <v>66.89</v>
          </cell>
        </row>
        <row r="2607">
          <cell r="A2607">
            <v>25005475</v>
          </cell>
          <cell r="B2607" t="str">
            <v>MADEIRA PARAJU APARELHADA 0,20X0,06X4,00</v>
          </cell>
          <cell r="C2607" t="str">
            <v>UN</v>
          </cell>
          <cell r="D2607">
            <v>106.25</v>
          </cell>
        </row>
        <row r="2608">
          <cell r="A2608">
            <v>25005481</v>
          </cell>
          <cell r="B2608" t="str">
            <v>AREIA PARA PREPARO BASE CALCAMENTO</v>
          </cell>
          <cell r="C2608" t="str">
            <v>M3</v>
          </cell>
          <cell r="D2608">
            <v>30.05</v>
          </cell>
        </row>
        <row r="2609">
          <cell r="A2609">
            <v>25005482</v>
          </cell>
          <cell r="B2609" t="str">
            <v>TINTA PARA AZULEJO OU PASTILH BRANCO 3,6</v>
          </cell>
          <cell r="C2609" t="str">
            <v>UN</v>
          </cell>
          <cell r="D2609">
            <v>114.48</v>
          </cell>
        </row>
        <row r="2610">
          <cell r="A2610">
            <v>25005483</v>
          </cell>
          <cell r="B2610" t="str">
            <v>CAIXA D'AGUA POLIETILENO CIRC C/TP 500L</v>
          </cell>
          <cell r="C2610" t="str">
            <v>UN</v>
          </cell>
          <cell r="D2610">
            <v>149.09</v>
          </cell>
        </row>
        <row r="2611">
          <cell r="A2611">
            <v>25005485</v>
          </cell>
          <cell r="B2611" t="str">
            <v>CAIXA D'AGUA POLIETILENO C/TP  500L</v>
          </cell>
          <cell r="C2611" t="str">
            <v>UN</v>
          </cell>
          <cell r="D2611">
            <v>147.66</v>
          </cell>
        </row>
        <row r="2612">
          <cell r="A2612">
            <v>25005486</v>
          </cell>
          <cell r="B2612" t="str">
            <v>CAIXA D'AGUA POLIETILENO C/TP 1000L</v>
          </cell>
          <cell r="C2612" t="str">
            <v>UN</v>
          </cell>
          <cell r="D2612">
            <v>254.39</v>
          </cell>
        </row>
        <row r="2613">
          <cell r="A2613">
            <v>25005487</v>
          </cell>
          <cell r="B2613" t="str">
            <v>RODAPE IPE 0,07 X 0,015 M LIXADO</v>
          </cell>
          <cell r="C2613" t="str">
            <v>M</v>
          </cell>
          <cell r="D2613">
            <v>6.02</v>
          </cell>
        </row>
        <row r="2614">
          <cell r="A2614">
            <v>25005488</v>
          </cell>
          <cell r="B2614" t="str">
            <v>MASTIQUE ELASTICO 1 COMP CINZA 310 ML</v>
          </cell>
          <cell r="C2614" t="str">
            <v>UN</v>
          </cell>
          <cell r="D2614">
            <v>13.04</v>
          </cell>
        </row>
        <row r="2615">
          <cell r="A2615">
            <v>25005489</v>
          </cell>
          <cell r="B2615" t="str">
            <v>TINTA LATEX ACRÍLICA PISO COR AZUL GL18L</v>
          </cell>
          <cell r="C2615" t="str">
            <v>UN</v>
          </cell>
          <cell r="D2615">
            <v>66.89</v>
          </cell>
        </row>
        <row r="2616">
          <cell r="A2616">
            <v>25005491</v>
          </cell>
          <cell r="B2616" t="str">
            <v>TINTA PARA PISO COR AMARELA 18 L</v>
          </cell>
          <cell r="C2616" t="str">
            <v>UN</v>
          </cell>
          <cell r="D2616">
            <v>98.87</v>
          </cell>
        </row>
        <row r="2617">
          <cell r="A2617">
            <v>25005492</v>
          </cell>
          <cell r="B2617" t="str">
            <v>ESMALTE SINT. BRILHANTE AMAR. OURO 3,6 L</v>
          </cell>
          <cell r="C2617" t="str">
            <v>UN</v>
          </cell>
          <cell r="D2617">
            <v>32.03</v>
          </cell>
        </row>
        <row r="2618">
          <cell r="A2618">
            <v>25005493</v>
          </cell>
          <cell r="B2618" t="str">
            <v>TINTA ACRILICA SEMI BRILHO VERDE 18L.</v>
          </cell>
          <cell r="C2618" t="str">
            <v>UN</v>
          </cell>
          <cell r="D2618">
            <v>211.84</v>
          </cell>
        </row>
        <row r="2619">
          <cell r="A2619">
            <v>25005494</v>
          </cell>
          <cell r="B2619" t="str">
            <v>AÇO CA-50-A  9,5MM - 3/8"</v>
          </cell>
          <cell r="C2619" t="str">
            <v>KG</v>
          </cell>
          <cell r="D2619">
            <v>5.19</v>
          </cell>
        </row>
        <row r="2620">
          <cell r="A2620">
            <v>25005497</v>
          </cell>
          <cell r="B2620" t="str">
            <v>MADEIRA PINHO 0,06X0,06MX3,0M SERRADA</v>
          </cell>
          <cell r="C2620" t="str">
            <v>M</v>
          </cell>
          <cell r="D2620">
            <v>4.5599999999999996</v>
          </cell>
        </row>
        <row r="2621">
          <cell r="A2621">
            <v>25005498</v>
          </cell>
          <cell r="B2621" t="str">
            <v>ACABAMENTO P/VALVULA DE DESCARGA DOCOL</v>
          </cell>
          <cell r="C2621" t="str">
            <v>UN</v>
          </cell>
          <cell r="D2621">
            <v>32.36</v>
          </cell>
        </row>
        <row r="2622">
          <cell r="A2622">
            <v>25005499</v>
          </cell>
          <cell r="B2622" t="str">
            <v>GANCHO "L" FIXACAO TELHA 1/4" X 450 MM.</v>
          </cell>
          <cell r="C2622" t="str">
            <v>UN</v>
          </cell>
          <cell r="D2622">
            <v>1.28</v>
          </cell>
        </row>
        <row r="2623">
          <cell r="A2623">
            <v>25005501</v>
          </cell>
          <cell r="B2623" t="str">
            <v>TORNEIRA LATAO ROSCAS MACHO NPT 1/4"TORN</v>
          </cell>
          <cell r="C2623" t="str">
            <v>UN</v>
          </cell>
          <cell r="D2623">
            <v>29.55</v>
          </cell>
        </row>
        <row r="2624">
          <cell r="A2624">
            <v>25005502</v>
          </cell>
          <cell r="B2624" t="str">
            <v>ARAME TRAN.INOX 2 FIO 0,40 P/SELO</v>
          </cell>
          <cell r="C2624" t="str">
            <v>RL</v>
          </cell>
          <cell r="D2624">
            <v>42.69</v>
          </cell>
        </row>
        <row r="2625">
          <cell r="A2625">
            <v>25005505</v>
          </cell>
          <cell r="B2625" t="str">
            <v>CHAPA LISA FIBRO AMIANTO 2500X1200X10 MM</v>
          </cell>
          <cell r="C2625" t="str">
            <v>UN</v>
          </cell>
          <cell r="D2625">
            <v>211.1</v>
          </cell>
        </row>
        <row r="2626">
          <cell r="A2626">
            <v>25005511</v>
          </cell>
          <cell r="B2626" t="str">
            <v>CUBA OVAL TIPO LAVATORIO 45,0X59,0 CM.</v>
          </cell>
          <cell r="C2626" t="str">
            <v>UN</v>
          </cell>
          <cell r="D2626">
            <v>38.68</v>
          </cell>
        </row>
        <row r="2627">
          <cell r="A2627">
            <v>25005512</v>
          </cell>
          <cell r="B2627" t="str">
            <v>TINTA P/RISCAGEM OU TRASSAGEM 0,9 L</v>
          </cell>
          <cell r="C2627" t="str">
            <v>UN</v>
          </cell>
          <cell r="D2627">
            <v>28.26</v>
          </cell>
        </row>
        <row r="2628">
          <cell r="A2628">
            <v>25005516</v>
          </cell>
          <cell r="B2628" t="str">
            <v>TINTA LATEX ACRÍ  PISO CINZA CHUMBO 18 L</v>
          </cell>
          <cell r="C2628" t="str">
            <v>UN</v>
          </cell>
          <cell r="D2628">
            <v>66.89</v>
          </cell>
        </row>
        <row r="2629">
          <cell r="A2629">
            <v>25005517</v>
          </cell>
          <cell r="B2629" t="str">
            <v>TINTA ACRILICA FOSCO FOSCO GELO 18L</v>
          </cell>
          <cell r="C2629" t="str">
            <v>UN</v>
          </cell>
          <cell r="D2629">
            <v>90.91</v>
          </cell>
        </row>
        <row r="2630">
          <cell r="A2630">
            <v>25005520</v>
          </cell>
          <cell r="B2630" t="str">
            <v>TINTA ACRILICO FOSCO COR PRETO 3,6L</v>
          </cell>
          <cell r="C2630" t="str">
            <v>UN</v>
          </cell>
          <cell r="D2630">
            <v>39.61</v>
          </cell>
        </row>
        <row r="2631">
          <cell r="A2631">
            <v>25005521</v>
          </cell>
          <cell r="B2631" t="str">
            <v>COLA RAPIDA  BORRACHA/ACO/FERRO 5 L</v>
          </cell>
          <cell r="C2631" t="str">
            <v>UN</v>
          </cell>
          <cell r="D2631">
            <v>474.87</v>
          </cell>
        </row>
        <row r="2632">
          <cell r="A2632">
            <v>25005522</v>
          </cell>
          <cell r="B2632" t="str">
            <v>CALCARIO DOLOMITICO CORRECAO SOLO SC 50K</v>
          </cell>
          <cell r="C2632" t="str">
            <v>UN</v>
          </cell>
          <cell r="D2632">
            <v>9.2799999999999994</v>
          </cell>
        </row>
        <row r="2633">
          <cell r="A2633">
            <v>25005523</v>
          </cell>
          <cell r="B2633" t="str">
            <v>PISO GYOTOKU 42V42 OREGON BEGE-A PE14</v>
          </cell>
          <cell r="C2633" t="str">
            <v>M2</v>
          </cell>
          <cell r="D2633">
            <v>34.17</v>
          </cell>
        </row>
        <row r="2634">
          <cell r="A2634">
            <v>25005526</v>
          </cell>
          <cell r="B2634" t="str">
            <v>TINTA LATEX PVA FOSCO AZUL PROFUNDO 18L</v>
          </cell>
          <cell r="C2634" t="str">
            <v>UN</v>
          </cell>
          <cell r="D2634">
            <v>122.64</v>
          </cell>
        </row>
        <row r="2635">
          <cell r="A2635">
            <v>25005527</v>
          </cell>
          <cell r="B2635" t="str">
            <v>ESMALTE SINT. ACETINADO VERDE EMBLEM 3,6</v>
          </cell>
          <cell r="C2635" t="str">
            <v>UN</v>
          </cell>
          <cell r="D2635">
            <v>50.57</v>
          </cell>
        </row>
        <row r="2636">
          <cell r="A2636">
            <v>25005529</v>
          </cell>
          <cell r="B2636" t="str">
            <v>TINTA LATEX PVA FOSCO.COR VERDE MUSGO</v>
          </cell>
          <cell r="C2636" t="str">
            <v>UN</v>
          </cell>
          <cell r="D2636">
            <v>41.94</v>
          </cell>
        </row>
        <row r="2637">
          <cell r="A2637">
            <v>25005532</v>
          </cell>
          <cell r="B2637" t="str">
            <v>REGISTRO DE GAVETA BRONZE C/VOLANTE 1/2"</v>
          </cell>
          <cell r="C2637" t="str">
            <v>UN</v>
          </cell>
          <cell r="D2637">
            <v>79.06</v>
          </cell>
        </row>
        <row r="2638">
          <cell r="A2638">
            <v>25005534</v>
          </cell>
          <cell r="B2638" t="str">
            <v>TANQUE MARMORE SINTETICO 2 BOJOS 1,20M</v>
          </cell>
          <cell r="C2638" t="str">
            <v>UN</v>
          </cell>
          <cell r="D2638">
            <v>186.8</v>
          </cell>
        </row>
        <row r="2639">
          <cell r="A2639">
            <v>25005537</v>
          </cell>
          <cell r="B2639" t="str">
            <v>AREIA P/LEITO FILTRANTE DE 0,5 A 0,84MM</v>
          </cell>
          <cell r="C2639" t="str">
            <v>M3</v>
          </cell>
          <cell r="D2639">
            <v>191.49</v>
          </cell>
        </row>
        <row r="2640">
          <cell r="A2640">
            <v>25005538</v>
          </cell>
          <cell r="B2640" t="str">
            <v>AREIA P/LEITO FILTRANTE DE 1,0 A 1,68MM</v>
          </cell>
          <cell r="C2640" t="str">
            <v>M3</v>
          </cell>
          <cell r="D2640">
            <v>191.49</v>
          </cell>
        </row>
        <row r="2641">
          <cell r="A2641">
            <v>25005539</v>
          </cell>
          <cell r="B2641" t="str">
            <v>TANQUE DE MARMORE 2 BOJOS 1,38X0,69M</v>
          </cell>
          <cell r="C2641" t="str">
            <v>UN</v>
          </cell>
          <cell r="D2641">
            <v>228.7</v>
          </cell>
        </row>
        <row r="2642">
          <cell r="A2642">
            <v>25005540</v>
          </cell>
          <cell r="B2642" t="str">
            <v>MASSA ACRILICA P/PINTURA ALVENARIAS 3,6L</v>
          </cell>
          <cell r="C2642" t="str">
            <v>UN</v>
          </cell>
          <cell r="D2642">
            <v>19.29</v>
          </cell>
        </row>
        <row r="2643">
          <cell r="A2643">
            <v>25005541</v>
          </cell>
          <cell r="B2643" t="str">
            <v>ZARCAO 3,6L</v>
          </cell>
          <cell r="C2643" t="str">
            <v>GL</v>
          </cell>
          <cell r="D2643">
            <v>39.159999999999997</v>
          </cell>
        </row>
        <row r="2644">
          <cell r="A2644">
            <v>25005544</v>
          </cell>
          <cell r="B2644" t="str">
            <v>TINTA ACRILICA_PISO LISO CINZA MEDIO</v>
          </cell>
          <cell r="C2644" t="str">
            <v>UN</v>
          </cell>
          <cell r="D2644">
            <v>108.85</v>
          </cell>
        </row>
        <row r="2645">
          <cell r="A2645">
            <v>25005546</v>
          </cell>
          <cell r="B2645" t="str">
            <v>ESMALTE SINTETICO MARFIM 3,6L</v>
          </cell>
          <cell r="C2645" t="str">
            <v>UN</v>
          </cell>
          <cell r="D2645">
            <v>53.63</v>
          </cell>
        </row>
        <row r="2646">
          <cell r="A2646">
            <v>25005547</v>
          </cell>
          <cell r="B2646" t="str">
            <v>CAIXA SIFONADA PVC 150X150X50 RED. CROM</v>
          </cell>
          <cell r="C2646" t="str">
            <v>UN</v>
          </cell>
          <cell r="D2646">
            <v>26.47</v>
          </cell>
        </row>
        <row r="2647">
          <cell r="A2647">
            <v>25005548</v>
          </cell>
          <cell r="B2647" t="str">
            <v>ESMALTE SINT.BRIL.MAR.MED.UNSELL5Y 4/4</v>
          </cell>
          <cell r="C2647" t="str">
            <v>UN</v>
          </cell>
          <cell r="D2647">
            <v>42.9</v>
          </cell>
        </row>
        <row r="2648">
          <cell r="A2648">
            <v>25005549</v>
          </cell>
          <cell r="B2648" t="str">
            <v>ESMALTE SINT.BR.CIN.ESC.MUNSELLN3.5 3,6L</v>
          </cell>
          <cell r="C2648" t="str">
            <v>UN</v>
          </cell>
          <cell r="D2648">
            <v>39.74</v>
          </cell>
        </row>
        <row r="2649">
          <cell r="A2649">
            <v>25005553</v>
          </cell>
          <cell r="B2649" t="str">
            <v>ESMALTE SINT. ACET.BR BASE B VER EMBL3,6</v>
          </cell>
          <cell r="C2649" t="str">
            <v>UN</v>
          </cell>
          <cell r="D2649">
            <v>71.31</v>
          </cell>
        </row>
        <row r="2650">
          <cell r="A2650">
            <v>25005554</v>
          </cell>
          <cell r="B2650" t="str">
            <v>TINTA LATEX PVA ACET. VERDE MUSGO_18L</v>
          </cell>
          <cell r="C2650" t="str">
            <v>UN</v>
          </cell>
          <cell r="D2650">
            <v>132.96</v>
          </cell>
        </row>
        <row r="2651">
          <cell r="A2651">
            <v>25005556</v>
          </cell>
          <cell r="B2651" t="str">
            <v>TINTA EPOXI ESPES A/B MARROM 3,6</v>
          </cell>
          <cell r="C2651" t="str">
            <v>UN</v>
          </cell>
          <cell r="D2651">
            <v>109.55</v>
          </cell>
        </row>
        <row r="2652">
          <cell r="A2652">
            <v>25005559</v>
          </cell>
          <cell r="B2652" t="str">
            <v>TINTA ACRILICA SEMIBRILHO, COR MEL 18L</v>
          </cell>
          <cell r="C2652" t="str">
            <v>UN</v>
          </cell>
          <cell r="D2652">
            <v>175.86</v>
          </cell>
        </row>
        <row r="2653">
          <cell r="A2653">
            <v>25005562</v>
          </cell>
          <cell r="B2653" t="str">
            <v>SOLEIRA GRANITO CINZA 3,60X0,10XM0,02M</v>
          </cell>
          <cell r="C2653" t="str">
            <v>UN</v>
          </cell>
          <cell r="D2653">
            <v>43.05</v>
          </cell>
        </row>
        <row r="2654">
          <cell r="A2654">
            <v>25005568</v>
          </cell>
          <cell r="B2654" t="str">
            <v>CIMENTO BRANCO ESTRUTURAL, CPB-32 EMB 25</v>
          </cell>
          <cell r="C2654" t="str">
            <v>UN</v>
          </cell>
          <cell r="D2654">
            <v>45.33</v>
          </cell>
        </row>
        <row r="2655">
          <cell r="A2655">
            <v>25005570</v>
          </cell>
          <cell r="B2655" t="str">
            <v>TINTA EPOXI ESPES A/B PURPURA 3,6LITROS</v>
          </cell>
          <cell r="C2655" t="str">
            <v>UN</v>
          </cell>
          <cell r="D2655">
            <v>132.01</v>
          </cell>
        </row>
        <row r="2656">
          <cell r="A2656">
            <v>25005571</v>
          </cell>
          <cell r="B2656" t="str">
            <v>TINTA EPOXI ESPES A/B MAR.ESCURO 3,6 LT</v>
          </cell>
          <cell r="C2656" t="str">
            <v>UN</v>
          </cell>
          <cell r="D2656">
            <v>110.6</v>
          </cell>
        </row>
        <row r="2657">
          <cell r="A2657">
            <v>25005573</v>
          </cell>
          <cell r="B2657" t="str">
            <v>SIFAO PVC SANFONADA 1.1/2X1.1/4" AJUS.</v>
          </cell>
          <cell r="C2657" t="str">
            <v>UN</v>
          </cell>
          <cell r="D2657">
            <v>6.08</v>
          </cell>
        </row>
        <row r="2658">
          <cell r="A2658">
            <v>25005574</v>
          </cell>
          <cell r="B2658" t="str">
            <v>ARGAMASSA PRONTA AC-III SU.ADESIVA  20KG</v>
          </cell>
          <cell r="C2658" t="str">
            <v>UN</v>
          </cell>
          <cell r="D2658">
            <v>27.82</v>
          </cell>
        </row>
        <row r="2659">
          <cell r="A2659">
            <v>25005576</v>
          </cell>
          <cell r="B2659" t="str">
            <v>PORTA ALUMINIO TIPO VENEZIANA 2,10X1,20M</v>
          </cell>
          <cell r="C2659" t="str">
            <v>UN</v>
          </cell>
          <cell r="D2659">
            <v>1210.6400000000001</v>
          </cell>
        </row>
        <row r="2660">
          <cell r="A2660">
            <v>25005578</v>
          </cell>
          <cell r="B2660" t="str">
            <v>REJUNTE VERDE AGUA PISO CERAM.EMB. 5,0KG</v>
          </cell>
          <cell r="C2660" t="str">
            <v>UN</v>
          </cell>
          <cell r="D2660">
            <v>9.6300000000000008</v>
          </cell>
        </row>
        <row r="2661">
          <cell r="A2661">
            <v>25005582</v>
          </cell>
          <cell r="B2661" t="str">
            <v>LAJE FORRO PAINEL TRELIC.4,0X0,25X0,08M</v>
          </cell>
          <cell r="C2661" t="str">
            <v>M2</v>
          </cell>
          <cell r="D2661">
            <v>38.549999999999997</v>
          </cell>
        </row>
        <row r="2662">
          <cell r="A2662">
            <v>25005585</v>
          </cell>
          <cell r="B2662" t="str">
            <v>TINTA LATEX PVA FOSCO AZUL DEL REY 18L</v>
          </cell>
          <cell r="C2662" t="str">
            <v>UN</v>
          </cell>
          <cell r="D2662">
            <v>90.71</v>
          </cell>
        </row>
        <row r="2663">
          <cell r="A2663">
            <v>25005586</v>
          </cell>
          <cell r="B2663" t="str">
            <v>ESMALTE SINT. BRILHANTE AMAR.SEG. 3,6 L</v>
          </cell>
          <cell r="C2663" t="str">
            <v>UN</v>
          </cell>
          <cell r="D2663">
            <v>36.590000000000003</v>
          </cell>
        </row>
        <row r="2664">
          <cell r="A2664">
            <v>25005588</v>
          </cell>
          <cell r="B2664" t="str">
            <v>JANELA CORRER ALUMINIO 2000 MM X 1200 MM</v>
          </cell>
          <cell r="C2664" t="str">
            <v>UN</v>
          </cell>
          <cell r="D2664">
            <v>776.73</v>
          </cell>
        </row>
        <row r="2665">
          <cell r="A2665">
            <v>25005592</v>
          </cell>
          <cell r="B2665" t="str">
            <v>ESMALTE SINT.BR.VERDE-CLARO MUNSELL 3,6L</v>
          </cell>
          <cell r="C2665" t="str">
            <v>UN</v>
          </cell>
          <cell r="D2665">
            <v>63.12</v>
          </cell>
        </row>
        <row r="2666">
          <cell r="A2666">
            <v>25005594</v>
          </cell>
          <cell r="B2666" t="str">
            <v>PIA GRANITO CORUMBA 2,00X0,6M</v>
          </cell>
          <cell r="C2666" t="str">
            <v>UN</v>
          </cell>
          <cell r="D2666">
            <v>232.23</v>
          </cell>
        </row>
        <row r="2667">
          <cell r="A2667">
            <v>25005596</v>
          </cell>
          <cell r="B2667" t="str">
            <v>TINTA EPOXI POLIAMIDA BICOMPONENTE__3,6L</v>
          </cell>
          <cell r="C2667" t="str">
            <v>CJ</v>
          </cell>
          <cell r="D2667">
            <v>111.3</v>
          </cell>
        </row>
        <row r="2668">
          <cell r="A2668">
            <v>25005597</v>
          </cell>
          <cell r="B2668" t="str">
            <v>DILUENTE TINTA EPOXI BICOMPONENTE 5 LITR</v>
          </cell>
          <cell r="C2668" t="str">
            <v>UN</v>
          </cell>
          <cell r="D2668">
            <v>81.08</v>
          </cell>
        </row>
        <row r="2669">
          <cell r="A2669">
            <v>25005598</v>
          </cell>
          <cell r="B2669" t="str">
            <v>ESMALTE SINT. BRIL.VERDE EMBLEMA MAN3,6L</v>
          </cell>
          <cell r="C2669" t="str">
            <v>UN</v>
          </cell>
          <cell r="D2669">
            <v>70.260000000000005</v>
          </cell>
        </row>
        <row r="2670">
          <cell r="A2670">
            <v>25005601</v>
          </cell>
          <cell r="B2670" t="str">
            <v xml:space="preserve">  ROLO ESPUMA NYLON C/CABO TAM. 50MM</v>
          </cell>
          <cell r="C2670" t="str">
            <v>UN</v>
          </cell>
          <cell r="D2670">
            <v>1.4</v>
          </cell>
        </row>
        <row r="2671">
          <cell r="A2671">
            <v>25005602</v>
          </cell>
          <cell r="B2671" t="str">
            <v>POSTE DE EUCALIPTO TRATADO 8M DIAM.18A29</v>
          </cell>
          <cell r="C2671" t="str">
            <v>UN</v>
          </cell>
          <cell r="D2671">
            <v>405.77</v>
          </cell>
        </row>
        <row r="2672">
          <cell r="A2672">
            <v>25005604</v>
          </cell>
          <cell r="B2672" t="str">
            <v>FORMAS METALI.P/PADRAO 1/2" CONF.P.361/0</v>
          </cell>
          <cell r="C2672" t="str">
            <v>CJ</v>
          </cell>
          <cell r="D2672">
            <v>213.68</v>
          </cell>
        </row>
        <row r="2673">
          <cell r="A2673">
            <v>25005606</v>
          </cell>
          <cell r="B2673" t="str">
            <v>TABUA PINUS APARELHADA  4,0X0,29X0,022</v>
          </cell>
          <cell r="C2673" t="str">
            <v>UN</v>
          </cell>
          <cell r="D2673">
            <v>37.1</v>
          </cell>
        </row>
        <row r="2674">
          <cell r="A2674">
            <v>25005607</v>
          </cell>
          <cell r="B2674" t="str">
            <v>PONTEIRO MARTELO ROMPEDOR 11311 BOSH</v>
          </cell>
          <cell r="C2674" t="str">
            <v>UN</v>
          </cell>
          <cell r="D2674">
            <v>42.16</v>
          </cell>
        </row>
        <row r="2675">
          <cell r="A2675">
            <v>25005608</v>
          </cell>
          <cell r="B2675" t="str">
            <v>TALHADEIRA 11312 MARTELO ROMPEDOR BOSCH</v>
          </cell>
          <cell r="C2675" t="str">
            <v>UN</v>
          </cell>
          <cell r="D2675">
            <v>43.38</v>
          </cell>
        </row>
        <row r="2676">
          <cell r="A2676">
            <v>25005610</v>
          </cell>
          <cell r="B2676" t="str">
            <v>PERFIL U ENR. 75X40X17X3X6000 ( MM )</v>
          </cell>
          <cell r="C2676" t="str">
            <v>UN</v>
          </cell>
          <cell r="D2676">
            <v>134.13</v>
          </cell>
        </row>
        <row r="2677">
          <cell r="A2677">
            <v>25005611</v>
          </cell>
          <cell r="B2677" t="str">
            <v>PRANCHAO EUCALIPTO 3,00X0,20X0,07M</v>
          </cell>
          <cell r="C2677" t="str">
            <v>UN</v>
          </cell>
          <cell r="D2677">
            <v>50.37</v>
          </cell>
        </row>
        <row r="2678">
          <cell r="A2678">
            <v>25005612</v>
          </cell>
          <cell r="B2678" t="str">
            <v>AREIA(AGREGADO MIUDO)ZONA3PEN.0,075A 4.8</v>
          </cell>
          <cell r="C2678" t="str">
            <v>M3</v>
          </cell>
          <cell r="D2678">
            <v>51.52</v>
          </cell>
        </row>
        <row r="2679">
          <cell r="A2679">
            <v>25005613</v>
          </cell>
          <cell r="B2679" t="str">
            <v>DUCHA HIGIENICA EM METAL CROMADO 1/2"</v>
          </cell>
          <cell r="C2679" t="str">
            <v>UN</v>
          </cell>
          <cell r="D2679">
            <v>47.13</v>
          </cell>
        </row>
        <row r="2680">
          <cell r="A2680">
            <v>25005615</v>
          </cell>
          <cell r="B2680" t="str">
            <v>TORNEIRA PLASTICO P/FILTRO BARRO DOMEST.</v>
          </cell>
          <cell r="C2680" t="str">
            <v>UN</v>
          </cell>
          <cell r="D2680">
            <v>3.4</v>
          </cell>
        </row>
        <row r="2681">
          <cell r="A2681">
            <v>25005617</v>
          </cell>
          <cell r="B2681" t="str">
            <v>ADITIVO RETARDADOR DE PEGA EMB.18 L</v>
          </cell>
          <cell r="C2681" t="str">
            <v>UN</v>
          </cell>
          <cell r="D2681">
            <v>103.73</v>
          </cell>
        </row>
        <row r="2682">
          <cell r="A2682">
            <v>25005618</v>
          </cell>
          <cell r="B2682" t="str">
            <v>ESMALTE SINTETICO BRILHANTE LARANJA 1LIT</v>
          </cell>
          <cell r="C2682" t="str">
            <v>UN</v>
          </cell>
          <cell r="D2682">
            <v>20.04</v>
          </cell>
        </row>
        <row r="2683">
          <cell r="A2683">
            <v>25005623</v>
          </cell>
          <cell r="B2683" t="str">
            <v>IMUNIZANTE SEMITRANS.P/ MAD 18 LITROS</v>
          </cell>
          <cell r="C2683" t="str">
            <v>UN</v>
          </cell>
          <cell r="D2683">
            <v>455.63</v>
          </cell>
        </row>
        <row r="2684">
          <cell r="A2684">
            <v>25005625</v>
          </cell>
          <cell r="B2684" t="str">
            <v>TINTA LATEX ACRILICA COR AZUL EMB. 18 L</v>
          </cell>
          <cell r="C2684" t="str">
            <v>UN</v>
          </cell>
          <cell r="D2684">
            <v>93.05</v>
          </cell>
        </row>
        <row r="2685">
          <cell r="A2685">
            <v>25005632</v>
          </cell>
          <cell r="B2685" t="str">
            <v>TINTA FUNDO BIC. ACAB.EPOXI ALTA ESP 3,6</v>
          </cell>
          <cell r="C2685" t="str">
            <v>GL</v>
          </cell>
          <cell r="D2685">
            <v>159.69999999999999</v>
          </cell>
        </row>
        <row r="2686">
          <cell r="A2686">
            <v>25005633</v>
          </cell>
          <cell r="B2686" t="str">
            <v>TELA ARAME GALV BWG11 MALHA25,4MMLAR1300</v>
          </cell>
          <cell r="C2686" t="str">
            <v>M</v>
          </cell>
          <cell r="D2686">
            <v>79.64</v>
          </cell>
        </row>
        <row r="2687">
          <cell r="A2687">
            <v>25005634</v>
          </cell>
          <cell r="B2687" t="str">
            <v>FORRO PVC LAR.200X10MM BRANCO GELO</v>
          </cell>
          <cell r="C2687" t="str">
            <v>M2</v>
          </cell>
          <cell r="D2687">
            <v>39.950000000000003</v>
          </cell>
        </row>
        <row r="2688">
          <cell r="A2688">
            <v>25005639</v>
          </cell>
          <cell r="B2688" t="str">
            <v>AÇO INOX AISI 304 RED  DN 1.1/4"x2000mm</v>
          </cell>
          <cell r="C2688" t="str">
            <v>UN</v>
          </cell>
          <cell r="D2688">
            <v>422.78</v>
          </cell>
        </row>
        <row r="2689">
          <cell r="A2689">
            <v>25005641</v>
          </cell>
          <cell r="B2689" t="str">
            <v>PERFIL EM U ENRIJECIDO 2"X1"X 6000MM</v>
          </cell>
          <cell r="C2689" t="str">
            <v>UN</v>
          </cell>
          <cell r="D2689">
            <v>56.53</v>
          </cell>
        </row>
        <row r="2690">
          <cell r="A2690">
            <v>25005650</v>
          </cell>
          <cell r="B2690" t="str">
            <v>ARGASSA AUTONIVELAMENTO GLOUTE.EMB. 25KG</v>
          </cell>
          <cell r="C2690" t="str">
            <v>UN</v>
          </cell>
          <cell r="D2690">
            <v>22.09</v>
          </cell>
        </row>
        <row r="2691">
          <cell r="A2691">
            <v>25005651</v>
          </cell>
          <cell r="B2691" t="str">
            <v>ALARME SONORO BITONAL  FUR  30,5 MM 110V</v>
          </cell>
          <cell r="C2691" t="str">
            <v>UN</v>
          </cell>
          <cell r="D2691">
            <v>48.55</v>
          </cell>
        </row>
        <row r="2692">
          <cell r="A2692">
            <v>25005652</v>
          </cell>
          <cell r="B2692" t="str">
            <v>ALARME SONORO BITONAL  FUR  30,5 MM 220V</v>
          </cell>
          <cell r="C2692" t="str">
            <v>UN</v>
          </cell>
          <cell r="D2692">
            <v>48.55</v>
          </cell>
        </row>
        <row r="2693">
          <cell r="A2693">
            <v>25005659</v>
          </cell>
          <cell r="B2693" t="str">
            <v>AMPERIMETRO FM  72X72MM  LIG  DIRETA 30A</v>
          </cell>
          <cell r="C2693" t="str">
            <v>UN</v>
          </cell>
          <cell r="D2693">
            <v>63.68</v>
          </cell>
        </row>
        <row r="2694">
          <cell r="A2694">
            <v>25005667</v>
          </cell>
          <cell r="B2694" t="str">
            <v>amperimetro 72X72MM LIG TC 0-40/  5A</v>
          </cell>
          <cell r="C2694" t="str">
            <v>UN</v>
          </cell>
          <cell r="D2694">
            <v>67.47</v>
          </cell>
        </row>
        <row r="2695">
          <cell r="A2695">
            <v>25005670</v>
          </cell>
          <cell r="B2695" t="str">
            <v>AMPERIMETRO FM  72X72MM LIG TC 0-80/5A</v>
          </cell>
          <cell r="C2695" t="str">
            <v>UN</v>
          </cell>
          <cell r="D2695">
            <v>75.38</v>
          </cell>
        </row>
        <row r="2696">
          <cell r="A2696">
            <v>25005671</v>
          </cell>
          <cell r="B2696" t="str">
            <v>AMPERIMETRO FM 72X72MM LIG. TC.0-100/5A.</v>
          </cell>
          <cell r="C2696" t="str">
            <v>UN</v>
          </cell>
          <cell r="D2696">
            <v>56.43</v>
          </cell>
        </row>
        <row r="2697">
          <cell r="A2697">
            <v>25005673</v>
          </cell>
          <cell r="B2697" t="str">
            <v>AMPERIMETRO FM 72X72MM L.TC. 0-50/100/5A</v>
          </cell>
          <cell r="C2697" t="str">
            <v>UN</v>
          </cell>
          <cell r="D2697">
            <v>46.08</v>
          </cell>
        </row>
        <row r="2698">
          <cell r="A2698">
            <v>25005692</v>
          </cell>
          <cell r="B2698" t="str">
            <v>AMPERIMETRO FM  96X96MM TC 0-600/1200/5A</v>
          </cell>
          <cell r="C2698" t="str">
            <v>UN</v>
          </cell>
          <cell r="D2698">
            <v>52.81</v>
          </cell>
        </row>
        <row r="2699">
          <cell r="A2699">
            <v>25005695</v>
          </cell>
          <cell r="B2699" t="str">
            <v>ANEL PROTECAO FUSIVEL DIAZED 35  63A</v>
          </cell>
          <cell r="C2699" t="str">
            <v>UN</v>
          </cell>
          <cell r="D2699">
            <v>1.1499999999999999</v>
          </cell>
        </row>
        <row r="2700">
          <cell r="A2700">
            <v>25005696</v>
          </cell>
          <cell r="B2700" t="str">
            <v>ARMACAO SECUNDARIA 1 ESTRIBO  16 X 150MM</v>
          </cell>
          <cell r="C2700" t="str">
            <v>UN</v>
          </cell>
          <cell r="D2700">
            <v>7.25</v>
          </cell>
        </row>
        <row r="2701">
          <cell r="A2701">
            <v>25005698</v>
          </cell>
          <cell r="B2701" t="str">
            <v>ARRUELA LISA ALUMINIO ELETRODUTO    3/4"</v>
          </cell>
          <cell r="C2701" t="str">
            <v>UN</v>
          </cell>
          <cell r="D2701">
            <v>0.19</v>
          </cell>
        </row>
        <row r="2702">
          <cell r="A2702">
            <v>25005704</v>
          </cell>
          <cell r="B2702" t="str">
            <v>AUTO TRAFO TRIF  RES  POLIEST  12,5C220V</v>
          </cell>
          <cell r="C2702" t="str">
            <v>UN</v>
          </cell>
          <cell r="D2702">
            <v>345.63</v>
          </cell>
        </row>
        <row r="2703">
          <cell r="A2703">
            <v>25005705</v>
          </cell>
          <cell r="B2703" t="str">
            <v>AUTO TRAFO TRIF RESINA EPOXI  15CV  220V</v>
          </cell>
          <cell r="C2703" t="str">
            <v>UN</v>
          </cell>
          <cell r="D2703">
            <v>354.71</v>
          </cell>
        </row>
        <row r="2704">
          <cell r="A2704">
            <v>25005706</v>
          </cell>
          <cell r="B2704" t="str">
            <v>AUTO TRAFO TRIF  RES  POLIEST  20CV 220V</v>
          </cell>
          <cell r="C2704" t="str">
            <v>UN</v>
          </cell>
          <cell r="D2704">
            <v>377.67</v>
          </cell>
        </row>
        <row r="2705">
          <cell r="A2705">
            <v>25005707</v>
          </cell>
          <cell r="B2705" t="str">
            <v>AUTO TRAFO TRIF  RES  POLIEST  25CV 220V</v>
          </cell>
          <cell r="C2705" t="str">
            <v>UN</v>
          </cell>
          <cell r="D2705">
            <v>427.88</v>
          </cell>
        </row>
        <row r="2706">
          <cell r="A2706">
            <v>25005708</v>
          </cell>
          <cell r="B2706" t="str">
            <v>AUTO TRAFO TRIF  RES  POLIEST  30CV 220V</v>
          </cell>
          <cell r="C2706" t="str">
            <v>UN</v>
          </cell>
          <cell r="D2706">
            <v>537.9</v>
          </cell>
        </row>
        <row r="2707">
          <cell r="A2707">
            <v>25005709</v>
          </cell>
          <cell r="B2707" t="str">
            <v>AUTO TRAFO TRIF  RES  POLIEST  40CV 220V</v>
          </cell>
          <cell r="C2707" t="str">
            <v>UN</v>
          </cell>
          <cell r="D2707">
            <v>552.1</v>
          </cell>
        </row>
        <row r="2708">
          <cell r="A2708">
            <v>25005710</v>
          </cell>
          <cell r="B2708" t="str">
            <v>AUTO TRAFO TRIF  RES  POLIEST  50CV 220V</v>
          </cell>
          <cell r="C2708" t="str">
            <v>UN</v>
          </cell>
          <cell r="D2708">
            <v>631.46</v>
          </cell>
        </row>
        <row r="2709">
          <cell r="A2709">
            <v>25005712</v>
          </cell>
          <cell r="B2709" t="str">
            <v>AUTO TRAFO TRIF  RES  POLIEST 150CV 440V</v>
          </cell>
          <cell r="C2709" t="str">
            <v>UN</v>
          </cell>
          <cell r="D2709">
            <v>1171.07</v>
          </cell>
        </row>
        <row r="2710">
          <cell r="A2710">
            <v>25005713</v>
          </cell>
          <cell r="B2710" t="str">
            <v>AUTO TRAFO TRIF  RES  POLIEST 100CV 220V</v>
          </cell>
          <cell r="C2710" t="str">
            <v>UN</v>
          </cell>
          <cell r="D2710">
            <v>866.27</v>
          </cell>
        </row>
        <row r="2711">
          <cell r="A2711">
            <v>25005717</v>
          </cell>
          <cell r="B2711" t="str">
            <v>AUTO TRAFO TRIF  RES  POLIEST 200CV 440V</v>
          </cell>
          <cell r="C2711" t="str">
            <v>UN</v>
          </cell>
          <cell r="D2711">
            <v>1378.65</v>
          </cell>
        </row>
        <row r="2712">
          <cell r="A2712">
            <v>25005719</v>
          </cell>
          <cell r="B2712" t="str">
            <v>AUTO TRAFO TRIF  RES  POLIEST 300CV 440V</v>
          </cell>
          <cell r="C2712" t="str">
            <v>UN</v>
          </cell>
          <cell r="D2712">
            <v>1845.4</v>
          </cell>
        </row>
        <row r="2713">
          <cell r="A2713">
            <v>25005721</v>
          </cell>
          <cell r="B2713" t="str">
            <v>AMPERIMETRO FM  72X72MM LD EXP 0-60/120A</v>
          </cell>
          <cell r="C2713" t="str">
            <v>UN</v>
          </cell>
          <cell r="D2713">
            <v>56.24</v>
          </cell>
        </row>
        <row r="2714">
          <cell r="A2714">
            <v>25005722</v>
          </cell>
          <cell r="B2714" t="str">
            <v>VALVULA SOLENOIDE 2 VIAS ACO INOX.1/4POL</v>
          </cell>
          <cell r="C2714" t="str">
            <v>UN</v>
          </cell>
          <cell r="D2714">
            <v>375.87</v>
          </cell>
        </row>
        <row r="2715">
          <cell r="A2715">
            <v>25005724</v>
          </cell>
          <cell r="B2715" t="str">
            <v>BASE FUSIVEL DIAZED   2 A  25A</v>
          </cell>
          <cell r="C2715" t="str">
            <v>UN</v>
          </cell>
          <cell r="D2715">
            <v>5.0199999999999996</v>
          </cell>
        </row>
        <row r="2716">
          <cell r="A2716">
            <v>25005725</v>
          </cell>
          <cell r="B2716" t="str">
            <v>BASE FUSIVEL DIAZED  35 A  63A</v>
          </cell>
          <cell r="C2716" t="str">
            <v>UN</v>
          </cell>
          <cell r="D2716">
            <v>8.61</v>
          </cell>
        </row>
        <row r="2717">
          <cell r="A2717">
            <v>25005726</v>
          </cell>
          <cell r="B2717" t="str">
            <v>BASE FUSIVEL NH 500/440V  125A TAM    00</v>
          </cell>
          <cell r="C2717" t="str">
            <v>UN</v>
          </cell>
          <cell r="D2717">
            <v>15.68</v>
          </cell>
        </row>
        <row r="2718">
          <cell r="A2718">
            <v>25005727</v>
          </cell>
          <cell r="B2718" t="str">
            <v>BASE FUSIVEL NH 500/440V  250A TAM    01</v>
          </cell>
          <cell r="C2718" t="str">
            <v>UN</v>
          </cell>
          <cell r="D2718">
            <v>45.68</v>
          </cell>
        </row>
        <row r="2719">
          <cell r="A2719">
            <v>25005728</v>
          </cell>
          <cell r="B2719" t="str">
            <v>BASE FUSIVEL NH 500/440V  400A TAM    02</v>
          </cell>
          <cell r="C2719" t="str">
            <v>UN</v>
          </cell>
          <cell r="D2719">
            <v>50.37</v>
          </cell>
        </row>
        <row r="2720">
          <cell r="A2720">
            <v>25005729</v>
          </cell>
          <cell r="B2720" t="str">
            <v>BASE FUSIVEL NH 500/440V  630A TAM    03</v>
          </cell>
          <cell r="C2720" t="str">
            <v>UN</v>
          </cell>
          <cell r="D2720">
            <v>71.88</v>
          </cell>
        </row>
        <row r="2721">
          <cell r="A2721">
            <v>25005746</v>
          </cell>
          <cell r="B2721" t="str">
            <v>RELE TEMPO ELETRON 220V ESC. 3 - 30 S</v>
          </cell>
          <cell r="C2721" t="str">
            <v>UN</v>
          </cell>
          <cell r="D2721">
            <v>84.32</v>
          </cell>
        </row>
        <row r="2722">
          <cell r="A2722">
            <v>25005753</v>
          </cell>
          <cell r="B2722" t="str">
            <v>BORNE UNIPOLAR IN. 27A 2,5MM2 750V</v>
          </cell>
          <cell r="C2722" t="str">
            <v>UN</v>
          </cell>
          <cell r="D2722">
            <v>1.74</v>
          </cell>
        </row>
        <row r="2723">
          <cell r="A2723">
            <v>25005754</v>
          </cell>
          <cell r="B2723" t="str">
            <v>BORNE UNIPOLAR IN. 47A   6MM2 750V</v>
          </cell>
          <cell r="C2723" t="str">
            <v>UN</v>
          </cell>
          <cell r="D2723">
            <v>2.16</v>
          </cell>
        </row>
        <row r="2724">
          <cell r="A2724">
            <v>25005755</v>
          </cell>
          <cell r="B2724" t="str">
            <v>BORNE UNIPOLAR IN. 87A  16MM2 750V</v>
          </cell>
          <cell r="C2724" t="str">
            <v>UN</v>
          </cell>
          <cell r="D2724">
            <v>3.78</v>
          </cell>
        </row>
        <row r="2725">
          <cell r="A2725">
            <v>25005756</v>
          </cell>
          <cell r="B2725" t="str">
            <v>BORNE UNIPOLAR IN.143A  35MM2 750V</v>
          </cell>
          <cell r="C2725" t="str">
            <v>UN</v>
          </cell>
          <cell r="D2725">
            <v>6.95</v>
          </cell>
        </row>
        <row r="2726">
          <cell r="A2726">
            <v>25005758</v>
          </cell>
          <cell r="B2726" t="str">
            <v>BORNE UNIPOLAR IN.143A 35MM2 750V</v>
          </cell>
          <cell r="C2726" t="str">
            <v>UN</v>
          </cell>
          <cell r="D2726">
            <v>7.04</v>
          </cell>
        </row>
        <row r="2727">
          <cell r="A2727">
            <v>25005759</v>
          </cell>
          <cell r="B2727" t="str">
            <v>BORNE UNIPOLAR IN. 87A  16MM2 750V</v>
          </cell>
          <cell r="C2727" t="str">
            <v>UN</v>
          </cell>
          <cell r="D2727">
            <v>5.44</v>
          </cell>
        </row>
        <row r="2728">
          <cell r="A2728">
            <v>25005760</v>
          </cell>
          <cell r="B2728" t="str">
            <v>BORNE UNIPOLAR IN. 20A 20.12-AWG-750V (B</v>
          </cell>
          <cell r="C2728" t="str">
            <v>UN</v>
          </cell>
          <cell r="D2728">
            <v>2.39</v>
          </cell>
        </row>
        <row r="2729">
          <cell r="A2729">
            <v>25005761</v>
          </cell>
          <cell r="B2729" t="str">
            <v>BORNE UNIPOLAR IN. 27A 2,5MM2 750V</v>
          </cell>
          <cell r="C2729" t="str">
            <v>UN</v>
          </cell>
          <cell r="D2729">
            <v>1.4</v>
          </cell>
        </row>
        <row r="2730">
          <cell r="A2730">
            <v>25005762</v>
          </cell>
          <cell r="B2730" t="str">
            <v>RELE CORRENTE MIN.OU MAX. 0,6-5A 220V.(B</v>
          </cell>
          <cell r="C2730" t="str">
            <v>UN</v>
          </cell>
          <cell r="D2730">
            <v>121.35</v>
          </cell>
        </row>
        <row r="2731">
          <cell r="A2731">
            <v>25005763</v>
          </cell>
          <cell r="B2731" t="str">
            <v>CURVILINEO DISJUNTOR REF. 48108240/01</v>
          </cell>
          <cell r="C2731" t="str">
            <v>UN</v>
          </cell>
          <cell r="D2731">
            <v>834</v>
          </cell>
        </row>
        <row r="2732">
          <cell r="A2732">
            <v>25005769</v>
          </cell>
          <cell r="B2732" t="str">
            <v>BOX RETO EXTERNO ALUMINIO DIAMETRO  1/2</v>
          </cell>
          <cell r="C2732" t="str">
            <v>UN</v>
          </cell>
          <cell r="D2732">
            <v>1.19</v>
          </cell>
        </row>
        <row r="2733">
          <cell r="A2733">
            <v>25005770</v>
          </cell>
          <cell r="B2733" t="str">
            <v>BOX RETO EXTERNO ALUMINIO DIAMETRO  3/4</v>
          </cell>
          <cell r="C2733" t="str">
            <v>UN</v>
          </cell>
          <cell r="D2733">
            <v>1.46</v>
          </cell>
        </row>
        <row r="2734">
          <cell r="A2734">
            <v>25005771</v>
          </cell>
          <cell r="B2734" t="str">
            <v>BOX RETO EXTERNO ALUMINIO DIAMETRO DE 1</v>
          </cell>
          <cell r="C2734" t="str">
            <v>UN</v>
          </cell>
          <cell r="D2734">
            <v>1.86</v>
          </cell>
        </row>
        <row r="2735">
          <cell r="A2735">
            <v>25005774</v>
          </cell>
          <cell r="B2735" t="str">
            <v>BUCHA ALUMINIO SILICIO ELETRODUTO   3/4</v>
          </cell>
          <cell r="C2735" t="str">
            <v>UN</v>
          </cell>
          <cell r="D2735">
            <v>0.33</v>
          </cell>
        </row>
        <row r="2736">
          <cell r="A2736">
            <v>25005776</v>
          </cell>
          <cell r="B2736" t="str">
            <v>BUCHA ALUMINIO SILICIO ELETRODUTO 1.1/4</v>
          </cell>
          <cell r="C2736" t="str">
            <v>UN</v>
          </cell>
          <cell r="D2736">
            <v>0.54</v>
          </cell>
        </row>
        <row r="2737">
          <cell r="A2737">
            <v>25005777</v>
          </cell>
          <cell r="B2737" t="str">
            <v>BUCHA ALUMINIO SILICIO ELETRODUTO 1.1/2</v>
          </cell>
          <cell r="C2737" t="str">
            <v>UN</v>
          </cell>
          <cell r="D2737">
            <v>0.65</v>
          </cell>
        </row>
        <row r="2738">
          <cell r="A2738">
            <v>25005778</v>
          </cell>
          <cell r="B2738" t="str">
            <v>BUCHA ALUMINIO SILICIO ELETRODUTO 2</v>
          </cell>
          <cell r="C2738" t="str">
            <v>UN</v>
          </cell>
          <cell r="D2738">
            <v>1.69</v>
          </cell>
        </row>
        <row r="2739">
          <cell r="A2739">
            <v>25005780</v>
          </cell>
          <cell r="B2739" t="str">
            <v>BUCHA ALUMINIO SILICIO ELETRODUTO 3</v>
          </cell>
          <cell r="C2739" t="str">
            <v>UN</v>
          </cell>
          <cell r="D2739">
            <v>2.2799999999999998</v>
          </cell>
        </row>
        <row r="2740">
          <cell r="A2740">
            <v>25005784</v>
          </cell>
          <cell r="B2740" t="str">
            <v>CABO BIPOLAR C/ISOLAMENTO 750V 1,00MM2</v>
          </cell>
          <cell r="C2740" t="str">
            <v>M</v>
          </cell>
          <cell r="D2740">
            <v>0.35</v>
          </cell>
        </row>
        <row r="2741">
          <cell r="A2741">
            <v>25005789</v>
          </cell>
          <cell r="B2741" t="str">
            <v>CABO TRIPOLAR PVC FIO SOLIDO 1,0MM2 750V</v>
          </cell>
          <cell r="C2741" t="str">
            <v>M</v>
          </cell>
          <cell r="D2741">
            <v>1.4</v>
          </cell>
        </row>
        <row r="2742">
          <cell r="A2742">
            <v>25005792</v>
          </cell>
          <cell r="B2742" t="str">
            <v>CABO CHATO TRIPOLAR ISOL. 750V  3X1,5MM2</v>
          </cell>
          <cell r="C2742" t="str">
            <v>M</v>
          </cell>
          <cell r="D2742">
            <v>4.0199999999999996</v>
          </cell>
        </row>
        <row r="2743">
          <cell r="A2743">
            <v>25005793</v>
          </cell>
          <cell r="B2743" t="str">
            <v>CABO CHATO TRIPOLAR TENSAO 750V 3X  2,5</v>
          </cell>
          <cell r="C2743" t="str">
            <v>M</v>
          </cell>
          <cell r="D2743">
            <v>6.59</v>
          </cell>
        </row>
        <row r="2744">
          <cell r="A2744">
            <v>25005794</v>
          </cell>
          <cell r="B2744" t="str">
            <v>CABO CHATO TRIPOLAR TENSAO 750V 3X  4MM2</v>
          </cell>
          <cell r="C2744" t="str">
            <v>M</v>
          </cell>
          <cell r="D2744">
            <v>10.02</v>
          </cell>
        </row>
        <row r="2745">
          <cell r="A2745">
            <v>25005795</v>
          </cell>
          <cell r="B2745" t="str">
            <v>CABO CHATO TRIPOLAR TENSAO 750V 3X  6MM2</v>
          </cell>
          <cell r="C2745" t="str">
            <v>M</v>
          </cell>
          <cell r="D2745">
            <v>13.54</v>
          </cell>
        </row>
        <row r="2746">
          <cell r="A2746">
            <v>25005796</v>
          </cell>
          <cell r="B2746" t="str">
            <v>CABO CHATO TRIPOLAR TENSAO 750V 3X 10MM2</v>
          </cell>
          <cell r="C2746" t="str">
            <v>M</v>
          </cell>
          <cell r="D2746">
            <v>17.32</v>
          </cell>
        </row>
        <row r="2747">
          <cell r="A2747">
            <v>25005797</v>
          </cell>
          <cell r="B2747" t="str">
            <v>CABO CHATO TRIPOLAR TENSAO 750V 3X 16MM2</v>
          </cell>
          <cell r="C2747" t="str">
            <v>M</v>
          </cell>
          <cell r="D2747">
            <v>28.49</v>
          </cell>
        </row>
        <row r="2748">
          <cell r="A2748">
            <v>25005798</v>
          </cell>
          <cell r="B2748" t="str">
            <v>CABO CHATO TRIPOLAR TENSAO 750V 3X 25MM2</v>
          </cell>
          <cell r="C2748" t="str">
            <v>M</v>
          </cell>
          <cell r="D2748">
            <v>33.21</v>
          </cell>
        </row>
        <row r="2749">
          <cell r="A2749">
            <v>25005799</v>
          </cell>
          <cell r="B2749" t="str">
            <v>CABO CHATO TRIPOLAR TENSAO 750V 3X 35MM2</v>
          </cell>
          <cell r="C2749" t="str">
            <v>M</v>
          </cell>
          <cell r="D2749">
            <v>56.19</v>
          </cell>
        </row>
        <row r="2750">
          <cell r="A2750">
            <v>25005803</v>
          </cell>
          <cell r="B2750" t="str">
            <v>DERIVACAO PARA CANALETA 110X20MM EM  PVC</v>
          </cell>
          <cell r="C2750" t="str">
            <v>UN</v>
          </cell>
          <cell r="D2750">
            <v>12.21</v>
          </cell>
        </row>
        <row r="2751">
          <cell r="A2751">
            <v>25005804</v>
          </cell>
          <cell r="B2751" t="str">
            <v>CABO COBRE NU 10 MM2</v>
          </cell>
          <cell r="C2751" t="str">
            <v>M</v>
          </cell>
          <cell r="D2751">
            <v>2.7</v>
          </cell>
        </row>
        <row r="2752">
          <cell r="A2752">
            <v>25005805</v>
          </cell>
          <cell r="B2752" t="str">
            <v>CABO COBRE NU 16 MM2</v>
          </cell>
          <cell r="C2752" t="str">
            <v>M</v>
          </cell>
          <cell r="D2752">
            <v>2.5499999999999998</v>
          </cell>
        </row>
        <row r="2753">
          <cell r="A2753">
            <v>25005806</v>
          </cell>
          <cell r="B2753" t="str">
            <v>CABO COBRE NU 25 MM2</v>
          </cell>
          <cell r="C2753" t="str">
            <v>M</v>
          </cell>
          <cell r="D2753">
            <v>7.1</v>
          </cell>
        </row>
        <row r="2754">
          <cell r="A2754">
            <v>25005807</v>
          </cell>
          <cell r="B2754" t="str">
            <v>CABO COBRE NU 35 MM2</v>
          </cell>
          <cell r="C2754" t="str">
            <v>M</v>
          </cell>
          <cell r="D2754">
            <v>5.9</v>
          </cell>
        </row>
        <row r="2755">
          <cell r="A2755">
            <v>25005808</v>
          </cell>
          <cell r="B2755" t="str">
            <v>CABO COBRE NU 50 MM2</v>
          </cell>
          <cell r="C2755" t="str">
            <v>M</v>
          </cell>
          <cell r="D2755">
            <v>7.13</v>
          </cell>
        </row>
        <row r="2756">
          <cell r="A2756">
            <v>25005819</v>
          </cell>
          <cell r="B2756" t="str">
            <v>CABO CONTROLE TENSAO 750V 6 COND. 2,5MM2</v>
          </cell>
          <cell r="C2756" t="str">
            <v>M</v>
          </cell>
          <cell r="D2756">
            <v>6.15</v>
          </cell>
        </row>
        <row r="2757">
          <cell r="A2757">
            <v>25005821</v>
          </cell>
          <cell r="B2757" t="str">
            <v>CABO CONTROLE TENSAO 750V 5 COND. 4,0MM2</v>
          </cell>
          <cell r="C2757" t="str">
            <v>M</v>
          </cell>
          <cell r="D2757">
            <v>8.93</v>
          </cell>
        </row>
        <row r="2758">
          <cell r="A2758">
            <v>25005830</v>
          </cell>
          <cell r="B2758" t="str">
            <v>CABO FLEXIVEL ISOLADO PVC, 25MM2 750V</v>
          </cell>
          <cell r="C2758" t="str">
            <v>M</v>
          </cell>
          <cell r="D2758">
            <v>5.21</v>
          </cell>
        </row>
        <row r="2759">
          <cell r="A2759">
            <v>25005832</v>
          </cell>
          <cell r="B2759" t="str">
            <v>CABO FLEXIVEL ISOLADO PVC, 50MM2 750V</v>
          </cell>
          <cell r="C2759" t="str">
            <v>M</v>
          </cell>
          <cell r="D2759">
            <v>13.63</v>
          </cell>
        </row>
        <row r="2760">
          <cell r="A2760">
            <v>25005835</v>
          </cell>
          <cell r="B2760" t="str">
            <v>CABO FLEXIVEL SING. 750V  0,75MM2</v>
          </cell>
          <cell r="C2760" t="str">
            <v>M</v>
          </cell>
          <cell r="D2760">
            <v>0.23</v>
          </cell>
        </row>
        <row r="2761">
          <cell r="A2761">
            <v>25005836</v>
          </cell>
          <cell r="B2761" t="str">
            <v>CABO FLEXIVEL SING. 750V  1,00MM2</v>
          </cell>
          <cell r="C2761" t="str">
            <v>M</v>
          </cell>
          <cell r="D2761">
            <v>0.3</v>
          </cell>
        </row>
        <row r="2762">
          <cell r="A2762">
            <v>25005837</v>
          </cell>
          <cell r="B2762" t="str">
            <v>CABO FLEXIVEL SING. 750V  1,50MM2</v>
          </cell>
          <cell r="C2762" t="str">
            <v>M</v>
          </cell>
          <cell r="D2762">
            <v>0.63</v>
          </cell>
        </row>
        <row r="2763">
          <cell r="A2763">
            <v>25005838</v>
          </cell>
          <cell r="B2763" t="str">
            <v>CABO SINGELO COBRE 750V ;2,5 mm²;PVC</v>
          </cell>
          <cell r="C2763" t="str">
            <v>M</v>
          </cell>
          <cell r="D2763">
            <v>0.81</v>
          </cell>
        </row>
        <row r="2764">
          <cell r="A2764">
            <v>25005839</v>
          </cell>
          <cell r="B2764" t="str">
            <v>CABO FLEXIVEL SING. 750V  4,0 MM2</v>
          </cell>
          <cell r="C2764" t="str">
            <v>M</v>
          </cell>
          <cell r="D2764">
            <v>1.33</v>
          </cell>
        </row>
        <row r="2765">
          <cell r="A2765">
            <v>25005840</v>
          </cell>
          <cell r="B2765" t="str">
            <v>CABO FLEXIVEL SING. 750V  6,0 MM2</v>
          </cell>
          <cell r="C2765" t="str">
            <v>M</v>
          </cell>
          <cell r="D2765">
            <v>1.85</v>
          </cell>
        </row>
        <row r="2766">
          <cell r="A2766">
            <v>25005841</v>
          </cell>
          <cell r="B2766" t="str">
            <v>CABO FLEXIVEL SING. 750V 10   MM2</v>
          </cell>
          <cell r="C2766" t="str">
            <v>M</v>
          </cell>
          <cell r="D2766">
            <v>2.69</v>
          </cell>
        </row>
        <row r="2767">
          <cell r="A2767">
            <v>25005842</v>
          </cell>
          <cell r="B2767" t="str">
            <v>CABO FLEXIVEL SING. 750V 16   MM2</v>
          </cell>
          <cell r="C2767" t="str">
            <v>M</v>
          </cell>
          <cell r="D2767">
            <v>4.2</v>
          </cell>
        </row>
        <row r="2768">
          <cell r="A2768">
            <v>25005843</v>
          </cell>
          <cell r="B2768" t="str">
            <v>CABO UNIPOLAR ANTICH 750V         1,5MM2</v>
          </cell>
          <cell r="C2768" t="str">
            <v>M</v>
          </cell>
          <cell r="D2768">
            <v>0.43</v>
          </cell>
        </row>
        <row r="2769">
          <cell r="A2769">
            <v>25005847</v>
          </cell>
          <cell r="B2769" t="str">
            <v>CABO UNIPOLAR ANTICH 750V        10MM2</v>
          </cell>
          <cell r="C2769" t="str">
            <v>M</v>
          </cell>
          <cell r="D2769">
            <v>1.93</v>
          </cell>
        </row>
        <row r="2770">
          <cell r="A2770">
            <v>25005848</v>
          </cell>
          <cell r="B2770" t="str">
            <v>CABO UNIPOLAR ANTICH 750V        16MM2</v>
          </cell>
          <cell r="C2770" t="str">
            <v>M</v>
          </cell>
          <cell r="D2770">
            <v>4.5599999999999996</v>
          </cell>
        </row>
        <row r="2771">
          <cell r="A2771">
            <v>25005849</v>
          </cell>
          <cell r="B2771" t="str">
            <v>CABO UNIPOLAR ANTICH 750V        25MM2</v>
          </cell>
          <cell r="C2771" t="str">
            <v>M</v>
          </cell>
          <cell r="D2771">
            <v>7</v>
          </cell>
        </row>
        <row r="2772">
          <cell r="A2772">
            <v>25005850</v>
          </cell>
          <cell r="B2772" t="str">
            <v>CABO UNIPOLAR ANTICH 750V        35MM2</v>
          </cell>
          <cell r="C2772" t="str">
            <v>M</v>
          </cell>
          <cell r="D2772">
            <v>6.32</v>
          </cell>
        </row>
        <row r="2773">
          <cell r="A2773">
            <v>25005851</v>
          </cell>
          <cell r="B2773" t="str">
            <v>CABO UNIPOLAR ANTICH 750V        50MM2</v>
          </cell>
          <cell r="C2773" t="str">
            <v>M</v>
          </cell>
          <cell r="D2773">
            <v>12.01</v>
          </cell>
        </row>
        <row r="2774">
          <cell r="A2774">
            <v>25005852</v>
          </cell>
          <cell r="B2774" t="str">
            <v>CABO UNIPOLAR ANTICH 750V        70MM2</v>
          </cell>
          <cell r="C2774" t="str">
            <v>M</v>
          </cell>
          <cell r="D2774">
            <v>23.22</v>
          </cell>
        </row>
        <row r="2775">
          <cell r="A2775">
            <v>25005853</v>
          </cell>
          <cell r="B2775" t="str">
            <v>CABO UNIPOLAR ANTICH 750V        95MM2</v>
          </cell>
          <cell r="C2775" t="str">
            <v>M</v>
          </cell>
          <cell r="D2775">
            <v>19.600000000000001</v>
          </cell>
        </row>
        <row r="2776">
          <cell r="A2776">
            <v>25005856</v>
          </cell>
          <cell r="B2776" t="str">
            <v>CABO UNIPOLAR ANTICH 0,6/1KV      1,5MM2</v>
          </cell>
          <cell r="C2776" t="str">
            <v>M</v>
          </cell>
          <cell r="D2776">
            <v>0.63</v>
          </cell>
        </row>
        <row r="2777">
          <cell r="A2777">
            <v>25005857</v>
          </cell>
          <cell r="B2777" t="str">
            <v>CABO UNIPOLAR ANTICH 0,6/1KV      2,5MM2</v>
          </cell>
          <cell r="C2777" t="str">
            <v>M</v>
          </cell>
          <cell r="D2777">
            <v>0.91</v>
          </cell>
        </row>
        <row r="2778">
          <cell r="A2778">
            <v>25005858</v>
          </cell>
          <cell r="B2778" t="str">
            <v>CABO UNIPOLAR ANTICH 0,6/1KV      4MM2</v>
          </cell>
          <cell r="C2778" t="str">
            <v>M</v>
          </cell>
          <cell r="D2778">
            <v>1.02</v>
          </cell>
        </row>
        <row r="2779">
          <cell r="A2779">
            <v>25005859</v>
          </cell>
          <cell r="B2779" t="str">
            <v>CABO UNIPOLAR ANTICH 0,6/1KV      6MM2</v>
          </cell>
          <cell r="C2779" t="str">
            <v>M</v>
          </cell>
          <cell r="D2779">
            <v>1.85</v>
          </cell>
        </row>
        <row r="2780">
          <cell r="A2780">
            <v>25005860</v>
          </cell>
          <cell r="B2780" t="str">
            <v>CABO UNIPOLAR ANTICH.0,6/1KV 10MM2 PRETO</v>
          </cell>
          <cell r="C2780" t="str">
            <v>M</v>
          </cell>
          <cell r="D2780">
            <v>2.84</v>
          </cell>
        </row>
        <row r="2781">
          <cell r="A2781">
            <v>25005861</v>
          </cell>
          <cell r="B2781" t="str">
            <v>CABO UNIPOLAR ANTICH 0,6/1KV     16MM2</v>
          </cell>
          <cell r="C2781" t="str">
            <v>M</v>
          </cell>
          <cell r="D2781">
            <v>4.93</v>
          </cell>
        </row>
        <row r="2782">
          <cell r="A2782">
            <v>25005862</v>
          </cell>
          <cell r="B2782" t="str">
            <v>CABO UNIPOLAR ANTICH 0,6/1KV     25MM2</v>
          </cell>
          <cell r="C2782" t="str">
            <v>M</v>
          </cell>
          <cell r="D2782">
            <v>6.95</v>
          </cell>
        </row>
        <row r="2783">
          <cell r="A2783">
            <v>25005863</v>
          </cell>
          <cell r="B2783" t="str">
            <v>CABO UNIPOLAR ANTICH 0,6/1KV     35MM2</v>
          </cell>
          <cell r="C2783" t="str">
            <v>M</v>
          </cell>
          <cell r="D2783">
            <v>9.52</v>
          </cell>
        </row>
        <row r="2784">
          <cell r="A2784">
            <v>25005864</v>
          </cell>
          <cell r="B2784" t="str">
            <v>CABO UNIPOLAR ANTICH 0,6/1KV  50MM2</v>
          </cell>
          <cell r="C2784" t="str">
            <v>M</v>
          </cell>
          <cell r="D2784">
            <v>10.039999999999999</v>
          </cell>
        </row>
        <row r="2785">
          <cell r="A2785">
            <v>25005865</v>
          </cell>
          <cell r="B2785" t="str">
            <v>CABO UNIPOLAR ANTICH 0,6/1KV     70MM2</v>
          </cell>
          <cell r="C2785" t="str">
            <v>M</v>
          </cell>
          <cell r="D2785">
            <v>26.16</v>
          </cell>
        </row>
        <row r="2786">
          <cell r="A2786">
            <v>25005867</v>
          </cell>
          <cell r="B2786" t="str">
            <v>CABO UNIPOLAR ANTICH 0,6/1KV    120MM2</v>
          </cell>
          <cell r="C2786" t="str">
            <v>M</v>
          </cell>
          <cell r="D2786">
            <v>22.69</v>
          </cell>
        </row>
        <row r="2787">
          <cell r="A2787">
            <v>25005868</v>
          </cell>
          <cell r="B2787" t="str">
            <v>CABO UNIPOLAR ANTICH 0,6/1KV    150MM2</v>
          </cell>
          <cell r="C2787" t="str">
            <v>M</v>
          </cell>
          <cell r="D2787">
            <v>30.31</v>
          </cell>
        </row>
        <row r="2788">
          <cell r="A2788">
            <v>25005870</v>
          </cell>
          <cell r="B2788" t="str">
            <v>CABO UNIPOLAR ANTIC.0,6/1KV 240MM2 PRETO</v>
          </cell>
          <cell r="C2788" t="str">
            <v>M</v>
          </cell>
          <cell r="D2788">
            <v>74.819999999999993</v>
          </cell>
        </row>
        <row r="2789">
          <cell r="A2789">
            <v>25005872</v>
          </cell>
          <cell r="B2789" t="str">
            <v>CABO BIPOLAR ANTICHAMA 0.6 / 1KV  1,5MM2</v>
          </cell>
          <cell r="C2789" t="str">
            <v>M</v>
          </cell>
          <cell r="D2789">
            <v>1.1599999999999999</v>
          </cell>
        </row>
        <row r="2790">
          <cell r="A2790">
            <v>25005873</v>
          </cell>
          <cell r="B2790" t="str">
            <v>CABO BIPOLAR ANTICHAMA 0.6 / 1KV  2,5MM2</v>
          </cell>
          <cell r="C2790" t="str">
            <v>M</v>
          </cell>
          <cell r="D2790">
            <v>2.68</v>
          </cell>
        </row>
        <row r="2791">
          <cell r="A2791">
            <v>25005874</v>
          </cell>
          <cell r="B2791" t="str">
            <v>CABO BIPOLAR ANTICHAMA 0.6 / 1KV  4,0MM2</v>
          </cell>
          <cell r="C2791" t="str">
            <v>M</v>
          </cell>
          <cell r="D2791">
            <v>1.02</v>
          </cell>
        </row>
        <row r="2792">
          <cell r="A2792">
            <v>25005880</v>
          </cell>
          <cell r="B2792" t="str">
            <v>CABO TRIPOLAR ANTICHAMA,  1,5MM 0,6/1KV</v>
          </cell>
          <cell r="C2792" t="str">
            <v>M</v>
          </cell>
          <cell r="D2792">
            <v>1.7</v>
          </cell>
        </row>
        <row r="2793">
          <cell r="A2793">
            <v>25005881</v>
          </cell>
          <cell r="B2793" t="str">
            <v>CABO TRIPOLAR ANTICHAMA,  2,5MM 0,6/1KV</v>
          </cell>
          <cell r="C2793" t="str">
            <v>M</v>
          </cell>
          <cell r="D2793">
            <v>0.91</v>
          </cell>
        </row>
        <row r="2794">
          <cell r="A2794">
            <v>25005882</v>
          </cell>
          <cell r="B2794" t="str">
            <v>CABO TRIPOLAR ANTICHAMA,  4MM2. 0,6/1KV</v>
          </cell>
          <cell r="C2794" t="str">
            <v>M</v>
          </cell>
          <cell r="D2794">
            <v>3.89</v>
          </cell>
        </row>
        <row r="2795">
          <cell r="A2795">
            <v>25005883</v>
          </cell>
          <cell r="B2795" t="str">
            <v>CABO TRIPOLAR ANTICHAMA,  6MM2. 0,6/1KV</v>
          </cell>
          <cell r="C2795" t="str">
            <v>M</v>
          </cell>
          <cell r="D2795">
            <v>3.3</v>
          </cell>
        </row>
        <row r="2796">
          <cell r="A2796">
            <v>25005884</v>
          </cell>
          <cell r="B2796" t="str">
            <v>CABO TRIPOLAR ANTICHAMA, 10MM2. 0,6/1KV</v>
          </cell>
          <cell r="C2796" t="str">
            <v>M</v>
          </cell>
          <cell r="D2796">
            <v>3.2</v>
          </cell>
        </row>
        <row r="2797">
          <cell r="A2797">
            <v>25005885</v>
          </cell>
          <cell r="B2797" t="str">
            <v>CABO TRIPOLAR ANTICHAMA, 16MM2. 0,6/1KV</v>
          </cell>
          <cell r="C2797" t="str">
            <v>M</v>
          </cell>
          <cell r="D2797">
            <v>4.8899999999999997</v>
          </cell>
        </row>
        <row r="2798">
          <cell r="A2798">
            <v>25005886</v>
          </cell>
          <cell r="B2798" t="str">
            <v>CABO TRIPOLAR ANTICHAMA, 25MM2. 0,6/1KV</v>
          </cell>
          <cell r="C2798" t="str">
            <v>M</v>
          </cell>
          <cell r="D2798">
            <v>7.38</v>
          </cell>
        </row>
        <row r="2799">
          <cell r="A2799">
            <v>25005887</v>
          </cell>
          <cell r="B2799" t="str">
            <v>CABO TRIPOLAR ANTICHAMA, 35MM2. 0,6/1KV</v>
          </cell>
          <cell r="C2799" t="str">
            <v>M</v>
          </cell>
          <cell r="D2799">
            <v>28.5</v>
          </cell>
        </row>
        <row r="2800">
          <cell r="A2800">
            <v>25005890</v>
          </cell>
          <cell r="B2800" t="str">
            <v>CABO TETRAPOLAR ISO.PVC,  1,5MM2.0,6/1KV</v>
          </cell>
          <cell r="C2800" t="str">
            <v>M</v>
          </cell>
          <cell r="D2800">
            <v>1.25</v>
          </cell>
        </row>
        <row r="2801">
          <cell r="A2801">
            <v>25005891</v>
          </cell>
          <cell r="B2801" t="str">
            <v>CABO TETRAPOLAR ISO.PVC,  2,5MM2.0,6/1KV</v>
          </cell>
          <cell r="C2801" t="str">
            <v>M</v>
          </cell>
          <cell r="D2801">
            <v>3.44</v>
          </cell>
        </row>
        <row r="2802">
          <cell r="A2802">
            <v>25005892</v>
          </cell>
          <cell r="B2802" t="str">
            <v>CABO TETRAPOLAR ISO.PVC,  4,0MM2.0,6/1KV</v>
          </cell>
          <cell r="C2802" t="str">
            <v>M</v>
          </cell>
          <cell r="D2802">
            <v>5.45</v>
          </cell>
        </row>
        <row r="2803">
          <cell r="A2803">
            <v>25005893</v>
          </cell>
          <cell r="B2803" t="str">
            <v>CABO TETRAPOLAR ISO.PVC,  6,0MM2.0,6/1KV</v>
          </cell>
          <cell r="C2803" t="str">
            <v>M</v>
          </cell>
          <cell r="D2803">
            <v>8.0399999999999991</v>
          </cell>
        </row>
        <row r="2804">
          <cell r="A2804">
            <v>25005894</v>
          </cell>
          <cell r="B2804" t="str">
            <v>CABO TETRAPOLAR ISO.PVC, 10,0MM2.0,6/1KV</v>
          </cell>
          <cell r="C2804" t="str">
            <v>M</v>
          </cell>
          <cell r="D2804">
            <v>14.53</v>
          </cell>
        </row>
        <row r="2805">
          <cell r="A2805">
            <v>25005895</v>
          </cell>
          <cell r="B2805" t="str">
            <v>CABO ALUMINIO; 3+1;PVC;16,0mm²;0,6/1KV ;</v>
          </cell>
          <cell r="C2805" t="str">
            <v>M</v>
          </cell>
          <cell r="D2805">
            <v>24.24</v>
          </cell>
        </row>
        <row r="2806">
          <cell r="A2806">
            <v>25005897</v>
          </cell>
          <cell r="B2806" t="str">
            <v>CABO TETRAPOLAR ISO.PVC, 35,0MM2.0,6/1KV</v>
          </cell>
          <cell r="C2806" t="str">
            <v>M</v>
          </cell>
          <cell r="D2806">
            <v>34.78</v>
          </cell>
        </row>
        <row r="2807">
          <cell r="A2807">
            <v>25005899</v>
          </cell>
          <cell r="B2807" t="str">
            <v>CAIXA PASSAGEM RETANGULAR 4 X 2 POLEGADA</v>
          </cell>
          <cell r="C2807" t="str">
            <v>UN</v>
          </cell>
          <cell r="D2807">
            <v>0.28999999999999998</v>
          </cell>
        </row>
        <row r="2808">
          <cell r="A2808">
            <v>25005901</v>
          </cell>
          <cell r="B2808" t="str">
            <v>CAIXA PASSAGEM QUADRADA 4 X 4 POLEGADA</v>
          </cell>
          <cell r="C2808" t="str">
            <v>UN</v>
          </cell>
          <cell r="D2808">
            <v>2.08</v>
          </cell>
        </row>
        <row r="2809">
          <cell r="A2809">
            <v>25005903</v>
          </cell>
          <cell r="B2809" t="str">
            <v>CALEFATOR TENSAO 220V  POTENCIA  50W</v>
          </cell>
          <cell r="C2809" t="str">
            <v>UN</v>
          </cell>
          <cell r="D2809">
            <v>205.39</v>
          </cell>
        </row>
        <row r="2810">
          <cell r="A2810">
            <v>25005905</v>
          </cell>
          <cell r="B2810" t="str">
            <v>CAMPAINHA TIMBRE DE SOBREPOR 110V</v>
          </cell>
          <cell r="C2810" t="str">
            <v>UN</v>
          </cell>
          <cell r="D2810">
            <v>54.22</v>
          </cell>
        </row>
        <row r="2811">
          <cell r="A2811">
            <v>25005908</v>
          </cell>
          <cell r="B2811" t="str">
            <v>CAPACITOR MODULO TRIFÁSIC 220V 30,0 KVAR</v>
          </cell>
          <cell r="C2811" t="str">
            <v>UN</v>
          </cell>
          <cell r="D2811">
            <v>634.6</v>
          </cell>
        </row>
        <row r="2812">
          <cell r="A2812">
            <v>25005909</v>
          </cell>
          <cell r="B2812" t="str">
            <v>CAPACITOR MODULO TRIF. 440V 40,0 KVAR</v>
          </cell>
          <cell r="C2812" t="str">
            <v>UN</v>
          </cell>
          <cell r="D2812">
            <v>634.6</v>
          </cell>
        </row>
        <row r="2813">
          <cell r="A2813">
            <v>25005910</v>
          </cell>
          <cell r="B2813" t="str">
            <v>CAPACITOR MODULO TRIF. 440V 45,0 KVAR</v>
          </cell>
          <cell r="C2813" t="str">
            <v>UN</v>
          </cell>
          <cell r="D2813">
            <v>782.34</v>
          </cell>
        </row>
        <row r="2814">
          <cell r="A2814">
            <v>25005911</v>
          </cell>
          <cell r="B2814" t="str">
            <v>LAMPADA DE ENCAIXE P/LANTERNA DE 6 VOLTS</v>
          </cell>
          <cell r="C2814" t="str">
            <v>UN</v>
          </cell>
          <cell r="D2814">
            <v>2.2999999999999998</v>
          </cell>
        </row>
        <row r="2815">
          <cell r="A2815">
            <v>25005914</v>
          </cell>
          <cell r="B2815" t="str">
            <v>CHAVE SEC.TRIP.BLIN.600V 200A AC 23 T01</v>
          </cell>
          <cell r="C2815" t="str">
            <v>UN</v>
          </cell>
          <cell r="D2815">
            <v>298.44</v>
          </cell>
        </row>
        <row r="2816">
          <cell r="A2816">
            <v>25005915</v>
          </cell>
          <cell r="B2816" t="str">
            <v>CHAVE SEC.TRIP.BLIN.600V 250A AC 23 T 01</v>
          </cell>
          <cell r="C2816" t="str">
            <v>UN</v>
          </cell>
          <cell r="D2816">
            <v>285.05</v>
          </cell>
        </row>
        <row r="2817">
          <cell r="A2817">
            <v>25005916</v>
          </cell>
          <cell r="B2817" t="str">
            <v>CHAVE SEC.TRIP.BLIN.600V 400A AC23 T02.</v>
          </cell>
          <cell r="C2817" t="str">
            <v>UN</v>
          </cell>
          <cell r="D2817">
            <v>998.05</v>
          </cell>
        </row>
        <row r="2818">
          <cell r="A2818">
            <v>25005917</v>
          </cell>
          <cell r="B2818" t="str">
            <v>CHAVE SEC.TRIP.BLIN.600V 600A AC 23 T03.</v>
          </cell>
          <cell r="C2818" t="str">
            <v>UN</v>
          </cell>
          <cell r="D2818">
            <v>1109.2</v>
          </cell>
        </row>
        <row r="2819">
          <cell r="A2819">
            <v>25005923</v>
          </cell>
          <cell r="B2819" t="str">
            <v>CHAVE COMUTADORA AMPER 500V 12A</v>
          </cell>
          <cell r="C2819" t="str">
            <v>UN</v>
          </cell>
          <cell r="D2819">
            <v>43.63</v>
          </cell>
        </row>
        <row r="2820">
          <cell r="A2820">
            <v>25005926</v>
          </cell>
          <cell r="B2820" t="str">
            <v>CHAVE COMUTADORA AMPERIMETRO  500V 16A</v>
          </cell>
          <cell r="C2820" t="str">
            <v>UN</v>
          </cell>
          <cell r="D2820">
            <v>45.33</v>
          </cell>
        </row>
        <row r="2821">
          <cell r="A2821">
            <v>25005927</v>
          </cell>
          <cell r="B2821" t="str">
            <v>CHAVE COMUTADORA VOLTIMETRO   500V 15A</v>
          </cell>
          <cell r="C2821" t="str">
            <v>UN</v>
          </cell>
          <cell r="D2821">
            <v>41.58</v>
          </cell>
        </row>
        <row r="2822">
          <cell r="A2822">
            <v>25005929</v>
          </cell>
          <cell r="B2822" t="str">
            <v>CHAVE COMUTADORA VOLTIMETRO   500V 12A(B</v>
          </cell>
          <cell r="C2822" t="str">
            <v>UN</v>
          </cell>
          <cell r="D2822">
            <v>47.6</v>
          </cell>
        </row>
        <row r="2823">
          <cell r="A2823">
            <v>25005930</v>
          </cell>
          <cell r="B2823" t="str">
            <v>CHAVE COMUTADORA VOLTIMETRO   500V 16A</v>
          </cell>
          <cell r="C2823" t="str">
            <v>UN</v>
          </cell>
          <cell r="D2823">
            <v>34.65</v>
          </cell>
        </row>
        <row r="2824">
          <cell r="A2824">
            <v>25005933</v>
          </cell>
          <cell r="B2824" t="str">
            <v>CHAVE PARAFUSO AJUSTE FUSIVEL 2 A 63 A</v>
          </cell>
          <cell r="C2824" t="str">
            <v>UN</v>
          </cell>
          <cell r="D2824">
            <v>6.64</v>
          </cell>
        </row>
        <row r="2825">
          <cell r="A2825">
            <v>25005935</v>
          </cell>
          <cell r="B2825" t="str">
            <v>CHAVE PARTIDA DIRETA 220V  6,3-10A 3 CV</v>
          </cell>
          <cell r="C2825" t="str">
            <v>UN</v>
          </cell>
          <cell r="D2825">
            <v>102.13</v>
          </cell>
        </row>
        <row r="2826">
          <cell r="A2826">
            <v>25005936</v>
          </cell>
          <cell r="B2826" t="str">
            <v>CHAVE PARTIDA DIRETA 220V  8,0-12,5 4CV</v>
          </cell>
          <cell r="C2826" t="str">
            <v>UN</v>
          </cell>
          <cell r="D2826">
            <v>107.8</v>
          </cell>
        </row>
        <row r="2827">
          <cell r="A2827">
            <v>25005937</v>
          </cell>
          <cell r="B2827" t="str">
            <v>CHAVE PARTIDA DIRETA 220V 10,0-16,0A 5CV</v>
          </cell>
          <cell r="C2827" t="str">
            <v>UN</v>
          </cell>
          <cell r="D2827">
            <v>121.42</v>
          </cell>
        </row>
        <row r="2828">
          <cell r="A2828">
            <v>25005939</v>
          </cell>
          <cell r="B2828" t="str">
            <v>CHAVE PARTIDA DIRETA 220V  2,4-4A  1 CV</v>
          </cell>
          <cell r="C2828" t="str">
            <v>UN</v>
          </cell>
          <cell r="D2828">
            <v>225.54</v>
          </cell>
        </row>
        <row r="2829">
          <cell r="A2829">
            <v>25005940</v>
          </cell>
          <cell r="B2829" t="str">
            <v>CHAVE PARTIDA DIRETA 220V  4,0-6A  2 CV</v>
          </cell>
          <cell r="C2829" t="str">
            <v>UN</v>
          </cell>
          <cell r="D2829">
            <v>93.59</v>
          </cell>
        </row>
        <row r="2830">
          <cell r="A2830">
            <v>25005942</v>
          </cell>
          <cell r="B2830" t="str">
            <v>CHAVE SECCION PACCO  40A 440/220 FIX.BAS</v>
          </cell>
          <cell r="C2830" t="str">
            <v>UN</v>
          </cell>
          <cell r="D2830">
            <v>80.37</v>
          </cell>
        </row>
        <row r="2831">
          <cell r="A2831">
            <v>25005949</v>
          </cell>
          <cell r="B2831" t="str">
            <v>CONECTOR PARAFUSO FENDIDO, 70-240MM2</v>
          </cell>
          <cell r="C2831" t="str">
            <v>UN</v>
          </cell>
          <cell r="D2831">
            <v>25.19</v>
          </cell>
        </row>
        <row r="2832">
          <cell r="A2832">
            <v>25005950</v>
          </cell>
          <cell r="B2832" t="str">
            <v>CONDUITE FLEXIVEL CORRUGADO PVC DN 16MM</v>
          </cell>
          <cell r="C2832" t="str">
            <v>M</v>
          </cell>
          <cell r="D2832">
            <v>1.59</v>
          </cell>
        </row>
        <row r="2833">
          <cell r="A2833">
            <v>25005951</v>
          </cell>
          <cell r="B2833" t="str">
            <v>CONDUITE FLEXIVEL CORRUGADO PVC DN 20MM</v>
          </cell>
          <cell r="C2833" t="str">
            <v>M</v>
          </cell>
          <cell r="D2833">
            <v>2.2000000000000002</v>
          </cell>
        </row>
        <row r="2834">
          <cell r="A2834">
            <v>25005952</v>
          </cell>
          <cell r="B2834" t="str">
            <v>CONDUITE FLEXIVEL CORRUGADO PVC DN 25MM</v>
          </cell>
          <cell r="C2834" t="str">
            <v>M</v>
          </cell>
          <cell r="D2834">
            <v>0.61</v>
          </cell>
        </row>
        <row r="2835">
          <cell r="A2835">
            <v>25005953</v>
          </cell>
          <cell r="B2835" t="str">
            <v>CONDUITE FLEXÍVEL CORRUGADO PVC DN 32MM</v>
          </cell>
          <cell r="C2835" t="str">
            <v>M</v>
          </cell>
          <cell r="D2835">
            <v>2.4300000000000002</v>
          </cell>
        </row>
        <row r="2836">
          <cell r="A2836">
            <v>25005959</v>
          </cell>
          <cell r="B2836" t="str">
            <v>CHAVE SECCION TRIP. 500V  630A</v>
          </cell>
          <cell r="C2836" t="str">
            <v>UN</v>
          </cell>
          <cell r="D2836">
            <v>869.94</v>
          </cell>
        </row>
        <row r="2837">
          <cell r="A2837">
            <v>25005963</v>
          </cell>
          <cell r="B2837" t="str">
            <v>CHAVE SEC.TRI.BASE FUS.600V 400A EM AC23</v>
          </cell>
          <cell r="C2837" t="str">
            <v>UN</v>
          </cell>
          <cell r="D2837">
            <v>1272.99</v>
          </cell>
        </row>
        <row r="2838">
          <cell r="A2838">
            <v>25005964</v>
          </cell>
          <cell r="B2838" t="str">
            <v>CHAVE SEC.TRI.BASE FUS.600V 630A EM AC23</v>
          </cell>
          <cell r="C2838" t="str">
            <v>UN</v>
          </cell>
          <cell r="D2838">
            <v>877.43</v>
          </cell>
        </row>
        <row r="2839">
          <cell r="A2839">
            <v>25005965</v>
          </cell>
          <cell r="B2839" t="str">
            <v>CHAVE SELETORA 30,5MM,PLAQ.IND.MAN-0-AUT</v>
          </cell>
          <cell r="C2839" t="str">
            <v>UN</v>
          </cell>
          <cell r="D2839">
            <v>125.45</v>
          </cell>
        </row>
        <row r="2840">
          <cell r="A2840">
            <v>25005967</v>
          </cell>
          <cell r="B2840" t="str">
            <v>RELE TEMPO ELETRON 220V ESC.6-60 S REPOU</v>
          </cell>
          <cell r="C2840" t="str">
            <v>UN</v>
          </cell>
          <cell r="D2840">
            <v>59.86</v>
          </cell>
        </row>
        <row r="2841">
          <cell r="A2841">
            <v>25005968</v>
          </cell>
          <cell r="B2841" t="str">
            <v>CHAVE SELETORA 22,5MM, PLAQ.IND.1-0-2</v>
          </cell>
          <cell r="C2841" t="str">
            <v>UN</v>
          </cell>
          <cell r="D2841">
            <v>33.299999999999997</v>
          </cell>
        </row>
        <row r="2842">
          <cell r="A2842">
            <v>25005970</v>
          </cell>
          <cell r="B2842" t="str">
            <v>CONTATO AUX.ADITIVO AT-1A30S P/TELEM.D</v>
          </cell>
          <cell r="C2842" t="str">
            <v>UN</v>
          </cell>
          <cell r="D2842">
            <v>75.44</v>
          </cell>
        </row>
        <row r="2843">
          <cell r="A2843">
            <v>25005972</v>
          </cell>
          <cell r="B2843" t="str">
            <v>SONDA ELETRICISTA DE 15MT.</v>
          </cell>
          <cell r="C2843" t="str">
            <v>UN</v>
          </cell>
          <cell r="D2843">
            <v>19.45</v>
          </cell>
        </row>
        <row r="2844">
          <cell r="A2844">
            <v>25005973</v>
          </cell>
          <cell r="B2844" t="str">
            <v>RELE FALTA FASE 440V SEM NEUTRO</v>
          </cell>
          <cell r="C2844" t="str">
            <v>UN</v>
          </cell>
          <cell r="D2844">
            <v>37.630000000000003</v>
          </cell>
        </row>
        <row r="2845">
          <cell r="A2845">
            <v>25005976</v>
          </cell>
          <cell r="B2845" t="str">
            <v>PARA-RAIOS TIPO FRANK.4 PONTAS C/CONEXAO</v>
          </cell>
          <cell r="C2845" t="str">
            <v>UN</v>
          </cell>
          <cell r="D2845">
            <v>28.26</v>
          </cell>
        </row>
        <row r="2846">
          <cell r="A2846">
            <v>25005979</v>
          </cell>
          <cell r="B2846" t="str">
            <v>CONDULETE ALUMINIO BITOLA 3/4"TIPO X</v>
          </cell>
          <cell r="C2846" t="str">
            <v>UN</v>
          </cell>
          <cell r="D2846">
            <v>3.76</v>
          </cell>
        </row>
        <row r="2847">
          <cell r="A2847">
            <v>25005980</v>
          </cell>
          <cell r="B2847" t="str">
            <v>CONDULETE ALUMINIO BITOLA 3/4"TIPO E</v>
          </cell>
          <cell r="C2847" t="str">
            <v>UN</v>
          </cell>
          <cell r="D2847">
            <v>3.8</v>
          </cell>
        </row>
        <row r="2848">
          <cell r="A2848">
            <v>25005981</v>
          </cell>
          <cell r="B2848" t="str">
            <v>CONDULETE ALUMINIO BITOLA 3/4  C</v>
          </cell>
          <cell r="C2848" t="str">
            <v>UN</v>
          </cell>
          <cell r="D2848">
            <v>3.72</v>
          </cell>
        </row>
        <row r="2849">
          <cell r="A2849">
            <v>25005982</v>
          </cell>
          <cell r="B2849" t="str">
            <v>CONDULETE ALUMINIO BITOLA 3/4"TIPO LL</v>
          </cell>
          <cell r="C2849" t="str">
            <v>UN</v>
          </cell>
          <cell r="D2849">
            <v>3.72</v>
          </cell>
        </row>
        <row r="2850">
          <cell r="A2850">
            <v>25005986</v>
          </cell>
          <cell r="B2850" t="str">
            <v>AUTO TRAFO TRIF  RES  POLIEST  75CV 220V</v>
          </cell>
          <cell r="C2850" t="str">
            <v>UN</v>
          </cell>
          <cell r="D2850">
            <v>772.79</v>
          </cell>
        </row>
        <row r="2851">
          <cell r="A2851">
            <v>25005987</v>
          </cell>
          <cell r="B2851" t="str">
            <v>VALVULA SOLENOIDE 2 VIAS ACO INOX. 1 POL</v>
          </cell>
          <cell r="C2851" t="str">
            <v>UN</v>
          </cell>
          <cell r="D2851">
            <v>946.85</v>
          </cell>
        </row>
        <row r="2852">
          <cell r="A2852">
            <v>25005990</v>
          </cell>
          <cell r="B2852" t="str">
            <v>BORNE MULTIPOLAR CORRENTE NOM 25A 600V</v>
          </cell>
          <cell r="C2852" t="str">
            <v>UN</v>
          </cell>
          <cell r="D2852">
            <v>6.68</v>
          </cell>
        </row>
        <row r="2853">
          <cell r="A2853">
            <v>25005993</v>
          </cell>
          <cell r="B2853" t="str">
            <v>CHAVE COMUTADORA 4 POSIÇÕES 600V 12A</v>
          </cell>
          <cell r="C2853" t="str">
            <v>UN</v>
          </cell>
          <cell r="D2853">
            <v>90.32</v>
          </cell>
        </row>
        <row r="2854">
          <cell r="A2854">
            <v>25005995</v>
          </cell>
          <cell r="B2854" t="str">
            <v>CABECOTE ALUMINIO FUNDIDO 135G 1.1/4</v>
          </cell>
          <cell r="C2854" t="str">
            <v>UN</v>
          </cell>
          <cell r="D2854">
            <v>3.97</v>
          </cell>
        </row>
        <row r="2855">
          <cell r="A2855">
            <v>25006004</v>
          </cell>
          <cell r="B2855" t="str">
            <v>CONECTOR HASTE ATERRAMENTO  5/8"</v>
          </cell>
          <cell r="C2855" t="str">
            <v>UN</v>
          </cell>
          <cell r="D2855">
            <v>1.04</v>
          </cell>
        </row>
        <row r="2856">
          <cell r="A2856">
            <v>25006007</v>
          </cell>
          <cell r="B2856" t="str">
            <v>CONECTOR PARAFUSO FENDIDO,  2-  6MM2</v>
          </cell>
          <cell r="C2856" t="str">
            <v>UN</v>
          </cell>
          <cell r="D2856">
            <v>1.39</v>
          </cell>
        </row>
        <row r="2857">
          <cell r="A2857">
            <v>25006008</v>
          </cell>
          <cell r="B2857" t="str">
            <v>CONECTOR PARAFUSO FENDIDO,  6- 10MM2</v>
          </cell>
          <cell r="C2857" t="str">
            <v>UN</v>
          </cell>
          <cell r="D2857">
            <v>1.66</v>
          </cell>
        </row>
        <row r="2858">
          <cell r="A2858">
            <v>25006009</v>
          </cell>
          <cell r="B2858" t="str">
            <v>CONECTOR PARAFUSO FENDIDO, 10- 16MM2</v>
          </cell>
          <cell r="C2858" t="str">
            <v>UN</v>
          </cell>
          <cell r="D2858">
            <v>2.12</v>
          </cell>
        </row>
        <row r="2859">
          <cell r="A2859">
            <v>25006010</v>
          </cell>
          <cell r="B2859" t="str">
            <v>CONECTOR PARAFUSO FENDIDO, 16- 35MM2</v>
          </cell>
          <cell r="C2859" t="str">
            <v>UN</v>
          </cell>
          <cell r="D2859">
            <v>2.74</v>
          </cell>
        </row>
        <row r="2860">
          <cell r="A2860">
            <v>25006011</v>
          </cell>
          <cell r="B2860" t="str">
            <v>CONECTOR PARAFUSO FENDIDO, 10- 35MM2</v>
          </cell>
          <cell r="C2860" t="str">
            <v>UN</v>
          </cell>
          <cell r="D2860">
            <v>2.7</v>
          </cell>
        </row>
        <row r="2861">
          <cell r="A2861">
            <v>25006012</v>
          </cell>
          <cell r="B2861" t="str">
            <v>CONECTOR PARAFUSO FENDIDO, 25- 50MM2</v>
          </cell>
          <cell r="C2861" t="str">
            <v>UN</v>
          </cell>
          <cell r="D2861">
            <v>2.78</v>
          </cell>
        </row>
        <row r="2862">
          <cell r="A2862">
            <v>25006013</v>
          </cell>
          <cell r="B2862" t="str">
            <v>CONECTOR PARAFUSO FENDIDO, 35- 70MM2</v>
          </cell>
          <cell r="C2862" t="str">
            <v>UN</v>
          </cell>
          <cell r="D2862">
            <v>4.3899999999999997</v>
          </cell>
        </row>
        <row r="2863">
          <cell r="A2863">
            <v>25006014</v>
          </cell>
          <cell r="B2863" t="str">
            <v>CONECTOR PARAFUSO FENDIDO, 25-100MM2</v>
          </cell>
          <cell r="C2863" t="str">
            <v>UN</v>
          </cell>
          <cell r="D2863">
            <v>8.93</v>
          </cell>
        </row>
        <row r="2864">
          <cell r="A2864">
            <v>25006015</v>
          </cell>
          <cell r="B2864" t="str">
            <v>CONECTOR PARAFUSO FENDIDO, 50-120MM2</v>
          </cell>
          <cell r="C2864" t="str">
            <v>UN</v>
          </cell>
          <cell r="D2864">
            <v>10.79</v>
          </cell>
        </row>
        <row r="2865">
          <cell r="A2865">
            <v>25006017</v>
          </cell>
          <cell r="B2865" t="str">
            <v>CABO FLEXIVEL SING. 750V  1,5MM2 VERDE</v>
          </cell>
          <cell r="C2865" t="str">
            <v>M</v>
          </cell>
          <cell r="D2865">
            <v>0.44</v>
          </cell>
        </row>
        <row r="2866">
          <cell r="A2866">
            <v>25006018</v>
          </cell>
          <cell r="B2866" t="str">
            <v>CONTATOR AUXILIAR 1NA 3NF 110V</v>
          </cell>
          <cell r="C2866" t="str">
            <v>UN</v>
          </cell>
          <cell r="D2866">
            <v>20.89</v>
          </cell>
        </row>
        <row r="2867">
          <cell r="A2867">
            <v>25006020</v>
          </cell>
          <cell r="B2867" t="str">
            <v>CONTATOR AUXILIAR 3NA 1NF 110V</v>
          </cell>
          <cell r="C2867" t="str">
            <v>UN</v>
          </cell>
          <cell r="D2867">
            <v>25.09</v>
          </cell>
        </row>
        <row r="2868">
          <cell r="A2868">
            <v>25006021</v>
          </cell>
          <cell r="B2868" t="str">
            <v>CABO FLEXIVEL SING. 750V  1,5MM2VERMELHO</v>
          </cell>
          <cell r="C2868" t="str">
            <v>M</v>
          </cell>
          <cell r="D2868">
            <v>0.44</v>
          </cell>
        </row>
        <row r="2869">
          <cell r="A2869">
            <v>25006022</v>
          </cell>
          <cell r="B2869" t="str">
            <v>CONTATOR AUXILIAR 4NA 0NF 127V</v>
          </cell>
          <cell r="C2869" t="str">
            <v>UN</v>
          </cell>
          <cell r="D2869">
            <v>25.09</v>
          </cell>
        </row>
        <row r="2870">
          <cell r="A2870">
            <v>25006023</v>
          </cell>
          <cell r="B2870" t="str">
            <v>CONTATOR AUXILIAR 4NA 4NF 127V</v>
          </cell>
          <cell r="C2870" t="str">
            <v>UN</v>
          </cell>
          <cell r="D2870">
            <v>75.27</v>
          </cell>
        </row>
        <row r="2871">
          <cell r="A2871">
            <v>25006024</v>
          </cell>
          <cell r="B2871" t="str">
            <v>CONTATOR AUXILIAR 5NA 3NF 127V</v>
          </cell>
          <cell r="C2871" t="str">
            <v>UN</v>
          </cell>
          <cell r="D2871">
            <v>58.48</v>
          </cell>
        </row>
        <row r="2872">
          <cell r="A2872">
            <v>25006025</v>
          </cell>
          <cell r="B2872" t="str">
            <v>CONTATOR AUXILIAR 7NA 1NF 127V</v>
          </cell>
          <cell r="C2872" t="str">
            <v>UN</v>
          </cell>
          <cell r="D2872">
            <v>56.1</v>
          </cell>
        </row>
        <row r="2873">
          <cell r="A2873">
            <v>25006028</v>
          </cell>
          <cell r="B2873" t="str">
            <v>CONTATOR AUXILIAR 2NA 2NF 220V</v>
          </cell>
          <cell r="C2873" t="str">
            <v>UN</v>
          </cell>
          <cell r="D2873">
            <v>25.09</v>
          </cell>
        </row>
        <row r="2874">
          <cell r="A2874">
            <v>25006029</v>
          </cell>
          <cell r="B2874" t="str">
            <v>CONTATOR AUXILIAR 3NA 1NF 220V 60HZ</v>
          </cell>
          <cell r="C2874" t="str">
            <v>UN</v>
          </cell>
          <cell r="D2874">
            <v>25.09</v>
          </cell>
        </row>
        <row r="2875">
          <cell r="A2875">
            <v>25006031</v>
          </cell>
          <cell r="B2875" t="str">
            <v>CONTATOR AUXILIAR 4NA 0NF 220V 60HZ</v>
          </cell>
          <cell r="C2875" t="str">
            <v>UN</v>
          </cell>
          <cell r="D2875">
            <v>25.09</v>
          </cell>
        </row>
        <row r="2876">
          <cell r="A2876">
            <v>25006033</v>
          </cell>
          <cell r="B2876" t="str">
            <v>CONTATOR AUXILIAR 4NA 4NF 220V</v>
          </cell>
          <cell r="C2876" t="str">
            <v>UN</v>
          </cell>
          <cell r="D2876">
            <v>40.619999999999997</v>
          </cell>
        </row>
        <row r="2877">
          <cell r="A2877">
            <v>25006055</v>
          </cell>
          <cell r="B2877" t="str">
            <v>CONTATOR AUXILIAR  MEMORIA 10A 127V 60HZ</v>
          </cell>
          <cell r="C2877" t="str">
            <v>UN</v>
          </cell>
          <cell r="D2877">
            <v>20.89</v>
          </cell>
        </row>
        <row r="2878">
          <cell r="A2878">
            <v>25006057</v>
          </cell>
          <cell r="B2878" t="str">
            <v>CONTATOR TRIP.220V,63A P/RELE LD1D63359</v>
          </cell>
          <cell r="C2878" t="str">
            <v>UN</v>
          </cell>
          <cell r="D2878">
            <v>207.21</v>
          </cell>
        </row>
        <row r="2879">
          <cell r="A2879">
            <v>25006060</v>
          </cell>
          <cell r="B2879" t="str">
            <v>ELETRODUTO FG ESMALT. INST. APARENTE_3/4</v>
          </cell>
          <cell r="C2879" t="str">
            <v>M</v>
          </cell>
          <cell r="D2879">
            <v>3.47</v>
          </cell>
        </row>
        <row r="2880">
          <cell r="A2880">
            <v>25006065</v>
          </cell>
          <cell r="B2880" t="str">
            <v>CONTATOR AUXILIAR 2NA 2NF 220V 60HZ 10A</v>
          </cell>
          <cell r="C2880" t="str">
            <v>UN</v>
          </cell>
          <cell r="D2880">
            <v>164</v>
          </cell>
        </row>
        <row r="2881">
          <cell r="A2881">
            <v>25006069</v>
          </cell>
          <cell r="B2881" t="str">
            <v>CONTATOS PRINCIPAIS IN 32 P/   3TB44</v>
          </cell>
          <cell r="C2881" t="str">
            <v>CJ</v>
          </cell>
          <cell r="D2881">
            <v>35.659999999999997</v>
          </cell>
        </row>
        <row r="2882">
          <cell r="A2882">
            <v>25006070</v>
          </cell>
          <cell r="B2882" t="str">
            <v>CONTATOS PRINCIPAIS IN 45 P/   3TB46</v>
          </cell>
          <cell r="C2882" t="str">
            <v>UN</v>
          </cell>
          <cell r="D2882">
            <v>50.83</v>
          </cell>
        </row>
        <row r="2883">
          <cell r="A2883">
            <v>25006071</v>
          </cell>
          <cell r="B2883" t="str">
            <v>CONTATOS PRINCIPAIS IN 65 P/   3TB47</v>
          </cell>
          <cell r="C2883" t="str">
            <v>CJ</v>
          </cell>
          <cell r="D2883">
            <v>120.2</v>
          </cell>
        </row>
        <row r="2884">
          <cell r="A2884">
            <v>25006073</v>
          </cell>
          <cell r="B2884" t="str">
            <v>CONTATOS PRINCIPAIS IN 120 TIPO 3TB50</v>
          </cell>
          <cell r="C2884" t="str">
            <v>CJ</v>
          </cell>
          <cell r="D2884">
            <v>161.85</v>
          </cell>
        </row>
        <row r="2885">
          <cell r="A2885">
            <v>25006081</v>
          </cell>
          <cell r="B2885" t="str">
            <v>ELETRODO RELE NIVEL  127V ( PENDULO )</v>
          </cell>
          <cell r="C2885" t="str">
            <v>UN</v>
          </cell>
          <cell r="D2885">
            <v>9.41</v>
          </cell>
        </row>
        <row r="2886">
          <cell r="A2886">
            <v>25006082</v>
          </cell>
          <cell r="B2886" t="str">
            <v>CHAVE FIM-DE-CURSO TIPO ALAVANCA</v>
          </cell>
          <cell r="C2886" t="str">
            <v>UN</v>
          </cell>
          <cell r="D2886">
            <v>75.44</v>
          </cell>
        </row>
        <row r="2887">
          <cell r="A2887">
            <v>25006084</v>
          </cell>
          <cell r="B2887" t="str">
            <v>EXTENSAO DOMESTICA   220V, 2200W.</v>
          </cell>
          <cell r="C2887" t="str">
            <v>UN</v>
          </cell>
          <cell r="D2887">
            <v>18.27</v>
          </cell>
        </row>
        <row r="2888">
          <cell r="A2888">
            <v>25006085</v>
          </cell>
          <cell r="B2888" t="str">
            <v>FECHO PAINEL TIPO CREMONA C/CHAVE</v>
          </cell>
          <cell r="C2888" t="str">
            <v>UN</v>
          </cell>
          <cell r="D2888">
            <v>56.78</v>
          </cell>
        </row>
        <row r="2889">
          <cell r="A2889">
            <v>25006087</v>
          </cell>
          <cell r="B2889" t="str">
            <v>CHAVE FIM-DE-CURSO TIPO ROLETE</v>
          </cell>
          <cell r="C2889" t="str">
            <v>UN</v>
          </cell>
          <cell r="D2889">
            <v>67.31</v>
          </cell>
        </row>
        <row r="2890">
          <cell r="A2890">
            <v>25006090</v>
          </cell>
          <cell r="B2890" t="str">
            <v>FITA ISOLANTE, 25MM X 20M</v>
          </cell>
          <cell r="C2890" t="str">
            <v>UN</v>
          </cell>
          <cell r="D2890">
            <v>2.5099999999999998</v>
          </cell>
        </row>
        <row r="2891">
          <cell r="A2891">
            <v>25006091</v>
          </cell>
          <cell r="B2891" t="str">
            <v>CORDAO PARALELO FLEXIVEL, 300V, 0,5MM2.</v>
          </cell>
          <cell r="C2891" t="str">
            <v>M</v>
          </cell>
          <cell r="D2891">
            <v>1.21</v>
          </cell>
        </row>
        <row r="2892">
          <cell r="A2892">
            <v>25006093</v>
          </cell>
          <cell r="B2892" t="str">
            <v>CORDAO PARALELO FLEXIVEL, 300V, 1,50MM2.</v>
          </cell>
          <cell r="C2892" t="str">
            <v>M</v>
          </cell>
          <cell r="D2892">
            <v>0.87</v>
          </cell>
        </row>
        <row r="2893">
          <cell r="A2893">
            <v>25006094</v>
          </cell>
          <cell r="B2893" t="str">
            <v>CORDAO PARALELO FLEXIVEL, 300V, 2,50MM2.</v>
          </cell>
          <cell r="C2893" t="str">
            <v>M</v>
          </cell>
          <cell r="D2893">
            <v>1.43</v>
          </cell>
        </row>
        <row r="2894">
          <cell r="A2894">
            <v>25006097</v>
          </cell>
          <cell r="B2894" t="str">
            <v>CURVA ACO CARBONO  90G, 20MM, 3/4"</v>
          </cell>
          <cell r="C2894" t="str">
            <v>UN</v>
          </cell>
          <cell r="D2894">
            <v>1.77</v>
          </cell>
        </row>
        <row r="2895">
          <cell r="A2895">
            <v>25006103</v>
          </cell>
          <cell r="B2895" t="str">
            <v>CURVA PVC ROSQUEAVEL, 90G, 20MM,  1/2"</v>
          </cell>
          <cell r="C2895" t="str">
            <v>UN</v>
          </cell>
          <cell r="D2895">
            <v>0.4</v>
          </cell>
        </row>
        <row r="2896">
          <cell r="A2896">
            <v>25006105</v>
          </cell>
          <cell r="B2896" t="str">
            <v>CURVA PVC ROSQUEAVEL, 90G,P/ELET.DN3/4"</v>
          </cell>
          <cell r="C2896" t="str">
            <v>UN</v>
          </cell>
          <cell r="D2896">
            <v>0.52</v>
          </cell>
        </row>
        <row r="2897">
          <cell r="A2897">
            <v>25006106</v>
          </cell>
          <cell r="B2897" t="str">
            <v>CURVA PVC ROSQUEAVEL, 90G, P/ELET.DN 1"</v>
          </cell>
          <cell r="C2897" t="str">
            <v>UN</v>
          </cell>
          <cell r="D2897">
            <v>0.6</v>
          </cell>
        </row>
        <row r="2898">
          <cell r="A2898">
            <v>25006108</v>
          </cell>
          <cell r="B2898" t="str">
            <v>CURVA PVC ROSQUEAVEL, 90G, 40MM,1.1/4"</v>
          </cell>
          <cell r="C2898" t="str">
            <v>UN</v>
          </cell>
          <cell r="D2898">
            <v>1.42</v>
          </cell>
        </row>
        <row r="2899">
          <cell r="A2899">
            <v>25006109</v>
          </cell>
          <cell r="B2899" t="str">
            <v>CURVA PVC ROSQUEAVEL, 45G, 50MM,1.1/2"</v>
          </cell>
          <cell r="C2899" t="str">
            <v>UN</v>
          </cell>
          <cell r="D2899">
            <v>1.41</v>
          </cell>
        </row>
        <row r="2900">
          <cell r="A2900">
            <v>25006111</v>
          </cell>
          <cell r="B2900" t="str">
            <v>CURVA PVC ROSQUEAVEL, 90G, 60MM,2"</v>
          </cell>
          <cell r="C2900" t="str">
            <v>UN</v>
          </cell>
          <cell r="D2900">
            <v>2.71</v>
          </cell>
        </row>
        <row r="2901">
          <cell r="A2901">
            <v>25006112</v>
          </cell>
          <cell r="B2901" t="str">
            <v>CABO FLEXIVEL SING. 750V  1,5 MM2 CINZA</v>
          </cell>
          <cell r="C2901" t="str">
            <v>M</v>
          </cell>
          <cell r="D2901">
            <v>0.41</v>
          </cell>
        </row>
        <row r="2902">
          <cell r="A2902">
            <v>25006113</v>
          </cell>
          <cell r="B2902" t="str">
            <v>CABO FLEXIVEL SING. 750V  2,5MM2 AMARELO</v>
          </cell>
          <cell r="C2902" t="str">
            <v>M</v>
          </cell>
          <cell r="D2902">
            <v>0.63</v>
          </cell>
        </row>
        <row r="2903">
          <cell r="A2903">
            <v>25006114</v>
          </cell>
          <cell r="B2903" t="str">
            <v>DISJUNTOR TRIPOLAR 240V, 10A.</v>
          </cell>
          <cell r="C2903" t="str">
            <v>UN</v>
          </cell>
          <cell r="D2903">
            <v>45.1</v>
          </cell>
        </row>
        <row r="2904">
          <cell r="A2904">
            <v>25006115</v>
          </cell>
          <cell r="B2904" t="str">
            <v>DISJUNTOR UNIPOLAR , 240V , 10A</v>
          </cell>
          <cell r="C2904" t="str">
            <v>UN</v>
          </cell>
          <cell r="D2904">
            <v>6.27</v>
          </cell>
        </row>
        <row r="2905">
          <cell r="A2905">
            <v>25006116</v>
          </cell>
          <cell r="B2905" t="str">
            <v>DISJUNTOR UNIPOLAR , 240V , 15A</v>
          </cell>
          <cell r="C2905" t="str">
            <v>UN</v>
          </cell>
          <cell r="D2905">
            <v>5.54</v>
          </cell>
        </row>
        <row r="2906">
          <cell r="A2906">
            <v>25006117</v>
          </cell>
          <cell r="B2906" t="str">
            <v>DISJUNTOR UNIPOLAR , 240V , 20A</v>
          </cell>
          <cell r="C2906" t="str">
            <v>UN</v>
          </cell>
          <cell r="D2906">
            <v>6.27</v>
          </cell>
        </row>
        <row r="2907">
          <cell r="A2907">
            <v>25006118</v>
          </cell>
          <cell r="B2907" t="str">
            <v>DISJUNTOR UNIPOLAR , 240V , 25A</v>
          </cell>
          <cell r="C2907" t="str">
            <v>UN</v>
          </cell>
          <cell r="D2907">
            <v>5.35</v>
          </cell>
        </row>
        <row r="2908">
          <cell r="A2908">
            <v>25006119</v>
          </cell>
          <cell r="B2908" t="str">
            <v>DISJUNTOR UNIPOLAR , 240V , 30A</v>
          </cell>
          <cell r="C2908" t="str">
            <v>UN</v>
          </cell>
          <cell r="D2908">
            <v>4.55</v>
          </cell>
        </row>
        <row r="2909">
          <cell r="A2909">
            <v>25006120</v>
          </cell>
          <cell r="B2909" t="str">
            <v>DISJUNTOR UNIPOLAR , 240V , 35A</v>
          </cell>
          <cell r="C2909" t="str">
            <v>UN</v>
          </cell>
          <cell r="D2909">
            <v>8.26</v>
          </cell>
        </row>
        <row r="2910">
          <cell r="A2910">
            <v>25006121</v>
          </cell>
          <cell r="B2910" t="str">
            <v>DISJUNTOR UNIPOLAR , 240V , 40A</v>
          </cell>
          <cell r="C2910" t="str">
            <v>UN</v>
          </cell>
          <cell r="D2910">
            <v>7</v>
          </cell>
        </row>
        <row r="2911">
          <cell r="A2911">
            <v>25006122</v>
          </cell>
          <cell r="B2911" t="str">
            <v>DISJUNTOR UNIPOLAR , 240V , 50A</v>
          </cell>
          <cell r="C2911" t="str">
            <v>UN</v>
          </cell>
          <cell r="D2911">
            <v>9.3800000000000008</v>
          </cell>
        </row>
        <row r="2912">
          <cell r="A2912">
            <v>25006123</v>
          </cell>
          <cell r="B2912" t="str">
            <v>DISJUNTOR UNIPOLAR , 240V , 60A</v>
          </cell>
          <cell r="C2912" t="str">
            <v>UN</v>
          </cell>
          <cell r="D2912">
            <v>14.68</v>
          </cell>
        </row>
        <row r="2913">
          <cell r="A2913">
            <v>25006124</v>
          </cell>
          <cell r="B2913" t="str">
            <v>DISJUNTOR UNIPOLAR , 240V , 70A</v>
          </cell>
          <cell r="C2913" t="str">
            <v>UN</v>
          </cell>
          <cell r="D2913">
            <v>14.49</v>
          </cell>
        </row>
        <row r="2914">
          <cell r="A2914">
            <v>25006130</v>
          </cell>
          <cell r="B2914" t="str">
            <v>HASTE ATERRAMENTO 1/2POL. X 2,4M.</v>
          </cell>
          <cell r="C2914" t="str">
            <v>UN</v>
          </cell>
          <cell r="D2914">
            <v>16.059999999999999</v>
          </cell>
        </row>
        <row r="2915">
          <cell r="A2915">
            <v>25006132</v>
          </cell>
          <cell r="B2915" t="str">
            <v>INTERRUPTOR EMBUTIR TOMADA 250V 10A</v>
          </cell>
          <cell r="C2915" t="str">
            <v>UN</v>
          </cell>
          <cell r="D2915">
            <v>5.05</v>
          </cell>
        </row>
        <row r="2916">
          <cell r="A2916">
            <v>25006135</v>
          </cell>
          <cell r="B2916" t="str">
            <v>DISJUNTOR BIPOLAR 240V  10A</v>
          </cell>
          <cell r="C2916" t="str">
            <v>UN</v>
          </cell>
          <cell r="D2916">
            <v>50.18</v>
          </cell>
        </row>
        <row r="2917">
          <cell r="A2917">
            <v>25006136</v>
          </cell>
          <cell r="B2917" t="str">
            <v>DISJUNTOR BIPOLAR 240V  15A</v>
          </cell>
          <cell r="C2917" t="str">
            <v>UN</v>
          </cell>
          <cell r="D2917">
            <v>48.16</v>
          </cell>
        </row>
        <row r="2918">
          <cell r="A2918">
            <v>25006137</v>
          </cell>
          <cell r="B2918" t="str">
            <v>DISJUNTOR BIPOLAR 240V  20A</v>
          </cell>
          <cell r="C2918" t="str">
            <v>UN</v>
          </cell>
          <cell r="D2918">
            <v>84.86</v>
          </cell>
        </row>
        <row r="2919">
          <cell r="A2919">
            <v>25006138</v>
          </cell>
          <cell r="B2919" t="str">
            <v>DISJUNTOR BIPOLAR 240V  25A</v>
          </cell>
          <cell r="C2919" t="str">
            <v>UN</v>
          </cell>
          <cell r="D2919">
            <v>36.979999999999997</v>
          </cell>
        </row>
        <row r="2920">
          <cell r="A2920">
            <v>25006139</v>
          </cell>
          <cell r="B2920" t="str">
            <v>DISJUNTOR BIPOLAR 240V  30A</v>
          </cell>
          <cell r="C2920" t="str">
            <v>UN</v>
          </cell>
          <cell r="D2920">
            <v>32.03</v>
          </cell>
        </row>
        <row r="2921">
          <cell r="A2921">
            <v>25006140</v>
          </cell>
          <cell r="B2921" t="str">
            <v>DISJUNTOR BIPOLAR 240V  35A</v>
          </cell>
          <cell r="C2921" t="str">
            <v>UN</v>
          </cell>
          <cell r="D2921">
            <v>32.26</v>
          </cell>
        </row>
        <row r="2922">
          <cell r="A2922">
            <v>25006141</v>
          </cell>
          <cell r="B2922" t="str">
            <v>DISJUNTOR BIPOLAR 240V  40A</v>
          </cell>
          <cell r="C2922" t="str">
            <v>UN</v>
          </cell>
          <cell r="D2922">
            <v>24.09</v>
          </cell>
        </row>
        <row r="2923">
          <cell r="A2923">
            <v>25006142</v>
          </cell>
          <cell r="B2923" t="str">
            <v>DISJUNTOR BIPOLAR 240V  50A</v>
          </cell>
          <cell r="C2923" t="str">
            <v>UN</v>
          </cell>
          <cell r="D2923">
            <v>27.35</v>
          </cell>
        </row>
        <row r="2924">
          <cell r="A2924">
            <v>25006143</v>
          </cell>
          <cell r="B2924" t="str">
            <v>DISJUNTOR BIPOLAR 240V  60A</v>
          </cell>
          <cell r="C2924" t="str">
            <v>UN</v>
          </cell>
          <cell r="D2924">
            <v>52.04</v>
          </cell>
        </row>
        <row r="2925">
          <cell r="A2925">
            <v>25006144</v>
          </cell>
          <cell r="B2925" t="str">
            <v>DISJUNTOR BIPOLAR 240V  70A</v>
          </cell>
          <cell r="C2925" t="str">
            <v>UN</v>
          </cell>
          <cell r="D2925">
            <v>52.05</v>
          </cell>
        </row>
        <row r="2926">
          <cell r="A2926">
            <v>25006146</v>
          </cell>
          <cell r="B2926" t="str">
            <v>INTERRUPTOR EMBUTIR 250V,10A,1MON E 2PAR</v>
          </cell>
          <cell r="C2926" t="str">
            <v>UN</v>
          </cell>
          <cell r="D2926">
            <v>11.9</v>
          </cell>
        </row>
        <row r="2927">
          <cell r="A2927">
            <v>25006154</v>
          </cell>
          <cell r="B2927" t="str">
            <v>DISJUNTOR TRIPOLAR 240V, 15A.</v>
          </cell>
          <cell r="C2927" t="str">
            <v>UN</v>
          </cell>
          <cell r="D2927">
            <v>45.1</v>
          </cell>
        </row>
        <row r="2928">
          <cell r="A2928">
            <v>25006155</v>
          </cell>
          <cell r="B2928" t="str">
            <v>DISJUNTOR TRIPOLAR 240V, 20A.</v>
          </cell>
          <cell r="C2928" t="str">
            <v>UN</v>
          </cell>
          <cell r="D2928">
            <v>39.75</v>
          </cell>
        </row>
        <row r="2929">
          <cell r="A2929">
            <v>25006156</v>
          </cell>
          <cell r="B2929" t="str">
            <v>DISJUNTOR TRIPOLAR 240V, 25A.</v>
          </cell>
          <cell r="C2929" t="str">
            <v>UN</v>
          </cell>
          <cell r="D2929">
            <v>39.75</v>
          </cell>
        </row>
        <row r="2930">
          <cell r="A2930">
            <v>25006157</v>
          </cell>
          <cell r="B2930" t="str">
            <v>DISJUNTOR TRIPOLAR 240V, 30A.</v>
          </cell>
          <cell r="C2930" t="str">
            <v>UN</v>
          </cell>
          <cell r="D2930">
            <v>40.479999999999997</v>
          </cell>
        </row>
        <row r="2931">
          <cell r="A2931">
            <v>25006158</v>
          </cell>
          <cell r="B2931" t="str">
            <v>DISJUNTOR TRIPOLAR 240V, 35A.</v>
          </cell>
          <cell r="C2931" t="str">
            <v>UN</v>
          </cell>
          <cell r="D2931">
            <v>43.72</v>
          </cell>
        </row>
        <row r="2932">
          <cell r="A2932">
            <v>25006159</v>
          </cell>
          <cell r="B2932" t="str">
            <v>DISJUNTOR TRIPOLAR 240V, 40A.</v>
          </cell>
          <cell r="C2932" t="str">
            <v>UN</v>
          </cell>
          <cell r="D2932">
            <v>50.18</v>
          </cell>
        </row>
        <row r="2933">
          <cell r="A2933">
            <v>25006160</v>
          </cell>
          <cell r="B2933" t="str">
            <v>DISJUNTOR TRIPOLAR 240V, 50A.</v>
          </cell>
          <cell r="C2933" t="str">
            <v>UN</v>
          </cell>
          <cell r="D2933">
            <v>78.400000000000006</v>
          </cell>
        </row>
        <row r="2934">
          <cell r="A2934">
            <v>25006161</v>
          </cell>
          <cell r="B2934" t="str">
            <v>DISJUNTOR TRIPOLAR 240V, 60A.</v>
          </cell>
          <cell r="C2934" t="str">
            <v>UN</v>
          </cell>
          <cell r="D2934">
            <v>67.069999999999993</v>
          </cell>
        </row>
        <row r="2935">
          <cell r="A2935">
            <v>25006162</v>
          </cell>
          <cell r="B2935" t="str">
            <v>DISJUNTOR TRIPOLAR 480V, 70A.</v>
          </cell>
          <cell r="C2935" t="str">
            <v>UN</v>
          </cell>
          <cell r="D2935">
            <v>72.349999999999994</v>
          </cell>
        </row>
        <row r="2936">
          <cell r="A2936">
            <v>25006163</v>
          </cell>
          <cell r="B2936" t="str">
            <v>DISJUNTOR TRIPOLAR 240V, 90A.</v>
          </cell>
          <cell r="C2936" t="str">
            <v>UN</v>
          </cell>
          <cell r="D2936">
            <v>67.069999999999993</v>
          </cell>
        </row>
        <row r="2937">
          <cell r="A2937">
            <v>25006164</v>
          </cell>
          <cell r="B2937" t="str">
            <v>DISJUNTOR TRIPOLAR 240V, 100A.</v>
          </cell>
          <cell r="C2937" t="str">
            <v>UN</v>
          </cell>
          <cell r="D2937">
            <v>67.540000000000006</v>
          </cell>
        </row>
        <row r="2938">
          <cell r="A2938">
            <v>25006165</v>
          </cell>
          <cell r="B2938" t="str">
            <v>LAMPADA P/SINALEIRO R E-14 20MA 40MM220V</v>
          </cell>
          <cell r="C2938" t="str">
            <v>UN</v>
          </cell>
          <cell r="D2938">
            <v>3.06</v>
          </cell>
        </row>
        <row r="2939">
          <cell r="A2939">
            <v>25006166</v>
          </cell>
          <cell r="B2939" t="str">
            <v>LAMPADA P/SINALEIRO R E14 4,8W 43MM 220V</v>
          </cell>
          <cell r="C2939" t="str">
            <v>UN</v>
          </cell>
          <cell r="D2939">
            <v>3.58</v>
          </cell>
        </row>
        <row r="2940">
          <cell r="A2940">
            <v>25006173</v>
          </cell>
          <cell r="B2940" t="str">
            <v>ELETRODUTO PVC ROSQUEAVEL    1/2"</v>
          </cell>
          <cell r="C2940" t="str">
            <v>M</v>
          </cell>
          <cell r="D2940">
            <v>0.96</v>
          </cell>
        </row>
        <row r="2941">
          <cell r="A2941">
            <v>25006174</v>
          </cell>
          <cell r="B2941" t="str">
            <v>ELETRODUTO PVC ROSQUEAVEL    3/4"</v>
          </cell>
          <cell r="C2941" t="str">
            <v>M</v>
          </cell>
          <cell r="D2941">
            <v>1.1299999999999999</v>
          </cell>
        </row>
        <row r="2942">
          <cell r="A2942">
            <v>25006175</v>
          </cell>
          <cell r="B2942" t="str">
            <v>ELETRODUTO PVC ROSQUEAVEL  1"</v>
          </cell>
          <cell r="C2942" t="str">
            <v>M</v>
          </cell>
          <cell r="D2942">
            <v>1.72</v>
          </cell>
        </row>
        <row r="2943">
          <cell r="A2943">
            <v>25006176</v>
          </cell>
          <cell r="B2943" t="str">
            <v>ELETRODUTO PVC ROSQUEAVEL  1.1/4"</v>
          </cell>
          <cell r="C2943" t="str">
            <v>M</v>
          </cell>
          <cell r="D2943">
            <v>3.31</v>
          </cell>
        </row>
        <row r="2944">
          <cell r="A2944">
            <v>25006177</v>
          </cell>
          <cell r="B2944" t="str">
            <v>ELETRODUTO PVC ROSQUEAVEL  1.1/2".</v>
          </cell>
          <cell r="C2944" t="str">
            <v>M</v>
          </cell>
          <cell r="D2944">
            <v>2.91</v>
          </cell>
        </row>
        <row r="2945">
          <cell r="A2945">
            <v>25006178</v>
          </cell>
          <cell r="B2945" t="str">
            <v>ELETRODUTO PVC ROSQUEAVEL  2"</v>
          </cell>
          <cell r="C2945" t="str">
            <v>M</v>
          </cell>
          <cell r="D2945">
            <v>4.29</v>
          </cell>
        </row>
        <row r="2946">
          <cell r="A2946">
            <v>25006181</v>
          </cell>
          <cell r="B2946" t="str">
            <v>TERMINAL COMPRESSÃO 150MM2</v>
          </cell>
          <cell r="C2946" t="str">
            <v>UN</v>
          </cell>
          <cell r="D2946">
            <v>3.04</v>
          </cell>
        </row>
        <row r="2947">
          <cell r="A2947">
            <v>25006185</v>
          </cell>
          <cell r="B2947" t="str">
            <v>ELETRODUTO RIGIDO ACO CARBONO   3/4"</v>
          </cell>
          <cell r="C2947" t="str">
            <v>M</v>
          </cell>
          <cell r="D2947">
            <v>3.06</v>
          </cell>
        </row>
        <row r="2948">
          <cell r="A2948">
            <v>25006186</v>
          </cell>
          <cell r="B2948" t="str">
            <v>ELETRODUTO RIGIDO ACO CARBONO 1"</v>
          </cell>
          <cell r="C2948" t="str">
            <v>M</v>
          </cell>
          <cell r="D2948">
            <v>4.12</v>
          </cell>
        </row>
        <row r="2949">
          <cell r="A2949">
            <v>25006192</v>
          </cell>
          <cell r="B2949" t="str">
            <v>ELO FUSIVEL TIPO  6K.</v>
          </cell>
          <cell r="C2949" t="str">
            <v>UN</v>
          </cell>
          <cell r="D2949">
            <v>2.02</v>
          </cell>
        </row>
        <row r="2950">
          <cell r="A2950">
            <v>25006194</v>
          </cell>
          <cell r="B2950" t="str">
            <v>ELO FUSIVEL TIPO 10K.</v>
          </cell>
          <cell r="C2950" t="str">
            <v>UN</v>
          </cell>
          <cell r="D2950">
            <v>6.37</v>
          </cell>
        </row>
        <row r="2951">
          <cell r="A2951">
            <v>25006196</v>
          </cell>
          <cell r="B2951" t="str">
            <v>ELO FUSIVEL TIPO 15K.</v>
          </cell>
          <cell r="C2951" t="str">
            <v>UN</v>
          </cell>
          <cell r="D2951">
            <v>2.0499999999999998</v>
          </cell>
        </row>
        <row r="2952">
          <cell r="A2952">
            <v>25006197</v>
          </cell>
          <cell r="B2952" t="str">
            <v>ELO FUSIVEL TIPO 20K.</v>
          </cell>
          <cell r="C2952" t="str">
            <v>UN</v>
          </cell>
          <cell r="D2952">
            <v>2.88</v>
          </cell>
        </row>
        <row r="2953">
          <cell r="A2953">
            <v>25006200</v>
          </cell>
          <cell r="B2953" t="str">
            <v>ELO FUSIVEL TIPO 40K.</v>
          </cell>
          <cell r="C2953" t="str">
            <v>UN</v>
          </cell>
          <cell r="D2953">
            <v>3.33</v>
          </cell>
        </row>
        <row r="2954">
          <cell r="A2954">
            <v>25006207</v>
          </cell>
          <cell r="B2954" t="str">
            <v>FIO ISOLADO SINGELO 750V BIT. 1,50MM2.</v>
          </cell>
          <cell r="C2954" t="str">
            <v>M</v>
          </cell>
          <cell r="D2954">
            <v>0.41</v>
          </cell>
        </row>
        <row r="2955">
          <cell r="A2955">
            <v>25006208</v>
          </cell>
          <cell r="B2955" t="str">
            <v>FIO ISOLADO SINGELO 750V BIT. 2,50MM2.</v>
          </cell>
          <cell r="C2955" t="str">
            <v>M</v>
          </cell>
          <cell r="D2955">
            <v>0.64</v>
          </cell>
        </row>
        <row r="2956">
          <cell r="A2956">
            <v>25006209</v>
          </cell>
          <cell r="B2956" t="str">
            <v>FIO ISOLADO SINGELO 750V BIT. 4,00MM2.</v>
          </cell>
          <cell r="C2956" t="str">
            <v>M</v>
          </cell>
          <cell r="D2956">
            <v>1.02</v>
          </cell>
        </row>
        <row r="2957">
          <cell r="A2957">
            <v>25006210</v>
          </cell>
          <cell r="B2957" t="str">
            <v>FIO ISOLADO SINGELO 750V BIT. 6,00MM2.</v>
          </cell>
          <cell r="C2957" t="str">
            <v>M</v>
          </cell>
          <cell r="D2957">
            <v>1.74</v>
          </cell>
        </row>
        <row r="2958">
          <cell r="A2958">
            <v>25006212</v>
          </cell>
          <cell r="B2958" t="str">
            <v>FITA ISOLANTE P/ISOL.ELETRICO 19MMX20M</v>
          </cell>
          <cell r="C2958" t="str">
            <v>UN</v>
          </cell>
          <cell r="D2958">
            <v>5.0199999999999996</v>
          </cell>
        </row>
        <row r="2959">
          <cell r="A2959">
            <v>25006214</v>
          </cell>
          <cell r="B2959" t="str">
            <v>FITA ISOLANTE AUTO-FUSAO 19MM X 10MTS</v>
          </cell>
          <cell r="C2959" t="str">
            <v>UN</v>
          </cell>
          <cell r="D2959">
            <v>12.55</v>
          </cell>
        </row>
        <row r="2960">
          <cell r="A2960">
            <v>25006215</v>
          </cell>
          <cell r="B2960" t="str">
            <v>FUSIVEL NH TAMANHO 00  IN 10A 0,4/0,5 KV</v>
          </cell>
          <cell r="C2960" t="str">
            <v>UN</v>
          </cell>
          <cell r="D2960">
            <v>3.9</v>
          </cell>
        </row>
        <row r="2961">
          <cell r="A2961">
            <v>25006218</v>
          </cell>
          <cell r="B2961" t="str">
            <v>FUSIVEL NH TAMANHO 00  IN 25A 0,4/0,5 KV</v>
          </cell>
          <cell r="C2961" t="str">
            <v>UN</v>
          </cell>
          <cell r="D2961">
            <v>5.18</v>
          </cell>
        </row>
        <row r="2962">
          <cell r="A2962">
            <v>25006219</v>
          </cell>
          <cell r="B2962" t="str">
            <v>FUSIVEL NH TAMANHO 00 IN  36A 0,4/0,5 KV</v>
          </cell>
          <cell r="C2962" t="str">
            <v>UN</v>
          </cell>
          <cell r="D2962">
            <v>9.34</v>
          </cell>
        </row>
        <row r="2963">
          <cell r="A2963">
            <v>25006220</v>
          </cell>
          <cell r="B2963" t="str">
            <v>FUSIVEL NH TAMANHO 00  IN 50A 0,4/0,5 KV</v>
          </cell>
          <cell r="C2963" t="str">
            <v>UN</v>
          </cell>
          <cell r="D2963">
            <v>9.41</v>
          </cell>
        </row>
        <row r="2964">
          <cell r="A2964">
            <v>25006221</v>
          </cell>
          <cell r="B2964" t="str">
            <v>FUSIVEL NH TAMANHO 00 IN  63A 0,4/0,5 KV</v>
          </cell>
          <cell r="C2964" t="str">
            <v>UN</v>
          </cell>
          <cell r="D2964">
            <v>9.41</v>
          </cell>
        </row>
        <row r="2965">
          <cell r="A2965">
            <v>25006222</v>
          </cell>
          <cell r="B2965" t="str">
            <v>FUSIVEL NH TAMANHO 00  IN 80A 0,4/0,5 KV</v>
          </cell>
          <cell r="C2965" t="str">
            <v>UN</v>
          </cell>
          <cell r="D2965">
            <v>9.41</v>
          </cell>
        </row>
        <row r="2966">
          <cell r="A2966">
            <v>25006223</v>
          </cell>
          <cell r="B2966" t="str">
            <v>FUSIVEL NH TAMANHO 00 IN 100A 0,4/0,5 KV</v>
          </cell>
          <cell r="C2966" t="str">
            <v>UN</v>
          </cell>
          <cell r="D2966">
            <v>9.41</v>
          </cell>
        </row>
        <row r="2967">
          <cell r="A2967">
            <v>25006224</v>
          </cell>
          <cell r="B2967" t="str">
            <v>FUSIVEL NH TAMANHO 00 IN 125A 0,4/0,5 KV</v>
          </cell>
          <cell r="C2967" t="str">
            <v>UN</v>
          </cell>
          <cell r="D2967">
            <v>9.41</v>
          </cell>
        </row>
        <row r="2968">
          <cell r="A2968">
            <v>25006225</v>
          </cell>
          <cell r="B2968" t="str">
            <v>PARA-RAIOS VALVULA15KV 10KA TEN.RES 48 K</v>
          </cell>
          <cell r="C2968" t="str">
            <v>UN</v>
          </cell>
          <cell r="D2968">
            <v>211.61</v>
          </cell>
        </row>
        <row r="2969">
          <cell r="A2969">
            <v>25006232</v>
          </cell>
          <cell r="B2969" t="str">
            <v>FUSIVEL NH TAMANHO 1 IN160A TENSAO 0,5KV</v>
          </cell>
          <cell r="C2969" t="str">
            <v>UN</v>
          </cell>
          <cell r="D2969">
            <v>18.809999999999999</v>
          </cell>
        </row>
        <row r="2970">
          <cell r="A2970">
            <v>25006233</v>
          </cell>
          <cell r="B2970" t="str">
            <v>FUSIVEL NH TAMANHO 1 IN200A TENSAO 0,5KV</v>
          </cell>
          <cell r="C2970" t="str">
            <v>UN</v>
          </cell>
          <cell r="D2970">
            <v>14.31</v>
          </cell>
        </row>
        <row r="2971">
          <cell r="A2971">
            <v>25006235</v>
          </cell>
          <cell r="B2971" t="str">
            <v>FUSIVEL NH TAMANHO 1 IN250A TENSAO 0,5KV</v>
          </cell>
          <cell r="C2971" t="str">
            <v>UN</v>
          </cell>
          <cell r="D2971">
            <v>18.809999999999999</v>
          </cell>
        </row>
        <row r="2972">
          <cell r="A2972">
            <v>25006241</v>
          </cell>
          <cell r="B2972" t="str">
            <v>FUSIVEL NH TAMANHO 2,IN:224A 500VCA</v>
          </cell>
          <cell r="C2972" t="str">
            <v>UN</v>
          </cell>
          <cell r="D2972">
            <v>20.66</v>
          </cell>
        </row>
        <row r="2973">
          <cell r="A2973">
            <v>25006242</v>
          </cell>
          <cell r="B2973" t="str">
            <v>FUSIVEL NH TAMANHO 2 IN250A TENSAO 0,5KV</v>
          </cell>
          <cell r="C2973" t="str">
            <v>UN</v>
          </cell>
          <cell r="D2973">
            <v>18.82</v>
          </cell>
        </row>
        <row r="2974">
          <cell r="A2974">
            <v>25006244</v>
          </cell>
          <cell r="B2974" t="str">
            <v>FUSIVEL NH TAMANHO 2 IN355A TENSAO 0,5KV</v>
          </cell>
          <cell r="C2974" t="str">
            <v>UN</v>
          </cell>
          <cell r="D2974">
            <v>22.67</v>
          </cell>
        </row>
        <row r="2975">
          <cell r="A2975">
            <v>25006245</v>
          </cell>
          <cell r="B2975" t="str">
            <v>FUSIVEL NH TAMANHO 2 IN400A TENSAO 0,5KV</v>
          </cell>
          <cell r="C2975" t="str">
            <v>UN</v>
          </cell>
          <cell r="D2975">
            <v>25.09</v>
          </cell>
        </row>
        <row r="2976">
          <cell r="A2976">
            <v>25006248</v>
          </cell>
          <cell r="B2976" t="str">
            <v>PUNHO EXTRATOR FUS. NH 00-1.2.3.4 TPO 1</v>
          </cell>
          <cell r="C2976" t="str">
            <v>UN</v>
          </cell>
          <cell r="D2976">
            <v>54.01</v>
          </cell>
        </row>
        <row r="2977">
          <cell r="A2977">
            <v>25006252</v>
          </cell>
          <cell r="B2977" t="str">
            <v>FUSIVEL NH TAMANHO 2 IN315A TENSAO 0,5KV</v>
          </cell>
          <cell r="C2977" t="str">
            <v>UN</v>
          </cell>
          <cell r="D2977">
            <v>22.34</v>
          </cell>
        </row>
        <row r="2978">
          <cell r="A2978">
            <v>25006253</v>
          </cell>
          <cell r="B2978" t="str">
            <v>FUSIVEL NH TAMANHO 3 IN400A TENSAO 0,5KV</v>
          </cell>
          <cell r="C2978" t="str">
            <v>UN</v>
          </cell>
          <cell r="D2978">
            <v>24.11</v>
          </cell>
        </row>
        <row r="2979">
          <cell r="A2979">
            <v>25006255</v>
          </cell>
          <cell r="B2979" t="str">
            <v>FUSIVEL DIAZED RETARDADO   2A 500 V</v>
          </cell>
          <cell r="C2979" t="str">
            <v>UN</v>
          </cell>
          <cell r="D2979">
            <v>1.25</v>
          </cell>
        </row>
        <row r="2980">
          <cell r="A2980">
            <v>25006256</v>
          </cell>
          <cell r="B2980" t="str">
            <v>FUSIVEL DIAZED RETARDADO  30A 500 V</v>
          </cell>
          <cell r="C2980" t="str">
            <v>UN</v>
          </cell>
          <cell r="D2980">
            <v>1.25</v>
          </cell>
        </row>
        <row r="2981">
          <cell r="A2981">
            <v>25006257</v>
          </cell>
          <cell r="B2981" t="str">
            <v>FUSIVEL DIAZED RETARDADO   4A 500 V</v>
          </cell>
          <cell r="C2981" t="str">
            <v>UN</v>
          </cell>
          <cell r="D2981">
            <v>1.25</v>
          </cell>
        </row>
        <row r="2982">
          <cell r="A2982">
            <v>25006258</v>
          </cell>
          <cell r="B2982" t="str">
            <v>FUSIVEL DIAZED RETARDADO   6A 500 V</v>
          </cell>
          <cell r="C2982" t="str">
            <v>UN</v>
          </cell>
          <cell r="D2982">
            <v>1.25</v>
          </cell>
        </row>
        <row r="2983">
          <cell r="A2983">
            <v>25006259</v>
          </cell>
          <cell r="B2983" t="str">
            <v>FUSIVEL DIAZED RETARDADO  10A 500 V</v>
          </cell>
          <cell r="C2983" t="str">
            <v>UN</v>
          </cell>
          <cell r="D2983">
            <v>1.25</v>
          </cell>
        </row>
        <row r="2984">
          <cell r="A2984">
            <v>25006260</v>
          </cell>
          <cell r="B2984" t="str">
            <v>FUSIVEL DIAZED RETARDADO  16A 500 V</v>
          </cell>
          <cell r="C2984" t="str">
            <v>UN</v>
          </cell>
          <cell r="D2984">
            <v>1.25</v>
          </cell>
        </row>
        <row r="2985">
          <cell r="A2985">
            <v>25006261</v>
          </cell>
          <cell r="B2985" t="str">
            <v>FUSIVEL DIAZED RETARDADO  20A 500 V</v>
          </cell>
          <cell r="C2985" t="str">
            <v>UN</v>
          </cell>
          <cell r="D2985">
            <v>1.25</v>
          </cell>
        </row>
        <row r="2986">
          <cell r="A2986">
            <v>25006262</v>
          </cell>
          <cell r="B2986" t="str">
            <v>FUSIVEL DIAZED RETARDADO  25A 500 V</v>
          </cell>
          <cell r="C2986" t="str">
            <v>UN</v>
          </cell>
          <cell r="D2986">
            <v>1.25</v>
          </cell>
        </row>
        <row r="2987">
          <cell r="A2987">
            <v>25006263</v>
          </cell>
          <cell r="B2987" t="str">
            <v>FUSIVEL DIAZED RETARDADO  35A 500 V</v>
          </cell>
          <cell r="C2987" t="str">
            <v>UN</v>
          </cell>
          <cell r="D2987">
            <v>1.25</v>
          </cell>
        </row>
        <row r="2988">
          <cell r="A2988">
            <v>25006264</v>
          </cell>
          <cell r="B2988" t="str">
            <v>FUSIVEL DIAZED RETARDADO  50A 500 V</v>
          </cell>
          <cell r="C2988" t="str">
            <v>UN</v>
          </cell>
          <cell r="D2988">
            <v>1.25</v>
          </cell>
        </row>
        <row r="2989">
          <cell r="A2989">
            <v>25006265</v>
          </cell>
          <cell r="B2989" t="str">
            <v>FUSIVEL DIAZED RETARDADO  63A 500 V</v>
          </cell>
          <cell r="C2989" t="str">
            <v>UN</v>
          </cell>
          <cell r="D2989">
            <v>1.22</v>
          </cell>
        </row>
        <row r="2990">
          <cell r="A2990">
            <v>25006268</v>
          </cell>
          <cell r="B2990" t="str">
            <v>REATOR PART RAP FLUORES 127V 20W 1 LAMP</v>
          </cell>
          <cell r="C2990" t="str">
            <v>UN</v>
          </cell>
          <cell r="D2990">
            <v>25.09</v>
          </cell>
        </row>
        <row r="2991">
          <cell r="A2991">
            <v>25006270</v>
          </cell>
          <cell r="B2991" t="str">
            <v>REATOR PART RAP FLUORES 220V110W 1 LAMP</v>
          </cell>
          <cell r="C2991" t="str">
            <v>UN</v>
          </cell>
          <cell r="D2991">
            <v>48.53</v>
          </cell>
        </row>
        <row r="2992">
          <cell r="A2992">
            <v>25006271</v>
          </cell>
          <cell r="B2992" t="str">
            <v>REATOR PART RAP FLUORES 127V 20W 2 LAMP</v>
          </cell>
          <cell r="C2992" t="str">
            <v>UN</v>
          </cell>
          <cell r="D2992">
            <v>31.36</v>
          </cell>
        </row>
        <row r="2993">
          <cell r="A2993">
            <v>25006274</v>
          </cell>
          <cell r="B2993" t="str">
            <v>HASTE ATERRAMENTO 5/8POL. X 2,4M.</v>
          </cell>
          <cell r="C2993" t="str">
            <v>UN</v>
          </cell>
          <cell r="D2993">
            <v>15.45</v>
          </cell>
        </row>
        <row r="2994">
          <cell r="A2994">
            <v>25006275</v>
          </cell>
          <cell r="B2994" t="str">
            <v>HASTE ATERRAMENTO 1/2POL. X 2,0M.</v>
          </cell>
          <cell r="C2994" t="str">
            <v>UN</v>
          </cell>
          <cell r="D2994">
            <v>16.690000000000001</v>
          </cell>
        </row>
        <row r="2995">
          <cell r="A2995">
            <v>25006279</v>
          </cell>
          <cell r="B2995" t="str">
            <v>HORAMETRO TOTALIZADOR DE HORAS 110V,60HZ</v>
          </cell>
          <cell r="C2995" t="str">
            <v>UN</v>
          </cell>
          <cell r="D2995">
            <v>81.650000000000006</v>
          </cell>
        </row>
        <row r="2996">
          <cell r="A2996">
            <v>25006281</v>
          </cell>
          <cell r="B2996" t="str">
            <v>INTERRUPTOR EMBUTIR 250V 10A 1MONOP</v>
          </cell>
          <cell r="C2996" t="str">
            <v>UN</v>
          </cell>
          <cell r="D2996">
            <v>2.57</v>
          </cell>
        </row>
        <row r="2997">
          <cell r="A2997">
            <v>25006283</v>
          </cell>
          <cell r="B2997" t="str">
            <v>INTERRUPTOR EMBUTIR BIP. 250V 10A INT.</v>
          </cell>
          <cell r="C2997" t="str">
            <v>UN</v>
          </cell>
          <cell r="D2997">
            <v>9.5500000000000007</v>
          </cell>
        </row>
        <row r="2998">
          <cell r="A2998">
            <v>25006284</v>
          </cell>
          <cell r="B2998" t="str">
            <v>INTERRUPTOR EMBUTIR JUN 250V 10A 2MON</v>
          </cell>
          <cell r="C2998" t="str">
            <v>UN</v>
          </cell>
          <cell r="D2998">
            <v>5.03</v>
          </cell>
        </row>
        <row r="2999">
          <cell r="A2999">
            <v>25006286</v>
          </cell>
          <cell r="B2999" t="str">
            <v>INTERRUPTOR EMBUTIR DIST 250V 10A 2 MONO</v>
          </cell>
          <cell r="C2999" t="str">
            <v>UN</v>
          </cell>
          <cell r="D2999">
            <v>5.03</v>
          </cell>
        </row>
        <row r="3000">
          <cell r="A3000">
            <v>25006287</v>
          </cell>
          <cell r="B3000" t="str">
            <v>INTERRUPTOR EMBUTIR DIST 250V 10A 1MON/P</v>
          </cell>
          <cell r="C3000" t="str">
            <v>UN</v>
          </cell>
          <cell r="D3000">
            <v>3.31</v>
          </cell>
        </row>
        <row r="3001">
          <cell r="A3001">
            <v>25006288</v>
          </cell>
          <cell r="B3001" t="str">
            <v>INTERRUPTOR EMBUTIR DIST 250V 10A 2PARAL</v>
          </cell>
          <cell r="C3001" t="str">
            <v>UN</v>
          </cell>
          <cell r="D3001">
            <v>6.75</v>
          </cell>
        </row>
        <row r="3002">
          <cell r="A3002">
            <v>25006290</v>
          </cell>
          <cell r="B3002" t="str">
            <v>ISOLADOR BAIXA TENSAO 500V 30/40MM R.1/4</v>
          </cell>
          <cell r="C3002" t="str">
            <v>UN</v>
          </cell>
          <cell r="D3002">
            <v>4.3499999999999996</v>
          </cell>
        </row>
        <row r="3003">
          <cell r="A3003">
            <v>25006292</v>
          </cell>
          <cell r="B3003" t="str">
            <v>LAMPADA INCANDESCENTE  60WX127V  R E-27</v>
          </cell>
          <cell r="C3003" t="str">
            <v>UN</v>
          </cell>
          <cell r="D3003">
            <v>1.33</v>
          </cell>
        </row>
        <row r="3004">
          <cell r="A3004">
            <v>25006293</v>
          </cell>
          <cell r="B3004" t="str">
            <v>LAMPADA INCANDESCENTE 100W 127V  E-27</v>
          </cell>
          <cell r="C3004" t="str">
            <v>UN</v>
          </cell>
          <cell r="D3004">
            <v>1.57</v>
          </cell>
        </row>
        <row r="3005">
          <cell r="A3005">
            <v>25006294</v>
          </cell>
          <cell r="B3005" t="str">
            <v>LAMPADA INCANDESCENTE 150W  127V R E-27</v>
          </cell>
          <cell r="C3005" t="str">
            <v>UN</v>
          </cell>
          <cell r="D3005">
            <v>2.38</v>
          </cell>
        </row>
        <row r="3006">
          <cell r="A3006">
            <v>25006297</v>
          </cell>
          <cell r="B3006" t="str">
            <v>LAMPADA INCANDESCENTE  60WX220V  R E-27</v>
          </cell>
          <cell r="C3006" t="str">
            <v>UN</v>
          </cell>
          <cell r="D3006">
            <v>0.94</v>
          </cell>
        </row>
        <row r="3007">
          <cell r="A3007">
            <v>25006298</v>
          </cell>
          <cell r="B3007" t="str">
            <v>LAMPADA INCANDESCENTE 100W 220V  E-27</v>
          </cell>
          <cell r="C3007" t="str">
            <v>UN</v>
          </cell>
          <cell r="D3007">
            <v>1.56</v>
          </cell>
        </row>
        <row r="3008">
          <cell r="A3008">
            <v>25006299</v>
          </cell>
          <cell r="B3008" t="str">
            <v>LAMPADA INCANDESCENTE 150W X220V R E-27</v>
          </cell>
          <cell r="C3008" t="str">
            <v>UN</v>
          </cell>
          <cell r="D3008">
            <v>2.39</v>
          </cell>
        </row>
        <row r="3009">
          <cell r="A3009">
            <v>25006300</v>
          </cell>
          <cell r="B3009" t="str">
            <v>LAMPADA INCANDESCENTE 200W X220V R E-27</v>
          </cell>
          <cell r="C3009" t="str">
            <v>UN</v>
          </cell>
          <cell r="D3009">
            <v>2.13</v>
          </cell>
        </row>
        <row r="3010">
          <cell r="A3010">
            <v>25006305</v>
          </cell>
          <cell r="B3010" t="str">
            <v>LAMPADA P/SINALEIRO R E-14 20MA 54MM130V</v>
          </cell>
          <cell r="C3010" t="str">
            <v>UN</v>
          </cell>
          <cell r="D3010">
            <v>2.84</v>
          </cell>
        </row>
        <row r="3011">
          <cell r="A3011">
            <v>25006306</v>
          </cell>
          <cell r="B3011" t="str">
            <v>LAMPADA P/SINALEIRO R E-14 20MA 54MM220V</v>
          </cell>
          <cell r="C3011" t="str">
            <v>UN</v>
          </cell>
          <cell r="D3011">
            <v>3.01</v>
          </cell>
        </row>
        <row r="3012">
          <cell r="A3012">
            <v>25006309</v>
          </cell>
          <cell r="B3012" t="str">
            <v>LAMPADA P/SINALEIRO BA9S,20MA 28MM 130V</v>
          </cell>
          <cell r="C3012" t="str">
            <v>UN</v>
          </cell>
          <cell r="D3012">
            <v>1.96</v>
          </cell>
        </row>
        <row r="3013">
          <cell r="A3013">
            <v>25006315</v>
          </cell>
          <cell r="B3013" t="str">
            <v>LAMPADA FLUORESCENTE  TUBULAR  20W 38MM</v>
          </cell>
          <cell r="C3013" t="str">
            <v>UN</v>
          </cell>
          <cell r="D3013">
            <v>3.13</v>
          </cell>
        </row>
        <row r="3014">
          <cell r="A3014">
            <v>25006317</v>
          </cell>
          <cell r="B3014" t="str">
            <v>LAMPADA FLUORESCENTE  TUBULAR  40W 38MM</v>
          </cell>
          <cell r="C3014" t="str">
            <v>UN</v>
          </cell>
          <cell r="D3014">
            <v>3.13</v>
          </cell>
        </row>
        <row r="3015">
          <cell r="A3015">
            <v>25006319</v>
          </cell>
          <cell r="B3015" t="str">
            <v>LAMPADA FLUORESCENTE  TUBULAR 110W 38MM</v>
          </cell>
          <cell r="C3015" t="str">
            <v>UN</v>
          </cell>
          <cell r="D3015">
            <v>12.74</v>
          </cell>
        </row>
        <row r="3016">
          <cell r="A3016">
            <v>25006320</v>
          </cell>
          <cell r="B3016" t="str">
            <v>LAMPADA MISTA 160W 220V R E-27</v>
          </cell>
          <cell r="C3016" t="str">
            <v>UN</v>
          </cell>
          <cell r="D3016">
            <v>5.65</v>
          </cell>
        </row>
        <row r="3017">
          <cell r="A3017">
            <v>25006321</v>
          </cell>
          <cell r="B3017" t="str">
            <v>LAMPADA MISTA 250W 220V R E-27</v>
          </cell>
          <cell r="C3017" t="str">
            <v>UN</v>
          </cell>
          <cell r="D3017">
            <v>10.29</v>
          </cell>
        </row>
        <row r="3018">
          <cell r="A3018">
            <v>25006322</v>
          </cell>
          <cell r="B3018" t="str">
            <v>LAMPADA MISTA 250W 220V R E-40</v>
          </cell>
          <cell r="C3018" t="str">
            <v>UN</v>
          </cell>
          <cell r="D3018">
            <v>11.07</v>
          </cell>
        </row>
        <row r="3019">
          <cell r="A3019">
            <v>25006325</v>
          </cell>
          <cell r="B3019" t="str">
            <v>LAMPADA VAPOR MERCURIO  125W 220V R E-27</v>
          </cell>
          <cell r="C3019" t="str">
            <v>UN</v>
          </cell>
          <cell r="D3019">
            <v>4.4800000000000004</v>
          </cell>
        </row>
        <row r="3020">
          <cell r="A3020">
            <v>25006326</v>
          </cell>
          <cell r="B3020" t="str">
            <v>LÂMPADA VAPOR MERCURIO  250W 220V R E-40</v>
          </cell>
          <cell r="C3020" t="str">
            <v>UN</v>
          </cell>
          <cell r="D3020">
            <v>10.29</v>
          </cell>
        </row>
        <row r="3021">
          <cell r="A3021">
            <v>25006327</v>
          </cell>
          <cell r="B3021" t="str">
            <v>LAMPADA VAPOR MERCURIO  400W 220V R E-40</v>
          </cell>
          <cell r="C3021" t="str">
            <v>UN</v>
          </cell>
          <cell r="D3021">
            <v>14.72</v>
          </cell>
        </row>
        <row r="3022">
          <cell r="A3022">
            <v>25006328</v>
          </cell>
          <cell r="B3022" t="str">
            <v>LUMINARIA FLUORESC.TIPO CALHA 40W-2LAMP.</v>
          </cell>
          <cell r="C3022" t="str">
            <v>UN</v>
          </cell>
          <cell r="D3022">
            <v>7.06</v>
          </cell>
        </row>
        <row r="3023">
          <cell r="A3023">
            <v>25006329</v>
          </cell>
          <cell r="B3023" t="str">
            <v>LUMINARIA FLUORESC.TIPO CALHA 40W-4LAMP.</v>
          </cell>
          <cell r="C3023" t="str">
            <v>UN</v>
          </cell>
          <cell r="D3023">
            <v>14.96</v>
          </cell>
        </row>
        <row r="3024">
          <cell r="A3024">
            <v>25006330</v>
          </cell>
          <cell r="B3024" t="str">
            <v>LUMINARIA FLUORESC.TIPO CALHA 20W-2LAMP.</v>
          </cell>
          <cell r="C3024" t="str">
            <v>UN</v>
          </cell>
          <cell r="D3024">
            <v>4.59</v>
          </cell>
        </row>
        <row r="3025">
          <cell r="A3025">
            <v>25006332</v>
          </cell>
          <cell r="B3025" t="str">
            <v>RELE FALTA FASE S/NEUTRO 110V  S/RETARDO</v>
          </cell>
          <cell r="C3025" t="str">
            <v>UN</v>
          </cell>
          <cell r="D3025">
            <v>37.869999999999997</v>
          </cell>
        </row>
        <row r="3026">
          <cell r="A3026">
            <v>25006334</v>
          </cell>
          <cell r="B3026" t="str">
            <v>RELE TEMPO INTERRUPT HORARIO 220V  7,5MI</v>
          </cell>
          <cell r="C3026" t="str">
            <v>UN</v>
          </cell>
          <cell r="D3026">
            <v>71.61</v>
          </cell>
        </row>
        <row r="3027">
          <cell r="A3027">
            <v>25006337</v>
          </cell>
          <cell r="B3027" t="str">
            <v>SOQUETE PORCE.REFORC. 250V,4A ROSCA E27</v>
          </cell>
          <cell r="C3027" t="str">
            <v>UN</v>
          </cell>
          <cell r="D3027">
            <v>4.6100000000000003</v>
          </cell>
        </row>
        <row r="3028">
          <cell r="A3028">
            <v>25006340</v>
          </cell>
          <cell r="B3028" t="str">
            <v>LUVA ACO CARBONO DN   3/4"</v>
          </cell>
          <cell r="C3028" t="str">
            <v>UN</v>
          </cell>
          <cell r="D3028">
            <v>3.85</v>
          </cell>
        </row>
        <row r="3029">
          <cell r="A3029">
            <v>25006347</v>
          </cell>
          <cell r="B3029" t="str">
            <v>BOX CURVO DIAMETRO DE 3/4" EXTERNO</v>
          </cell>
          <cell r="C3029" t="str">
            <v>UN</v>
          </cell>
          <cell r="D3029">
            <v>3.84</v>
          </cell>
        </row>
        <row r="3030">
          <cell r="A3030">
            <v>25006348</v>
          </cell>
          <cell r="B3030" t="str">
            <v>LUVA PVC COM ROSCA DN    1/2"</v>
          </cell>
          <cell r="C3030" t="str">
            <v>UN</v>
          </cell>
          <cell r="D3030">
            <v>9.9700000000000006</v>
          </cell>
        </row>
        <row r="3031">
          <cell r="A3031">
            <v>25006349</v>
          </cell>
          <cell r="B3031" t="str">
            <v>LUVA PVC COM ROSCA DN    3/4"</v>
          </cell>
          <cell r="C3031" t="str">
            <v>UN</v>
          </cell>
          <cell r="D3031">
            <v>0.23</v>
          </cell>
        </row>
        <row r="3032">
          <cell r="A3032">
            <v>25006350</v>
          </cell>
          <cell r="B3032" t="str">
            <v>LUVA PVC COM ROSCA DN  1"</v>
          </cell>
          <cell r="C3032" t="str">
            <v>UN</v>
          </cell>
          <cell r="D3032">
            <v>0.28999999999999998</v>
          </cell>
        </row>
        <row r="3033">
          <cell r="A3033">
            <v>25006351</v>
          </cell>
          <cell r="B3033" t="str">
            <v>LUVA PVC COM ROSCA DN  1.1/4"</v>
          </cell>
          <cell r="C3033" t="str">
            <v>UN</v>
          </cell>
          <cell r="D3033">
            <v>0.38</v>
          </cell>
        </row>
        <row r="3034">
          <cell r="A3034">
            <v>25006352</v>
          </cell>
          <cell r="B3034" t="str">
            <v>LUVA PVC COM ROSCA DN  1.1/2"</v>
          </cell>
          <cell r="C3034" t="str">
            <v>UN</v>
          </cell>
          <cell r="D3034">
            <v>0.51</v>
          </cell>
        </row>
        <row r="3035">
          <cell r="A3035">
            <v>25006353</v>
          </cell>
          <cell r="B3035" t="str">
            <v>LUVA PVC COM ROSCA DN  2"</v>
          </cell>
          <cell r="C3035" t="str">
            <v>UN</v>
          </cell>
          <cell r="D3035">
            <v>1.78</v>
          </cell>
        </row>
        <row r="3036">
          <cell r="A3036">
            <v>25006356</v>
          </cell>
          <cell r="B3036" t="str">
            <v>LUVA PVC COM ROSCA DN  4"</v>
          </cell>
          <cell r="C3036" t="str">
            <v>UN</v>
          </cell>
          <cell r="D3036">
            <v>4.38</v>
          </cell>
        </row>
        <row r="3037">
          <cell r="A3037">
            <v>25006357</v>
          </cell>
          <cell r="B3037" t="str">
            <v>RELE CORRENTE REG 0.6A5 A 220V/60HZ</v>
          </cell>
          <cell r="C3037" t="str">
            <v>UN</v>
          </cell>
          <cell r="D3037">
            <v>117.31</v>
          </cell>
        </row>
        <row r="3038">
          <cell r="A3038">
            <v>25006362</v>
          </cell>
          <cell r="B3038" t="str">
            <v>SOQUETE PORCELANA 250V, 4A, ROSCA E40</v>
          </cell>
          <cell r="C3038" t="str">
            <v>UN</v>
          </cell>
          <cell r="D3038">
            <v>5.55</v>
          </cell>
        </row>
        <row r="3039">
          <cell r="A3039">
            <v>25006364</v>
          </cell>
          <cell r="B3039" t="str">
            <v>TERMINAL FORQUILHA 22-16AWG, DN  1/8 POL</v>
          </cell>
          <cell r="C3039" t="str">
            <v>UN</v>
          </cell>
          <cell r="D3039">
            <v>0.1</v>
          </cell>
        </row>
        <row r="3040">
          <cell r="A3040">
            <v>25006365</v>
          </cell>
          <cell r="B3040" t="str">
            <v>PLUG TOMADA,2 POLOS PINO RED. 10A 250V</v>
          </cell>
          <cell r="C3040" t="str">
            <v>UN</v>
          </cell>
          <cell r="D3040">
            <v>3.2</v>
          </cell>
        </row>
        <row r="3041">
          <cell r="A3041">
            <v>25006366</v>
          </cell>
          <cell r="B3041" t="str">
            <v>PLUG TOMADA,2 POLOS PINO CHATO15A 125V</v>
          </cell>
          <cell r="C3041" t="str">
            <v>UN</v>
          </cell>
          <cell r="D3041">
            <v>4.4400000000000004</v>
          </cell>
        </row>
        <row r="3042">
          <cell r="A3042">
            <v>25006369</v>
          </cell>
          <cell r="B3042" t="str">
            <v>TERMINAL FORQUILHA 16-14AWG, DN 3/16 POL</v>
          </cell>
          <cell r="C3042" t="str">
            <v>UN</v>
          </cell>
          <cell r="D3042">
            <v>0.1</v>
          </cell>
        </row>
        <row r="3043">
          <cell r="A3043">
            <v>25006370</v>
          </cell>
          <cell r="B3043" t="str">
            <v>TERMINAL FORQUILHA 12-10AWG, 5/32 POL.</v>
          </cell>
          <cell r="C3043" t="str">
            <v>UN</v>
          </cell>
          <cell r="D3043">
            <v>0.25</v>
          </cell>
        </row>
        <row r="3044">
          <cell r="A3044">
            <v>25006371</v>
          </cell>
          <cell r="B3044" t="str">
            <v>PLUG TOMADA,2 POLOS + TERRA CHATO15A125V</v>
          </cell>
          <cell r="C3044" t="str">
            <v>UN</v>
          </cell>
          <cell r="D3044">
            <v>3.68</v>
          </cell>
        </row>
        <row r="3045">
          <cell r="A3045">
            <v>25006373</v>
          </cell>
          <cell r="B3045" t="str">
            <v>PLUG TOMADA,2 POLOS+TERRA CHATO 20A/250V</v>
          </cell>
          <cell r="C3045" t="str">
            <v>UN</v>
          </cell>
          <cell r="D3045">
            <v>8.32</v>
          </cell>
        </row>
        <row r="3046">
          <cell r="A3046">
            <v>25006375</v>
          </cell>
          <cell r="B3046" t="str">
            <v>TERMINAL FORQUILHA 12-10AWG,3/16 POLEG.</v>
          </cell>
          <cell r="C3046" t="str">
            <v>UN</v>
          </cell>
          <cell r="D3046">
            <v>0.21</v>
          </cell>
        </row>
        <row r="3047">
          <cell r="A3047">
            <v>25006381</v>
          </cell>
          <cell r="B3047" t="str">
            <v>PRESSOSTATO AJUSTE UNIC 0-5 5KGFCM2</v>
          </cell>
          <cell r="C3047" t="str">
            <v>UN</v>
          </cell>
          <cell r="D3047">
            <v>402.21</v>
          </cell>
        </row>
        <row r="3048">
          <cell r="A3048">
            <v>25006382</v>
          </cell>
          <cell r="B3048" t="str">
            <v>PRESSOSTATO AJUSTE UNIC 1,4A14KGFCM2</v>
          </cell>
          <cell r="C3048" t="str">
            <v>UN</v>
          </cell>
          <cell r="D3048">
            <v>452.62</v>
          </cell>
        </row>
        <row r="3049">
          <cell r="A3049">
            <v>25006383</v>
          </cell>
          <cell r="B3049" t="str">
            <v>PRESSOSTATO AJUSTE DUPL 0.7A7 KGF/CM2</v>
          </cell>
          <cell r="C3049" t="str">
            <v>UN</v>
          </cell>
          <cell r="D3049">
            <v>607.88</v>
          </cell>
        </row>
        <row r="3050">
          <cell r="A3050">
            <v>25006385</v>
          </cell>
          <cell r="B3050" t="str">
            <v>PRESSOSTATO AJUSTE UNIC 4-1 41KGFCM2</v>
          </cell>
          <cell r="C3050" t="str">
            <v>UN</v>
          </cell>
          <cell r="D3050">
            <v>464.82</v>
          </cell>
        </row>
        <row r="3051">
          <cell r="A3051">
            <v>25006386</v>
          </cell>
          <cell r="B3051" t="str">
            <v>PRESSOSTATO AJUSTE DUPL 0-14KGF/CM2</v>
          </cell>
          <cell r="C3051" t="str">
            <v>UN</v>
          </cell>
          <cell r="D3051">
            <v>618.64</v>
          </cell>
        </row>
        <row r="3052">
          <cell r="A3052">
            <v>25006387</v>
          </cell>
          <cell r="B3052" t="str">
            <v>PRESSOSTATO AJUSTE DUPL 2.1-21KGFCM2</v>
          </cell>
          <cell r="C3052" t="str">
            <v>UN</v>
          </cell>
          <cell r="D3052">
            <v>627.04999999999995</v>
          </cell>
        </row>
        <row r="3053">
          <cell r="A3053">
            <v>25006389</v>
          </cell>
          <cell r="B3053" t="str">
            <v>QUADRO DISTRIBUICAO CIRC  5 DISJUNT MONO</v>
          </cell>
          <cell r="C3053" t="str">
            <v>UN</v>
          </cell>
          <cell r="D3053">
            <v>15.59</v>
          </cell>
        </row>
        <row r="3054">
          <cell r="A3054">
            <v>25006394</v>
          </cell>
          <cell r="B3054" t="str">
            <v>REATOR PART RAP FLUORES 127V 40W 1 LAMP</v>
          </cell>
          <cell r="C3054" t="str">
            <v>UN</v>
          </cell>
          <cell r="D3054">
            <v>25.09</v>
          </cell>
        </row>
        <row r="3055">
          <cell r="A3055">
            <v>25006395</v>
          </cell>
          <cell r="B3055" t="str">
            <v>REATOR PART RAP FLUORES 127V 40W 2 LAMP</v>
          </cell>
          <cell r="C3055" t="str">
            <v>UN</v>
          </cell>
          <cell r="D3055">
            <v>31.36</v>
          </cell>
        </row>
        <row r="3056">
          <cell r="A3056">
            <v>25006397</v>
          </cell>
          <cell r="B3056" t="str">
            <v>REATOR PART RAP FLUORES 127V110W 2 LAMP</v>
          </cell>
          <cell r="C3056" t="str">
            <v>UN</v>
          </cell>
          <cell r="D3056">
            <v>69.349999999999994</v>
          </cell>
        </row>
        <row r="3057">
          <cell r="A3057">
            <v>25006398</v>
          </cell>
          <cell r="B3057" t="str">
            <v>REATOR PART RAP FLUORES 220V110W 2 LAMP</v>
          </cell>
          <cell r="C3057" t="str">
            <v>UN</v>
          </cell>
          <cell r="D3057">
            <v>69.260000000000005</v>
          </cell>
        </row>
        <row r="3058">
          <cell r="A3058">
            <v>25006400</v>
          </cell>
          <cell r="B3058" t="str">
            <v>REATOR LAMP VAPOR MERCURIO  125W 220V</v>
          </cell>
          <cell r="C3058" t="str">
            <v>UN</v>
          </cell>
          <cell r="D3058">
            <v>37.630000000000003</v>
          </cell>
        </row>
        <row r="3059">
          <cell r="A3059">
            <v>25006401</v>
          </cell>
          <cell r="B3059" t="str">
            <v>REATOR LAMP VAPOR MERCURIO  250W 220V</v>
          </cell>
          <cell r="C3059" t="str">
            <v>UN</v>
          </cell>
          <cell r="D3059">
            <v>37.92</v>
          </cell>
        </row>
        <row r="3060">
          <cell r="A3060">
            <v>25006402</v>
          </cell>
          <cell r="B3060" t="str">
            <v>REATOR LAMP VAPOR MERCURIO  400W 220V</v>
          </cell>
          <cell r="C3060" t="str">
            <v>UN</v>
          </cell>
          <cell r="D3060">
            <v>52.93</v>
          </cell>
        </row>
        <row r="3061">
          <cell r="A3061">
            <v>25006407</v>
          </cell>
          <cell r="B3061" t="str">
            <v>RELE BIMET SOB 1,6A2,5 P/CONT.3TF40 A 42</v>
          </cell>
          <cell r="C3061" t="str">
            <v>UN</v>
          </cell>
          <cell r="D3061">
            <v>68.67</v>
          </cell>
        </row>
        <row r="3062">
          <cell r="A3062">
            <v>25006413</v>
          </cell>
          <cell r="B3062" t="str">
            <v>VALVULA SOLENOIDE 2 VIAS NF 110V  3/4"</v>
          </cell>
          <cell r="C3062" t="str">
            <v>UN</v>
          </cell>
          <cell r="D3062">
            <v>213.74</v>
          </cell>
        </row>
        <row r="3063">
          <cell r="A3063">
            <v>25006414</v>
          </cell>
          <cell r="B3063" t="str">
            <v>RELE BIMET SOBREC  10A16  ,220V,50/60HZ</v>
          </cell>
          <cell r="C3063" t="str">
            <v>UN</v>
          </cell>
          <cell r="D3063">
            <v>60.08</v>
          </cell>
        </row>
        <row r="3064">
          <cell r="A3064">
            <v>25006423</v>
          </cell>
          <cell r="B3064" t="str">
            <v>VALVULA SOLENOIDE 2 VIAS NF 220V 1"</v>
          </cell>
          <cell r="C3064" t="str">
            <v>UN</v>
          </cell>
          <cell r="D3064">
            <v>471.65</v>
          </cell>
        </row>
        <row r="3065">
          <cell r="A3065">
            <v>25006426</v>
          </cell>
          <cell r="B3065" t="str">
            <v>RELE BIMET SOBREC  18-25A P/CONT.LC1 D25</v>
          </cell>
          <cell r="C3065" t="str">
            <v>UN</v>
          </cell>
          <cell r="D3065">
            <v>40.06</v>
          </cell>
        </row>
        <row r="3066">
          <cell r="A3066">
            <v>25006427</v>
          </cell>
          <cell r="B3066" t="str">
            <v>RELE BIMET SOB 23A32 P/CONT.LC1 D 40</v>
          </cell>
          <cell r="C3066" t="str">
            <v>UN</v>
          </cell>
          <cell r="D3066">
            <v>75.75</v>
          </cell>
        </row>
        <row r="3067">
          <cell r="A3067">
            <v>25006431</v>
          </cell>
          <cell r="B3067" t="str">
            <v>VALVULA SOLENOIDE 2 VIAS NA 220V 3/4".</v>
          </cell>
          <cell r="C3067" t="str">
            <v>UN</v>
          </cell>
          <cell r="D3067">
            <v>543.41999999999996</v>
          </cell>
        </row>
        <row r="3068">
          <cell r="A3068">
            <v>25006433</v>
          </cell>
          <cell r="B3068" t="str">
            <v>RELE FALTA FASE C/NEUTRO 220V 1,0VA 5A</v>
          </cell>
          <cell r="C3068" t="str">
            <v>UN</v>
          </cell>
          <cell r="D3068">
            <v>43.91</v>
          </cell>
        </row>
        <row r="3069">
          <cell r="A3069">
            <v>25006434</v>
          </cell>
          <cell r="B3069" t="str">
            <v>RELE FALTA FASE C/NEUTRO 380V 1,5VA 5A</v>
          </cell>
          <cell r="C3069" t="str">
            <v>UN</v>
          </cell>
          <cell r="D3069">
            <v>43.57</v>
          </cell>
        </row>
        <row r="3070">
          <cell r="A3070">
            <v>25006435</v>
          </cell>
          <cell r="B3070" t="str">
            <v>RELE FALTA FASE 440V S/ RETARDO</v>
          </cell>
          <cell r="C3070" t="str">
            <v>UN</v>
          </cell>
          <cell r="D3070">
            <v>44.78</v>
          </cell>
        </row>
        <row r="3071">
          <cell r="A3071">
            <v>25006439</v>
          </cell>
          <cell r="B3071" t="str">
            <v>RELE FOTOELETRICO TERMICO 220V,1,0/1,8KW</v>
          </cell>
          <cell r="C3071" t="str">
            <v>UN</v>
          </cell>
          <cell r="D3071">
            <v>18.809999999999999</v>
          </cell>
        </row>
        <row r="3072">
          <cell r="A3072">
            <v>25006440</v>
          </cell>
          <cell r="B3072" t="str">
            <v>RELE NIVEL ELETROMECANICO TENSAO 110V</v>
          </cell>
          <cell r="C3072" t="str">
            <v>UN</v>
          </cell>
          <cell r="D3072">
            <v>597.95000000000005</v>
          </cell>
        </row>
        <row r="3073">
          <cell r="A3073">
            <v>25006442</v>
          </cell>
          <cell r="B3073" t="str">
            <v>RELE NIVEL INF. 127V 0-100KOHMS (POCO)</v>
          </cell>
          <cell r="C3073" t="str">
            <v>UN</v>
          </cell>
          <cell r="D3073">
            <v>49.8</v>
          </cell>
        </row>
        <row r="3074">
          <cell r="A3074">
            <v>25006444</v>
          </cell>
          <cell r="B3074" t="str">
            <v>RELE TEMPO INTERRUPT HORARIO 110V 30  MI</v>
          </cell>
          <cell r="C3074" t="str">
            <v>UN</v>
          </cell>
          <cell r="D3074">
            <v>66.569999999999993</v>
          </cell>
        </row>
        <row r="3075">
          <cell r="A3075">
            <v>25006445</v>
          </cell>
          <cell r="B3075" t="str">
            <v>RELE TEMPO INTERRUPT HORARIO 220V 15  MI</v>
          </cell>
          <cell r="C3075" t="str">
            <v>UN</v>
          </cell>
          <cell r="D3075">
            <v>71.41</v>
          </cell>
        </row>
        <row r="3076">
          <cell r="A3076">
            <v>25006455</v>
          </cell>
          <cell r="B3076" t="str">
            <v>RELE TEMPO ELETRON 110V ESC. 0 - 30 S RE</v>
          </cell>
          <cell r="C3076" t="str">
            <v>UN</v>
          </cell>
          <cell r="D3076">
            <v>84.24</v>
          </cell>
        </row>
        <row r="3077">
          <cell r="A3077">
            <v>25006456</v>
          </cell>
          <cell r="B3077" t="str">
            <v>RELE TEMPO PNEU REG   0,1-30 AO REP 127V</v>
          </cell>
          <cell r="C3077" t="str">
            <v>UN</v>
          </cell>
          <cell r="D3077">
            <v>103.34</v>
          </cell>
        </row>
        <row r="3078">
          <cell r="A3078">
            <v>25006458</v>
          </cell>
          <cell r="B3078" t="str">
            <v>RELE TEMPO PNEU REG   0,1-30 AO TRA 220V</v>
          </cell>
          <cell r="C3078" t="str">
            <v>UN</v>
          </cell>
          <cell r="D3078">
            <v>95.64</v>
          </cell>
        </row>
        <row r="3079">
          <cell r="A3079">
            <v>25006460</v>
          </cell>
          <cell r="B3079" t="str">
            <v>RELE TEMPO PNEU REG   0,1-30 AO REP 220V</v>
          </cell>
          <cell r="C3079" t="str">
            <v>UN</v>
          </cell>
          <cell r="D3079">
            <v>237.27</v>
          </cell>
        </row>
        <row r="3080">
          <cell r="A3080">
            <v>25006462</v>
          </cell>
          <cell r="B3080" t="str">
            <v>RELE TEMPO PNEU 220V R 0,1-60S AO TRABAL</v>
          </cell>
          <cell r="C3080" t="str">
            <v>UN</v>
          </cell>
          <cell r="D3080">
            <v>112.84</v>
          </cell>
        </row>
        <row r="3081">
          <cell r="A3081">
            <v>25006463</v>
          </cell>
          <cell r="B3081" t="str">
            <v>RELE TEMPO PNEU 220V R 0,1-60S AO REPOUS</v>
          </cell>
          <cell r="C3081" t="str">
            <v>UN</v>
          </cell>
          <cell r="D3081">
            <v>112.84</v>
          </cell>
        </row>
        <row r="3082">
          <cell r="A3082">
            <v>25006465</v>
          </cell>
          <cell r="B3082" t="str">
            <v>RESISTENCIA CHUVEIRO  2500W  220V</v>
          </cell>
          <cell r="C3082" t="str">
            <v>UN</v>
          </cell>
          <cell r="D3082">
            <v>7.07</v>
          </cell>
        </row>
        <row r="3083">
          <cell r="A3083">
            <v>25006467</v>
          </cell>
          <cell r="B3083" t="str">
            <v>SINALEIRO VM;22,5MM;220V;5W;E14</v>
          </cell>
          <cell r="C3083" t="str">
            <v>UN</v>
          </cell>
          <cell r="D3083">
            <v>13.86</v>
          </cell>
        </row>
        <row r="3084">
          <cell r="A3084">
            <v>25006472</v>
          </cell>
          <cell r="B3084" t="str">
            <v>CONDULETE ALUMINIO TIPO C   1/2"</v>
          </cell>
          <cell r="C3084" t="str">
            <v>UN</v>
          </cell>
          <cell r="D3084">
            <v>3.3</v>
          </cell>
        </row>
        <row r="3085">
          <cell r="A3085">
            <v>25006473</v>
          </cell>
          <cell r="B3085" t="str">
            <v>SOQUETE ANTIVIBRATORIO  600V   660W.</v>
          </cell>
          <cell r="C3085" t="str">
            <v>UN</v>
          </cell>
          <cell r="D3085">
            <v>1.25</v>
          </cell>
        </row>
        <row r="3086">
          <cell r="A3086">
            <v>25006477</v>
          </cell>
          <cell r="B3086" t="str">
            <v>SUPERVISOR REDE TRIF 160a220V/220a280V</v>
          </cell>
          <cell r="C3086" t="str">
            <v>UN</v>
          </cell>
          <cell r="D3086">
            <v>248.2</v>
          </cell>
        </row>
        <row r="3087">
          <cell r="A3087">
            <v>25006478</v>
          </cell>
          <cell r="B3087" t="str">
            <v>SUPERVISOR TRIF TENSAO ESC.380-500,440V</v>
          </cell>
          <cell r="C3087" t="str">
            <v>UN</v>
          </cell>
          <cell r="D3087">
            <v>213.14</v>
          </cell>
        </row>
        <row r="3088">
          <cell r="A3088">
            <v>25006482</v>
          </cell>
          <cell r="B3088" t="str">
            <v>RELE TEMPO ELETRONIC. 220V,ESC.O-  1 MIN</v>
          </cell>
          <cell r="C3088" t="str">
            <v>UN</v>
          </cell>
          <cell r="D3088">
            <v>32.14</v>
          </cell>
        </row>
        <row r="3089">
          <cell r="A3089">
            <v>25006486</v>
          </cell>
          <cell r="B3089" t="str">
            <v>TERMINAL COMPRESSAO   6 AWG FURO 7MM</v>
          </cell>
          <cell r="C3089" t="str">
            <v>UN</v>
          </cell>
          <cell r="D3089">
            <v>0.35</v>
          </cell>
        </row>
        <row r="3090">
          <cell r="A3090">
            <v>25006490</v>
          </cell>
          <cell r="B3090" t="str">
            <v>TERMINAL COMPRESSAO 1/0 AWG FURO 9MM</v>
          </cell>
          <cell r="C3090" t="str">
            <v>UN</v>
          </cell>
          <cell r="D3090">
            <v>1.97</v>
          </cell>
        </row>
        <row r="3091">
          <cell r="A3091">
            <v>25006498</v>
          </cell>
          <cell r="B3091" t="str">
            <v>TERMINAL DE LIG. UM FURO    25 A  35MM2.</v>
          </cell>
          <cell r="C3091" t="str">
            <v>UN</v>
          </cell>
          <cell r="D3091">
            <v>1.99</v>
          </cell>
        </row>
        <row r="3092">
          <cell r="A3092">
            <v>25006499</v>
          </cell>
          <cell r="B3092" t="str">
            <v>TERMINAL DE LIG. UM FURO    50 A  70MM2.</v>
          </cell>
          <cell r="C3092" t="str">
            <v>UN</v>
          </cell>
          <cell r="D3092">
            <v>2.7</v>
          </cell>
        </row>
        <row r="3093">
          <cell r="A3093">
            <v>25006501</v>
          </cell>
          <cell r="B3093" t="str">
            <v>TERMINAL DE LIG. UM FURO   120 A 185MM2.</v>
          </cell>
          <cell r="C3093" t="str">
            <v>UN</v>
          </cell>
          <cell r="D3093">
            <v>6.43</v>
          </cell>
        </row>
        <row r="3094">
          <cell r="A3094">
            <v>25006510</v>
          </cell>
          <cell r="B3094" t="str">
            <v>TOMADA EMBUTIR RED. 2 POLOS  10A  250V.</v>
          </cell>
          <cell r="C3094" t="str">
            <v>UN</v>
          </cell>
          <cell r="D3094">
            <v>2.42</v>
          </cell>
        </row>
        <row r="3095">
          <cell r="A3095">
            <v>25006512</v>
          </cell>
          <cell r="B3095" t="str">
            <v>TOMADA EMBUTIR RED,2POLOS+TERRA 20A 125V</v>
          </cell>
          <cell r="C3095" t="str">
            <v>UN</v>
          </cell>
          <cell r="D3095">
            <v>5.15</v>
          </cell>
        </row>
        <row r="3096">
          <cell r="A3096">
            <v>25006513</v>
          </cell>
          <cell r="B3096" t="str">
            <v>TOMADA EMBUTIR RED,2POLOS+TERRA 20A 250V</v>
          </cell>
          <cell r="C3096" t="str">
            <v>UN</v>
          </cell>
          <cell r="D3096">
            <v>5.58</v>
          </cell>
        </row>
        <row r="3097">
          <cell r="A3097">
            <v>25006518</v>
          </cell>
          <cell r="B3097" t="str">
            <v>TRANSFORMADOR COM.110X220V-220X440X380V</v>
          </cell>
          <cell r="C3097" t="str">
            <v>UN</v>
          </cell>
          <cell r="D3097">
            <v>223.8</v>
          </cell>
        </row>
        <row r="3098">
          <cell r="A3098">
            <v>25006520</v>
          </cell>
          <cell r="B3098" t="str">
            <v>TRANSFORMADOR CORRENTE-TC-RELACAO 40/5A.</v>
          </cell>
          <cell r="C3098" t="str">
            <v>UN</v>
          </cell>
          <cell r="D3098">
            <v>45.78</v>
          </cell>
        </row>
        <row r="3099">
          <cell r="A3099">
            <v>25006522</v>
          </cell>
          <cell r="B3099" t="str">
            <v>TRANSFORMADOR CORRENTE-TC-RELACAO 75/5A.</v>
          </cell>
          <cell r="C3099" t="str">
            <v>UN</v>
          </cell>
          <cell r="D3099">
            <v>45.42</v>
          </cell>
        </row>
        <row r="3100">
          <cell r="A3100">
            <v>25006528</v>
          </cell>
          <cell r="B3100" t="str">
            <v>TRANSFORMADOR CORRENTE-TC-RELACAO 400/5A</v>
          </cell>
          <cell r="C3100" t="str">
            <v>UN</v>
          </cell>
          <cell r="D3100">
            <v>75.510000000000005</v>
          </cell>
        </row>
        <row r="3101">
          <cell r="A3101">
            <v>25006532</v>
          </cell>
          <cell r="B3101" t="str">
            <v>VALVULA SOLENOIDE 2 VIAS NF 110V 1/2 POL</v>
          </cell>
          <cell r="C3101" t="str">
            <v>UN</v>
          </cell>
          <cell r="D3101">
            <v>214.51</v>
          </cell>
        </row>
        <row r="3102">
          <cell r="A3102">
            <v>25006533</v>
          </cell>
          <cell r="B3102" t="str">
            <v>VALVULA SOLENOIDE 2V NF 220V 1/2 POL.</v>
          </cell>
          <cell r="C3102" t="str">
            <v>UN</v>
          </cell>
          <cell r="D3102">
            <v>238.94</v>
          </cell>
        </row>
        <row r="3103">
          <cell r="A3103">
            <v>25006534</v>
          </cell>
          <cell r="B3103" t="str">
            <v>VALVULA SOLENOIDE 2 VIAS NA 220V 1/2 POL</v>
          </cell>
          <cell r="C3103" t="str">
            <v>UN</v>
          </cell>
          <cell r="D3103">
            <v>326.45999999999998</v>
          </cell>
        </row>
        <row r="3104">
          <cell r="A3104">
            <v>25006536</v>
          </cell>
          <cell r="B3104" t="str">
            <v>VALVULA SOLENOIDE 3 VIAS NA 220V 1/2 POL</v>
          </cell>
          <cell r="C3104" t="str">
            <v>UN</v>
          </cell>
          <cell r="D3104">
            <v>633.98</v>
          </cell>
        </row>
        <row r="3105">
          <cell r="A3105">
            <v>25006539</v>
          </cell>
          <cell r="B3105" t="str">
            <v>VOLTIMETRO FM 72X72MM ESC 0-300V L.DIR</v>
          </cell>
          <cell r="C3105" t="str">
            <v>UN</v>
          </cell>
          <cell r="D3105">
            <v>56.43</v>
          </cell>
        </row>
        <row r="3106">
          <cell r="A3106">
            <v>25006540</v>
          </cell>
          <cell r="B3106" t="str">
            <v>VOLTIMETRO FM 72X72MM ESC 0-500V L.DIR</v>
          </cell>
          <cell r="C3106" t="str">
            <v>UN</v>
          </cell>
          <cell r="D3106">
            <v>42.82</v>
          </cell>
        </row>
        <row r="3107">
          <cell r="A3107">
            <v>25006541</v>
          </cell>
          <cell r="B3107" t="str">
            <v>VOLTIMETRO FM 72X72MM ESC 0-600V L.DIR</v>
          </cell>
          <cell r="C3107" t="str">
            <v>UN</v>
          </cell>
          <cell r="D3107">
            <v>53.01</v>
          </cell>
        </row>
        <row r="3108">
          <cell r="A3108">
            <v>25006544</v>
          </cell>
          <cell r="B3108" t="str">
            <v>VOLTIMETRO FM 96X96MM ESC 0-600VLIG.DIR.</v>
          </cell>
          <cell r="C3108" t="str">
            <v>UN</v>
          </cell>
          <cell r="D3108">
            <v>48.2</v>
          </cell>
        </row>
        <row r="3109">
          <cell r="A3109">
            <v>25006556</v>
          </cell>
          <cell r="B3109" t="str">
            <v>TERMINAL FORQUILHA 16-14AWG,DIAM.1/8 POL</v>
          </cell>
          <cell r="C3109" t="str">
            <v>UN</v>
          </cell>
          <cell r="D3109">
            <v>0.09</v>
          </cell>
        </row>
        <row r="3110">
          <cell r="A3110">
            <v>25006557</v>
          </cell>
          <cell r="B3110" t="str">
            <v>TERMINAL FORQUILHA 12-10AWG,1/8 POLEGADA</v>
          </cell>
          <cell r="C3110" t="str">
            <v>UN</v>
          </cell>
          <cell r="D3110">
            <v>0.21</v>
          </cell>
        </row>
        <row r="3111">
          <cell r="A3111">
            <v>25006559</v>
          </cell>
          <cell r="B3111" t="str">
            <v>RELE FALTA FASE S/NEUTRO 220V 10SEGUNDOS</v>
          </cell>
          <cell r="C3111" t="str">
            <v>UN</v>
          </cell>
          <cell r="D3111">
            <v>156.81</v>
          </cell>
        </row>
        <row r="3112">
          <cell r="A3112">
            <v>25006560</v>
          </cell>
          <cell r="B3112" t="str">
            <v>RELE FALTA FASE S/NEUTRO 220V 30SEGUNDOS</v>
          </cell>
          <cell r="C3112" t="str">
            <v>UN</v>
          </cell>
          <cell r="D3112">
            <v>37.869999999999997</v>
          </cell>
        </row>
        <row r="3113">
          <cell r="A3113">
            <v>25006561</v>
          </cell>
          <cell r="B3113" t="str">
            <v>RELE FALTA FASE S/NEUTRO 220V 01SEGUNDOS</v>
          </cell>
          <cell r="C3113" t="str">
            <v>UN</v>
          </cell>
          <cell r="D3113">
            <v>43.91</v>
          </cell>
        </row>
        <row r="3114">
          <cell r="A3114">
            <v>25006562</v>
          </cell>
          <cell r="B3114" t="str">
            <v>RELE FALTA FASE S/NEUTRO 220V  S/RETARDO</v>
          </cell>
          <cell r="C3114" t="str">
            <v>UN</v>
          </cell>
          <cell r="D3114">
            <v>43.91</v>
          </cell>
        </row>
        <row r="3115">
          <cell r="A3115">
            <v>25006563</v>
          </cell>
          <cell r="B3115" t="str">
            <v>VALVULA SOLENOIDE 2 VIAS NF 220V 3/4"</v>
          </cell>
          <cell r="C3115" t="str">
            <v>UN</v>
          </cell>
          <cell r="D3115">
            <v>416.11</v>
          </cell>
        </row>
        <row r="3116">
          <cell r="A3116">
            <v>25006564</v>
          </cell>
          <cell r="B3116" t="str">
            <v>TOMADA DE SOBREPOR-UNIVERSAL- 250V  10A.</v>
          </cell>
          <cell r="C3116" t="str">
            <v>UN</v>
          </cell>
          <cell r="D3116">
            <v>3.45</v>
          </cell>
        </row>
        <row r="3117">
          <cell r="A3117">
            <v>25006565</v>
          </cell>
          <cell r="B3117" t="str">
            <v>RELE NIVEL INF. 220V 0-100KOHMS (POCO)</v>
          </cell>
          <cell r="C3117" t="str">
            <v>UN</v>
          </cell>
          <cell r="D3117">
            <v>43.91</v>
          </cell>
        </row>
        <row r="3118">
          <cell r="A3118">
            <v>25006566</v>
          </cell>
          <cell r="B3118" t="str">
            <v>CABO UNIPOLAR ANTICH 750V         1,0MM2</v>
          </cell>
          <cell r="C3118" t="str">
            <v>M</v>
          </cell>
          <cell r="D3118">
            <v>0.25</v>
          </cell>
        </row>
        <row r="3119">
          <cell r="A3119">
            <v>25006569</v>
          </cell>
          <cell r="B3119" t="str">
            <v>LAMPADA P/SINALEIRO BA15D,40MA 38MM 220V</v>
          </cell>
          <cell r="C3119" t="str">
            <v>UN</v>
          </cell>
          <cell r="D3119">
            <v>2.99</v>
          </cell>
        </row>
        <row r="3120">
          <cell r="A3120">
            <v>25006571</v>
          </cell>
          <cell r="B3120" t="str">
            <v>RELE TEMPO ELETROMEC. 220V,ESC.0- 60 MIN</v>
          </cell>
          <cell r="C3120" t="str">
            <v>UN</v>
          </cell>
          <cell r="D3120">
            <v>381.9</v>
          </cell>
        </row>
        <row r="3121">
          <cell r="A3121">
            <v>25006572</v>
          </cell>
          <cell r="B3121" t="str">
            <v>RELE TEMPO ELETROMEC. 220V,ESC.0-300 MIN</v>
          </cell>
          <cell r="C3121" t="str">
            <v>UN</v>
          </cell>
          <cell r="D3121">
            <v>588.85</v>
          </cell>
        </row>
        <row r="3122">
          <cell r="A3122">
            <v>25006573</v>
          </cell>
          <cell r="B3122" t="str">
            <v>RELE TEMPO ELETROMEC. 220V,ESC.0-600 MIN</v>
          </cell>
          <cell r="C3122" t="str">
            <v>UN</v>
          </cell>
          <cell r="D3122">
            <v>431.25</v>
          </cell>
        </row>
        <row r="3123">
          <cell r="A3123">
            <v>25006575</v>
          </cell>
          <cell r="B3123" t="str">
            <v>RELE TEMPO ELETRON 220V ESC. 0-30   MIN</v>
          </cell>
          <cell r="C3123" t="str">
            <v>UN</v>
          </cell>
          <cell r="D3123">
            <v>37.630000000000003</v>
          </cell>
        </row>
        <row r="3124">
          <cell r="A3124">
            <v>25006576</v>
          </cell>
          <cell r="B3124" t="str">
            <v>RELE TEMPO ELETRON 220V ESC. 3-30   MIN</v>
          </cell>
          <cell r="C3124" t="str">
            <v>UN</v>
          </cell>
          <cell r="D3124">
            <v>37.78</v>
          </cell>
        </row>
        <row r="3125">
          <cell r="A3125">
            <v>25006577</v>
          </cell>
          <cell r="B3125" t="str">
            <v>RELE TEMPO ELETRON 220V ESC. 6-60   MIN</v>
          </cell>
          <cell r="C3125" t="str">
            <v>UN</v>
          </cell>
          <cell r="D3125">
            <v>33.28</v>
          </cell>
        </row>
        <row r="3126">
          <cell r="A3126">
            <v>25006578</v>
          </cell>
          <cell r="B3126" t="str">
            <v>RELE TEMPO ELETRON 220V ESC. 0-180  MIN</v>
          </cell>
          <cell r="C3126" t="str">
            <v>UN</v>
          </cell>
          <cell r="D3126">
            <v>33.28</v>
          </cell>
        </row>
        <row r="3127">
          <cell r="A3127">
            <v>25006579</v>
          </cell>
          <cell r="B3127" t="str">
            <v>RELE TEMPO ELETRON 220V ESC. 0-300  MIN</v>
          </cell>
          <cell r="C3127" t="str">
            <v>UN</v>
          </cell>
          <cell r="D3127">
            <v>38.22</v>
          </cell>
        </row>
        <row r="3128">
          <cell r="A3128">
            <v>25006584</v>
          </cell>
          <cell r="B3128" t="str">
            <v>BOBINA CONTACTOR WEG BCA04 CAW04 127V</v>
          </cell>
          <cell r="C3128" t="str">
            <v>UN</v>
          </cell>
          <cell r="D3128">
            <v>12.55</v>
          </cell>
        </row>
        <row r="3129">
          <cell r="A3129">
            <v>25006586</v>
          </cell>
          <cell r="B3129" t="str">
            <v>VALVULA SOLENOIDE 2V NF220V 3/4"17KG/CM2</v>
          </cell>
          <cell r="C3129" t="str">
            <v>UN</v>
          </cell>
          <cell r="D3129">
            <v>508.67</v>
          </cell>
        </row>
        <row r="3130">
          <cell r="A3130">
            <v>25006587</v>
          </cell>
          <cell r="B3130" t="str">
            <v>TRANSFORMADOR CORRENTE-TC-RELACAO 50/5A.</v>
          </cell>
          <cell r="C3130" t="str">
            <v>UN</v>
          </cell>
          <cell r="D3130">
            <v>57.49</v>
          </cell>
        </row>
        <row r="3131">
          <cell r="A3131">
            <v>25006599</v>
          </cell>
          <cell r="B3131" t="str">
            <v>BOTAO COMANDO PULS FUR.22,5MMCOR PRETA</v>
          </cell>
          <cell r="C3131" t="str">
            <v>UN</v>
          </cell>
          <cell r="D3131">
            <v>18.399999999999999</v>
          </cell>
        </row>
        <row r="3132">
          <cell r="A3132">
            <v>25006600</v>
          </cell>
          <cell r="B3132" t="str">
            <v>BOTAO COMANDO PULS FUR.22,5MMC.VERMELHA</v>
          </cell>
          <cell r="C3132" t="str">
            <v>UN</v>
          </cell>
          <cell r="D3132">
            <v>18.12</v>
          </cell>
        </row>
        <row r="3133">
          <cell r="A3133">
            <v>25006602</v>
          </cell>
          <cell r="B3133" t="str">
            <v>BOTAO COMANDO PULS  30,5MMCOR VERMELHA</v>
          </cell>
          <cell r="C3133" t="str">
            <v>UN</v>
          </cell>
          <cell r="D3133">
            <v>35.46</v>
          </cell>
        </row>
        <row r="3134">
          <cell r="A3134">
            <v>25006603</v>
          </cell>
          <cell r="B3134" t="str">
            <v>CHAVE SELETORA 22,5MM, PLAQ.IND.M1-0-M2</v>
          </cell>
          <cell r="C3134" t="str">
            <v>UN</v>
          </cell>
          <cell r="D3134">
            <v>16.18</v>
          </cell>
        </row>
        <row r="3135">
          <cell r="A3135">
            <v>25006607</v>
          </cell>
          <cell r="B3135" t="str">
            <v>CHAVE SELETORA 22,5MM  PLAQUETA  M-0-A</v>
          </cell>
          <cell r="C3135" t="str">
            <v>UN</v>
          </cell>
          <cell r="D3135">
            <v>18.809999999999999</v>
          </cell>
        </row>
        <row r="3136">
          <cell r="A3136">
            <v>25006608</v>
          </cell>
          <cell r="B3136" t="str">
            <v>CHAVE SELETORA 30,5MM, PLAQ.IND.M1-0-M2</v>
          </cell>
          <cell r="C3136" t="str">
            <v>UN</v>
          </cell>
          <cell r="D3136">
            <v>41.33</v>
          </cell>
        </row>
        <row r="3137">
          <cell r="A3137">
            <v>25006611</v>
          </cell>
          <cell r="B3137" t="str">
            <v>BOBINA CONTACTOR TRIPOLAR 3TB40A44 127V</v>
          </cell>
          <cell r="C3137" t="str">
            <v>UN</v>
          </cell>
          <cell r="D3137">
            <v>18.809999999999999</v>
          </cell>
        </row>
        <row r="3138">
          <cell r="A3138">
            <v>25006617</v>
          </cell>
          <cell r="B3138" t="str">
            <v>BOBINA CONTACTOR TRIP 3TB40 A 44 220V</v>
          </cell>
          <cell r="C3138" t="str">
            <v>UN</v>
          </cell>
          <cell r="D3138">
            <v>18.809999999999999</v>
          </cell>
        </row>
        <row r="3139">
          <cell r="A3139">
            <v>25006618</v>
          </cell>
          <cell r="B3139" t="str">
            <v>BOBINA CONTACTOR TRIPOLAR 3TB46 220V</v>
          </cell>
          <cell r="C3139" t="str">
            <v>UN</v>
          </cell>
          <cell r="D3139">
            <v>66.569999999999993</v>
          </cell>
        </row>
        <row r="3140">
          <cell r="A3140">
            <v>25006624</v>
          </cell>
          <cell r="B3140" t="str">
            <v>SINALEIRO VM;22,5MM; 220V,3W;BA9S</v>
          </cell>
          <cell r="C3140" t="str">
            <v>UN</v>
          </cell>
          <cell r="D3140">
            <v>15.83</v>
          </cell>
        </row>
        <row r="3141">
          <cell r="A3141">
            <v>25006627</v>
          </cell>
          <cell r="B3141" t="str">
            <v>FILTRO DE LINHA 5 TOMADAS 1 INTER. 2P+T</v>
          </cell>
          <cell r="C3141" t="str">
            <v>UN</v>
          </cell>
          <cell r="D3141">
            <v>18.23</v>
          </cell>
        </row>
        <row r="3142">
          <cell r="A3142">
            <v>25006630</v>
          </cell>
          <cell r="B3142" t="str">
            <v>PROJETOR ILUMINACAO LONGO ALCANCE</v>
          </cell>
          <cell r="C3142" t="str">
            <v>UN</v>
          </cell>
          <cell r="D3142">
            <v>32.21</v>
          </cell>
        </row>
        <row r="3143">
          <cell r="A3143">
            <v>25006631</v>
          </cell>
          <cell r="B3143" t="str">
            <v>VALVULA SOLENOIDE DIA.1/2" R.8210D224VCC</v>
          </cell>
          <cell r="C3143" t="str">
            <v>UN</v>
          </cell>
          <cell r="D3143">
            <v>300.54000000000002</v>
          </cell>
        </row>
        <row r="3144">
          <cell r="A3144">
            <v>25006637</v>
          </cell>
          <cell r="B3144" t="str">
            <v>RELE TEMPO ELETRON 220V ESC.0-30 MI 1NA+</v>
          </cell>
          <cell r="C3144" t="str">
            <v>UN</v>
          </cell>
          <cell r="D3144">
            <v>39.549999999999997</v>
          </cell>
        </row>
        <row r="3145">
          <cell r="A3145">
            <v>25006638</v>
          </cell>
          <cell r="B3145" t="str">
            <v>RELE TEMPO ELETRON 220V ESC.0-180 TRABAL</v>
          </cell>
          <cell r="C3145" t="str">
            <v>UN</v>
          </cell>
          <cell r="D3145">
            <v>25.09</v>
          </cell>
        </row>
        <row r="3146">
          <cell r="A3146">
            <v>25006644</v>
          </cell>
          <cell r="B3146" t="str">
            <v>ESCOVA ELETRICA ELETROGRAFITE E 43</v>
          </cell>
          <cell r="C3146" t="str">
            <v>UN</v>
          </cell>
          <cell r="D3146">
            <v>47.56</v>
          </cell>
        </row>
        <row r="3147">
          <cell r="A3147">
            <v>25006646</v>
          </cell>
          <cell r="B3147" t="str">
            <v>DISJUNTOR TRIPOLAR 150A</v>
          </cell>
          <cell r="C3147" t="str">
            <v>UN</v>
          </cell>
          <cell r="D3147">
            <v>183.63</v>
          </cell>
        </row>
        <row r="3148">
          <cell r="A3148">
            <v>25006648</v>
          </cell>
          <cell r="B3148" t="str">
            <v>DISJUNTOR TRIPOLAR 20A.</v>
          </cell>
          <cell r="C3148" t="str">
            <v>UN</v>
          </cell>
          <cell r="D3148">
            <v>48.39</v>
          </cell>
        </row>
        <row r="3149">
          <cell r="A3149">
            <v>25006649</v>
          </cell>
          <cell r="B3149" t="str">
            <v>CONTATOS PRINCIPAIS IN 185 TIPO LC1 FG43</v>
          </cell>
          <cell r="C3149" t="str">
            <v>UN</v>
          </cell>
          <cell r="D3149">
            <v>334.98</v>
          </cell>
        </row>
        <row r="3150">
          <cell r="A3150">
            <v>25006656</v>
          </cell>
          <cell r="B3150" t="str">
            <v>AUTO TRAFO TRIF ESMALTE SINT 150CV  220V</v>
          </cell>
          <cell r="C3150" t="str">
            <v>UN</v>
          </cell>
          <cell r="D3150">
            <v>1067.82</v>
          </cell>
        </row>
        <row r="3151">
          <cell r="A3151">
            <v>25006657</v>
          </cell>
          <cell r="B3151" t="str">
            <v>CABO LIDES EPR LIGACAO MOTOR BIT 1,5MM2</v>
          </cell>
          <cell r="C3151" t="str">
            <v>M</v>
          </cell>
          <cell r="D3151">
            <v>1.36</v>
          </cell>
        </row>
        <row r="3152">
          <cell r="A3152">
            <v>25006658</v>
          </cell>
          <cell r="B3152" t="str">
            <v>CABO LIDES EPR LIGACAO MOTOR BIT 4 MM2</v>
          </cell>
          <cell r="C3152" t="str">
            <v>M</v>
          </cell>
          <cell r="D3152">
            <v>3.32</v>
          </cell>
        </row>
        <row r="3153">
          <cell r="A3153">
            <v>25006667</v>
          </cell>
          <cell r="B3153" t="str">
            <v>CONTATOR TRIP.220V,  9A P/RELE LR1 D09</v>
          </cell>
          <cell r="C3153" t="str">
            <v>UN</v>
          </cell>
          <cell r="D3153">
            <v>82.69</v>
          </cell>
        </row>
        <row r="3154">
          <cell r="A3154">
            <v>25006668</v>
          </cell>
          <cell r="B3154" t="str">
            <v>CONTATOR TRIP.220V,12A P/RELE LR1D12_316</v>
          </cell>
          <cell r="C3154" t="str">
            <v>UN</v>
          </cell>
          <cell r="D3154">
            <v>51.06</v>
          </cell>
        </row>
        <row r="3155">
          <cell r="A3155">
            <v>25006669</v>
          </cell>
          <cell r="B3155" t="str">
            <v>CONTATOR TRIP.220V,16A P/RELE LR1 D12316</v>
          </cell>
          <cell r="C3155" t="str">
            <v>UN</v>
          </cell>
          <cell r="D3155">
            <v>51.98</v>
          </cell>
        </row>
        <row r="3156">
          <cell r="A3156">
            <v>25006670</v>
          </cell>
          <cell r="B3156" t="str">
            <v>CONTATOR TRIP.220V, 25A P/RELE LR1 D25</v>
          </cell>
          <cell r="C3156" t="str">
            <v>UN</v>
          </cell>
          <cell r="D3156">
            <v>79.12</v>
          </cell>
        </row>
        <row r="3157">
          <cell r="A3157">
            <v>25006671</v>
          </cell>
          <cell r="B3157" t="str">
            <v>CONTATOS PRINCIPAIS IN 115A TIPO LC1FF43</v>
          </cell>
          <cell r="C3157" t="str">
            <v>UN</v>
          </cell>
          <cell r="D3157">
            <v>236.19</v>
          </cell>
        </row>
        <row r="3158">
          <cell r="A3158">
            <v>25006676</v>
          </cell>
          <cell r="B3158" t="str">
            <v>RELE NIVEL SUP. 220V 0-50 KOHMS(RESERV)</v>
          </cell>
          <cell r="C3158" t="str">
            <v>UN</v>
          </cell>
          <cell r="D3158">
            <v>44.16</v>
          </cell>
        </row>
        <row r="3159">
          <cell r="A3159">
            <v>25006691</v>
          </cell>
          <cell r="B3159" t="str">
            <v>PE DE GALINHA PARA CALHA FLUORESCENTE</v>
          </cell>
          <cell r="C3159" t="str">
            <v>UN</v>
          </cell>
          <cell r="D3159">
            <v>0.55000000000000004</v>
          </cell>
        </row>
        <row r="3160">
          <cell r="A3160">
            <v>25006693</v>
          </cell>
          <cell r="B3160" t="str">
            <v>TERMINAL COMPRESSAO 6,0mm COND 2,5a6mm²</v>
          </cell>
          <cell r="C3160" t="str">
            <v>UN</v>
          </cell>
          <cell r="D3160">
            <v>0.26</v>
          </cell>
        </row>
        <row r="3161">
          <cell r="A3161">
            <v>25006694</v>
          </cell>
          <cell r="B3161" t="str">
            <v>TERMINAL COMPRESSAO 4,0MM AB 1,0A2,5MM2</v>
          </cell>
          <cell r="C3161" t="str">
            <v>UN</v>
          </cell>
          <cell r="D3161">
            <v>0.09</v>
          </cell>
        </row>
        <row r="3162">
          <cell r="A3162">
            <v>25006695</v>
          </cell>
          <cell r="B3162" t="str">
            <v>TERMINAL COMPRESSÃO 5,0mm; AB;2,5a6,0mm²</v>
          </cell>
          <cell r="C3162" t="str">
            <v>UN</v>
          </cell>
          <cell r="D3162">
            <v>0.25</v>
          </cell>
        </row>
        <row r="3163">
          <cell r="A3163">
            <v>25006697</v>
          </cell>
          <cell r="B3163" t="str">
            <v>TERMINAL COMPRESSAO 9,9MM CO 0,25A1,5MM2</v>
          </cell>
          <cell r="C3163" t="str">
            <v>UN</v>
          </cell>
          <cell r="D3163">
            <v>0.1</v>
          </cell>
        </row>
        <row r="3164">
          <cell r="A3164">
            <v>25006698</v>
          </cell>
          <cell r="B3164" t="str">
            <v>TERMINAL COMPRESSAO FQ A 4MM 0,25A1,5MM2</v>
          </cell>
          <cell r="C3164" t="str">
            <v>UN</v>
          </cell>
          <cell r="D3164">
            <v>0.09</v>
          </cell>
        </row>
        <row r="3165">
          <cell r="A3165">
            <v>25006699</v>
          </cell>
          <cell r="B3165" t="str">
            <v>TERMINAL COMPRESSAO FQ A 6MMCON 2,5A6MM2</v>
          </cell>
          <cell r="C3165" t="str">
            <v>UN</v>
          </cell>
          <cell r="D3165">
            <v>0.23</v>
          </cell>
        </row>
        <row r="3166">
          <cell r="A3166">
            <v>25006700</v>
          </cell>
          <cell r="B3166" t="str">
            <v>TERMINAL FORQ ABERT 4,5MM COND.2,5A6MM2</v>
          </cell>
          <cell r="C3166" t="str">
            <v>UN</v>
          </cell>
          <cell r="D3166">
            <v>0.23</v>
          </cell>
        </row>
        <row r="3167">
          <cell r="A3167">
            <v>25006701</v>
          </cell>
          <cell r="B3167" t="str">
            <v>TERMINAL COMPRESSAO 7,0MM ANEL 2,5A4MM2</v>
          </cell>
          <cell r="C3167" t="str">
            <v>UN</v>
          </cell>
          <cell r="D3167">
            <v>0.26</v>
          </cell>
        </row>
        <row r="3168">
          <cell r="A3168">
            <v>25006702</v>
          </cell>
          <cell r="B3168" t="str">
            <v>TERMINAL COMPRESSAO T PINO 9,9 1,0A2,5MM</v>
          </cell>
          <cell r="C3168" t="str">
            <v>UN</v>
          </cell>
          <cell r="D3168">
            <v>0.09</v>
          </cell>
        </row>
        <row r="3169">
          <cell r="A3169">
            <v>25006704</v>
          </cell>
          <cell r="B3169" t="str">
            <v>TERMINAL COMPRESSAO 5,0MM ANEL 0A2,5MM2</v>
          </cell>
          <cell r="C3169" t="str">
            <v>UN</v>
          </cell>
          <cell r="D3169">
            <v>0.21</v>
          </cell>
        </row>
        <row r="3170">
          <cell r="A3170">
            <v>25006705</v>
          </cell>
          <cell r="B3170" t="str">
            <v>TERMINAL COMPRESSAO T PINO 10MM 4-6MM2</v>
          </cell>
          <cell r="C3170" t="str">
            <v>UN</v>
          </cell>
          <cell r="D3170">
            <v>0.37</v>
          </cell>
        </row>
        <row r="3171">
          <cell r="A3171">
            <v>25006713</v>
          </cell>
          <cell r="B3171" t="str">
            <v>EMENDA C/MOLDES P/CABO DIAM. 15A35MM</v>
          </cell>
          <cell r="C3171" t="str">
            <v>UN</v>
          </cell>
          <cell r="D3171">
            <v>67.72</v>
          </cell>
        </row>
        <row r="3172">
          <cell r="A3172">
            <v>25006715</v>
          </cell>
          <cell r="B3172" t="str">
            <v>EMENDA PRE-ISO.PVCC.BIT.4MM2</v>
          </cell>
          <cell r="C3172" t="str">
            <v>UN</v>
          </cell>
          <cell r="D3172">
            <v>0.17</v>
          </cell>
        </row>
        <row r="3173">
          <cell r="A3173">
            <v>25006716</v>
          </cell>
          <cell r="B3173" t="str">
            <v>EMENDA PRE-ISOL.PVC CABO BITOLA 1,5MM2</v>
          </cell>
          <cell r="C3173" t="str">
            <v>UN</v>
          </cell>
          <cell r="D3173">
            <v>0.1</v>
          </cell>
        </row>
        <row r="3174">
          <cell r="A3174">
            <v>25006718</v>
          </cell>
          <cell r="B3174" t="str">
            <v>RODA DENT.PIN.R.48108228/01P/DISJ.HP306</v>
          </cell>
          <cell r="C3174" t="str">
            <v>UN</v>
          </cell>
          <cell r="D3174">
            <v>889.64</v>
          </cell>
        </row>
        <row r="3175">
          <cell r="A3175">
            <v>25006722</v>
          </cell>
          <cell r="B3175" t="str">
            <v>RELE NIVEL ELETROMECANICO 220V</v>
          </cell>
          <cell r="C3175" t="str">
            <v>UN</v>
          </cell>
          <cell r="D3175">
            <v>188.17</v>
          </cell>
        </row>
        <row r="3176">
          <cell r="A3176">
            <v>25006724</v>
          </cell>
          <cell r="B3176" t="str">
            <v>LAMPADA INCANDESCENTE 40W X 12V  R E-27</v>
          </cell>
          <cell r="C3176" t="str">
            <v>UN</v>
          </cell>
          <cell r="D3176">
            <v>2.2799999999999998</v>
          </cell>
        </row>
        <row r="3177">
          <cell r="A3177">
            <v>25006728</v>
          </cell>
          <cell r="B3177" t="str">
            <v>RELE NIVEL INF. 220V 0-50 KOHMS (POCO)</v>
          </cell>
          <cell r="C3177" t="str">
            <v>UN</v>
          </cell>
          <cell r="D3177">
            <v>37.630000000000003</v>
          </cell>
        </row>
        <row r="3178">
          <cell r="A3178">
            <v>25006731</v>
          </cell>
          <cell r="B3178" t="str">
            <v>AUTO TRAFO TRIF ESMALTE SINT  10CV  220V</v>
          </cell>
          <cell r="C3178" t="str">
            <v>UN</v>
          </cell>
          <cell r="D3178">
            <v>206.59</v>
          </cell>
        </row>
        <row r="3179">
          <cell r="A3179">
            <v>25006732</v>
          </cell>
          <cell r="B3179" t="str">
            <v>AUTO TRAFO TRIF ESMALTE SINT 100CV  220V</v>
          </cell>
          <cell r="C3179" t="str">
            <v>UN</v>
          </cell>
          <cell r="D3179">
            <v>842.24</v>
          </cell>
        </row>
        <row r="3180">
          <cell r="A3180">
            <v>25006733</v>
          </cell>
          <cell r="B3180" t="str">
            <v>AUTO TRAFO TRIF ESMALTE SINT  15CV  220V</v>
          </cell>
          <cell r="C3180" t="str">
            <v>UN</v>
          </cell>
          <cell r="D3180">
            <v>258.27999999999997</v>
          </cell>
        </row>
        <row r="3181">
          <cell r="A3181">
            <v>25006734</v>
          </cell>
          <cell r="B3181" t="str">
            <v>AUTO TRAFO TRIF ESMALTE SINT  20CV  220V</v>
          </cell>
          <cell r="C3181" t="str">
            <v>UN</v>
          </cell>
          <cell r="D3181">
            <v>298.39999999999998</v>
          </cell>
        </row>
        <row r="3182">
          <cell r="A3182">
            <v>25006736</v>
          </cell>
          <cell r="B3182" t="str">
            <v>AUTO TRAFO TRIF ESMALTE SINT  30CV  220V</v>
          </cell>
          <cell r="C3182" t="str">
            <v>UN</v>
          </cell>
          <cell r="D3182">
            <v>418.99</v>
          </cell>
        </row>
        <row r="3183">
          <cell r="A3183">
            <v>25006737</v>
          </cell>
          <cell r="B3183" t="str">
            <v>AUTO TRAFO TRIF ESMALTE SINT  40CV  220V</v>
          </cell>
          <cell r="C3183" t="str">
            <v>UN</v>
          </cell>
          <cell r="D3183">
            <v>444.03</v>
          </cell>
        </row>
        <row r="3184">
          <cell r="A3184">
            <v>25006738</v>
          </cell>
          <cell r="B3184" t="str">
            <v>AUTO TRAFO TRIF ESMALTE SINT  50CV  220V</v>
          </cell>
          <cell r="C3184" t="str">
            <v>UN</v>
          </cell>
          <cell r="D3184">
            <v>500.49</v>
          </cell>
        </row>
        <row r="3185">
          <cell r="A3185">
            <v>25006741</v>
          </cell>
          <cell r="B3185" t="str">
            <v>AUTO TRAFO TRIF ESMALTE SINT 100CV  440V</v>
          </cell>
          <cell r="C3185" t="str">
            <v>UN</v>
          </cell>
          <cell r="D3185">
            <v>760.87</v>
          </cell>
        </row>
        <row r="3186">
          <cell r="A3186">
            <v>25006744</v>
          </cell>
          <cell r="B3186" t="str">
            <v>AUTO TRAFO TRIF ESMALTE SINT 125CV  220V</v>
          </cell>
          <cell r="C3186" t="str">
            <v>UN</v>
          </cell>
          <cell r="D3186">
            <v>866.29</v>
          </cell>
        </row>
        <row r="3187">
          <cell r="A3187">
            <v>25006745</v>
          </cell>
          <cell r="B3187" t="str">
            <v>TOMADA REDONDA 2 POLOS + TERRA 250V 15A</v>
          </cell>
          <cell r="C3187" t="str">
            <v>UN</v>
          </cell>
          <cell r="D3187">
            <v>4.47</v>
          </cell>
        </row>
        <row r="3188">
          <cell r="A3188">
            <v>25006748</v>
          </cell>
          <cell r="B3188" t="str">
            <v>FIO LARANJA-PRETO 2 X 0,50 MM2 P/JUMPER.</v>
          </cell>
          <cell r="C3188" t="str">
            <v>M</v>
          </cell>
          <cell r="D3188">
            <v>0.13</v>
          </cell>
        </row>
        <row r="3189">
          <cell r="A3189">
            <v>25006751</v>
          </cell>
          <cell r="B3189" t="str">
            <v>CONDULETE TIPO T 1/2</v>
          </cell>
          <cell r="C3189" t="str">
            <v>UN</v>
          </cell>
          <cell r="D3189">
            <v>4.24</v>
          </cell>
        </row>
        <row r="3190">
          <cell r="A3190">
            <v>25006758</v>
          </cell>
          <cell r="B3190" t="str">
            <v>CONDULETE ALUMINIO TIPO E 1"</v>
          </cell>
          <cell r="C3190" t="str">
            <v>UN</v>
          </cell>
          <cell r="D3190">
            <v>5.91</v>
          </cell>
        </row>
        <row r="3191">
          <cell r="A3191">
            <v>25006759</v>
          </cell>
          <cell r="B3191" t="str">
            <v>CHAVE PARTIDA DIRETA CONTACT 220V 3/4 CV</v>
          </cell>
          <cell r="C3191" t="str">
            <v>UN</v>
          </cell>
          <cell r="D3191">
            <v>165.86</v>
          </cell>
        </row>
        <row r="3192">
          <cell r="A3192">
            <v>25006763</v>
          </cell>
          <cell r="B3192" t="str">
            <v>REFLETOR ARTICULADO FECHADO P/LAMP 125W.</v>
          </cell>
          <cell r="C3192" t="str">
            <v>UN</v>
          </cell>
          <cell r="D3192">
            <v>29.33</v>
          </cell>
        </row>
        <row r="3193">
          <cell r="A3193">
            <v>25006767</v>
          </cell>
          <cell r="B3193" t="str">
            <v>CHAVE COMUTADORA MANUAL 2 POSICOES</v>
          </cell>
          <cell r="C3193" t="str">
            <v>UN</v>
          </cell>
          <cell r="D3193">
            <v>81.55</v>
          </cell>
        </row>
        <row r="3194">
          <cell r="A3194">
            <v>25006771</v>
          </cell>
          <cell r="B3194" t="str">
            <v>CONDULETE ALUMINIO TIPO L   3/4"</v>
          </cell>
          <cell r="C3194" t="str">
            <v>UN</v>
          </cell>
          <cell r="D3194">
            <v>3.76</v>
          </cell>
        </row>
        <row r="3195">
          <cell r="A3195">
            <v>25006778</v>
          </cell>
          <cell r="B3195" t="str">
            <v>BORNE UNIPOLAR IN. 36A 40MM2</v>
          </cell>
          <cell r="C3195" t="str">
            <v>UN</v>
          </cell>
          <cell r="D3195">
            <v>2.08</v>
          </cell>
        </row>
        <row r="3196">
          <cell r="A3196">
            <v>25006783</v>
          </cell>
          <cell r="B3196" t="str">
            <v>BOTAO COMANDO VERDE   30,5MM</v>
          </cell>
          <cell r="C3196" t="str">
            <v>UN</v>
          </cell>
          <cell r="D3196">
            <v>35.46</v>
          </cell>
        </row>
        <row r="3197">
          <cell r="A3197">
            <v>25006784</v>
          </cell>
          <cell r="B3197" t="str">
            <v>ABRACADEIRA NYLON P/CABO DIAMETRO 146MM</v>
          </cell>
          <cell r="C3197" t="str">
            <v>UN</v>
          </cell>
          <cell r="D3197">
            <v>0.92</v>
          </cell>
        </row>
        <row r="3198">
          <cell r="A3198">
            <v>25006788</v>
          </cell>
          <cell r="B3198" t="str">
            <v>ABRACADEIRA NYLON P/CABOS DIAMETRO 57MM</v>
          </cell>
          <cell r="C3198" t="str">
            <v>UN</v>
          </cell>
          <cell r="D3198">
            <v>0.37</v>
          </cell>
        </row>
        <row r="3199">
          <cell r="A3199">
            <v>25006790</v>
          </cell>
          <cell r="B3199" t="str">
            <v>POSTE BORNES  8,5MM</v>
          </cell>
          <cell r="C3199" t="str">
            <v>UN</v>
          </cell>
          <cell r="D3199">
            <v>1.26</v>
          </cell>
        </row>
        <row r="3200">
          <cell r="A3200">
            <v>25006791</v>
          </cell>
          <cell r="B3200" t="str">
            <v>TAMPA PARA BORNES 1,5MM</v>
          </cell>
          <cell r="C3200" t="str">
            <v>UN</v>
          </cell>
          <cell r="D3200">
            <v>0.95</v>
          </cell>
        </row>
        <row r="3201">
          <cell r="A3201">
            <v>25006793</v>
          </cell>
          <cell r="B3201" t="str">
            <v>CANALETA  PVC  20 X 10MM C/TAMPA</v>
          </cell>
          <cell r="C3201" t="str">
            <v>UN</v>
          </cell>
          <cell r="D3201">
            <v>1.83</v>
          </cell>
        </row>
        <row r="3202">
          <cell r="A3202">
            <v>25006801</v>
          </cell>
          <cell r="B3202" t="str">
            <v>ARANDELAS GLOBO VIDRO 90G ARMACAO 4"</v>
          </cell>
          <cell r="C3202" t="str">
            <v>UN</v>
          </cell>
          <cell r="D3202">
            <v>57.87</v>
          </cell>
        </row>
        <row r="3203">
          <cell r="A3203">
            <v>25006802</v>
          </cell>
          <cell r="B3203" t="str">
            <v>COTOVELO EXTERNO DIAM.NOM.110X20</v>
          </cell>
          <cell r="C3203" t="str">
            <v>UN</v>
          </cell>
          <cell r="D3203">
            <v>5.46</v>
          </cell>
        </row>
        <row r="3204">
          <cell r="A3204">
            <v>25006803</v>
          </cell>
          <cell r="B3204" t="str">
            <v>COTOVELO INTERNO DIAM.NOM.110X20</v>
          </cell>
          <cell r="C3204" t="str">
            <v>UN</v>
          </cell>
          <cell r="D3204">
            <v>5.46</v>
          </cell>
        </row>
        <row r="3205">
          <cell r="A3205">
            <v>25006804</v>
          </cell>
          <cell r="B3205" t="str">
            <v>TAMPA EXTREMIDADE DIAM.NOM.110X20MM</v>
          </cell>
          <cell r="C3205" t="str">
            <v>UN</v>
          </cell>
          <cell r="D3205">
            <v>4.0599999999999996</v>
          </cell>
        </row>
        <row r="3206">
          <cell r="A3206">
            <v>25006805</v>
          </cell>
          <cell r="B3206" t="str">
            <v>LUVA 110X20MM P/CANALETA PIAL 110X2200MM</v>
          </cell>
          <cell r="C3206" t="str">
            <v>UN</v>
          </cell>
          <cell r="D3206">
            <v>3.47</v>
          </cell>
        </row>
        <row r="3207">
          <cell r="A3207">
            <v>25006807</v>
          </cell>
          <cell r="B3207" t="str">
            <v>PRENSA CABO ALUMINIO DIAM. 3/4"</v>
          </cell>
          <cell r="C3207" t="str">
            <v>UN</v>
          </cell>
          <cell r="D3207">
            <v>2.9</v>
          </cell>
        </row>
        <row r="3208">
          <cell r="A3208">
            <v>25006809</v>
          </cell>
          <cell r="B3208" t="str">
            <v>CABO ACO GALVANIZADO DIAM. 1/8"</v>
          </cell>
          <cell r="C3208" t="str">
            <v>M</v>
          </cell>
          <cell r="D3208">
            <v>1.36</v>
          </cell>
        </row>
        <row r="3209">
          <cell r="A3209">
            <v>25006811</v>
          </cell>
          <cell r="B3209" t="str">
            <v>RELE FOTOELETRICO C/BASE SUP.1800VA 220V</v>
          </cell>
          <cell r="C3209" t="str">
            <v>UN</v>
          </cell>
          <cell r="D3209">
            <v>25.09</v>
          </cell>
        </row>
        <row r="3210">
          <cell r="A3210">
            <v>25006812</v>
          </cell>
          <cell r="B3210" t="str">
            <v>CONTATOR AUXILIAR 2NA 2NF 220V 10A 60HZ</v>
          </cell>
          <cell r="C3210" t="str">
            <v>UN</v>
          </cell>
          <cell r="D3210">
            <v>50.18</v>
          </cell>
        </row>
        <row r="3211">
          <cell r="A3211">
            <v>25006815</v>
          </cell>
          <cell r="B3211" t="str">
            <v>FITA IDENTIF.COND. ELETR.VERDE 19MMX20M.</v>
          </cell>
          <cell r="C3211" t="str">
            <v>UN</v>
          </cell>
          <cell r="D3211">
            <v>6.02</v>
          </cell>
        </row>
        <row r="3212">
          <cell r="A3212">
            <v>25006816</v>
          </cell>
          <cell r="B3212" t="str">
            <v>FITA IDENTIF.COND.ELETR.VERM. 19MMX20M.</v>
          </cell>
          <cell r="C3212" t="str">
            <v>UN</v>
          </cell>
          <cell r="D3212">
            <v>3.42</v>
          </cell>
        </row>
        <row r="3213">
          <cell r="A3213">
            <v>25006817</v>
          </cell>
          <cell r="B3213" t="str">
            <v>FITA IDENTIF.COND.ELETR.AMARELA 19MMX20M</v>
          </cell>
          <cell r="C3213" t="str">
            <v>UN</v>
          </cell>
          <cell r="D3213">
            <v>3.42</v>
          </cell>
        </row>
        <row r="3214">
          <cell r="A3214">
            <v>25006821</v>
          </cell>
          <cell r="B3214" t="str">
            <v>TERMINAL TIPO PINOS 22/16AWG 0,25/1,5MM2</v>
          </cell>
          <cell r="C3214" t="str">
            <v>UN</v>
          </cell>
          <cell r="D3214">
            <v>0.1</v>
          </cell>
        </row>
        <row r="3215">
          <cell r="A3215">
            <v>25006825</v>
          </cell>
          <cell r="B3215" t="str">
            <v>CAPACITOR MODULO TRIFÁSICO 220V; 5,0KVAR</v>
          </cell>
          <cell r="C3215" t="str">
            <v>UN</v>
          </cell>
          <cell r="D3215">
            <v>155.30000000000001</v>
          </cell>
        </row>
        <row r="3216">
          <cell r="A3216">
            <v>25006827</v>
          </cell>
          <cell r="B3216" t="str">
            <v>ABRACADEIRA NYLON P/CABO DIAMETRO  33MM</v>
          </cell>
          <cell r="C3216" t="str">
            <v>UN</v>
          </cell>
          <cell r="D3216">
            <v>0.06</v>
          </cell>
        </row>
        <row r="3217">
          <cell r="A3217">
            <v>25006829</v>
          </cell>
          <cell r="B3217" t="str">
            <v>BASE RELE FOTOELETR B-10 A 250V</v>
          </cell>
          <cell r="C3217" t="str">
            <v>UN</v>
          </cell>
          <cell r="D3217">
            <v>4.16</v>
          </cell>
        </row>
        <row r="3218">
          <cell r="A3218">
            <v>25006830</v>
          </cell>
          <cell r="B3218" t="str">
            <v>DISJUNTOR TRIPOLAR 400 A.</v>
          </cell>
          <cell r="C3218" t="str">
            <v>UN</v>
          </cell>
          <cell r="D3218">
            <v>1251.22</v>
          </cell>
        </row>
        <row r="3219">
          <cell r="A3219">
            <v>25006831</v>
          </cell>
          <cell r="B3219" t="str">
            <v>CAPACITOR MODULO TRIFÁSICO;220V;7,5 KVAR</v>
          </cell>
          <cell r="C3219" t="str">
            <v>UN</v>
          </cell>
          <cell r="D3219">
            <v>181</v>
          </cell>
        </row>
        <row r="3220">
          <cell r="A3220">
            <v>25006832</v>
          </cell>
          <cell r="B3220" t="str">
            <v>CURVA PVC RAIO LONG 90G,4" ELETRODUTO</v>
          </cell>
          <cell r="C3220" t="str">
            <v>UN</v>
          </cell>
          <cell r="D3220">
            <v>16.18</v>
          </cell>
        </row>
        <row r="3221">
          <cell r="A3221">
            <v>25006834</v>
          </cell>
          <cell r="B3221" t="str">
            <v>CAPACITOR MODULO TRIFÁSIC 220V 20,0 KVAR</v>
          </cell>
          <cell r="C3221" t="str">
            <v>UN</v>
          </cell>
          <cell r="D3221">
            <v>560.54</v>
          </cell>
        </row>
        <row r="3222">
          <cell r="A3222">
            <v>25006835</v>
          </cell>
          <cell r="B3222" t="str">
            <v>CAPACITOR MODULO TRIF. 220V 25,0 KVAR</v>
          </cell>
          <cell r="C3222" t="str">
            <v>UN</v>
          </cell>
          <cell r="D3222">
            <v>556.4</v>
          </cell>
        </row>
        <row r="3223">
          <cell r="A3223">
            <v>25006838</v>
          </cell>
          <cell r="B3223" t="str">
            <v>CAPACITOR TRIF.TENSAO NOM.440V  5,0 KVAR</v>
          </cell>
          <cell r="C3223" t="str">
            <v>UN</v>
          </cell>
          <cell r="D3223">
            <v>142.31</v>
          </cell>
        </row>
        <row r="3224">
          <cell r="A3224">
            <v>25006840</v>
          </cell>
          <cell r="B3224" t="str">
            <v>CAPACITOR TRIF.TENSAO NOM.440V 10,0 KVAR</v>
          </cell>
          <cell r="C3224" t="str">
            <v>UN</v>
          </cell>
          <cell r="D3224">
            <v>138.76</v>
          </cell>
        </row>
        <row r="3225">
          <cell r="A3225">
            <v>25006842</v>
          </cell>
          <cell r="B3225" t="str">
            <v>CAPACITOR MODULO TRIF. 440V 15,0 KVAR</v>
          </cell>
          <cell r="C3225" t="str">
            <v>UN</v>
          </cell>
          <cell r="D3225">
            <v>149.19999999999999</v>
          </cell>
        </row>
        <row r="3226">
          <cell r="A3226">
            <v>25006844</v>
          </cell>
          <cell r="B3226" t="str">
            <v>CAPACITOR MODULO TRIF. 440V 20,0 KVAR</v>
          </cell>
          <cell r="C3226" t="str">
            <v>UN</v>
          </cell>
          <cell r="D3226">
            <v>223.8</v>
          </cell>
        </row>
        <row r="3227">
          <cell r="A3227">
            <v>25006845</v>
          </cell>
          <cell r="B3227" t="str">
            <v>CAPACITOR MODULO TRIF. 440V 25,0 KVAR</v>
          </cell>
          <cell r="C3227" t="str">
            <v>UN</v>
          </cell>
          <cell r="D3227">
            <v>371.43</v>
          </cell>
        </row>
        <row r="3228">
          <cell r="A3228">
            <v>25006848</v>
          </cell>
          <cell r="B3228" t="str">
            <v>CAPACITOR MODULO TRIF. 440V 50,0 KVAR</v>
          </cell>
          <cell r="C3228" t="str">
            <v>UN</v>
          </cell>
          <cell r="D3228">
            <v>627.04999999999995</v>
          </cell>
        </row>
        <row r="3229">
          <cell r="A3229">
            <v>25006849</v>
          </cell>
          <cell r="B3229" t="str">
            <v>CANALETA  PVC  50 X 50MM C/TAMPA</v>
          </cell>
          <cell r="C3229" t="str">
            <v>UN</v>
          </cell>
          <cell r="D3229">
            <v>17.8</v>
          </cell>
        </row>
        <row r="3230">
          <cell r="A3230">
            <v>25006850</v>
          </cell>
          <cell r="B3230" t="str">
            <v>BOBINA LIGAMENTO  110VCC HPTW  306 ES</v>
          </cell>
          <cell r="C3230" t="str">
            <v>UN</v>
          </cell>
          <cell r="D3230">
            <v>284.11</v>
          </cell>
        </row>
        <row r="3231">
          <cell r="A3231">
            <v>25006851</v>
          </cell>
          <cell r="B3231" t="str">
            <v>CANALETA  PVC  20 X 20MM C/TAMPA</v>
          </cell>
          <cell r="C3231" t="str">
            <v>UN</v>
          </cell>
          <cell r="D3231">
            <v>7.18</v>
          </cell>
        </row>
        <row r="3232">
          <cell r="A3232">
            <v>25006854</v>
          </cell>
          <cell r="B3232" t="str">
            <v>REFLECTOR ARTICULADO FECHADO P/LAMP 250W</v>
          </cell>
          <cell r="C3232" t="str">
            <v>UN</v>
          </cell>
          <cell r="D3232">
            <v>45.79</v>
          </cell>
        </row>
        <row r="3233">
          <cell r="A3233">
            <v>25006855</v>
          </cell>
          <cell r="B3233" t="str">
            <v>ABRACADEIRA NYLON P/CABO DIAMETRO 104MM</v>
          </cell>
          <cell r="C3233" t="str">
            <v>UN</v>
          </cell>
          <cell r="D3233">
            <v>0.25</v>
          </cell>
        </row>
        <row r="3234">
          <cell r="A3234">
            <v>25006859</v>
          </cell>
          <cell r="B3234" t="str">
            <v>CANALETA  PVC  80 X 50MM C/ TAMPA</v>
          </cell>
          <cell r="C3234" t="str">
            <v>UN</v>
          </cell>
          <cell r="D3234">
            <v>27.09</v>
          </cell>
        </row>
        <row r="3235">
          <cell r="A3235">
            <v>25006864</v>
          </cell>
          <cell r="B3235" t="str">
            <v>TERMINAL FORQUILHA 12 A 14</v>
          </cell>
          <cell r="C3235" t="str">
            <v>UN</v>
          </cell>
          <cell r="D3235">
            <v>0.11</v>
          </cell>
        </row>
        <row r="3236">
          <cell r="A3236">
            <v>25006870</v>
          </cell>
          <cell r="B3236" t="str">
            <v>DISJUNTOR BIFASICO 440V  6A</v>
          </cell>
          <cell r="C3236" t="str">
            <v>UN</v>
          </cell>
          <cell r="D3236">
            <v>45.42</v>
          </cell>
        </row>
        <row r="3237">
          <cell r="A3237">
            <v>25006874</v>
          </cell>
          <cell r="B3237" t="str">
            <v>CONTATOS PRINCIPAIS P/CONTATOR TIP.CW107</v>
          </cell>
          <cell r="C3237" t="str">
            <v>UN</v>
          </cell>
          <cell r="D3237">
            <v>246.41</v>
          </cell>
        </row>
        <row r="3238">
          <cell r="A3238">
            <v>25006878</v>
          </cell>
          <cell r="B3238" t="str">
            <v>CONDULETE ALUMINIO TIPO LL 1"</v>
          </cell>
          <cell r="C3238" t="str">
            <v>UN</v>
          </cell>
          <cell r="D3238">
            <v>5.81</v>
          </cell>
        </row>
        <row r="3239">
          <cell r="A3239">
            <v>25006883</v>
          </cell>
          <cell r="B3239" t="str">
            <v>PRESSOSTATO AJUSTE DUPL 0-10 KGF/CM2</v>
          </cell>
          <cell r="C3239" t="str">
            <v>UN</v>
          </cell>
          <cell r="D3239">
            <v>618.64</v>
          </cell>
        </row>
        <row r="3240">
          <cell r="A3240">
            <v>25006884</v>
          </cell>
          <cell r="B3240" t="str">
            <v>ABRACADEIRA NYLON P/CABO DIAMETRO  49MM</v>
          </cell>
          <cell r="C3240" t="str">
            <v>UN</v>
          </cell>
          <cell r="D3240">
            <v>0.09</v>
          </cell>
        </row>
        <row r="3241">
          <cell r="A3241">
            <v>25006885</v>
          </cell>
          <cell r="B3241" t="str">
            <v>ABRACADEIRA NYLON P/CABO DIAMETRO  20MM</v>
          </cell>
          <cell r="C3241" t="str">
            <v>UN</v>
          </cell>
          <cell r="D3241">
            <v>0.03</v>
          </cell>
        </row>
        <row r="3242">
          <cell r="A3242">
            <v>25006886</v>
          </cell>
          <cell r="B3242" t="str">
            <v>LAMPADA FLUORESCENTE  COMPACTA 9W/DUPLA</v>
          </cell>
          <cell r="C3242" t="str">
            <v>UN</v>
          </cell>
          <cell r="D3242">
            <v>7.17</v>
          </cell>
        </row>
        <row r="3243">
          <cell r="A3243">
            <v>25006887</v>
          </cell>
          <cell r="B3243" t="str">
            <v>CONDULETE ALUMINIO TIPO L R 3/4" C/ROSCA</v>
          </cell>
          <cell r="C3243" t="str">
            <v>UN</v>
          </cell>
          <cell r="D3243">
            <v>3.72</v>
          </cell>
        </row>
        <row r="3244">
          <cell r="A3244">
            <v>25006889</v>
          </cell>
          <cell r="B3244" t="str">
            <v>PRESSOSTATO AJUSTE UNIC 0-10 KGFCM2</v>
          </cell>
          <cell r="C3244" t="str">
            <v>UN</v>
          </cell>
          <cell r="D3244">
            <v>402.21</v>
          </cell>
        </row>
        <row r="3245">
          <cell r="A3245">
            <v>25006892</v>
          </cell>
          <cell r="B3245" t="str">
            <v>DISJUNTOR TRIPOLAR 240VX200A ;200X120X70</v>
          </cell>
          <cell r="C3245" t="str">
            <v>UN</v>
          </cell>
          <cell r="D3245">
            <v>169.01</v>
          </cell>
        </row>
        <row r="3246">
          <cell r="A3246">
            <v>25006897</v>
          </cell>
          <cell r="B3246" t="str">
            <v>CONTATOS PRINCIPAIS P/CONTATOR 3TF46</v>
          </cell>
          <cell r="C3246" t="str">
            <v>CJ</v>
          </cell>
          <cell r="D3246">
            <v>55.09</v>
          </cell>
        </row>
        <row r="3247">
          <cell r="A3247">
            <v>25006898</v>
          </cell>
          <cell r="B3247" t="str">
            <v>RESISTENCIA BAINHA  220V   500W 41CM</v>
          </cell>
          <cell r="C3247" t="str">
            <v>UN</v>
          </cell>
          <cell r="D3247">
            <v>78.599999999999994</v>
          </cell>
        </row>
        <row r="3248">
          <cell r="A3248">
            <v>25006900</v>
          </cell>
          <cell r="B3248" t="str">
            <v>CONDULETE ALUMINIO FUND.LB ENT 3/4"</v>
          </cell>
          <cell r="C3248" t="str">
            <v>UN</v>
          </cell>
          <cell r="D3248">
            <v>4.03</v>
          </cell>
        </row>
        <row r="3249">
          <cell r="A3249">
            <v>25006901</v>
          </cell>
          <cell r="B3249" t="str">
            <v>PARA-RAIOS T.VALVULA 13,8KV COR.10KA</v>
          </cell>
          <cell r="C3249" t="str">
            <v>UN</v>
          </cell>
          <cell r="D3249">
            <v>165.55</v>
          </cell>
        </row>
        <row r="3250">
          <cell r="A3250">
            <v>25006904</v>
          </cell>
          <cell r="B3250" t="str">
            <v>REATOR LAMP VAPOR MERCURIO  250W 220V IN</v>
          </cell>
          <cell r="C3250" t="str">
            <v>UN</v>
          </cell>
          <cell r="D3250">
            <v>35.24</v>
          </cell>
        </row>
        <row r="3251">
          <cell r="A3251">
            <v>25006906</v>
          </cell>
          <cell r="B3251" t="str">
            <v>SOQUETE C/RABICHO LAMPADA FLUORESCENTE</v>
          </cell>
          <cell r="C3251" t="str">
            <v>UN</v>
          </cell>
          <cell r="D3251">
            <v>0.28000000000000003</v>
          </cell>
        </row>
        <row r="3252">
          <cell r="A3252">
            <v>25006907</v>
          </cell>
          <cell r="B3252" t="str">
            <v>CONDULETE 1" TIPO C</v>
          </cell>
          <cell r="C3252" t="str">
            <v>UN</v>
          </cell>
          <cell r="D3252">
            <v>5.13</v>
          </cell>
        </row>
        <row r="3253">
          <cell r="A3253">
            <v>25006912</v>
          </cell>
          <cell r="B3253" t="str">
            <v>TOMADA SOBREPOR PR16 F49 3P+T 220/240V</v>
          </cell>
          <cell r="C3253" t="str">
            <v>UN</v>
          </cell>
          <cell r="D3253">
            <v>17.05</v>
          </cell>
        </row>
        <row r="3254">
          <cell r="A3254">
            <v>25006913</v>
          </cell>
          <cell r="B3254" t="str">
            <v>PLUG PR 16A 49 3P+T 220/240V</v>
          </cell>
          <cell r="C3254" t="str">
            <v>UN</v>
          </cell>
          <cell r="D3254">
            <v>14.69</v>
          </cell>
        </row>
        <row r="3255">
          <cell r="A3255">
            <v>25006915</v>
          </cell>
          <cell r="B3255" t="str">
            <v>CONDULETE ALUMINIO TIPO T 1"</v>
          </cell>
          <cell r="C3255" t="str">
            <v>UN</v>
          </cell>
          <cell r="D3255">
            <v>6.72</v>
          </cell>
        </row>
        <row r="3256">
          <cell r="A3256">
            <v>25006918</v>
          </cell>
          <cell r="B3256" t="str">
            <v>CONDULETE ALUMINIO TIPO T 2" C/ROSCA</v>
          </cell>
          <cell r="C3256" t="str">
            <v>UN</v>
          </cell>
          <cell r="D3256">
            <v>18.57</v>
          </cell>
        </row>
        <row r="3257">
          <cell r="A3257">
            <v>25006920</v>
          </cell>
          <cell r="B3257" t="str">
            <v>EIXO ACIONAMENTO DISJ SPRECHER 48108344</v>
          </cell>
          <cell r="C3257" t="str">
            <v>UN</v>
          </cell>
          <cell r="D3257">
            <v>1495.27</v>
          </cell>
        </row>
        <row r="3258">
          <cell r="A3258">
            <v>25006921</v>
          </cell>
          <cell r="B3258" t="str">
            <v>TERMINAL COMPRESSAO P/CABO 16 MM2</v>
          </cell>
          <cell r="C3258" t="str">
            <v>UN</v>
          </cell>
          <cell r="D3258">
            <v>0.69</v>
          </cell>
        </row>
        <row r="3259">
          <cell r="A3259">
            <v>25006922</v>
          </cell>
          <cell r="B3259" t="str">
            <v>PRESSOSTATO AJUSTE UNICO 2,1 A 21KGFCM2</v>
          </cell>
          <cell r="C3259" t="str">
            <v>UN</v>
          </cell>
          <cell r="D3259">
            <v>472.62</v>
          </cell>
        </row>
        <row r="3260">
          <cell r="A3260">
            <v>25006923</v>
          </cell>
          <cell r="B3260" t="str">
            <v>PRESSOSTATO AJUSTE DUPL 0-5.5 KGF/CM2</v>
          </cell>
          <cell r="C3260" t="str">
            <v>UN</v>
          </cell>
          <cell r="D3260">
            <v>668.42</v>
          </cell>
        </row>
        <row r="3261">
          <cell r="A3261">
            <v>25006930</v>
          </cell>
          <cell r="B3261" t="str">
            <v>TERMINAL COMPRESSAO IDENTACAO COBR 35MM2</v>
          </cell>
          <cell r="C3261" t="str">
            <v>UN</v>
          </cell>
          <cell r="D3261">
            <v>1.37</v>
          </cell>
        </row>
        <row r="3262">
          <cell r="A3262">
            <v>25006931</v>
          </cell>
          <cell r="B3262" t="str">
            <v>CONTATOR TRIP.220V,25A P/RELE LR1D25322</v>
          </cell>
          <cell r="C3262" t="str">
            <v>UN</v>
          </cell>
          <cell r="D3262">
            <v>43.35</v>
          </cell>
        </row>
        <row r="3263">
          <cell r="A3263">
            <v>25006935</v>
          </cell>
          <cell r="B3263" t="str">
            <v>LAMPADA FLUORESCENTE  COMPACTA 13W</v>
          </cell>
          <cell r="C3263" t="str">
            <v>UN</v>
          </cell>
          <cell r="D3263">
            <v>9.51</v>
          </cell>
        </row>
        <row r="3264">
          <cell r="A3264">
            <v>25006936</v>
          </cell>
          <cell r="B3264" t="str">
            <v>TERMINAL COMPRESSAO PRE-ISO T FOQ 2,5MM2</v>
          </cell>
          <cell r="C3264" t="str">
            <v>UN</v>
          </cell>
          <cell r="D3264">
            <v>0.18</v>
          </cell>
        </row>
        <row r="3265">
          <cell r="A3265">
            <v>25006938</v>
          </cell>
          <cell r="B3265" t="str">
            <v>TERMINAL COMPRESSAO PRE-ISO T PINO C 10</v>
          </cell>
          <cell r="C3265" t="str">
            <v>UN</v>
          </cell>
          <cell r="D3265">
            <v>0.67</v>
          </cell>
        </row>
        <row r="3266">
          <cell r="A3266">
            <v>25006942</v>
          </cell>
          <cell r="B3266" t="str">
            <v>DISJUNTOR TRIPOLAR 50A</v>
          </cell>
          <cell r="C3266" t="str">
            <v>UN</v>
          </cell>
          <cell r="D3266">
            <v>74.8</v>
          </cell>
        </row>
        <row r="3267">
          <cell r="A3267">
            <v>25006946</v>
          </cell>
          <cell r="B3267" t="str">
            <v>CONDULETE ALUMINIO TIPO E 3/4"C/INT.1 SE</v>
          </cell>
          <cell r="C3267" t="str">
            <v>UN</v>
          </cell>
          <cell r="D3267">
            <v>7.26</v>
          </cell>
        </row>
        <row r="3268">
          <cell r="A3268">
            <v>25006947</v>
          </cell>
          <cell r="B3268" t="str">
            <v>CONDULETE ALUMINIO TIPO E 3/4C/TOMAD RED</v>
          </cell>
          <cell r="C3268" t="str">
            <v>UN</v>
          </cell>
          <cell r="D3268">
            <v>7.26</v>
          </cell>
        </row>
        <row r="3269">
          <cell r="A3269">
            <v>25006950</v>
          </cell>
          <cell r="B3269" t="str">
            <v>CONDULETE ALUMINIO TIPO T DIAMETRO 3/4"</v>
          </cell>
          <cell r="C3269" t="str">
            <v>UN</v>
          </cell>
          <cell r="D3269">
            <v>3.89</v>
          </cell>
        </row>
        <row r="3270">
          <cell r="A3270">
            <v>25006951</v>
          </cell>
          <cell r="B3270" t="str">
            <v>CONDULETE ALUMINIO TIPO X BITOLA 1"</v>
          </cell>
          <cell r="C3270" t="str">
            <v>UN</v>
          </cell>
          <cell r="D3270">
            <v>6.72</v>
          </cell>
        </row>
        <row r="3271">
          <cell r="A3271">
            <v>25006955</v>
          </cell>
          <cell r="B3271" t="str">
            <v>AUTO TRAFO TRIF  RES  POLIEST  75CV 440V</v>
          </cell>
          <cell r="C3271" t="str">
            <v>UN</v>
          </cell>
          <cell r="D3271">
            <v>718.91</v>
          </cell>
        </row>
        <row r="3272">
          <cell r="A3272">
            <v>25006963</v>
          </cell>
          <cell r="B3272" t="str">
            <v>CONDULETE PVC 3/4 TIPO E COR CINZA</v>
          </cell>
          <cell r="C3272" t="str">
            <v>UN</v>
          </cell>
          <cell r="D3272">
            <v>7.46</v>
          </cell>
        </row>
        <row r="3273">
          <cell r="A3273">
            <v>25006965</v>
          </cell>
          <cell r="B3273" t="str">
            <v>CONDULETE PVC 3/4 TIPO LR COR CINZA</v>
          </cell>
          <cell r="C3273" t="str">
            <v>UN</v>
          </cell>
          <cell r="D3273">
            <v>7.46</v>
          </cell>
        </row>
        <row r="3274">
          <cell r="A3274">
            <v>25006968</v>
          </cell>
          <cell r="B3274" t="str">
            <v>CABO FLEXIVEL SING. 750V  6,0 MM2 VERDE</v>
          </cell>
          <cell r="C3274" t="str">
            <v>M</v>
          </cell>
          <cell r="D3274">
            <v>1.28</v>
          </cell>
        </row>
        <row r="3275">
          <cell r="A3275">
            <v>25006969</v>
          </cell>
          <cell r="B3275" t="str">
            <v>TRILHO DE ALUMINIO P/FIXACAO BORNES 2 M.</v>
          </cell>
          <cell r="C3275" t="str">
            <v>UN</v>
          </cell>
          <cell r="D3275">
            <v>8.83</v>
          </cell>
        </row>
        <row r="3276">
          <cell r="A3276">
            <v>25006971</v>
          </cell>
          <cell r="B3276" t="str">
            <v>CONDUITE FLEXIVEL C/ESPIRAL ACO  20MM</v>
          </cell>
          <cell r="C3276" t="str">
            <v>M</v>
          </cell>
          <cell r="D3276">
            <v>4.38</v>
          </cell>
        </row>
        <row r="3277">
          <cell r="A3277">
            <v>25006972</v>
          </cell>
          <cell r="B3277" t="str">
            <v>CONDULETE ALUMINIO TIPO LR 1"</v>
          </cell>
          <cell r="C3277" t="str">
            <v>UN</v>
          </cell>
          <cell r="D3277">
            <v>5.81</v>
          </cell>
        </row>
        <row r="3278">
          <cell r="A3278">
            <v>25006976</v>
          </cell>
          <cell r="B3278" t="str">
            <v>CAPACITOR TRIF.TENSAO NOM.480V  7,5 KVAR</v>
          </cell>
          <cell r="C3278" t="str">
            <v>UN</v>
          </cell>
          <cell r="D3278">
            <v>162.78</v>
          </cell>
        </row>
        <row r="3279">
          <cell r="A3279">
            <v>25006978</v>
          </cell>
          <cell r="B3279" t="str">
            <v>CAPACITOR MODULO TRIF. 480V 40,0 KVAR</v>
          </cell>
          <cell r="C3279" t="str">
            <v>UN</v>
          </cell>
          <cell r="D3279">
            <v>834.15</v>
          </cell>
        </row>
        <row r="3280">
          <cell r="A3280">
            <v>25006984</v>
          </cell>
          <cell r="B3280" t="str">
            <v>RELE BIM SOBRECAR 80-120A P/CONT. CW177</v>
          </cell>
          <cell r="C3280" t="str">
            <v>UN</v>
          </cell>
          <cell r="D3280">
            <v>299.14999999999998</v>
          </cell>
        </row>
        <row r="3281">
          <cell r="A3281">
            <v>25006986</v>
          </cell>
          <cell r="B3281" t="str">
            <v>BOBINA CONTACTOR 3TH80 220V</v>
          </cell>
          <cell r="C3281" t="str">
            <v>UN</v>
          </cell>
          <cell r="D3281">
            <v>14.15</v>
          </cell>
        </row>
        <row r="3282">
          <cell r="A3282">
            <v>25006987</v>
          </cell>
          <cell r="B3282" t="str">
            <v>BOBINA CONTACTOR 3TH80 127V</v>
          </cell>
          <cell r="C3282" t="str">
            <v>UN</v>
          </cell>
          <cell r="D3282">
            <v>18.809999999999999</v>
          </cell>
        </row>
        <row r="3283">
          <cell r="A3283">
            <v>25006988</v>
          </cell>
          <cell r="B3283" t="str">
            <v>LAMPADA FLUORESCENTE  COMPACTA 23W 127V</v>
          </cell>
          <cell r="C3283" t="str">
            <v>UN</v>
          </cell>
          <cell r="D3283">
            <v>7.96</v>
          </cell>
        </row>
        <row r="3284">
          <cell r="A3284">
            <v>25006991</v>
          </cell>
          <cell r="B3284" t="str">
            <v>BUCHA REDUCAO EM ALUMINIO 1" X 1/2"</v>
          </cell>
          <cell r="C3284" t="str">
            <v>UN</v>
          </cell>
          <cell r="D3284">
            <v>1.85</v>
          </cell>
        </row>
        <row r="3285">
          <cell r="A3285">
            <v>25006995</v>
          </cell>
          <cell r="B3285" t="str">
            <v>RELE BIM SOB 15 A 23A P/CONT. CW27</v>
          </cell>
          <cell r="C3285" t="str">
            <v>UN</v>
          </cell>
          <cell r="D3285">
            <v>41.58</v>
          </cell>
        </row>
        <row r="3286">
          <cell r="A3286">
            <v>25006999</v>
          </cell>
          <cell r="B3286" t="str">
            <v>EMENDA PRE-ISOLADA P/CONDUTOR DE 10MM2</v>
          </cell>
          <cell r="C3286" t="str">
            <v>UN</v>
          </cell>
          <cell r="D3286">
            <v>0.57999999999999996</v>
          </cell>
        </row>
        <row r="3287">
          <cell r="A3287">
            <v>25007000</v>
          </cell>
          <cell r="B3287" t="str">
            <v>GARRA JACARE 52X25X4X15 PRETA3000 M.0HMS</v>
          </cell>
          <cell r="C3287" t="str">
            <v>UN</v>
          </cell>
          <cell r="D3287">
            <v>3.24</v>
          </cell>
        </row>
        <row r="3288">
          <cell r="A3288">
            <v>25007001</v>
          </cell>
          <cell r="B3288" t="str">
            <v>GARRA JACARE 52X25X4X15 VERM.3000 M.0HMS</v>
          </cell>
          <cell r="C3288" t="str">
            <v>UN</v>
          </cell>
          <cell r="D3288">
            <v>3.24</v>
          </cell>
        </row>
        <row r="3289">
          <cell r="A3289">
            <v>25007002</v>
          </cell>
          <cell r="B3289" t="str">
            <v>RESISTENCIA TIPO BAINHA 31CM 220V X 500W</v>
          </cell>
          <cell r="C3289" t="str">
            <v>UN</v>
          </cell>
          <cell r="D3289">
            <v>74.63</v>
          </cell>
        </row>
        <row r="3290">
          <cell r="A3290">
            <v>25007003</v>
          </cell>
          <cell r="B3290" t="str">
            <v>PRENSA CABO IND NYLON 6 C/CONTRA ROSCA</v>
          </cell>
          <cell r="C3290" t="str">
            <v>UN</v>
          </cell>
          <cell r="D3290">
            <v>1.73</v>
          </cell>
        </row>
        <row r="3291">
          <cell r="A3291">
            <v>25007004</v>
          </cell>
          <cell r="B3291" t="str">
            <v>PRENSA CABO IND NYLON 6 C/CONTRA ROSCA</v>
          </cell>
          <cell r="C3291" t="str">
            <v>UN</v>
          </cell>
          <cell r="D3291">
            <v>1.83</v>
          </cell>
        </row>
        <row r="3292">
          <cell r="A3292">
            <v>25007005</v>
          </cell>
          <cell r="B3292" t="str">
            <v>PRENSA CABO IND NYLON 6 C/CONTRA ROSCA</v>
          </cell>
          <cell r="C3292" t="str">
            <v>UN</v>
          </cell>
          <cell r="D3292">
            <v>1.1399999999999999</v>
          </cell>
        </row>
        <row r="3293">
          <cell r="A3293">
            <v>25007006</v>
          </cell>
          <cell r="B3293" t="str">
            <v>PRENSA CABO IND NYLON 6 C/CONTRA ROSCA</v>
          </cell>
          <cell r="C3293" t="str">
            <v>UN</v>
          </cell>
          <cell r="D3293">
            <v>1.03</v>
          </cell>
        </row>
        <row r="3294">
          <cell r="A3294">
            <v>25007007</v>
          </cell>
          <cell r="B3294" t="str">
            <v>HASTE ATERRAMENTO CANT.   25X25MMX5MM</v>
          </cell>
          <cell r="C3294" t="str">
            <v>UN</v>
          </cell>
          <cell r="D3294">
            <v>30.47</v>
          </cell>
        </row>
        <row r="3295">
          <cell r="A3295">
            <v>25007008</v>
          </cell>
          <cell r="B3295" t="str">
            <v>CAMPANULA VIDRO ROSQ.DIAM 130MM</v>
          </cell>
          <cell r="C3295" t="str">
            <v>UN</v>
          </cell>
          <cell r="D3295">
            <v>34.229999999999997</v>
          </cell>
        </row>
        <row r="3296">
          <cell r="A3296">
            <v>25007011</v>
          </cell>
          <cell r="B3296" t="str">
            <v>FUSIVEL C/ PERCURSOR 12 KGF IN 8A.</v>
          </cell>
          <cell r="C3296" t="str">
            <v>UN</v>
          </cell>
          <cell r="D3296">
            <v>179.34</v>
          </cell>
        </row>
        <row r="3297">
          <cell r="A3297">
            <v>25007016</v>
          </cell>
          <cell r="B3297" t="str">
            <v>CONDULETE TIPO LR ALUMINIO FUND.ELET.1/2</v>
          </cell>
          <cell r="C3297" t="str">
            <v>UN</v>
          </cell>
          <cell r="D3297">
            <v>4.3099999999999996</v>
          </cell>
        </row>
        <row r="3298">
          <cell r="A3298">
            <v>25007017</v>
          </cell>
          <cell r="B3298" t="str">
            <v>REFLETOR RETANGULAR P 400 MA ROSCA E 40.</v>
          </cell>
          <cell r="C3298" t="str">
            <v>UN</v>
          </cell>
          <cell r="D3298">
            <v>43.91</v>
          </cell>
        </row>
        <row r="3299">
          <cell r="A3299">
            <v>25007021</v>
          </cell>
          <cell r="B3299" t="str">
            <v>VALVULA SOLENOIDE 2 VIAS NF 220V 1/2"</v>
          </cell>
          <cell r="C3299" t="str">
            <v>UN</v>
          </cell>
          <cell r="D3299">
            <v>217.7</v>
          </cell>
        </row>
        <row r="3300">
          <cell r="A3300">
            <v>25007025</v>
          </cell>
          <cell r="B3300" t="str">
            <v>VALVULA SOLENOIDE 2 VIAS NF 220V 1/2 POL</v>
          </cell>
          <cell r="C3300" t="str">
            <v>UN</v>
          </cell>
          <cell r="D3300">
            <v>205.77</v>
          </cell>
        </row>
        <row r="3301">
          <cell r="A3301">
            <v>25007026</v>
          </cell>
          <cell r="B3301" t="str">
            <v>SPOT LAMP INCAN ROSCA E-27COR PRETA</v>
          </cell>
          <cell r="C3301" t="str">
            <v>UN</v>
          </cell>
          <cell r="D3301">
            <v>8.43</v>
          </cell>
        </row>
        <row r="3302">
          <cell r="A3302">
            <v>25007030</v>
          </cell>
          <cell r="B3302" t="str">
            <v>FIXADOR AUTO ADESIVO SAF/TC-2</v>
          </cell>
          <cell r="C3302" t="str">
            <v>UN</v>
          </cell>
          <cell r="D3302">
            <v>0.81</v>
          </cell>
        </row>
        <row r="3303">
          <cell r="A3303">
            <v>25007033</v>
          </cell>
          <cell r="B3303" t="str">
            <v>CONTATOR AUXILIAR 2NA 2NF 220V P/BL ADIT</v>
          </cell>
          <cell r="C3303" t="str">
            <v>UN</v>
          </cell>
          <cell r="D3303">
            <v>24.32</v>
          </cell>
        </row>
        <row r="3304">
          <cell r="A3304">
            <v>25007034</v>
          </cell>
          <cell r="B3304" t="str">
            <v>SEALTUBO TUBO FLEXIVEL METALICO DIA.3/4"</v>
          </cell>
          <cell r="C3304" t="str">
            <v>M</v>
          </cell>
          <cell r="D3304">
            <v>3.46</v>
          </cell>
        </row>
        <row r="3305">
          <cell r="A3305">
            <v>25007035</v>
          </cell>
          <cell r="B3305" t="str">
            <v>RELE NIVEL SUP. 220V 0-100KOHMS(RESERV)</v>
          </cell>
          <cell r="C3305" t="str">
            <v>UN</v>
          </cell>
          <cell r="D3305">
            <v>44.45</v>
          </cell>
        </row>
        <row r="3306">
          <cell r="A3306">
            <v>25007036</v>
          </cell>
          <cell r="B3306" t="str">
            <v>SENSOR INDUTIVO ALIMENTACAO 20 250 VCA</v>
          </cell>
          <cell r="C3306" t="str">
            <v>UN</v>
          </cell>
          <cell r="D3306">
            <v>78.069999999999993</v>
          </cell>
        </row>
        <row r="3307">
          <cell r="A3307">
            <v>25007037</v>
          </cell>
          <cell r="B3307" t="str">
            <v>ELETRODUTO FLEXIVEL TIPO SEALTUB 3/4".</v>
          </cell>
          <cell r="C3307" t="str">
            <v>M</v>
          </cell>
          <cell r="D3307">
            <v>3.09</v>
          </cell>
        </row>
        <row r="3308">
          <cell r="A3308">
            <v>25007039</v>
          </cell>
          <cell r="B3308" t="str">
            <v>CONDULETE TIPO L 1/2 POLEGADA</v>
          </cell>
          <cell r="C3308" t="str">
            <v>UN</v>
          </cell>
          <cell r="D3308">
            <v>3.3</v>
          </cell>
        </row>
        <row r="3309">
          <cell r="A3309">
            <v>25007042</v>
          </cell>
          <cell r="B3309" t="str">
            <v>RECEPTACULO LUMINARIA ABERTA E-27 PORCEL</v>
          </cell>
          <cell r="C3309" t="str">
            <v>UN</v>
          </cell>
          <cell r="D3309">
            <v>1.78</v>
          </cell>
        </row>
        <row r="3310">
          <cell r="A3310">
            <v>25007048</v>
          </cell>
          <cell r="B3310" t="str">
            <v>DISJUNTOR TRIPOLAR TERMOMAGNET 200A 10KA</v>
          </cell>
          <cell r="C3310" t="str">
            <v>UN</v>
          </cell>
          <cell r="D3310">
            <v>141.01</v>
          </cell>
        </row>
        <row r="3311">
          <cell r="A3311">
            <v>25007049</v>
          </cell>
          <cell r="B3311" t="str">
            <v>VALVULA SOLENOIDE 2 VIAS NF 3/4" 220 V.</v>
          </cell>
          <cell r="C3311" t="str">
            <v>UN</v>
          </cell>
          <cell r="D3311">
            <v>213.74</v>
          </cell>
        </row>
        <row r="3312">
          <cell r="A3312">
            <v>25007050</v>
          </cell>
          <cell r="B3312" t="str">
            <v>SEALTUBO TIPO "P" DE 1"</v>
          </cell>
          <cell r="C3312" t="str">
            <v>M</v>
          </cell>
          <cell r="D3312">
            <v>4.6500000000000004</v>
          </cell>
        </row>
        <row r="3313">
          <cell r="A3313">
            <v>25007052</v>
          </cell>
          <cell r="B3313" t="str">
            <v>SEALTUBO TIPO "P" DE 1 1/2"</v>
          </cell>
          <cell r="C3313" t="str">
            <v>M</v>
          </cell>
          <cell r="D3313">
            <v>8.5500000000000007</v>
          </cell>
        </row>
        <row r="3314">
          <cell r="A3314">
            <v>25007053</v>
          </cell>
          <cell r="B3314" t="str">
            <v>CONECTOR TIPO CMZ PARA SEALTUBO DE 1"</v>
          </cell>
          <cell r="C3314" t="str">
            <v>UN</v>
          </cell>
          <cell r="D3314">
            <v>6.07</v>
          </cell>
        </row>
        <row r="3315">
          <cell r="A3315">
            <v>25007054</v>
          </cell>
          <cell r="B3315" t="str">
            <v>CONECTOR TIPO CMZ PARA SEALTUBO DE 2"</v>
          </cell>
          <cell r="C3315" t="str">
            <v>UN</v>
          </cell>
          <cell r="D3315">
            <v>20.98</v>
          </cell>
        </row>
        <row r="3316">
          <cell r="A3316">
            <v>25007055</v>
          </cell>
          <cell r="B3316" t="str">
            <v>CONECTOR TIPO CMZ PARA SEALTUBO DE 11/2"</v>
          </cell>
          <cell r="C3316" t="str">
            <v>UN</v>
          </cell>
          <cell r="D3316">
            <v>15.17</v>
          </cell>
        </row>
        <row r="3317">
          <cell r="A3317">
            <v>25007056</v>
          </cell>
          <cell r="B3317" t="str">
            <v>TERMINAL COMPRESSAO FURO 8 MM CABO 16MM2</v>
          </cell>
          <cell r="C3317" t="str">
            <v>UN</v>
          </cell>
          <cell r="D3317">
            <v>0.63</v>
          </cell>
        </row>
        <row r="3318">
          <cell r="A3318">
            <v>25007058</v>
          </cell>
          <cell r="B3318" t="str">
            <v>CABO FLEXIVEL SING. 750V 16MM2 AZUL</v>
          </cell>
          <cell r="C3318" t="str">
            <v>M</v>
          </cell>
          <cell r="D3318">
            <v>6.41</v>
          </cell>
        </row>
        <row r="3319">
          <cell r="A3319">
            <v>25007059</v>
          </cell>
          <cell r="B3319" t="str">
            <v>CABO FLEXIVEL SING. 750V 16MM2 VERDE</v>
          </cell>
          <cell r="C3319" t="str">
            <v>M</v>
          </cell>
          <cell r="D3319">
            <v>2.82</v>
          </cell>
        </row>
        <row r="3320">
          <cell r="A3320">
            <v>25007065</v>
          </cell>
          <cell r="B3320" t="str">
            <v>CONTATOR TRIP.220V,630A P/RELE LR1-F800</v>
          </cell>
          <cell r="C3320" t="str">
            <v>UN</v>
          </cell>
          <cell r="D3320">
            <v>7917.89</v>
          </cell>
        </row>
        <row r="3321">
          <cell r="A3321">
            <v>25007067</v>
          </cell>
          <cell r="B3321" t="str">
            <v>CONTATOR AUXILIAR 2NA 2NF 110V ACOPL LAZ</v>
          </cell>
          <cell r="C3321" t="str">
            <v>UN</v>
          </cell>
          <cell r="D3321">
            <v>36.729999999999997</v>
          </cell>
        </row>
        <row r="3322">
          <cell r="A3322">
            <v>25007068</v>
          </cell>
          <cell r="B3322" t="str">
            <v>RELE BIMET SOBREC 40-57A,P/CONTAC CWM65</v>
          </cell>
          <cell r="C3322" t="str">
            <v>UN</v>
          </cell>
          <cell r="D3322">
            <v>93.15</v>
          </cell>
        </row>
        <row r="3323">
          <cell r="A3323">
            <v>25007069</v>
          </cell>
          <cell r="B3323" t="str">
            <v>DISJUNTOR TRIPOLAR 250 A.</v>
          </cell>
          <cell r="C3323" t="str">
            <v>UN</v>
          </cell>
          <cell r="D3323">
            <v>471.65</v>
          </cell>
        </row>
        <row r="3324">
          <cell r="A3324">
            <v>25007070</v>
          </cell>
          <cell r="B3324" t="str">
            <v>TRILHO TS 35MM P/FIXACAO DE CONTACTORES</v>
          </cell>
          <cell r="C3324" t="str">
            <v>M</v>
          </cell>
          <cell r="D3324">
            <v>5.18</v>
          </cell>
        </row>
        <row r="3325">
          <cell r="A3325">
            <v>25007071</v>
          </cell>
          <cell r="B3325" t="str">
            <v>QUADRO DISTRIBUICAO CIRC 12 DISJUNTORES</v>
          </cell>
          <cell r="C3325" t="str">
            <v>UN</v>
          </cell>
          <cell r="D3325">
            <v>25.23</v>
          </cell>
        </row>
        <row r="3326">
          <cell r="A3326">
            <v>25007075</v>
          </cell>
          <cell r="B3326" t="str">
            <v>ABRACADEIRA NYLON COMP.92MM - LARG.2,8MM</v>
          </cell>
          <cell r="C3326" t="str">
            <v>UN</v>
          </cell>
          <cell r="D3326">
            <v>0.03</v>
          </cell>
        </row>
        <row r="3327">
          <cell r="A3327">
            <v>25007081</v>
          </cell>
          <cell r="B3327" t="str">
            <v>CONDULETE ALUMINIO TIPO TB DIAMETRO 3/4"</v>
          </cell>
          <cell r="C3327" t="str">
            <v>UN</v>
          </cell>
          <cell r="D3327">
            <v>4.3</v>
          </cell>
        </row>
        <row r="3328">
          <cell r="A3328">
            <v>25007082</v>
          </cell>
          <cell r="B3328" t="str">
            <v>CONDULETE ALUMINIO TIPO TB DIAMETRO 1"</v>
          </cell>
          <cell r="C3328" t="str">
            <v>UN</v>
          </cell>
          <cell r="D3328">
            <v>6.72</v>
          </cell>
        </row>
        <row r="3329">
          <cell r="A3329">
            <v>25007084</v>
          </cell>
          <cell r="B3329" t="str">
            <v>CONDULETE TIPO C DIAM.3/4" C/TOMADA 15 A</v>
          </cell>
          <cell r="C3329" t="str">
            <v>UN</v>
          </cell>
          <cell r="D3329">
            <v>9.4700000000000006</v>
          </cell>
        </row>
        <row r="3330">
          <cell r="A3330">
            <v>25007087</v>
          </cell>
          <cell r="B3330" t="str">
            <v>QUADRO DISTRIBUICAO CIRC 18 DISJUNTORES</v>
          </cell>
          <cell r="C3330" t="str">
            <v>UN</v>
          </cell>
          <cell r="D3330">
            <v>65.459999999999994</v>
          </cell>
        </row>
        <row r="3331">
          <cell r="A3331">
            <v>25007094</v>
          </cell>
          <cell r="B3331" t="str">
            <v>TAMPA CEGA DE 4X4 CM PADRAO TELEBRAS</v>
          </cell>
          <cell r="C3331" t="str">
            <v>UN</v>
          </cell>
          <cell r="D3331">
            <v>1.77</v>
          </cell>
        </row>
        <row r="3332">
          <cell r="A3332">
            <v>25007096</v>
          </cell>
          <cell r="B3332" t="str">
            <v>SOQUETE LAMPADA FLUORESCENTE HO 110W</v>
          </cell>
          <cell r="C3332" t="str">
            <v>JG</v>
          </cell>
          <cell r="D3332">
            <v>3.6</v>
          </cell>
        </row>
        <row r="3333">
          <cell r="A3333">
            <v>25007097</v>
          </cell>
          <cell r="B3333" t="str">
            <v>EXTENSAO C/LAMPADA E GRADE PROTETORA</v>
          </cell>
          <cell r="C3333" t="str">
            <v>UN</v>
          </cell>
          <cell r="D3333">
            <v>24.51</v>
          </cell>
        </row>
        <row r="3334">
          <cell r="A3334">
            <v>25007098</v>
          </cell>
          <cell r="B3334" t="str">
            <v>FASIMETRO TRIF.ESC.0,4 CAP-1-0,4INA</v>
          </cell>
          <cell r="C3334" t="str">
            <v>UN</v>
          </cell>
          <cell r="D3334">
            <v>757.48</v>
          </cell>
        </row>
        <row r="3335">
          <cell r="A3335">
            <v>25007101</v>
          </cell>
          <cell r="B3335" t="str">
            <v>TOMADA EMBUTIR 3 POLOS + TERRA 30A 440V</v>
          </cell>
          <cell r="C3335" t="str">
            <v>UN</v>
          </cell>
          <cell r="D3335">
            <v>26.5</v>
          </cell>
        </row>
        <row r="3336">
          <cell r="A3336">
            <v>25007102</v>
          </cell>
          <cell r="B3336" t="str">
            <v>QUADRO DISTRIBUICAO CIRC  6 DISJUNT MONO</v>
          </cell>
          <cell r="C3336" t="str">
            <v>UN</v>
          </cell>
          <cell r="D3336">
            <v>18.510000000000002</v>
          </cell>
        </row>
        <row r="3337">
          <cell r="A3337">
            <v>25007103</v>
          </cell>
          <cell r="B3337" t="str">
            <v>RELE TEMPO PNEU REG  10-180S AO TRA 127V</v>
          </cell>
          <cell r="C3337" t="str">
            <v>UN</v>
          </cell>
          <cell r="D3337">
            <v>103.34</v>
          </cell>
        </row>
        <row r="3338">
          <cell r="A3338">
            <v>25007110</v>
          </cell>
          <cell r="B3338" t="str">
            <v>PRESSOSTATO AJUSTE DUPLO  0-1.2 KGF/CM2.</v>
          </cell>
          <cell r="C3338" t="str">
            <v>UN</v>
          </cell>
          <cell r="D3338">
            <v>615.33000000000004</v>
          </cell>
        </row>
        <row r="3339">
          <cell r="A3339">
            <v>25007112</v>
          </cell>
          <cell r="B3339" t="str">
            <v>ARMARIO CHAPA DE ACO DIM 300X300X200MM</v>
          </cell>
          <cell r="C3339" t="str">
            <v>UN</v>
          </cell>
          <cell r="D3339">
            <v>73.2</v>
          </cell>
        </row>
        <row r="3340">
          <cell r="A3340">
            <v>25007119</v>
          </cell>
          <cell r="B3340" t="str">
            <v>ARRUELA ALUMINIO SILICIO ELETRODO 1.1/4"</v>
          </cell>
          <cell r="C3340" t="str">
            <v>UN</v>
          </cell>
          <cell r="D3340">
            <v>0.47</v>
          </cell>
        </row>
        <row r="3341">
          <cell r="A3341">
            <v>25007120</v>
          </cell>
          <cell r="B3341" t="str">
            <v>ARRUELA ALUMINIO SILICIO ELETRODO   3/4"</v>
          </cell>
          <cell r="C3341" t="str">
            <v>UN</v>
          </cell>
          <cell r="D3341">
            <v>0.23</v>
          </cell>
        </row>
        <row r="3342">
          <cell r="A3342">
            <v>25007121</v>
          </cell>
          <cell r="B3342" t="str">
            <v>ARRUELA ALUMINIO SILICIO ELETRODO 1.1/2"</v>
          </cell>
          <cell r="C3342" t="str">
            <v>UN</v>
          </cell>
          <cell r="D3342">
            <v>0.5</v>
          </cell>
        </row>
        <row r="3343">
          <cell r="A3343">
            <v>25007122</v>
          </cell>
          <cell r="B3343" t="str">
            <v>ABRACADEIRA NYLON P/CABO DIAMETRO 220MM</v>
          </cell>
          <cell r="C3343" t="str">
            <v>UN</v>
          </cell>
          <cell r="D3343">
            <v>1.85</v>
          </cell>
        </row>
        <row r="3344">
          <cell r="A3344">
            <v>25007124</v>
          </cell>
          <cell r="B3344" t="str">
            <v>ABRACADEIRA TIPO D 1"</v>
          </cell>
          <cell r="C3344" t="str">
            <v>UN</v>
          </cell>
          <cell r="D3344">
            <v>0.34</v>
          </cell>
        </row>
        <row r="3345">
          <cell r="A3345">
            <v>25007127</v>
          </cell>
          <cell r="B3345" t="str">
            <v>BRACADEIRA TIPO UNHA DIAMETRO 1"</v>
          </cell>
          <cell r="C3345" t="str">
            <v>UN</v>
          </cell>
          <cell r="D3345">
            <v>0.23</v>
          </cell>
        </row>
        <row r="3346">
          <cell r="A3346">
            <v>25007130</v>
          </cell>
          <cell r="B3346" t="str">
            <v>AMPERIMETRO 40/5A 96 X 96 MM</v>
          </cell>
          <cell r="C3346" t="str">
            <v>UN</v>
          </cell>
          <cell r="D3346">
            <v>55.42</v>
          </cell>
        </row>
        <row r="3347">
          <cell r="A3347">
            <v>25007132</v>
          </cell>
          <cell r="B3347" t="str">
            <v>CONTATOS PRINCIPAIS P/CONTADOR  CW  77</v>
          </cell>
          <cell r="C3347" t="str">
            <v>UN</v>
          </cell>
          <cell r="D3347">
            <v>101.74</v>
          </cell>
        </row>
        <row r="3348">
          <cell r="A3348">
            <v>25007135</v>
          </cell>
          <cell r="B3348" t="str">
            <v>ABRACADEIRA TIPO D  3/4"</v>
          </cell>
          <cell r="C3348" t="str">
            <v>UN</v>
          </cell>
          <cell r="D3348">
            <v>0.28999999999999998</v>
          </cell>
        </row>
        <row r="3349">
          <cell r="A3349">
            <v>25007137</v>
          </cell>
          <cell r="B3349" t="str">
            <v>BRACADEIRA TUBO 3" TIPO OMEGA</v>
          </cell>
          <cell r="C3349" t="str">
            <v>UN</v>
          </cell>
          <cell r="D3349">
            <v>2.0699999999999998</v>
          </cell>
        </row>
        <row r="3350">
          <cell r="A3350">
            <v>25007138</v>
          </cell>
          <cell r="B3350" t="str">
            <v>PROGRAMADOR DIARIO DIG. 6PROGON 6PROGOFF</v>
          </cell>
          <cell r="C3350" t="str">
            <v>UN</v>
          </cell>
          <cell r="D3350">
            <v>78.77</v>
          </cell>
        </row>
        <row r="3351">
          <cell r="A3351">
            <v>25007139</v>
          </cell>
          <cell r="B3351" t="str">
            <v>BRACADEIRA TIPO D 2"</v>
          </cell>
          <cell r="C3351" t="str">
            <v>UN</v>
          </cell>
          <cell r="D3351">
            <v>0.69</v>
          </cell>
        </row>
        <row r="3352">
          <cell r="A3352">
            <v>25007141</v>
          </cell>
          <cell r="B3352" t="str">
            <v>DISJUNTOR UNIPOLAR  6A 380V</v>
          </cell>
          <cell r="C3352" t="str">
            <v>UN</v>
          </cell>
          <cell r="D3352">
            <v>6.75</v>
          </cell>
        </row>
        <row r="3353">
          <cell r="A3353">
            <v>25007142</v>
          </cell>
          <cell r="B3353" t="str">
            <v>CHAVE BOIA BIPOLAR 15 A 250 VAC C/VARETA</v>
          </cell>
          <cell r="C3353" t="str">
            <v>UN</v>
          </cell>
          <cell r="D3353">
            <v>86.61</v>
          </cell>
        </row>
        <row r="3354">
          <cell r="A3354">
            <v>25007144</v>
          </cell>
          <cell r="B3354" t="str">
            <v>BORNE PASSAGEM 25MM</v>
          </cell>
          <cell r="C3354" t="str">
            <v>UN</v>
          </cell>
          <cell r="D3354">
            <v>7.8</v>
          </cell>
        </row>
        <row r="3355">
          <cell r="A3355">
            <v>25007147</v>
          </cell>
          <cell r="B3355" t="str">
            <v>RELE BIMET SOB 63-80 A P/CONT.LC1 D 63.</v>
          </cell>
          <cell r="C3355" t="str">
            <v>UN</v>
          </cell>
          <cell r="D3355">
            <v>153.62</v>
          </cell>
        </row>
        <row r="3356">
          <cell r="A3356">
            <v>25007148</v>
          </cell>
          <cell r="B3356" t="str">
            <v>RELE BIMET SOBREC 100-160 A P/LCI FF4.</v>
          </cell>
          <cell r="C3356" t="str">
            <v>UN</v>
          </cell>
          <cell r="D3356">
            <v>412.2</v>
          </cell>
        </row>
        <row r="3357">
          <cell r="A3357">
            <v>25007150</v>
          </cell>
          <cell r="B3357" t="str">
            <v>RELE BIM SOB 140-215A P/CONTATOR CW 297</v>
          </cell>
          <cell r="C3357" t="str">
            <v>UN</v>
          </cell>
          <cell r="D3357">
            <v>244.98</v>
          </cell>
        </row>
        <row r="3358">
          <cell r="A3358">
            <v>25007152</v>
          </cell>
          <cell r="B3358" t="str">
            <v>FUSIVEL NH TAMANHO 01 IN 224A 0,4/0,5 KV</v>
          </cell>
          <cell r="C3358" t="str">
            <v>UN</v>
          </cell>
          <cell r="D3358">
            <v>13.44</v>
          </cell>
        </row>
        <row r="3359">
          <cell r="A3359">
            <v>25007160</v>
          </cell>
          <cell r="B3359" t="str">
            <v>DISJUNTOR TRIPOLAR P/MOTOR REG.13 A 18 A</v>
          </cell>
          <cell r="C3359" t="str">
            <v>UN</v>
          </cell>
          <cell r="D3359">
            <v>130.03</v>
          </cell>
        </row>
        <row r="3360">
          <cell r="A3360">
            <v>25007162</v>
          </cell>
          <cell r="B3360" t="str">
            <v>REATOR ELETRONICO 2X32W 110/220V RM</v>
          </cell>
          <cell r="C3360" t="str">
            <v>UN</v>
          </cell>
          <cell r="D3360">
            <v>14.66</v>
          </cell>
        </row>
        <row r="3361">
          <cell r="A3361">
            <v>25007169</v>
          </cell>
          <cell r="B3361" t="str">
            <v>INTERRUPTOR BIPOLAR TECLA DUPLA 10A</v>
          </cell>
          <cell r="C3361" t="str">
            <v>UN</v>
          </cell>
          <cell r="D3361">
            <v>9.0500000000000007</v>
          </cell>
        </row>
        <row r="3362">
          <cell r="A3362">
            <v>25007170</v>
          </cell>
          <cell r="B3362" t="str">
            <v>TERMINAL COMPRESSAO P/CABO 10 MM2</v>
          </cell>
          <cell r="C3362" t="str">
            <v>UN</v>
          </cell>
          <cell r="D3362">
            <v>0.44</v>
          </cell>
        </row>
        <row r="3363">
          <cell r="A3363">
            <v>25007172</v>
          </cell>
          <cell r="B3363" t="str">
            <v>TOMADA EMBUTIR RED,2POLOS+TERRA 15A 250V</v>
          </cell>
          <cell r="C3363" t="str">
            <v>UN</v>
          </cell>
          <cell r="D3363">
            <v>4.01</v>
          </cell>
        </row>
        <row r="3364">
          <cell r="A3364">
            <v>25007174</v>
          </cell>
          <cell r="B3364" t="str">
            <v>LAMPADA FLUORESCENTE  COMPACTA 34W 220V</v>
          </cell>
          <cell r="C3364" t="str">
            <v>UN</v>
          </cell>
          <cell r="D3364">
            <v>12.71</v>
          </cell>
        </row>
        <row r="3365">
          <cell r="A3365">
            <v>25007175</v>
          </cell>
          <cell r="B3365" t="str">
            <v>LAMPADA FLUORESCENTE  16 W T-8</v>
          </cell>
          <cell r="C3365" t="str">
            <v>UN</v>
          </cell>
          <cell r="D3365">
            <v>3.16</v>
          </cell>
        </row>
        <row r="3366">
          <cell r="A3366">
            <v>25007176</v>
          </cell>
          <cell r="B3366" t="str">
            <v>RELE TEMPO PNEU C/SELEC TRB-REP 10-180S</v>
          </cell>
          <cell r="C3366" t="str">
            <v>UN</v>
          </cell>
          <cell r="D3366">
            <v>102.87</v>
          </cell>
        </row>
        <row r="3367">
          <cell r="A3367">
            <v>25007177</v>
          </cell>
          <cell r="B3367" t="str">
            <v>RELE TEMPO ELETRON 220V ESC.2- 12H TRABA</v>
          </cell>
          <cell r="C3367" t="str">
            <v>UN</v>
          </cell>
          <cell r="D3367">
            <v>38.14</v>
          </cell>
        </row>
        <row r="3368">
          <cell r="A3368">
            <v>25007178</v>
          </cell>
          <cell r="B3368" t="str">
            <v>RELE TEMPO ELET.220V ESC.3-30 S TRAB.</v>
          </cell>
          <cell r="C3368" t="str">
            <v>UN</v>
          </cell>
          <cell r="D3368">
            <v>37.630000000000003</v>
          </cell>
        </row>
        <row r="3369">
          <cell r="A3369">
            <v>25007179</v>
          </cell>
          <cell r="B3369" t="str">
            <v>RELE TEMPO ELETRON 110V ESC. 3-30 S TRAB</v>
          </cell>
          <cell r="C3369" t="str">
            <v>UN</v>
          </cell>
          <cell r="D3369">
            <v>32.14</v>
          </cell>
        </row>
        <row r="3370">
          <cell r="A3370">
            <v>25007180</v>
          </cell>
          <cell r="B3370" t="str">
            <v>CONECTOR TERMINAL BIMETALICO 35MM2</v>
          </cell>
          <cell r="C3370" t="str">
            <v>UN</v>
          </cell>
          <cell r="D3370">
            <v>3.21</v>
          </cell>
        </row>
        <row r="3371">
          <cell r="A3371">
            <v>25007181</v>
          </cell>
          <cell r="B3371" t="str">
            <v>EXTENSAO COM LAMPADA 5M DE FIO 12VCC.</v>
          </cell>
          <cell r="C3371" t="str">
            <v>UN</v>
          </cell>
          <cell r="D3371">
            <v>28.53</v>
          </cell>
        </row>
        <row r="3372">
          <cell r="A3372">
            <v>25007184</v>
          </cell>
          <cell r="B3372" t="str">
            <v>PROGRAMADOR HORARIO 15MIN.16 A,220V 60HZ</v>
          </cell>
          <cell r="C3372" t="str">
            <v>UN</v>
          </cell>
          <cell r="D3372">
            <v>104.29</v>
          </cell>
        </row>
        <row r="3373">
          <cell r="A3373">
            <v>25007185</v>
          </cell>
          <cell r="B3373" t="str">
            <v>ABRACADEIRA TIPO D  1/2"</v>
          </cell>
          <cell r="C3373" t="str">
            <v>UN</v>
          </cell>
          <cell r="D3373">
            <v>0.28999999999999998</v>
          </cell>
        </row>
        <row r="3374">
          <cell r="A3374">
            <v>25007186</v>
          </cell>
          <cell r="B3374" t="str">
            <v>LAMP.VAPOR HQI E 70W/BR E27,TUBUL/OVOIDE</v>
          </cell>
          <cell r="C3374" t="str">
            <v>UN</v>
          </cell>
          <cell r="D3374">
            <v>33.770000000000003</v>
          </cell>
        </row>
        <row r="3375">
          <cell r="A3375">
            <v>25007188</v>
          </cell>
          <cell r="B3375" t="str">
            <v>FERRO DE SOLDA TIPO MACHADO 320W X 220V</v>
          </cell>
          <cell r="C3375" t="str">
            <v>UN</v>
          </cell>
          <cell r="D3375">
            <v>157.72999999999999</v>
          </cell>
        </row>
        <row r="3376">
          <cell r="A3376">
            <v>25007189</v>
          </cell>
          <cell r="B3376" t="str">
            <v>FERRO DE SOLDA TIPO RETO 70 WATTS</v>
          </cell>
          <cell r="C3376" t="str">
            <v>UN</v>
          </cell>
          <cell r="D3376">
            <v>61.26</v>
          </cell>
        </row>
        <row r="3377">
          <cell r="A3377">
            <v>25007190</v>
          </cell>
          <cell r="B3377" t="str">
            <v>FERRO DE SOLDA TIPO RETO  28 WATTS</v>
          </cell>
          <cell r="C3377" t="str">
            <v>UN</v>
          </cell>
          <cell r="D3377">
            <v>16.03</v>
          </cell>
        </row>
        <row r="3378">
          <cell r="A3378">
            <v>25007191</v>
          </cell>
          <cell r="B3378" t="str">
            <v>FERRO DE SOLDA TIPO RETO  50 WATTS</v>
          </cell>
          <cell r="C3378" t="str">
            <v>UN</v>
          </cell>
          <cell r="D3378">
            <v>20.65</v>
          </cell>
        </row>
        <row r="3379">
          <cell r="A3379">
            <v>25007192</v>
          </cell>
          <cell r="B3379" t="str">
            <v>PLUG TOMADA,3 POLOS+TERRA 30A 440V</v>
          </cell>
          <cell r="C3379" t="str">
            <v>UN</v>
          </cell>
          <cell r="D3379">
            <v>40.4</v>
          </cell>
        </row>
        <row r="3380">
          <cell r="A3380">
            <v>25007196</v>
          </cell>
          <cell r="B3380" t="str">
            <v>VALVULA SOLENOIDE 2 VIAS NF 220V 3/4"</v>
          </cell>
          <cell r="C3380" t="str">
            <v>UN</v>
          </cell>
          <cell r="D3380">
            <v>362.91</v>
          </cell>
        </row>
        <row r="3381">
          <cell r="A3381">
            <v>25007198</v>
          </cell>
          <cell r="B3381" t="str">
            <v>LAMPADA P/SINALEIRO BA9S,3W 22MM 130V</v>
          </cell>
          <cell r="C3381" t="str">
            <v>UN</v>
          </cell>
          <cell r="D3381">
            <v>2.93</v>
          </cell>
        </row>
        <row r="3382">
          <cell r="A3382">
            <v>25007206</v>
          </cell>
          <cell r="B3382" t="str">
            <v>PROGRAMADOR DIGITAL C/BATERIA RECAR.220V</v>
          </cell>
          <cell r="C3382" t="str">
            <v>UN</v>
          </cell>
          <cell r="D3382">
            <v>81.53</v>
          </cell>
        </row>
        <row r="3383">
          <cell r="A3383">
            <v>25007217</v>
          </cell>
          <cell r="B3383" t="str">
            <v>RELE DE BLOQUEIO FUNCAO 86 BOB.125 VCC.</v>
          </cell>
          <cell r="C3383" t="str">
            <v>UN</v>
          </cell>
          <cell r="D3383">
            <v>1427.97</v>
          </cell>
        </row>
        <row r="3384">
          <cell r="A3384">
            <v>25007224</v>
          </cell>
          <cell r="B3384" t="str">
            <v>BARRAMENTO COBRE ELETROLIT 38,10X4,76MM</v>
          </cell>
          <cell r="C3384" t="str">
            <v>M</v>
          </cell>
          <cell r="D3384">
            <v>94.87</v>
          </cell>
        </row>
        <row r="3385">
          <cell r="A3385">
            <v>25007234</v>
          </cell>
          <cell r="B3385" t="str">
            <v>TERMINAL COMPRESSAO OLHAL S/ISOL P/95MM2</v>
          </cell>
          <cell r="C3385" t="str">
            <v>UN</v>
          </cell>
          <cell r="D3385">
            <v>3.37</v>
          </cell>
        </row>
        <row r="3386">
          <cell r="A3386">
            <v>25007235</v>
          </cell>
          <cell r="B3386" t="str">
            <v>ESPELHO PLAST 4"X4" INTERR 1 SC TOM RED</v>
          </cell>
          <cell r="C3386" t="str">
            <v>UN</v>
          </cell>
          <cell r="D3386">
            <v>1.77</v>
          </cell>
        </row>
        <row r="3387">
          <cell r="A3387">
            <v>25007236</v>
          </cell>
          <cell r="B3387" t="str">
            <v>CONTATOR TRIP. 32A 127VCA</v>
          </cell>
          <cell r="C3387" t="str">
            <v>UN</v>
          </cell>
          <cell r="D3387">
            <v>130.94</v>
          </cell>
        </row>
        <row r="3388">
          <cell r="A3388">
            <v>25007237</v>
          </cell>
          <cell r="B3388" t="str">
            <v>TERMINAL COMPRESSAO P/CABO BITOLA, 70MM2</v>
          </cell>
          <cell r="C3388" t="str">
            <v>UN</v>
          </cell>
          <cell r="D3388">
            <v>2.2999999999999998</v>
          </cell>
        </row>
        <row r="3389">
          <cell r="A3389">
            <v>25007243</v>
          </cell>
          <cell r="B3389" t="str">
            <v>DISPARADOR SECUNDARIO 125 VCC 3AX1103</v>
          </cell>
          <cell r="C3389" t="str">
            <v>UN</v>
          </cell>
          <cell r="D3389">
            <v>859.4</v>
          </cell>
        </row>
        <row r="3390">
          <cell r="A3390">
            <v>25007246</v>
          </cell>
          <cell r="B3390" t="str">
            <v>EMENDA COMPRESSAO COBRE ESTAN CABO 25MM2</v>
          </cell>
          <cell r="C3390" t="str">
            <v>UN</v>
          </cell>
          <cell r="D3390">
            <v>0.76</v>
          </cell>
        </row>
        <row r="3391">
          <cell r="A3391">
            <v>25007249</v>
          </cell>
          <cell r="B3391" t="str">
            <v>FUSIVEL C/ PERCURSSOR 50A HH  IT=63 KA</v>
          </cell>
          <cell r="C3391" t="str">
            <v>UN</v>
          </cell>
          <cell r="D3391">
            <v>197.73</v>
          </cell>
        </row>
        <row r="3392">
          <cell r="A3392">
            <v>25007258</v>
          </cell>
          <cell r="B3392" t="str">
            <v>CONTATOS PRINCIPAIS P/CONTATOR 3TF54</v>
          </cell>
          <cell r="C3392" t="str">
            <v>JG</v>
          </cell>
          <cell r="D3392">
            <v>409.93</v>
          </cell>
        </row>
        <row r="3393">
          <cell r="A3393">
            <v>25007259</v>
          </cell>
          <cell r="B3393" t="str">
            <v>CONTATOS PRINCIPAIS P/CONTATOR 3TF56</v>
          </cell>
          <cell r="C3393" t="str">
            <v>UN</v>
          </cell>
          <cell r="D3393">
            <v>530.29</v>
          </cell>
        </row>
        <row r="3394">
          <cell r="A3394">
            <v>25007260</v>
          </cell>
          <cell r="B3394" t="str">
            <v>PRESSOSTATO AJUSTE UNIC 1.0-17KGFCM2</v>
          </cell>
          <cell r="C3394" t="str">
            <v>UN</v>
          </cell>
          <cell r="D3394">
            <v>472.62</v>
          </cell>
        </row>
        <row r="3395">
          <cell r="A3395">
            <v>25007261</v>
          </cell>
          <cell r="B3395" t="str">
            <v>CONTATOS PRINCIPAIS P/CONTATOR 3TF44</v>
          </cell>
          <cell r="C3395" t="str">
            <v>UN</v>
          </cell>
          <cell r="D3395">
            <v>34.04</v>
          </cell>
        </row>
        <row r="3396">
          <cell r="A3396">
            <v>25007263</v>
          </cell>
          <cell r="B3396" t="str">
            <v>RELE FALTA FASE 440V COM NEUTRO</v>
          </cell>
          <cell r="C3396" t="str">
            <v>UN</v>
          </cell>
          <cell r="D3396">
            <v>44.57</v>
          </cell>
        </row>
        <row r="3397">
          <cell r="A3397">
            <v>25007265</v>
          </cell>
          <cell r="B3397" t="str">
            <v>REATOR P/LAMPADA VAPOR DE SODIO 400W/220</v>
          </cell>
          <cell r="C3397" t="str">
            <v>UN</v>
          </cell>
          <cell r="D3397">
            <v>68.66</v>
          </cell>
        </row>
        <row r="3398">
          <cell r="A3398">
            <v>25007271</v>
          </cell>
          <cell r="B3398" t="str">
            <v>CONTATOR AUXILIAR 110 VCC 4NA E 4NF</v>
          </cell>
          <cell r="C3398" t="str">
            <v>UN</v>
          </cell>
          <cell r="D3398">
            <v>55.29</v>
          </cell>
        </row>
        <row r="3399">
          <cell r="A3399">
            <v>25007272</v>
          </cell>
          <cell r="B3399" t="str">
            <v>EMENDA PRE-ISOLADA PVC CABO BITOLA 6 MM2</v>
          </cell>
          <cell r="C3399" t="str">
            <v>UN</v>
          </cell>
          <cell r="D3399">
            <v>0.17</v>
          </cell>
        </row>
        <row r="3400">
          <cell r="A3400">
            <v>25007275</v>
          </cell>
          <cell r="B3400" t="str">
            <v>PARA RAIOS NLB-Z - 175 V (TIPO FE)</v>
          </cell>
          <cell r="C3400" t="str">
            <v>UN</v>
          </cell>
          <cell r="D3400">
            <v>38.549999999999997</v>
          </cell>
        </row>
        <row r="3401">
          <cell r="A3401">
            <v>25007276</v>
          </cell>
          <cell r="B3401" t="str">
            <v>REATOR ELETRONICO 1X32W 110/220V</v>
          </cell>
          <cell r="C3401" t="str">
            <v>UN</v>
          </cell>
          <cell r="D3401">
            <v>8.98</v>
          </cell>
        </row>
        <row r="3402">
          <cell r="A3402">
            <v>25007279</v>
          </cell>
          <cell r="B3402" t="str">
            <v>RELE FOTOELETRICO C/BASE SUP.1800VA 127V</v>
          </cell>
          <cell r="C3402" t="str">
            <v>UN</v>
          </cell>
          <cell r="D3402">
            <v>14.41</v>
          </cell>
        </row>
        <row r="3403">
          <cell r="A3403">
            <v>25007280</v>
          </cell>
          <cell r="B3403" t="str">
            <v>VALVULA SOLENOIDE 2VIAS N.A. 1/2" 110V.</v>
          </cell>
          <cell r="C3403" t="str">
            <v>UN</v>
          </cell>
          <cell r="D3403">
            <v>313.26</v>
          </cell>
        </row>
        <row r="3404">
          <cell r="A3404">
            <v>25007281</v>
          </cell>
          <cell r="B3404" t="str">
            <v>VALVULA SOLENOIDE 2VIAS N.F. 1/2" 110V.</v>
          </cell>
          <cell r="C3404" t="str">
            <v>UN</v>
          </cell>
          <cell r="D3404">
            <v>207.38</v>
          </cell>
        </row>
        <row r="3405">
          <cell r="A3405">
            <v>25007282</v>
          </cell>
          <cell r="B3405" t="str">
            <v>ESTABILIZADOR DE TENSAO; 127 VCA 1000 VA</v>
          </cell>
          <cell r="C3405" t="str">
            <v>UN</v>
          </cell>
          <cell r="D3405">
            <v>130.03</v>
          </cell>
        </row>
        <row r="3406">
          <cell r="A3406">
            <v>25007285</v>
          </cell>
          <cell r="B3406" t="str">
            <v>PROTETOR SOBRET.TRANS.MOD.923B010012 F.</v>
          </cell>
          <cell r="C3406" t="str">
            <v>UN</v>
          </cell>
          <cell r="D3406">
            <v>72.849999999999994</v>
          </cell>
        </row>
        <row r="3407">
          <cell r="A3407">
            <v>25007286</v>
          </cell>
          <cell r="B3407" t="str">
            <v>PROTETOR SOBRET.TRANS.MOD.722B010127 F.</v>
          </cell>
          <cell r="C3407" t="str">
            <v>UN</v>
          </cell>
          <cell r="D3407">
            <v>61.67</v>
          </cell>
        </row>
        <row r="3408">
          <cell r="A3408">
            <v>25007287</v>
          </cell>
          <cell r="B3408" t="str">
            <v>PROTETOR SOBRET.TRANSIT.MOD.MCCA-5</v>
          </cell>
          <cell r="C3408" t="str">
            <v>UN</v>
          </cell>
          <cell r="D3408">
            <v>31.59</v>
          </cell>
        </row>
        <row r="3409">
          <cell r="A3409">
            <v>25007288</v>
          </cell>
          <cell r="B3409" t="str">
            <v>PROTETOR SOBRET.TRANS.MOD.923B010060 F.</v>
          </cell>
          <cell r="C3409" t="str">
            <v>UN</v>
          </cell>
          <cell r="D3409">
            <v>63.35</v>
          </cell>
        </row>
        <row r="3410">
          <cell r="A3410">
            <v>25007290</v>
          </cell>
          <cell r="B3410" t="str">
            <v>PROTETOR SOBRET.TRANS.MOD.923B010024 F.</v>
          </cell>
          <cell r="C3410" t="str">
            <v>UN</v>
          </cell>
          <cell r="D3410">
            <v>72.849999999999994</v>
          </cell>
        </row>
        <row r="3411">
          <cell r="A3411">
            <v>25007291</v>
          </cell>
          <cell r="B3411" t="str">
            <v>PROTETOR SOBRET.TRANSIT. MOD.VCL175</v>
          </cell>
          <cell r="C3411" t="str">
            <v>UN</v>
          </cell>
          <cell r="D3411">
            <v>31.1</v>
          </cell>
        </row>
        <row r="3412">
          <cell r="A3412">
            <v>25007292</v>
          </cell>
          <cell r="B3412" t="str">
            <v>PROTETOR SOBRET.TRANS.MOD.923B010024 F.</v>
          </cell>
          <cell r="C3412" t="str">
            <v>UN</v>
          </cell>
          <cell r="D3412">
            <v>87.68</v>
          </cell>
        </row>
        <row r="3413">
          <cell r="A3413">
            <v>25007300</v>
          </cell>
          <cell r="B3413" t="str">
            <v>VALVULA SOLENOIDE 2 VIAS 3/4 220V.</v>
          </cell>
          <cell r="C3413" t="str">
            <v>UN</v>
          </cell>
          <cell r="D3413">
            <v>402.21</v>
          </cell>
        </row>
        <row r="3414">
          <cell r="A3414">
            <v>25007301</v>
          </cell>
          <cell r="B3414" t="str">
            <v>LUMINARIA DE EMERGENCIA</v>
          </cell>
          <cell r="C3414" t="str">
            <v>UN</v>
          </cell>
          <cell r="D3414">
            <v>29.56</v>
          </cell>
        </row>
        <row r="3415">
          <cell r="A3415">
            <v>25007304</v>
          </cell>
          <cell r="B3415" t="str">
            <v>DISJUNTOR TRIPOLAR 220V, 120 A</v>
          </cell>
          <cell r="C3415" t="str">
            <v>UN</v>
          </cell>
          <cell r="D3415">
            <v>162.51</v>
          </cell>
        </row>
        <row r="3416">
          <cell r="A3416">
            <v>25007306</v>
          </cell>
          <cell r="B3416" t="str">
            <v>CAIXA TIPO CM-2 (CEMIG) POLIFASICA, PARA</v>
          </cell>
          <cell r="C3416" t="str">
            <v>UN</v>
          </cell>
          <cell r="D3416">
            <v>63.11</v>
          </cell>
        </row>
        <row r="3417">
          <cell r="A3417">
            <v>25007309</v>
          </cell>
          <cell r="B3417" t="str">
            <v>SINALEIRO VM;30,3MM;220/125V;7LEDS;RESIS</v>
          </cell>
          <cell r="C3417" t="str">
            <v>UN</v>
          </cell>
          <cell r="D3417">
            <v>43.89</v>
          </cell>
        </row>
        <row r="3418">
          <cell r="A3418">
            <v>25007312</v>
          </cell>
          <cell r="B3418" t="str">
            <v>ISOLADOR GALVANICO ENTRADA, SAIDA 0-20MA</v>
          </cell>
          <cell r="C3418" t="str">
            <v>UN</v>
          </cell>
          <cell r="D3418">
            <v>720.63</v>
          </cell>
        </row>
        <row r="3419">
          <cell r="A3419">
            <v>25007313</v>
          </cell>
          <cell r="B3419" t="str">
            <v>CABO PP 3X2,5 mm²</v>
          </cell>
          <cell r="C3419" t="str">
            <v>M</v>
          </cell>
          <cell r="D3419">
            <v>2.74</v>
          </cell>
        </row>
        <row r="3420">
          <cell r="A3420">
            <v>25007314</v>
          </cell>
          <cell r="B3420" t="str">
            <v>PROTETOR SURTO 50VCA 4500A FIX.EM TRILHO</v>
          </cell>
          <cell r="C3420" t="str">
            <v>UN</v>
          </cell>
          <cell r="D3420">
            <v>68.86</v>
          </cell>
        </row>
        <row r="3421">
          <cell r="A3421">
            <v>25007316</v>
          </cell>
          <cell r="B3421" t="str">
            <v>BOTAO LUMINOSO 30,5MM COR VERDE 220V.</v>
          </cell>
          <cell r="C3421" t="str">
            <v>UN</v>
          </cell>
          <cell r="D3421">
            <v>46.29</v>
          </cell>
        </row>
        <row r="3422">
          <cell r="A3422">
            <v>25007317</v>
          </cell>
          <cell r="B3422" t="str">
            <v>BOTAO LUMINOSO 30,5MM COR VERMELHO 220V.</v>
          </cell>
          <cell r="C3422" t="str">
            <v>UN</v>
          </cell>
          <cell r="D3422">
            <v>46.29</v>
          </cell>
        </row>
        <row r="3423">
          <cell r="A3423">
            <v>25007318</v>
          </cell>
          <cell r="B3423" t="str">
            <v>LAMPADA VAPOR DE SODIO OVOIDE 250 W E-40</v>
          </cell>
          <cell r="C3423" t="str">
            <v>UN</v>
          </cell>
          <cell r="D3423">
            <v>19.64</v>
          </cell>
        </row>
        <row r="3424">
          <cell r="A3424">
            <v>25007324</v>
          </cell>
          <cell r="B3424" t="str">
            <v>PROTETOR SURTO 8000 A 175V,FIX.TRILHO</v>
          </cell>
          <cell r="C3424" t="str">
            <v>UN</v>
          </cell>
          <cell r="D3424">
            <v>27.12</v>
          </cell>
        </row>
        <row r="3425">
          <cell r="A3425">
            <v>25007329</v>
          </cell>
          <cell r="B3425" t="str">
            <v>TOMADA DE PISO VAZIA 144.01</v>
          </cell>
          <cell r="C3425" t="str">
            <v>UN</v>
          </cell>
          <cell r="D3425">
            <v>42.62</v>
          </cell>
        </row>
        <row r="3426">
          <cell r="A3426">
            <v>25007332</v>
          </cell>
          <cell r="B3426" t="str">
            <v>TOMADA INDUSTRIAL 2P+T,3006</v>
          </cell>
          <cell r="C3426" t="str">
            <v>UN</v>
          </cell>
          <cell r="D3426">
            <v>14.92</v>
          </cell>
        </row>
        <row r="3427">
          <cell r="A3427">
            <v>25007336</v>
          </cell>
          <cell r="B3427" t="str">
            <v>LAMPADA VAPOR DE SODIO 400 W E-40</v>
          </cell>
          <cell r="C3427" t="str">
            <v>UN</v>
          </cell>
          <cell r="D3427">
            <v>20.81</v>
          </cell>
        </row>
        <row r="3428">
          <cell r="A3428">
            <v>25007337</v>
          </cell>
          <cell r="B3428" t="str">
            <v>LUMINARIA DE EMERGENCIA C/02 LAMP.10W.</v>
          </cell>
          <cell r="C3428" t="str">
            <v>UN</v>
          </cell>
          <cell r="D3428">
            <v>36.81</v>
          </cell>
        </row>
        <row r="3429">
          <cell r="A3429">
            <v>25007342</v>
          </cell>
          <cell r="B3429" t="str">
            <v>TERMINAL DE COMPRESSAO P/CABO 25 MM2</v>
          </cell>
          <cell r="C3429" t="str">
            <v>UN</v>
          </cell>
          <cell r="D3429">
            <v>1.1599999999999999</v>
          </cell>
        </row>
        <row r="3430">
          <cell r="A3430">
            <v>25007343</v>
          </cell>
          <cell r="B3430" t="str">
            <v>TERMINAL DE COMPRESSAO P/CABO 50 MM2</v>
          </cell>
          <cell r="C3430" t="str">
            <v>UN</v>
          </cell>
          <cell r="D3430">
            <v>1.73</v>
          </cell>
        </row>
        <row r="3431">
          <cell r="A3431">
            <v>25007344</v>
          </cell>
          <cell r="B3431" t="str">
            <v>REATOR P/LAMP.VAPOR DE SODIO 250W 220V</v>
          </cell>
          <cell r="C3431" t="str">
            <v>UN</v>
          </cell>
          <cell r="D3431">
            <v>62.72</v>
          </cell>
        </row>
        <row r="3432">
          <cell r="A3432">
            <v>25007353</v>
          </cell>
          <cell r="B3432" t="str">
            <v>LÂMPADA INCAND.6,5V 2,75A-TURB.HACH 1720</v>
          </cell>
          <cell r="C3432" t="str">
            <v>UN</v>
          </cell>
          <cell r="D3432">
            <v>38.26</v>
          </cell>
        </row>
        <row r="3433">
          <cell r="A3433">
            <v>25007356</v>
          </cell>
          <cell r="B3433" t="str">
            <v>CARRINHO PORTA-CABOS MOD.KS 1-200R</v>
          </cell>
          <cell r="C3433" t="str">
            <v>UN</v>
          </cell>
          <cell r="D3433">
            <v>187.57</v>
          </cell>
        </row>
        <row r="3434">
          <cell r="A3434">
            <v>25007358</v>
          </cell>
          <cell r="B3434" t="str">
            <v>CONDULETE ALUMINIO TIPO LL 3/4"SEM ROSCA</v>
          </cell>
          <cell r="C3434" t="str">
            <v>UN</v>
          </cell>
          <cell r="D3434">
            <v>3.76</v>
          </cell>
        </row>
        <row r="3435">
          <cell r="A3435">
            <v>25007359</v>
          </cell>
          <cell r="B3435" t="str">
            <v>CONDULETE ALUMINIO TIPO E 3/4" SEM ROSCA</v>
          </cell>
          <cell r="C3435" t="str">
            <v>UN</v>
          </cell>
          <cell r="D3435">
            <v>3.62</v>
          </cell>
        </row>
        <row r="3436">
          <cell r="A3436">
            <v>25007360</v>
          </cell>
          <cell r="B3436" t="str">
            <v>CONDULETE ALUMINIO TIPO T 3/4" SEM ROSCA</v>
          </cell>
          <cell r="C3436" t="str">
            <v>UN</v>
          </cell>
          <cell r="D3436">
            <v>4.09</v>
          </cell>
        </row>
        <row r="3437">
          <cell r="A3437">
            <v>25007361</v>
          </cell>
          <cell r="B3437" t="str">
            <v>CONDULETE ALUMINIO TIPO LR 3/4"SEM ROSCA</v>
          </cell>
          <cell r="C3437" t="str">
            <v>UN</v>
          </cell>
          <cell r="D3437">
            <v>3.72</v>
          </cell>
        </row>
        <row r="3438">
          <cell r="A3438">
            <v>25007362</v>
          </cell>
          <cell r="B3438" t="str">
            <v>SINALEIRO BR;22,5MM;220/125V;LED;BA9S</v>
          </cell>
          <cell r="C3438" t="str">
            <v>UN</v>
          </cell>
          <cell r="D3438">
            <v>33.200000000000003</v>
          </cell>
        </row>
        <row r="3439">
          <cell r="A3439">
            <v>25007363</v>
          </cell>
          <cell r="B3439" t="str">
            <v>REFLETOR ALUMINIO P/VAPOR SODIO 250 W</v>
          </cell>
          <cell r="C3439" t="str">
            <v>UN</v>
          </cell>
          <cell r="D3439">
            <v>166.49</v>
          </cell>
        </row>
        <row r="3440">
          <cell r="A3440">
            <v>25007368</v>
          </cell>
          <cell r="B3440" t="str">
            <v>LAMPADA GERMICIDA UV 15W 110V</v>
          </cell>
          <cell r="C3440" t="str">
            <v>UN</v>
          </cell>
          <cell r="D3440">
            <v>15.97</v>
          </cell>
        </row>
        <row r="3441">
          <cell r="A3441">
            <v>25007373</v>
          </cell>
          <cell r="B3441" t="str">
            <v>ISOLADOR GALVÂNICO 0-20 MA T.ISOL 2,5 KV</v>
          </cell>
          <cell r="C3441" t="str">
            <v>UN</v>
          </cell>
          <cell r="D3441">
            <v>350.99</v>
          </cell>
        </row>
        <row r="3442">
          <cell r="A3442">
            <v>25007376</v>
          </cell>
          <cell r="B3442" t="str">
            <v>EMENDA COMPRESSAO PRE-ISOL.2,64 A 6,6MM2</v>
          </cell>
          <cell r="C3442" t="str">
            <v>UN</v>
          </cell>
          <cell r="D3442">
            <v>0.16</v>
          </cell>
        </row>
        <row r="3443">
          <cell r="A3443">
            <v>25007377</v>
          </cell>
          <cell r="B3443" t="str">
            <v>LAMPADA P/SINALEIRO BA9S, 3W 240V</v>
          </cell>
          <cell r="C3443" t="str">
            <v>UN</v>
          </cell>
          <cell r="D3443">
            <v>2.98</v>
          </cell>
        </row>
        <row r="3444">
          <cell r="A3444">
            <v>25007378</v>
          </cell>
          <cell r="B3444" t="str">
            <v>CABO FLEXIVEL 750V 1,5 MM2 COR AZUL</v>
          </cell>
          <cell r="C3444" t="str">
            <v>M</v>
          </cell>
          <cell r="D3444">
            <v>0.45</v>
          </cell>
        </row>
        <row r="3445">
          <cell r="A3445">
            <v>25007381</v>
          </cell>
          <cell r="B3445" t="str">
            <v>CHAVE BÓIA NÍVEL INF.- SUPER. C/ ESFERA</v>
          </cell>
          <cell r="C3445" t="str">
            <v>UN</v>
          </cell>
          <cell r="D3445">
            <v>25.09</v>
          </cell>
        </row>
        <row r="3446">
          <cell r="A3446">
            <v>25007382</v>
          </cell>
          <cell r="B3446" t="str">
            <v>SOLENÓIDE P/ VALV. DIRECIONAL DG4S4 220V</v>
          </cell>
          <cell r="C3446" t="str">
            <v>UN</v>
          </cell>
          <cell r="D3446">
            <v>230.42</v>
          </cell>
        </row>
        <row r="3447">
          <cell r="A3447">
            <v>25007383</v>
          </cell>
          <cell r="B3447" t="str">
            <v>PRESSOSTATO AJUSTE DUPL 0-14KGF/CM2</v>
          </cell>
          <cell r="C3447" t="str">
            <v>UN</v>
          </cell>
          <cell r="D3447">
            <v>629.63</v>
          </cell>
        </row>
        <row r="3448">
          <cell r="A3448">
            <v>25007384</v>
          </cell>
          <cell r="B3448" t="str">
            <v>LAMPADA FLUORESC.TUBUL.32W-T8 LUZ DIAF32</v>
          </cell>
          <cell r="C3448" t="str">
            <v>UN</v>
          </cell>
          <cell r="D3448">
            <v>3.8</v>
          </cell>
        </row>
        <row r="3449">
          <cell r="A3449">
            <v>25007385</v>
          </cell>
          <cell r="B3449" t="str">
            <v>BOBINA P/CONT.TRIP.CUTLERHAMMER D15 127V</v>
          </cell>
          <cell r="C3449" t="str">
            <v>UN</v>
          </cell>
          <cell r="D3449">
            <v>55.52</v>
          </cell>
        </row>
        <row r="3450">
          <cell r="A3450">
            <v>25007387</v>
          </cell>
          <cell r="B3450" t="str">
            <v>RELE BIMET.SOBRECARGA 32 A 40A P/3TF 45</v>
          </cell>
          <cell r="C3450" t="str">
            <v>UN</v>
          </cell>
          <cell r="D3450">
            <v>73.73</v>
          </cell>
        </row>
        <row r="3451">
          <cell r="A3451">
            <v>25007392</v>
          </cell>
          <cell r="B3451" t="str">
            <v>LAMPADA FLUORESCENTE  COMPACTA 20W 220V</v>
          </cell>
          <cell r="C3451" t="str">
            <v>UN</v>
          </cell>
          <cell r="D3451">
            <v>9.7100000000000009</v>
          </cell>
        </row>
        <row r="3452">
          <cell r="A3452">
            <v>25007393</v>
          </cell>
          <cell r="B3452" t="str">
            <v>DISJUNTOR BIPOLAR 2A X 380V SIS TRAN CAL</v>
          </cell>
          <cell r="C3452" t="str">
            <v>UN</v>
          </cell>
          <cell r="D3452">
            <v>23.63</v>
          </cell>
        </row>
        <row r="3453">
          <cell r="A3453">
            <v>25007395</v>
          </cell>
          <cell r="B3453" t="str">
            <v>DISJUNTOR BIPOLAR 10A 5 SMO2 SIST TR CAL</v>
          </cell>
          <cell r="C3453" t="str">
            <v>UN</v>
          </cell>
          <cell r="D3453">
            <v>34.43</v>
          </cell>
        </row>
        <row r="3454">
          <cell r="A3454">
            <v>25007396</v>
          </cell>
          <cell r="B3454" t="str">
            <v>DISJUNTOR BIPOLAR 16A 5 SX1-2 SIS TR CAL</v>
          </cell>
          <cell r="C3454" t="str">
            <v>UN</v>
          </cell>
          <cell r="D3454">
            <v>18</v>
          </cell>
        </row>
        <row r="3455">
          <cell r="A3455">
            <v>25007402</v>
          </cell>
          <cell r="B3455" t="str">
            <v>BOTAO DE COMANDO TIPO COGUMELO, 30,5 MM.</v>
          </cell>
          <cell r="C3455" t="str">
            <v>UN</v>
          </cell>
          <cell r="D3455">
            <v>69.84</v>
          </cell>
        </row>
        <row r="3456">
          <cell r="A3456">
            <v>25007404</v>
          </cell>
          <cell r="B3456" t="str">
            <v>EMENDA COM FITA PARA CABO 16 MM2 6/10KV.</v>
          </cell>
          <cell r="C3456" t="str">
            <v>UN</v>
          </cell>
          <cell r="D3456">
            <v>182.02</v>
          </cell>
        </row>
        <row r="3457">
          <cell r="A3457">
            <v>25007405</v>
          </cell>
          <cell r="B3457" t="str">
            <v>CONTATOS PRINCIPAIS P/CONTATOR 3TF51</v>
          </cell>
          <cell r="C3457" t="str">
            <v>UN</v>
          </cell>
          <cell r="D3457">
            <v>149.53</v>
          </cell>
        </row>
        <row r="3458">
          <cell r="A3458">
            <v>25007406</v>
          </cell>
          <cell r="B3458" t="str">
            <v>CONTATOS PRINCIPAIS P/CONTATOR 3TF52</v>
          </cell>
          <cell r="C3458" t="str">
            <v>UN</v>
          </cell>
          <cell r="D3458">
            <v>254.36</v>
          </cell>
        </row>
        <row r="3459">
          <cell r="A3459">
            <v>25007407</v>
          </cell>
          <cell r="B3459" t="str">
            <v>CONTATOS PRINCIPAIS P/CONTATOR 3TF53</v>
          </cell>
          <cell r="C3459" t="str">
            <v>UN</v>
          </cell>
          <cell r="D3459">
            <v>279.33999999999997</v>
          </cell>
        </row>
        <row r="3460">
          <cell r="A3460">
            <v>25007408</v>
          </cell>
          <cell r="B3460" t="str">
            <v>CONTATOS PRINCIPAIS P/CONTATOR 3TF55</v>
          </cell>
          <cell r="C3460" t="str">
            <v>UN</v>
          </cell>
          <cell r="D3460">
            <v>465.57</v>
          </cell>
        </row>
        <row r="3461">
          <cell r="A3461">
            <v>25007412</v>
          </cell>
          <cell r="B3461" t="str">
            <v>KIT DE VEDACAO POLO P/DISJ.HPTW 306 ES.</v>
          </cell>
          <cell r="C3461" t="str">
            <v>UN</v>
          </cell>
          <cell r="D3461">
            <v>160.27000000000001</v>
          </cell>
        </row>
        <row r="3462">
          <cell r="A3462">
            <v>25007414</v>
          </cell>
          <cell r="B3462" t="str">
            <v>TERMINAL OLHAL PRE-ISOL.P/CABO 1,5MM2</v>
          </cell>
          <cell r="C3462" t="str">
            <v>UN</v>
          </cell>
          <cell r="D3462">
            <v>0.08</v>
          </cell>
        </row>
        <row r="3463">
          <cell r="A3463">
            <v>25007415</v>
          </cell>
          <cell r="B3463" t="str">
            <v>TERMINAL TIPO OLHAL PRE-ISOL CABOA 2,5MM</v>
          </cell>
          <cell r="C3463" t="str">
            <v>UN</v>
          </cell>
          <cell r="D3463">
            <v>0.1</v>
          </cell>
        </row>
        <row r="3464">
          <cell r="A3464">
            <v>25007417</v>
          </cell>
          <cell r="B3464" t="str">
            <v>TERMINAL ILHOS PARA CABO 1MM TI21 VM</v>
          </cell>
          <cell r="C3464" t="str">
            <v>UN</v>
          </cell>
          <cell r="D3464">
            <v>0.11</v>
          </cell>
        </row>
        <row r="3465">
          <cell r="A3465">
            <v>25007418</v>
          </cell>
          <cell r="B3465" t="str">
            <v>RELE TEMPO ELETRON 220V ESC. 0 - 06 MIN</v>
          </cell>
          <cell r="C3465" t="str">
            <v>UN</v>
          </cell>
          <cell r="D3465">
            <v>112.84</v>
          </cell>
        </row>
        <row r="3466">
          <cell r="A3466">
            <v>25007419</v>
          </cell>
          <cell r="B3466" t="str">
            <v>CHAVE FIM DE CURSO 10A 500V.REF.MK01511Y</v>
          </cell>
          <cell r="C3466" t="str">
            <v>UN</v>
          </cell>
          <cell r="D3466">
            <v>108.73</v>
          </cell>
        </row>
        <row r="3467">
          <cell r="A3467">
            <v>25007422</v>
          </cell>
          <cell r="B3467" t="str">
            <v>TUMESWITCH CRONOMAT SERMER IND. 7900.</v>
          </cell>
          <cell r="C3467" t="str">
            <v>UN</v>
          </cell>
          <cell r="D3467">
            <v>228.39</v>
          </cell>
        </row>
        <row r="3468">
          <cell r="A3468">
            <v>25007423</v>
          </cell>
          <cell r="B3468" t="str">
            <v>CAIXA DE DISJUNTORES DE SOBREPOR 04 DISJ</v>
          </cell>
          <cell r="C3468" t="str">
            <v>UN</v>
          </cell>
          <cell r="D3468">
            <v>20.46</v>
          </cell>
        </row>
        <row r="3469">
          <cell r="A3469">
            <v>25007424</v>
          </cell>
          <cell r="B3469" t="str">
            <v>CAIXA MULTI-USO EM PVC 150X200X100 MM</v>
          </cell>
          <cell r="C3469" t="str">
            <v>UN</v>
          </cell>
          <cell r="D3469">
            <v>23.59</v>
          </cell>
        </row>
        <row r="3470">
          <cell r="A3470">
            <v>25007426</v>
          </cell>
          <cell r="B3470" t="str">
            <v>CONTATOS PRINCIPAIS P/ CONTATOR 3TF50.22</v>
          </cell>
          <cell r="C3470" t="str">
            <v>UN</v>
          </cell>
          <cell r="D3470">
            <v>246.86</v>
          </cell>
        </row>
        <row r="3471">
          <cell r="A3471">
            <v>25007430</v>
          </cell>
          <cell r="B3471" t="str">
            <v>CHAVE COMUTADORA DE COMANDO 22,5MM PRETO</v>
          </cell>
          <cell r="C3471" t="str">
            <v>UN</v>
          </cell>
          <cell r="D3471">
            <v>34.75</v>
          </cell>
        </row>
        <row r="3472">
          <cell r="A3472">
            <v>25007431</v>
          </cell>
          <cell r="B3472" t="str">
            <v>SOLVENTE P/LIMPEZA COMPONENT.ELETRICOS</v>
          </cell>
          <cell r="C3472" t="str">
            <v>UN</v>
          </cell>
          <cell r="D3472">
            <v>424.65</v>
          </cell>
        </row>
        <row r="3473">
          <cell r="A3473">
            <v>25007435</v>
          </cell>
          <cell r="B3473" t="str">
            <v>TAMPA FINAL PARA FIXAÇÃO EM TRILHO TS35</v>
          </cell>
          <cell r="C3473" t="str">
            <v>UN</v>
          </cell>
          <cell r="D3473">
            <v>0.75</v>
          </cell>
        </row>
        <row r="3474">
          <cell r="A3474">
            <v>25007436</v>
          </cell>
          <cell r="B3474" t="str">
            <v>CAIXA P/QCM ACO DIMEN.400X300X200MM(ALP)</v>
          </cell>
          <cell r="C3474" t="str">
            <v>UN</v>
          </cell>
          <cell r="D3474">
            <v>97.77</v>
          </cell>
        </row>
        <row r="3475">
          <cell r="A3475">
            <v>25007437</v>
          </cell>
          <cell r="B3475" t="str">
            <v>CANALETA  PVC  30 X 50MM</v>
          </cell>
          <cell r="C3475" t="str">
            <v>UN</v>
          </cell>
          <cell r="D3475">
            <v>13.28</v>
          </cell>
        </row>
        <row r="3476">
          <cell r="A3476">
            <v>25007439</v>
          </cell>
          <cell r="B3476" t="str">
            <v>BOBINA P/VALVULA SOLENOIDE ASCO 8210D2</v>
          </cell>
          <cell r="C3476" t="str">
            <v>UN</v>
          </cell>
          <cell r="D3476">
            <v>85.27</v>
          </cell>
        </row>
        <row r="3477">
          <cell r="A3477">
            <v>25007442</v>
          </cell>
          <cell r="B3477" t="str">
            <v>JOGOS DE CONTATOS P/CONT.3TF47-3TY74700A</v>
          </cell>
          <cell r="C3477" t="str">
            <v>UN</v>
          </cell>
          <cell r="D3477">
            <v>133.62</v>
          </cell>
        </row>
        <row r="3478">
          <cell r="A3478">
            <v>25007443</v>
          </cell>
          <cell r="B3478" t="str">
            <v>FUSIVEL NH TAMANHO 00 160A</v>
          </cell>
          <cell r="C3478" t="str">
            <v>UN</v>
          </cell>
          <cell r="D3478">
            <v>6.27</v>
          </cell>
        </row>
        <row r="3479">
          <cell r="A3479">
            <v>25007445</v>
          </cell>
          <cell r="B3479" t="str">
            <v>TERMINAL COMPRESSAO 120MM2</v>
          </cell>
          <cell r="C3479" t="str">
            <v>UN</v>
          </cell>
          <cell r="D3479">
            <v>4.8</v>
          </cell>
        </row>
        <row r="3480">
          <cell r="A3480">
            <v>25007448</v>
          </cell>
          <cell r="B3480" t="str">
            <v>REATOR ELETRONICO P/LAMP.FLUOR. 1 X 40 W</v>
          </cell>
          <cell r="C3480" t="str">
            <v>UN</v>
          </cell>
          <cell r="D3480">
            <v>12.55</v>
          </cell>
        </row>
        <row r="3481">
          <cell r="A3481">
            <v>25007449</v>
          </cell>
          <cell r="B3481" t="str">
            <v>REATOR ELETRONICO P/LAMP.FLUOR. 2 X 40 W</v>
          </cell>
          <cell r="C3481" t="str">
            <v>UN</v>
          </cell>
          <cell r="D3481">
            <v>12.55</v>
          </cell>
        </row>
        <row r="3482">
          <cell r="A3482">
            <v>25007451</v>
          </cell>
          <cell r="B3482" t="str">
            <v>CABO PP 750V 2 X 1,0MM2</v>
          </cell>
          <cell r="C3482" t="str">
            <v>M</v>
          </cell>
          <cell r="D3482">
            <v>0.88</v>
          </cell>
        </row>
        <row r="3483">
          <cell r="A3483">
            <v>25007452</v>
          </cell>
          <cell r="B3483" t="str">
            <v>CURVA 90G FG S/ COSTURA DN3/4"</v>
          </cell>
          <cell r="C3483" t="str">
            <v>UN</v>
          </cell>
          <cell r="D3483">
            <v>6.91</v>
          </cell>
        </row>
        <row r="3484">
          <cell r="A3484">
            <v>25007456</v>
          </cell>
          <cell r="B3484" t="str">
            <v>BOTAO COMANDO ACION.PRETO FURAC.22,5MM.</v>
          </cell>
          <cell r="C3484" t="str">
            <v>UN</v>
          </cell>
          <cell r="D3484">
            <v>18.12</v>
          </cell>
        </row>
        <row r="3485">
          <cell r="A3485">
            <v>25007462</v>
          </cell>
          <cell r="B3485" t="str">
            <v>PROTETOR CONTRA SURTOS DE TENSAO</v>
          </cell>
          <cell r="C3485" t="str">
            <v>UN</v>
          </cell>
          <cell r="D3485">
            <v>50.28</v>
          </cell>
        </row>
        <row r="3486">
          <cell r="A3486">
            <v>25007463</v>
          </cell>
          <cell r="B3486" t="str">
            <v>REATOR ELETRONICO 2X20W , 110/220V</v>
          </cell>
          <cell r="C3486" t="str">
            <v>UN</v>
          </cell>
          <cell r="D3486">
            <v>12.55</v>
          </cell>
        </row>
        <row r="3487">
          <cell r="A3487">
            <v>25007464</v>
          </cell>
          <cell r="B3487" t="str">
            <v>CAPACITOR MONOFASICO P/SURTO TENSAO 6600</v>
          </cell>
          <cell r="C3487" t="str">
            <v>UN</v>
          </cell>
          <cell r="D3487">
            <v>1205.5999999999999</v>
          </cell>
        </row>
        <row r="3488">
          <cell r="A3488">
            <v>25007465</v>
          </cell>
          <cell r="B3488" t="str">
            <v>PROGRAMADOR DIGITAL C/BATERIA RECAR.127V</v>
          </cell>
          <cell r="C3488" t="str">
            <v>UN</v>
          </cell>
          <cell r="D3488">
            <v>89.56</v>
          </cell>
        </row>
        <row r="3489">
          <cell r="A3489">
            <v>25007466</v>
          </cell>
          <cell r="B3489" t="str">
            <v>PARAFUSO AJUSTE 25A 5SH 316</v>
          </cell>
          <cell r="C3489" t="str">
            <v>UN</v>
          </cell>
          <cell r="D3489">
            <v>1.87</v>
          </cell>
        </row>
        <row r="3490">
          <cell r="A3490">
            <v>25007468</v>
          </cell>
          <cell r="B3490" t="str">
            <v>ATERRAMENTO P/BARRAMENTO SUBEST.138 KV.</v>
          </cell>
          <cell r="C3490" t="str">
            <v>CJ</v>
          </cell>
          <cell r="D3490">
            <v>2209.98</v>
          </cell>
        </row>
        <row r="3491">
          <cell r="A3491">
            <v>25007469</v>
          </cell>
          <cell r="B3491" t="str">
            <v>BOBINA P/VALVULA SOLENOIDE SCHRADER 220V</v>
          </cell>
          <cell r="C3491" t="str">
            <v>UN</v>
          </cell>
          <cell r="D3491">
            <v>58.36</v>
          </cell>
        </row>
        <row r="3492">
          <cell r="A3492">
            <v>25007472</v>
          </cell>
          <cell r="B3492" t="str">
            <v>REATOR P/LAMPADA A VAPOR SODIO 250W INT.</v>
          </cell>
          <cell r="C3492" t="str">
            <v>UN</v>
          </cell>
          <cell r="D3492">
            <v>49.46</v>
          </cell>
        </row>
        <row r="3493">
          <cell r="A3493">
            <v>25007473</v>
          </cell>
          <cell r="B3493" t="str">
            <v>REATOR ELETRONICO P/LAMP.FLUOR.1X20 W</v>
          </cell>
          <cell r="C3493" t="str">
            <v>UN</v>
          </cell>
          <cell r="D3493">
            <v>9.41</v>
          </cell>
        </row>
        <row r="3494">
          <cell r="A3494">
            <v>25007474</v>
          </cell>
          <cell r="B3494" t="str">
            <v>SUPERVISOR TRIFASICO DE TENSAO 3UG08</v>
          </cell>
          <cell r="C3494" t="str">
            <v>UN</v>
          </cell>
          <cell r="D3494">
            <v>125.04</v>
          </cell>
        </row>
        <row r="3495">
          <cell r="A3495">
            <v>25007476</v>
          </cell>
          <cell r="B3495" t="str">
            <v>EXTENSAO ELETRICA P/TOMADA TIPO CARRETEL</v>
          </cell>
          <cell r="C3495" t="str">
            <v>UN</v>
          </cell>
          <cell r="D3495">
            <v>144.63999999999999</v>
          </cell>
        </row>
        <row r="3496">
          <cell r="A3496">
            <v>25007480</v>
          </cell>
          <cell r="B3496" t="str">
            <v>ESCOVA ELETROGRAFITE ANEIS GERADOR</v>
          </cell>
          <cell r="C3496" t="str">
            <v>UN</v>
          </cell>
          <cell r="D3496">
            <v>47.56</v>
          </cell>
        </row>
        <row r="3497">
          <cell r="A3497">
            <v>25007481</v>
          </cell>
          <cell r="B3497" t="str">
            <v>ESCOVA ELETROGRAFITE EXCITATRIZ GERADOR.</v>
          </cell>
          <cell r="C3497" t="str">
            <v>UN</v>
          </cell>
          <cell r="D3497">
            <v>114.65</v>
          </cell>
        </row>
        <row r="3498">
          <cell r="A3498">
            <v>25007484</v>
          </cell>
          <cell r="B3498" t="str">
            <v>TOMADA SOBREP. 3 PINOS + TERRA 63A 220V</v>
          </cell>
          <cell r="C3498" t="str">
            <v>UN</v>
          </cell>
          <cell r="D3498">
            <v>63.83</v>
          </cell>
        </row>
        <row r="3499">
          <cell r="A3499">
            <v>25007485</v>
          </cell>
          <cell r="B3499" t="str">
            <v>TOMADA SOBREP.3 PINOS+TERRA 63A 380/440V</v>
          </cell>
          <cell r="C3499" t="str">
            <v>UN</v>
          </cell>
          <cell r="D3499">
            <v>73.55</v>
          </cell>
        </row>
        <row r="3500">
          <cell r="A3500">
            <v>25007486</v>
          </cell>
          <cell r="B3500" t="str">
            <v>PLUG P/ TOMADA 3 PINOS + TERRA 63A 220V</v>
          </cell>
          <cell r="C3500" t="str">
            <v>UN</v>
          </cell>
          <cell r="D3500">
            <v>54.71</v>
          </cell>
        </row>
        <row r="3501">
          <cell r="A3501">
            <v>25007487</v>
          </cell>
          <cell r="B3501" t="str">
            <v>PLUG P/TOMADA 3 PINOS+TERRA 63A 380/440V</v>
          </cell>
          <cell r="C3501" t="str">
            <v>UN</v>
          </cell>
          <cell r="D3501">
            <v>73.55</v>
          </cell>
        </row>
        <row r="3502">
          <cell r="A3502">
            <v>25007488</v>
          </cell>
          <cell r="B3502" t="str">
            <v>CONTATOR AUXILIAR  MEMORIA 10A 220V 60HZ</v>
          </cell>
          <cell r="C3502" t="str">
            <v>UN</v>
          </cell>
          <cell r="D3502">
            <v>42.58</v>
          </cell>
        </row>
        <row r="3503">
          <cell r="A3503">
            <v>25007497</v>
          </cell>
          <cell r="B3503" t="str">
            <v>CABO ISOLACAO PVC BLINDADO 1,5 MM2</v>
          </cell>
          <cell r="C3503" t="str">
            <v>M</v>
          </cell>
          <cell r="D3503">
            <v>3.17</v>
          </cell>
        </row>
        <row r="3504">
          <cell r="A3504">
            <v>25007498</v>
          </cell>
          <cell r="B3504" t="str">
            <v>CABO ISOLACAO PVC BLINDADO 0,5 MM2</v>
          </cell>
          <cell r="C3504" t="str">
            <v>M</v>
          </cell>
          <cell r="D3504">
            <v>2.19</v>
          </cell>
        </row>
        <row r="3505">
          <cell r="A3505">
            <v>25007500</v>
          </cell>
          <cell r="B3505" t="str">
            <v>FERRO DE SOLDAR 127V, 60W</v>
          </cell>
          <cell r="C3505" t="str">
            <v>UN</v>
          </cell>
          <cell r="D3505">
            <v>40.43</v>
          </cell>
        </row>
        <row r="3506">
          <cell r="A3506">
            <v>25007501</v>
          </cell>
          <cell r="B3506" t="str">
            <v>CHAVE CONTATOS AUX.ROTATIVA 5NFE5NA 16A.</v>
          </cell>
          <cell r="C3506" t="str">
            <v>UN</v>
          </cell>
          <cell r="D3506">
            <v>327.95</v>
          </cell>
        </row>
        <row r="3507">
          <cell r="A3507">
            <v>25007502</v>
          </cell>
          <cell r="B3507" t="str">
            <v>INTERRUPTOR HORARIO PROGRAM.08 PROG.220V</v>
          </cell>
          <cell r="C3507" t="str">
            <v>UN</v>
          </cell>
          <cell r="D3507">
            <v>82.42</v>
          </cell>
        </row>
        <row r="3508">
          <cell r="A3508">
            <v>25007504</v>
          </cell>
          <cell r="B3508" t="str">
            <v>ARMARIO CHAPA DE ACO 380X320X220MM (ALP)</v>
          </cell>
          <cell r="C3508" t="str">
            <v>UN</v>
          </cell>
          <cell r="D3508">
            <v>109.74</v>
          </cell>
        </row>
        <row r="3509">
          <cell r="A3509">
            <v>25007505</v>
          </cell>
          <cell r="B3509" t="str">
            <v>AUTO TRAFO TRIF  RES  POLIEST 175CV 440V</v>
          </cell>
          <cell r="C3509" t="str">
            <v>UN</v>
          </cell>
          <cell r="D3509">
            <v>1319.25</v>
          </cell>
        </row>
        <row r="3510">
          <cell r="A3510">
            <v>25007506</v>
          </cell>
          <cell r="B3510" t="str">
            <v>LUMINARIA DE EMBUTIR 02 LAMPADAS 32W</v>
          </cell>
          <cell r="C3510" t="str">
            <v>UN</v>
          </cell>
          <cell r="D3510">
            <v>101.67</v>
          </cell>
        </row>
        <row r="3511">
          <cell r="A3511">
            <v>25007513</v>
          </cell>
          <cell r="B3511" t="str">
            <v>CAIXA P/MONTAGEM 300 X 300 X 200 EM ACO</v>
          </cell>
          <cell r="C3511" t="str">
            <v>UN</v>
          </cell>
          <cell r="D3511">
            <v>75.12</v>
          </cell>
        </row>
        <row r="3512">
          <cell r="A3512">
            <v>25007514</v>
          </cell>
          <cell r="B3512" t="str">
            <v>LAMPADA COMPACTA ELETRONICA 15W 127V E27</v>
          </cell>
          <cell r="C3512" t="str">
            <v>UN</v>
          </cell>
          <cell r="D3512">
            <v>7.76</v>
          </cell>
        </row>
        <row r="3513">
          <cell r="A3513">
            <v>25007515</v>
          </cell>
          <cell r="B3513" t="str">
            <v>LUMINARIA TIPO TARTARUGA A PROVA DE EXP.</v>
          </cell>
          <cell r="C3513" t="str">
            <v>UN</v>
          </cell>
          <cell r="D3513">
            <v>41.21</v>
          </cell>
        </row>
        <row r="3514">
          <cell r="A3514">
            <v>25007518</v>
          </cell>
          <cell r="B3514" t="str">
            <v>CONDULETE EM ALUMINIO FUNDIDO LR 1/2"</v>
          </cell>
          <cell r="C3514" t="str">
            <v>UN</v>
          </cell>
          <cell r="D3514">
            <v>3.3</v>
          </cell>
        </row>
        <row r="3515">
          <cell r="A3515">
            <v>25007519</v>
          </cell>
          <cell r="B3515" t="str">
            <v>ELETRODUTO RIGIDO DE ACO ZINCADO 1"</v>
          </cell>
          <cell r="C3515" t="str">
            <v>M</v>
          </cell>
          <cell r="D3515">
            <v>13.75</v>
          </cell>
        </row>
        <row r="3516">
          <cell r="A3516">
            <v>25007520</v>
          </cell>
          <cell r="B3516" t="str">
            <v>ELETRODUTO RIGIDO DE ACO ZINCADO  3/4"</v>
          </cell>
          <cell r="C3516" t="str">
            <v>M</v>
          </cell>
          <cell r="D3516">
            <v>9.16</v>
          </cell>
        </row>
        <row r="3517">
          <cell r="A3517">
            <v>25007523</v>
          </cell>
          <cell r="B3517" t="str">
            <v>PRESSOSTATO COD.1019889TRANSPORTADOR CAL</v>
          </cell>
          <cell r="C3517" t="str">
            <v>UN</v>
          </cell>
          <cell r="D3517">
            <v>342.95</v>
          </cell>
        </row>
        <row r="3518">
          <cell r="A3518">
            <v>25007524</v>
          </cell>
          <cell r="B3518" t="str">
            <v>ARMARIO CHAPA DE ACO 190X320X150MM (ALP)</v>
          </cell>
          <cell r="C3518" t="str">
            <v>UN</v>
          </cell>
          <cell r="D3518">
            <v>71.23</v>
          </cell>
        </row>
        <row r="3519">
          <cell r="A3519">
            <v>25007525</v>
          </cell>
          <cell r="B3519" t="str">
            <v>BOBINA PARKER COD.K593-720 2207 220V 8W</v>
          </cell>
          <cell r="C3519" t="str">
            <v>UN</v>
          </cell>
          <cell r="D3519">
            <v>67</v>
          </cell>
        </row>
        <row r="3520">
          <cell r="A3520">
            <v>25007526</v>
          </cell>
          <cell r="B3520" t="str">
            <v>BOBINA PARKER COD.L0098987B 240V. 5,1W.</v>
          </cell>
          <cell r="C3520" t="str">
            <v>UN</v>
          </cell>
          <cell r="D3520">
            <v>63.79</v>
          </cell>
        </row>
        <row r="3521">
          <cell r="A3521">
            <v>25007528</v>
          </cell>
          <cell r="B3521" t="str">
            <v>TERMÔMETRO INFRAV.-30ºa560ºC (Cº / Fº)</v>
          </cell>
          <cell r="C3521" t="str">
            <v>UN</v>
          </cell>
          <cell r="D3521">
            <v>313.92</v>
          </cell>
        </row>
        <row r="3522">
          <cell r="A3522">
            <v>25007529</v>
          </cell>
          <cell r="B3522" t="str">
            <v>POSTE DE ACO GALV.76,0MM EXT.COMP.7M</v>
          </cell>
          <cell r="C3522" t="str">
            <v>UN</v>
          </cell>
          <cell r="D3522">
            <v>258.82</v>
          </cell>
        </row>
        <row r="3523">
          <cell r="A3523">
            <v>25007531</v>
          </cell>
          <cell r="B3523" t="str">
            <v>DISJUNTOR UNIPOLAR,127V, 4A MINI.</v>
          </cell>
          <cell r="C3523" t="str">
            <v>UN</v>
          </cell>
          <cell r="D3523">
            <v>13.76</v>
          </cell>
        </row>
        <row r="3524">
          <cell r="A3524">
            <v>25007532</v>
          </cell>
          <cell r="B3524" t="str">
            <v>LUVA P/ELETRODUTO EM ALUMINIO 3/4"</v>
          </cell>
          <cell r="C3524" t="str">
            <v>UN</v>
          </cell>
          <cell r="D3524">
            <v>0.61</v>
          </cell>
        </row>
        <row r="3525">
          <cell r="A3525">
            <v>25007535</v>
          </cell>
          <cell r="B3525" t="str">
            <v>TIRISTOR DE DISCO TIPO 3RW2920 6BC009739</v>
          </cell>
          <cell r="C3525" t="str">
            <v>UN</v>
          </cell>
          <cell r="D3525">
            <v>740.59</v>
          </cell>
        </row>
        <row r="3526">
          <cell r="A3526">
            <v>25007536</v>
          </cell>
          <cell r="B3526" t="str">
            <v>VENTILADOR 3 RW 2920 3 AD 00 SIKOSTART</v>
          </cell>
          <cell r="C3526" t="str">
            <v>UN</v>
          </cell>
          <cell r="D3526">
            <v>113.55</v>
          </cell>
        </row>
        <row r="3527">
          <cell r="A3527">
            <v>25007537</v>
          </cell>
          <cell r="B3527" t="str">
            <v>EMENDA TIPO HILING YS 6 CL</v>
          </cell>
          <cell r="C3527" t="str">
            <v>UN</v>
          </cell>
          <cell r="D3527">
            <v>1.1000000000000001</v>
          </cell>
        </row>
        <row r="3528">
          <cell r="A3528">
            <v>25007540</v>
          </cell>
          <cell r="B3528" t="str">
            <v>RESINA P/CAIXA BORNES MEDIDOR CONAULT</v>
          </cell>
          <cell r="C3528" t="str">
            <v>CJ</v>
          </cell>
          <cell r="D3528">
            <v>96.52</v>
          </cell>
        </row>
        <row r="3529">
          <cell r="A3529">
            <v>25007542</v>
          </cell>
          <cell r="B3529" t="str">
            <v>SINALIZADOR DE PAINEL C/7 LEDS VERDE</v>
          </cell>
          <cell r="C3529" t="str">
            <v>UN</v>
          </cell>
          <cell r="D3529">
            <v>18.12</v>
          </cell>
        </row>
        <row r="3530">
          <cell r="A3530">
            <v>25007543</v>
          </cell>
          <cell r="B3530" t="str">
            <v>SINALIZADOR DE PAINEL C/7 LEDS VERMELHO</v>
          </cell>
          <cell r="C3530" t="str">
            <v>UN</v>
          </cell>
          <cell r="D3530">
            <v>18.12</v>
          </cell>
        </row>
        <row r="3531">
          <cell r="A3531">
            <v>25007549</v>
          </cell>
          <cell r="B3531" t="str">
            <v>RELE BIMET SOB 38A50 LR1-D63357 TELEMEC.</v>
          </cell>
          <cell r="C3531" t="str">
            <v>UN</v>
          </cell>
          <cell r="D3531">
            <v>96.16</v>
          </cell>
        </row>
        <row r="3532">
          <cell r="A3532">
            <v>25007550</v>
          </cell>
          <cell r="B3532" t="str">
            <v>DISJUNTOR BIPOLAR 30A 5 SMO2 FIX.TRILHO</v>
          </cell>
          <cell r="C3532" t="str">
            <v>UN</v>
          </cell>
          <cell r="D3532">
            <v>18</v>
          </cell>
        </row>
        <row r="3533">
          <cell r="A3533">
            <v>25007562</v>
          </cell>
          <cell r="B3533" t="str">
            <v>PADRAO ELETRICO TRIFASICO 7000MM SUBTER.</v>
          </cell>
          <cell r="C3533" t="str">
            <v>UN</v>
          </cell>
          <cell r="D3533">
            <v>803.4</v>
          </cell>
        </row>
        <row r="3534">
          <cell r="A3534">
            <v>25007565</v>
          </cell>
          <cell r="B3534" t="str">
            <v>TAMPAO PARA CAIXA ZA DIMEN.370X370MM</v>
          </cell>
          <cell r="C3534" t="str">
            <v>UN</v>
          </cell>
          <cell r="D3534">
            <v>71.75</v>
          </cell>
        </row>
        <row r="3535">
          <cell r="A3535">
            <v>25007566</v>
          </cell>
          <cell r="B3535" t="str">
            <v>TRANSMISSOR DE VIBRAçAO 24VCC,4A20MM/S</v>
          </cell>
          <cell r="C3535" t="str">
            <v>UN</v>
          </cell>
          <cell r="D3535">
            <v>2482.79</v>
          </cell>
        </row>
        <row r="3536">
          <cell r="A3536">
            <v>25007567</v>
          </cell>
          <cell r="B3536" t="str">
            <v>REATOR P/LAMP.VAPOR SODIO  250/220V EXT.</v>
          </cell>
          <cell r="C3536" t="str">
            <v>UN</v>
          </cell>
          <cell r="D3536">
            <v>52.51</v>
          </cell>
        </row>
        <row r="3537">
          <cell r="A3537">
            <v>25007568</v>
          </cell>
          <cell r="B3537" t="str">
            <v>PROTETOR DE SURTO,CORRENTE MAX.SURT.8000</v>
          </cell>
          <cell r="C3537" t="str">
            <v>UN</v>
          </cell>
          <cell r="D3537">
            <v>50.98</v>
          </cell>
        </row>
        <row r="3538">
          <cell r="A3538">
            <v>25007571</v>
          </cell>
          <cell r="B3538" t="str">
            <v>PRENSA-CABO COM PORCA EM NYLON IP-68</v>
          </cell>
          <cell r="C3538" t="str">
            <v>UN</v>
          </cell>
          <cell r="D3538">
            <v>1.62</v>
          </cell>
        </row>
        <row r="3539">
          <cell r="A3539">
            <v>25007574</v>
          </cell>
          <cell r="B3539" t="str">
            <v>INTERRUPTOR BIPOLAR 10A REF.612005 PIAL</v>
          </cell>
          <cell r="C3539" t="str">
            <v>UN</v>
          </cell>
          <cell r="D3539">
            <v>22.35</v>
          </cell>
        </row>
        <row r="3540">
          <cell r="A3540">
            <v>25007576</v>
          </cell>
          <cell r="B3540" t="str">
            <v>HASTE ATERRAMENTO COBREADA 5/8"X2.438MM</v>
          </cell>
          <cell r="C3540" t="str">
            <v>UN</v>
          </cell>
          <cell r="D3540">
            <v>42.62</v>
          </cell>
        </row>
        <row r="3541">
          <cell r="A3541">
            <v>25007577</v>
          </cell>
          <cell r="B3541" t="str">
            <v>ALICATE AMPERIMETRO DIGITAL 1000VDC,750V</v>
          </cell>
          <cell r="C3541" t="str">
            <v>UN</v>
          </cell>
          <cell r="D3541">
            <v>117.59</v>
          </cell>
        </row>
        <row r="3542">
          <cell r="A3542">
            <v>25007581</v>
          </cell>
          <cell r="B3542" t="str">
            <v>MULTIMETRO DIGITAL 3 1/2 DIGITOS 1000VAC</v>
          </cell>
          <cell r="C3542" t="str">
            <v>UN</v>
          </cell>
          <cell r="D3542">
            <v>1525.72</v>
          </cell>
        </row>
        <row r="3543">
          <cell r="A3543">
            <v>25007594</v>
          </cell>
          <cell r="B3543" t="str">
            <v>RELE TEMPO ELETRON 220V ESC. 0 - 30 S RE</v>
          </cell>
          <cell r="C3543" t="str">
            <v>UN</v>
          </cell>
          <cell r="D3543">
            <v>147.80000000000001</v>
          </cell>
        </row>
        <row r="3544">
          <cell r="A3544">
            <v>25007596</v>
          </cell>
          <cell r="B3544" t="str">
            <v>RELE SOBRECARGA P/CONTATOR TELEMECANIQUE</v>
          </cell>
          <cell r="C3544" t="str">
            <v>UN</v>
          </cell>
          <cell r="D3544">
            <v>113.74</v>
          </cell>
        </row>
        <row r="3545">
          <cell r="A3545">
            <v>25007597</v>
          </cell>
          <cell r="B3545" t="str">
            <v>LAMPADA VAPOR 150 W</v>
          </cell>
          <cell r="C3545" t="str">
            <v>UN</v>
          </cell>
          <cell r="D3545">
            <v>56.53</v>
          </cell>
        </row>
        <row r="3546">
          <cell r="A3546">
            <v>25007599</v>
          </cell>
          <cell r="B3546" t="str">
            <v>REATOR VAPOR METÁLICO 150W  220V</v>
          </cell>
          <cell r="C3546" t="str">
            <v>UN</v>
          </cell>
          <cell r="D3546">
            <v>40.78</v>
          </cell>
        </row>
        <row r="3547">
          <cell r="A3547">
            <v>25007614</v>
          </cell>
          <cell r="B3547" t="str">
            <v>LUMINARIA PROVA TEMPO GASES VAP.FIX.45G.</v>
          </cell>
          <cell r="C3547" t="str">
            <v>UN</v>
          </cell>
          <cell r="D3547">
            <v>73.010000000000005</v>
          </cell>
        </row>
        <row r="3548">
          <cell r="A3548">
            <v>25007615</v>
          </cell>
          <cell r="B3548" t="str">
            <v>FUSIVEL COM PERCURSOR 7,2KV,63A,325MM</v>
          </cell>
          <cell r="C3548" t="str">
            <v>UN</v>
          </cell>
          <cell r="D3548">
            <v>178.76</v>
          </cell>
        </row>
        <row r="3549">
          <cell r="A3549">
            <v>25007618</v>
          </cell>
          <cell r="B3549" t="str">
            <v>TERMINAL COMP.TIPO OLHAL D.6MM P/CABO4MM</v>
          </cell>
          <cell r="C3549" t="str">
            <v>UN</v>
          </cell>
          <cell r="D3549">
            <v>0.23</v>
          </cell>
        </row>
        <row r="3550">
          <cell r="A3550">
            <v>25007623</v>
          </cell>
          <cell r="B3550" t="str">
            <v>CAIXA MODULAR ESTANQUE 220 X 170 X 80MM.</v>
          </cell>
          <cell r="C3550" t="str">
            <v>UN</v>
          </cell>
          <cell r="D3550">
            <v>28.99</v>
          </cell>
        </row>
        <row r="3551">
          <cell r="A3551">
            <v>25007628</v>
          </cell>
          <cell r="B3551" t="str">
            <v>RELE TEMPO ELETR.220V ESC.0,6-6MIN</v>
          </cell>
          <cell r="C3551" t="str">
            <v>UN</v>
          </cell>
          <cell r="D3551">
            <v>109.18</v>
          </cell>
        </row>
        <row r="3552">
          <cell r="A3552">
            <v>25007634</v>
          </cell>
          <cell r="B3552" t="str">
            <v>CONECTOR TIPO CMZ PARA SEALTUBO DE  1/2"</v>
          </cell>
          <cell r="C3552" t="str">
            <v>UN</v>
          </cell>
          <cell r="D3552">
            <v>2.12</v>
          </cell>
        </row>
        <row r="3553">
          <cell r="A3553">
            <v>25007635</v>
          </cell>
          <cell r="B3553" t="str">
            <v>LAMPADA VAPOR MERCURIO  250W 220V R E-27</v>
          </cell>
          <cell r="C3553" t="str">
            <v>UN</v>
          </cell>
          <cell r="D3553">
            <v>15.3</v>
          </cell>
        </row>
        <row r="3554">
          <cell r="A3554">
            <v>25007636</v>
          </cell>
          <cell r="B3554" t="str">
            <v>VALVULA SOLENOIDE 2VIAS 220V 6W 3/4" NF.</v>
          </cell>
          <cell r="C3554" t="str">
            <v>UN</v>
          </cell>
          <cell r="D3554">
            <v>433.81</v>
          </cell>
        </row>
        <row r="3555">
          <cell r="A3555">
            <v>25007637</v>
          </cell>
          <cell r="B3555" t="str">
            <v>VALVULA SOLENOIDE 3 VIAS 1/8" 220V NF.</v>
          </cell>
          <cell r="C3555" t="str">
            <v>UN</v>
          </cell>
          <cell r="D3555">
            <v>258.8</v>
          </cell>
        </row>
        <row r="3556">
          <cell r="A3556">
            <v>25007638</v>
          </cell>
          <cell r="B3556" t="str">
            <v>BOBINA P/VALVULA SOLENOIDE 2VIAS 220V 6W</v>
          </cell>
          <cell r="C3556" t="str">
            <v>UN</v>
          </cell>
          <cell r="D3556">
            <v>94.77</v>
          </cell>
        </row>
        <row r="3557">
          <cell r="A3557">
            <v>25007640</v>
          </cell>
          <cell r="B3557" t="str">
            <v>RELE FOTOELETRICO BIVOLT 127/220VCA 500W</v>
          </cell>
          <cell r="C3557" t="str">
            <v>UN</v>
          </cell>
          <cell r="D3557">
            <v>11.35</v>
          </cell>
        </row>
        <row r="3558">
          <cell r="A3558">
            <v>25007641</v>
          </cell>
          <cell r="B3558" t="str">
            <v>TERMINAL ILHOS PARA CABO 0,5MM TI20 BR</v>
          </cell>
          <cell r="C3558" t="str">
            <v>UN</v>
          </cell>
          <cell r="D3558">
            <v>0.05</v>
          </cell>
        </row>
        <row r="3559">
          <cell r="A3559">
            <v>25007644</v>
          </cell>
          <cell r="B3559" t="str">
            <v>RELE TEMPO C/RETARDO DESLIG.0A6SEG.</v>
          </cell>
          <cell r="C3559" t="str">
            <v>UN</v>
          </cell>
          <cell r="D3559">
            <v>114.9</v>
          </cell>
        </row>
        <row r="3560">
          <cell r="A3560">
            <v>25007645</v>
          </cell>
          <cell r="B3560" t="str">
            <v>MINIDISJUNTOR BIPOLAR IN 20A 10KA</v>
          </cell>
          <cell r="C3560" t="str">
            <v>UN</v>
          </cell>
          <cell r="D3560">
            <v>18</v>
          </cell>
        </row>
        <row r="3561">
          <cell r="A3561">
            <v>25007646</v>
          </cell>
          <cell r="B3561" t="str">
            <v>CAIXA MODULAR DIMEN. 300X300X200(AXLXP)</v>
          </cell>
          <cell r="C3561" t="str">
            <v>UN</v>
          </cell>
          <cell r="D3561">
            <v>108.18</v>
          </cell>
        </row>
        <row r="3562">
          <cell r="A3562">
            <v>25007647</v>
          </cell>
          <cell r="B3562" t="str">
            <v>LUMINARIA FLUORESCENTE 2X32W DE SOPREPOR</v>
          </cell>
          <cell r="C3562" t="str">
            <v>UN</v>
          </cell>
          <cell r="D3562">
            <v>73.010000000000005</v>
          </cell>
        </row>
        <row r="3563">
          <cell r="A3563">
            <v>25007648</v>
          </cell>
          <cell r="B3563" t="str">
            <v>PROGRAMADOR HORAS DIGITAL 12 MEMORIAS</v>
          </cell>
          <cell r="C3563" t="str">
            <v>UN</v>
          </cell>
          <cell r="D3563">
            <v>89.86</v>
          </cell>
        </row>
        <row r="3564">
          <cell r="A3564">
            <v>25007649</v>
          </cell>
          <cell r="B3564" t="str">
            <v>BATERIA DE LITIO TENSAO 3,6 V,1/2AA,1,AH</v>
          </cell>
          <cell r="C3564" t="str">
            <v>UN</v>
          </cell>
          <cell r="D3564">
            <v>20.81</v>
          </cell>
        </row>
        <row r="3565">
          <cell r="A3565">
            <v>25007653</v>
          </cell>
          <cell r="B3565" t="str">
            <v>ELETRODUTO GALVANIZADO 1 1/4 PAR. 1,06MM</v>
          </cell>
          <cell r="C3565" t="str">
            <v>M</v>
          </cell>
          <cell r="D3565">
            <v>7.27</v>
          </cell>
        </row>
        <row r="3566">
          <cell r="A3566">
            <v>25007654</v>
          </cell>
          <cell r="B3566" t="str">
            <v>LUMINARIA DE EMERGENCIA C/02 LAMP.08W.</v>
          </cell>
          <cell r="C3566" t="str">
            <v>UN</v>
          </cell>
          <cell r="D3566">
            <v>33.36</v>
          </cell>
        </row>
        <row r="3567">
          <cell r="A3567">
            <v>25007655</v>
          </cell>
          <cell r="B3567" t="str">
            <v>CONTATOR TRIP.220V,80A P/RELE 3UA 58(D)</v>
          </cell>
          <cell r="C3567" t="str">
            <v>UN</v>
          </cell>
          <cell r="D3567">
            <v>358</v>
          </cell>
        </row>
        <row r="3568">
          <cell r="A3568">
            <v>25007659</v>
          </cell>
          <cell r="B3568" t="str">
            <v>LAMPADA HALOGENA  220V, 150 W.</v>
          </cell>
          <cell r="C3568" t="str">
            <v>UN</v>
          </cell>
          <cell r="D3568">
            <v>4.05</v>
          </cell>
        </row>
        <row r="3569">
          <cell r="A3569">
            <v>25007667</v>
          </cell>
          <cell r="B3569" t="str">
            <v>SINALEIRO VD;22,5MM;220/120V;LED;RESIS</v>
          </cell>
          <cell r="C3569" t="str">
            <v>UN</v>
          </cell>
          <cell r="D3569">
            <v>61.02</v>
          </cell>
        </row>
        <row r="3570">
          <cell r="A3570">
            <v>25007668</v>
          </cell>
          <cell r="B3570" t="str">
            <v>SINALEIRO VM;22,5MM;220/120V;LED;RESIS</v>
          </cell>
          <cell r="C3570" t="str">
            <v>UN</v>
          </cell>
          <cell r="D3570">
            <v>8.02</v>
          </cell>
        </row>
        <row r="3571">
          <cell r="A3571">
            <v>25007669</v>
          </cell>
          <cell r="B3571" t="str">
            <v>SINALEIRO AM; 22,5MM;220/120V;LED;RESIS.</v>
          </cell>
          <cell r="C3571" t="str">
            <v>UN</v>
          </cell>
          <cell r="D3571">
            <v>30.06</v>
          </cell>
        </row>
        <row r="3572">
          <cell r="A3572">
            <v>25007672</v>
          </cell>
          <cell r="B3572" t="str">
            <v>SINALEIRO AM;30,5MM; 220X120V;LED;BA15D</v>
          </cell>
          <cell r="C3572" t="str">
            <v>UN</v>
          </cell>
          <cell r="D3572">
            <v>50.15</v>
          </cell>
        </row>
        <row r="3573">
          <cell r="A3573">
            <v>25007673</v>
          </cell>
          <cell r="B3573" t="str">
            <v>LUMINARIA TIPO GLOBO BIPART.BP 500MM E40</v>
          </cell>
          <cell r="C3573" t="str">
            <v>UN</v>
          </cell>
          <cell r="D3573">
            <v>275.29000000000002</v>
          </cell>
        </row>
        <row r="3574">
          <cell r="A3574">
            <v>25007677</v>
          </cell>
          <cell r="B3574" t="str">
            <v>PROTETOR CONTRA SURTOS MOD.S700PE065127.</v>
          </cell>
          <cell r="C3574" t="str">
            <v>UN</v>
          </cell>
          <cell r="D3574">
            <v>105.46</v>
          </cell>
        </row>
        <row r="3575">
          <cell r="A3575">
            <v>25007678</v>
          </cell>
          <cell r="B3575" t="str">
            <v>QUADRO DE DISTRIB.SOBREPOR P/20 DISJ.</v>
          </cell>
          <cell r="C3575" t="str">
            <v>UN</v>
          </cell>
          <cell r="D3575">
            <v>132.47999999999999</v>
          </cell>
        </row>
        <row r="3576">
          <cell r="A3576">
            <v>25007679</v>
          </cell>
          <cell r="B3576" t="str">
            <v>MANGUEIRA LISA FLEXIVEL 3/4"</v>
          </cell>
          <cell r="C3576" t="str">
            <v>M</v>
          </cell>
          <cell r="D3576">
            <v>0.61</v>
          </cell>
        </row>
        <row r="3577">
          <cell r="A3577">
            <v>25007681</v>
          </cell>
          <cell r="B3577" t="str">
            <v>CABO FLEXIVEL SINGELO 2,5 MM2 VERDE</v>
          </cell>
          <cell r="C3577" t="str">
            <v>M</v>
          </cell>
          <cell r="D3577">
            <v>0.63</v>
          </cell>
        </row>
        <row r="3578">
          <cell r="A3578">
            <v>25007682</v>
          </cell>
          <cell r="B3578" t="str">
            <v>CABO FLEXIVEL SINGELO 2,5 MM2 750V AZUL</v>
          </cell>
          <cell r="C3578" t="str">
            <v>M</v>
          </cell>
          <cell r="D3578">
            <v>0.63</v>
          </cell>
        </row>
        <row r="3579">
          <cell r="A3579">
            <v>25007683</v>
          </cell>
          <cell r="B3579" t="str">
            <v>CABO FLEXIVEL SINGELO 25MM2 COR AZUL</v>
          </cell>
          <cell r="C3579" t="str">
            <v>M</v>
          </cell>
          <cell r="D3579">
            <v>9.5500000000000007</v>
          </cell>
        </row>
        <row r="3580">
          <cell r="A3580">
            <v>25007684</v>
          </cell>
          <cell r="B3580" t="str">
            <v>ESPELHO 4X4 PARA 02 TOMADAS</v>
          </cell>
          <cell r="C3580" t="str">
            <v>UN</v>
          </cell>
          <cell r="D3580">
            <v>0.87</v>
          </cell>
        </row>
        <row r="3581">
          <cell r="A3581">
            <v>25007685</v>
          </cell>
          <cell r="B3581" t="str">
            <v>REFLETOR FECHADO P/LAMP.MISTA 250W E-27</v>
          </cell>
          <cell r="C3581" t="str">
            <v>UN</v>
          </cell>
          <cell r="D3581">
            <v>33.979999999999997</v>
          </cell>
        </row>
        <row r="3582">
          <cell r="A3582">
            <v>25007687</v>
          </cell>
          <cell r="B3582" t="str">
            <v>MANGUEIRA LISA FLEXIVEL 1"</v>
          </cell>
          <cell r="C3582" t="str">
            <v>M</v>
          </cell>
          <cell r="D3582">
            <v>1.74</v>
          </cell>
        </row>
        <row r="3583">
          <cell r="A3583">
            <v>25007689</v>
          </cell>
          <cell r="B3583" t="str">
            <v>CABO FLEXIVEL SING. 750V  2,5 MM2 PRETA</v>
          </cell>
          <cell r="C3583" t="str">
            <v>M</v>
          </cell>
          <cell r="D3583">
            <v>0.63</v>
          </cell>
        </row>
        <row r="3584">
          <cell r="A3584">
            <v>25007690</v>
          </cell>
          <cell r="B3584" t="str">
            <v>CABO FLEXIVEL SING.750V 2,5 MM2 VERMELHO</v>
          </cell>
          <cell r="C3584" t="str">
            <v>M</v>
          </cell>
          <cell r="D3584">
            <v>0.63</v>
          </cell>
        </row>
        <row r="3585">
          <cell r="A3585">
            <v>25007691</v>
          </cell>
          <cell r="B3585" t="str">
            <v>CABO FLEXIVEL SINGELO 4 MM2 750V VERDE</v>
          </cell>
          <cell r="C3585" t="str">
            <v>M</v>
          </cell>
          <cell r="D3585">
            <v>0.86</v>
          </cell>
        </row>
        <row r="3586">
          <cell r="A3586">
            <v>25007692</v>
          </cell>
          <cell r="B3586" t="str">
            <v>CABO FLEXIVEL SING. 750V  4,0 MM2 PRETO</v>
          </cell>
          <cell r="C3586" t="str">
            <v>M</v>
          </cell>
          <cell r="D3586">
            <v>1.02</v>
          </cell>
        </row>
        <row r="3587">
          <cell r="A3587">
            <v>25007695</v>
          </cell>
          <cell r="B3587" t="str">
            <v>PROTETOR SOBRET.TRANS.MOD.922B010048 F.</v>
          </cell>
          <cell r="C3587" t="str">
            <v>UN</v>
          </cell>
          <cell r="D3587">
            <v>44.57</v>
          </cell>
        </row>
        <row r="3588">
          <cell r="A3588">
            <v>25007697</v>
          </cell>
          <cell r="B3588" t="str">
            <v>CABO TETRAPOLAR ISO.PVC, 70,0MM2.0,6/1KV</v>
          </cell>
          <cell r="C3588" t="str">
            <v>M</v>
          </cell>
          <cell r="D3588">
            <v>131.83000000000001</v>
          </cell>
        </row>
        <row r="3589">
          <cell r="A3589">
            <v>25007699</v>
          </cell>
          <cell r="B3589" t="str">
            <v>CONECTOR DE BORNES,SINDAL BIT. 4 MM2</v>
          </cell>
          <cell r="C3589" t="str">
            <v>UN</v>
          </cell>
          <cell r="D3589">
            <v>3.64</v>
          </cell>
        </row>
        <row r="3590">
          <cell r="A3590">
            <v>25007703</v>
          </cell>
          <cell r="B3590" t="str">
            <v>ILUMINACAO DE EMERGENCIA C/INVERSOR</v>
          </cell>
          <cell r="C3590" t="str">
            <v>UN</v>
          </cell>
          <cell r="D3590">
            <v>262.29000000000002</v>
          </cell>
        </row>
        <row r="3591">
          <cell r="A3591">
            <v>25007708</v>
          </cell>
          <cell r="B3591" t="str">
            <v>TOTALIZADOR DE HORAS 48X48MM C/SEIS</v>
          </cell>
          <cell r="C3591" t="str">
            <v>UN</v>
          </cell>
          <cell r="D3591">
            <v>75.44</v>
          </cell>
        </row>
        <row r="3592">
          <cell r="A3592">
            <v>25007709</v>
          </cell>
          <cell r="B3592" t="str">
            <v>MINICONTATOR C/INTERTRAV.MECANICO 9A.</v>
          </cell>
          <cell r="C3592" t="str">
            <v>UN</v>
          </cell>
          <cell r="D3592">
            <v>69.63</v>
          </cell>
        </row>
        <row r="3593">
          <cell r="A3593">
            <v>25007710</v>
          </cell>
          <cell r="B3593" t="str">
            <v>CONTATOS PRINC.P/CONTACTOR CUTLER HAMMER</v>
          </cell>
          <cell r="C3593" t="str">
            <v>UN</v>
          </cell>
          <cell r="D3593">
            <v>414.47</v>
          </cell>
        </row>
        <row r="3594">
          <cell r="A3594">
            <v>25007711</v>
          </cell>
          <cell r="B3594" t="str">
            <v>CONTATOS PRINC.P/CONTACTOR CUTLER HAMMER</v>
          </cell>
          <cell r="C3594" t="str">
            <v>UN</v>
          </cell>
          <cell r="D3594">
            <v>408.79</v>
          </cell>
        </row>
        <row r="3595">
          <cell r="A3595">
            <v>25007714</v>
          </cell>
          <cell r="B3595" t="str">
            <v>CONTATOR AUXILIAR 2NA 2NF 127V</v>
          </cell>
          <cell r="C3595" t="str">
            <v>UN</v>
          </cell>
          <cell r="D3595">
            <v>25.09</v>
          </cell>
        </row>
        <row r="3596">
          <cell r="A3596">
            <v>25007726</v>
          </cell>
          <cell r="B3596" t="str">
            <v>CONTATOS PRINCIPAIS CONTATOR 3TF47</v>
          </cell>
          <cell r="C3596" t="str">
            <v>UN</v>
          </cell>
          <cell r="D3596">
            <v>116.96</v>
          </cell>
        </row>
        <row r="3597">
          <cell r="A3597">
            <v>25007732</v>
          </cell>
          <cell r="B3597" t="str">
            <v>LUMINARIA P/ILUM.PUBLICA E-40C/GRADE</v>
          </cell>
          <cell r="C3597" t="str">
            <v>UN</v>
          </cell>
          <cell r="D3597">
            <v>64.86</v>
          </cell>
        </row>
        <row r="3598">
          <cell r="A3598">
            <v>25007734</v>
          </cell>
          <cell r="B3598" t="str">
            <v>CHAVE FIM DE CURSO 1NAE1NF 6A 500V</v>
          </cell>
          <cell r="C3598" t="str">
            <v>UN</v>
          </cell>
          <cell r="D3598">
            <v>67.47</v>
          </cell>
        </row>
        <row r="3599">
          <cell r="A3599">
            <v>25007735</v>
          </cell>
          <cell r="B3599" t="str">
            <v>CABO PARA SOLDA ELETRICA 750V 35MM2</v>
          </cell>
          <cell r="C3599" t="str">
            <v>M</v>
          </cell>
          <cell r="D3599">
            <v>19.48</v>
          </cell>
        </row>
        <row r="3600">
          <cell r="A3600">
            <v>25007737</v>
          </cell>
          <cell r="B3600" t="str">
            <v>CABO FLEXIVEL SING. 1000V.4,0 MM2 VERDE.</v>
          </cell>
          <cell r="C3600" t="str">
            <v>M</v>
          </cell>
          <cell r="D3600">
            <v>1.45</v>
          </cell>
        </row>
        <row r="3601">
          <cell r="A3601">
            <v>25007741</v>
          </cell>
          <cell r="B3601" t="str">
            <v>CABO FLEXIVEL ISOL.1000V 4MM2 COR PRETA</v>
          </cell>
          <cell r="C3601" t="str">
            <v>M</v>
          </cell>
          <cell r="D3601">
            <v>1.93</v>
          </cell>
        </row>
        <row r="3602">
          <cell r="A3602">
            <v>25007744</v>
          </cell>
          <cell r="B3602" t="str">
            <v>DISJUNTOR TRIPOLAR 240V, 70A- 10KA</v>
          </cell>
          <cell r="C3602" t="str">
            <v>UN</v>
          </cell>
          <cell r="D3602">
            <v>61.06</v>
          </cell>
        </row>
        <row r="3603">
          <cell r="A3603">
            <v>25007745</v>
          </cell>
          <cell r="B3603" t="str">
            <v>PERFILADO 38X38MM PERFURADO,BARRA 6M.</v>
          </cell>
          <cell r="C3603" t="str">
            <v>UN</v>
          </cell>
          <cell r="D3603">
            <v>51.41</v>
          </cell>
        </row>
        <row r="3604">
          <cell r="A3604">
            <v>25007746</v>
          </cell>
          <cell r="B3604" t="str">
            <v>QUADRO DE DISTRIB.SOBREPOR P/32 DISJ.</v>
          </cell>
          <cell r="C3604" t="str">
            <v>UN</v>
          </cell>
          <cell r="D3604">
            <v>228.44</v>
          </cell>
        </row>
        <row r="3605">
          <cell r="A3605">
            <v>25007748</v>
          </cell>
          <cell r="B3605" t="str">
            <v>LUMINARIA C/ ALOJ. EQUIP.AUX E BASE RELE</v>
          </cell>
          <cell r="C3605" t="str">
            <v>UN</v>
          </cell>
          <cell r="D3605">
            <v>179.01</v>
          </cell>
        </row>
        <row r="3606">
          <cell r="A3606">
            <v>25007750</v>
          </cell>
          <cell r="B3606" t="str">
            <v>CONDULETE ALUM. 3/4"TIPO E C/INT.TOMADA</v>
          </cell>
          <cell r="C3606" t="str">
            <v>UN</v>
          </cell>
          <cell r="D3606">
            <v>6.47</v>
          </cell>
        </row>
        <row r="3607">
          <cell r="A3607">
            <v>25007751</v>
          </cell>
          <cell r="B3607" t="str">
            <v>PARA RAIO DE 12A15KV,10KA2ZNO POLIMERICO</v>
          </cell>
          <cell r="C3607" t="str">
            <v>UN</v>
          </cell>
          <cell r="D3607">
            <v>169.44</v>
          </cell>
        </row>
        <row r="3608">
          <cell r="A3608">
            <v>25007756</v>
          </cell>
          <cell r="B3608" t="str">
            <v>TERMINAL DE APERTO/ PRESSÃO P/CABO 16mm²</v>
          </cell>
          <cell r="C3608" t="str">
            <v>UN</v>
          </cell>
          <cell r="D3608">
            <v>0.23</v>
          </cell>
        </row>
        <row r="3609">
          <cell r="A3609">
            <v>25007759</v>
          </cell>
          <cell r="B3609" t="str">
            <v>CONECTOR DE BORNES,SINDAL BIT. 6 MM2</v>
          </cell>
          <cell r="C3609" t="str">
            <v>UN</v>
          </cell>
          <cell r="D3609">
            <v>4.1100000000000003</v>
          </cell>
        </row>
        <row r="3610">
          <cell r="A3610">
            <v>25007760</v>
          </cell>
          <cell r="B3610" t="str">
            <v>CONECTOR DE BORNES,SINDAL BIT. 2,5 MM2</v>
          </cell>
          <cell r="C3610" t="str">
            <v>UN</v>
          </cell>
          <cell r="D3610">
            <v>3.59</v>
          </cell>
        </row>
        <row r="3611">
          <cell r="A3611">
            <v>25007761</v>
          </cell>
          <cell r="B3611" t="str">
            <v>CONECTOR DE BORNES,SINDAL BIT. 10 MM2</v>
          </cell>
          <cell r="C3611" t="str">
            <v>UN</v>
          </cell>
          <cell r="D3611">
            <v>4.41</v>
          </cell>
        </row>
        <row r="3612">
          <cell r="A3612">
            <v>25007762</v>
          </cell>
          <cell r="B3612" t="str">
            <v>CONECTOR 2,5MM A 4,0MM TIPO SINDAL</v>
          </cell>
          <cell r="C3612" t="str">
            <v>UN</v>
          </cell>
          <cell r="D3612">
            <v>2.84</v>
          </cell>
        </row>
        <row r="3613">
          <cell r="A3613">
            <v>25007767</v>
          </cell>
          <cell r="B3613" t="str">
            <v>PRENSA CABO NYLON C/CONTRA PORCA 1"</v>
          </cell>
          <cell r="C3613" t="str">
            <v>UN</v>
          </cell>
          <cell r="D3613">
            <v>3.42</v>
          </cell>
        </row>
        <row r="3614">
          <cell r="A3614">
            <v>25007768</v>
          </cell>
          <cell r="B3614" t="str">
            <v>BANCO CAPACITOR TRIF. 480V 50,0 KVAR</v>
          </cell>
          <cell r="C3614" t="str">
            <v>UN</v>
          </cell>
          <cell r="D3614">
            <v>889.83</v>
          </cell>
        </row>
        <row r="3615">
          <cell r="A3615">
            <v>25007774</v>
          </cell>
          <cell r="B3615" t="str">
            <v>VALVULA ESF.2"C/ATUADOR ELETRICO</v>
          </cell>
          <cell r="C3615" t="str">
            <v>UN</v>
          </cell>
          <cell r="D3615">
            <v>1035.5999999999999</v>
          </cell>
        </row>
        <row r="3616">
          <cell r="A3616">
            <v>25007776</v>
          </cell>
          <cell r="B3616" t="str">
            <v>ARMARIO  CHAPA DE ACO 500X400X200MM(ALP)</v>
          </cell>
          <cell r="C3616" t="str">
            <v>UN</v>
          </cell>
          <cell r="D3616">
            <v>140.13999999999999</v>
          </cell>
        </row>
        <row r="3617">
          <cell r="A3617">
            <v>25007778</v>
          </cell>
          <cell r="B3617" t="str">
            <v>RELE BIMET.SOBREC.45 A 63A CUTLER HAM</v>
          </cell>
          <cell r="C3617" t="str">
            <v>UN</v>
          </cell>
          <cell r="D3617">
            <v>189.37</v>
          </cell>
        </row>
        <row r="3618">
          <cell r="A3618">
            <v>25007779</v>
          </cell>
          <cell r="B3618" t="str">
            <v>RESISTENCIA P/CHUVEIRO 220V, 5400W 30A</v>
          </cell>
          <cell r="C3618" t="str">
            <v>UN</v>
          </cell>
          <cell r="D3618">
            <v>9.39</v>
          </cell>
        </row>
        <row r="3619">
          <cell r="A3619">
            <v>25007781</v>
          </cell>
          <cell r="B3619" t="str">
            <v>MICRORUTOR TIPO ALAVANCA KAP-M3J</v>
          </cell>
          <cell r="C3619" t="str">
            <v>UN</v>
          </cell>
          <cell r="D3619">
            <v>19.72</v>
          </cell>
        </row>
        <row r="3620">
          <cell r="A3620">
            <v>25007784</v>
          </cell>
          <cell r="B3620" t="str">
            <v>VIDRO P/LUMINARIA FECHADA 160 W C/ROSCA</v>
          </cell>
          <cell r="C3620" t="str">
            <v>UN</v>
          </cell>
          <cell r="D3620">
            <v>23.16</v>
          </cell>
        </row>
        <row r="3621">
          <cell r="A3621">
            <v>25007787</v>
          </cell>
          <cell r="B3621" t="str">
            <v>TOMADA P/PISO 2P+T UNIVERSAL 20A 250V</v>
          </cell>
          <cell r="C3621" t="str">
            <v>UN</v>
          </cell>
          <cell r="D3621">
            <v>3.89</v>
          </cell>
        </row>
        <row r="3622">
          <cell r="A3622">
            <v>25007788</v>
          </cell>
          <cell r="B3622" t="str">
            <v>UNIDADE CAPACITIVA MONOF. 2,5KVAR/220V</v>
          </cell>
          <cell r="C3622" t="str">
            <v>UN</v>
          </cell>
          <cell r="D3622">
            <v>38.19</v>
          </cell>
        </row>
        <row r="3623">
          <cell r="A3623">
            <v>25007789</v>
          </cell>
          <cell r="B3623" t="str">
            <v>UNIDADE CAPACITIVA MONOF. 1,67KVAR/440V</v>
          </cell>
          <cell r="C3623" t="str">
            <v>UN</v>
          </cell>
          <cell r="D3623">
            <v>26.5</v>
          </cell>
        </row>
        <row r="3624">
          <cell r="A3624">
            <v>25007790</v>
          </cell>
          <cell r="B3624" t="str">
            <v>UNIDADE CAPACITIVA MONOF. 2,5KVAR/440V</v>
          </cell>
          <cell r="C3624" t="str">
            <v>UN</v>
          </cell>
          <cell r="D3624">
            <v>37</v>
          </cell>
        </row>
        <row r="3625">
          <cell r="A3625">
            <v>25007792</v>
          </cell>
          <cell r="B3625" t="str">
            <v>UNIDADE CAPACITIVA MONOF. 5,0KVAR/440V</v>
          </cell>
          <cell r="C3625" t="str">
            <v>UN</v>
          </cell>
          <cell r="D3625">
            <v>43.78</v>
          </cell>
        </row>
        <row r="3626">
          <cell r="A3626">
            <v>25007795</v>
          </cell>
          <cell r="B3626" t="str">
            <v>LAMPADA VAPOR DE SODIO 100W E-40</v>
          </cell>
          <cell r="C3626" t="str">
            <v>UN</v>
          </cell>
          <cell r="D3626">
            <v>23.45</v>
          </cell>
        </row>
        <row r="3627">
          <cell r="A3627">
            <v>25007796</v>
          </cell>
          <cell r="B3627" t="str">
            <v>REATOR VS AFP INT./A1 100W 220/240V C/IG</v>
          </cell>
          <cell r="C3627" t="str">
            <v>UN</v>
          </cell>
          <cell r="D3627">
            <v>34.39</v>
          </cell>
        </row>
        <row r="3628">
          <cell r="A3628">
            <v>25007799</v>
          </cell>
          <cell r="B3628" t="str">
            <v>CONECTOR TORCAO GB-3 10-003 LJ P/2,MM2</v>
          </cell>
          <cell r="C3628" t="str">
            <v>CX</v>
          </cell>
          <cell r="D3628">
            <v>17.37</v>
          </cell>
        </row>
        <row r="3629">
          <cell r="A3629">
            <v>25007805</v>
          </cell>
          <cell r="B3629" t="str">
            <v>CAIXA PASSAGEM ALUMINIO 20X20X10 C/TAMPA</v>
          </cell>
          <cell r="C3629" t="str">
            <v>UN</v>
          </cell>
          <cell r="D3629">
            <v>34.82</v>
          </cell>
        </row>
        <row r="3630">
          <cell r="A3630">
            <v>25007807</v>
          </cell>
          <cell r="B3630" t="str">
            <v>DISJUNTOR MOTOR TRIFASICO 32  A 40 A</v>
          </cell>
          <cell r="C3630" t="str">
            <v>UN</v>
          </cell>
          <cell r="D3630">
            <v>127.4</v>
          </cell>
        </row>
        <row r="3631">
          <cell r="A3631">
            <v>25007817</v>
          </cell>
          <cell r="B3631" t="str">
            <v>ARMARIO CHAPA DE ACO 320X190X140 (ALP)</v>
          </cell>
          <cell r="C3631" t="str">
            <v>UN</v>
          </cell>
          <cell r="D3631">
            <v>63.35</v>
          </cell>
        </row>
        <row r="3632">
          <cell r="A3632">
            <v>25007820</v>
          </cell>
          <cell r="B3632" t="str">
            <v>ANEL CURV.DISJ.COD.49910510/05 306HP</v>
          </cell>
          <cell r="C3632" t="str">
            <v>UN</v>
          </cell>
          <cell r="D3632">
            <v>8.4600000000000009</v>
          </cell>
        </row>
        <row r="3633">
          <cell r="A3633">
            <v>25007823</v>
          </cell>
          <cell r="B3633" t="str">
            <v>TIMER 0-12 HS 2 CONTATOS  220V 96X96X129</v>
          </cell>
          <cell r="C3633" t="str">
            <v>UN</v>
          </cell>
          <cell r="D3633">
            <v>94.15</v>
          </cell>
        </row>
        <row r="3634">
          <cell r="A3634">
            <v>25007824</v>
          </cell>
          <cell r="B3634" t="str">
            <v>CHAVE SEL. 2 POSICOES MAN-AUT S/POS."0"</v>
          </cell>
          <cell r="C3634" t="str">
            <v>UN</v>
          </cell>
          <cell r="D3634">
            <v>41.32</v>
          </cell>
        </row>
        <row r="3635">
          <cell r="A3635">
            <v>25007825</v>
          </cell>
          <cell r="B3635" t="str">
            <v>CHAVE SEL.2 POSICOES MAN-AUT S/POS."0"</v>
          </cell>
          <cell r="C3635" t="str">
            <v>UN</v>
          </cell>
          <cell r="D3635">
            <v>71.3</v>
          </cell>
        </row>
        <row r="3636">
          <cell r="A3636">
            <v>25007827</v>
          </cell>
          <cell r="B3636" t="str">
            <v>CAPACITOR FUNCIONAM.MOTOR MONOF.SUBMERSO</v>
          </cell>
          <cell r="C3636" t="str">
            <v>UN</v>
          </cell>
          <cell r="D3636">
            <v>37.880000000000003</v>
          </cell>
        </row>
        <row r="3637">
          <cell r="A3637">
            <v>25007829</v>
          </cell>
          <cell r="B3637" t="str">
            <v>MINIDISJUNTOR BIPOLAR IN 4A 10 KA</v>
          </cell>
          <cell r="C3637" t="str">
            <v>UN</v>
          </cell>
          <cell r="D3637">
            <v>23.63</v>
          </cell>
        </row>
        <row r="3638">
          <cell r="A3638">
            <v>25007830</v>
          </cell>
          <cell r="B3638" t="str">
            <v>CAPACITOR ESTATICO 100KVAR/2660V-60HZ</v>
          </cell>
          <cell r="C3638" t="str">
            <v>UN</v>
          </cell>
          <cell r="D3638">
            <v>1959.19</v>
          </cell>
        </row>
        <row r="3639">
          <cell r="A3639">
            <v>25007831</v>
          </cell>
          <cell r="B3639" t="str">
            <v>FUSIVEL NH TAMANHO 2 IN350A TENSAO 0,5KV</v>
          </cell>
          <cell r="C3639" t="str">
            <v>UN</v>
          </cell>
          <cell r="D3639">
            <v>23.31</v>
          </cell>
        </row>
        <row r="3640">
          <cell r="A3640">
            <v>25007836</v>
          </cell>
          <cell r="B3640" t="str">
            <v>TERMINAL ILHOS DUPLO 2X1,5MM2 ANEL_PRETO</v>
          </cell>
          <cell r="C3640" t="str">
            <v>UN</v>
          </cell>
          <cell r="D3640">
            <v>0.09</v>
          </cell>
        </row>
        <row r="3641">
          <cell r="A3641">
            <v>25007839</v>
          </cell>
          <cell r="B3641" t="str">
            <v>RESISTENCIA BAINHA 220V 150W 15,6CM</v>
          </cell>
          <cell r="C3641" t="str">
            <v>UN</v>
          </cell>
          <cell r="D3641">
            <v>50.28</v>
          </cell>
        </row>
        <row r="3642">
          <cell r="A3642">
            <v>25007841</v>
          </cell>
          <cell r="B3642" t="str">
            <v>CAIXA MEDICAO POLIFASICA COM LENTE</v>
          </cell>
          <cell r="C3642" t="str">
            <v>UN</v>
          </cell>
          <cell r="D3642">
            <v>291.89999999999998</v>
          </cell>
        </row>
        <row r="3643">
          <cell r="A3643">
            <v>25007842</v>
          </cell>
          <cell r="B3643" t="str">
            <v>CAPACITOR MODULO TRIF. 220V 10,0 KVAR</v>
          </cell>
          <cell r="C3643" t="str">
            <v>UN</v>
          </cell>
          <cell r="D3643">
            <v>210.04</v>
          </cell>
        </row>
        <row r="3644">
          <cell r="A3644">
            <v>25007845</v>
          </cell>
          <cell r="B3644" t="str">
            <v>MINIDISJUNTOR TRIPOLAR 70A  5KA</v>
          </cell>
          <cell r="C3644" t="str">
            <v>UN</v>
          </cell>
          <cell r="D3644">
            <v>44.1</v>
          </cell>
        </row>
        <row r="3645">
          <cell r="A3645">
            <v>25007846</v>
          </cell>
          <cell r="B3645" t="str">
            <v>INVERSOR AUTONOMO P/ILUMINACAO DE EMERG.</v>
          </cell>
          <cell r="C3645" t="str">
            <v>UN</v>
          </cell>
          <cell r="D3645">
            <v>159.13</v>
          </cell>
        </row>
        <row r="3646">
          <cell r="A3646">
            <v>25007847</v>
          </cell>
          <cell r="B3646" t="str">
            <v>LUMINARIA FLUOR.EMB.P/2 LAMP.40W</v>
          </cell>
          <cell r="C3646" t="str">
            <v>UN</v>
          </cell>
          <cell r="D3646">
            <v>47.73</v>
          </cell>
        </row>
        <row r="3647">
          <cell r="A3647">
            <v>25007850</v>
          </cell>
          <cell r="B3647" t="str">
            <v>ELETRODUTO GALVANIZADO 1" PAR. 1,06MM</v>
          </cell>
          <cell r="C3647" t="str">
            <v>M</v>
          </cell>
          <cell r="D3647">
            <v>4.7699999999999996</v>
          </cell>
        </row>
        <row r="3648">
          <cell r="A3648">
            <v>25007851</v>
          </cell>
          <cell r="B3648" t="str">
            <v>CURVA GALVANIZADA 90 GRAUS P/ELETR 1"</v>
          </cell>
          <cell r="C3648" t="str">
            <v>UN</v>
          </cell>
          <cell r="D3648">
            <v>2.5299999999999998</v>
          </cell>
        </row>
        <row r="3649">
          <cell r="A3649">
            <v>25007852</v>
          </cell>
          <cell r="B3649" t="str">
            <v>TERMINAL ILHOS SIMPLES 1,5MM2 ANEL PRETO</v>
          </cell>
          <cell r="C3649" t="str">
            <v>UN</v>
          </cell>
          <cell r="D3649">
            <v>0.06</v>
          </cell>
        </row>
        <row r="3650">
          <cell r="A3650">
            <v>25007853</v>
          </cell>
          <cell r="B3650" t="str">
            <v>TERMINAL ILHOS SIMPLES 2,5 MM2 ANEL AZUL</v>
          </cell>
          <cell r="C3650" t="str">
            <v>UN</v>
          </cell>
          <cell r="D3650">
            <v>0.13</v>
          </cell>
        </row>
        <row r="3651">
          <cell r="A3651">
            <v>25007854</v>
          </cell>
          <cell r="B3651" t="str">
            <v>REDUCAO BASE E40 PARA BASE E27</v>
          </cell>
          <cell r="C3651" t="str">
            <v>UN</v>
          </cell>
          <cell r="D3651">
            <v>3</v>
          </cell>
        </row>
        <row r="3652">
          <cell r="A3652">
            <v>25007867</v>
          </cell>
          <cell r="B3652" t="str">
            <v>CAIXA DE PASSAGEM DAILET MULTIPLO DN 3/4</v>
          </cell>
          <cell r="C3652" t="str">
            <v>UN</v>
          </cell>
          <cell r="D3652">
            <v>3.48</v>
          </cell>
        </row>
        <row r="3653">
          <cell r="A3653">
            <v>25007871</v>
          </cell>
          <cell r="B3653" t="str">
            <v>ELETRODUTO RIGIDO DE ACO ZINCADO 1 1/2"</v>
          </cell>
          <cell r="C3653" t="str">
            <v>M</v>
          </cell>
          <cell r="D3653">
            <v>14.43</v>
          </cell>
        </row>
        <row r="3654">
          <cell r="A3654">
            <v>25007873</v>
          </cell>
          <cell r="B3654" t="str">
            <v>CHAVE FUSIVEL BASE C-15KV PORTA FUS.200A</v>
          </cell>
          <cell r="C3654" t="str">
            <v>UN</v>
          </cell>
          <cell r="D3654">
            <v>280.47000000000003</v>
          </cell>
        </row>
        <row r="3655">
          <cell r="A3655">
            <v>25007875</v>
          </cell>
          <cell r="B3655" t="str">
            <v>RESISTENCIA  ACO INOX 90X49MM 220V/600W</v>
          </cell>
          <cell r="C3655" t="str">
            <v>UN</v>
          </cell>
          <cell r="D3655">
            <v>421.86</v>
          </cell>
        </row>
        <row r="3656">
          <cell r="A3656">
            <v>25007877</v>
          </cell>
          <cell r="B3656" t="str">
            <v>LAMPADA FLUORESCENTE COMPACTA 25W 127V.</v>
          </cell>
          <cell r="C3656" t="str">
            <v>UN</v>
          </cell>
          <cell r="D3656">
            <v>9.4</v>
          </cell>
        </row>
        <row r="3657">
          <cell r="A3657">
            <v>25007880</v>
          </cell>
          <cell r="B3657" t="str">
            <v>LAMPADA VAPOR METALICO 400W HQI-E E-40</v>
          </cell>
          <cell r="C3657" t="str">
            <v>UN</v>
          </cell>
          <cell r="D3657">
            <v>57.81</v>
          </cell>
        </row>
        <row r="3658">
          <cell r="A3658">
            <v>25007881</v>
          </cell>
          <cell r="B3658" t="str">
            <v>LAMPADA VAPOR METALICO 250W HQI-T E-40</v>
          </cell>
          <cell r="C3658" t="str">
            <v>UN</v>
          </cell>
          <cell r="D3658">
            <v>31.37</v>
          </cell>
        </row>
        <row r="3659">
          <cell r="A3659">
            <v>25007882</v>
          </cell>
          <cell r="B3659" t="str">
            <v>LAMPADA VAPOR METALICO 400W HQI-T E-40</v>
          </cell>
          <cell r="C3659" t="str">
            <v>UN</v>
          </cell>
          <cell r="D3659">
            <v>35.35</v>
          </cell>
        </row>
        <row r="3660">
          <cell r="A3660">
            <v>25007889</v>
          </cell>
          <cell r="B3660" t="str">
            <v>TERMOMETRO BIMETALICO 0-100ºC DN-100MM</v>
          </cell>
          <cell r="C3660" t="str">
            <v>UN</v>
          </cell>
          <cell r="D3660">
            <v>263.89999999999998</v>
          </cell>
        </row>
        <row r="3661">
          <cell r="A3661">
            <v>25007890</v>
          </cell>
          <cell r="B3661" t="str">
            <v>LAMPADA FLUORESCENTE COMPACTA 45W 220V</v>
          </cell>
          <cell r="C3661" t="str">
            <v>UN</v>
          </cell>
          <cell r="D3661">
            <v>20.329999999999998</v>
          </cell>
        </row>
        <row r="3662">
          <cell r="A3662">
            <v>25007893</v>
          </cell>
          <cell r="B3662" t="str">
            <v>DETECTOR DE TENSÃO POR APROX.110V A 15KV</v>
          </cell>
          <cell r="C3662" t="str">
            <v>UN</v>
          </cell>
          <cell r="D3662">
            <v>472.8</v>
          </cell>
        </row>
        <row r="3663">
          <cell r="A3663">
            <v>25007895</v>
          </cell>
          <cell r="B3663" t="str">
            <v>CABO FLEXIVEL SING. ISOL.750V 4MM BRANCO</v>
          </cell>
          <cell r="C3663" t="str">
            <v>M</v>
          </cell>
          <cell r="D3663">
            <v>1.34</v>
          </cell>
        </row>
        <row r="3664">
          <cell r="A3664">
            <v>25007900</v>
          </cell>
          <cell r="B3664" t="str">
            <v>CAIXA PADRAO CEMIG CM-8 P/ DISJ.ATE 225A</v>
          </cell>
          <cell r="C3664" t="str">
            <v>UN</v>
          </cell>
          <cell r="D3664">
            <v>80.64</v>
          </cell>
        </row>
        <row r="3665">
          <cell r="A3665">
            <v>25007907</v>
          </cell>
          <cell r="B3665" t="str">
            <v>CONECTOR DE PASSAGEM 2,5MM2 1 POLO 8WA1</v>
          </cell>
          <cell r="C3665" t="str">
            <v>UN</v>
          </cell>
          <cell r="D3665">
            <v>1.99</v>
          </cell>
        </row>
        <row r="3666">
          <cell r="A3666">
            <v>25007920</v>
          </cell>
          <cell r="B3666" t="str">
            <v>EMENDA DE COMPRESSAO METALICA 16MM2</v>
          </cell>
          <cell r="C3666" t="str">
            <v>UN</v>
          </cell>
          <cell r="D3666">
            <v>0.66</v>
          </cell>
        </row>
        <row r="3667">
          <cell r="A3667">
            <v>25007929</v>
          </cell>
          <cell r="B3667" t="str">
            <v>CONTATOS PRINC. IN 225 TIPO LC1 FG431</v>
          </cell>
          <cell r="C3667" t="str">
            <v>UN</v>
          </cell>
          <cell r="D3667">
            <v>323.63</v>
          </cell>
        </row>
        <row r="3668">
          <cell r="A3668">
            <v>25007931</v>
          </cell>
          <cell r="B3668" t="str">
            <v>PROGRAMADOR DIG. C/BAT. RECAR. 100A240V</v>
          </cell>
          <cell r="C3668" t="str">
            <v>UN</v>
          </cell>
          <cell r="D3668">
            <v>108.38</v>
          </cell>
        </row>
        <row r="3669">
          <cell r="A3669">
            <v>25007934</v>
          </cell>
          <cell r="B3669" t="str">
            <v>DISPOSITIVO P/ACOPLAM.RELE FOTOELETRICO</v>
          </cell>
          <cell r="C3669" t="str">
            <v>UN</v>
          </cell>
          <cell r="D3669">
            <v>22.67</v>
          </cell>
        </row>
        <row r="3670">
          <cell r="A3670">
            <v>25007935</v>
          </cell>
          <cell r="B3670" t="str">
            <v>LAMPADA VAPOR DE SODIO E40/250W</v>
          </cell>
          <cell r="C3670" t="str">
            <v>UN</v>
          </cell>
          <cell r="D3670">
            <v>18.440000000000001</v>
          </cell>
        </row>
        <row r="3671">
          <cell r="A3671">
            <v>25007937</v>
          </cell>
          <cell r="B3671" t="str">
            <v>PLUG PARA TOMADA COM TRAVA 3P+T 30A</v>
          </cell>
          <cell r="C3671" t="str">
            <v>UN</v>
          </cell>
          <cell r="D3671">
            <v>39.549999999999997</v>
          </cell>
        </row>
        <row r="3672">
          <cell r="A3672">
            <v>25007938</v>
          </cell>
          <cell r="B3672" t="str">
            <v>TOMADA EXTERNA COM TRAVA DE SEG.3P+T 30A</v>
          </cell>
          <cell r="C3672" t="str">
            <v>UN</v>
          </cell>
          <cell r="D3672">
            <v>39.549999999999997</v>
          </cell>
        </row>
        <row r="3673">
          <cell r="A3673">
            <v>25007940</v>
          </cell>
          <cell r="B3673" t="str">
            <v>DISJUNTOR TRIPOLAR TERMOM.175A 240V 10KA</v>
          </cell>
          <cell r="C3673" t="str">
            <v>UN</v>
          </cell>
          <cell r="D3673">
            <v>194.45</v>
          </cell>
        </row>
        <row r="3674">
          <cell r="A3674">
            <v>25007942</v>
          </cell>
          <cell r="B3674" t="str">
            <v>ACOPLADOR P/ CANALETA SIST.X 110X20</v>
          </cell>
          <cell r="C3674" t="str">
            <v>UN</v>
          </cell>
          <cell r="D3674">
            <v>8.31</v>
          </cell>
        </row>
        <row r="3675">
          <cell r="A3675">
            <v>25007952</v>
          </cell>
          <cell r="B3675" t="str">
            <v>ARANDELA EXTERNA PRETA SOQ.E27 LAMP.100W</v>
          </cell>
          <cell r="C3675" t="str">
            <v>UN</v>
          </cell>
          <cell r="D3675">
            <v>90.63</v>
          </cell>
        </row>
        <row r="3676">
          <cell r="A3676">
            <v>25007954</v>
          </cell>
          <cell r="B3676" t="str">
            <v>LUMINARIA TIPO ARANDELA 45 GRAUS</v>
          </cell>
          <cell r="C3676" t="str">
            <v>UN</v>
          </cell>
          <cell r="D3676">
            <v>80.63</v>
          </cell>
        </row>
        <row r="3677">
          <cell r="A3677">
            <v>25007956</v>
          </cell>
          <cell r="B3677" t="str">
            <v>DISJUNTOR TRIP.60A 10KA 240V FIX. TRILHO</v>
          </cell>
          <cell r="C3677" t="str">
            <v>UN</v>
          </cell>
          <cell r="D3677">
            <v>27.18</v>
          </cell>
        </row>
        <row r="3678">
          <cell r="A3678">
            <v>25007957</v>
          </cell>
          <cell r="B3678" t="str">
            <v>ELETROCALHA LISA DIMENSOES 100X50X3000MM</v>
          </cell>
          <cell r="C3678" t="str">
            <v>UN</v>
          </cell>
          <cell r="D3678">
            <v>26.75</v>
          </cell>
        </row>
        <row r="3679">
          <cell r="A3679">
            <v>25007961</v>
          </cell>
          <cell r="B3679" t="str">
            <v>PROTETOR DE SURTO TIPO VCL 275V 45 KA</v>
          </cell>
          <cell r="C3679" t="str">
            <v>UN</v>
          </cell>
          <cell r="D3679">
            <v>35.33</v>
          </cell>
        </row>
        <row r="3680">
          <cell r="A3680">
            <v>25007963</v>
          </cell>
          <cell r="B3680" t="str">
            <v>CHAVE SELETORA C/PLAQUETA REM-DESL-LOCAL</v>
          </cell>
          <cell r="C3680" t="str">
            <v>UN</v>
          </cell>
          <cell r="D3680">
            <v>215.86</v>
          </cell>
        </row>
        <row r="3681">
          <cell r="A3681">
            <v>25007967</v>
          </cell>
          <cell r="B3681" t="str">
            <v>LAMPADA FLUOR.COMPACTA 85W 220V R. E 27</v>
          </cell>
          <cell r="C3681" t="str">
            <v>UN</v>
          </cell>
          <cell r="D3681">
            <v>52.78</v>
          </cell>
        </row>
        <row r="3682">
          <cell r="A3682">
            <v>25007969</v>
          </cell>
          <cell r="B3682" t="str">
            <v>LÂMPADA VAPOR METÁLICO 150W HQI-E  R E27</v>
          </cell>
          <cell r="C3682" t="str">
            <v>UN</v>
          </cell>
          <cell r="D3682">
            <v>33.770000000000003</v>
          </cell>
        </row>
        <row r="3683">
          <cell r="A3683">
            <v>25007970</v>
          </cell>
          <cell r="B3683" t="str">
            <v>EMENDA TíPO HILING YS 1/0</v>
          </cell>
          <cell r="C3683" t="str">
            <v>UN</v>
          </cell>
          <cell r="D3683">
            <v>2.86</v>
          </cell>
        </row>
        <row r="3684">
          <cell r="A3684">
            <v>25007972</v>
          </cell>
          <cell r="B3684" t="str">
            <v>CONTATOR TRIP.220V,44A,60HZ CE15HNS3</v>
          </cell>
          <cell r="C3684" t="str">
            <v>UN</v>
          </cell>
          <cell r="D3684">
            <v>157.08000000000001</v>
          </cell>
        </row>
        <row r="3685">
          <cell r="A3685">
            <v>25007976</v>
          </cell>
          <cell r="B3685" t="str">
            <v>SENSOR TEMPERATURA STP3 NE40/69NM038/063</v>
          </cell>
          <cell r="C3685" t="str">
            <v>UN</v>
          </cell>
          <cell r="D3685">
            <v>252.77</v>
          </cell>
        </row>
        <row r="3686">
          <cell r="A3686">
            <v>25007983</v>
          </cell>
          <cell r="B3686" t="str">
            <v>CONTATOR TRIPOLAR 220V 50A TIPO CWM</v>
          </cell>
          <cell r="C3686" t="str">
            <v>UN</v>
          </cell>
          <cell r="D3686">
            <v>198.09</v>
          </cell>
        </row>
        <row r="3687">
          <cell r="A3687">
            <v>25007987</v>
          </cell>
          <cell r="B3687" t="str">
            <v>CABO P/SINAL INSTRUMENTACAO 2X1,5MM 300V</v>
          </cell>
          <cell r="C3687" t="str">
            <v>M</v>
          </cell>
          <cell r="D3687">
            <v>2.2999999999999998</v>
          </cell>
        </row>
        <row r="3688">
          <cell r="A3688">
            <v>25007988</v>
          </cell>
          <cell r="B3688" t="str">
            <v>CABO P/SINAL INSTRUMENTACAO 2X0 50MM300V</v>
          </cell>
          <cell r="C3688" t="str">
            <v>M</v>
          </cell>
          <cell r="D3688">
            <v>1.55</v>
          </cell>
        </row>
        <row r="3689">
          <cell r="A3689">
            <v>25008000</v>
          </cell>
          <cell r="B3689" t="str">
            <v>MICRO INTERRUPTOR 5A 1/4HP,125/250VCA</v>
          </cell>
          <cell r="C3689" t="str">
            <v>UN</v>
          </cell>
          <cell r="D3689">
            <v>6.37</v>
          </cell>
        </row>
        <row r="3690">
          <cell r="A3690">
            <v>25008005</v>
          </cell>
          <cell r="B3690" t="str">
            <v>MICRO VENTILADOR TIPO RAX-2 115/230V</v>
          </cell>
          <cell r="C3690" t="str">
            <v>UN</v>
          </cell>
          <cell r="D3690">
            <v>268.8</v>
          </cell>
        </row>
        <row r="3691">
          <cell r="A3691">
            <v>25008006</v>
          </cell>
          <cell r="B3691" t="str">
            <v>PLUG INDUSTRIAL 2P+T,16A POSICAO 6 H</v>
          </cell>
          <cell r="C3691" t="str">
            <v>UN</v>
          </cell>
          <cell r="D3691">
            <v>12.97</v>
          </cell>
        </row>
        <row r="3692">
          <cell r="A3692">
            <v>25008007</v>
          </cell>
          <cell r="B3692" t="str">
            <v>MULTIMEDIDOR DE GRAND.ELETR.REF.ST9400R</v>
          </cell>
          <cell r="C3692" t="str">
            <v>UN</v>
          </cell>
          <cell r="D3692">
            <v>1088.07</v>
          </cell>
        </row>
        <row r="3693">
          <cell r="A3693">
            <v>25008008</v>
          </cell>
          <cell r="B3693" t="str">
            <v>DUTO FLEXIVEL DN 1 1/4"POLIPROPILENO</v>
          </cell>
          <cell r="C3693" t="str">
            <v>M</v>
          </cell>
          <cell r="D3693">
            <v>2.27</v>
          </cell>
        </row>
        <row r="3694">
          <cell r="A3694">
            <v>25008012</v>
          </cell>
          <cell r="B3694" t="str">
            <v>SONDA DE ACO, 30M, COM PROTETOR MANEJO</v>
          </cell>
          <cell r="C3694" t="str">
            <v>UN</v>
          </cell>
          <cell r="D3694">
            <v>192.91</v>
          </cell>
        </row>
        <row r="3695">
          <cell r="A3695">
            <v>25008017</v>
          </cell>
          <cell r="B3695" t="str">
            <v>ESCOVA ELETRICA DE CARVÃO N-673MOTOR WEG</v>
          </cell>
          <cell r="C3695" t="str">
            <v>UN</v>
          </cell>
          <cell r="D3695">
            <v>142.18</v>
          </cell>
        </row>
        <row r="3696">
          <cell r="A3696">
            <v>25008023</v>
          </cell>
          <cell r="B3696" t="str">
            <v>CONJUNTO DE VARA DE MANOBRA</v>
          </cell>
          <cell r="C3696" t="str">
            <v>CJ</v>
          </cell>
          <cell r="D3696">
            <v>1362.94</v>
          </cell>
        </row>
        <row r="3697">
          <cell r="A3697">
            <v>25008028</v>
          </cell>
          <cell r="B3697" t="str">
            <v>CONTATOR TRIP.P/BANCO CAP.25KVAR/220V</v>
          </cell>
          <cell r="C3697" t="str">
            <v>UN</v>
          </cell>
          <cell r="D3697">
            <v>159.57</v>
          </cell>
        </row>
        <row r="3698">
          <cell r="A3698">
            <v>25008033</v>
          </cell>
          <cell r="B3698" t="str">
            <v>CABO UNIPOLAR ANTICHAMA 1,0MM2 750VCINZA</v>
          </cell>
          <cell r="C3698" t="str">
            <v>M</v>
          </cell>
          <cell r="D3698">
            <v>0.23</v>
          </cell>
        </row>
        <row r="3699">
          <cell r="A3699">
            <v>25008034</v>
          </cell>
          <cell r="B3699" t="str">
            <v>CONECTOR TIPO CMZ PARA SEALTUBO DN 3/4"</v>
          </cell>
          <cell r="C3699" t="str">
            <v>UN</v>
          </cell>
          <cell r="D3699">
            <v>3.59</v>
          </cell>
        </row>
        <row r="3700">
          <cell r="A3700">
            <v>25008038</v>
          </cell>
          <cell r="B3700" t="str">
            <v>RELE BIM SOBREC 22 A 32A P/CONT 3RT1034</v>
          </cell>
          <cell r="C3700" t="str">
            <v>UN</v>
          </cell>
          <cell r="D3700">
            <v>59.3</v>
          </cell>
        </row>
        <row r="3701">
          <cell r="A3701">
            <v>25008043</v>
          </cell>
          <cell r="B3701" t="str">
            <v>RELE BIM SOBR 50 A 200A P/CONTAT 3RT1056</v>
          </cell>
          <cell r="C3701" t="str">
            <v>UN</v>
          </cell>
          <cell r="D3701">
            <v>428.42</v>
          </cell>
        </row>
        <row r="3702">
          <cell r="A3702">
            <v>25008045</v>
          </cell>
          <cell r="B3702" t="str">
            <v>RELE BIM SOBR 7 A 10A PARA CONT 3RT1016</v>
          </cell>
          <cell r="C3702" t="str">
            <v>UN</v>
          </cell>
          <cell r="D3702">
            <v>61.32</v>
          </cell>
        </row>
        <row r="3703">
          <cell r="A3703">
            <v>25008046</v>
          </cell>
          <cell r="B3703" t="str">
            <v>RELE BIM SOBRE  11 A 16A P/CONT 3RT1025</v>
          </cell>
          <cell r="C3703" t="str">
            <v>UN</v>
          </cell>
          <cell r="D3703">
            <v>45.56</v>
          </cell>
        </row>
        <row r="3704">
          <cell r="A3704">
            <v>25008049</v>
          </cell>
          <cell r="B3704" t="str">
            <v>RELE BIM SOBR 4,5 A 6,3 P/CONT.3RT1015</v>
          </cell>
          <cell r="C3704" t="str">
            <v>UN</v>
          </cell>
          <cell r="D3704">
            <v>61.32</v>
          </cell>
        </row>
        <row r="3705">
          <cell r="A3705">
            <v>25008050</v>
          </cell>
          <cell r="B3705" t="str">
            <v>RELE BIM SOBR 70 A 90, P/CONT.3RT1046</v>
          </cell>
          <cell r="C3705" t="str">
            <v>UN</v>
          </cell>
          <cell r="D3705">
            <v>135.09</v>
          </cell>
        </row>
        <row r="3706">
          <cell r="A3706">
            <v>25008051</v>
          </cell>
          <cell r="B3706" t="str">
            <v>RELE BIMET SOBRE 57 A 70 P/CONTAT CWM80</v>
          </cell>
          <cell r="C3706" t="str">
            <v>UN</v>
          </cell>
          <cell r="D3706">
            <v>134.94</v>
          </cell>
        </row>
        <row r="3707">
          <cell r="A3707">
            <v>25008052</v>
          </cell>
          <cell r="B3707" t="str">
            <v>RELE BIM SOBREC 18 A 25,P/CONT.3RT1046</v>
          </cell>
          <cell r="C3707" t="str">
            <v>UN</v>
          </cell>
          <cell r="D3707">
            <v>44.91</v>
          </cell>
        </row>
        <row r="3708">
          <cell r="A3708">
            <v>25008061</v>
          </cell>
          <cell r="B3708" t="str">
            <v>CONTATOR TRIP.220V,80A P/RELE 3RU1146</v>
          </cell>
          <cell r="C3708" t="str">
            <v>UN</v>
          </cell>
          <cell r="D3708">
            <v>257.58</v>
          </cell>
        </row>
        <row r="3709">
          <cell r="A3709">
            <v>25008062</v>
          </cell>
          <cell r="B3709" t="str">
            <v>CONTATOR TRIP.220V, 32A P/RELE 3RU1136</v>
          </cell>
          <cell r="C3709" t="str">
            <v>UN</v>
          </cell>
          <cell r="D3709">
            <v>108.71</v>
          </cell>
        </row>
        <row r="3710">
          <cell r="A3710">
            <v>25008064</v>
          </cell>
          <cell r="B3710" t="str">
            <v>CONTATOR TRIP.220V, 80A P/RELE 3RU1146</v>
          </cell>
          <cell r="C3710" t="str">
            <v>UN</v>
          </cell>
          <cell r="D3710">
            <v>329.42</v>
          </cell>
        </row>
        <row r="3711">
          <cell r="A3711">
            <v>25008065</v>
          </cell>
          <cell r="B3711" t="str">
            <v>CONTATOR TRIP.220V,115A P/RELE 3RB1056-1</v>
          </cell>
          <cell r="C3711" t="str">
            <v>UN</v>
          </cell>
          <cell r="D3711">
            <v>414.43</v>
          </cell>
        </row>
        <row r="3712">
          <cell r="A3712">
            <v>25008066</v>
          </cell>
          <cell r="B3712" t="str">
            <v>CONTATOR TRIP.220V,12A  P/RELE 3RU1116</v>
          </cell>
          <cell r="C3712" t="str">
            <v>UN</v>
          </cell>
          <cell r="D3712">
            <v>125.45</v>
          </cell>
        </row>
        <row r="3713">
          <cell r="A3713">
            <v>25008067</v>
          </cell>
          <cell r="B3713" t="str">
            <v>CONTATOR TRIP.220V,17A P/RELE 3RU1126</v>
          </cell>
          <cell r="C3713" t="str">
            <v>UN</v>
          </cell>
          <cell r="D3713">
            <v>125.45</v>
          </cell>
        </row>
        <row r="3714">
          <cell r="A3714">
            <v>25008068</v>
          </cell>
          <cell r="B3714" t="str">
            <v>CONTATOR TRIP.220V,185A P/RELE 3RB1056-1</v>
          </cell>
          <cell r="C3714" t="str">
            <v>UN</v>
          </cell>
          <cell r="D3714">
            <v>832.06</v>
          </cell>
        </row>
        <row r="3715">
          <cell r="A3715">
            <v>25008069</v>
          </cell>
          <cell r="B3715" t="str">
            <v>CONTATOR TRIP.220V,25A P/RELE 3RU1126</v>
          </cell>
          <cell r="C3715" t="str">
            <v>UN</v>
          </cell>
          <cell r="D3715">
            <v>125.45</v>
          </cell>
        </row>
        <row r="3716">
          <cell r="A3716">
            <v>25008071</v>
          </cell>
          <cell r="B3716" t="str">
            <v>CONTATOR TRIP.220V,50A P/RELE 3RU1136</v>
          </cell>
          <cell r="C3716" t="str">
            <v>UN</v>
          </cell>
          <cell r="D3716">
            <v>193.64</v>
          </cell>
        </row>
        <row r="3717">
          <cell r="A3717">
            <v>25008072</v>
          </cell>
          <cell r="B3717" t="str">
            <v>CONTATOR TRIP.220V,  9A P/RELE 3RU1126</v>
          </cell>
          <cell r="C3717" t="str">
            <v>UN</v>
          </cell>
          <cell r="D3717">
            <v>67.06</v>
          </cell>
        </row>
        <row r="3718">
          <cell r="A3718">
            <v>25008073</v>
          </cell>
          <cell r="B3718" t="str">
            <v>CONTATOR TRIP.220V,265A P/RELE 3RB10661</v>
          </cell>
          <cell r="C3718" t="str">
            <v>UN</v>
          </cell>
          <cell r="D3718">
            <v>1200.3499999999999</v>
          </cell>
        </row>
        <row r="3719">
          <cell r="A3719">
            <v>25008074</v>
          </cell>
          <cell r="B3719" t="str">
            <v>CONTATOR TRIP.220V,65A P/RELE 3RU1146</v>
          </cell>
          <cell r="C3719" t="str">
            <v>UN</v>
          </cell>
          <cell r="D3719">
            <v>443.5</v>
          </cell>
        </row>
        <row r="3720">
          <cell r="A3720">
            <v>25008083</v>
          </cell>
          <cell r="B3720" t="str">
            <v>RELE BIMET SOBR 63 A 80 P/CONTATOR CWM80</v>
          </cell>
          <cell r="C3720" t="str">
            <v>UN</v>
          </cell>
          <cell r="D3720">
            <v>92.73</v>
          </cell>
        </row>
        <row r="3721">
          <cell r="A3721">
            <v>25008084</v>
          </cell>
          <cell r="B3721" t="str">
            <v>RELE BIM SOB 15 A 23A P/CONTATOR CWM25</v>
          </cell>
          <cell r="C3721" t="str">
            <v>UN</v>
          </cell>
          <cell r="D3721">
            <v>41.58</v>
          </cell>
        </row>
        <row r="3722">
          <cell r="A3722">
            <v>25008085</v>
          </cell>
          <cell r="B3722" t="str">
            <v>CONTATOR_TRIPOLAR,220V,250A P/RELE RW317</v>
          </cell>
          <cell r="C3722" t="str">
            <v>UN</v>
          </cell>
          <cell r="D3722">
            <v>1146.95</v>
          </cell>
        </row>
        <row r="3723">
          <cell r="A3723">
            <v>25008086</v>
          </cell>
          <cell r="B3723" t="str">
            <v>CONTATOR TRIP.220V,18A, P/ RELE RW 27D.</v>
          </cell>
          <cell r="C3723" t="str">
            <v>UN</v>
          </cell>
          <cell r="D3723">
            <v>59.64</v>
          </cell>
        </row>
        <row r="3724">
          <cell r="A3724">
            <v>25008088</v>
          </cell>
          <cell r="B3724" t="str">
            <v>CONTATOR TRIPOL. 220V, 25A P/RELE RW 27D</v>
          </cell>
          <cell r="C3724" t="str">
            <v>UN</v>
          </cell>
          <cell r="D3724">
            <v>80.14</v>
          </cell>
        </row>
        <row r="3725">
          <cell r="A3725">
            <v>25008090</v>
          </cell>
          <cell r="B3725" t="str">
            <v>RELE BIM SOB  40 A 50A P/CONT 3RT1036</v>
          </cell>
          <cell r="C3725" t="str">
            <v>UN</v>
          </cell>
          <cell r="D3725">
            <v>275.98</v>
          </cell>
        </row>
        <row r="3726">
          <cell r="A3726">
            <v>25008094</v>
          </cell>
          <cell r="B3726" t="str">
            <v>RELE BLOQUEIO 4NA+4NF TENSAO ALIM.125VCC</v>
          </cell>
          <cell r="C3726" t="str">
            <v>UN</v>
          </cell>
          <cell r="D3726">
            <v>1438.69</v>
          </cell>
        </row>
        <row r="3727">
          <cell r="A3727">
            <v>25008095</v>
          </cell>
          <cell r="B3727" t="str">
            <v>RELE BLOQUEIO 6NA+6NF TENSAO ALIM.125VCC</v>
          </cell>
          <cell r="C3727" t="str">
            <v>UN</v>
          </cell>
          <cell r="D3727">
            <v>1975.35</v>
          </cell>
        </row>
        <row r="3728">
          <cell r="A3728">
            <v>25008097</v>
          </cell>
          <cell r="B3728" t="str">
            <v>DISJUNTOR UNIPOLAR, 240V, 10A</v>
          </cell>
          <cell r="C3728" t="str">
            <v>UN</v>
          </cell>
          <cell r="D3728">
            <v>5.64</v>
          </cell>
        </row>
        <row r="3729">
          <cell r="A3729">
            <v>25008099</v>
          </cell>
          <cell r="B3729" t="str">
            <v>LUMINARIA PROVA TEMPO, GAS.,VAPOR. 250W</v>
          </cell>
          <cell r="C3729" t="str">
            <v>UN</v>
          </cell>
          <cell r="D3729">
            <v>86.63</v>
          </cell>
        </row>
        <row r="3730">
          <cell r="A3730">
            <v>25008102</v>
          </cell>
          <cell r="B3730" t="str">
            <v>PARAFUSO DE AJUSTE 63A</v>
          </cell>
          <cell r="C3730" t="str">
            <v>UN</v>
          </cell>
          <cell r="D3730">
            <v>2.92</v>
          </cell>
        </row>
        <row r="3731">
          <cell r="A3731">
            <v>25008103</v>
          </cell>
          <cell r="B3731" t="str">
            <v>DISJUNTOR BIP TED 2X25 A CAP RUPT 18KA</v>
          </cell>
          <cell r="C3731" t="str">
            <v>UN</v>
          </cell>
          <cell r="D3731">
            <v>54.4</v>
          </cell>
        </row>
        <row r="3732">
          <cell r="A3732">
            <v>25008107</v>
          </cell>
          <cell r="B3732" t="str">
            <v>CABO UNIPO.  ANTICH 0,6/1KV PT 120 MM2</v>
          </cell>
          <cell r="C3732" t="str">
            <v>M</v>
          </cell>
          <cell r="D3732">
            <v>26</v>
          </cell>
        </row>
        <row r="3733">
          <cell r="A3733">
            <v>25008110</v>
          </cell>
          <cell r="B3733" t="str">
            <v>CABO UNIPO.  ANTICH 0,6/1KV AZ 35MM2</v>
          </cell>
          <cell r="C3733" t="str">
            <v>M</v>
          </cell>
          <cell r="D3733">
            <v>13.43</v>
          </cell>
        </row>
        <row r="3734">
          <cell r="A3734">
            <v>25008113</v>
          </cell>
          <cell r="B3734" t="str">
            <v>JOGO CONTATO V1175CA(01 FASE)P/CONTATOR</v>
          </cell>
          <cell r="C3734" t="str">
            <v>UN</v>
          </cell>
          <cell r="D3734">
            <v>186.09</v>
          </cell>
        </row>
        <row r="3735">
          <cell r="A3735">
            <v>25008116</v>
          </cell>
          <cell r="B3735" t="str">
            <v>BOTÃO DE COMANDO LUMIN VERDE22MM1NA1NF</v>
          </cell>
          <cell r="C3735" t="str">
            <v>UN</v>
          </cell>
          <cell r="D3735">
            <v>30.55</v>
          </cell>
        </row>
        <row r="3736">
          <cell r="A3736">
            <v>25008117</v>
          </cell>
          <cell r="B3736" t="str">
            <v>BOTÃO COMANDO LUMIN VERMELHO 1NA1NF22MM</v>
          </cell>
          <cell r="C3736" t="str">
            <v>UN</v>
          </cell>
          <cell r="D3736">
            <v>37.409999999999997</v>
          </cell>
        </row>
        <row r="3737">
          <cell r="A3737">
            <v>25008119</v>
          </cell>
          <cell r="B3737" t="str">
            <v>BOTÃO COMANDO LUMIN VERDE 1NA2NF 22MM</v>
          </cell>
          <cell r="C3737" t="str">
            <v>UN</v>
          </cell>
          <cell r="D3737">
            <v>37.409999999999997</v>
          </cell>
        </row>
        <row r="3738">
          <cell r="A3738">
            <v>25008120</v>
          </cell>
          <cell r="B3738" t="str">
            <v>EMENDA COMPRESSAO METALICA P/ CABO 70MM2</v>
          </cell>
          <cell r="C3738" t="str">
            <v>UN</v>
          </cell>
          <cell r="D3738">
            <v>1.6</v>
          </cell>
        </row>
        <row r="3739">
          <cell r="A3739">
            <v>25008121</v>
          </cell>
          <cell r="B3739" t="str">
            <v>BASE TRIPOLAR FUSIVEL HH 15KV 200A</v>
          </cell>
          <cell r="C3739" t="str">
            <v>UN</v>
          </cell>
          <cell r="D3739">
            <v>679.59</v>
          </cell>
        </row>
        <row r="3740">
          <cell r="A3740">
            <v>25008125</v>
          </cell>
          <cell r="B3740" t="str">
            <v>RELE BIM. SOBREC 20 A 25A P/CONT.3RT1026</v>
          </cell>
          <cell r="C3740" t="str">
            <v>UN</v>
          </cell>
          <cell r="D3740">
            <v>55.09</v>
          </cell>
        </row>
        <row r="3741">
          <cell r="A3741">
            <v>25008126</v>
          </cell>
          <cell r="B3741" t="str">
            <v>RELE NIVEL SUP,ELETRONICO,TENSãO127/60HZ</v>
          </cell>
          <cell r="C3741" t="str">
            <v>UN</v>
          </cell>
          <cell r="D3741">
            <v>46.49</v>
          </cell>
        </row>
        <row r="3742">
          <cell r="A3742">
            <v>25008127</v>
          </cell>
          <cell r="B3742" t="str">
            <v>CAPACITOR MODULO TRIFÁSICO 220V; 15KVAR</v>
          </cell>
          <cell r="C3742" t="str">
            <v>UN</v>
          </cell>
          <cell r="D3742">
            <v>233.51</v>
          </cell>
        </row>
        <row r="3743">
          <cell r="A3743">
            <v>25008131</v>
          </cell>
          <cell r="B3743" t="str">
            <v>REATOR VAPOR METALICO 400W 220V  E 40</v>
          </cell>
          <cell r="C3743" t="str">
            <v>UN</v>
          </cell>
          <cell r="D3743">
            <v>57.85</v>
          </cell>
        </row>
        <row r="3744">
          <cell r="A3744">
            <v>25008133</v>
          </cell>
          <cell r="B3744" t="str">
            <v>QUADRO DIST QDC,SOBREPOR 12 DISJUNTORES</v>
          </cell>
          <cell r="C3744" t="str">
            <v>UN</v>
          </cell>
          <cell r="D3744">
            <v>151.6</v>
          </cell>
        </row>
        <row r="3745">
          <cell r="A3745">
            <v>25008134</v>
          </cell>
          <cell r="B3745" t="str">
            <v>PLUG TOMADA 3P+T, 220/240,16A,STECK4079</v>
          </cell>
          <cell r="C3745" t="str">
            <v>UN</v>
          </cell>
          <cell r="D3745">
            <v>13.36</v>
          </cell>
        </row>
        <row r="3746">
          <cell r="A3746">
            <v>25008135</v>
          </cell>
          <cell r="B3746" t="str">
            <v>PLUG TOMADA,3P+T, 220/240,32A STECK 4279</v>
          </cell>
          <cell r="C3746" t="str">
            <v>UN</v>
          </cell>
          <cell r="D3746">
            <v>18.45</v>
          </cell>
        </row>
        <row r="3747">
          <cell r="A3747">
            <v>25008142</v>
          </cell>
          <cell r="B3747" t="str">
            <v>ALAVANCA ACO SAE 1045/1060 25X1500 P.PA</v>
          </cell>
          <cell r="C3747" t="str">
            <v>UN</v>
          </cell>
          <cell r="D3747">
            <v>65.69</v>
          </cell>
        </row>
        <row r="3748">
          <cell r="A3748">
            <v>25008144</v>
          </cell>
          <cell r="B3748" t="str">
            <v>ALICATE BICO CURVO ANEL CRV EX 7"</v>
          </cell>
          <cell r="C3748" t="str">
            <v>UN</v>
          </cell>
          <cell r="D3748">
            <v>17.260000000000002</v>
          </cell>
        </row>
        <row r="3749">
          <cell r="A3749">
            <v>25008145</v>
          </cell>
          <cell r="B3749" t="str">
            <v>ALICATE BICO CURVO ANEL CRV IN 7"</v>
          </cell>
          <cell r="C3749" t="str">
            <v>UN</v>
          </cell>
          <cell r="D3749">
            <v>17.260000000000002</v>
          </cell>
        </row>
        <row r="3750">
          <cell r="A3750">
            <v>25008146</v>
          </cell>
          <cell r="B3750" t="str">
            <v>ALICATE BICO RET ANEL CRV EX 7"</v>
          </cell>
          <cell r="C3750" t="str">
            <v>UN</v>
          </cell>
          <cell r="D3750">
            <v>12.02</v>
          </cell>
        </row>
        <row r="3751">
          <cell r="A3751">
            <v>25008147</v>
          </cell>
          <cell r="B3751" t="str">
            <v>ALICATE BICO RET ANEL CRV IN 7"</v>
          </cell>
          <cell r="C3751" t="str">
            <v>UN</v>
          </cell>
          <cell r="D3751">
            <v>12.02</v>
          </cell>
        </row>
        <row r="3752">
          <cell r="A3752">
            <v>25008148</v>
          </cell>
          <cell r="B3752" t="str">
            <v>ALICATE BICO CHATO CRV ISOLADO 5.1/2"</v>
          </cell>
          <cell r="C3752" t="str">
            <v>UN</v>
          </cell>
          <cell r="D3752">
            <v>21.73</v>
          </cell>
        </row>
        <row r="3753">
          <cell r="A3753">
            <v>25008150</v>
          </cell>
          <cell r="B3753" t="str">
            <v>ALICATE MEIA CANA CRV ISOL. 6"</v>
          </cell>
          <cell r="C3753" t="str">
            <v>UN</v>
          </cell>
          <cell r="D3753">
            <v>19.399999999999999</v>
          </cell>
        </row>
        <row r="3754">
          <cell r="A3754">
            <v>25008152</v>
          </cell>
          <cell r="B3754" t="str">
            <v>ALICATE BICO RED CRV ISOLADO 6.1/2"</v>
          </cell>
          <cell r="C3754" t="str">
            <v>UN</v>
          </cell>
          <cell r="D3754">
            <v>22.98</v>
          </cell>
        </row>
        <row r="3755">
          <cell r="A3755">
            <v>25008154</v>
          </cell>
          <cell r="B3755" t="str">
            <v>ALICATE BOMBA AGUA CRV CANALETA 9.1/2"</v>
          </cell>
          <cell r="C3755" t="str">
            <v>UN</v>
          </cell>
          <cell r="D3755">
            <v>25.95</v>
          </cell>
        </row>
        <row r="3756">
          <cell r="A3756">
            <v>25008156</v>
          </cell>
          <cell r="B3756" t="str">
            <v>ALICATE CORTE DIAGONAL CRV ISOLADO 6"</v>
          </cell>
          <cell r="C3756" t="str">
            <v>UN</v>
          </cell>
          <cell r="D3756">
            <v>18.43</v>
          </cell>
        </row>
        <row r="3757">
          <cell r="A3757">
            <v>25008157</v>
          </cell>
          <cell r="B3757" t="str">
            <v>ALICATE CORTE FRONTAL  CRV ISOLADO 6"</v>
          </cell>
          <cell r="C3757" t="str">
            <v>UN</v>
          </cell>
          <cell r="D3757">
            <v>26.09</v>
          </cell>
        </row>
        <row r="3758">
          <cell r="A3758">
            <v>25008158</v>
          </cell>
          <cell r="B3758" t="str">
            <v>ALICATE DESCASCADOR DE FIO ISOLADO 6"</v>
          </cell>
          <cell r="C3758" t="str">
            <v>UN</v>
          </cell>
          <cell r="D3758">
            <v>22.01</v>
          </cell>
        </row>
        <row r="3759">
          <cell r="A3759">
            <v>25008159</v>
          </cell>
          <cell r="B3759" t="str">
            <v>ALICATE PRESSAO MORDENTE CURVO 10"</v>
          </cell>
          <cell r="C3759" t="str">
            <v>UN</v>
          </cell>
          <cell r="D3759">
            <v>23.53</v>
          </cell>
        </row>
        <row r="3760">
          <cell r="A3760">
            <v>25008160</v>
          </cell>
          <cell r="B3760" t="str">
            <v>ALICATE UNIVERSAL CRV ISOLADO 8"</v>
          </cell>
          <cell r="C3760" t="str">
            <v>UN</v>
          </cell>
          <cell r="D3760">
            <v>20.69</v>
          </cell>
        </row>
        <row r="3761">
          <cell r="A3761">
            <v>25008162</v>
          </cell>
          <cell r="B3761" t="str">
            <v>ANCINHO-LARGURA PARTE DENTADA 12"</v>
          </cell>
          <cell r="C3761" t="str">
            <v>UN</v>
          </cell>
          <cell r="D3761">
            <v>9.7899999999999991</v>
          </cell>
        </row>
        <row r="3762">
          <cell r="A3762">
            <v>25008163</v>
          </cell>
          <cell r="B3762" t="str">
            <v>ARCO PUA COM CATRACA 10"</v>
          </cell>
          <cell r="C3762" t="str">
            <v>UN</v>
          </cell>
          <cell r="D3762">
            <v>32.28</v>
          </cell>
        </row>
        <row r="3763">
          <cell r="A3763">
            <v>25008164</v>
          </cell>
          <cell r="B3763" t="str">
            <v>BOMBA MANUAL DESENTUPIR LIGACAO 1.1/8"</v>
          </cell>
          <cell r="C3763" t="str">
            <v>UN</v>
          </cell>
          <cell r="D3763">
            <v>130.53</v>
          </cell>
        </row>
        <row r="3764">
          <cell r="A3764">
            <v>25008170</v>
          </cell>
          <cell r="B3764" t="str">
            <v>BROCA HELIC.ACO R.H.CIL.   1/16"</v>
          </cell>
          <cell r="C3764" t="str">
            <v>UN</v>
          </cell>
          <cell r="D3764">
            <v>1.97</v>
          </cell>
        </row>
        <row r="3765">
          <cell r="A3765">
            <v>25008171</v>
          </cell>
          <cell r="B3765" t="str">
            <v>BROCA HELIC.ACO R.H.CIL.   1/8"</v>
          </cell>
          <cell r="C3765" t="str">
            <v>UN</v>
          </cell>
          <cell r="D3765">
            <v>1.63</v>
          </cell>
        </row>
        <row r="3766">
          <cell r="A3766">
            <v>25008172</v>
          </cell>
          <cell r="B3766" t="str">
            <v>BROCA HELIC.ACO R.H.CIL.   9/64"</v>
          </cell>
          <cell r="C3766" t="str">
            <v>UN</v>
          </cell>
          <cell r="D3766">
            <v>1.92</v>
          </cell>
        </row>
        <row r="3767">
          <cell r="A3767">
            <v>25008173</v>
          </cell>
          <cell r="B3767" t="str">
            <v>BROCA HELIC.ACO R.H.CIL.   5/32"</v>
          </cell>
          <cell r="C3767" t="str">
            <v>UN</v>
          </cell>
          <cell r="D3767">
            <v>1.94</v>
          </cell>
        </row>
        <row r="3768">
          <cell r="A3768">
            <v>25008174</v>
          </cell>
          <cell r="B3768" t="str">
            <v>BROCA HELIC.ACO R.H.CIL.  11/64"</v>
          </cell>
          <cell r="C3768" t="str">
            <v>UN</v>
          </cell>
          <cell r="D3768">
            <v>2.12</v>
          </cell>
        </row>
        <row r="3769">
          <cell r="A3769">
            <v>25008175</v>
          </cell>
          <cell r="B3769" t="str">
            <v>BROCA HELIC.ACO R.H.CIL.   3/16"</v>
          </cell>
          <cell r="C3769" t="str">
            <v>UN</v>
          </cell>
          <cell r="D3769">
            <v>2.17</v>
          </cell>
        </row>
        <row r="3770">
          <cell r="A3770">
            <v>25008176</v>
          </cell>
          <cell r="B3770" t="str">
            <v>BROCA HELIC.ACO R.H.CIL.  13/64"</v>
          </cell>
          <cell r="C3770" t="str">
            <v>UN</v>
          </cell>
          <cell r="D3770">
            <v>2.4900000000000002</v>
          </cell>
        </row>
        <row r="3771">
          <cell r="A3771">
            <v>25008177</v>
          </cell>
          <cell r="B3771" t="str">
            <v>BROCA HELIC.ACO R.H.CIL.   1/4"</v>
          </cell>
          <cell r="C3771" t="str">
            <v>UN</v>
          </cell>
          <cell r="D3771">
            <v>3.27</v>
          </cell>
        </row>
        <row r="3772">
          <cell r="A3772">
            <v>25008178</v>
          </cell>
          <cell r="B3772" t="str">
            <v>BROCA HELIC.ACO R.H.CIL.   9/32"</v>
          </cell>
          <cell r="C3772" t="str">
            <v>UN</v>
          </cell>
          <cell r="D3772">
            <v>4.3600000000000003</v>
          </cell>
        </row>
        <row r="3773">
          <cell r="A3773">
            <v>25008179</v>
          </cell>
          <cell r="B3773" t="str">
            <v>BROCA HELIC.ACO R.H.CIL.   5/16"</v>
          </cell>
          <cell r="C3773" t="str">
            <v>UN</v>
          </cell>
          <cell r="D3773">
            <v>5.37</v>
          </cell>
        </row>
        <row r="3774">
          <cell r="A3774">
            <v>25008180</v>
          </cell>
          <cell r="B3774" t="str">
            <v>BROCA HELIC.ACO R.H.CIL.   3/8"</v>
          </cell>
          <cell r="C3774" t="str">
            <v>UN</v>
          </cell>
          <cell r="D3774">
            <v>7.94</v>
          </cell>
        </row>
        <row r="3775">
          <cell r="A3775">
            <v>25008181</v>
          </cell>
          <cell r="B3775" t="str">
            <v>BROCA HELIC.ACO R.H.CIL.   7/16"</v>
          </cell>
          <cell r="C3775" t="str">
            <v>UN</v>
          </cell>
          <cell r="D3775">
            <v>9.18</v>
          </cell>
        </row>
        <row r="3776">
          <cell r="A3776">
            <v>25008182</v>
          </cell>
          <cell r="B3776" t="str">
            <v>BROCA HELIC.ACO R.H.CIL.   1/2"</v>
          </cell>
          <cell r="C3776" t="str">
            <v>UN</v>
          </cell>
          <cell r="D3776">
            <v>16.760000000000002</v>
          </cell>
        </row>
        <row r="3777">
          <cell r="A3777">
            <v>25008183</v>
          </cell>
          <cell r="B3777" t="str">
            <v>BROCA HELIC.ACO R.H.CIL.   9/16"</v>
          </cell>
          <cell r="C3777" t="str">
            <v>UN</v>
          </cell>
          <cell r="D3777">
            <v>26.78</v>
          </cell>
        </row>
        <row r="3778">
          <cell r="A3778">
            <v>25008184</v>
          </cell>
          <cell r="B3778" t="str">
            <v>BROCA HELIC.ACO R.H.CIL.   5/8"</v>
          </cell>
          <cell r="C3778" t="str">
            <v>UN</v>
          </cell>
          <cell r="D3778">
            <v>44.88</v>
          </cell>
        </row>
        <row r="3779">
          <cell r="A3779">
            <v>25008185</v>
          </cell>
          <cell r="B3779" t="str">
            <v>BROCA HELIC.ACO R.H.CIL.   3/4"</v>
          </cell>
          <cell r="C3779" t="str">
            <v>UN</v>
          </cell>
          <cell r="D3779">
            <v>65.180000000000007</v>
          </cell>
        </row>
        <row r="3780">
          <cell r="A3780">
            <v>25008186</v>
          </cell>
          <cell r="B3780" t="str">
            <v>BROCA HELIC.ACO R.H.CIL.   7/8"</v>
          </cell>
          <cell r="C3780" t="str">
            <v>UN</v>
          </cell>
          <cell r="D3780">
            <v>81.02</v>
          </cell>
        </row>
        <row r="3781">
          <cell r="A3781">
            <v>25008193</v>
          </cell>
          <cell r="B3781" t="str">
            <v>BROCA VIDIA -  1/8"</v>
          </cell>
          <cell r="C3781" t="str">
            <v>UN</v>
          </cell>
          <cell r="D3781">
            <v>1.39</v>
          </cell>
        </row>
        <row r="3782">
          <cell r="A3782">
            <v>25008195</v>
          </cell>
          <cell r="B3782" t="str">
            <v>BROCA VIDIA -  3/16"</v>
          </cell>
          <cell r="C3782" t="str">
            <v>UN</v>
          </cell>
          <cell r="D3782">
            <v>3.69</v>
          </cell>
        </row>
        <row r="3783">
          <cell r="A3783">
            <v>25008196</v>
          </cell>
          <cell r="B3783" t="str">
            <v>BROCA VIDIA -  1/4"</v>
          </cell>
          <cell r="C3783" t="str">
            <v>UN</v>
          </cell>
          <cell r="D3783">
            <v>3.37</v>
          </cell>
        </row>
        <row r="3784">
          <cell r="A3784">
            <v>25008198</v>
          </cell>
          <cell r="B3784" t="str">
            <v>BROCA HELICOIDAL VIDIA -  8mm (5/16")</v>
          </cell>
          <cell r="C3784" t="str">
            <v>UN</v>
          </cell>
          <cell r="D3784">
            <v>3.19</v>
          </cell>
        </row>
        <row r="3785">
          <cell r="A3785">
            <v>25008199</v>
          </cell>
          <cell r="B3785" t="str">
            <v>BROCA VIDIA -  3/8"</v>
          </cell>
          <cell r="C3785" t="str">
            <v>UN</v>
          </cell>
          <cell r="D3785">
            <v>5.45</v>
          </cell>
        </row>
        <row r="3786">
          <cell r="A3786">
            <v>25008200</v>
          </cell>
          <cell r="B3786" t="str">
            <v>BROCA VIDIA -  7/16"</v>
          </cell>
          <cell r="C3786" t="str">
            <v>UN</v>
          </cell>
          <cell r="D3786">
            <v>7.28</v>
          </cell>
        </row>
        <row r="3787">
          <cell r="A3787">
            <v>25008201</v>
          </cell>
          <cell r="B3787" t="str">
            <v>BROCA VIDIA -  9/16"</v>
          </cell>
          <cell r="C3787" t="str">
            <v>UN</v>
          </cell>
          <cell r="D3787">
            <v>20.43</v>
          </cell>
        </row>
        <row r="3788">
          <cell r="A3788">
            <v>25008204</v>
          </cell>
          <cell r="B3788" t="str">
            <v>CABO MAD.ENXADA ENXADAO FOICE PA GARFO</v>
          </cell>
          <cell r="C3788" t="str">
            <v>UN</v>
          </cell>
          <cell r="D3788">
            <v>3.02</v>
          </cell>
        </row>
        <row r="3789">
          <cell r="A3789">
            <v>25008206</v>
          </cell>
          <cell r="B3789" t="str">
            <v>CABO MAD.PICARETA/MARRETA DE 5-10KG</v>
          </cell>
          <cell r="C3789" t="str">
            <v>UN</v>
          </cell>
          <cell r="D3789">
            <v>4.25</v>
          </cell>
        </row>
        <row r="3790">
          <cell r="A3790">
            <v>25008207</v>
          </cell>
          <cell r="B3790" t="str">
            <v>CARRINHO MAO CAP.80L PNEU E CAMARA AR</v>
          </cell>
          <cell r="C3790" t="str">
            <v>UN</v>
          </cell>
          <cell r="D3790">
            <v>81.680000000000007</v>
          </cell>
        </row>
        <row r="3791">
          <cell r="A3791">
            <v>25008209</v>
          </cell>
          <cell r="B3791" t="str">
            <v>CATRACA FURAR TUBO  FOFO</v>
          </cell>
          <cell r="C3791" t="str">
            <v>UN</v>
          </cell>
          <cell r="D3791">
            <v>509.19</v>
          </cell>
        </row>
        <row r="3792">
          <cell r="A3792">
            <v>25008210</v>
          </cell>
          <cell r="B3792" t="str">
            <v>CAVADEIRA BOCA DE LOBO NUM. 1</v>
          </cell>
          <cell r="C3792" t="str">
            <v>UN</v>
          </cell>
          <cell r="D3792">
            <v>21.9</v>
          </cell>
        </row>
        <row r="3793">
          <cell r="A3793">
            <v>25008211</v>
          </cell>
          <cell r="B3793" t="str">
            <v>CHAVE BOCA AJUST.(INGLESA)- 6" CRV</v>
          </cell>
          <cell r="C3793" t="str">
            <v>UN</v>
          </cell>
          <cell r="D3793">
            <v>9.15</v>
          </cell>
        </row>
        <row r="3794">
          <cell r="A3794">
            <v>25008212</v>
          </cell>
          <cell r="B3794" t="str">
            <v>CHAVE BOCA AJUST.(INGLESA)-12"</v>
          </cell>
          <cell r="C3794" t="str">
            <v>UN</v>
          </cell>
          <cell r="D3794">
            <v>27.26</v>
          </cell>
        </row>
        <row r="3795">
          <cell r="A3795">
            <v>25008213</v>
          </cell>
          <cell r="B3795" t="str">
            <v>CHAVE BOCA AJUST.(INGLESA)-18"</v>
          </cell>
          <cell r="C3795" t="str">
            <v>UN</v>
          </cell>
          <cell r="D3795">
            <v>98.29</v>
          </cell>
        </row>
        <row r="3796">
          <cell r="A3796">
            <v>25008214</v>
          </cell>
          <cell r="B3796" t="str">
            <v>CHAVE ALLEN CRV, CURTA, SEXT. 3/32"</v>
          </cell>
          <cell r="C3796" t="str">
            <v>UN</v>
          </cell>
          <cell r="D3796">
            <v>0.73</v>
          </cell>
        </row>
        <row r="3797">
          <cell r="A3797">
            <v>25008215</v>
          </cell>
          <cell r="B3797" t="str">
            <v>CHAVE ALLEN CRV, CURTA, SEXT. 1/8"</v>
          </cell>
          <cell r="C3797" t="str">
            <v>UN</v>
          </cell>
          <cell r="D3797">
            <v>0.56999999999999995</v>
          </cell>
        </row>
        <row r="3798">
          <cell r="A3798">
            <v>25008216</v>
          </cell>
          <cell r="B3798" t="str">
            <v>CHAVE ALLEN CRV, CURTA, SEXT. 5/32"</v>
          </cell>
          <cell r="C3798" t="str">
            <v>UN</v>
          </cell>
          <cell r="D3798">
            <v>0.68</v>
          </cell>
        </row>
        <row r="3799">
          <cell r="A3799">
            <v>25008217</v>
          </cell>
          <cell r="B3799" t="str">
            <v>CHAVE ALLEN CRV, CURTA, SEXT. 3/16"</v>
          </cell>
          <cell r="C3799" t="str">
            <v>UN</v>
          </cell>
          <cell r="D3799">
            <v>0.81</v>
          </cell>
        </row>
        <row r="3800">
          <cell r="A3800">
            <v>25008218</v>
          </cell>
          <cell r="B3800" t="str">
            <v>CHAVE ALLEN CRV, CURTA, SEXT. 7/32"</v>
          </cell>
          <cell r="C3800" t="str">
            <v>UN</v>
          </cell>
          <cell r="D3800">
            <v>1.3</v>
          </cell>
        </row>
        <row r="3801">
          <cell r="A3801">
            <v>25008219</v>
          </cell>
          <cell r="B3801" t="str">
            <v>CHAVE ALLEN CRV, CURTA, SEXT. 1/4"</v>
          </cell>
          <cell r="C3801" t="str">
            <v>UN</v>
          </cell>
          <cell r="D3801">
            <v>1.1499999999999999</v>
          </cell>
        </row>
        <row r="3802">
          <cell r="A3802">
            <v>25008220</v>
          </cell>
          <cell r="B3802" t="str">
            <v>CHAVE ALLEN CRV, CURTA, SEXT. 5/16"</v>
          </cell>
          <cell r="C3802" t="str">
            <v>UN</v>
          </cell>
          <cell r="D3802">
            <v>2.0499999999999998</v>
          </cell>
        </row>
        <row r="3803">
          <cell r="A3803">
            <v>25008221</v>
          </cell>
          <cell r="B3803" t="str">
            <v>CHAVE ALLEN CRV, CURTA, SEXT. 3/8"</v>
          </cell>
          <cell r="C3803" t="str">
            <v>UN</v>
          </cell>
          <cell r="D3803">
            <v>2.4300000000000002</v>
          </cell>
        </row>
        <row r="3804">
          <cell r="A3804">
            <v>25008222</v>
          </cell>
          <cell r="B3804" t="str">
            <v>CHAVE ALLEN CRV, CURTA, SEXT. 7/16"</v>
          </cell>
          <cell r="C3804" t="str">
            <v>UN</v>
          </cell>
          <cell r="D3804">
            <v>3.84</v>
          </cell>
        </row>
        <row r="3805">
          <cell r="A3805">
            <v>25008223</v>
          </cell>
          <cell r="B3805" t="str">
            <v>CHAVE ALLEN CRV, CURTA, SEXT. 1/2"</v>
          </cell>
          <cell r="C3805" t="str">
            <v>UN</v>
          </cell>
          <cell r="D3805">
            <v>4.58</v>
          </cell>
        </row>
        <row r="3806">
          <cell r="A3806">
            <v>25008224</v>
          </cell>
          <cell r="B3806" t="str">
            <v>CHAVE ALLEN CRV, CURTA, SEXT. 9/16"</v>
          </cell>
          <cell r="C3806" t="str">
            <v>UN</v>
          </cell>
          <cell r="D3806">
            <v>7.56</v>
          </cell>
        </row>
        <row r="3807">
          <cell r="A3807">
            <v>25008225</v>
          </cell>
          <cell r="B3807" t="str">
            <v>CHAVE ALLEN CRV, CURTA, SEXT. 5/8"</v>
          </cell>
          <cell r="C3807" t="str">
            <v>UN</v>
          </cell>
          <cell r="D3807">
            <v>10.4</v>
          </cell>
        </row>
        <row r="3808">
          <cell r="A3808">
            <v>25008226</v>
          </cell>
          <cell r="B3808" t="str">
            <v>CHAVE CANHAO CRV CURTA  3/8"X150MM</v>
          </cell>
          <cell r="C3808" t="str">
            <v>UN</v>
          </cell>
          <cell r="D3808">
            <v>11.31</v>
          </cell>
        </row>
        <row r="3809">
          <cell r="A3809">
            <v>25008227</v>
          </cell>
          <cell r="B3809" t="str">
            <v>CHAVE CANHAO CRV LONGA  1/2"</v>
          </cell>
          <cell r="C3809" t="str">
            <v>UN</v>
          </cell>
          <cell r="D3809">
            <v>12.66</v>
          </cell>
        </row>
        <row r="3810">
          <cell r="A3810">
            <v>25008228</v>
          </cell>
          <cell r="B3810" t="str">
            <v>CHAVE CANHAO CRV LONGA  5/16"</v>
          </cell>
          <cell r="C3810" t="str">
            <v>UN</v>
          </cell>
          <cell r="D3810">
            <v>8.91</v>
          </cell>
        </row>
        <row r="3811">
          <cell r="A3811">
            <v>25008229</v>
          </cell>
          <cell r="B3811" t="str">
            <v>CHAVE COMBINADA   1/4"</v>
          </cell>
          <cell r="C3811" t="str">
            <v>UN</v>
          </cell>
          <cell r="D3811">
            <v>4.5999999999999996</v>
          </cell>
        </row>
        <row r="3812">
          <cell r="A3812">
            <v>25008230</v>
          </cell>
          <cell r="B3812" t="str">
            <v>CHAVE COMBINADA   5/16"</v>
          </cell>
          <cell r="C3812" t="str">
            <v>UN</v>
          </cell>
          <cell r="D3812">
            <v>5.46</v>
          </cell>
        </row>
        <row r="3813">
          <cell r="A3813">
            <v>25008231</v>
          </cell>
          <cell r="B3813" t="str">
            <v>CHAVE COMBINADA   3/8"</v>
          </cell>
          <cell r="C3813" t="str">
            <v>UN</v>
          </cell>
          <cell r="D3813">
            <v>4.95</v>
          </cell>
        </row>
        <row r="3814">
          <cell r="A3814">
            <v>25008232</v>
          </cell>
          <cell r="B3814" t="str">
            <v>CHAVE COMBINADA   7/16"</v>
          </cell>
          <cell r="C3814" t="str">
            <v>UN</v>
          </cell>
          <cell r="D3814">
            <v>4.5999999999999996</v>
          </cell>
        </row>
        <row r="3815">
          <cell r="A3815">
            <v>25008233</v>
          </cell>
          <cell r="B3815" t="str">
            <v>CHAVE COMBINADA   1/2"</v>
          </cell>
          <cell r="C3815" t="str">
            <v>UN</v>
          </cell>
          <cell r="D3815">
            <v>7.35</v>
          </cell>
        </row>
        <row r="3816">
          <cell r="A3816">
            <v>25008234</v>
          </cell>
          <cell r="B3816" t="str">
            <v>CHAVE COMBINADA   9/16"</v>
          </cell>
          <cell r="C3816" t="str">
            <v>UN</v>
          </cell>
          <cell r="D3816">
            <v>6.49</v>
          </cell>
        </row>
        <row r="3817">
          <cell r="A3817">
            <v>25008235</v>
          </cell>
          <cell r="B3817" t="str">
            <v>CHAVE COMBINADA   5/8"</v>
          </cell>
          <cell r="C3817" t="str">
            <v>UN</v>
          </cell>
          <cell r="D3817">
            <v>7.29</v>
          </cell>
        </row>
        <row r="3818">
          <cell r="A3818">
            <v>25008236</v>
          </cell>
          <cell r="B3818" t="str">
            <v>CHAVE COMBINADA   11/16"</v>
          </cell>
          <cell r="C3818" t="str">
            <v>UN</v>
          </cell>
          <cell r="D3818">
            <v>6.83</v>
          </cell>
        </row>
        <row r="3819">
          <cell r="A3819">
            <v>25008237</v>
          </cell>
          <cell r="B3819" t="str">
            <v>CHAVE COMBINADA   3/4"</v>
          </cell>
          <cell r="C3819" t="str">
            <v>UN</v>
          </cell>
          <cell r="D3819">
            <v>7.59</v>
          </cell>
        </row>
        <row r="3820">
          <cell r="A3820">
            <v>25008238</v>
          </cell>
          <cell r="B3820" t="str">
            <v>CHAVE COMBINADA   25/32"</v>
          </cell>
          <cell r="C3820" t="str">
            <v>UN</v>
          </cell>
          <cell r="D3820">
            <v>12.59</v>
          </cell>
        </row>
        <row r="3821">
          <cell r="A3821">
            <v>25008239</v>
          </cell>
          <cell r="B3821" t="str">
            <v>CHAVE COMBINADA   13/16"</v>
          </cell>
          <cell r="C3821" t="str">
            <v>UN</v>
          </cell>
          <cell r="D3821">
            <v>11.59</v>
          </cell>
        </row>
        <row r="3822">
          <cell r="A3822">
            <v>25008240</v>
          </cell>
          <cell r="B3822" t="str">
            <v>CHAVE COMBINADA   7/8"</v>
          </cell>
          <cell r="C3822" t="str">
            <v>UN</v>
          </cell>
          <cell r="D3822">
            <v>12.44</v>
          </cell>
        </row>
        <row r="3823">
          <cell r="A3823">
            <v>25008241</v>
          </cell>
          <cell r="B3823" t="str">
            <v>CHAVE COMBINADA   15/16"</v>
          </cell>
          <cell r="C3823" t="str">
            <v>UN</v>
          </cell>
          <cell r="D3823">
            <v>15.83</v>
          </cell>
        </row>
        <row r="3824">
          <cell r="A3824">
            <v>25008242</v>
          </cell>
          <cell r="B3824" t="str">
            <v>CHAVE COMBINADA 1"</v>
          </cell>
          <cell r="C3824" t="str">
            <v>UN</v>
          </cell>
          <cell r="D3824">
            <v>16.37</v>
          </cell>
        </row>
        <row r="3825">
          <cell r="A3825">
            <v>25008243</v>
          </cell>
          <cell r="B3825" t="str">
            <v>CHAVE COMBINADA 1.1/16"</v>
          </cell>
          <cell r="C3825" t="str">
            <v>UN</v>
          </cell>
          <cell r="D3825">
            <v>30.87</v>
          </cell>
        </row>
        <row r="3826">
          <cell r="A3826">
            <v>25008244</v>
          </cell>
          <cell r="B3826" t="str">
            <v>CHAVE COMBINADA 1.1/8"</v>
          </cell>
          <cell r="C3826" t="str">
            <v>UN</v>
          </cell>
          <cell r="D3826">
            <v>25.36</v>
          </cell>
        </row>
        <row r="3827">
          <cell r="A3827">
            <v>25008245</v>
          </cell>
          <cell r="B3827" t="str">
            <v>CHAVE COMBINADA 1.1/4"</v>
          </cell>
          <cell r="C3827" t="str">
            <v>UN</v>
          </cell>
          <cell r="D3827">
            <v>25.19</v>
          </cell>
        </row>
        <row r="3828">
          <cell r="A3828">
            <v>25008249</v>
          </cell>
          <cell r="B3828" t="str">
            <v>CHAVE CORRENTE P/ TUBO 2" SERVICO LEVE</v>
          </cell>
          <cell r="C3828" t="str">
            <v>UN</v>
          </cell>
          <cell r="D3828">
            <v>16.36</v>
          </cell>
        </row>
        <row r="3829">
          <cell r="A3829">
            <v>25008250</v>
          </cell>
          <cell r="B3829" t="str">
            <v>CHAVE CORRENTE P/ TUBO 2" SERVICO PESADO</v>
          </cell>
          <cell r="C3829" t="str">
            <v>UN</v>
          </cell>
          <cell r="D3829">
            <v>176.56</v>
          </cell>
        </row>
        <row r="3830">
          <cell r="A3830">
            <v>25008252</v>
          </cell>
          <cell r="B3830" t="str">
            <v>CHAVE CORRENTE P/ TUBO 3"</v>
          </cell>
          <cell r="C3830" t="str">
            <v>UN</v>
          </cell>
          <cell r="D3830">
            <v>337.33</v>
          </cell>
        </row>
        <row r="3831">
          <cell r="A3831">
            <v>25008254</v>
          </cell>
          <cell r="B3831" t="str">
            <v>CHAVE ESTRELA 1/4X5/16"</v>
          </cell>
          <cell r="C3831" t="str">
            <v>UN</v>
          </cell>
          <cell r="D3831">
            <v>5.3</v>
          </cell>
        </row>
        <row r="3832">
          <cell r="A3832">
            <v>25008255</v>
          </cell>
          <cell r="B3832" t="str">
            <v>CHAVE ESTRELA 3/8X7/16"</v>
          </cell>
          <cell r="C3832" t="str">
            <v>UN</v>
          </cell>
          <cell r="D3832">
            <v>7.23</v>
          </cell>
        </row>
        <row r="3833">
          <cell r="A3833">
            <v>25008256</v>
          </cell>
          <cell r="B3833" t="str">
            <v>CHAVE ESTRELA 1/2X9/16"</v>
          </cell>
          <cell r="C3833" t="str">
            <v>UN</v>
          </cell>
          <cell r="D3833">
            <v>7.71</v>
          </cell>
        </row>
        <row r="3834">
          <cell r="A3834">
            <v>25008257</v>
          </cell>
          <cell r="B3834" t="str">
            <v>CHAVE ESTRELA 5/8X11/16"</v>
          </cell>
          <cell r="C3834" t="str">
            <v>UN</v>
          </cell>
          <cell r="D3834">
            <v>9.0500000000000007</v>
          </cell>
        </row>
        <row r="3835">
          <cell r="A3835">
            <v>25008259</v>
          </cell>
          <cell r="B3835" t="str">
            <v>CHAVE ESTRELA 3/4X7/8"</v>
          </cell>
          <cell r="C3835" t="str">
            <v>UN</v>
          </cell>
          <cell r="D3835">
            <v>17.18</v>
          </cell>
        </row>
        <row r="3836">
          <cell r="A3836">
            <v>25008260</v>
          </cell>
          <cell r="B3836" t="str">
            <v>CHAVE ESTRELA 13/16X7/8"</v>
          </cell>
          <cell r="C3836" t="str">
            <v>UN</v>
          </cell>
          <cell r="D3836">
            <v>12.55</v>
          </cell>
        </row>
        <row r="3837">
          <cell r="A3837">
            <v>25008261</v>
          </cell>
          <cell r="B3837" t="str">
            <v>CHAVE ESTRELA 1.1/16X1.1/8"</v>
          </cell>
          <cell r="C3837" t="str">
            <v>UN</v>
          </cell>
          <cell r="D3837">
            <v>31.68</v>
          </cell>
        </row>
        <row r="3838">
          <cell r="A3838">
            <v>25008262</v>
          </cell>
          <cell r="B3838" t="str">
            <v>CHAVE FENDA 1/8X3" - 3X 75MM</v>
          </cell>
          <cell r="C3838" t="str">
            <v>UN</v>
          </cell>
          <cell r="D3838">
            <v>3.04</v>
          </cell>
        </row>
        <row r="3839">
          <cell r="A3839">
            <v>25008263</v>
          </cell>
          <cell r="B3839" t="str">
            <v>CHAVE FENDA 1/8X6" - 3X150MM</v>
          </cell>
          <cell r="C3839" t="str">
            <v>UN</v>
          </cell>
          <cell r="D3839">
            <v>3.04</v>
          </cell>
        </row>
        <row r="3840">
          <cell r="A3840">
            <v>25008264</v>
          </cell>
          <cell r="B3840" t="str">
            <v>CHAVE FENDA 3/16X5"-4,5X125MM</v>
          </cell>
          <cell r="C3840" t="str">
            <v>UN</v>
          </cell>
          <cell r="D3840">
            <v>3.35</v>
          </cell>
        </row>
        <row r="3841">
          <cell r="A3841">
            <v>25008265</v>
          </cell>
          <cell r="B3841" t="str">
            <v>CHAVE FENDA 1/4X5" - 6X125MM</v>
          </cell>
          <cell r="C3841" t="str">
            <v>UN</v>
          </cell>
          <cell r="D3841">
            <v>4.2</v>
          </cell>
        </row>
        <row r="3842">
          <cell r="A3842">
            <v>25008266</v>
          </cell>
          <cell r="B3842" t="str">
            <v>CHAVE FENDA 1/4X6" - 6X150MM</v>
          </cell>
          <cell r="C3842" t="str">
            <v>UN</v>
          </cell>
          <cell r="D3842">
            <v>4.71</v>
          </cell>
        </row>
        <row r="3843">
          <cell r="A3843">
            <v>25008267</v>
          </cell>
          <cell r="B3843" t="str">
            <v>CHAVE FENDA 1/4X8" - 6X200MM</v>
          </cell>
          <cell r="C3843" t="str">
            <v>UN</v>
          </cell>
          <cell r="D3843">
            <v>5.22</v>
          </cell>
        </row>
        <row r="3844">
          <cell r="A3844">
            <v>25008268</v>
          </cell>
          <cell r="B3844" t="str">
            <v>CHAVE FENDA 1/4X10"- 6X250MM</v>
          </cell>
          <cell r="C3844" t="str">
            <v>UN</v>
          </cell>
          <cell r="D3844">
            <v>4.5</v>
          </cell>
        </row>
        <row r="3845">
          <cell r="A3845">
            <v>25008269</v>
          </cell>
          <cell r="B3845" t="str">
            <v>CHAVE FENDA 5/16X8" -8X200MM</v>
          </cell>
          <cell r="C3845" t="str">
            <v>UN</v>
          </cell>
          <cell r="D3845">
            <v>6.57</v>
          </cell>
        </row>
        <row r="3846">
          <cell r="A3846">
            <v>25008270</v>
          </cell>
          <cell r="B3846" t="str">
            <v>CHAVE FENDA 3/8X8" - 9X200MM</v>
          </cell>
          <cell r="C3846" t="str">
            <v>UN</v>
          </cell>
          <cell r="D3846">
            <v>8.24</v>
          </cell>
        </row>
        <row r="3847">
          <cell r="A3847">
            <v>25008271</v>
          </cell>
          <cell r="B3847" t="str">
            <v>CHAVE FENDA 1/2X12"-12X300MM</v>
          </cell>
          <cell r="C3847" t="str">
            <v>UN</v>
          </cell>
          <cell r="D3847">
            <v>12.63</v>
          </cell>
        </row>
        <row r="3848">
          <cell r="A3848">
            <v>25008272</v>
          </cell>
          <cell r="B3848" t="str">
            <v>CHAVE FENDA COTOCO 3/16X1.1/2"</v>
          </cell>
          <cell r="C3848" t="str">
            <v>UN</v>
          </cell>
          <cell r="D3848">
            <v>3.3</v>
          </cell>
        </row>
        <row r="3849">
          <cell r="A3849">
            <v>25008273</v>
          </cell>
          <cell r="B3849" t="str">
            <v>CHAVE FENDA COTOCO 1/4X1.1/2"</v>
          </cell>
          <cell r="C3849" t="str">
            <v>UN</v>
          </cell>
          <cell r="D3849">
            <v>3.38</v>
          </cell>
        </row>
        <row r="3850">
          <cell r="A3850">
            <v>25008274</v>
          </cell>
          <cell r="B3850" t="str">
            <v>CHAVE PHILLIPS COTOCO 1/4X1.1/2"</v>
          </cell>
          <cell r="C3850" t="str">
            <v>UN</v>
          </cell>
          <cell r="D3850">
            <v>4.0599999999999996</v>
          </cell>
        </row>
        <row r="3851">
          <cell r="A3851">
            <v>25008275</v>
          </cell>
          <cell r="B3851" t="str">
            <v>CHAVE PHILLIPS 1/8X2.3/8"</v>
          </cell>
          <cell r="C3851" t="str">
            <v>UN</v>
          </cell>
          <cell r="D3851">
            <v>3.05</v>
          </cell>
        </row>
        <row r="3852">
          <cell r="A3852">
            <v>25008276</v>
          </cell>
          <cell r="B3852" t="str">
            <v>CHAVE PHILLIPS 5/16X6"</v>
          </cell>
          <cell r="C3852" t="str">
            <v>UN</v>
          </cell>
          <cell r="D3852">
            <v>5.92</v>
          </cell>
        </row>
        <row r="3853">
          <cell r="A3853">
            <v>25008277</v>
          </cell>
          <cell r="B3853" t="str">
            <v>TORNO BANCADA FIXO N.6</v>
          </cell>
          <cell r="C3853" t="str">
            <v>UN</v>
          </cell>
          <cell r="D3853">
            <v>168.77</v>
          </cell>
        </row>
        <row r="3854">
          <cell r="A3854">
            <v>25008279</v>
          </cell>
          <cell r="B3854" t="str">
            <v>CHAVE PHILLIPS 1/4X6"</v>
          </cell>
          <cell r="C3854" t="str">
            <v>UN</v>
          </cell>
          <cell r="D3854">
            <v>4.58</v>
          </cell>
        </row>
        <row r="3855">
          <cell r="A3855">
            <v>25008280</v>
          </cell>
          <cell r="B3855" t="str">
            <v>CHAVE FIXA -BOCA-   1/4X5/16"</v>
          </cell>
          <cell r="C3855" t="str">
            <v>UN</v>
          </cell>
          <cell r="D3855">
            <v>2.84</v>
          </cell>
        </row>
        <row r="3856">
          <cell r="A3856">
            <v>25008281</v>
          </cell>
          <cell r="B3856" t="str">
            <v>CHAVE FIXA -BOCA-   3/8X7/16"</v>
          </cell>
          <cell r="C3856" t="str">
            <v>UN</v>
          </cell>
          <cell r="D3856">
            <v>3.18</v>
          </cell>
        </row>
        <row r="3857">
          <cell r="A3857">
            <v>25008282</v>
          </cell>
          <cell r="B3857" t="str">
            <v>CHAVE FIXA -BOCA-   1/2X9/16"</v>
          </cell>
          <cell r="C3857" t="str">
            <v>UN</v>
          </cell>
          <cell r="D3857">
            <v>8</v>
          </cell>
        </row>
        <row r="3858">
          <cell r="A3858">
            <v>25008283</v>
          </cell>
          <cell r="B3858" t="str">
            <v>CHAVE FIXA -BOCA-  19/32X11/16"</v>
          </cell>
          <cell r="C3858" t="str">
            <v>UN</v>
          </cell>
          <cell r="D3858">
            <v>10.63</v>
          </cell>
        </row>
        <row r="3859">
          <cell r="A3859">
            <v>25008284</v>
          </cell>
          <cell r="B3859" t="str">
            <v>CHAVE FIXA -BOCA-   5/8X11/16"</v>
          </cell>
          <cell r="C3859" t="str">
            <v>UN</v>
          </cell>
          <cell r="D3859">
            <v>9.3800000000000008</v>
          </cell>
        </row>
        <row r="3860">
          <cell r="A3860">
            <v>25008285</v>
          </cell>
          <cell r="B3860" t="str">
            <v>CHAVE FIXA -BOCA-   5/8X 3/4"</v>
          </cell>
          <cell r="C3860" t="str">
            <v>UN</v>
          </cell>
          <cell r="D3860">
            <v>6.59</v>
          </cell>
        </row>
        <row r="3861">
          <cell r="A3861">
            <v>25008286</v>
          </cell>
          <cell r="B3861" t="str">
            <v>CHAVE FIXA -BOCA-   3/4X25/32"</v>
          </cell>
          <cell r="C3861" t="str">
            <v>UN</v>
          </cell>
          <cell r="D3861">
            <v>6.33</v>
          </cell>
        </row>
        <row r="3862">
          <cell r="A3862">
            <v>25008287</v>
          </cell>
          <cell r="B3862" t="str">
            <v>CHAVE FIXA -BOCA-  13/16X7/8"</v>
          </cell>
          <cell r="C3862" t="str">
            <v>UN</v>
          </cell>
          <cell r="D3862">
            <v>8.31</v>
          </cell>
        </row>
        <row r="3863">
          <cell r="A3863">
            <v>25008288</v>
          </cell>
          <cell r="B3863" t="str">
            <v>CHAVE FIXA -BOCA-  15/16X1"</v>
          </cell>
          <cell r="C3863" t="str">
            <v>UN</v>
          </cell>
          <cell r="D3863">
            <v>15.59</v>
          </cell>
        </row>
        <row r="3864">
          <cell r="A3864">
            <v>25008289</v>
          </cell>
          <cell r="B3864" t="str">
            <v>CHAVE FIXA -BOCA- 1X1.1/8"</v>
          </cell>
          <cell r="C3864" t="str">
            <v>UN</v>
          </cell>
          <cell r="D3864">
            <v>104.92</v>
          </cell>
        </row>
        <row r="3865">
          <cell r="A3865">
            <v>25008290</v>
          </cell>
          <cell r="B3865" t="str">
            <v>CHAVE FIXA -BOCA- 1.1/16X1.1/8"</v>
          </cell>
          <cell r="C3865" t="str">
            <v>UN</v>
          </cell>
          <cell r="D3865">
            <v>17.690000000000001</v>
          </cell>
        </row>
        <row r="3866">
          <cell r="A3866">
            <v>25008291</v>
          </cell>
          <cell r="B3866" t="str">
            <v>CHAVE FIXA -BOCA- 1.1/16X1.1/4"</v>
          </cell>
          <cell r="C3866" t="str">
            <v>UN</v>
          </cell>
          <cell r="D3866">
            <v>23.11</v>
          </cell>
        </row>
        <row r="3867">
          <cell r="A3867">
            <v>25008292</v>
          </cell>
          <cell r="B3867" t="str">
            <v>CHAVE FIXA -BOCA- 1.1/ 4X1.5/16"</v>
          </cell>
          <cell r="C3867" t="str">
            <v>UN</v>
          </cell>
          <cell r="D3867">
            <v>172.53</v>
          </cell>
        </row>
        <row r="3868">
          <cell r="A3868">
            <v>25008293</v>
          </cell>
          <cell r="B3868" t="str">
            <v>JOGO CHAVE FIXA EM CRV 1/4 A 1"</v>
          </cell>
          <cell r="C3868" t="str">
            <v>CJ</v>
          </cell>
          <cell r="D3868">
            <v>55.71</v>
          </cell>
        </row>
        <row r="3869">
          <cell r="A3869">
            <v>25008294</v>
          </cell>
          <cell r="B3869" t="str">
            <v>CHAVE FIXA -BOCA-               6X7MM</v>
          </cell>
          <cell r="C3869" t="str">
            <v>UN</v>
          </cell>
          <cell r="D3869">
            <v>2.5499999999999998</v>
          </cell>
        </row>
        <row r="3870">
          <cell r="A3870">
            <v>25008295</v>
          </cell>
          <cell r="B3870" t="str">
            <v>CHAVE FIXA -BOCA-               8X9MM</v>
          </cell>
          <cell r="C3870" t="str">
            <v>UN</v>
          </cell>
          <cell r="D3870">
            <v>2.77</v>
          </cell>
        </row>
        <row r="3871">
          <cell r="A3871">
            <v>25008297</v>
          </cell>
          <cell r="B3871" t="str">
            <v>CHAVE FIXA -BOCA-             10X11MM</v>
          </cell>
          <cell r="C3871" t="str">
            <v>UN</v>
          </cell>
          <cell r="D3871">
            <v>3.22</v>
          </cell>
        </row>
        <row r="3872">
          <cell r="A3872">
            <v>25008298</v>
          </cell>
          <cell r="B3872" t="str">
            <v>CHAVE FIXA -BOCA-             12X13MM</v>
          </cell>
          <cell r="C3872" t="str">
            <v>UN</v>
          </cell>
          <cell r="D3872">
            <v>3.29</v>
          </cell>
        </row>
        <row r="3873">
          <cell r="A3873">
            <v>25008299</v>
          </cell>
          <cell r="B3873" t="str">
            <v>CHAVE FIXA -BOCA-             13X15MM</v>
          </cell>
          <cell r="C3873" t="str">
            <v>UN</v>
          </cell>
          <cell r="D3873">
            <v>8.4</v>
          </cell>
        </row>
        <row r="3874">
          <cell r="A3874">
            <v>25008300</v>
          </cell>
          <cell r="B3874" t="str">
            <v>CHAVE FIXA -BOCA-             14X15MM</v>
          </cell>
          <cell r="C3874" t="str">
            <v>UN</v>
          </cell>
          <cell r="D3874">
            <v>4.54</v>
          </cell>
        </row>
        <row r="3875">
          <cell r="A3875">
            <v>25008302</v>
          </cell>
          <cell r="B3875" t="str">
            <v>CHAVE FIXA -BOCA-             16X17MM</v>
          </cell>
          <cell r="C3875" t="str">
            <v>UN</v>
          </cell>
          <cell r="D3875">
            <v>4.46</v>
          </cell>
        </row>
        <row r="3876">
          <cell r="A3876">
            <v>25008303</v>
          </cell>
          <cell r="B3876" t="str">
            <v>CHAVE FIXA -BOCA-             17X19MM</v>
          </cell>
          <cell r="C3876" t="str">
            <v>UN</v>
          </cell>
          <cell r="D3876">
            <v>10.35</v>
          </cell>
        </row>
        <row r="3877">
          <cell r="A3877">
            <v>25008304</v>
          </cell>
          <cell r="B3877" t="str">
            <v>CHAVE FIXA -BOCA-             18X19MM</v>
          </cell>
          <cell r="C3877" t="str">
            <v>UN</v>
          </cell>
          <cell r="D3877">
            <v>5.18</v>
          </cell>
        </row>
        <row r="3878">
          <cell r="A3878">
            <v>25008306</v>
          </cell>
          <cell r="B3878" t="str">
            <v>CHAVE FIXA -BOCA-             20X22MM</v>
          </cell>
          <cell r="C3878" t="str">
            <v>UN</v>
          </cell>
          <cell r="D3878">
            <v>5.66</v>
          </cell>
        </row>
        <row r="3879">
          <cell r="A3879">
            <v>25008307</v>
          </cell>
          <cell r="B3879" t="str">
            <v>CHAVE FIXA -BOCA-             21X23MM</v>
          </cell>
          <cell r="C3879" t="str">
            <v>UN</v>
          </cell>
          <cell r="D3879">
            <v>10.42</v>
          </cell>
        </row>
        <row r="3880">
          <cell r="A3880">
            <v>25008309</v>
          </cell>
          <cell r="B3880" t="str">
            <v>CHAVE FIXA -BOCA-             25X28MM</v>
          </cell>
          <cell r="C3880" t="str">
            <v>UN</v>
          </cell>
          <cell r="D3880">
            <v>12.14</v>
          </cell>
        </row>
        <row r="3881">
          <cell r="A3881">
            <v>25008310</v>
          </cell>
          <cell r="B3881" t="str">
            <v>CHAVE FIXA -BOCA-             27X32MM</v>
          </cell>
          <cell r="C3881" t="str">
            <v>UN</v>
          </cell>
          <cell r="D3881">
            <v>18.45</v>
          </cell>
        </row>
        <row r="3882">
          <cell r="A3882">
            <v>25008311</v>
          </cell>
          <cell r="B3882" t="str">
            <v>CHAVE FIXA -BOCA-             32X36MM</v>
          </cell>
          <cell r="C3882" t="str">
            <v>UN</v>
          </cell>
          <cell r="D3882">
            <v>46.01</v>
          </cell>
        </row>
        <row r="3883">
          <cell r="A3883">
            <v>25008315</v>
          </cell>
          <cell r="B3883" t="str">
            <v>ALICATE BICO RET ANEL CRV EX 5.1/2"</v>
          </cell>
          <cell r="C3883" t="str">
            <v>UN</v>
          </cell>
          <cell r="D3883">
            <v>29.56</v>
          </cell>
        </row>
        <row r="3884">
          <cell r="A3884">
            <v>25008316</v>
          </cell>
          <cell r="B3884" t="str">
            <v>ALICATE BICO RET ANEL CRV IN 9"</v>
          </cell>
          <cell r="C3884" t="str">
            <v>UN</v>
          </cell>
          <cell r="D3884">
            <v>36.89</v>
          </cell>
        </row>
        <row r="3885">
          <cell r="A3885">
            <v>25008317</v>
          </cell>
          <cell r="B3885" t="str">
            <v>ALICATE BICO CURVO ANEL CRV EX 9"</v>
          </cell>
          <cell r="C3885" t="str">
            <v>UN</v>
          </cell>
          <cell r="D3885">
            <v>40.43</v>
          </cell>
        </row>
        <row r="3886">
          <cell r="A3886">
            <v>25008318</v>
          </cell>
          <cell r="B3886" t="str">
            <v>COSSINETE CARACOL BSP   1/2"-TARRAXA N.1</v>
          </cell>
          <cell r="C3886" t="str">
            <v>CJ</v>
          </cell>
          <cell r="D3886">
            <v>89.72</v>
          </cell>
        </row>
        <row r="3887">
          <cell r="A3887">
            <v>25008329</v>
          </cell>
          <cell r="B3887" t="str">
            <v>BOMBA MANUAL LUBRIFICACAO 400G</v>
          </cell>
          <cell r="C3887" t="str">
            <v>UN</v>
          </cell>
          <cell r="D3887">
            <v>30.22</v>
          </cell>
        </row>
        <row r="3888">
          <cell r="A3888">
            <v>25008330</v>
          </cell>
          <cell r="B3888" t="str">
            <v>ENXADAO FORJADO ESTREITO ACO CARB.S/CABO</v>
          </cell>
          <cell r="C3888" t="str">
            <v>UN</v>
          </cell>
          <cell r="D3888">
            <v>11.16</v>
          </cell>
        </row>
        <row r="3889">
          <cell r="A3889">
            <v>25008331</v>
          </cell>
          <cell r="B3889" t="str">
            <v>ESCADA ABRIR METALON 1800 70KG 7 DEGRAUS</v>
          </cell>
          <cell r="C3889" t="str">
            <v>UN</v>
          </cell>
          <cell r="D3889">
            <v>105.27</v>
          </cell>
        </row>
        <row r="3890">
          <cell r="A3890">
            <v>25008332</v>
          </cell>
          <cell r="B3890" t="str">
            <v>ESQUADRO METALICO 45 E 90G. 12"</v>
          </cell>
          <cell r="C3890" t="str">
            <v>UN</v>
          </cell>
          <cell r="D3890">
            <v>5.78</v>
          </cell>
        </row>
        <row r="3891">
          <cell r="A3891">
            <v>25008334</v>
          </cell>
          <cell r="B3891" t="str">
            <v>FOICE ROCADEIRA S/CABO 700/940 G FORJADA</v>
          </cell>
          <cell r="C3891" t="str">
            <v>UN</v>
          </cell>
          <cell r="D3891">
            <v>8.31</v>
          </cell>
        </row>
        <row r="3892">
          <cell r="A3892">
            <v>25008335</v>
          </cell>
          <cell r="B3892" t="str">
            <v>FORMAO LAMINA EM ACO TEMPERADO  1/2"</v>
          </cell>
          <cell r="C3892" t="str">
            <v>UN</v>
          </cell>
          <cell r="D3892">
            <v>9.6</v>
          </cell>
        </row>
        <row r="3893">
          <cell r="A3893">
            <v>25008336</v>
          </cell>
          <cell r="B3893" t="str">
            <v>FORMAO LAMINA EM ACO TEMPERADO 1"</v>
          </cell>
          <cell r="C3893" t="str">
            <v>UN</v>
          </cell>
          <cell r="D3893">
            <v>10.44</v>
          </cell>
        </row>
        <row r="3894">
          <cell r="A3894">
            <v>25008337</v>
          </cell>
          <cell r="B3894" t="str">
            <v>FURADEIRA MANUAL 02 MANDRIL ACI.MANIVELA</v>
          </cell>
          <cell r="C3894" t="str">
            <v>UN</v>
          </cell>
          <cell r="D3894">
            <v>63.15</v>
          </cell>
        </row>
        <row r="3895">
          <cell r="A3895">
            <v>25008339</v>
          </cell>
          <cell r="B3895" t="str">
            <v>GARFO C/QUATRO DENTES RETO S/CABO</v>
          </cell>
          <cell r="C3895" t="str">
            <v>UN</v>
          </cell>
          <cell r="D3895">
            <v>16.75</v>
          </cell>
        </row>
        <row r="3896">
          <cell r="A3896">
            <v>25008340</v>
          </cell>
          <cell r="B3896" t="str">
            <v>GROSA MEIA CANA BASTARDA  6"</v>
          </cell>
          <cell r="C3896" t="str">
            <v>UN</v>
          </cell>
          <cell r="D3896">
            <v>7.69</v>
          </cell>
        </row>
        <row r="3897">
          <cell r="A3897">
            <v>25008341</v>
          </cell>
          <cell r="B3897" t="str">
            <v>GROSA MEIA CANA BASTARDA 10"</v>
          </cell>
          <cell r="C3897" t="str">
            <v>UN</v>
          </cell>
          <cell r="D3897">
            <v>10.77</v>
          </cell>
        </row>
        <row r="3898">
          <cell r="A3898">
            <v>25008344</v>
          </cell>
          <cell r="B3898" t="str">
            <v>ALICATE BICO CURVO ANEL CRV IN 9"</v>
          </cell>
          <cell r="C3898" t="str">
            <v>UN</v>
          </cell>
          <cell r="D3898">
            <v>40.43</v>
          </cell>
        </row>
        <row r="3899">
          <cell r="A3899">
            <v>25008345</v>
          </cell>
          <cell r="B3899" t="str">
            <v>LIMA CHATA BASTARDA  6"</v>
          </cell>
          <cell r="C3899" t="str">
            <v>UN</v>
          </cell>
          <cell r="D3899">
            <v>3.99</v>
          </cell>
        </row>
        <row r="3900">
          <cell r="A3900">
            <v>25008346</v>
          </cell>
          <cell r="B3900" t="str">
            <v>LIMA CHATA BASTARDA 12"</v>
          </cell>
          <cell r="C3900" t="str">
            <v>UN</v>
          </cell>
          <cell r="D3900">
            <v>10.210000000000001</v>
          </cell>
        </row>
        <row r="3901">
          <cell r="A3901">
            <v>25008347</v>
          </cell>
          <cell r="B3901" t="str">
            <v>LIMA CHATA MURCA 10"</v>
          </cell>
          <cell r="C3901" t="str">
            <v>UN</v>
          </cell>
          <cell r="D3901">
            <v>8.84</v>
          </cell>
        </row>
        <row r="3902">
          <cell r="A3902">
            <v>25008348</v>
          </cell>
          <cell r="B3902" t="str">
            <v>LIMA MEIA CANA BASTARDA 10"</v>
          </cell>
          <cell r="C3902" t="str">
            <v>UN</v>
          </cell>
          <cell r="D3902">
            <v>9.4600000000000009</v>
          </cell>
        </row>
        <row r="3903">
          <cell r="A3903">
            <v>25008349</v>
          </cell>
          <cell r="B3903" t="str">
            <v>LIMA MEIA CANA MURCA 10"</v>
          </cell>
          <cell r="C3903" t="str">
            <v>UN</v>
          </cell>
          <cell r="D3903">
            <v>8.9700000000000006</v>
          </cell>
        </row>
        <row r="3904">
          <cell r="A3904">
            <v>25008351</v>
          </cell>
          <cell r="B3904" t="str">
            <v>LIMA REDONDA BASTARDA 10"</v>
          </cell>
          <cell r="C3904" t="str">
            <v>UN</v>
          </cell>
          <cell r="D3904">
            <v>8.09</v>
          </cell>
        </row>
        <row r="3905">
          <cell r="A3905">
            <v>25008353</v>
          </cell>
          <cell r="B3905" t="str">
            <v>LIMA REDONDA MURCA 10"</v>
          </cell>
          <cell r="C3905" t="str">
            <v>UN</v>
          </cell>
          <cell r="D3905">
            <v>7.32</v>
          </cell>
        </row>
        <row r="3906">
          <cell r="A3906">
            <v>25008355</v>
          </cell>
          <cell r="B3906" t="str">
            <v>MACHADINHA FORJADA, C/CABO E CUNHA</v>
          </cell>
          <cell r="C3906" t="str">
            <v>UN</v>
          </cell>
          <cell r="D3906">
            <v>43.18</v>
          </cell>
        </row>
        <row r="3907">
          <cell r="A3907">
            <v>25008356</v>
          </cell>
          <cell r="B3907" t="str">
            <v>MACHO BROCA ACO RAP RANH RETAS BSP 1/2"</v>
          </cell>
          <cell r="C3907" t="str">
            <v>UN</v>
          </cell>
          <cell r="D3907">
            <v>198.81</v>
          </cell>
        </row>
        <row r="3908">
          <cell r="A3908">
            <v>25008357</v>
          </cell>
          <cell r="B3908" t="str">
            <v>MACHO BROCA ACO RAP RANH RETAS BSP 3/4"</v>
          </cell>
          <cell r="C3908" t="str">
            <v>UN</v>
          </cell>
          <cell r="D3908">
            <v>227.8</v>
          </cell>
        </row>
        <row r="3909">
          <cell r="A3909">
            <v>25008358</v>
          </cell>
          <cell r="B3909" t="str">
            <v>MACHO BROCA ACO RAP RANH RETAS BSP 1"</v>
          </cell>
          <cell r="C3909" t="str">
            <v>UN</v>
          </cell>
          <cell r="D3909">
            <v>348.84</v>
          </cell>
        </row>
        <row r="3910">
          <cell r="A3910">
            <v>25008362</v>
          </cell>
          <cell r="B3910" t="str">
            <v>ALICATE PRESSAO MORDENTE INF CURVO 10"</v>
          </cell>
          <cell r="C3910" t="str">
            <v>UN</v>
          </cell>
          <cell r="D3910">
            <v>19.690000000000001</v>
          </cell>
        </row>
        <row r="3911">
          <cell r="A3911">
            <v>25008363</v>
          </cell>
          <cell r="B3911" t="str">
            <v>MARTELO TIPO BOLA  200 GR</v>
          </cell>
          <cell r="C3911" t="str">
            <v>UN</v>
          </cell>
          <cell r="D3911">
            <v>13.12</v>
          </cell>
        </row>
        <row r="3912">
          <cell r="A3912">
            <v>25008364</v>
          </cell>
          <cell r="B3912" t="str">
            <v>MARTELO TIPO BOLA  500 GR</v>
          </cell>
          <cell r="C3912" t="str">
            <v>UN</v>
          </cell>
          <cell r="D3912">
            <v>18.09</v>
          </cell>
        </row>
        <row r="3913">
          <cell r="A3913">
            <v>25008365</v>
          </cell>
          <cell r="B3913" t="str">
            <v>MARTELO P/CALCETEIRO C/CABO</v>
          </cell>
          <cell r="C3913" t="str">
            <v>UN</v>
          </cell>
          <cell r="D3913">
            <v>75.290000000000006</v>
          </cell>
        </row>
        <row r="3914">
          <cell r="A3914">
            <v>25008366</v>
          </cell>
          <cell r="B3914" t="str">
            <v>MARTELO P/CARPINTEIRO FACE DE 25 MM</v>
          </cell>
          <cell r="C3914" t="str">
            <v>UN</v>
          </cell>
          <cell r="D3914">
            <v>12.63</v>
          </cell>
        </row>
        <row r="3915">
          <cell r="A3915">
            <v>25008367</v>
          </cell>
          <cell r="B3915" t="str">
            <v>MARTELO TIPO PENA PESO 200 GR</v>
          </cell>
          <cell r="C3915" t="str">
            <v>UN</v>
          </cell>
          <cell r="D3915">
            <v>15.18</v>
          </cell>
        </row>
        <row r="3916">
          <cell r="A3916">
            <v>25008368</v>
          </cell>
          <cell r="B3916" t="str">
            <v>MARTELO TIPO PENA PESO 500 GR</v>
          </cell>
          <cell r="C3916" t="str">
            <v>UN</v>
          </cell>
          <cell r="D3916">
            <v>17.02</v>
          </cell>
        </row>
        <row r="3917">
          <cell r="A3917">
            <v>25008369</v>
          </cell>
          <cell r="B3917" t="str">
            <v>MARRETA OITAV.C/CAB.ACO PRETO 5KG</v>
          </cell>
          <cell r="C3917" t="str">
            <v>UN</v>
          </cell>
          <cell r="D3917">
            <v>52.2</v>
          </cell>
        </row>
        <row r="3918">
          <cell r="A3918">
            <v>25008370</v>
          </cell>
          <cell r="B3918" t="str">
            <v>MARRETA OITAV.C/CAB.ACO PRETO 10KG</v>
          </cell>
          <cell r="C3918" t="str">
            <v>UN</v>
          </cell>
          <cell r="D3918">
            <v>90.35</v>
          </cell>
        </row>
        <row r="3919">
          <cell r="A3919">
            <v>25008375</v>
          </cell>
          <cell r="B3919" t="str">
            <v>PONTEIRO ACO PARA PEDREIRO    3/8"X 6"(B</v>
          </cell>
          <cell r="C3919" t="str">
            <v>UN</v>
          </cell>
          <cell r="D3919">
            <v>6.67</v>
          </cell>
        </row>
        <row r="3920">
          <cell r="A3920">
            <v>25008376</v>
          </cell>
          <cell r="B3920" t="str">
            <v>PUNCAO DE ACO CRV 4.3/4"X13/64"</v>
          </cell>
          <cell r="C3920" t="str">
            <v>UN</v>
          </cell>
          <cell r="D3920">
            <v>5.87</v>
          </cell>
        </row>
        <row r="3921">
          <cell r="A3921">
            <v>25008378</v>
          </cell>
          <cell r="B3921" t="str">
            <v>REBOLO TIPO RETO DIAMETRO FURO: 12,7 MM</v>
          </cell>
          <cell r="C3921" t="str">
            <v>UN</v>
          </cell>
          <cell r="D3921">
            <v>17.22</v>
          </cell>
        </row>
        <row r="3922">
          <cell r="A3922">
            <v>25008380</v>
          </cell>
          <cell r="B3922" t="str">
            <v>SACA-PINOS CONICO PERF OIT 4.5/16"X5/64"</v>
          </cell>
          <cell r="C3922" t="str">
            <v>UN</v>
          </cell>
          <cell r="D3922">
            <v>10.27</v>
          </cell>
        </row>
        <row r="3923">
          <cell r="A3923">
            <v>25008381</v>
          </cell>
          <cell r="B3923" t="str">
            <v>SACA-PINOS CONICO PERF OIT 5 X 1/8</v>
          </cell>
          <cell r="C3923" t="str">
            <v>UN</v>
          </cell>
          <cell r="D3923">
            <v>10.35</v>
          </cell>
        </row>
        <row r="3924">
          <cell r="A3924">
            <v>25008382</v>
          </cell>
          <cell r="B3924" t="str">
            <v>SACA-PINOS CONICO PERF OIT 6.1/2 X 13/64</v>
          </cell>
          <cell r="C3924" t="str">
            <v>UN</v>
          </cell>
          <cell r="D3924">
            <v>10.36</v>
          </cell>
        </row>
        <row r="3925">
          <cell r="A3925">
            <v>25008383</v>
          </cell>
          <cell r="B3925" t="str">
            <v>SACA-PINOS CONICO PERF OIT 8 X 5/16</v>
          </cell>
          <cell r="C3925" t="str">
            <v>UN</v>
          </cell>
          <cell r="D3925">
            <v>9.32</v>
          </cell>
        </row>
        <row r="3926">
          <cell r="A3926">
            <v>25008384</v>
          </cell>
          <cell r="B3926" t="str">
            <v>SACA-PINOS PARALELOS 6"X3/32"</v>
          </cell>
          <cell r="C3926" t="str">
            <v>UN</v>
          </cell>
          <cell r="D3926">
            <v>10.27</v>
          </cell>
        </row>
        <row r="3927">
          <cell r="A3927">
            <v>25008385</v>
          </cell>
          <cell r="B3927" t="str">
            <v>SACA-PINOS PARALELOS PERFIL OIT 6"X1/8 "</v>
          </cell>
          <cell r="C3927" t="str">
            <v>UN</v>
          </cell>
          <cell r="D3927">
            <v>10.27</v>
          </cell>
        </row>
        <row r="3928">
          <cell r="A3928">
            <v>25008386</v>
          </cell>
          <cell r="B3928" t="str">
            <v>SACA-PINOS PARALELOS 6"X5/32"</v>
          </cell>
          <cell r="C3928" t="str">
            <v>UN</v>
          </cell>
          <cell r="D3928">
            <v>10.27</v>
          </cell>
        </row>
        <row r="3929">
          <cell r="A3929">
            <v>25008387</v>
          </cell>
          <cell r="B3929" t="str">
            <v>SACA-PINOS PARALELOS PERFIL OIT 6"X13/64</v>
          </cell>
          <cell r="C3929" t="str">
            <v>UN</v>
          </cell>
          <cell r="D3929">
            <v>10.84</v>
          </cell>
        </row>
        <row r="3930">
          <cell r="A3930">
            <v>25008388</v>
          </cell>
          <cell r="B3930" t="str">
            <v>SACA-PINOS PARALELOS 6"X15/64</v>
          </cell>
          <cell r="C3930" t="str">
            <v>UN</v>
          </cell>
          <cell r="D3930">
            <v>10.84</v>
          </cell>
        </row>
        <row r="3931">
          <cell r="A3931">
            <v>25008389</v>
          </cell>
          <cell r="B3931" t="str">
            <v>SACA-PINOS PARALELOS PERFIL OIT 6"X5/16"</v>
          </cell>
          <cell r="C3931" t="str">
            <v>UN</v>
          </cell>
          <cell r="D3931">
            <v>10.93</v>
          </cell>
        </row>
        <row r="3932">
          <cell r="A3932">
            <v>25008390</v>
          </cell>
          <cell r="B3932" t="str">
            <v>SERRA DE COPO FLEX 1.1/8"</v>
          </cell>
          <cell r="C3932" t="str">
            <v>UN</v>
          </cell>
          <cell r="D3932">
            <v>24.15</v>
          </cell>
        </row>
        <row r="3933">
          <cell r="A3933">
            <v>25008391</v>
          </cell>
          <cell r="B3933" t="str">
            <v>SERROTE 22"</v>
          </cell>
          <cell r="C3933" t="str">
            <v>UN</v>
          </cell>
          <cell r="D3933">
            <v>15.75</v>
          </cell>
        </row>
        <row r="3934">
          <cell r="A3934">
            <v>25008392</v>
          </cell>
          <cell r="B3934" t="str">
            <v>SOQUETE FERRO FUNDIDO C.MADEIRA 7 KG</v>
          </cell>
          <cell r="C3934" t="str">
            <v>UN</v>
          </cell>
          <cell r="D3934">
            <v>55.95</v>
          </cell>
        </row>
        <row r="3935">
          <cell r="A3935">
            <v>25008394</v>
          </cell>
          <cell r="B3935" t="str">
            <v>TARRAXA P/TUBO PVC 1"</v>
          </cell>
          <cell r="C3935" t="str">
            <v>UN</v>
          </cell>
          <cell r="D3935">
            <v>71.8</v>
          </cell>
        </row>
        <row r="3936">
          <cell r="A3936">
            <v>25008395</v>
          </cell>
          <cell r="B3936" t="str">
            <v>TARRAXA P/TUBO PVC 1.1/4"</v>
          </cell>
          <cell r="C3936" t="str">
            <v>UN</v>
          </cell>
          <cell r="D3936">
            <v>11.97</v>
          </cell>
        </row>
        <row r="3937">
          <cell r="A3937">
            <v>25008396</v>
          </cell>
          <cell r="B3937" t="str">
            <v>TARRAXA P/TUBO PVC 1.1/2"</v>
          </cell>
          <cell r="C3937" t="str">
            <v>UN</v>
          </cell>
          <cell r="D3937">
            <v>12.31</v>
          </cell>
        </row>
        <row r="3938">
          <cell r="A3938">
            <v>25008397</v>
          </cell>
          <cell r="B3938" t="str">
            <v>TARRAXA S/CATRACA 1/2" A 1" BSP CONICA</v>
          </cell>
          <cell r="C3938" t="str">
            <v>UN</v>
          </cell>
          <cell r="D3938">
            <v>341.88</v>
          </cell>
        </row>
        <row r="3939">
          <cell r="A3939">
            <v>25008399</v>
          </cell>
          <cell r="B3939" t="str">
            <v>TARRAXA P/ TUBO PVC DE 1/2" A 1" (JOGO)</v>
          </cell>
          <cell r="C3939" t="str">
            <v>JG</v>
          </cell>
          <cell r="D3939">
            <v>60.49</v>
          </cell>
        </row>
        <row r="3940">
          <cell r="A3940">
            <v>25008402</v>
          </cell>
          <cell r="B3940" t="str">
            <v>TESOURA CORTAR CHAPA TAM.10"</v>
          </cell>
          <cell r="C3940" t="str">
            <v>UN</v>
          </cell>
          <cell r="D3940">
            <v>20.43</v>
          </cell>
        </row>
        <row r="3941">
          <cell r="A3941">
            <v>25008403</v>
          </cell>
          <cell r="B3941" t="str">
            <v>TESOURA CORTAR GRAMA TAM.12"</v>
          </cell>
          <cell r="C3941" t="str">
            <v>UN</v>
          </cell>
          <cell r="D3941">
            <v>19.899999999999999</v>
          </cell>
        </row>
        <row r="3942">
          <cell r="A3942">
            <v>25008404</v>
          </cell>
          <cell r="B3942" t="str">
            <v>TORNO BANCADA FIXO N.8</v>
          </cell>
          <cell r="C3942" t="str">
            <v>UN</v>
          </cell>
          <cell r="D3942">
            <v>261.06</v>
          </cell>
        </row>
        <row r="3943">
          <cell r="A3943">
            <v>25008406</v>
          </cell>
          <cell r="B3943" t="str">
            <v>TORQUES P/ARMADOR  10"</v>
          </cell>
          <cell r="C3943" t="str">
            <v>UN</v>
          </cell>
          <cell r="D3943">
            <v>18.52</v>
          </cell>
        </row>
        <row r="3944">
          <cell r="A3944">
            <v>25008407</v>
          </cell>
          <cell r="B3944" t="str">
            <v>CHAVE BOCA TRES EM UM  -  P.COPASA 023/2</v>
          </cell>
          <cell r="C3944" t="str">
            <v>UN</v>
          </cell>
          <cell r="D3944">
            <v>114.04</v>
          </cell>
        </row>
        <row r="3945">
          <cell r="A3945">
            <v>25008409</v>
          </cell>
          <cell r="B3945" t="str">
            <v>TARRAXA C/CATRACA DIMENS :1/2 A 2"</v>
          </cell>
          <cell r="C3945" t="str">
            <v>UN</v>
          </cell>
          <cell r="D3945">
            <v>1684.24</v>
          </cell>
        </row>
        <row r="3946">
          <cell r="A3946">
            <v>25008410</v>
          </cell>
          <cell r="B3946" t="str">
            <v>VARETA SOLIDA SECCIONADA 0.91MX 5/16"</v>
          </cell>
          <cell r="C3946" t="str">
            <v>UN</v>
          </cell>
          <cell r="D3946">
            <v>34.450000000000003</v>
          </cell>
        </row>
        <row r="3947">
          <cell r="A3947">
            <v>25008411</v>
          </cell>
          <cell r="B3947" t="str">
            <v>VARETA SOLIDA SECCIONADA 3,05MX 5/16"</v>
          </cell>
          <cell r="C3947" t="str">
            <v>UN</v>
          </cell>
          <cell r="D3947">
            <v>56.26</v>
          </cell>
        </row>
        <row r="3948">
          <cell r="A3948">
            <v>25008412</v>
          </cell>
          <cell r="B3948" t="str">
            <v>TRENA ACO LONGA  30,0 M</v>
          </cell>
          <cell r="C3948" t="str">
            <v>UN</v>
          </cell>
          <cell r="D3948">
            <v>43.71</v>
          </cell>
        </row>
        <row r="3949">
          <cell r="A3949">
            <v>25008413</v>
          </cell>
          <cell r="B3949" t="str">
            <v>CHAVE COMBINADA                   6MM</v>
          </cell>
          <cell r="C3949" t="str">
            <v>UN</v>
          </cell>
          <cell r="D3949">
            <v>3.69</v>
          </cell>
        </row>
        <row r="3950">
          <cell r="A3950">
            <v>25008414</v>
          </cell>
          <cell r="B3950" t="str">
            <v>CHAVE COMBINADA                   7MM</v>
          </cell>
          <cell r="C3950" t="str">
            <v>UN</v>
          </cell>
          <cell r="D3950">
            <v>3.8</v>
          </cell>
        </row>
        <row r="3951">
          <cell r="A3951">
            <v>25008415</v>
          </cell>
          <cell r="B3951" t="str">
            <v>CHAVE COMBINADA                   8MM</v>
          </cell>
          <cell r="C3951" t="str">
            <v>UN</v>
          </cell>
          <cell r="D3951">
            <v>5.12</v>
          </cell>
        </row>
        <row r="3952">
          <cell r="A3952">
            <v>25008416</v>
          </cell>
          <cell r="B3952" t="str">
            <v>CHAVE COMBINADA                   9MM</v>
          </cell>
          <cell r="C3952" t="str">
            <v>UN</v>
          </cell>
          <cell r="D3952">
            <v>4.26</v>
          </cell>
        </row>
        <row r="3953">
          <cell r="A3953">
            <v>25008417</v>
          </cell>
          <cell r="B3953" t="str">
            <v>CHAVE COMBINADA                  10MM</v>
          </cell>
          <cell r="C3953" t="str">
            <v>UN</v>
          </cell>
          <cell r="D3953">
            <v>4.38</v>
          </cell>
        </row>
        <row r="3954">
          <cell r="A3954">
            <v>25008418</v>
          </cell>
          <cell r="B3954" t="str">
            <v>CHAVE COMBINADA                  11MM</v>
          </cell>
          <cell r="C3954" t="str">
            <v>UN</v>
          </cell>
          <cell r="D3954">
            <v>4.6500000000000004</v>
          </cell>
        </row>
        <row r="3955">
          <cell r="A3955">
            <v>25008419</v>
          </cell>
          <cell r="B3955" t="str">
            <v>CHAVE COMBINADA                  12MM</v>
          </cell>
          <cell r="C3955" t="str">
            <v>UN</v>
          </cell>
          <cell r="D3955">
            <v>6.75</v>
          </cell>
        </row>
        <row r="3956">
          <cell r="A3956">
            <v>25008420</v>
          </cell>
          <cell r="B3956" t="str">
            <v>CHAVE COMBINADA                  13MM</v>
          </cell>
          <cell r="C3956" t="str">
            <v>UN</v>
          </cell>
          <cell r="D3956">
            <v>5.92</v>
          </cell>
        </row>
        <row r="3957">
          <cell r="A3957">
            <v>25008421</v>
          </cell>
          <cell r="B3957" t="str">
            <v>CHAVE COMBINADA                  14MM</v>
          </cell>
          <cell r="C3957" t="str">
            <v>UN</v>
          </cell>
          <cell r="D3957">
            <v>6.95</v>
          </cell>
        </row>
        <row r="3958">
          <cell r="A3958">
            <v>25008422</v>
          </cell>
          <cell r="B3958" t="str">
            <v>CHAVE COMBINADA                  15MM</v>
          </cell>
          <cell r="C3958" t="str">
            <v>UN</v>
          </cell>
          <cell r="D3958">
            <v>7.62</v>
          </cell>
        </row>
        <row r="3959">
          <cell r="A3959">
            <v>25008423</v>
          </cell>
          <cell r="B3959" t="str">
            <v>CHAVE COMBINADA                  16MM</v>
          </cell>
          <cell r="C3959" t="str">
            <v>UN</v>
          </cell>
          <cell r="D3959">
            <v>5.87</v>
          </cell>
        </row>
        <row r="3960">
          <cell r="A3960">
            <v>25008424</v>
          </cell>
          <cell r="B3960" t="str">
            <v>CHAVE COMBINADA                  17MM</v>
          </cell>
          <cell r="C3960" t="str">
            <v>UN</v>
          </cell>
          <cell r="D3960">
            <v>9.43</v>
          </cell>
        </row>
        <row r="3961">
          <cell r="A3961">
            <v>25008425</v>
          </cell>
          <cell r="B3961" t="str">
            <v>CHAVE COMBINADA                  18MM</v>
          </cell>
          <cell r="C3961" t="str">
            <v>UN</v>
          </cell>
          <cell r="D3961">
            <v>9.69</v>
          </cell>
        </row>
        <row r="3962">
          <cell r="A3962">
            <v>25008426</v>
          </cell>
          <cell r="B3962" t="str">
            <v xml:space="preserve"> cHAVE COMBINADA                  19MM</v>
          </cell>
          <cell r="C3962" t="str">
            <v>UN</v>
          </cell>
          <cell r="D3962">
            <v>8.73</v>
          </cell>
        </row>
        <row r="3963">
          <cell r="A3963">
            <v>25008427</v>
          </cell>
          <cell r="B3963" t="str">
            <v>CHAVE COMBINADA                  20MM</v>
          </cell>
          <cell r="C3963" t="str">
            <v>UN</v>
          </cell>
          <cell r="D3963">
            <v>9.1</v>
          </cell>
        </row>
        <row r="3964">
          <cell r="A3964">
            <v>25008428</v>
          </cell>
          <cell r="B3964" t="str">
            <v>CHAVE COMBINADA                  22MM</v>
          </cell>
          <cell r="C3964" t="str">
            <v>UN</v>
          </cell>
          <cell r="D3964">
            <v>12.67</v>
          </cell>
        </row>
        <row r="3965">
          <cell r="A3965">
            <v>25008429</v>
          </cell>
          <cell r="B3965" t="str">
            <v>CHAVE COMBINADA                  24MM</v>
          </cell>
          <cell r="C3965" t="str">
            <v>UN</v>
          </cell>
          <cell r="D3965">
            <v>16.27</v>
          </cell>
        </row>
        <row r="3966">
          <cell r="A3966">
            <v>25008430</v>
          </cell>
          <cell r="B3966" t="str">
            <v>CHAVE COMBINADA                  26MM</v>
          </cell>
          <cell r="C3966" t="str">
            <v>UN</v>
          </cell>
          <cell r="D3966">
            <v>18.14</v>
          </cell>
        </row>
        <row r="3967">
          <cell r="A3967">
            <v>25008431</v>
          </cell>
          <cell r="B3967" t="str">
            <v>CHAVE ESTRELA                 12X13MM</v>
          </cell>
          <cell r="C3967" t="str">
            <v>UN</v>
          </cell>
          <cell r="D3967">
            <v>4.87</v>
          </cell>
        </row>
        <row r="3968">
          <cell r="A3968">
            <v>25008432</v>
          </cell>
          <cell r="B3968" t="str">
            <v>CHAVE ESTRELA                 10X11MM</v>
          </cell>
          <cell r="C3968" t="str">
            <v>UN</v>
          </cell>
          <cell r="D3968">
            <v>4.53</v>
          </cell>
        </row>
        <row r="3969">
          <cell r="A3969">
            <v>25008433</v>
          </cell>
          <cell r="B3969" t="str">
            <v>CHAVE ESTRELA                  6X 7MM</v>
          </cell>
          <cell r="C3969" t="str">
            <v>UN</v>
          </cell>
          <cell r="D3969">
            <v>4.34</v>
          </cell>
        </row>
        <row r="3970">
          <cell r="A3970">
            <v>25008436</v>
          </cell>
          <cell r="B3970" t="str">
            <v>TARRAXA P/TUBO PVC   3/4"</v>
          </cell>
          <cell r="C3970" t="str">
            <v>UN</v>
          </cell>
          <cell r="D3970">
            <v>5.04</v>
          </cell>
        </row>
        <row r="3971">
          <cell r="A3971">
            <v>25008437</v>
          </cell>
          <cell r="B3971" t="str">
            <v>TARRAXA P/TUBO PVC   1/2"</v>
          </cell>
          <cell r="C3971" t="str">
            <v>UN</v>
          </cell>
          <cell r="D3971">
            <v>2.85</v>
          </cell>
        </row>
        <row r="3972">
          <cell r="A3972">
            <v>25008438</v>
          </cell>
          <cell r="B3972" t="str">
            <v>CHAVE ESTRELA                 14X15MM</v>
          </cell>
          <cell r="C3972" t="str">
            <v>UN</v>
          </cell>
          <cell r="D3972">
            <v>5.69</v>
          </cell>
        </row>
        <row r="3973">
          <cell r="A3973">
            <v>25008439</v>
          </cell>
          <cell r="B3973" t="str">
            <v>CHAVE ESTRELA                 18X19MM</v>
          </cell>
          <cell r="C3973" t="str">
            <v>UN</v>
          </cell>
          <cell r="D3973">
            <v>12.48</v>
          </cell>
        </row>
        <row r="3974">
          <cell r="A3974">
            <v>25008440</v>
          </cell>
          <cell r="B3974" t="str">
            <v>CHAVE ESTRELA                 24X26MM</v>
          </cell>
          <cell r="C3974" t="str">
            <v>UN</v>
          </cell>
          <cell r="D3974">
            <v>18.88</v>
          </cell>
        </row>
        <row r="3975">
          <cell r="A3975">
            <v>25008441</v>
          </cell>
          <cell r="B3975" t="str">
            <v>CHAVE ESTRELA                 25X28MM</v>
          </cell>
          <cell r="C3975" t="str">
            <v>UN</v>
          </cell>
          <cell r="D3975">
            <v>18.170000000000002</v>
          </cell>
        </row>
        <row r="3976">
          <cell r="A3976">
            <v>25008442</v>
          </cell>
          <cell r="B3976" t="str">
            <v>ESCALA PRECISAO EM ACO. 12"</v>
          </cell>
          <cell r="C3976" t="str">
            <v>UN</v>
          </cell>
          <cell r="D3976">
            <v>9.35</v>
          </cell>
        </row>
        <row r="3977">
          <cell r="A3977">
            <v>25008443</v>
          </cell>
          <cell r="B3977" t="str">
            <v>FUNIL CHAPA P/USO GERAL</v>
          </cell>
          <cell r="C3977" t="str">
            <v>UN</v>
          </cell>
          <cell r="D3977">
            <v>28.98</v>
          </cell>
        </row>
        <row r="3978">
          <cell r="A3978">
            <v>25008444</v>
          </cell>
          <cell r="B3978" t="str">
            <v>CHAVE ESTRELA                 27X32MM</v>
          </cell>
          <cell r="C3978" t="str">
            <v>UN</v>
          </cell>
          <cell r="D3978">
            <v>30.41</v>
          </cell>
        </row>
        <row r="3979">
          <cell r="A3979">
            <v>25008446</v>
          </cell>
          <cell r="B3979" t="str">
            <v>CHAVE COMBINADA                  30MM</v>
          </cell>
          <cell r="C3979" t="str">
            <v>UN</v>
          </cell>
          <cell r="D3979">
            <v>21.82</v>
          </cell>
        </row>
        <row r="3980">
          <cell r="A3980">
            <v>25008447</v>
          </cell>
          <cell r="B3980" t="str">
            <v>CHAVE COMBINADA                  32MM</v>
          </cell>
          <cell r="C3980" t="str">
            <v>UN</v>
          </cell>
          <cell r="D3980">
            <v>32.35</v>
          </cell>
        </row>
        <row r="3981">
          <cell r="A3981">
            <v>25008448</v>
          </cell>
          <cell r="B3981" t="str">
            <v>CHAVE ESTRELA                 16X17MM</v>
          </cell>
          <cell r="C3981" t="str">
            <v>UN</v>
          </cell>
          <cell r="D3981">
            <v>6.38</v>
          </cell>
        </row>
        <row r="3982">
          <cell r="A3982">
            <v>25008449</v>
          </cell>
          <cell r="B3982" t="str">
            <v>CHAVE ESTRELA                 20X22MM</v>
          </cell>
          <cell r="C3982" t="str">
            <v>UN</v>
          </cell>
          <cell r="D3982">
            <v>14.17</v>
          </cell>
        </row>
        <row r="3983">
          <cell r="A3983">
            <v>25008450</v>
          </cell>
          <cell r="B3983" t="str">
            <v>CHAVE FIXA -BOCA-   7/8X3/4"</v>
          </cell>
          <cell r="C3983" t="str">
            <v>UN</v>
          </cell>
          <cell r="D3983">
            <v>13.09</v>
          </cell>
        </row>
        <row r="3984">
          <cell r="A3984">
            <v>25008451</v>
          </cell>
          <cell r="B3984" t="str">
            <v>CHAVE P/TUBO TRAB.PESADO-CHAVE GR. 6"</v>
          </cell>
          <cell r="C3984" t="str">
            <v>UN</v>
          </cell>
          <cell r="D3984">
            <v>142.80000000000001</v>
          </cell>
        </row>
        <row r="3985">
          <cell r="A3985">
            <v>25008452</v>
          </cell>
          <cell r="B3985" t="str">
            <v>CHAVE P/TUBO TRAB.PESADO-CHAVE GR.10"</v>
          </cell>
          <cell r="C3985" t="str">
            <v>UN</v>
          </cell>
          <cell r="D3985">
            <v>28.72</v>
          </cell>
        </row>
        <row r="3986">
          <cell r="A3986">
            <v>25008454</v>
          </cell>
          <cell r="B3986" t="str">
            <v>CHAVE P/TUBO TRAB.PESADO-CHAVE GR.14"</v>
          </cell>
          <cell r="C3986" t="str">
            <v>UN</v>
          </cell>
          <cell r="D3986">
            <v>32.47</v>
          </cell>
        </row>
        <row r="3987">
          <cell r="A3987">
            <v>25008455</v>
          </cell>
          <cell r="B3987" t="str">
            <v>CHAVE P/TUBO TRAB.PESADO-CHAVE GR.18"</v>
          </cell>
          <cell r="C3987" t="str">
            <v>UN</v>
          </cell>
          <cell r="D3987">
            <v>44.58</v>
          </cell>
        </row>
        <row r="3988">
          <cell r="A3988">
            <v>25008456</v>
          </cell>
          <cell r="B3988" t="str">
            <v>CHAVE P/TUBO TRAB.PESADO-CHAVE GR.24"</v>
          </cell>
          <cell r="C3988" t="str">
            <v>UN</v>
          </cell>
          <cell r="D3988">
            <v>63.25</v>
          </cell>
        </row>
        <row r="3989">
          <cell r="A3989">
            <v>25008457</v>
          </cell>
          <cell r="B3989" t="str">
            <v>CHAVE P/TUBO TRAB.PESADO-CHAVE GR.36"</v>
          </cell>
          <cell r="C3989" t="str">
            <v>UN</v>
          </cell>
          <cell r="D3989">
            <v>122.66</v>
          </cell>
        </row>
        <row r="3990">
          <cell r="A3990">
            <v>25008460</v>
          </cell>
          <cell r="B3990" t="str">
            <v>CHAVE PHILLIPS 3/16 X 3"</v>
          </cell>
          <cell r="C3990" t="str">
            <v>UN</v>
          </cell>
          <cell r="D3990">
            <v>3.36</v>
          </cell>
        </row>
        <row r="3991">
          <cell r="A3991">
            <v>25008461</v>
          </cell>
          <cell r="B3991" t="str">
            <v>CHAVE PHILLIPS 3/8X6"</v>
          </cell>
          <cell r="C3991" t="str">
            <v>UN</v>
          </cell>
          <cell r="D3991">
            <v>8.5299999999999994</v>
          </cell>
        </row>
        <row r="3992">
          <cell r="A3992">
            <v>25008462</v>
          </cell>
          <cell r="B3992" t="str">
            <v>CHAVE TESTE P/CIRC.ELET.110-660 VOLTS</v>
          </cell>
          <cell r="C3992" t="str">
            <v>UN</v>
          </cell>
          <cell r="D3992">
            <v>1.9</v>
          </cell>
        </row>
        <row r="3993">
          <cell r="A3993">
            <v>25008467</v>
          </cell>
          <cell r="B3993" t="str">
            <v>ENXADA S/CABO 2.1/2 LIBRAS LARGA</v>
          </cell>
          <cell r="C3993" t="str">
            <v>UN</v>
          </cell>
          <cell r="D3993">
            <v>16</v>
          </cell>
        </row>
        <row r="3994">
          <cell r="A3994">
            <v>25008470</v>
          </cell>
          <cell r="B3994" t="str">
            <v>FACAO ACO COMPRIMENTO 12"</v>
          </cell>
          <cell r="C3994" t="str">
            <v>UN</v>
          </cell>
          <cell r="D3994">
            <v>24</v>
          </cell>
        </row>
        <row r="3995">
          <cell r="A3995">
            <v>25008471</v>
          </cell>
          <cell r="B3995" t="str">
            <v>FACAO ACO SAE 1070/1080-20" C/BAINHA</v>
          </cell>
          <cell r="C3995" t="str">
            <v>UN</v>
          </cell>
          <cell r="D3995">
            <v>17.21</v>
          </cell>
        </row>
        <row r="3996">
          <cell r="A3996">
            <v>25008472</v>
          </cell>
          <cell r="B3996" t="str">
            <v>LAMINA SERRA P/MAQ.ACO RAP.MOLIB. 350 MM</v>
          </cell>
          <cell r="C3996" t="str">
            <v>UN</v>
          </cell>
          <cell r="D3996">
            <v>31.03</v>
          </cell>
        </row>
        <row r="3997">
          <cell r="A3997">
            <v>25008473</v>
          </cell>
          <cell r="B3997" t="str">
            <v>LIMA CHATA MURCA  6"</v>
          </cell>
          <cell r="C3997" t="str">
            <v>UN</v>
          </cell>
          <cell r="D3997">
            <v>3.97</v>
          </cell>
        </row>
        <row r="3998">
          <cell r="A3998">
            <v>25008474</v>
          </cell>
          <cell r="B3998" t="str">
            <v>LIMA MEIA CANA BASTARDA  6"</v>
          </cell>
          <cell r="C3998" t="str">
            <v>UN</v>
          </cell>
          <cell r="D3998">
            <v>5.83</v>
          </cell>
        </row>
        <row r="3999">
          <cell r="A3999">
            <v>25008475</v>
          </cell>
          <cell r="B3999" t="str">
            <v>LIMA MEIA CANA MURCA  6"</v>
          </cell>
          <cell r="C3999" t="str">
            <v>UN</v>
          </cell>
          <cell r="D3999">
            <v>5.96</v>
          </cell>
        </row>
        <row r="4000">
          <cell r="A4000">
            <v>25008476</v>
          </cell>
          <cell r="B4000" t="str">
            <v>LIMA QUADRADA BASTARDA 10"</v>
          </cell>
          <cell r="C4000" t="str">
            <v>UN</v>
          </cell>
          <cell r="D4000">
            <v>7.94</v>
          </cell>
        </row>
        <row r="4001">
          <cell r="A4001">
            <v>25008477</v>
          </cell>
          <cell r="B4001" t="str">
            <v>LIMA QUADRADA MURCA  6"</v>
          </cell>
          <cell r="C4001" t="str">
            <v>UN</v>
          </cell>
          <cell r="D4001">
            <v>4.7699999999999996</v>
          </cell>
        </row>
        <row r="4002">
          <cell r="A4002">
            <v>25008478</v>
          </cell>
          <cell r="B4002" t="str">
            <v>LIMA QUADRADA MURCA 10"</v>
          </cell>
          <cell r="C4002" t="str">
            <v>UN</v>
          </cell>
          <cell r="D4002">
            <v>7.94</v>
          </cell>
        </row>
        <row r="4003">
          <cell r="A4003">
            <v>25008479</v>
          </cell>
          <cell r="B4003" t="str">
            <v>LIMA REDONDA BASTARDA  6"</v>
          </cell>
          <cell r="C4003" t="str">
            <v>UN</v>
          </cell>
          <cell r="D4003">
            <v>4.7699999999999996</v>
          </cell>
        </row>
        <row r="4004">
          <cell r="A4004">
            <v>25008480</v>
          </cell>
          <cell r="B4004" t="str">
            <v>LIMA REDONDA MURCA  6"</v>
          </cell>
          <cell r="C4004" t="str">
            <v>UN</v>
          </cell>
          <cell r="D4004">
            <v>5.45</v>
          </cell>
        </row>
        <row r="4005">
          <cell r="A4005">
            <v>25008485</v>
          </cell>
          <cell r="B4005" t="str">
            <v>SACA-POLIA 3 GARRAS ART.N.1-300X300</v>
          </cell>
          <cell r="C4005" t="str">
            <v>UN</v>
          </cell>
          <cell r="D4005">
            <v>1040.48</v>
          </cell>
        </row>
        <row r="4006">
          <cell r="A4006">
            <v>25008486</v>
          </cell>
          <cell r="B4006" t="str">
            <v>SACA-POLIA 3 GARRAS ART.N.2-130X200</v>
          </cell>
          <cell r="C4006" t="str">
            <v>UN</v>
          </cell>
          <cell r="D4006">
            <v>412.5</v>
          </cell>
        </row>
        <row r="4007">
          <cell r="A4007">
            <v>25008487</v>
          </cell>
          <cell r="B4007" t="str">
            <v>SACA-POLIA 2 GARRAS DESL.185X100</v>
          </cell>
          <cell r="C4007" t="str">
            <v>UN</v>
          </cell>
          <cell r="D4007">
            <v>258.58</v>
          </cell>
        </row>
        <row r="4008">
          <cell r="A4008">
            <v>25008489</v>
          </cell>
          <cell r="B4008" t="str">
            <v>BROCA HELIC.ACO R.H.CIL.   3/32"</v>
          </cell>
          <cell r="C4008" t="str">
            <v>UN</v>
          </cell>
          <cell r="D4008">
            <v>2.31</v>
          </cell>
        </row>
        <row r="4009">
          <cell r="A4009">
            <v>25008490</v>
          </cell>
          <cell r="B4009" t="str">
            <v>CHAVE PHILLIPS 3/16X5"</v>
          </cell>
          <cell r="C4009" t="str">
            <v>UN</v>
          </cell>
          <cell r="D4009">
            <v>2.78</v>
          </cell>
        </row>
        <row r="4010">
          <cell r="A4010">
            <v>25008491</v>
          </cell>
          <cell r="B4010" t="str">
            <v>TRENA ACO CURTA   5,0 M</v>
          </cell>
          <cell r="C4010" t="str">
            <v>UN</v>
          </cell>
          <cell r="D4010">
            <v>10.52</v>
          </cell>
        </row>
        <row r="4011">
          <cell r="A4011">
            <v>25008494</v>
          </cell>
          <cell r="B4011" t="str">
            <v>CAIXA FERRAM.SANFONA 5 GAV.500MM</v>
          </cell>
          <cell r="C4011" t="str">
            <v>UN</v>
          </cell>
          <cell r="D4011">
            <v>43.35</v>
          </cell>
        </row>
        <row r="4012">
          <cell r="A4012">
            <v>25008495</v>
          </cell>
          <cell r="B4012" t="str">
            <v>CHAVE CANHAO CRV CURTA          8,0MM</v>
          </cell>
          <cell r="C4012" t="str">
            <v>UN</v>
          </cell>
          <cell r="D4012">
            <v>9.5</v>
          </cell>
        </row>
        <row r="4013">
          <cell r="A4013">
            <v>25008496</v>
          </cell>
          <cell r="B4013" t="str">
            <v>CHAVE COMBINADA 1.3/16"</v>
          </cell>
          <cell r="C4013" t="str">
            <v>UN</v>
          </cell>
          <cell r="D4013">
            <v>33.36</v>
          </cell>
        </row>
        <row r="4014">
          <cell r="A4014">
            <v>25008497</v>
          </cell>
          <cell r="B4014" t="str">
            <v>CHAVE COMBINADA                  27MM</v>
          </cell>
          <cell r="C4014" t="str">
            <v>UN</v>
          </cell>
          <cell r="D4014">
            <v>25.08</v>
          </cell>
        </row>
        <row r="4015">
          <cell r="A4015">
            <v>25008498</v>
          </cell>
          <cell r="B4015" t="str">
            <v>CHAVE COMBINADA                  28MM</v>
          </cell>
          <cell r="C4015" t="str">
            <v>UN</v>
          </cell>
          <cell r="D4015">
            <v>34.630000000000003</v>
          </cell>
        </row>
        <row r="4016">
          <cell r="A4016">
            <v>25008501</v>
          </cell>
          <cell r="B4016" t="str">
            <v>FORMAO LAMINA EM ACO TEMPERADO  3/8"</v>
          </cell>
          <cell r="C4016" t="str">
            <v>UN</v>
          </cell>
          <cell r="D4016">
            <v>9.49</v>
          </cell>
        </row>
        <row r="4017">
          <cell r="A4017">
            <v>25008502</v>
          </cell>
          <cell r="B4017" t="str">
            <v>GARFO C/QUATRO DENTES CURVO S/CABO</v>
          </cell>
          <cell r="C4017" t="str">
            <v>UN</v>
          </cell>
          <cell r="D4017">
            <v>18.260000000000002</v>
          </cell>
        </row>
        <row r="4018">
          <cell r="A4018">
            <v>25008505</v>
          </cell>
          <cell r="B4018" t="str">
            <v>JOGO CHAVE ALLEM LONGA      2 A 10 MM</v>
          </cell>
          <cell r="C4018" t="str">
            <v>JG</v>
          </cell>
          <cell r="D4018">
            <v>14.48</v>
          </cell>
        </row>
        <row r="4019">
          <cell r="A4019">
            <v>25008506</v>
          </cell>
          <cell r="B4019" t="str">
            <v>JOGO CHAVE ALLEM LONGA 1/16 A 1/2"</v>
          </cell>
          <cell r="C4019" t="str">
            <v>JG</v>
          </cell>
          <cell r="D4019">
            <v>33.659999999999997</v>
          </cell>
        </row>
        <row r="4020">
          <cell r="A4020">
            <v>25008507</v>
          </cell>
          <cell r="B4020" t="str">
            <v>CHAVE ALLEN CRV, CURTA, SEXT.    6,0MM</v>
          </cell>
          <cell r="C4020" t="str">
            <v>UN</v>
          </cell>
          <cell r="D4020">
            <v>1.18</v>
          </cell>
        </row>
        <row r="4021">
          <cell r="A4021">
            <v>25008509</v>
          </cell>
          <cell r="B4021" t="str">
            <v>CHAVE ALLEN CRV, CURTA, SEXT.    8,0MM</v>
          </cell>
          <cell r="C4021" t="str">
            <v>UN</v>
          </cell>
          <cell r="D4021">
            <v>2.4</v>
          </cell>
        </row>
        <row r="4022">
          <cell r="A4022">
            <v>25008510</v>
          </cell>
          <cell r="B4022" t="str">
            <v>CHAVE ALLEN CRV, CURTA, SEXT.    9,0MM</v>
          </cell>
          <cell r="C4022" t="str">
            <v>UN</v>
          </cell>
          <cell r="D4022">
            <v>2.5299999999999998</v>
          </cell>
        </row>
        <row r="4023">
          <cell r="A4023">
            <v>25008515</v>
          </cell>
          <cell r="B4023" t="str">
            <v>JOGO CHAVE COMBINADA        6 A 22 MM</v>
          </cell>
          <cell r="C4023" t="str">
            <v>UN</v>
          </cell>
          <cell r="D4023">
            <v>117.89</v>
          </cell>
        </row>
        <row r="4024">
          <cell r="A4024">
            <v>25008516</v>
          </cell>
          <cell r="B4024" t="str">
            <v>JOGO CHAVE COMBINADA 3/8 A 1"</v>
          </cell>
          <cell r="C4024" t="str">
            <v>JG</v>
          </cell>
          <cell r="D4024">
            <v>95.99</v>
          </cell>
        </row>
        <row r="4025">
          <cell r="A4025">
            <v>25008517</v>
          </cell>
          <cell r="B4025" t="str">
            <v>MARTELO BORRACHA NUMERO 60 MM</v>
          </cell>
          <cell r="C4025" t="str">
            <v>UN</v>
          </cell>
          <cell r="D4025">
            <v>6.9</v>
          </cell>
        </row>
        <row r="4026">
          <cell r="A4026">
            <v>25008518</v>
          </cell>
          <cell r="B4026" t="str">
            <v>NIVEL DE ALUMINIO 3 BOLHAS  12"</v>
          </cell>
          <cell r="C4026" t="str">
            <v>UN</v>
          </cell>
          <cell r="D4026">
            <v>10.06</v>
          </cell>
        </row>
        <row r="4027">
          <cell r="A4027">
            <v>25008519</v>
          </cell>
          <cell r="B4027" t="str">
            <v>PA QUADRADA C/CABO NUMERO 3"</v>
          </cell>
          <cell r="C4027" t="str">
            <v>UN</v>
          </cell>
          <cell r="D4027">
            <v>17.739999999999998</v>
          </cell>
        </row>
        <row r="4028">
          <cell r="A4028">
            <v>25008520</v>
          </cell>
          <cell r="B4028" t="str">
            <v>PAQUIMETRO PRECISAO 12"</v>
          </cell>
          <cell r="C4028" t="str">
            <v>UN</v>
          </cell>
          <cell r="D4028">
            <v>239.06</v>
          </cell>
        </row>
        <row r="4029">
          <cell r="A4029">
            <v>25008523</v>
          </cell>
          <cell r="B4029" t="str">
            <v>SUPORTE P/SERRA COPO TIPO: A-2</v>
          </cell>
          <cell r="C4029" t="str">
            <v>UN</v>
          </cell>
          <cell r="D4029">
            <v>34.54</v>
          </cell>
        </row>
        <row r="4030">
          <cell r="A4030">
            <v>25008524</v>
          </cell>
          <cell r="B4030" t="str">
            <v>SUPORTE P/SERRA COPO TIPO: A-4</v>
          </cell>
          <cell r="C4030" t="str">
            <v>UN</v>
          </cell>
          <cell r="D4030">
            <v>21.8</v>
          </cell>
        </row>
        <row r="4031">
          <cell r="A4031">
            <v>25008525</v>
          </cell>
          <cell r="B4031" t="str">
            <v>JOGO TALHADEIRAS SACA PINOS E PUNCOES</v>
          </cell>
          <cell r="C4031" t="str">
            <v>UN</v>
          </cell>
          <cell r="D4031">
            <v>77.849999999999994</v>
          </cell>
        </row>
        <row r="4032">
          <cell r="A4032">
            <v>25008527</v>
          </cell>
          <cell r="B4032" t="str">
            <v>SERRA DE COPO FLEX   3/4"</v>
          </cell>
          <cell r="C4032" t="str">
            <v>UN</v>
          </cell>
          <cell r="D4032">
            <v>10.07</v>
          </cell>
        </row>
        <row r="4033">
          <cell r="A4033">
            <v>25008530</v>
          </cell>
          <cell r="B4033" t="str">
            <v>MARRETA OITAV.C/CABO ACO PRETO  3KG</v>
          </cell>
          <cell r="C4033" t="str">
            <v>UN</v>
          </cell>
          <cell r="D4033">
            <v>22.7</v>
          </cell>
        </row>
        <row r="4034">
          <cell r="A4034">
            <v>25008531</v>
          </cell>
          <cell r="B4034" t="str">
            <v>ESCADA EXTENSIVEL MADEIRA 6000 150 KG</v>
          </cell>
          <cell r="C4034" t="str">
            <v>UN</v>
          </cell>
          <cell r="D4034">
            <v>497.98</v>
          </cell>
        </row>
        <row r="4035">
          <cell r="A4035">
            <v>25008532</v>
          </cell>
          <cell r="B4035" t="str">
            <v>DISCO POLICORTE  9"X1/8"X7/8"-2 TELAS</v>
          </cell>
          <cell r="C4035" t="str">
            <v>UN</v>
          </cell>
          <cell r="D4035">
            <v>6.24</v>
          </cell>
        </row>
        <row r="4036">
          <cell r="A4036">
            <v>25008533</v>
          </cell>
          <cell r="B4036" t="str">
            <v>ESCOVA ACO C/CABO 32X3CM</v>
          </cell>
          <cell r="C4036" t="str">
            <v>UN</v>
          </cell>
          <cell r="D4036">
            <v>4.63</v>
          </cell>
        </row>
        <row r="4037">
          <cell r="A4037">
            <v>25008534</v>
          </cell>
          <cell r="B4037" t="str">
            <v>BITS DE BOTAO MARTELO DMDF 136</v>
          </cell>
          <cell r="C4037" t="str">
            <v>UN</v>
          </cell>
          <cell r="D4037">
            <v>2223.0300000000002</v>
          </cell>
        </row>
        <row r="4038">
          <cell r="A4038">
            <v>25008536</v>
          </cell>
          <cell r="B4038" t="str">
            <v>ESTRANGULADOR P/TUBOS DE POLIETILENO</v>
          </cell>
          <cell r="C4038" t="str">
            <v>UN</v>
          </cell>
          <cell r="D4038">
            <v>63.24</v>
          </cell>
        </row>
        <row r="4039">
          <cell r="A4039">
            <v>25008537</v>
          </cell>
          <cell r="B4039" t="str">
            <v>MACHADO C/CABO 31/2 LIBRAS</v>
          </cell>
          <cell r="C4039" t="str">
            <v>UN</v>
          </cell>
          <cell r="D4039">
            <v>37.090000000000003</v>
          </cell>
        </row>
        <row r="4040">
          <cell r="A4040">
            <v>25008538</v>
          </cell>
          <cell r="B4040" t="str">
            <v>DISCO CORTE DIAMANTE SEG. P/MAKITA</v>
          </cell>
          <cell r="C4040" t="str">
            <v>UN</v>
          </cell>
          <cell r="D4040">
            <v>14.11</v>
          </cell>
        </row>
        <row r="4041">
          <cell r="A4041">
            <v>25008540</v>
          </cell>
          <cell r="B4041" t="str">
            <v>MACHO ACO RAP.RANHUR.RETAS BSP  1/8"</v>
          </cell>
          <cell r="C4041" t="str">
            <v>JG</v>
          </cell>
          <cell r="D4041">
            <v>35.33</v>
          </cell>
        </row>
        <row r="4042">
          <cell r="A4042">
            <v>25008542</v>
          </cell>
          <cell r="B4042" t="str">
            <v>VARETA 2MX5/16" ACO 1080 MACHO-FEMEA</v>
          </cell>
          <cell r="C4042" t="str">
            <v>UN</v>
          </cell>
          <cell r="D4042">
            <v>43.92</v>
          </cell>
        </row>
        <row r="4043">
          <cell r="A4043">
            <v>25008543</v>
          </cell>
          <cell r="B4043" t="str">
            <v>DISCO DESBASTE LIXADEIRA 7/8" X 230MM</v>
          </cell>
          <cell r="C4043" t="str">
            <v>UN</v>
          </cell>
          <cell r="D4043">
            <v>6.99</v>
          </cell>
        </row>
        <row r="4044">
          <cell r="A4044">
            <v>25008544</v>
          </cell>
          <cell r="B4044" t="str">
            <v>DISCO DESBASTE 100MM E=6MM DIAM.FURO22MM</v>
          </cell>
          <cell r="C4044" t="str">
            <v>UN</v>
          </cell>
          <cell r="D4044">
            <v>3.04</v>
          </cell>
        </row>
        <row r="4045">
          <cell r="A4045">
            <v>25008545</v>
          </cell>
          <cell r="B4045" t="str">
            <v>LAMINA METAL SERRA TICO TICO BOSCH STT</v>
          </cell>
          <cell r="C4045" t="str">
            <v>CX</v>
          </cell>
          <cell r="D4045">
            <v>12.21</v>
          </cell>
        </row>
        <row r="4046">
          <cell r="A4046">
            <v>25008547</v>
          </cell>
          <cell r="B4046" t="str">
            <v>CHAVE ALLEN CRV, CURTA, SEXT.    2,0MM</v>
          </cell>
          <cell r="C4046" t="str">
            <v>UN</v>
          </cell>
          <cell r="D4046">
            <v>0.46</v>
          </cell>
        </row>
        <row r="4047">
          <cell r="A4047">
            <v>25008548</v>
          </cell>
          <cell r="B4047" t="str">
            <v>CHAVE ALLEN CRV, CURTA, SEXT.    2,5MM</v>
          </cell>
          <cell r="C4047" t="str">
            <v>UN</v>
          </cell>
          <cell r="D4047">
            <v>0.35</v>
          </cell>
        </row>
        <row r="4048">
          <cell r="A4048">
            <v>25008549</v>
          </cell>
          <cell r="B4048" t="str">
            <v>CHAVE ALLEN CRV, CURTA, SEXT.    3,0MM</v>
          </cell>
          <cell r="C4048" t="str">
            <v>UN</v>
          </cell>
          <cell r="D4048">
            <v>0.7</v>
          </cell>
        </row>
        <row r="4049">
          <cell r="A4049">
            <v>25008550</v>
          </cell>
          <cell r="B4049" t="str">
            <v>CHAVE ALLEN CRV, CURTA, SEXT.   11,0MM</v>
          </cell>
          <cell r="C4049" t="str">
            <v>UN</v>
          </cell>
          <cell r="D4049">
            <v>3.52</v>
          </cell>
        </row>
        <row r="4050">
          <cell r="A4050">
            <v>25008551</v>
          </cell>
          <cell r="B4050" t="str">
            <v>CHAVE ALLEN CRV, LONGA, SEXT.1/8"</v>
          </cell>
          <cell r="C4050" t="str">
            <v>UN</v>
          </cell>
          <cell r="D4050">
            <v>0.91</v>
          </cell>
        </row>
        <row r="4051">
          <cell r="A4051">
            <v>25008552</v>
          </cell>
          <cell r="B4051" t="str">
            <v>CHAVE ALLEN CRV, LONGA, SEXT.3/16"</v>
          </cell>
          <cell r="C4051" t="str">
            <v>UN</v>
          </cell>
          <cell r="D4051">
            <v>1.49</v>
          </cell>
        </row>
        <row r="4052">
          <cell r="A4052">
            <v>25008554</v>
          </cell>
          <cell r="B4052" t="str">
            <v>PICARETA C/PA LARGA E MACHAD. S/CABO.</v>
          </cell>
          <cell r="C4052" t="str">
            <v>UN</v>
          </cell>
          <cell r="D4052">
            <v>25.26</v>
          </cell>
        </row>
        <row r="4053">
          <cell r="A4053">
            <v>25008555</v>
          </cell>
          <cell r="B4053" t="str">
            <v>BROCA TRICONICA  9.7/8"</v>
          </cell>
          <cell r="C4053" t="str">
            <v>UN</v>
          </cell>
          <cell r="D4053">
            <v>21910.5</v>
          </cell>
        </row>
        <row r="4054">
          <cell r="A4054">
            <v>25008556</v>
          </cell>
          <cell r="B4054" t="str">
            <v>MARTELO FUNDO P/POCO DE 6"</v>
          </cell>
          <cell r="C4054" t="str">
            <v>UN</v>
          </cell>
          <cell r="D4054">
            <v>10302.950000000001</v>
          </cell>
        </row>
        <row r="4055">
          <cell r="A4055">
            <v>25008558</v>
          </cell>
          <cell r="B4055" t="str">
            <v>ENXADA S/CABO 2.1/2 LIBRAS ESTREITA</v>
          </cell>
          <cell r="C4055" t="str">
            <v>UN</v>
          </cell>
          <cell r="D4055">
            <v>14.32</v>
          </cell>
        </row>
        <row r="4056">
          <cell r="A4056">
            <v>25008559</v>
          </cell>
          <cell r="B4056" t="str">
            <v>MARRETA OITAV.C/CAB.ACO PRETO 1KG</v>
          </cell>
          <cell r="C4056" t="str">
            <v>UN</v>
          </cell>
          <cell r="D4056">
            <v>16.41</v>
          </cell>
        </row>
        <row r="4057">
          <cell r="A4057">
            <v>25008561</v>
          </cell>
          <cell r="B4057" t="str">
            <v>MARTELO FUNDO P/POCO DIAM. 200MM</v>
          </cell>
          <cell r="C4057" t="str">
            <v>UN</v>
          </cell>
          <cell r="D4057">
            <v>16283.8</v>
          </cell>
        </row>
        <row r="4058">
          <cell r="A4058">
            <v>25008563</v>
          </cell>
          <cell r="B4058" t="str">
            <v>MACHO ACO RAP.RANHUR.RETAS BSW  3/16"</v>
          </cell>
          <cell r="C4058" t="str">
            <v>JG</v>
          </cell>
          <cell r="D4058">
            <v>23.7</v>
          </cell>
        </row>
        <row r="4059">
          <cell r="A4059">
            <v>25008564</v>
          </cell>
          <cell r="B4059" t="str">
            <v>MACHO ACO RAP.RANHUR.RETAS BSW  1/4"</v>
          </cell>
          <cell r="C4059" t="str">
            <v>JG</v>
          </cell>
          <cell r="D4059">
            <v>28.96</v>
          </cell>
        </row>
        <row r="4060">
          <cell r="A4060">
            <v>25008565</v>
          </cell>
          <cell r="B4060" t="str">
            <v>MACHO ACO RAP.RANHUR.RETAS BSW  5/16"</v>
          </cell>
          <cell r="C4060" t="str">
            <v>JG</v>
          </cell>
          <cell r="D4060">
            <v>31.48</v>
          </cell>
        </row>
        <row r="4061">
          <cell r="A4061">
            <v>25008566</v>
          </cell>
          <cell r="B4061" t="str">
            <v>MACHO ACO RAP.RANHUR.RETAS M 6X1,00MM</v>
          </cell>
          <cell r="C4061" t="str">
            <v>JG</v>
          </cell>
          <cell r="D4061">
            <v>28.68</v>
          </cell>
        </row>
        <row r="4062">
          <cell r="A4062">
            <v>25008567</v>
          </cell>
          <cell r="B4062" t="str">
            <v>ESCOVA CIRCULAR AÇO 6" X 1/2" X 7/8"</v>
          </cell>
          <cell r="C4062" t="str">
            <v>UN</v>
          </cell>
          <cell r="D4062">
            <v>16.940000000000001</v>
          </cell>
        </row>
        <row r="4063">
          <cell r="A4063">
            <v>25008568</v>
          </cell>
          <cell r="B4063" t="str">
            <v>MACHO ACO RAP.RANHUR.RETAS BSW  1/2"</v>
          </cell>
          <cell r="C4063" t="str">
            <v>JG</v>
          </cell>
          <cell r="D4063">
            <v>64.41</v>
          </cell>
        </row>
        <row r="4064">
          <cell r="A4064">
            <v>25008571</v>
          </cell>
          <cell r="B4064" t="str">
            <v>MACHO ACO RAP.RANHUR.RETAS M 8X1,25MM</v>
          </cell>
          <cell r="C4064" t="str">
            <v>JG</v>
          </cell>
          <cell r="D4064">
            <v>39.89</v>
          </cell>
        </row>
        <row r="4065">
          <cell r="A4065">
            <v>25008574</v>
          </cell>
          <cell r="B4065" t="str">
            <v>CHAVE ALLEN CRV, CURTA, SEXT.    5,0MM</v>
          </cell>
          <cell r="C4065" t="str">
            <v>UN</v>
          </cell>
          <cell r="D4065">
            <v>1.0900000000000001</v>
          </cell>
        </row>
        <row r="4066">
          <cell r="A4066">
            <v>25008575</v>
          </cell>
          <cell r="B4066" t="str">
            <v>CHAVE ALLEN CRV, CURTA, SEXT.    4,0MM</v>
          </cell>
          <cell r="C4066" t="str">
            <v>UN</v>
          </cell>
          <cell r="D4066">
            <v>0.97</v>
          </cell>
        </row>
        <row r="4067">
          <cell r="A4067">
            <v>25008576</v>
          </cell>
          <cell r="B4067" t="str">
            <v>TALHADEIRA ACO SAE 1070 -7"</v>
          </cell>
          <cell r="C4067" t="str">
            <v>UN</v>
          </cell>
          <cell r="D4067">
            <v>8.06</v>
          </cell>
        </row>
        <row r="4068">
          <cell r="A4068">
            <v>25008578</v>
          </cell>
          <cell r="B4068" t="str">
            <v>TALHADEIRA ACO SAE 1070 -12"</v>
          </cell>
          <cell r="C4068" t="str">
            <v>UN</v>
          </cell>
          <cell r="D4068">
            <v>13.57</v>
          </cell>
        </row>
        <row r="4069">
          <cell r="A4069">
            <v>25008579</v>
          </cell>
          <cell r="B4069" t="str">
            <v>DISCO CORTE LIXADEIRA 7" X 1/8" X 7/8"</v>
          </cell>
          <cell r="C4069" t="str">
            <v>UN</v>
          </cell>
          <cell r="D4069">
            <v>3.54</v>
          </cell>
        </row>
        <row r="4070">
          <cell r="A4070">
            <v>25008580</v>
          </cell>
          <cell r="B4070" t="str">
            <v>DISCO DESBASTE 177,8 X 22,2MM</v>
          </cell>
          <cell r="C4070" t="str">
            <v>UN</v>
          </cell>
          <cell r="D4070">
            <v>5.23</v>
          </cell>
        </row>
        <row r="4071">
          <cell r="A4071">
            <v>25008582</v>
          </cell>
          <cell r="B4071" t="str">
            <v>REBOLO RETO 152,4 X 25,4 X 15,9</v>
          </cell>
          <cell r="C4071" t="str">
            <v>UN</v>
          </cell>
          <cell r="D4071">
            <v>20.239999999999998</v>
          </cell>
        </row>
        <row r="4072">
          <cell r="A4072">
            <v>25008585</v>
          </cell>
          <cell r="B4072" t="str">
            <v>TESOURA PODA 9" ACO 1070</v>
          </cell>
          <cell r="C4072" t="str">
            <v>UN</v>
          </cell>
          <cell r="D4072">
            <v>16.45</v>
          </cell>
        </row>
        <row r="4073">
          <cell r="A4073">
            <v>25008588</v>
          </cell>
          <cell r="B4073" t="str">
            <v>DISCO LIXA 7" GRAO A60 F.7/8" P/ACO</v>
          </cell>
          <cell r="C4073" t="str">
            <v>UN</v>
          </cell>
          <cell r="D4073">
            <v>2.35</v>
          </cell>
        </row>
        <row r="4074">
          <cell r="A4074">
            <v>25008589</v>
          </cell>
          <cell r="B4074" t="str">
            <v>DISCO LIXA 7" GRAO A24 F.7/8" P/ACO</v>
          </cell>
          <cell r="C4074" t="str">
            <v>UN</v>
          </cell>
          <cell r="D4074">
            <v>2.65</v>
          </cell>
        </row>
        <row r="4075">
          <cell r="A4075">
            <v>25008590</v>
          </cell>
          <cell r="B4075" t="str">
            <v>CHAVE ALLEN CRV, CURTA, SEXT. 1/16"</v>
          </cell>
          <cell r="C4075" t="str">
            <v>UN</v>
          </cell>
          <cell r="D4075">
            <v>0.46</v>
          </cell>
        </row>
        <row r="4076">
          <cell r="A4076">
            <v>25008591</v>
          </cell>
          <cell r="B4076" t="str">
            <v>BROCA TRICONICA DE DENTES 9.7/8"</v>
          </cell>
          <cell r="C4076" t="str">
            <v>UN</v>
          </cell>
          <cell r="D4076">
            <v>19591.93</v>
          </cell>
        </row>
        <row r="4077">
          <cell r="A4077">
            <v>25008592</v>
          </cell>
          <cell r="B4077" t="str">
            <v>BROCA TRICONICA DE DENTES 12.1/4"</v>
          </cell>
          <cell r="C4077" t="str">
            <v>UN</v>
          </cell>
          <cell r="D4077">
            <v>26663.58</v>
          </cell>
        </row>
        <row r="4078">
          <cell r="A4078">
            <v>25008594</v>
          </cell>
          <cell r="B4078" t="str">
            <v>PICARETA PONTA E PA ESTREITA S/CABO</v>
          </cell>
          <cell r="C4078" t="str">
            <v>UN</v>
          </cell>
          <cell r="D4078">
            <v>25.26</v>
          </cell>
        </row>
        <row r="4079">
          <cell r="A4079">
            <v>25008596</v>
          </cell>
          <cell r="B4079" t="str">
            <v>CHAVE ALLEN CRV, CURTA, SEXT.    1,5MM</v>
          </cell>
          <cell r="C4079" t="str">
            <v>UN</v>
          </cell>
          <cell r="D4079">
            <v>0.26</v>
          </cell>
        </row>
        <row r="4080">
          <cell r="A4080">
            <v>25008597</v>
          </cell>
          <cell r="B4080" t="str">
            <v>TREPANO DE BOTAO 8"</v>
          </cell>
          <cell r="C4080" t="str">
            <v>UN</v>
          </cell>
          <cell r="D4080">
            <v>4869</v>
          </cell>
        </row>
        <row r="4081">
          <cell r="A4081">
            <v>25008599</v>
          </cell>
          <cell r="B4081" t="str">
            <v>LIXA P/RETIFICA NUMERO  60 ROLO 45M</v>
          </cell>
          <cell r="C4081" t="str">
            <v>UN</v>
          </cell>
          <cell r="D4081">
            <v>93.6</v>
          </cell>
        </row>
        <row r="4082">
          <cell r="A4082">
            <v>25008600</v>
          </cell>
          <cell r="B4082" t="str">
            <v>LIXA P/RETIFICA NUMERO  80 ROLO 45M</v>
          </cell>
          <cell r="C4082" t="str">
            <v>UN</v>
          </cell>
          <cell r="D4082">
            <v>93.6</v>
          </cell>
        </row>
        <row r="4083">
          <cell r="A4083">
            <v>25008603</v>
          </cell>
          <cell r="B4083" t="str">
            <v>MACHO ACO RAP.RANHUR.RETAS BSW  3/8"</v>
          </cell>
          <cell r="C4083" t="str">
            <v>JG</v>
          </cell>
          <cell r="D4083">
            <v>44.65</v>
          </cell>
        </row>
        <row r="4084">
          <cell r="A4084">
            <v>25008607</v>
          </cell>
          <cell r="B4084" t="str">
            <v>ALICATE ARREBITADOR P/ARREBITES CEGOS</v>
          </cell>
          <cell r="C4084" t="str">
            <v>UN</v>
          </cell>
          <cell r="D4084">
            <v>14.88</v>
          </cell>
        </row>
        <row r="4085">
          <cell r="A4085">
            <v>25008610</v>
          </cell>
          <cell r="B4085" t="str">
            <v>MACHO ACO RAP.RANHUR.RETAS BSW  5/8"</v>
          </cell>
          <cell r="C4085" t="str">
            <v>UN</v>
          </cell>
          <cell r="D4085">
            <v>102.91</v>
          </cell>
        </row>
        <row r="4086">
          <cell r="A4086">
            <v>25008611</v>
          </cell>
          <cell r="B4086" t="str">
            <v>ALICATE COMPRESS.TERMINAIS Y 10-22MM</v>
          </cell>
          <cell r="C4086" t="str">
            <v>UN</v>
          </cell>
          <cell r="D4086">
            <v>13.43</v>
          </cell>
        </row>
        <row r="4087">
          <cell r="A4087">
            <v>25008612</v>
          </cell>
          <cell r="B4087" t="str">
            <v>JOGO CHAVE ALLEM CURTA      2 A 10 MM</v>
          </cell>
          <cell r="C4087" t="str">
            <v>UN</v>
          </cell>
          <cell r="D4087">
            <v>14.45</v>
          </cell>
        </row>
        <row r="4088">
          <cell r="A4088">
            <v>25008613</v>
          </cell>
          <cell r="B4088" t="str">
            <v>TARRAXA RIGIDA 2" P/PVC</v>
          </cell>
          <cell r="C4088" t="str">
            <v>UN</v>
          </cell>
          <cell r="D4088">
            <v>36.770000000000003</v>
          </cell>
        </row>
        <row r="4089">
          <cell r="A4089">
            <v>25008618</v>
          </cell>
          <cell r="B4089" t="str">
            <v>CAIXA FERRAM.BAU BAND.400X160X180</v>
          </cell>
          <cell r="C4089" t="str">
            <v>UN</v>
          </cell>
          <cell r="D4089">
            <v>32.840000000000003</v>
          </cell>
        </row>
        <row r="4090">
          <cell r="A4090">
            <v>25008619</v>
          </cell>
          <cell r="B4090" t="str">
            <v>CABO MAD.PA EM Y</v>
          </cell>
          <cell r="C4090" t="str">
            <v>UN</v>
          </cell>
          <cell r="D4090">
            <v>3.97</v>
          </cell>
        </row>
        <row r="4091">
          <cell r="A4091">
            <v>25008620</v>
          </cell>
          <cell r="B4091" t="str">
            <v>LIXA P/RETIFICA NUMERO 100 ROLO 45M</v>
          </cell>
          <cell r="C4091" t="str">
            <v>UN</v>
          </cell>
          <cell r="D4091">
            <v>83.36</v>
          </cell>
        </row>
        <row r="4092">
          <cell r="A4092">
            <v>25008624</v>
          </cell>
          <cell r="B4092" t="str">
            <v>PE DE CABRA ACO SAE 1060 COPRIMNTO 60 CM</v>
          </cell>
          <cell r="C4092" t="str">
            <v>UN</v>
          </cell>
          <cell r="D4092">
            <v>14.14</v>
          </cell>
        </row>
        <row r="4093">
          <cell r="A4093">
            <v>25008626</v>
          </cell>
          <cell r="B4093" t="str">
            <v>PAQUIMETRO PRECISAO        200MM</v>
          </cell>
          <cell r="C4093" t="str">
            <v>UN</v>
          </cell>
          <cell r="D4093">
            <v>161.1</v>
          </cell>
        </row>
        <row r="4094">
          <cell r="A4094">
            <v>25008629</v>
          </cell>
          <cell r="B4094" t="str">
            <v>REBOLO ESMERRIL 10" X 1.1/4" X 7/8" G 60</v>
          </cell>
          <cell r="C4094" t="str">
            <v>UN</v>
          </cell>
          <cell r="D4094">
            <v>61.05</v>
          </cell>
        </row>
        <row r="4095">
          <cell r="A4095">
            <v>25008630</v>
          </cell>
          <cell r="B4095" t="str">
            <v>PA DE BICO 1500/2130 G S/CABO</v>
          </cell>
          <cell r="C4095" t="str">
            <v>UN</v>
          </cell>
          <cell r="D4095">
            <v>14.32</v>
          </cell>
        </row>
        <row r="4096">
          <cell r="A4096">
            <v>25008633</v>
          </cell>
          <cell r="B4096" t="str">
            <v>SERRA COPO FLEX 22MM</v>
          </cell>
          <cell r="C4096" t="str">
            <v>UN</v>
          </cell>
          <cell r="D4096">
            <v>9.26</v>
          </cell>
        </row>
        <row r="4097">
          <cell r="A4097">
            <v>25008634</v>
          </cell>
          <cell r="B4097" t="str">
            <v>CAIXA FERRAM.BAU S/BAND.RETO 500X160X180</v>
          </cell>
          <cell r="C4097" t="str">
            <v>UN</v>
          </cell>
          <cell r="D4097">
            <v>37.9</v>
          </cell>
        </row>
        <row r="4098">
          <cell r="A4098">
            <v>25008635</v>
          </cell>
          <cell r="B4098" t="str">
            <v>CARRINHO CARGA P/ARMAZEM 200KG.C/RODAS</v>
          </cell>
          <cell r="C4098" t="str">
            <v>UN</v>
          </cell>
          <cell r="D4098">
            <v>196.49</v>
          </cell>
        </row>
        <row r="4099">
          <cell r="A4099">
            <v>25008636</v>
          </cell>
          <cell r="B4099" t="str">
            <v>CARRINHO CARGA P/ARMAZEM 200 KG.RODAMAC</v>
          </cell>
          <cell r="C4099" t="str">
            <v>UN</v>
          </cell>
          <cell r="D4099">
            <v>144.13</v>
          </cell>
        </row>
        <row r="4100">
          <cell r="A4100">
            <v>25008638</v>
          </cell>
          <cell r="B4100" t="str">
            <v>BROCA HELIC.ACO R.H.CIL.   5/64"</v>
          </cell>
          <cell r="C4100" t="str">
            <v>UN</v>
          </cell>
          <cell r="D4100">
            <v>2.1</v>
          </cell>
        </row>
        <row r="4101">
          <cell r="A4101">
            <v>25008639</v>
          </cell>
          <cell r="B4101" t="str">
            <v>BROCA HELIC.ACO R.H.CIL.   7/64"</v>
          </cell>
          <cell r="C4101" t="str">
            <v>UN</v>
          </cell>
          <cell r="D4101">
            <v>1.92</v>
          </cell>
        </row>
        <row r="4102">
          <cell r="A4102">
            <v>25008640</v>
          </cell>
          <cell r="B4102" t="str">
            <v>BROCA HELIC.ACO R.H.CIL.  27/64"</v>
          </cell>
          <cell r="C4102" t="str">
            <v>UN</v>
          </cell>
          <cell r="D4102">
            <v>12.71</v>
          </cell>
        </row>
        <row r="4103">
          <cell r="A4103">
            <v>25008641</v>
          </cell>
          <cell r="B4103" t="str">
            <v>BROCA HELIC.ACO R.H.CIL.   7/32"</v>
          </cell>
          <cell r="C4103" t="str">
            <v>UN</v>
          </cell>
          <cell r="D4103">
            <v>2.5299999999999998</v>
          </cell>
        </row>
        <row r="4104">
          <cell r="A4104">
            <v>25008642</v>
          </cell>
          <cell r="B4104" t="str">
            <v>TREPANO CONVENCIONAL P/FURO 14"X1.5</v>
          </cell>
          <cell r="C4104" t="str">
            <v>UN</v>
          </cell>
          <cell r="D4104">
            <v>10946.29</v>
          </cell>
        </row>
        <row r="4105">
          <cell r="A4105">
            <v>25008643</v>
          </cell>
          <cell r="B4105" t="str">
            <v>ALICATE COMPRESS.TERMINAIS Y 0,25-4,0MM</v>
          </cell>
          <cell r="C4105" t="str">
            <v>UN</v>
          </cell>
          <cell r="D4105">
            <v>25.5</v>
          </cell>
        </row>
        <row r="4106">
          <cell r="A4106">
            <v>25008646</v>
          </cell>
          <cell r="B4106" t="str">
            <v>BROCA TRICONICA 12.1/4"</v>
          </cell>
          <cell r="C4106" t="str">
            <v>UN</v>
          </cell>
          <cell r="D4106">
            <v>32344.080000000002</v>
          </cell>
        </row>
        <row r="4107">
          <cell r="A4107">
            <v>25008647</v>
          </cell>
          <cell r="B4107" t="str">
            <v>BROCA HELIC.METAL DURO  6X100MM SDS-PLUS</v>
          </cell>
          <cell r="C4107" t="str">
            <v>UN</v>
          </cell>
          <cell r="D4107">
            <v>5.68</v>
          </cell>
        </row>
        <row r="4108">
          <cell r="A4108">
            <v>25008648</v>
          </cell>
          <cell r="B4108" t="str">
            <v>BROCA HELIC.METAL DURO  8X100MM SDS-PLUS</v>
          </cell>
          <cell r="C4108" t="str">
            <v>UN</v>
          </cell>
          <cell r="D4108">
            <v>6.37</v>
          </cell>
        </row>
        <row r="4109">
          <cell r="A4109">
            <v>25008649</v>
          </cell>
          <cell r="B4109" t="str">
            <v>BROCA HELIC.METAL DURO 10X100MM SDS-PLUS</v>
          </cell>
          <cell r="C4109" t="str">
            <v>UN</v>
          </cell>
          <cell r="D4109">
            <v>6.37</v>
          </cell>
        </row>
        <row r="4110">
          <cell r="A4110">
            <v>25008650</v>
          </cell>
          <cell r="B4110" t="str">
            <v>BROCA HELIC.METAL DURO 12X100MM SDS-PLUS</v>
          </cell>
          <cell r="C4110" t="str">
            <v>UN</v>
          </cell>
          <cell r="D4110">
            <v>6.09</v>
          </cell>
        </row>
        <row r="4111">
          <cell r="A4111">
            <v>25008651</v>
          </cell>
          <cell r="B4111" t="str">
            <v>ESCADA ABRIR FIBRA VIDRO 4580 14 DEG 110</v>
          </cell>
          <cell r="C4111" t="str">
            <v>UN</v>
          </cell>
          <cell r="D4111">
            <v>1329.64</v>
          </cell>
        </row>
        <row r="4112">
          <cell r="A4112">
            <v>25008653</v>
          </cell>
          <cell r="B4112" t="str">
            <v>LAMINA SERRA BIMETAL 14 DENTES/POL P/PVC</v>
          </cell>
          <cell r="C4112" t="str">
            <v>UN</v>
          </cell>
          <cell r="D4112">
            <v>4.04</v>
          </cell>
        </row>
        <row r="4113">
          <cell r="A4113">
            <v>25008654</v>
          </cell>
          <cell r="B4113" t="str">
            <v>LAMINA SERRA BIMETAL 24 DENTES/POL P/MET</v>
          </cell>
          <cell r="C4113" t="str">
            <v>UN</v>
          </cell>
          <cell r="D4113">
            <v>4.03</v>
          </cell>
        </row>
        <row r="4114">
          <cell r="A4114">
            <v>25008655</v>
          </cell>
          <cell r="B4114" t="str">
            <v>ARCO SERRA ACO TUBULAR CABO FECH LAM 300</v>
          </cell>
          <cell r="C4114" t="str">
            <v>UN</v>
          </cell>
          <cell r="D4114">
            <v>28.66</v>
          </cell>
        </row>
        <row r="4115">
          <cell r="A4115">
            <v>25008657</v>
          </cell>
          <cell r="B4115" t="str">
            <v>JOGO VAZADOR 1/8" A 1" P/ JUNTA BORRACHA</v>
          </cell>
          <cell r="C4115" t="str">
            <v>UN</v>
          </cell>
          <cell r="D4115">
            <v>235.9</v>
          </cell>
        </row>
        <row r="4116">
          <cell r="A4116">
            <v>25008660</v>
          </cell>
          <cell r="B4116" t="str">
            <v>SERRA DIAMANTADA 14" P/CORTE DE ASFALTO</v>
          </cell>
          <cell r="C4116" t="str">
            <v>UN</v>
          </cell>
          <cell r="D4116">
            <v>249.52</v>
          </cell>
        </row>
        <row r="4117">
          <cell r="A4117">
            <v>25008661</v>
          </cell>
          <cell r="B4117" t="str">
            <v>MARTELO FORJADO C/UNHA P/MARCENEIRO 250G</v>
          </cell>
          <cell r="C4117" t="str">
            <v>UN</v>
          </cell>
          <cell r="D4117">
            <v>14.38</v>
          </cell>
        </row>
        <row r="4118">
          <cell r="A4118">
            <v>25008663</v>
          </cell>
          <cell r="B4118" t="str">
            <v>TRENA ACO LONGA  10,0 M COM TRAVA</v>
          </cell>
          <cell r="C4118" t="str">
            <v>UN</v>
          </cell>
          <cell r="D4118">
            <v>17.14</v>
          </cell>
        </row>
        <row r="4119">
          <cell r="A4119">
            <v>25008665</v>
          </cell>
          <cell r="B4119" t="str">
            <v>DISCO DIAMANTADO P/MAG.CORTAR ASFAL. 18"</v>
          </cell>
          <cell r="C4119" t="str">
            <v>UN</v>
          </cell>
          <cell r="D4119">
            <v>463.17</v>
          </cell>
        </row>
        <row r="4120">
          <cell r="A4120">
            <v>25008668</v>
          </cell>
          <cell r="B4120" t="str">
            <v>BROCA HELIC.METAL DURO 13X300MM SDS-PLUS</v>
          </cell>
          <cell r="C4120" t="str">
            <v>UN</v>
          </cell>
          <cell r="D4120">
            <v>10.96</v>
          </cell>
        </row>
        <row r="4121">
          <cell r="A4121">
            <v>25008669</v>
          </cell>
          <cell r="B4121" t="str">
            <v>BROCA HELIC.METAL DURO 13X200MM SDS-PLUS</v>
          </cell>
          <cell r="C4121" t="str">
            <v>UN</v>
          </cell>
          <cell r="D4121">
            <v>14.48</v>
          </cell>
        </row>
        <row r="4122">
          <cell r="A4122">
            <v>25008670</v>
          </cell>
          <cell r="B4122" t="str">
            <v>BROCA VIDIA -  1/2"X400MM</v>
          </cell>
          <cell r="C4122" t="str">
            <v>UN</v>
          </cell>
          <cell r="D4122">
            <v>39.32</v>
          </cell>
        </row>
        <row r="4123">
          <cell r="A4123">
            <v>25008671</v>
          </cell>
          <cell r="B4123" t="str">
            <v>CAIXA FERRAM.TIPO GABINETE 72X36X34</v>
          </cell>
          <cell r="C4123" t="str">
            <v>UN</v>
          </cell>
          <cell r="D4123">
            <v>608.39</v>
          </cell>
        </row>
        <row r="4124">
          <cell r="A4124">
            <v>25008675</v>
          </cell>
          <cell r="B4124" t="str">
            <v>CHAVE PHILLIPS 1/8"X6"</v>
          </cell>
          <cell r="C4124" t="str">
            <v>UN</v>
          </cell>
          <cell r="D4124">
            <v>3.13</v>
          </cell>
        </row>
        <row r="4125">
          <cell r="A4125">
            <v>25008676</v>
          </cell>
          <cell r="B4125" t="str">
            <v>SERRA COPO ACO RAPIDO 35 MM</v>
          </cell>
          <cell r="C4125" t="str">
            <v>UN</v>
          </cell>
          <cell r="D4125">
            <v>17.059999999999999</v>
          </cell>
        </row>
        <row r="4126">
          <cell r="A4126">
            <v>25008677</v>
          </cell>
          <cell r="B4126" t="str">
            <v>SERRA COPO ACO RAPIDO 25 MM</v>
          </cell>
          <cell r="C4126" t="str">
            <v>UN</v>
          </cell>
          <cell r="D4126">
            <v>10.07</v>
          </cell>
        </row>
        <row r="4127">
          <cell r="A4127">
            <v>25008678</v>
          </cell>
          <cell r="B4127" t="str">
            <v>SUPORTE SERRA COPO 14-30 MM</v>
          </cell>
          <cell r="C4127" t="str">
            <v>UN</v>
          </cell>
          <cell r="D4127">
            <v>13.17</v>
          </cell>
        </row>
        <row r="4128">
          <cell r="A4128">
            <v>25008679</v>
          </cell>
          <cell r="B4128" t="str">
            <v>SUPORTE SERRA COPO 32-152 MM</v>
          </cell>
          <cell r="C4128" t="str">
            <v>UN</v>
          </cell>
          <cell r="D4128">
            <v>23.81</v>
          </cell>
        </row>
        <row r="4129">
          <cell r="A4129">
            <v>25008680</v>
          </cell>
          <cell r="B4129" t="str">
            <v>DISCO CORTE LIXADEIRA 4 1/2"X 1/8"X 7/8"</v>
          </cell>
          <cell r="C4129" t="str">
            <v>UN</v>
          </cell>
          <cell r="D4129">
            <v>3.71</v>
          </cell>
        </row>
        <row r="4130">
          <cell r="A4130">
            <v>25008686</v>
          </cell>
          <cell r="B4130" t="str">
            <v>SACA-POLIA 3 GARRAS PROF.80MMXABER.80MM</v>
          </cell>
          <cell r="C4130" t="str">
            <v>UN</v>
          </cell>
          <cell r="D4130">
            <v>44.76</v>
          </cell>
        </row>
        <row r="4131">
          <cell r="A4131">
            <v>25008688</v>
          </cell>
          <cell r="B4131" t="str">
            <v>CAIXA FERRAM.BAU 600X300X300MM</v>
          </cell>
          <cell r="C4131" t="str">
            <v>UN</v>
          </cell>
          <cell r="D4131">
            <v>107.28</v>
          </cell>
        </row>
        <row r="4132">
          <cell r="A4132">
            <v>25008689</v>
          </cell>
          <cell r="B4132" t="str">
            <v>LIMA CADENAS DE 200X5,5MM-8"X7/32"</v>
          </cell>
          <cell r="C4132" t="str">
            <v>UN</v>
          </cell>
          <cell r="D4132">
            <v>6.35</v>
          </cell>
        </row>
        <row r="4133">
          <cell r="A4133">
            <v>25008690</v>
          </cell>
          <cell r="B4133" t="str">
            <v>TRENA FIBRA VIDRO  50,0 M</v>
          </cell>
          <cell r="C4133" t="str">
            <v>UN</v>
          </cell>
          <cell r="D4133">
            <v>27.7</v>
          </cell>
        </row>
        <row r="4134">
          <cell r="A4134">
            <v>25008691</v>
          </cell>
          <cell r="B4134" t="str">
            <v>RODA CORTADORA P/TUBO ACO DE 2" A 4"</v>
          </cell>
          <cell r="C4134" t="str">
            <v>UN</v>
          </cell>
          <cell r="D4134">
            <v>36.94</v>
          </cell>
        </row>
        <row r="4135">
          <cell r="A4135">
            <v>25008694</v>
          </cell>
          <cell r="B4135" t="str">
            <v>CHAVE CANHAO "T" 8MMX80MM  SEC. QUAD.</v>
          </cell>
          <cell r="C4135" t="str">
            <v>UN</v>
          </cell>
          <cell r="D4135">
            <v>9.26</v>
          </cell>
        </row>
        <row r="4136">
          <cell r="A4136">
            <v>25008697</v>
          </cell>
          <cell r="B4136" t="str">
            <v>SOQUETE ACO CROMO-VANADIO DN 1/2"</v>
          </cell>
          <cell r="C4136" t="str">
            <v>UN</v>
          </cell>
          <cell r="D4136">
            <v>6.98</v>
          </cell>
        </row>
        <row r="4137">
          <cell r="A4137">
            <v>25008698</v>
          </cell>
          <cell r="B4137" t="str">
            <v>CHAVE ALLEN CRV, CURTA, SEXT.   10,0MM</v>
          </cell>
          <cell r="C4137" t="str">
            <v>UN</v>
          </cell>
          <cell r="D4137">
            <v>2.4300000000000002</v>
          </cell>
        </row>
        <row r="4138">
          <cell r="A4138">
            <v>25008700</v>
          </cell>
          <cell r="B4138" t="str">
            <v>JOGO BROCA ACO RAPIDO 29 PECAS</v>
          </cell>
          <cell r="C4138" t="str">
            <v>JG</v>
          </cell>
          <cell r="D4138">
            <v>166.54</v>
          </cell>
        </row>
        <row r="4139">
          <cell r="A4139">
            <v>25008703</v>
          </cell>
          <cell r="B4139" t="str">
            <v>REBOLO RETIFICA MANUAL P/AFIAR BIT BOTAO</v>
          </cell>
          <cell r="C4139" t="str">
            <v>UN</v>
          </cell>
          <cell r="D4139">
            <v>3.29</v>
          </cell>
        </row>
        <row r="4140">
          <cell r="A4140">
            <v>25008706</v>
          </cell>
          <cell r="B4140" t="str">
            <v>BROCA TRICONICADE BOTOES DE 8,1/2" A 9"</v>
          </cell>
          <cell r="C4140" t="str">
            <v>UN</v>
          </cell>
          <cell r="D4140">
            <v>33619.29</v>
          </cell>
        </row>
        <row r="4141">
          <cell r="A4141">
            <v>25008707</v>
          </cell>
          <cell r="B4141" t="str">
            <v>ESCADA SIMPLES ALUMINIO 3900 12 DEGR 110</v>
          </cell>
          <cell r="C4141" t="str">
            <v>UN</v>
          </cell>
          <cell r="D4141">
            <v>226.92</v>
          </cell>
        </row>
        <row r="4142">
          <cell r="A4142">
            <v>25008708</v>
          </cell>
          <cell r="B4142" t="str">
            <v>MACARICO DE CORTE ACETILENO/OXIGENIO</v>
          </cell>
          <cell r="C4142" t="str">
            <v>UN</v>
          </cell>
          <cell r="D4142">
            <v>319.06</v>
          </cell>
        </row>
        <row r="4143">
          <cell r="A4143">
            <v>25008710</v>
          </cell>
          <cell r="B4143" t="str">
            <v>ESCADA SIMPLES FIBRA VIDRO 16 DEG AL 110</v>
          </cell>
          <cell r="C4143" t="str">
            <v>UN</v>
          </cell>
          <cell r="D4143">
            <v>550.66</v>
          </cell>
        </row>
        <row r="4144">
          <cell r="A4144">
            <v>25008711</v>
          </cell>
          <cell r="B4144" t="str">
            <v>CHAVE BOCA BATER 60 MM</v>
          </cell>
          <cell r="C4144" t="str">
            <v>UN</v>
          </cell>
          <cell r="D4144">
            <v>164.2</v>
          </cell>
        </row>
        <row r="4145">
          <cell r="A4145">
            <v>25008712</v>
          </cell>
          <cell r="B4145" t="str">
            <v>LAMINA SERRA A.RAPIDO 18 DENTES/POL</v>
          </cell>
          <cell r="C4145" t="str">
            <v>UN</v>
          </cell>
          <cell r="D4145">
            <v>3.21</v>
          </cell>
        </row>
        <row r="4146">
          <cell r="A4146">
            <v>25008714</v>
          </cell>
          <cell r="B4146" t="str">
            <v>ESCADA SIMPLES FIBRA VIDRO 3410 10DG 110</v>
          </cell>
          <cell r="C4146" t="str">
            <v>UN</v>
          </cell>
          <cell r="D4146">
            <v>391.53</v>
          </cell>
        </row>
        <row r="4147">
          <cell r="A4147">
            <v>25008715</v>
          </cell>
          <cell r="B4147" t="str">
            <v>ESCADA EXTENSIVEL FIBRA VIDRO 5460 150KG</v>
          </cell>
          <cell r="C4147" t="str">
            <v>UN</v>
          </cell>
          <cell r="D4147">
            <v>658.83</v>
          </cell>
        </row>
        <row r="4148">
          <cell r="A4148">
            <v>25008717</v>
          </cell>
          <cell r="B4148" t="str">
            <v>DISCO DESBASTE HDA 178 DIAMETRO 7"</v>
          </cell>
          <cell r="C4148" t="str">
            <v>UN</v>
          </cell>
          <cell r="D4148">
            <v>4.66</v>
          </cell>
        </row>
        <row r="4149">
          <cell r="A4149">
            <v>25008718</v>
          </cell>
          <cell r="B4149" t="str">
            <v>DISCO DESB.LIXADEIRA 4.1/2 X 3/16 X 7/8</v>
          </cell>
          <cell r="C4149" t="str">
            <v>UN</v>
          </cell>
          <cell r="D4149">
            <v>1.71</v>
          </cell>
        </row>
        <row r="4150">
          <cell r="A4150">
            <v>25008720</v>
          </cell>
          <cell r="B4150" t="str">
            <v>CHAVE BIELA 19 MM</v>
          </cell>
          <cell r="C4150" t="str">
            <v>UN</v>
          </cell>
          <cell r="D4150">
            <v>12.67</v>
          </cell>
        </row>
        <row r="4151">
          <cell r="A4151">
            <v>25008722</v>
          </cell>
          <cell r="B4151" t="str">
            <v>CHAVE BIELA 13MM</v>
          </cell>
          <cell r="C4151" t="str">
            <v>UN</v>
          </cell>
          <cell r="D4151">
            <v>9.44</v>
          </cell>
        </row>
        <row r="4152">
          <cell r="A4152">
            <v>25008723</v>
          </cell>
          <cell r="B4152" t="str">
            <v>CHAVE BIELA 10MM</v>
          </cell>
          <cell r="C4152" t="str">
            <v>UN</v>
          </cell>
          <cell r="D4152">
            <v>9.18</v>
          </cell>
        </row>
        <row r="4153">
          <cell r="A4153">
            <v>25008727</v>
          </cell>
          <cell r="B4153" t="str">
            <v>CHAVE BIELA 14MM</v>
          </cell>
          <cell r="C4153" t="str">
            <v>UN</v>
          </cell>
          <cell r="D4153">
            <v>9.68</v>
          </cell>
        </row>
        <row r="4154">
          <cell r="A4154">
            <v>25008728</v>
          </cell>
          <cell r="B4154" t="str">
            <v>CHAVE BIELA 17MM</v>
          </cell>
          <cell r="C4154" t="str">
            <v>UN</v>
          </cell>
          <cell r="D4154">
            <v>13.25</v>
          </cell>
        </row>
        <row r="4155">
          <cell r="A4155">
            <v>25008730</v>
          </cell>
          <cell r="B4155" t="str">
            <v>TRINCHA SIMPLES TAM. 3"</v>
          </cell>
          <cell r="C4155" t="str">
            <v>UN</v>
          </cell>
          <cell r="D4155">
            <v>3.34</v>
          </cell>
        </row>
        <row r="4156">
          <cell r="A4156">
            <v>25008732</v>
          </cell>
          <cell r="B4156" t="str">
            <v>ARCO SERRA ACO AJUSTAV CABO FECH LAM 300</v>
          </cell>
          <cell r="C4156" t="str">
            <v>UN</v>
          </cell>
          <cell r="D4156">
            <v>40.409999999999997</v>
          </cell>
        </row>
        <row r="4157">
          <cell r="A4157">
            <v>25008735</v>
          </cell>
          <cell r="B4157" t="str">
            <v>ESCADA EXTENSIVEL FIBRA VIDRO 4850 150KG</v>
          </cell>
          <cell r="C4157" t="str">
            <v>UN</v>
          </cell>
          <cell r="D4157">
            <v>562.48</v>
          </cell>
        </row>
        <row r="4158">
          <cell r="A4158">
            <v>25008736</v>
          </cell>
          <cell r="B4158" t="str">
            <v>BOMBA GRAXA LUBRIFICACAO CAPACIDADE 07KG</v>
          </cell>
          <cell r="C4158" t="str">
            <v>UN</v>
          </cell>
          <cell r="D4158">
            <v>88.9</v>
          </cell>
        </row>
        <row r="4159">
          <cell r="A4159">
            <v>25008737</v>
          </cell>
          <cell r="B4159" t="str">
            <v>FERRO SOLDA 380G 70WX110V COMP.212MM</v>
          </cell>
          <cell r="C4159" t="str">
            <v>UN</v>
          </cell>
          <cell r="D4159">
            <v>393.18</v>
          </cell>
        </row>
        <row r="4160">
          <cell r="A4160">
            <v>25008738</v>
          </cell>
          <cell r="B4160" t="str">
            <v>BROCA HELIC.ACO R.H.CIL. 8,00MM</v>
          </cell>
          <cell r="C4160" t="str">
            <v>UN</v>
          </cell>
          <cell r="D4160">
            <v>4.66</v>
          </cell>
        </row>
        <row r="4161">
          <cell r="A4161">
            <v>25008739</v>
          </cell>
          <cell r="B4161" t="str">
            <v>BROCA HELIC.ACO R.H.CIL.1O,00MM</v>
          </cell>
          <cell r="C4161" t="str">
            <v>UN</v>
          </cell>
          <cell r="D4161">
            <v>8.3800000000000008</v>
          </cell>
        </row>
        <row r="4162">
          <cell r="A4162">
            <v>25008740</v>
          </cell>
          <cell r="B4162" t="str">
            <v>JOGO DE CHAVES DE FENDA/PHILPS (6UN)</v>
          </cell>
          <cell r="C4162" t="str">
            <v>CJ</v>
          </cell>
          <cell r="D4162">
            <v>20.71</v>
          </cell>
        </row>
        <row r="4163">
          <cell r="A4163">
            <v>25008741</v>
          </cell>
          <cell r="B4163" t="str">
            <v>BOMBA MANUAL GRAXA LUBRIFICACAO 7 KG</v>
          </cell>
          <cell r="C4163" t="str">
            <v>UN</v>
          </cell>
          <cell r="D4163">
            <v>90.44</v>
          </cell>
        </row>
        <row r="4164">
          <cell r="A4164">
            <v>25008742</v>
          </cell>
          <cell r="B4164" t="str">
            <v>ESCADA EXTENSIVEL ALUMINIO 7800 MM 110KG</v>
          </cell>
          <cell r="C4164" t="str">
            <v>UN</v>
          </cell>
          <cell r="D4164">
            <v>567.03</v>
          </cell>
        </row>
        <row r="4165">
          <cell r="A4165">
            <v>25008743</v>
          </cell>
          <cell r="B4165" t="str">
            <v>JOGO CHAVE ALLEN CURTA 1/8 X 9/16</v>
          </cell>
          <cell r="C4165" t="str">
            <v>JG</v>
          </cell>
          <cell r="D4165">
            <v>28.91</v>
          </cell>
        </row>
        <row r="4166">
          <cell r="A4166">
            <v>25008744</v>
          </cell>
          <cell r="B4166" t="str">
            <v>JOGO CHAVE ALLEN CURTA 1,5 X 24 MM</v>
          </cell>
          <cell r="C4166" t="str">
            <v>JG</v>
          </cell>
          <cell r="D4166">
            <v>164.8</v>
          </cell>
        </row>
        <row r="4167">
          <cell r="A4167">
            <v>25008745</v>
          </cell>
          <cell r="B4167" t="str">
            <v>CHAVE P/ OPERAÇÃO DE CILINDRO DE CLORO</v>
          </cell>
          <cell r="C4167" t="str">
            <v>UN</v>
          </cell>
          <cell r="D4167">
            <v>140.18</v>
          </cell>
        </row>
        <row r="4168">
          <cell r="A4168">
            <v>25008747</v>
          </cell>
          <cell r="B4168" t="str">
            <v>SACA PRISIONEIRO 8 A 25 MM 8600/2 GEDORE</v>
          </cell>
          <cell r="C4168" t="str">
            <v>UN</v>
          </cell>
          <cell r="D4168">
            <v>131.30000000000001</v>
          </cell>
        </row>
        <row r="4169">
          <cell r="A4169">
            <v>25008749</v>
          </cell>
          <cell r="B4169" t="str">
            <v>CHAVE FENDA 1/8X5  - 3 X 125MM</v>
          </cell>
          <cell r="C4169" t="str">
            <v>UN</v>
          </cell>
          <cell r="D4169">
            <v>2.5499999999999998</v>
          </cell>
        </row>
        <row r="4170">
          <cell r="A4170">
            <v>25008750</v>
          </cell>
          <cell r="B4170" t="str">
            <v>CHAVE BIELA 8 MM</v>
          </cell>
          <cell r="C4170" t="str">
            <v>UN</v>
          </cell>
          <cell r="D4170">
            <v>7.97</v>
          </cell>
        </row>
        <row r="4171">
          <cell r="A4171">
            <v>25008751</v>
          </cell>
          <cell r="B4171" t="str">
            <v>CHAVE BIELA 15 MM</v>
          </cell>
          <cell r="C4171" t="str">
            <v>UN</v>
          </cell>
          <cell r="D4171">
            <v>9.91</v>
          </cell>
        </row>
        <row r="4172">
          <cell r="A4172">
            <v>25008752</v>
          </cell>
          <cell r="B4172" t="str">
            <v>CHAVE BIELA 16 MM</v>
          </cell>
          <cell r="C4172" t="str">
            <v>UN</v>
          </cell>
          <cell r="D4172">
            <v>12.55</v>
          </cell>
        </row>
        <row r="4173">
          <cell r="A4173">
            <v>25008754</v>
          </cell>
          <cell r="B4173" t="str">
            <v>ALICATE BICO 1/2" ISOLADO 8"</v>
          </cell>
          <cell r="C4173" t="str">
            <v>UN</v>
          </cell>
          <cell r="D4173">
            <v>27.3</v>
          </cell>
        </row>
        <row r="4174">
          <cell r="A4174">
            <v>25008756</v>
          </cell>
          <cell r="B4174" t="str">
            <v>CHAVE L TORX  3,86 MM</v>
          </cell>
          <cell r="C4174" t="str">
            <v>UN</v>
          </cell>
          <cell r="D4174">
            <v>4.01</v>
          </cell>
        </row>
        <row r="4175">
          <cell r="A4175">
            <v>25008757</v>
          </cell>
          <cell r="B4175" t="str">
            <v>CHAVE L TIRX T 25 - 4,43 MM</v>
          </cell>
          <cell r="C4175" t="str">
            <v>UN</v>
          </cell>
          <cell r="D4175">
            <v>4.01</v>
          </cell>
        </row>
        <row r="4176">
          <cell r="A4176">
            <v>25008758</v>
          </cell>
          <cell r="B4176" t="str">
            <v>CHAVE FENDA HASTE ISOLADA 3/16" X 4"</v>
          </cell>
          <cell r="C4176" t="str">
            <v>UN</v>
          </cell>
          <cell r="D4176">
            <v>3.31</v>
          </cell>
        </row>
        <row r="4177">
          <cell r="A4177">
            <v>25008762</v>
          </cell>
          <cell r="B4177" t="str">
            <v>ESQUADRO METALICO 90 GRAUS 6"</v>
          </cell>
          <cell r="C4177" t="str">
            <v>UN</v>
          </cell>
          <cell r="D4177">
            <v>32.36</v>
          </cell>
        </row>
        <row r="4178">
          <cell r="A4178">
            <v>25008763</v>
          </cell>
          <cell r="B4178" t="str">
            <v>ALICATE TIPO TELEFONE CRV COM ISOLAMENTO</v>
          </cell>
          <cell r="C4178" t="str">
            <v>UN</v>
          </cell>
          <cell r="D4178">
            <v>25.13</v>
          </cell>
        </row>
        <row r="4179">
          <cell r="A4179">
            <v>25008764</v>
          </cell>
          <cell r="B4179" t="str">
            <v>CHAVE ESTRELA BATER 1.1/8"</v>
          </cell>
          <cell r="C4179" t="str">
            <v>UN</v>
          </cell>
          <cell r="D4179">
            <v>31.35</v>
          </cell>
        </row>
        <row r="4180">
          <cell r="A4180">
            <v>25008765</v>
          </cell>
          <cell r="B4180" t="str">
            <v>JOGO MACHO A.RAPIDO 5/16" UNC</v>
          </cell>
          <cell r="C4180" t="str">
            <v>JG</v>
          </cell>
          <cell r="D4180">
            <v>32.369999999999997</v>
          </cell>
        </row>
        <row r="4181">
          <cell r="A4181">
            <v>25008766</v>
          </cell>
          <cell r="B4181" t="str">
            <v>JOGO MACHO A.RAPIDO 1/4" UNC</v>
          </cell>
          <cell r="C4181" t="str">
            <v>JG</v>
          </cell>
          <cell r="D4181">
            <v>29.97</v>
          </cell>
        </row>
        <row r="4182">
          <cell r="A4182">
            <v>25008767</v>
          </cell>
          <cell r="B4182" t="str">
            <v>JOGO MACHO A.RAPIDO 3/16" (10-24) UNC</v>
          </cell>
          <cell r="C4182" t="str">
            <v>JG</v>
          </cell>
          <cell r="D4182">
            <v>25.34</v>
          </cell>
        </row>
        <row r="4183">
          <cell r="A4183">
            <v>25008769</v>
          </cell>
          <cell r="B4183" t="str">
            <v>SERRA COPO ACO RAPIDO 21MM</v>
          </cell>
          <cell r="C4183" t="str">
            <v>UN</v>
          </cell>
          <cell r="D4183">
            <v>11.1</v>
          </cell>
        </row>
        <row r="4184">
          <cell r="A4184">
            <v>25008770</v>
          </cell>
          <cell r="B4184" t="str">
            <v>CHAVE PHILLIPES 3/16X6</v>
          </cell>
          <cell r="C4184" t="str">
            <v>UN</v>
          </cell>
          <cell r="D4184">
            <v>3.71</v>
          </cell>
        </row>
        <row r="4185">
          <cell r="A4185">
            <v>25008771</v>
          </cell>
          <cell r="B4185" t="str">
            <v>CHAVE PHILLIPES 1/8X4.</v>
          </cell>
          <cell r="C4185" t="str">
            <v>UN</v>
          </cell>
          <cell r="D4185">
            <v>2.5299999999999998</v>
          </cell>
        </row>
        <row r="4186">
          <cell r="A4186">
            <v>25008774</v>
          </cell>
          <cell r="B4186" t="str">
            <v>MORDENTE D 479 CHAVE CORRENTE RIDGID 36"</v>
          </cell>
          <cell r="C4186" t="str">
            <v>UN</v>
          </cell>
          <cell r="D4186">
            <v>400.27</v>
          </cell>
        </row>
        <row r="4187">
          <cell r="A4187">
            <v>25008776</v>
          </cell>
          <cell r="B4187" t="str">
            <v>SACA-POLIAS DUAS GARRAS 400MM</v>
          </cell>
          <cell r="C4187" t="str">
            <v>UN</v>
          </cell>
          <cell r="D4187">
            <v>931.67</v>
          </cell>
        </row>
        <row r="4188">
          <cell r="A4188">
            <v>25008779</v>
          </cell>
          <cell r="B4188" t="str">
            <v>MANDRIL FURADEIRA MANUAL 1/16" A 1/2"</v>
          </cell>
          <cell r="C4188" t="str">
            <v>UN</v>
          </cell>
          <cell r="D4188">
            <v>13.66</v>
          </cell>
        </row>
        <row r="4189">
          <cell r="A4189">
            <v>25008780</v>
          </cell>
          <cell r="B4189" t="str">
            <v>CHAVE FENDA 3/8" X 10" (9 X 250)</v>
          </cell>
          <cell r="C4189" t="str">
            <v>UN</v>
          </cell>
          <cell r="D4189">
            <v>8.39</v>
          </cell>
        </row>
        <row r="4190">
          <cell r="A4190">
            <v>25008781</v>
          </cell>
          <cell r="B4190" t="str">
            <v>SACA-POLIAS 2 GARRAS ABER.280MM PROF.210</v>
          </cell>
          <cell r="C4190" t="str">
            <v>UN</v>
          </cell>
          <cell r="D4190">
            <v>293.06</v>
          </cell>
        </row>
        <row r="4191">
          <cell r="A4191">
            <v>25008784</v>
          </cell>
          <cell r="B4191" t="str">
            <v>CHAVE BIELA 3/4"</v>
          </cell>
          <cell r="C4191" t="str">
            <v>UN</v>
          </cell>
          <cell r="D4191">
            <v>12.08</v>
          </cell>
        </row>
        <row r="4192">
          <cell r="A4192">
            <v>25008785</v>
          </cell>
          <cell r="B4192" t="str">
            <v>CHAVE BIELA 7/16"</v>
          </cell>
          <cell r="C4192" t="str">
            <v>UN</v>
          </cell>
          <cell r="D4192">
            <v>10.93</v>
          </cell>
        </row>
        <row r="4193">
          <cell r="A4193">
            <v>25008791</v>
          </cell>
          <cell r="B4193" t="str">
            <v>JOGO SOQUETE SEXT.ENCAI.1/2" 1/4 A 1.1/4</v>
          </cell>
          <cell r="C4193" t="str">
            <v>JG</v>
          </cell>
          <cell r="D4193">
            <v>302</v>
          </cell>
        </row>
        <row r="4194">
          <cell r="A4194">
            <v>25008792</v>
          </cell>
          <cell r="B4194" t="str">
            <v>CHAVE CORREIA P/TUBOS CAPAC.8"</v>
          </cell>
          <cell r="C4194" t="str">
            <v>UN</v>
          </cell>
          <cell r="D4194">
            <v>190.59</v>
          </cell>
        </row>
        <row r="4195">
          <cell r="A4195">
            <v>25008793</v>
          </cell>
          <cell r="B4195" t="str">
            <v>CANETA PARA MACARICO DE CORTE</v>
          </cell>
          <cell r="C4195" t="str">
            <v>UN</v>
          </cell>
          <cell r="D4195">
            <v>211.94</v>
          </cell>
        </row>
        <row r="4196">
          <cell r="A4196">
            <v>25008798</v>
          </cell>
          <cell r="B4196" t="str">
            <v>MACACO HIDRAULICO 2 TONELADAS</v>
          </cell>
          <cell r="C4196" t="str">
            <v>UN</v>
          </cell>
          <cell r="D4196">
            <v>80.930000000000007</v>
          </cell>
        </row>
        <row r="4197">
          <cell r="A4197">
            <v>25008800</v>
          </cell>
          <cell r="B4197" t="str">
            <v>TALHADEIRA ACO SAE 1070 250/22MM</v>
          </cell>
          <cell r="C4197" t="str">
            <v>UN</v>
          </cell>
          <cell r="D4197">
            <v>10.95</v>
          </cell>
        </row>
        <row r="4198">
          <cell r="A4198">
            <v>25008801</v>
          </cell>
          <cell r="B4198" t="str">
            <v>TALHADEIRA ACO SAE 1070 4" X 10 MM</v>
          </cell>
          <cell r="C4198" t="str">
            <v>UN</v>
          </cell>
          <cell r="D4198">
            <v>11.18</v>
          </cell>
        </row>
        <row r="4199">
          <cell r="A4199">
            <v>25008802</v>
          </cell>
          <cell r="B4199" t="str">
            <v>TALHADEIRA ACO SAE 1070 5" X 13 MM</v>
          </cell>
          <cell r="C4199" t="str">
            <v>UN</v>
          </cell>
          <cell r="D4199">
            <v>11.12</v>
          </cell>
        </row>
        <row r="4200">
          <cell r="A4200">
            <v>25008803</v>
          </cell>
          <cell r="B4200" t="str">
            <v>TALHADEIRA ACO SAE 1070 6" X 13 MM</v>
          </cell>
          <cell r="C4200" t="str">
            <v>UN</v>
          </cell>
          <cell r="D4200">
            <v>8.43</v>
          </cell>
        </row>
        <row r="4201">
          <cell r="A4201">
            <v>25008807</v>
          </cell>
          <cell r="B4201" t="str">
            <v>BROCA HELIC.ACO R.H.CIL.  21/64"</v>
          </cell>
          <cell r="C4201" t="str">
            <v>UN</v>
          </cell>
          <cell r="D4201">
            <v>6.88</v>
          </cell>
        </row>
        <row r="4202">
          <cell r="A4202">
            <v>25008808</v>
          </cell>
          <cell r="B4202" t="str">
            <v>BROCA HELIC.ACO R.H.CIL.  13/32"</v>
          </cell>
          <cell r="C4202" t="str">
            <v>UN</v>
          </cell>
          <cell r="D4202">
            <v>9.76</v>
          </cell>
        </row>
        <row r="4203">
          <cell r="A4203">
            <v>25008810</v>
          </cell>
          <cell r="B4203" t="str">
            <v>BROCA HELIC.ACO R.H.CIL.  53/64"</v>
          </cell>
          <cell r="C4203" t="str">
            <v>UN</v>
          </cell>
          <cell r="D4203">
            <v>187.81</v>
          </cell>
        </row>
        <row r="4204">
          <cell r="A4204">
            <v>25008814</v>
          </cell>
          <cell r="B4204" t="str">
            <v>TORNO PORTATIL PARA TUBOS DE ATE 2"</v>
          </cell>
          <cell r="C4204" t="str">
            <v>UN</v>
          </cell>
          <cell r="D4204">
            <v>110.42</v>
          </cell>
        </row>
        <row r="4205">
          <cell r="A4205">
            <v>25008815</v>
          </cell>
          <cell r="B4205" t="str">
            <v>JOGO CACHIMBOS ACO 10 A 32MM</v>
          </cell>
          <cell r="C4205" t="str">
            <v>JG</v>
          </cell>
          <cell r="D4205">
            <v>178.53</v>
          </cell>
        </row>
        <row r="4206">
          <cell r="A4206">
            <v>25008816</v>
          </cell>
          <cell r="B4206" t="str">
            <v>CAIXA FERRAM. 500 X 1100 X 600MM (ALP)</v>
          </cell>
          <cell r="C4206" t="str">
            <v>UN</v>
          </cell>
          <cell r="D4206">
            <v>1568.36</v>
          </cell>
        </row>
        <row r="4207">
          <cell r="A4207">
            <v>25008818</v>
          </cell>
          <cell r="B4207" t="str">
            <v>SERRA COPO DE ACO DN 100 P/SELIM PVC ESG</v>
          </cell>
          <cell r="C4207" t="str">
            <v>UN</v>
          </cell>
          <cell r="D4207">
            <v>112.77</v>
          </cell>
        </row>
        <row r="4208">
          <cell r="A4208">
            <v>25008819</v>
          </cell>
          <cell r="B4208" t="str">
            <v>ESCALA PRECISAO ACO 24" X 600MM 1MM ESP.</v>
          </cell>
          <cell r="C4208" t="str">
            <v>UN</v>
          </cell>
          <cell r="D4208">
            <v>23.78</v>
          </cell>
        </row>
        <row r="4209">
          <cell r="A4209">
            <v>25008820</v>
          </cell>
          <cell r="B4209" t="str">
            <v>ESCALA PRECISAO ACO 20" X 500MM 1MM ESP.</v>
          </cell>
          <cell r="C4209" t="str">
            <v>UN</v>
          </cell>
          <cell r="D4209">
            <v>15.85</v>
          </cell>
        </row>
        <row r="4210">
          <cell r="A4210">
            <v>25008821</v>
          </cell>
          <cell r="B4210" t="str">
            <v>REBOLO RETO 152,4X25,4X12,7-FE 39C-100K</v>
          </cell>
          <cell r="C4210" t="str">
            <v>UN</v>
          </cell>
          <cell r="D4210">
            <v>52.9</v>
          </cell>
        </row>
        <row r="4211">
          <cell r="A4211">
            <v>25008822</v>
          </cell>
          <cell r="B4211" t="str">
            <v>ESCADA EXTENSIVEL ALUMINIO 4500 MM</v>
          </cell>
          <cell r="C4211" t="str">
            <v>UN</v>
          </cell>
          <cell r="D4211">
            <v>390.48</v>
          </cell>
        </row>
        <row r="4212">
          <cell r="A4212">
            <v>25008823</v>
          </cell>
          <cell r="B4212" t="str">
            <v>ESCADA EXTENSIVEL FIBRA VIDRO 10,80 M</v>
          </cell>
          <cell r="C4212" t="str">
            <v>UN</v>
          </cell>
          <cell r="D4212">
            <v>1202.03</v>
          </cell>
        </row>
        <row r="4213">
          <cell r="A4213">
            <v>25008826</v>
          </cell>
          <cell r="B4213" t="str">
            <v>REGULADOR PRESSAO CILINDRO OXIGENIO</v>
          </cell>
          <cell r="C4213" t="str">
            <v>UN</v>
          </cell>
          <cell r="D4213">
            <v>237.18</v>
          </cell>
        </row>
        <row r="4214">
          <cell r="A4214">
            <v>25008827</v>
          </cell>
          <cell r="B4214" t="str">
            <v>JOGO VAZADOR DE 3 A 34 MM</v>
          </cell>
          <cell r="C4214" t="str">
            <v>UN</v>
          </cell>
          <cell r="D4214">
            <v>333.37</v>
          </cell>
        </row>
        <row r="4215">
          <cell r="A4215">
            <v>25008829</v>
          </cell>
          <cell r="B4215" t="str">
            <v>PONTA LANCA MODT-300 P/DESENT.K-1000</v>
          </cell>
          <cell r="C4215" t="str">
            <v>UN</v>
          </cell>
          <cell r="D4215">
            <v>80.849999999999994</v>
          </cell>
        </row>
        <row r="4216">
          <cell r="A4216">
            <v>25008831</v>
          </cell>
          <cell r="B4216" t="str">
            <v>ESCADA ABRIR MADEIRA 2160 MM 7 DEGRAUS</v>
          </cell>
          <cell r="C4216" t="str">
            <v>UN</v>
          </cell>
          <cell r="D4216">
            <v>117.97</v>
          </cell>
        </row>
        <row r="4217">
          <cell r="A4217">
            <v>25008832</v>
          </cell>
          <cell r="B4217" t="str">
            <v>CHAVE CORRENTE P/ TUBO 3"</v>
          </cell>
          <cell r="C4217" t="str">
            <v>UN</v>
          </cell>
          <cell r="D4217">
            <v>315.73</v>
          </cell>
        </row>
        <row r="4218">
          <cell r="A4218">
            <v>25008833</v>
          </cell>
          <cell r="B4218" t="str">
            <v>CHAVE CORRENTE P/ TUBO 41/2"</v>
          </cell>
          <cell r="C4218" t="str">
            <v>UN</v>
          </cell>
          <cell r="D4218">
            <v>635.98</v>
          </cell>
        </row>
        <row r="4219">
          <cell r="A4219">
            <v>25008834</v>
          </cell>
          <cell r="B4219" t="str">
            <v>CARRINHO CARGA P.POLIETILENO</v>
          </cell>
          <cell r="C4219" t="str">
            <v>UN</v>
          </cell>
          <cell r="D4219">
            <v>556.91999999999996</v>
          </cell>
        </row>
        <row r="4220">
          <cell r="A4220">
            <v>25008835</v>
          </cell>
          <cell r="B4220" t="str">
            <v>ESCADA ABRIR MADEIRA 1620 MM 5 DEGRAUS</v>
          </cell>
          <cell r="C4220" t="str">
            <v>UN</v>
          </cell>
          <cell r="D4220">
            <v>88.9</v>
          </cell>
        </row>
        <row r="4221">
          <cell r="A4221">
            <v>25008836</v>
          </cell>
          <cell r="B4221" t="str">
            <v>ESCADA ALUMINIO 3 DEGRAUS</v>
          </cell>
          <cell r="C4221" t="str">
            <v>UN</v>
          </cell>
          <cell r="D4221">
            <v>80.540000000000006</v>
          </cell>
        </row>
        <row r="4222">
          <cell r="A4222">
            <v>25008837</v>
          </cell>
          <cell r="B4222" t="str">
            <v>ALICATE PARA CORTE DE TUBOS "PEAD, 37MM</v>
          </cell>
          <cell r="C4222" t="str">
            <v>UN</v>
          </cell>
          <cell r="D4222">
            <v>60.62</v>
          </cell>
        </row>
        <row r="4223">
          <cell r="A4223">
            <v>25008838</v>
          </cell>
          <cell r="B4223" t="str">
            <v>DISCO POLICORTE 12"X1/8 X5/8" 2 TELAS</v>
          </cell>
          <cell r="C4223" t="str">
            <v>UN</v>
          </cell>
          <cell r="D4223">
            <v>9.5299999999999994</v>
          </cell>
        </row>
        <row r="4224">
          <cell r="A4224">
            <v>25008839</v>
          </cell>
          <cell r="B4224" t="str">
            <v>,CHAVE P/TUBO TRAB.PESADO-CHAVE GR. 8"</v>
          </cell>
          <cell r="C4224" t="str">
            <v>UN</v>
          </cell>
          <cell r="D4224">
            <v>19.36</v>
          </cell>
        </row>
        <row r="4225">
          <cell r="A4225">
            <v>25008840</v>
          </cell>
          <cell r="B4225" t="str">
            <v>CHAVE CORRENTE P/ TUBO 3" A 6"</v>
          </cell>
          <cell r="C4225" t="str">
            <v>UN</v>
          </cell>
          <cell r="D4225">
            <v>578.74</v>
          </cell>
        </row>
        <row r="4226">
          <cell r="A4226">
            <v>25008841</v>
          </cell>
          <cell r="B4226" t="str">
            <v>ESCADA ABRIR FIBRA VIDRO 3050 150KG 9 DR</v>
          </cell>
          <cell r="C4226" t="str">
            <v>UN</v>
          </cell>
          <cell r="D4226">
            <v>784.36</v>
          </cell>
        </row>
        <row r="4227">
          <cell r="A4227">
            <v>25008842</v>
          </cell>
          <cell r="B4227" t="str">
            <v>BROCA HELIC.ACO R.H.CIL.11,00MM</v>
          </cell>
          <cell r="C4227" t="str">
            <v>UN</v>
          </cell>
          <cell r="D4227">
            <v>9.8699999999999992</v>
          </cell>
        </row>
        <row r="4228">
          <cell r="A4228">
            <v>25008843</v>
          </cell>
          <cell r="B4228" t="str">
            <v>BROCA HELIC.ACO R.H.CIL.12,00MM</v>
          </cell>
          <cell r="C4228" t="str">
            <v>UN</v>
          </cell>
          <cell r="D4228">
            <v>11.36</v>
          </cell>
        </row>
        <row r="4229">
          <cell r="A4229">
            <v>25008844</v>
          </cell>
          <cell r="B4229" t="str">
            <v>BROCA HELIC.ACO R.H.CIL.14,00MM</v>
          </cell>
          <cell r="C4229" t="str">
            <v>UN</v>
          </cell>
          <cell r="D4229">
            <v>26.51</v>
          </cell>
        </row>
        <row r="4230">
          <cell r="A4230">
            <v>25008845</v>
          </cell>
          <cell r="B4230" t="str">
            <v>BROCA HELIC.ACO R.H.CIL.15,00MM</v>
          </cell>
          <cell r="C4230" t="str">
            <v>UN</v>
          </cell>
          <cell r="D4230">
            <v>33.86</v>
          </cell>
        </row>
        <row r="4231">
          <cell r="A4231">
            <v>25008846</v>
          </cell>
          <cell r="B4231" t="str">
            <v>BROCA HELIC.ACO R.H.CIL.19,00MM</v>
          </cell>
          <cell r="C4231" t="str">
            <v>UN</v>
          </cell>
          <cell r="D4231">
            <v>46.6</v>
          </cell>
        </row>
        <row r="4232">
          <cell r="A4232">
            <v>25008847</v>
          </cell>
          <cell r="B4232" t="str">
            <v>BROCA HELIC.ACO R.H.CIL.17,00MM</v>
          </cell>
          <cell r="C4232" t="str">
            <v>UN</v>
          </cell>
          <cell r="D4232">
            <v>36.61</v>
          </cell>
        </row>
        <row r="4233">
          <cell r="A4233">
            <v>25008848</v>
          </cell>
          <cell r="B4233" t="str">
            <v>ESCOVA CIRCULAR ACO 75MM COM HASTE</v>
          </cell>
          <cell r="C4233" t="str">
            <v>UN</v>
          </cell>
          <cell r="D4233">
            <v>9.48</v>
          </cell>
        </row>
        <row r="4234">
          <cell r="A4234">
            <v>25008850</v>
          </cell>
          <cell r="B4234" t="str">
            <v>ALICATE BICO RET ANEL CRV IN 5.1/2"</v>
          </cell>
          <cell r="C4234" t="str">
            <v>UN</v>
          </cell>
          <cell r="D4234">
            <v>28.02</v>
          </cell>
        </row>
        <row r="4235">
          <cell r="A4235">
            <v>25008851</v>
          </cell>
          <cell r="B4235" t="str">
            <v>ALICATE BICO CURVO ANEL CRV IN 5.1/2"</v>
          </cell>
          <cell r="C4235" t="str">
            <v>UN</v>
          </cell>
          <cell r="D4235">
            <v>26.9</v>
          </cell>
        </row>
        <row r="4236">
          <cell r="A4236">
            <v>25008852</v>
          </cell>
          <cell r="B4236" t="str">
            <v>ALICATE BICO CURVO ANEL CRV EX 5.1/2"</v>
          </cell>
          <cell r="C4236" t="str">
            <v>UN</v>
          </cell>
          <cell r="D4236">
            <v>26.9</v>
          </cell>
        </row>
        <row r="4237">
          <cell r="A4237">
            <v>25008853</v>
          </cell>
          <cell r="B4237" t="str">
            <v>CHAVE ALLEN CRV, LONGA, SEXT.   12,0MM</v>
          </cell>
          <cell r="C4237" t="str">
            <v>UN</v>
          </cell>
          <cell r="D4237">
            <v>6.91</v>
          </cell>
        </row>
        <row r="4238">
          <cell r="A4238">
            <v>25008859</v>
          </cell>
          <cell r="B4238" t="str">
            <v>CAIXA FERRAMENTAS VE.F-1000 2300X500X500</v>
          </cell>
          <cell r="C4238" t="str">
            <v>UN</v>
          </cell>
          <cell r="D4238">
            <v>1546.49</v>
          </cell>
        </row>
        <row r="4239">
          <cell r="A4239">
            <v>25008860</v>
          </cell>
          <cell r="B4239" t="str">
            <v>CAIXA FERRAMENTAS MB-1214-C 2300X600X600</v>
          </cell>
          <cell r="C4239" t="str">
            <v>UN</v>
          </cell>
          <cell r="D4239">
            <v>1754.97</v>
          </cell>
        </row>
        <row r="4240">
          <cell r="A4240">
            <v>25008861</v>
          </cell>
          <cell r="B4240" t="str">
            <v>TRENA 5M COM NIVEL</v>
          </cell>
          <cell r="C4240" t="str">
            <v>UN</v>
          </cell>
          <cell r="D4240">
            <v>24.85</v>
          </cell>
        </row>
        <row r="4241">
          <cell r="A4241">
            <v>25008862</v>
          </cell>
          <cell r="B4241" t="str">
            <v>MACHO ACO RAP.RANHUR.RETAS M5,PASSO-0,8</v>
          </cell>
          <cell r="C4241" t="str">
            <v>UN</v>
          </cell>
          <cell r="D4241">
            <v>24.86</v>
          </cell>
        </row>
        <row r="4242">
          <cell r="A4242">
            <v>25008863</v>
          </cell>
          <cell r="B4242" t="str">
            <v>ESCOVA ACO MANUAL-DURA-0,20X0,05M</v>
          </cell>
          <cell r="C4242" t="str">
            <v>UN</v>
          </cell>
          <cell r="D4242">
            <v>3.65</v>
          </cell>
        </row>
        <row r="4243">
          <cell r="A4243">
            <v>25008864</v>
          </cell>
          <cell r="B4243" t="str">
            <v>TRENA FIBRA VIDRO  20,0 M</v>
          </cell>
          <cell r="C4243" t="str">
            <v>UN</v>
          </cell>
          <cell r="D4243">
            <v>28.39</v>
          </cell>
        </row>
        <row r="4244">
          <cell r="A4244">
            <v>25008865</v>
          </cell>
          <cell r="B4244" t="str">
            <v>CAIXA FERRAMENTAS VE.F-1000 1700X500X500</v>
          </cell>
          <cell r="C4244" t="str">
            <v>UN</v>
          </cell>
          <cell r="D4244">
            <v>1159.17</v>
          </cell>
        </row>
        <row r="4245">
          <cell r="A4245">
            <v>25008867</v>
          </cell>
          <cell r="B4245" t="str">
            <v>CALIBRE FOLGA 20 LAMIN.0,05 A 1,O 152MM</v>
          </cell>
          <cell r="C4245" t="str">
            <v>UN</v>
          </cell>
          <cell r="D4245">
            <v>13.69</v>
          </cell>
        </row>
        <row r="4246">
          <cell r="A4246">
            <v>25008868</v>
          </cell>
          <cell r="B4246" t="str">
            <v>COSSINETE (JOGO DE) P/TARR.SAMA TOOLS L.</v>
          </cell>
          <cell r="C4246" t="str">
            <v>CJ</v>
          </cell>
          <cell r="D4246">
            <v>99.03</v>
          </cell>
        </row>
        <row r="4247">
          <cell r="A4247">
            <v>25008869</v>
          </cell>
          <cell r="B4247" t="str">
            <v>CARRINHO DE MAO CARGA PESAD.200L 2 RODAS</v>
          </cell>
          <cell r="C4247" t="str">
            <v>UN</v>
          </cell>
          <cell r="D4247">
            <v>394.94</v>
          </cell>
        </row>
        <row r="4248">
          <cell r="A4248">
            <v>25008873</v>
          </cell>
          <cell r="B4248" t="str">
            <v>ESCADA ABRIR FIBRA VIDRO 2600 136KG 8 DR</v>
          </cell>
          <cell r="C4248" t="str">
            <v>UN</v>
          </cell>
          <cell r="D4248">
            <v>718.08</v>
          </cell>
        </row>
        <row r="4249">
          <cell r="A4249">
            <v>25008875</v>
          </cell>
          <cell r="B4249" t="str">
            <v>NIVEL C/BASE MAGNETICA 2 BOLHAS H.V.- 9"</v>
          </cell>
          <cell r="C4249" t="str">
            <v>UN</v>
          </cell>
          <cell r="D4249">
            <v>17.850000000000001</v>
          </cell>
        </row>
        <row r="4250">
          <cell r="A4250">
            <v>25008877</v>
          </cell>
          <cell r="B4250" t="str">
            <v>VALVULA CORTA CHAMA P/OXIGEN.REF.VPR-O</v>
          </cell>
          <cell r="C4250" t="str">
            <v>UN</v>
          </cell>
          <cell r="D4250">
            <v>54.92</v>
          </cell>
        </row>
        <row r="4251">
          <cell r="A4251">
            <v>25008878</v>
          </cell>
          <cell r="B4251" t="str">
            <v>VALVULA CORTA CHAMA P/ACETIL.REF.VPM-G</v>
          </cell>
          <cell r="C4251" t="str">
            <v>UN</v>
          </cell>
          <cell r="D4251">
            <v>54.92</v>
          </cell>
        </row>
        <row r="4252">
          <cell r="A4252">
            <v>25008879</v>
          </cell>
          <cell r="B4252" t="str">
            <v>CHAVE FENDA 5/16" X 12" (8 X 300 MM)</v>
          </cell>
          <cell r="C4252" t="str">
            <v>UN</v>
          </cell>
          <cell r="D4252">
            <v>6.64</v>
          </cell>
        </row>
        <row r="4253">
          <cell r="A4253">
            <v>25008881</v>
          </cell>
          <cell r="B4253" t="str">
            <v>BROCA HELIC.ACO R.H.CIL. 3,00MM</v>
          </cell>
          <cell r="C4253" t="str">
            <v>UN</v>
          </cell>
          <cell r="D4253">
            <v>1.68</v>
          </cell>
        </row>
        <row r="4254">
          <cell r="A4254">
            <v>25008882</v>
          </cell>
          <cell r="B4254" t="str">
            <v>BROCA HELIC.ACO R.H.CIL. 3,50MM</v>
          </cell>
          <cell r="C4254" t="str">
            <v>UN</v>
          </cell>
          <cell r="D4254">
            <v>1.74</v>
          </cell>
        </row>
        <row r="4255">
          <cell r="A4255">
            <v>25008883</v>
          </cell>
          <cell r="B4255" t="str">
            <v>BROCA HELIC.ACO R.H.CIL. 5,00MM</v>
          </cell>
          <cell r="C4255" t="str">
            <v>UN</v>
          </cell>
          <cell r="D4255">
            <v>2.21</v>
          </cell>
        </row>
        <row r="4256">
          <cell r="A4256">
            <v>25008884</v>
          </cell>
          <cell r="B4256" t="str">
            <v>BROCA HELIC.ACO R.H.CIL. 4,00MM</v>
          </cell>
          <cell r="C4256" t="str">
            <v>UN</v>
          </cell>
          <cell r="D4256">
            <v>1.82</v>
          </cell>
        </row>
        <row r="4257">
          <cell r="A4257">
            <v>25008885</v>
          </cell>
          <cell r="B4257" t="str">
            <v>BROCA HELIC.ACO R.H.CIL. 5,50MM</v>
          </cell>
          <cell r="C4257" t="str">
            <v>UN</v>
          </cell>
          <cell r="D4257">
            <v>2.42</v>
          </cell>
        </row>
        <row r="4258">
          <cell r="A4258">
            <v>25008886</v>
          </cell>
          <cell r="B4258" t="str">
            <v>BROCA HELIC.ACO R.H.CIL. 6,00MM</v>
          </cell>
          <cell r="C4258" t="str">
            <v>UN</v>
          </cell>
          <cell r="D4258">
            <v>2.8</v>
          </cell>
        </row>
        <row r="4259">
          <cell r="A4259">
            <v>25008887</v>
          </cell>
          <cell r="B4259" t="str">
            <v>BROCA HELIC.ACO R.H.CIL. 6,50MM</v>
          </cell>
          <cell r="C4259" t="str">
            <v>UN</v>
          </cell>
          <cell r="D4259">
            <v>3.1</v>
          </cell>
        </row>
        <row r="4260">
          <cell r="A4260">
            <v>25008888</v>
          </cell>
          <cell r="B4260" t="str">
            <v>BROCA HELIC.ACO R.H.CIL. 7,00MM</v>
          </cell>
          <cell r="C4260" t="str">
            <v>UN</v>
          </cell>
          <cell r="D4260">
            <v>3.42</v>
          </cell>
        </row>
        <row r="4261">
          <cell r="A4261">
            <v>25008889</v>
          </cell>
          <cell r="B4261" t="str">
            <v>MARRETA OITAV.C/CABO ACO PRETO  2KG</v>
          </cell>
          <cell r="C4261" t="str">
            <v>UN</v>
          </cell>
          <cell r="D4261">
            <v>20.350000000000001</v>
          </cell>
        </row>
        <row r="4262">
          <cell r="A4262">
            <v>25008890</v>
          </cell>
          <cell r="B4262" t="str">
            <v>BROCA HELIC.ACO R.H.CIL. 9,00MM</v>
          </cell>
          <cell r="C4262" t="str">
            <v>UN</v>
          </cell>
          <cell r="D4262">
            <v>5.81</v>
          </cell>
        </row>
        <row r="4263">
          <cell r="A4263">
            <v>25008891</v>
          </cell>
          <cell r="B4263" t="str">
            <v>BROCA HELIC.ACO R.H.CIL. 2,00MM</v>
          </cell>
          <cell r="C4263" t="str">
            <v>UN</v>
          </cell>
          <cell r="D4263">
            <v>1.36</v>
          </cell>
        </row>
        <row r="4264">
          <cell r="A4264">
            <v>25008896</v>
          </cell>
          <cell r="B4264" t="str">
            <v>REBOLO M.ESMER.152,4X19,0X31,7 C.SILICIO</v>
          </cell>
          <cell r="C4264" t="str">
            <v>UN</v>
          </cell>
          <cell r="D4264">
            <v>21.28</v>
          </cell>
        </row>
        <row r="4265">
          <cell r="A4265">
            <v>25008897</v>
          </cell>
          <cell r="B4265" t="str">
            <v>SERRA COPO ACO RAPIDO 64MM-2.1/2"</v>
          </cell>
          <cell r="C4265" t="str">
            <v>UN</v>
          </cell>
          <cell r="D4265">
            <v>35.71</v>
          </cell>
        </row>
        <row r="4266">
          <cell r="A4266">
            <v>25008899</v>
          </cell>
          <cell r="B4266" t="str">
            <v>COMPASSO EXTERNO ACO E.AJUSTE FINO 300MM</v>
          </cell>
          <cell r="C4266" t="str">
            <v>UN</v>
          </cell>
          <cell r="D4266">
            <v>71.41</v>
          </cell>
        </row>
        <row r="4267">
          <cell r="A4267">
            <v>25008900</v>
          </cell>
          <cell r="B4267" t="str">
            <v>CHAVE P/ TE DE SER. POLIPROPILENO 50X20</v>
          </cell>
          <cell r="C4267" t="str">
            <v>UN</v>
          </cell>
          <cell r="D4267">
            <v>51.95</v>
          </cell>
        </row>
        <row r="4268">
          <cell r="A4268">
            <v>25008901</v>
          </cell>
          <cell r="B4268" t="str">
            <v>ESCADA EXTENSIVEL FIBRA VIDRO 6000 136KG</v>
          </cell>
          <cell r="C4268" t="str">
            <v>UN</v>
          </cell>
          <cell r="D4268">
            <v>645.47</v>
          </cell>
        </row>
        <row r="4269">
          <cell r="A4269">
            <v>25008903</v>
          </cell>
          <cell r="B4269" t="str">
            <v>MANOBRADOR MANUAL P/DESENTOPIDORA K-1000</v>
          </cell>
          <cell r="C4269" t="str">
            <v>UN</v>
          </cell>
          <cell r="D4269">
            <v>80.849999999999994</v>
          </cell>
        </row>
        <row r="4270">
          <cell r="A4270">
            <v>25008904</v>
          </cell>
          <cell r="B4270" t="str">
            <v>PONTA RECUPERADORA P,/DESETOPIDORA</v>
          </cell>
          <cell r="C4270" t="str">
            <v>UN</v>
          </cell>
          <cell r="D4270">
            <v>97.81</v>
          </cell>
        </row>
        <row r="4271">
          <cell r="A4271">
            <v>25008905</v>
          </cell>
          <cell r="B4271" t="str">
            <v>PONTA SEM FIM  PARA DESENTUPIDORA</v>
          </cell>
          <cell r="C4271" t="str">
            <v>UN</v>
          </cell>
          <cell r="D4271">
            <v>63.53</v>
          </cell>
        </row>
        <row r="4272">
          <cell r="A4272">
            <v>25008906</v>
          </cell>
          <cell r="B4272" t="str">
            <v>PONTA HELICOIDAL PARA DESENTUPIDORA</v>
          </cell>
          <cell r="C4272" t="str">
            <v>UN</v>
          </cell>
          <cell r="D4272">
            <v>63.53</v>
          </cell>
        </row>
        <row r="4273">
          <cell r="A4273">
            <v>25008907</v>
          </cell>
          <cell r="B4273" t="str">
            <v>CORTADOR DENTADO C/4LANINAS P/DESENTOPI.</v>
          </cell>
          <cell r="C4273" t="str">
            <v>UN</v>
          </cell>
          <cell r="D4273">
            <v>91.18</v>
          </cell>
        </row>
        <row r="4274">
          <cell r="A4274">
            <v>25008908</v>
          </cell>
          <cell r="B4274" t="str">
            <v>ESCADA EXTENSIVEL ALUMINIO 3900MM 110 KG</v>
          </cell>
          <cell r="C4274" t="str">
            <v>UN</v>
          </cell>
          <cell r="D4274">
            <v>311.41000000000003</v>
          </cell>
        </row>
        <row r="4275">
          <cell r="A4275">
            <v>25008909</v>
          </cell>
          <cell r="B4275" t="str">
            <v>CAIXA FERRAMENTAS VE.S-10 (1700X500X500)</v>
          </cell>
          <cell r="C4275" t="str">
            <v>UN</v>
          </cell>
          <cell r="D4275">
            <v>1130</v>
          </cell>
        </row>
        <row r="4276">
          <cell r="A4276">
            <v>25008911</v>
          </cell>
          <cell r="B4276" t="str">
            <v>SERRA DIAMANTADA P/CORTE CONC./ASF.350MM</v>
          </cell>
          <cell r="C4276" t="str">
            <v>UN</v>
          </cell>
          <cell r="D4276">
            <v>246.75</v>
          </cell>
        </row>
        <row r="4277">
          <cell r="A4277">
            <v>25008914</v>
          </cell>
          <cell r="B4277" t="str">
            <v>CHAVE BOCA AJUST.(INGLESA)-10"</v>
          </cell>
          <cell r="C4277" t="str">
            <v>UN</v>
          </cell>
          <cell r="D4277">
            <v>16.7</v>
          </cell>
        </row>
        <row r="4278">
          <cell r="A4278">
            <v>25008916</v>
          </cell>
          <cell r="B4278" t="str">
            <v>MARTELO TIPO BOLA 300G</v>
          </cell>
          <cell r="C4278" t="str">
            <v>UN</v>
          </cell>
          <cell r="D4278">
            <v>16.13</v>
          </cell>
        </row>
        <row r="4279">
          <cell r="A4279">
            <v>25008917</v>
          </cell>
          <cell r="B4279" t="str">
            <v>SACA GAXETAS HASTE ACO ESPECIAL 190 MM</v>
          </cell>
          <cell r="C4279" t="str">
            <v>UN</v>
          </cell>
          <cell r="D4279">
            <v>247.29</v>
          </cell>
        </row>
        <row r="4280">
          <cell r="A4280">
            <v>25008918</v>
          </cell>
          <cell r="B4280" t="str">
            <v>LIMA CHATA BASTARDA 10"</v>
          </cell>
          <cell r="C4280" t="str">
            <v>UN</v>
          </cell>
          <cell r="D4280">
            <v>8.5</v>
          </cell>
        </row>
        <row r="4281">
          <cell r="A4281">
            <v>25008920</v>
          </cell>
          <cell r="B4281" t="str">
            <v>MANDRIL 1,5 A 13MM P/ FURADEIRA ROHM</v>
          </cell>
          <cell r="C4281" t="str">
            <v>UN</v>
          </cell>
          <cell r="D4281">
            <v>15.06</v>
          </cell>
        </row>
        <row r="4282">
          <cell r="A4282">
            <v>25008921</v>
          </cell>
          <cell r="B4282" t="str">
            <v>BROCA HELIC.ACO R.H.CIL. 3,20MM</v>
          </cell>
          <cell r="C4282" t="str">
            <v>UN</v>
          </cell>
          <cell r="D4282">
            <v>1.99</v>
          </cell>
        </row>
        <row r="4283">
          <cell r="A4283">
            <v>25008922</v>
          </cell>
          <cell r="B4283" t="str">
            <v>BROCA VIDIA 6.0 MM HELICOIDAL</v>
          </cell>
          <cell r="C4283" t="str">
            <v>UN</v>
          </cell>
          <cell r="D4283">
            <v>3.31</v>
          </cell>
        </row>
        <row r="4284">
          <cell r="A4284">
            <v>25008924</v>
          </cell>
          <cell r="B4284" t="str">
            <v>CARRINHO PARA CPU OU NOBREAK AJUSTAVEL</v>
          </cell>
          <cell r="C4284" t="str">
            <v>UN</v>
          </cell>
          <cell r="D4284">
            <v>28.5</v>
          </cell>
        </row>
        <row r="4285">
          <cell r="A4285">
            <v>25008925</v>
          </cell>
          <cell r="B4285" t="str">
            <v>DISCO CORTE D. DIAMETRO 180MM,FURO 25MM.</v>
          </cell>
          <cell r="C4285" t="str">
            <v>UN</v>
          </cell>
          <cell r="D4285">
            <v>40.51</v>
          </cell>
        </row>
        <row r="4286">
          <cell r="A4286">
            <v>25008927</v>
          </cell>
          <cell r="B4286" t="str">
            <v>APONTADOR METALICO P/ TUBO PEAD DE 20</v>
          </cell>
          <cell r="C4286" t="str">
            <v>UN</v>
          </cell>
          <cell r="D4286">
            <v>54.75</v>
          </cell>
        </row>
        <row r="4287">
          <cell r="A4287">
            <v>25008928</v>
          </cell>
          <cell r="B4287" t="str">
            <v>TESOURA EM ALUMINIO P/ CORTAR TUBO PEAD</v>
          </cell>
          <cell r="C4287" t="str">
            <v>UN</v>
          </cell>
          <cell r="D4287">
            <v>34.11</v>
          </cell>
        </row>
        <row r="4288">
          <cell r="A4288">
            <v>25008930</v>
          </cell>
          <cell r="B4288" t="str">
            <v>JOGO DE CHAVE ALLEN C/MEDIDAS 2A10MM.</v>
          </cell>
          <cell r="C4288" t="str">
            <v>JG</v>
          </cell>
          <cell r="D4288">
            <v>10.1</v>
          </cell>
        </row>
        <row r="4289">
          <cell r="A4289">
            <v>25008931</v>
          </cell>
          <cell r="B4289" t="str">
            <v>CHAVE FIXA-BOCA DE 30X32MM</v>
          </cell>
          <cell r="C4289" t="str">
            <v>UN</v>
          </cell>
          <cell r="D4289">
            <v>22.27</v>
          </cell>
        </row>
        <row r="4290">
          <cell r="A4290">
            <v>25008932</v>
          </cell>
          <cell r="B4290" t="str">
            <v>APLICADOR SILICONE</v>
          </cell>
          <cell r="C4290" t="str">
            <v>UN</v>
          </cell>
          <cell r="D4290">
            <v>8.23</v>
          </cell>
        </row>
        <row r="4291">
          <cell r="A4291">
            <v>25008935</v>
          </cell>
          <cell r="B4291" t="str">
            <v>BROCA HELIC.AçO.R.H CLI 25MM</v>
          </cell>
          <cell r="C4291" t="str">
            <v>UN</v>
          </cell>
          <cell r="D4291">
            <v>138.52000000000001</v>
          </cell>
        </row>
        <row r="4292">
          <cell r="A4292">
            <v>25008936</v>
          </cell>
          <cell r="B4292" t="str">
            <v>DISCO DESBASTE 7"X1/4"X7/8"</v>
          </cell>
          <cell r="C4292" t="str">
            <v>UN</v>
          </cell>
          <cell r="D4292">
            <v>2.65</v>
          </cell>
        </row>
        <row r="4293">
          <cell r="A4293">
            <v>25008961</v>
          </cell>
          <cell r="B4293" t="str">
            <v>BUJAO DO REGULADOR NANSEN REF.3009</v>
          </cell>
          <cell r="C4293" t="str">
            <v>UN</v>
          </cell>
          <cell r="D4293">
            <v>0.84</v>
          </cell>
        </row>
        <row r="4294">
          <cell r="A4294">
            <v>25008965</v>
          </cell>
          <cell r="B4294" t="str">
            <v>FILTRO P/HIDR. LAO REFERENCIA:  10153</v>
          </cell>
          <cell r="C4294" t="str">
            <v>UN</v>
          </cell>
          <cell r="D4294">
            <v>0.73</v>
          </cell>
        </row>
        <row r="4295">
          <cell r="A4295">
            <v>25008971</v>
          </cell>
          <cell r="B4295" t="str">
            <v>JUNTA DO BUJAO SCHLUMBERGER REF.:182635</v>
          </cell>
          <cell r="C4295" t="str">
            <v>UN</v>
          </cell>
          <cell r="D4295">
            <v>0.32</v>
          </cell>
        </row>
        <row r="4296">
          <cell r="A4296">
            <v>25008973</v>
          </cell>
          <cell r="B4296" t="str">
            <v>KIT HIDROM ABB/ELSTER CAP 3M3/H M170-KN3</v>
          </cell>
          <cell r="C4296" t="str">
            <v>UN</v>
          </cell>
          <cell r="D4296">
            <v>13.97</v>
          </cell>
        </row>
        <row r="4297">
          <cell r="A4297">
            <v>25008974</v>
          </cell>
          <cell r="B4297" t="str">
            <v>OBTURADOR PLASTICO P/HID.NANSEN REF.3008</v>
          </cell>
          <cell r="C4297" t="str">
            <v>UN</v>
          </cell>
          <cell r="D4297">
            <v>0.36</v>
          </cell>
        </row>
        <row r="4298">
          <cell r="A4298">
            <v>25008978</v>
          </cell>
          <cell r="B4298" t="str">
            <v>PARAFUSO DE REGULAGEM SCHLU REF.182636</v>
          </cell>
          <cell r="C4298" t="str">
            <v>UN</v>
          </cell>
          <cell r="D4298">
            <v>0.79</v>
          </cell>
        </row>
        <row r="4299">
          <cell r="A4299">
            <v>25008984</v>
          </cell>
          <cell r="B4299" t="str">
            <v>RALO CARCACA 13 MM NANSEN REF.: 3011</v>
          </cell>
          <cell r="C4299" t="str">
            <v>UN</v>
          </cell>
          <cell r="D4299">
            <v>0.66</v>
          </cell>
        </row>
        <row r="4300">
          <cell r="A4300">
            <v>25008986</v>
          </cell>
          <cell r="B4300" t="str">
            <v>REGULADOR LAO REFERENCIA:  10101</v>
          </cell>
          <cell r="C4300" t="str">
            <v>UN</v>
          </cell>
          <cell r="D4300">
            <v>0.66</v>
          </cell>
        </row>
        <row r="4301">
          <cell r="A4301">
            <v>25009005</v>
          </cell>
          <cell r="B4301" t="str">
            <v>KIT HIDROM LAO CAP 3M3/H MJ-26B1</v>
          </cell>
          <cell r="C4301" t="str">
            <v>UN</v>
          </cell>
          <cell r="D4301">
            <v>13.65</v>
          </cell>
        </row>
        <row r="4302">
          <cell r="A4302">
            <v>25009015</v>
          </cell>
          <cell r="B4302" t="str">
            <v>KIT HIDROM SCH/ACTARIS CAP 3M3/H IGUA IV</v>
          </cell>
          <cell r="C4302" t="str">
            <v>UN</v>
          </cell>
          <cell r="D4302">
            <v>17.649999999999999</v>
          </cell>
        </row>
        <row r="4303">
          <cell r="A4303">
            <v>25009022</v>
          </cell>
          <cell r="B4303" t="str">
            <v>TAMPAO REGULADOR LAO REF.13000060</v>
          </cell>
          <cell r="C4303" t="str">
            <v>UN</v>
          </cell>
          <cell r="D4303">
            <v>1.05</v>
          </cell>
        </row>
        <row r="4304">
          <cell r="A4304">
            <v>25009023</v>
          </cell>
          <cell r="B4304" t="str">
            <v>ORING TAMPAO REGULADOR LAO REF.10086</v>
          </cell>
          <cell r="C4304" t="str">
            <v>UN</v>
          </cell>
          <cell r="D4304">
            <v>0.08</v>
          </cell>
        </row>
        <row r="4305">
          <cell r="A4305">
            <v>25009024</v>
          </cell>
          <cell r="B4305" t="str">
            <v>REGULADOR LAO REF.13618</v>
          </cell>
          <cell r="C4305" t="str">
            <v>UN</v>
          </cell>
          <cell r="D4305">
            <v>0.16</v>
          </cell>
        </row>
        <row r="4306">
          <cell r="A4306">
            <v>25009025</v>
          </cell>
          <cell r="B4306" t="str">
            <v>FILTRO ESCALONADO LAO REF.13531</v>
          </cell>
          <cell r="C4306" t="str">
            <v>UN</v>
          </cell>
          <cell r="D4306">
            <v>0.67</v>
          </cell>
        </row>
        <row r="4307">
          <cell r="A4307">
            <v>25009026</v>
          </cell>
          <cell r="B4307" t="str">
            <v>FILTRO LAO REF.18439</v>
          </cell>
          <cell r="C4307" t="str">
            <v>UN</v>
          </cell>
          <cell r="D4307">
            <v>0.45</v>
          </cell>
        </row>
        <row r="4308">
          <cell r="A4308">
            <v>25009039</v>
          </cell>
          <cell r="B4308" t="str">
            <v>HIDROMETRO WOLTMANN HORIZONTAL DN  50</v>
          </cell>
          <cell r="C4308" t="str">
            <v>UN</v>
          </cell>
          <cell r="D4308">
            <v>2013.24</v>
          </cell>
        </row>
        <row r="4309">
          <cell r="A4309">
            <v>25009043</v>
          </cell>
          <cell r="B4309" t="str">
            <v>KIT HIDROM ABB/ELSTER CAP 1.5M3/H S120-I</v>
          </cell>
          <cell r="C4309" t="str">
            <v>UN</v>
          </cell>
          <cell r="D4309">
            <v>13.97</v>
          </cell>
        </row>
        <row r="4310">
          <cell r="A4310">
            <v>25009044</v>
          </cell>
          <cell r="B4310" t="str">
            <v>KIT HIDROM. LAO CAP 3M3/H MJ-6IB1- PLANO</v>
          </cell>
          <cell r="C4310" t="str">
            <v>UN</v>
          </cell>
          <cell r="D4310">
            <v>13.65</v>
          </cell>
        </row>
        <row r="4311">
          <cell r="A4311">
            <v>25009049</v>
          </cell>
          <cell r="B4311" t="str">
            <v>KIT HIDROM ABB/ELSTER CAP 3M3/H M-170-II</v>
          </cell>
          <cell r="C4311" t="str">
            <v>UN</v>
          </cell>
          <cell r="D4311">
            <v>13.97</v>
          </cell>
        </row>
        <row r="4312">
          <cell r="A4312">
            <v>25009052</v>
          </cell>
          <cell r="B4312" t="str">
            <v>HIDRÔMETRO CAP.3 CL- C- REL. PLANA</v>
          </cell>
          <cell r="C4312" t="str">
            <v>UN</v>
          </cell>
          <cell r="D4312">
            <v>123.32</v>
          </cell>
        </row>
        <row r="4313">
          <cell r="A4313">
            <v>25009053</v>
          </cell>
          <cell r="B4313" t="str">
            <v>HIDROMETRO MULTIJATO CLASSE C, CAP. 5</v>
          </cell>
          <cell r="C4313" t="str">
            <v>UN</v>
          </cell>
          <cell r="D4313">
            <v>69.319999999999993</v>
          </cell>
        </row>
        <row r="4314">
          <cell r="A4314">
            <v>25009054</v>
          </cell>
          <cell r="B4314" t="str">
            <v>HIDROMETRO MULTIJATO, CLASSE C, CAP. 10</v>
          </cell>
          <cell r="C4314" t="str">
            <v>UN</v>
          </cell>
          <cell r="D4314">
            <v>323.44</v>
          </cell>
        </row>
        <row r="4315">
          <cell r="A4315">
            <v>25009056</v>
          </cell>
          <cell r="B4315" t="str">
            <v>HIDROMETRO MULT CL "C" CAP. 30 S.PULSADA</v>
          </cell>
          <cell r="C4315" t="str">
            <v>UN</v>
          </cell>
          <cell r="D4315">
            <v>833.53</v>
          </cell>
        </row>
        <row r="4316">
          <cell r="A4316">
            <v>25009060</v>
          </cell>
          <cell r="B4316" t="str">
            <v>KIT HIDRÔM. LAO CAP 1.5M3/H UJ-B0-PLANO</v>
          </cell>
          <cell r="C4316" t="str">
            <v>UN</v>
          </cell>
          <cell r="D4316">
            <v>13.65</v>
          </cell>
        </row>
        <row r="4317">
          <cell r="A4317">
            <v>25009063</v>
          </cell>
          <cell r="B4317" t="str">
            <v>HIDROMETRO CAP. 1,5 CL-B REL. PLANA</v>
          </cell>
          <cell r="C4317" t="str">
            <v>UN</v>
          </cell>
          <cell r="D4317">
            <v>35.08</v>
          </cell>
        </row>
        <row r="4318">
          <cell r="A4318">
            <v>25009067</v>
          </cell>
          <cell r="B4318" t="str">
            <v>FILTRO(ESCALONADO)ELSTER REF PEE 3004</v>
          </cell>
          <cell r="C4318" t="str">
            <v>UN</v>
          </cell>
          <cell r="D4318">
            <v>0.63</v>
          </cell>
        </row>
        <row r="4319">
          <cell r="A4319">
            <v>25009070</v>
          </cell>
          <cell r="B4319" t="str">
            <v>KIT HIDROM.WOLT ELSTER HOR.DN-80 WP-4000</v>
          </cell>
          <cell r="C4319" t="str">
            <v>UN</v>
          </cell>
          <cell r="D4319">
            <v>939.66</v>
          </cell>
        </row>
        <row r="4320">
          <cell r="A4320">
            <v>25009071</v>
          </cell>
          <cell r="B4320" t="str">
            <v>KIT HIDROM.WOLT ELSTER HOR.DN-100WP-4000</v>
          </cell>
          <cell r="C4320" t="str">
            <v>UN</v>
          </cell>
          <cell r="D4320">
            <v>1192.6500000000001</v>
          </cell>
        </row>
        <row r="4321">
          <cell r="A4321">
            <v>25009076</v>
          </cell>
          <cell r="B4321" t="str">
            <v>KIT HIDROM.WOLT ITRON HOR.DN-80 WOLTEX</v>
          </cell>
          <cell r="C4321" t="str">
            <v>UN</v>
          </cell>
          <cell r="D4321">
            <v>1252.8800000000001</v>
          </cell>
        </row>
        <row r="4322">
          <cell r="A4322">
            <v>25009079</v>
          </cell>
          <cell r="B4322" t="str">
            <v>HIDROMETRO CAP. 1,5 CL-B REL. INCLINADO</v>
          </cell>
          <cell r="C4322" t="str">
            <v>UN</v>
          </cell>
          <cell r="D4322">
            <v>35.130000000000003</v>
          </cell>
        </row>
        <row r="4323">
          <cell r="A4323">
            <v>25009080</v>
          </cell>
          <cell r="B4323" t="str">
            <v>INSERTO PLASTICO HIDRM.1,5M3/H ELSTER</v>
          </cell>
          <cell r="C4323" t="str">
            <v>UN</v>
          </cell>
          <cell r="D4323">
            <v>0.7</v>
          </cell>
        </row>
        <row r="4324">
          <cell r="A4324">
            <v>25009081</v>
          </cell>
          <cell r="B4324" t="str">
            <v>REGULADOR PLASTICO P/HID S120I M170II</v>
          </cell>
          <cell r="C4324" t="str">
            <v>UN</v>
          </cell>
          <cell r="D4324">
            <v>0.36</v>
          </cell>
        </row>
        <row r="4325">
          <cell r="A4325">
            <v>25009082</v>
          </cell>
          <cell r="B4325" t="str">
            <v>HIDROMETRO VELOC CL-B DN50 PULSO MACRO</v>
          </cell>
          <cell r="C4325" t="str">
            <v>UN</v>
          </cell>
          <cell r="D4325">
            <v>1162.5</v>
          </cell>
        </row>
        <row r="4326">
          <cell r="A4326">
            <v>25009083</v>
          </cell>
          <cell r="B4326" t="str">
            <v>HIDROMETRO VELOC CL-B DN80  PULSO MACRO</v>
          </cell>
          <cell r="C4326" t="str">
            <v>UN</v>
          </cell>
          <cell r="D4326">
            <v>1370.53</v>
          </cell>
        </row>
        <row r="4327">
          <cell r="A4327">
            <v>25009084</v>
          </cell>
          <cell r="B4327" t="str">
            <v>HIDROMETRO VELOC CL-B DN100 PULSO MACRO</v>
          </cell>
          <cell r="C4327" t="str">
            <v>UN</v>
          </cell>
          <cell r="D4327">
            <v>1590.8</v>
          </cell>
        </row>
        <row r="4328">
          <cell r="A4328">
            <v>25009085</v>
          </cell>
          <cell r="B4328" t="str">
            <v>HIDROMETRO VELOC CL-B DN150 PULSO MACRO</v>
          </cell>
          <cell r="C4328" t="str">
            <v>UN</v>
          </cell>
          <cell r="D4328">
            <v>1790.61</v>
          </cell>
        </row>
        <row r="4329">
          <cell r="A4329">
            <v>25009088</v>
          </cell>
          <cell r="B4329" t="str">
            <v>FILTRO HIDROMETRO ESLTER MODELO S-120-I</v>
          </cell>
          <cell r="C4329" t="str">
            <v>UN</v>
          </cell>
          <cell r="D4329">
            <v>0.64</v>
          </cell>
        </row>
        <row r="4330">
          <cell r="A4330">
            <v>25009089</v>
          </cell>
          <cell r="B4330" t="str">
            <v>KIT HIDROMETRO ELSTER CAP 1,5M3/H M-171</v>
          </cell>
          <cell r="C4330" t="str">
            <v>UN</v>
          </cell>
          <cell r="D4330">
            <v>13.97</v>
          </cell>
        </row>
        <row r="4331">
          <cell r="A4331">
            <v>25009098</v>
          </cell>
          <cell r="B4331" t="str">
            <v>MACACO   3 TON VEICULOS LEVES GERAL</v>
          </cell>
          <cell r="C4331" t="str">
            <v>UN</v>
          </cell>
          <cell r="D4331">
            <v>50.61</v>
          </cell>
        </row>
        <row r="4332">
          <cell r="A4332">
            <v>25009099</v>
          </cell>
          <cell r="B4332" t="str">
            <v>CHAVE RODA P/MB 1113 27.30 MM C/CAB0</v>
          </cell>
          <cell r="C4332" t="str">
            <v>UN</v>
          </cell>
          <cell r="D4332">
            <v>79.400000000000006</v>
          </cell>
        </row>
        <row r="4333">
          <cell r="A4333">
            <v>25009107</v>
          </cell>
          <cell r="B4333" t="str">
            <v>BATERIA  135A 12V CAMINHAO MERCEDES BENZ</v>
          </cell>
          <cell r="C4333" t="str">
            <v>UN</v>
          </cell>
          <cell r="D4333">
            <v>376.55</v>
          </cell>
        </row>
        <row r="4334">
          <cell r="A4334">
            <v>25009109</v>
          </cell>
          <cell r="B4334" t="str">
            <v>MACACO  15 TON VEICULOS GERAL</v>
          </cell>
          <cell r="C4334" t="str">
            <v>UN</v>
          </cell>
          <cell r="D4334">
            <v>178.53</v>
          </cell>
        </row>
        <row r="4335">
          <cell r="A4335">
            <v>25009110</v>
          </cell>
          <cell r="B4335" t="str">
            <v>CERA POLIDORA P/VEICULOS EMB 200GR</v>
          </cell>
          <cell r="C4335" t="str">
            <v>UN</v>
          </cell>
          <cell r="D4335">
            <v>9.5500000000000007</v>
          </cell>
        </row>
        <row r="4336">
          <cell r="A4336">
            <v>25009111</v>
          </cell>
          <cell r="B4336" t="str">
            <v>TRIANGULO P/VEICULOS GERAL</v>
          </cell>
          <cell r="C4336" t="str">
            <v>UN</v>
          </cell>
          <cell r="D4336">
            <v>7.5</v>
          </cell>
        </row>
        <row r="4337">
          <cell r="A4337">
            <v>25009112</v>
          </cell>
          <cell r="B4337" t="str">
            <v>POLIDOR LIQUIDO METAIS E CROMADOS 200 ML</v>
          </cell>
          <cell r="C4337" t="str">
            <v>UN</v>
          </cell>
          <cell r="D4337">
            <v>7.92</v>
          </cell>
        </row>
        <row r="4338">
          <cell r="A4338">
            <v>25009115</v>
          </cell>
          <cell r="B4338" t="str">
            <v>BATERIA 12V/115AH -100H/95 AH -10H</v>
          </cell>
          <cell r="C4338" t="str">
            <v>UN</v>
          </cell>
          <cell r="D4338">
            <v>593.55999999999995</v>
          </cell>
        </row>
        <row r="4339">
          <cell r="A4339">
            <v>25009117</v>
          </cell>
          <cell r="B4339" t="str">
            <v>CALIBRADOR/ INFLADOR DE PNEUS.</v>
          </cell>
          <cell r="C4339" t="str">
            <v>UN</v>
          </cell>
          <cell r="D4339">
            <v>160.71</v>
          </cell>
        </row>
        <row r="4340">
          <cell r="A4340">
            <v>25009118</v>
          </cell>
          <cell r="B4340" t="str">
            <v>FLUIDO FREIO P/VEICULOS EM GERAL_E.500ML</v>
          </cell>
          <cell r="C4340" t="str">
            <v>UN</v>
          </cell>
          <cell r="D4340">
            <v>6.75</v>
          </cell>
        </row>
        <row r="4341">
          <cell r="A4341">
            <v>25009120</v>
          </cell>
          <cell r="B4341" t="str">
            <v>LAMPADA AUTOMOTIVA 12VCC/5W 01 POLO</v>
          </cell>
          <cell r="C4341" t="str">
            <v>UN</v>
          </cell>
          <cell r="D4341">
            <v>1.6</v>
          </cell>
        </row>
        <row r="4342">
          <cell r="A4342">
            <v>25009129</v>
          </cell>
          <cell r="B4342" t="str">
            <v>BATERIA ESTACIONARIA SELADA 12VCC,80 AH</v>
          </cell>
          <cell r="C4342" t="str">
            <v>UN</v>
          </cell>
          <cell r="D4342">
            <v>759.78</v>
          </cell>
        </row>
        <row r="4343">
          <cell r="A4343">
            <v>25009130</v>
          </cell>
          <cell r="B4343" t="str">
            <v>MACACO HIDRAULICO 3,5 TONELADAS P/IVECO</v>
          </cell>
          <cell r="C4343" t="str">
            <v>UN</v>
          </cell>
          <cell r="D4343">
            <v>217.16</v>
          </cell>
        </row>
        <row r="4344">
          <cell r="A4344">
            <v>25009131</v>
          </cell>
          <cell r="B4344" t="str">
            <v>BATERIA  150A 12V CAMINHAO VW E M.BENZ</v>
          </cell>
          <cell r="C4344" t="str">
            <v>UN</v>
          </cell>
          <cell r="D4344">
            <v>395</v>
          </cell>
        </row>
        <row r="4345">
          <cell r="A4345">
            <v>25009133</v>
          </cell>
          <cell r="B4345" t="str">
            <v>BATERIA 55A 12V BLINDADA,POL.NORMAL</v>
          </cell>
          <cell r="C4345" t="str">
            <v>UN</v>
          </cell>
          <cell r="D4345">
            <v>208.18</v>
          </cell>
        </row>
        <row r="4346">
          <cell r="A4346">
            <v>25009134</v>
          </cell>
          <cell r="B4346" t="str">
            <v>TANQUE PLASTICO PARA COMBUSTIVEL - 300 L</v>
          </cell>
          <cell r="C4346" t="str">
            <v>UN</v>
          </cell>
          <cell r="D4346">
            <v>512.01</v>
          </cell>
        </row>
        <row r="4347">
          <cell r="A4347">
            <v>25009137</v>
          </cell>
          <cell r="B4347" t="str">
            <v>ABRACADEIRA OVAL LATAO P/MANGUEIRA DI1/4</v>
          </cell>
          <cell r="C4347" t="str">
            <v>UN</v>
          </cell>
          <cell r="D4347">
            <v>12.54</v>
          </cell>
        </row>
        <row r="4348">
          <cell r="A4348">
            <v>25009138</v>
          </cell>
          <cell r="B4348" t="str">
            <v>ABRACADEIRA P/ TUBOS COM REGULAGEM-12X16</v>
          </cell>
          <cell r="C4348" t="str">
            <v>UN</v>
          </cell>
          <cell r="D4348">
            <v>0.9</v>
          </cell>
        </row>
        <row r="4349">
          <cell r="A4349">
            <v>25009139</v>
          </cell>
          <cell r="B4349" t="str">
            <v>ACOPLADOR ENGATE RAPIDO NIQUELADO 1/4"</v>
          </cell>
          <cell r="C4349" t="str">
            <v>UN</v>
          </cell>
          <cell r="D4349">
            <v>12.13</v>
          </cell>
        </row>
        <row r="4350">
          <cell r="A4350">
            <v>25009142</v>
          </cell>
          <cell r="B4350" t="str">
            <v>TUBO VIDRO EM U PARA PITOMETRIA DI 1/4"</v>
          </cell>
          <cell r="C4350" t="str">
            <v>UN</v>
          </cell>
          <cell r="D4350">
            <v>73.94</v>
          </cell>
        </row>
        <row r="4351">
          <cell r="A4351">
            <v>25009143</v>
          </cell>
          <cell r="B4351" t="str">
            <v>BICO EM LATAO P/ MANGUEIRA DIA. 1/4"</v>
          </cell>
          <cell r="C4351" t="str">
            <v>UN</v>
          </cell>
          <cell r="D4351">
            <v>2.66</v>
          </cell>
        </row>
        <row r="4352">
          <cell r="A4352">
            <v>25009144</v>
          </cell>
          <cell r="B4352" t="str">
            <v>ESTRANGULADOR RETANGULAR EM LATAO - 1/4"</v>
          </cell>
          <cell r="C4352" t="str">
            <v>UN</v>
          </cell>
          <cell r="D4352">
            <v>12.38</v>
          </cell>
        </row>
        <row r="4353">
          <cell r="A4353">
            <v>25009145</v>
          </cell>
          <cell r="B4353" t="str">
            <v>PENA TIPO DESCARTAVEL NO. 82.39.0102-06</v>
          </cell>
          <cell r="C4353" t="str">
            <v>UN</v>
          </cell>
          <cell r="D4353">
            <v>28.13</v>
          </cell>
        </row>
        <row r="4354">
          <cell r="A4354">
            <v>25009147</v>
          </cell>
          <cell r="B4354" t="str">
            <v>GRAFICO CIRCULAR 12"QUAD.DIARIO F 100000</v>
          </cell>
          <cell r="C4354" t="str">
            <v>CX</v>
          </cell>
          <cell r="D4354">
            <v>226.06</v>
          </cell>
        </row>
        <row r="4355">
          <cell r="A4355">
            <v>25009148</v>
          </cell>
          <cell r="B4355" t="str">
            <v>GRAFICO CIRCULAR 12" LINEAR SEMANAL55040</v>
          </cell>
          <cell r="C4355" t="str">
            <v>CX</v>
          </cell>
          <cell r="D4355">
            <v>196.41</v>
          </cell>
        </row>
        <row r="4356">
          <cell r="A4356">
            <v>25009149</v>
          </cell>
          <cell r="B4356" t="str">
            <v>GRAFICO CIRCULAR 12" LINEAR DIARIO 55026</v>
          </cell>
          <cell r="C4356" t="str">
            <v>CX</v>
          </cell>
          <cell r="D4356">
            <v>239.06</v>
          </cell>
        </row>
        <row r="4357">
          <cell r="A4357">
            <v>25009151</v>
          </cell>
          <cell r="B4357" t="str">
            <v>REGISTRO DE DERIVACAO OU TAP P/PITOT D1"</v>
          </cell>
          <cell r="C4357" t="str">
            <v>UN</v>
          </cell>
          <cell r="D4357">
            <v>157.08000000000001</v>
          </cell>
        </row>
        <row r="4358">
          <cell r="A4358">
            <v>25009152</v>
          </cell>
          <cell r="B4358" t="str">
            <v>TE  LATAO P/PITOMETRIA PONTA ESPIGAO 1/4</v>
          </cell>
          <cell r="C4358" t="str">
            <v>UN</v>
          </cell>
          <cell r="D4358">
            <v>10.83</v>
          </cell>
        </row>
        <row r="4359">
          <cell r="A4359">
            <v>25009153</v>
          </cell>
          <cell r="B4359" t="str">
            <v>GRAFICO CIRCULAR 12"LINEAR DIARIO  55010</v>
          </cell>
          <cell r="C4359" t="str">
            <v>CX</v>
          </cell>
          <cell r="D4359">
            <v>205.39</v>
          </cell>
        </row>
        <row r="4360">
          <cell r="A4360">
            <v>25009159</v>
          </cell>
          <cell r="B4360" t="str">
            <v>PENA DESCARTAVEL P/LINIGRAFO IH - HI</v>
          </cell>
          <cell r="C4360" t="str">
            <v>UN</v>
          </cell>
          <cell r="D4360">
            <v>28.9</v>
          </cell>
        </row>
        <row r="4361">
          <cell r="A4361">
            <v>25009162</v>
          </cell>
          <cell r="B4361" t="str">
            <v>TIPS PARA PITOMETRO  EM LATAO MECATRONIC</v>
          </cell>
          <cell r="C4361" t="str">
            <v>UN</v>
          </cell>
          <cell r="D4361">
            <v>50.82</v>
          </cell>
        </row>
        <row r="4362">
          <cell r="A4362">
            <v>25009164</v>
          </cell>
          <cell r="B4362" t="str">
            <v>TUBO DE LATAO P/PITOMETRO DE5,6MM L-1,60</v>
          </cell>
          <cell r="C4362" t="str">
            <v>UN</v>
          </cell>
          <cell r="D4362">
            <v>64.569999999999993</v>
          </cell>
        </row>
        <row r="4363">
          <cell r="A4363">
            <v>25009165</v>
          </cell>
          <cell r="B4363" t="str">
            <v>PITOMETRO TIPO COLE  REFERENCIA EP-03</v>
          </cell>
          <cell r="C4363" t="str">
            <v>UN</v>
          </cell>
          <cell r="D4363">
            <v>777.58</v>
          </cell>
        </row>
        <row r="4364">
          <cell r="A4364">
            <v>25009166</v>
          </cell>
          <cell r="B4364" t="str">
            <v>PITOMETRO TIPO COLE     REFERENCIA EP-07</v>
          </cell>
          <cell r="C4364" t="str">
            <v>UN</v>
          </cell>
          <cell r="D4364">
            <v>929.19</v>
          </cell>
        </row>
        <row r="4365">
          <cell r="A4365">
            <v>25009172</v>
          </cell>
          <cell r="B4365" t="str">
            <v>PITOMETRO TIPO COLE  REFERENCIA EP-11</v>
          </cell>
          <cell r="C4365" t="str">
            <v>UN</v>
          </cell>
          <cell r="D4365">
            <v>1016.27</v>
          </cell>
        </row>
        <row r="4366">
          <cell r="A4366">
            <v>25009177</v>
          </cell>
          <cell r="B4366" t="str">
            <v>CALIBRADOR DE DIAMETRO INTERNO MOD.EP-05</v>
          </cell>
          <cell r="C4366" t="str">
            <v>UN</v>
          </cell>
          <cell r="D4366">
            <v>709.51</v>
          </cell>
        </row>
        <row r="4367">
          <cell r="A4367">
            <v>25009178</v>
          </cell>
          <cell r="B4367" t="str">
            <v>CALIBRADOR DE DIAMETRO INTERNO MOD.EP-11</v>
          </cell>
          <cell r="C4367" t="str">
            <v>UN</v>
          </cell>
          <cell r="D4367">
            <v>1011.07</v>
          </cell>
        </row>
        <row r="4368">
          <cell r="A4368">
            <v>25009183</v>
          </cell>
          <cell r="B4368" t="str">
            <v>GRÁFICO P/ ANALIZADOR CLORO 0 A 5 MG/L</v>
          </cell>
          <cell r="C4368" t="str">
            <v>CX</v>
          </cell>
          <cell r="D4368">
            <v>227.74</v>
          </cell>
        </row>
        <row r="4369">
          <cell r="A4369">
            <v>25009187</v>
          </cell>
          <cell r="B4369" t="str">
            <v>HASTE DE ESCUTA EM AÇO INOX</v>
          </cell>
          <cell r="C4369" t="str">
            <v>UN</v>
          </cell>
          <cell r="D4369">
            <v>87.51</v>
          </cell>
        </row>
        <row r="4370">
          <cell r="A4370">
            <v>25009192</v>
          </cell>
          <cell r="B4370" t="str">
            <v>TETRACLOROETILENO PARA SÍNTESE -1000 ML.</v>
          </cell>
          <cell r="C4370" t="str">
            <v>UN</v>
          </cell>
          <cell r="D4370">
            <v>18.57</v>
          </cell>
        </row>
        <row r="4371">
          <cell r="A4371">
            <v>25009197</v>
          </cell>
          <cell r="B4371" t="str">
            <v>HASTE DE PERFURACAO PEQUENAS SONDAGENS</v>
          </cell>
          <cell r="C4371" t="str">
            <v>UN</v>
          </cell>
          <cell r="D4371">
            <v>748.69</v>
          </cell>
        </row>
        <row r="4372">
          <cell r="A4372">
            <v>25009200</v>
          </cell>
          <cell r="B4372" t="str">
            <v>MANOMETRO 1/4" M 100 F.PR.0A 10 S.0,2</v>
          </cell>
          <cell r="C4372" t="str">
            <v>UN</v>
          </cell>
          <cell r="D4372">
            <v>46.03</v>
          </cell>
        </row>
        <row r="4373">
          <cell r="A4373">
            <v>25009201</v>
          </cell>
          <cell r="B4373" t="str">
            <v>MANOMETRO 0 A 20 KG DIAM. 1/2"X100</v>
          </cell>
          <cell r="C4373" t="str">
            <v>UN</v>
          </cell>
          <cell r="D4373">
            <v>76.86</v>
          </cell>
        </row>
        <row r="4374">
          <cell r="A4374">
            <v>25009203</v>
          </cell>
          <cell r="B4374" t="str">
            <v>VACUOMETRO ESC. 30 A 0 HG - DIAM. 1/2"</v>
          </cell>
          <cell r="C4374" t="str">
            <v>UN</v>
          </cell>
          <cell r="D4374">
            <v>74.89</v>
          </cell>
        </row>
        <row r="4375">
          <cell r="A4375">
            <v>25009212</v>
          </cell>
          <cell r="B4375" t="str">
            <v>AMORTECEDOR PULSACAO 1/2" 10KG/CM2 G.ARI</v>
          </cell>
          <cell r="C4375" t="str">
            <v>UN</v>
          </cell>
          <cell r="D4375">
            <v>39.72</v>
          </cell>
        </row>
        <row r="4376">
          <cell r="A4376">
            <v>25009213</v>
          </cell>
          <cell r="B4376" t="str">
            <v>TORNEIRA P/MANOMETRO 3V. BSP 1/2" 20KG</v>
          </cell>
          <cell r="C4376" t="str">
            <v>UN</v>
          </cell>
          <cell r="D4376">
            <v>48.39</v>
          </cell>
        </row>
        <row r="4377">
          <cell r="A4377">
            <v>25009214</v>
          </cell>
          <cell r="B4377" t="str">
            <v>AMORTECEDOR PULSACAO 1/4" 20KG/CM2 DESM.</v>
          </cell>
          <cell r="C4377" t="str">
            <v>UN</v>
          </cell>
          <cell r="D4377">
            <v>44.16</v>
          </cell>
        </row>
        <row r="4378">
          <cell r="A4378">
            <v>25009217</v>
          </cell>
          <cell r="B4378" t="str">
            <v>AMORTECEDOR PULSACAO 1/2" 20KG/CM2 G.ARI</v>
          </cell>
          <cell r="C4378" t="str">
            <v>UN</v>
          </cell>
          <cell r="D4378">
            <v>47.69</v>
          </cell>
        </row>
        <row r="4379">
          <cell r="A4379">
            <v>25009218</v>
          </cell>
          <cell r="B4379" t="str">
            <v>TORNEIRA P/MANOMETRO 3V. BSP 1/4" 10KG</v>
          </cell>
          <cell r="C4379" t="str">
            <v>UN</v>
          </cell>
          <cell r="D4379">
            <v>48.39</v>
          </cell>
        </row>
        <row r="4380">
          <cell r="A4380">
            <v>25009220</v>
          </cell>
          <cell r="B4380" t="str">
            <v>AMORTECEDOR PULSACAO 1/2" 10 KG/CM2DESM</v>
          </cell>
          <cell r="C4380" t="str">
            <v>UN</v>
          </cell>
          <cell r="D4380">
            <v>47.69</v>
          </cell>
        </row>
        <row r="4381">
          <cell r="A4381">
            <v>25009224</v>
          </cell>
          <cell r="B4381" t="str">
            <v>AMORTECEDOR PULSACAO 1/4" 10KG/CM2 DESM.</v>
          </cell>
          <cell r="C4381" t="str">
            <v>UN</v>
          </cell>
          <cell r="D4381">
            <v>79.06</v>
          </cell>
        </row>
        <row r="4382">
          <cell r="A4382">
            <v>25009227</v>
          </cell>
          <cell r="B4382" t="str">
            <v>MANOMETRO DN  40 ESC.0 A  5 CL B 1/4"</v>
          </cell>
          <cell r="C4382" t="str">
            <v>UN</v>
          </cell>
          <cell r="D4382">
            <v>40.07</v>
          </cell>
        </row>
        <row r="4383">
          <cell r="A4383">
            <v>25009229</v>
          </cell>
          <cell r="B4383" t="str">
            <v>MANOMETRO DN  40 ESC.0 A 15 CL B 1/4"</v>
          </cell>
          <cell r="C4383" t="str">
            <v>UN</v>
          </cell>
          <cell r="D4383">
            <v>39.119999999999997</v>
          </cell>
        </row>
        <row r="4384">
          <cell r="A4384">
            <v>25009230</v>
          </cell>
          <cell r="B4384" t="str">
            <v>MANOMETRO DN  40 ESC.0 A 25 CL B 1/4"</v>
          </cell>
          <cell r="C4384" t="str">
            <v>UN</v>
          </cell>
          <cell r="D4384">
            <v>34.340000000000003</v>
          </cell>
        </row>
        <row r="4385">
          <cell r="A4385">
            <v>25009231</v>
          </cell>
          <cell r="B4385" t="str">
            <v>MANOMETRO DN  50 ESC.0 A 10 CL B 1/4"</v>
          </cell>
          <cell r="C4385" t="str">
            <v>UN</v>
          </cell>
          <cell r="D4385">
            <v>42.36</v>
          </cell>
        </row>
        <row r="4386">
          <cell r="A4386">
            <v>25009234</v>
          </cell>
          <cell r="B4386" t="str">
            <v>MANOMETRO DN  63 ESC.0 A  4 CL B 1/4"</v>
          </cell>
          <cell r="C4386" t="str">
            <v>UN</v>
          </cell>
          <cell r="D4386">
            <v>58.48</v>
          </cell>
        </row>
        <row r="4387">
          <cell r="A4387">
            <v>25009235</v>
          </cell>
          <cell r="B4387" t="str">
            <v>MANOMETRO DN  63 ESC.0 A 6 CL B 1/4"GLI</v>
          </cell>
          <cell r="C4387" t="str">
            <v>UN</v>
          </cell>
          <cell r="D4387">
            <v>55.21</v>
          </cell>
        </row>
        <row r="4388">
          <cell r="A4388">
            <v>25009236</v>
          </cell>
          <cell r="B4388" t="str">
            <v>MANOMETRO DN  63 ESC.0 A 10 CL B 1/4"</v>
          </cell>
          <cell r="C4388" t="str">
            <v>UN</v>
          </cell>
          <cell r="D4388">
            <v>63.12</v>
          </cell>
        </row>
        <row r="4389">
          <cell r="A4389">
            <v>25009239</v>
          </cell>
          <cell r="B4389" t="str">
            <v>MANOMETRO DN  66 ESC.0 A 15 CL B 1/2"</v>
          </cell>
          <cell r="C4389" t="str">
            <v>UN</v>
          </cell>
          <cell r="D4389">
            <v>47.39</v>
          </cell>
        </row>
        <row r="4390">
          <cell r="A4390">
            <v>25009243</v>
          </cell>
          <cell r="B4390" t="str">
            <v>MANOMETRO DN  80 ESC.0 A 20 CL B 1/2"</v>
          </cell>
          <cell r="C4390" t="str">
            <v>UN</v>
          </cell>
          <cell r="D4390">
            <v>110.25</v>
          </cell>
        </row>
        <row r="4391">
          <cell r="A4391">
            <v>25009244</v>
          </cell>
          <cell r="B4391" t="str">
            <v>MANOMETRO DN 100 ESC.0 A  4 CL B 1/2"</v>
          </cell>
          <cell r="C4391" t="str">
            <v>UN</v>
          </cell>
          <cell r="D4391">
            <v>82.83</v>
          </cell>
        </row>
        <row r="4392">
          <cell r="A4392">
            <v>25009245</v>
          </cell>
          <cell r="B4392" t="str">
            <v>MANOMETRO DN 100 ESC.0 A  6 CL B 1/2"</v>
          </cell>
          <cell r="C4392" t="str">
            <v>UN</v>
          </cell>
          <cell r="D4392">
            <v>83.26</v>
          </cell>
        </row>
        <row r="4393">
          <cell r="A4393">
            <v>25009246</v>
          </cell>
          <cell r="B4393" t="str">
            <v>MANOMETRO DN 100 ESC.0 A 6 CL B 1/2"GLI</v>
          </cell>
          <cell r="C4393" t="str">
            <v>UN</v>
          </cell>
          <cell r="D4393">
            <v>97.91</v>
          </cell>
        </row>
        <row r="4394">
          <cell r="A4394">
            <v>25009247</v>
          </cell>
          <cell r="B4394" t="str">
            <v>MANOMETRO DN 100 ESC.0 A 10 CL B 1/2"</v>
          </cell>
          <cell r="C4394" t="str">
            <v>UN</v>
          </cell>
          <cell r="D4394">
            <v>94.78</v>
          </cell>
        </row>
        <row r="4395">
          <cell r="A4395">
            <v>25009248</v>
          </cell>
          <cell r="B4395" t="str">
            <v>MANOMETRO DN 100 ESC.0 A 15 CL B 1/2"</v>
          </cell>
          <cell r="C4395" t="str">
            <v>UN</v>
          </cell>
          <cell r="D4395">
            <v>68.88</v>
          </cell>
        </row>
        <row r="4396">
          <cell r="A4396">
            <v>25009249</v>
          </cell>
          <cell r="B4396" t="str">
            <v>MANOMETRO DN 100 ESC.0 A 15 CL B 1/2"GLI</v>
          </cell>
          <cell r="C4396" t="str">
            <v>UN</v>
          </cell>
          <cell r="D4396">
            <v>95.94</v>
          </cell>
        </row>
        <row r="4397">
          <cell r="A4397">
            <v>25009254</v>
          </cell>
          <cell r="B4397" t="str">
            <v>MANOMETRO DN 100 ESC.0 A 10 CL B 1/2"GLI</v>
          </cell>
          <cell r="C4397" t="str">
            <v>UN</v>
          </cell>
          <cell r="D4397">
            <v>95.94</v>
          </cell>
        </row>
        <row r="4398">
          <cell r="A4398">
            <v>25009255</v>
          </cell>
          <cell r="B4398" t="str">
            <v>MANOMETRO DN 100 ESC.0 A 20 CL B 1/2"GLI</v>
          </cell>
          <cell r="C4398" t="str">
            <v>UN</v>
          </cell>
          <cell r="D4398">
            <v>101.04</v>
          </cell>
        </row>
        <row r="4399">
          <cell r="A4399">
            <v>25009260</v>
          </cell>
          <cell r="B4399" t="str">
            <v>MANOMETRO DN 100 ESC.0 A 100 MCA CAPSUL.</v>
          </cell>
          <cell r="C4399" t="str">
            <v>UN</v>
          </cell>
          <cell r="D4399">
            <v>80.88</v>
          </cell>
        </row>
        <row r="4400">
          <cell r="A4400">
            <v>25009261</v>
          </cell>
          <cell r="B4400" t="str">
            <v>TORNEIRA P/MANOMETRO 3V. BSP 1/2" 16KG</v>
          </cell>
          <cell r="C4400" t="str">
            <v>UN</v>
          </cell>
          <cell r="D4400">
            <v>51.99</v>
          </cell>
        </row>
        <row r="4401">
          <cell r="A4401">
            <v>25009263</v>
          </cell>
          <cell r="B4401" t="str">
            <v>MANOMETRO DN  50 ESC.0 A 16 CL B 1/4"GLI</v>
          </cell>
          <cell r="C4401" t="str">
            <v>UN</v>
          </cell>
          <cell r="D4401">
            <v>46.08</v>
          </cell>
        </row>
        <row r="4402">
          <cell r="A4402">
            <v>25009265</v>
          </cell>
          <cell r="B4402" t="str">
            <v>MANOMETRO DN  50 ESC.0 A 4 CL B 1/2"</v>
          </cell>
          <cell r="C4402" t="str">
            <v>UN</v>
          </cell>
          <cell r="D4402">
            <v>36.51</v>
          </cell>
        </row>
        <row r="4403">
          <cell r="A4403">
            <v>25009269</v>
          </cell>
          <cell r="B4403" t="str">
            <v>MANOMETRO DN  63 ESC.0 A 16 CL B 1/4"GLI</v>
          </cell>
          <cell r="C4403" t="str">
            <v>UN</v>
          </cell>
          <cell r="D4403">
            <v>41.67</v>
          </cell>
        </row>
        <row r="4404">
          <cell r="A4404">
            <v>25009270</v>
          </cell>
          <cell r="B4404" t="str">
            <v>MANOMETRO DN  63 ESC.0 A 20 CL B 1/4"GLI</v>
          </cell>
          <cell r="C4404" t="str">
            <v>UN</v>
          </cell>
          <cell r="D4404">
            <v>46.25</v>
          </cell>
        </row>
        <row r="4405">
          <cell r="A4405">
            <v>25009272</v>
          </cell>
          <cell r="B4405" t="str">
            <v>MANOMETRO DN 66, 0 - 3000PSI</v>
          </cell>
          <cell r="C4405" t="str">
            <v>UN</v>
          </cell>
          <cell r="D4405">
            <v>56.01</v>
          </cell>
        </row>
        <row r="4406">
          <cell r="A4406">
            <v>25009273</v>
          </cell>
          <cell r="B4406" t="str">
            <v>MANOMETRO DIGITAL ESC.0 A 200 MCA 100 MM</v>
          </cell>
          <cell r="C4406" t="str">
            <v>UN</v>
          </cell>
          <cell r="D4406">
            <v>832.56</v>
          </cell>
        </row>
        <row r="4407">
          <cell r="A4407">
            <v>25009275</v>
          </cell>
          <cell r="B4407" t="str">
            <v>MANOMETRO DN 100 ESC.0 A 10 MCA CLB 1/2"</v>
          </cell>
          <cell r="C4407" t="str">
            <v>UN</v>
          </cell>
          <cell r="D4407">
            <v>83.26</v>
          </cell>
        </row>
        <row r="4408">
          <cell r="A4408">
            <v>25009277</v>
          </cell>
          <cell r="B4408" t="str">
            <v>MANOMETRO DN 100 ESC.0 A 50 MCA 1/2" GLI</v>
          </cell>
          <cell r="C4408" t="str">
            <v>UN</v>
          </cell>
          <cell r="D4408">
            <v>93.87</v>
          </cell>
        </row>
        <row r="4409">
          <cell r="A4409">
            <v>25009278</v>
          </cell>
          <cell r="B4409" t="str">
            <v>MANOMETRO DN 100 ESC.0 A 100 MCA 1/2"GLI</v>
          </cell>
          <cell r="C4409" t="str">
            <v>UN</v>
          </cell>
          <cell r="D4409">
            <v>86.09</v>
          </cell>
        </row>
        <row r="4410">
          <cell r="A4410">
            <v>25009279</v>
          </cell>
          <cell r="B4410" t="str">
            <v>MANOMETRO DN 100 ESC.0 A 150 MCA 1/2"GLI</v>
          </cell>
          <cell r="C4410" t="str">
            <v>UN</v>
          </cell>
          <cell r="D4410">
            <v>92.73</v>
          </cell>
        </row>
        <row r="4411">
          <cell r="A4411">
            <v>25009280</v>
          </cell>
          <cell r="B4411" t="str">
            <v>MANOMETRO DN 100 ESC.0 A 200 MCA 1/2"GLI</v>
          </cell>
          <cell r="C4411" t="str">
            <v>UN</v>
          </cell>
          <cell r="D4411">
            <v>95.94</v>
          </cell>
        </row>
        <row r="4412">
          <cell r="A4412">
            <v>25009281</v>
          </cell>
          <cell r="B4412" t="str">
            <v>MANOMETRO DN 100 ESC.0 A 300 MCA 1/2"GLI</v>
          </cell>
          <cell r="C4412" t="str">
            <v>UN</v>
          </cell>
          <cell r="D4412">
            <v>95.87</v>
          </cell>
        </row>
        <row r="4413">
          <cell r="A4413">
            <v>25009284</v>
          </cell>
          <cell r="B4413" t="str">
            <v>MANOMETRO DIGITAL 0 A 10 MCA 100 MM</v>
          </cell>
          <cell r="C4413" t="str">
            <v>UN</v>
          </cell>
          <cell r="D4413">
            <v>772.16</v>
          </cell>
        </row>
        <row r="4414">
          <cell r="A4414">
            <v>25009285</v>
          </cell>
          <cell r="B4414" t="str">
            <v>MANOMETRO DN 100 ESC.0 A 1O CL B C.EL.FF</v>
          </cell>
          <cell r="C4414" t="str">
            <v>UN</v>
          </cell>
          <cell r="D4414">
            <v>362.48</v>
          </cell>
        </row>
        <row r="4415">
          <cell r="A4415">
            <v>25009286</v>
          </cell>
          <cell r="B4415" t="str">
            <v>MANOMETRO DN 63 0 A 400 CL B 1/4" GL S.F</v>
          </cell>
          <cell r="C4415" t="str">
            <v>UN</v>
          </cell>
          <cell r="D4415">
            <v>50.74</v>
          </cell>
        </row>
        <row r="4416">
          <cell r="A4416">
            <v>25009287</v>
          </cell>
          <cell r="B4416" t="str">
            <v>MANOMETRO DN 63 0 A 400 CL B 1/4" GLI CF</v>
          </cell>
          <cell r="C4416" t="str">
            <v>UN</v>
          </cell>
          <cell r="D4416">
            <v>59.09</v>
          </cell>
        </row>
        <row r="4417">
          <cell r="A4417">
            <v>25009288</v>
          </cell>
          <cell r="B4417" t="str">
            <v>MANOMETRO DN  63 ESC.0 A 10 CL A 1/2"</v>
          </cell>
          <cell r="C4417" t="str">
            <v>UN</v>
          </cell>
          <cell r="D4417">
            <v>51.92</v>
          </cell>
        </row>
        <row r="4418">
          <cell r="A4418">
            <v>25009289</v>
          </cell>
          <cell r="B4418" t="str">
            <v>MANOMETRO DIGITAL ESCALA 0-10 KGF/CM2</v>
          </cell>
          <cell r="C4418" t="str">
            <v>UN</v>
          </cell>
          <cell r="D4418">
            <v>614.02</v>
          </cell>
        </row>
        <row r="4419">
          <cell r="A4419">
            <v>25009290</v>
          </cell>
          <cell r="B4419" t="str">
            <v>MANOMETRO DIGITAL ESCALA 0-20 KGF/CM2</v>
          </cell>
          <cell r="C4419" t="str">
            <v>UN</v>
          </cell>
          <cell r="D4419">
            <v>614.02</v>
          </cell>
        </row>
        <row r="4420">
          <cell r="A4420">
            <v>25009295</v>
          </cell>
          <cell r="B4420" t="str">
            <v>AÇÚCAR CRISTAL EMBALAGEM 5 KG</v>
          </cell>
          <cell r="C4420" t="str">
            <v>KG</v>
          </cell>
          <cell r="D4420">
            <v>1.82</v>
          </cell>
        </row>
        <row r="4421">
          <cell r="A4421">
            <v>25009297</v>
          </cell>
          <cell r="B4421" t="str">
            <v>BOMBONA QUADRADA PEAD    5L BRANCA</v>
          </cell>
          <cell r="C4421" t="str">
            <v>UN</v>
          </cell>
          <cell r="D4421">
            <v>6.48</v>
          </cell>
        </row>
        <row r="4422">
          <cell r="A4422">
            <v>25009298</v>
          </cell>
          <cell r="B4422" t="str">
            <v>BOMBONA CILINDRICA PEAD  20L BRANCA</v>
          </cell>
          <cell r="C4422" t="str">
            <v>UN</v>
          </cell>
          <cell r="D4422">
            <v>17.78</v>
          </cell>
        </row>
        <row r="4423">
          <cell r="A4423">
            <v>25009300</v>
          </cell>
          <cell r="B4423" t="str">
            <v>CADEADO 30MM N.01</v>
          </cell>
          <cell r="C4423" t="str">
            <v>UN</v>
          </cell>
          <cell r="D4423">
            <v>5.73</v>
          </cell>
        </row>
        <row r="4424">
          <cell r="A4424">
            <v>25009301</v>
          </cell>
          <cell r="B4424" t="str">
            <v>CADEADO 35MM N.02</v>
          </cell>
          <cell r="C4424" t="str">
            <v>UN</v>
          </cell>
          <cell r="D4424">
            <v>8.01</v>
          </cell>
        </row>
        <row r="4425">
          <cell r="A4425">
            <v>25009302</v>
          </cell>
          <cell r="B4425" t="str">
            <v>CADEADO 45MM N.03</v>
          </cell>
          <cell r="C4425" t="str">
            <v>UN</v>
          </cell>
          <cell r="D4425">
            <v>11.44</v>
          </cell>
        </row>
        <row r="4426">
          <cell r="A4426">
            <v>25009303</v>
          </cell>
          <cell r="B4426" t="str">
            <v>CAFÉ  EM PÓ   EMBALAGEM DE 500G.</v>
          </cell>
          <cell r="C4426" t="str">
            <v>KG</v>
          </cell>
          <cell r="D4426">
            <v>8.44</v>
          </cell>
        </row>
        <row r="4427">
          <cell r="A4427">
            <v>25009304</v>
          </cell>
          <cell r="B4427" t="str">
            <v>CAIXA PAPELAO 190X140X140MM</v>
          </cell>
          <cell r="C4427" t="str">
            <v>UN</v>
          </cell>
          <cell r="D4427">
            <v>0.56999999999999995</v>
          </cell>
        </row>
        <row r="4428">
          <cell r="A4428">
            <v>25009305</v>
          </cell>
          <cell r="B4428" t="str">
            <v>CAIXA PAPELAO 220X160X140MM</v>
          </cell>
          <cell r="C4428" t="str">
            <v>UN</v>
          </cell>
          <cell r="D4428">
            <v>0.71</v>
          </cell>
        </row>
        <row r="4429">
          <cell r="A4429">
            <v>25009306</v>
          </cell>
          <cell r="B4429" t="str">
            <v>CAIXA PAPELAO 270x160x140MM</v>
          </cell>
          <cell r="C4429" t="str">
            <v>UN</v>
          </cell>
          <cell r="D4429">
            <v>0.79</v>
          </cell>
        </row>
        <row r="4430">
          <cell r="A4430">
            <v>25009307</v>
          </cell>
          <cell r="B4430" t="str">
            <v>CAIXA PAPELAO 600X450X350MM</v>
          </cell>
          <cell r="C4430" t="str">
            <v>UN</v>
          </cell>
          <cell r="D4430">
            <v>5.23</v>
          </cell>
        </row>
        <row r="4431">
          <cell r="A4431">
            <v>25009308</v>
          </cell>
          <cell r="B4431" t="str">
            <v>CAIXA PAPELAO 550X400X400MM</v>
          </cell>
          <cell r="C4431" t="str">
            <v>UN</v>
          </cell>
          <cell r="D4431">
            <v>4.74</v>
          </cell>
        </row>
        <row r="4432">
          <cell r="A4432">
            <v>25009309</v>
          </cell>
          <cell r="B4432" t="str">
            <v>CAIXA PAPELAO 700X500X500MM</v>
          </cell>
          <cell r="C4432" t="str">
            <v>UN</v>
          </cell>
          <cell r="D4432">
            <v>7.47</v>
          </cell>
        </row>
        <row r="4433">
          <cell r="A4433">
            <v>25009311</v>
          </cell>
          <cell r="B4433" t="str">
            <v>CHUMBO BARRA 53X11X10CM APROX 50KG</v>
          </cell>
          <cell r="C4433" t="str">
            <v>UN</v>
          </cell>
          <cell r="D4433">
            <v>1237.83</v>
          </cell>
        </row>
        <row r="4434">
          <cell r="A4434">
            <v>25009316</v>
          </cell>
          <cell r="B4434" t="str">
            <v>CORDA BACALHAU  1/2"</v>
          </cell>
          <cell r="C4434" t="str">
            <v>M</v>
          </cell>
          <cell r="D4434">
            <v>1.04</v>
          </cell>
        </row>
        <row r="4435">
          <cell r="A4435">
            <v>25009317</v>
          </cell>
          <cell r="B4435" t="str">
            <v>CORDA NYLON 3/8" ROLOS +- 12 KG. (B)</v>
          </cell>
          <cell r="C4435" t="str">
            <v>UN</v>
          </cell>
          <cell r="D4435">
            <v>131.06</v>
          </cell>
        </row>
        <row r="4436">
          <cell r="A4436">
            <v>25009318</v>
          </cell>
          <cell r="B4436" t="str">
            <v>EBULIDOR 110V - TAMANHO MEDIO, 28 CM</v>
          </cell>
          <cell r="C4436" t="str">
            <v>UN</v>
          </cell>
          <cell r="D4436">
            <v>19.82</v>
          </cell>
        </row>
        <row r="4437">
          <cell r="A4437">
            <v>25009319</v>
          </cell>
          <cell r="B4437" t="str">
            <v>EBULIDOR 220V TAMANHO MEDIO</v>
          </cell>
          <cell r="C4437" t="str">
            <v>UN</v>
          </cell>
          <cell r="D4437">
            <v>18.53</v>
          </cell>
        </row>
        <row r="4438">
          <cell r="A4438">
            <v>25009321</v>
          </cell>
          <cell r="B4438" t="str">
            <v>ENCERADO LONA ALGODOADO 06 X 08 M FIO 08</v>
          </cell>
          <cell r="C4438" t="str">
            <v>UN</v>
          </cell>
          <cell r="D4438">
            <v>1457.22</v>
          </cell>
        </row>
        <row r="4439">
          <cell r="A4439">
            <v>25009322</v>
          </cell>
          <cell r="B4439" t="str">
            <v>ENCERADO LONA ALGODOADO 08 X 08 M FIO 08</v>
          </cell>
          <cell r="C4439" t="str">
            <v>UN</v>
          </cell>
          <cell r="D4439">
            <v>1572.13</v>
          </cell>
        </row>
        <row r="4440">
          <cell r="A4440">
            <v>25009325</v>
          </cell>
          <cell r="B4440" t="str">
            <v>FITA CREPE ROLO 50MMX50M</v>
          </cell>
          <cell r="C4440" t="str">
            <v>UN</v>
          </cell>
          <cell r="D4440">
            <v>4.49</v>
          </cell>
        </row>
        <row r="4441">
          <cell r="A4441">
            <v>25009327</v>
          </cell>
          <cell r="B4441" t="str">
            <v>GARRAFA TERMICA, TAMPA ROSCADA, AZUL 0,5</v>
          </cell>
          <cell r="C4441" t="str">
            <v>UN</v>
          </cell>
          <cell r="D4441">
            <v>19.46</v>
          </cell>
        </row>
        <row r="4442">
          <cell r="A4442">
            <v>25009328</v>
          </cell>
          <cell r="B4442" t="str">
            <v>LONA PLASTICA PRETA 150 MICRONS 8 X 100M</v>
          </cell>
          <cell r="C4442" t="str">
            <v>UN</v>
          </cell>
          <cell r="D4442">
            <v>350.82</v>
          </cell>
        </row>
        <row r="4443">
          <cell r="A4443">
            <v>25009329</v>
          </cell>
          <cell r="B4443" t="str">
            <v>TELA NYLON P/SOMBREAMENTO 50% LARG.1,50M</v>
          </cell>
          <cell r="C4443" t="str">
            <v>M2</v>
          </cell>
          <cell r="D4443">
            <v>8.4600000000000009</v>
          </cell>
        </row>
        <row r="4444">
          <cell r="A4444">
            <v>25009330</v>
          </cell>
          <cell r="B4444" t="str">
            <v>PRESILHA PARA CRACHA</v>
          </cell>
          <cell r="C4444" t="str">
            <v>UN</v>
          </cell>
          <cell r="D4444">
            <v>0.2</v>
          </cell>
        </row>
        <row r="4445">
          <cell r="A4445">
            <v>25009331</v>
          </cell>
          <cell r="B4445" t="str">
            <v>SELO PLASTICO SEG AZUL P/ PADRÃO 1"ACIMA</v>
          </cell>
          <cell r="C4445" t="str">
            <v>UN</v>
          </cell>
          <cell r="D4445">
            <v>7.0000000000000007E-2</v>
          </cell>
        </row>
        <row r="4446">
          <cell r="A4446">
            <v>25009333</v>
          </cell>
          <cell r="B4446" t="str">
            <v>VÁLVULA CILINDRO CLORO 50 KG PADRÃO 0</v>
          </cell>
          <cell r="C4446" t="str">
            <v>UN</v>
          </cell>
          <cell r="D4446">
            <v>88.38</v>
          </cell>
        </row>
        <row r="4447">
          <cell r="A4447">
            <v>25009334</v>
          </cell>
          <cell r="B4447" t="str">
            <v>VÁLVULA CILINDRO CLORO 900 KG PADRÃO 0</v>
          </cell>
          <cell r="C4447" t="str">
            <v>UN</v>
          </cell>
          <cell r="D4447">
            <v>88.37</v>
          </cell>
        </row>
        <row r="4448">
          <cell r="A4448">
            <v>25009335</v>
          </cell>
          <cell r="B4448" t="str">
            <v>CAIXA PAPELAO 400X270X170MM</v>
          </cell>
          <cell r="C4448" t="str">
            <v>UN</v>
          </cell>
          <cell r="D4448">
            <v>1.82</v>
          </cell>
        </row>
        <row r="4449">
          <cell r="A4449">
            <v>25009337</v>
          </cell>
          <cell r="B4449" t="str">
            <v>CAIXA PAPELAO HIDROMETRO 485X395X120</v>
          </cell>
          <cell r="C4449" t="str">
            <v>UN</v>
          </cell>
          <cell r="D4449">
            <v>2.82</v>
          </cell>
        </row>
        <row r="4450">
          <cell r="A4450">
            <v>25009338</v>
          </cell>
          <cell r="B4450" t="str">
            <v>MANGUEIRA CRISTAL   1/2"</v>
          </cell>
          <cell r="C4450" t="str">
            <v>M</v>
          </cell>
          <cell r="D4450">
            <v>1.1200000000000001</v>
          </cell>
        </row>
        <row r="4451">
          <cell r="A4451">
            <v>25009339</v>
          </cell>
          <cell r="B4451" t="str">
            <v>ENCERADO LONA ALGODOADO 10 X 08 M FIO 08</v>
          </cell>
          <cell r="C4451" t="str">
            <v>UN</v>
          </cell>
          <cell r="D4451">
            <v>1942.96</v>
          </cell>
        </row>
        <row r="4452">
          <cell r="A4452">
            <v>25009340</v>
          </cell>
          <cell r="B4452" t="str">
            <v>CORDA SISAL 1,5MM ROLO 1KG</v>
          </cell>
          <cell r="C4452" t="str">
            <v>UN</v>
          </cell>
          <cell r="D4452">
            <v>8.01</v>
          </cell>
        </row>
        <row r="4453">
          <cell r="A4453">
            <v>25009341</v>
          </cell>
          <cell r="B4453" t="str">
            <v>ARRUELA CHUMBO 24X14X3/2,3MM CL GASOSO</v>
          </cell>
          <cell r="C4453" t="str">
            <v>UN</v>
          </cell>
          <cell r="D4453">
            <v>1.27</v>
          </cell>
        </row>
        <row r="4454">
          <cell r="A4454">
            <v>25009342</v>
          </cell>
          <cell r="B4454" t="str">
            <v>ADAPTADOR C/ ARRUELA P/CONEXÃO CLORO GÁS</v>
          </cell>
          <cell r="C4454" t="str">
            <v>UN</v>
          </cell>
          <cell r="D4454">
            <v>100.51</v>
          </cell>
        </row>
        <row r="4455">
          <cell r="A4455">
            <v>25009343</v>
          </cell>
          <cell r="B4455" t="str">
            <v>CAIXA PAPELÃO PARA  HIDROMETRO   1/2-3/4</v>
          </cell>
          <cell r="C4455" t="str">
            <v>UN</v>
          </cell>
          <cell r="D4455">
            <v>0.39</v>
          </cell>
        </row>
        <row r="4456">
          <cell r="A4456">
            <v>25009344</v>
          </cell>
          <cell r="B4456" t="str">
            <v>YOKE P/CONEXÃO DE CLORO CONF. PAD-COPASA</v>
          </cell>
          <cell r="C4456" t="str">
            <v>UN</v>
          </cell>
          <cell r="D4456">
            <v>238.91</v>
          </cell>
        </row>
        <row r="4457">
          <cell r="A4457">
            <v>25009345</v>
          </cell>
          <cell r="B4457" t="str">
            <v>CAIXA POLIPROPILENO 410X310X205MM</v>
          </cell>
          <cell r="C4457" t="str">
            <v>UN</v>
          </cell>
          <cell r="D4457">
            <v>12.66</v>
          </cell>
        </row>
        <row r="4458">
          <cell r="A4458">
            <v>25009346</v>
          </cell>
          <cell r="B4458" t="str">
            <v>SELO PLASTICO SEG AMARELO P/MALOTE</v>
          </cell>
          <cell r="C4458" t="str">
            <v>UN</v>
          </cell>
          <cell r="D4458">
            <v>0.05</v>
          </cell>
        </row>
        <row r="4459">
          <cell r="A4459">
            <v>25009347</v>
          </cell>
          <cell r="B4459" t="str">
            <v>FITA P/AUTOCLAVE 1222</v>
          </cell>
          <cell r="C4459" t="str">
            <v>UN</v>
          </cell>
          <cell r="D4459">
            <v>5.03</v>
          </cell>
        </row>
        <row r="4460">
          <cell r="A4460">
            <v>25009348</v>
          </cell>
          <cell r="B4460" t="str">
            <v>PAPEL LAMINADO 7,5 M X 0,30M EMB ROLO</v>
          </cell>
          <cell r="C4460" t="str">
            <v>UN</v>
          </cell>
          <cell r="D4460">
            <v>2.0699999999999998</v>
          </cell>
        </row>
        <row r="4461">
          <cell r="A4461">
            <v>25009350</v>
          </cell>
          <cell r="B4461" t="str">
            <v>ELETRODO NÍQUEL FERRO AWS-A.5.15 3,25</v>
          </cell>
          <cell r="C4461" t="str">
            <v>KG</v>
          </cell>
          <cell r="D4461">
            <v>139.1</v>
          </cell>
        </row>
        <row r="4462">
          <cell r="A4462">
            <v>25009352</v>
          </cell>
          <cell r="B4462" t="str">
            <v>LONA VINIL PLASTICO LARANJA/LARANJA 6X 8</v>
          </cell>
          <cell r="C4462" t="str">
            <v>UN</v>
          </cell>
          <cell r="D4462">
            <v>222.02</v>
          </cell>
        </row>
        <row r="4463">
          <cell r="A4463">
            <v>25009353</v>
          </cell>
          <cell r="B4463" t="str">
            <v>DISCO DIAGRAMA P/TACOGRAFO, REG. SEMANAL</v>
          </cell>
          <cell r="C4463" t="str">
            <v>CX</v>
          </cell>
          <cell r="D4463">
            <v>18.12</v>
          </cell>
        </row>
        <row r="4464">
          <cell r="A4464">
            <v>25009355</v>
          </cell>
          <cell r="B4464" t="str">
            <v>BUCHA FIXACAO S- 8 COM PARAFUSO</v>
          </cell>
          <cell r="C4464" t="str">
            <v>UN</v>
          </cell>
          <cell r="D4464">
            <v>0.1</v>
          </cell>
        </row>
        <row r="4465">
          <cell r="A4465">
            <v>25009356</v>
          </cell>
          <cell r="B4465" t="str">
            <v>VARETA DE SOLDA PRATA BITOLA 1,3MM</v>
          </cell>
          <cell r="C4465" t="str">
            <v>UN</v>
          </cell>
          <cell r="D4465">
            <v>13.68</v>
          </cell>
        </row>
        <row r="4466">
          <cell r="A4466">
            <v>25009357</v>
          </cell>
          <cell r="B4466" t="str">
            <v>VÁLVULA CILINDRO CLORO 50 KG PADRÃO 1</v>
          </cell>
          <cell r="C4466" t="str">
            <v>UN</v>
          </cell>
          <cell r="D4466">
            <v>88.38</v>
          </cell>
        </row>
        <row r="4467">
          <cell r="A4467">
            <v>25009360</v>
          </cell>
          <cell r="B4467" t="str">
            <v>VÁLVULA CILINDRO CLORO 50 KG PADRÃO 2</v>
          </cell>
          <cell r="C4467" t="str">
            <v>UN</v>
          </cell>
          <cell r="D4467">
            <v>88.38</v>
          </cell>
        </row>
        <row r="4468">
          <cell r="A4468">
            <v>25009361</v>
          </cell>
          <cell r="B4468" t="str">
            <v>VÁLVULA CILINDRO CLORO 900 KG PADRÃO 1</v>
          </cell>
          <cell r="C4468" t="str">
            <v>UN</v>
          </cell>
          <cell r="D4468">
            <v>88.37</v>
          </cell>
        </row>
        <row r="4469">
          <cell r="A4469">
            <v>25009363</v>
          </cell>
          <cell r="B4469" t="str">
            <v>BICO CORTE N  3 MACARICO W.MARTINS 1502</v>
          </cell>
          <cell r="C4469" t="str">
            <v>UN</v>
          </cell>
          <cell r="D4469">
            <v>25.82</v>
          </cell>
        </row>
        <row r="4470">
          <cell r="A4470">
            <v>25009364</v>
          </cell>
          <cell r="B4470" t="str">
            <v>BICO CORTE N  2 MACARICO W.MARTINS 1502</v>
          </cell>
          <cell r="C4470" t="str">
            <v>UN</v>
          </cell>
          <cell r="D4470">
            <v>19.809999999999999</v>
          </cell>
        </row>
        <row r="4471">
          <cell r="A4471">
            <v>25009365</v>
          </cell>
          <cell r="B4471" t="str">
            <v>JARRO INOX P/AGUA 1,5 L</v>
          </cell>
          <cell r="C4471" t="str">
            <v>UN</v>
          </cell>
          <cell r="D4471">
            <v>64.400000000000006</v>
          </cell>
        </row>
        <row r="4472">
          <cell r="A4472">
            <v>25009366</v>
          </cell>
          <cell r="B4472" t="str">
            <v>BICO CORTE N  4 MACARICO W.MARTINS 1502</v>
          </cell>
          <cell r="C4472" t="str">
            <v>UN</v>
          </cell>
          <cell r="D4472">
            <v>19.809999999999999</v>
          </cell>
        </row>
        <row r="4473">
          <cell r="A4473">
            <v>25009367</v>
          </cell>
          <cell r="B4473" t="str">
            <v>BICO CORTE N  6 MACARICO W.MARTINS 1502</v>
          </cell>
          <cell r="C4473" t="str">
            <v>UN</v>
          </cell>
          <cell r="D4473">
            <v>19.809999999999999</v>
          </cell>
        </row>
        <row r="4474">
          <cell r="A4474">
            <v>25009369</v>
          </cell>
          <cell r="B4474" t="str">
            <v>PAPEL MANILHA LARGURA 600 MM ROLO 50M</v>
          </cell>
          <cell r="C4474" t="str">
            <v>RL</v>
          </cell>
          <cell r="D4474">
            <v>37.369999999999997</v>
          </cell>
        </row>
        <row r="4475">
          <cell r="A4475">
            <v>25009370</v>
          </cell>
          <cell r="B4475" t="str">
            <v>BISCOITO AGUA E SAL CX C/40 PACOTE (B)</v>
          </cell>
          <cell r="C4475" t="str">
            <v>CX</v>
          </cell>
          <cell r="D4475">
            <v>50.37</v>
          </cell>
        </row>
        <row r="4476">
          <cell r="A4476">
            <v>25009373</v>
          </cell>
          <cell r="B4476" t="str">
            <v>BUCHA FIXACAO S-10 COM PARAFUSO</v>
          </cell>
          <cell r="C4476" t="str">
            <v>UN</v>
          </cell>
          <cell r="D4476">
            <v>0.23</v>
          </cell>
        </row>
        <row r="4477">
          <cell r="A4477">
            <v>25009374</v>
          </cell>
          <cell r="B4477" t="str">
            <v>BUCHA FIXACAO S-12 COM PARAFUSO</v>
          </cell>
          <cell r="C4477" t="str">
            <v>UN</v>
          </cell>
          <cell r="D4477">
            <v>0.31</v>
          </cell>
        </row>
        <row r="4478">
          <cell r="A4478">
            <v>25009375</v>
          </cell>
          <cell r="B4478" t="str">
            <v>CAIXA ISOPOR 50L, QUADRADA E SEM ALCA</v>
          </cell>
          <cell r="C4478" t="str">
            <v>UN</v>
          </cell>
          <cell r="D4478">
            <v>20.95</v>
          </cell>
        </row>
        <row r="4479">
          <cell r="A4479">
            <v>25009376</v>
          </cell>
          <cell r="B4479" t="str">
            <v>GAS GLP - RECARGA BOTIJAO 20 KG</v>
          </cell>
          <cell r="C4479" t="str">
            <v>UN</v>
          </cell>
          <cell r="D4479">
            <v>64.92</v>
          </cell>
        </row>
        <row r="4480">
          <cell r="A4480">
            <v>25009377</v>
          </cell>
          <cell r="B4480" t="str">
            <v>PIG RASPADOR 140KG/M3 DN100</v>
          </cell>
          <cell r="C4480" t="str">
            <v>UN</v>
          </cell>
          <cell r="D4480">
            <v>496</v>
          </cell>
        </row>
        <row r="4481">
          <cell r="A4481">
            <v>25009379</v>
          </cell>
          <cell r="B4481" t="str">
            <v>PIG RASPADOR 140KG/M3 DN150</v>
          </cell>
          <cell r="C4481" t="str">
            <v>UN</v>
          </cell>
          <cell r="D4481">
            <v>625.05999999999995</v>
          </cell>
        </row>
        <row r="4482">
          <cell r="A4482">
            <v>25009383</v>
          </cell>
          <cell r="B4482" t="str">
            <v>ELETRODO RUTILICO POTASSIO E 6013  2,5MM</v>
          </cell>
          <cell r="C4482" t="str">
            <v>KG</v>
          </cell>
          <cell r="D4482">
            <v>10.06</v>
          </cell>
        </row>
        <row r="4483">
          <cell r="A4483">
            <v>25009385</v>
          </cell>
          <cell r="B4483" t="str">
            <v>CANECO TIPO LEITEIRA ALUMINIO 2,0 L</v>
          </cell>
          <cell r="C4483" t="str">
            <v>UN</v>
          </cell>
          <cell r="D4483">
            <v>16.23</v>
          </cell>
        </row>
        <row r="4484">
          <cell r="A4484">
            <v>25009386</v>
          </cell>
          <cell r="B4484" t="str">
            <v>CORDA ALGODAO 1/2"</v>
          </cell>
          <cell r="C4484" t="str">
            <v>M</v>
          </cell>
          <cell r="D4484">
            <v>1.72</v>
          </cell>
        </row>
        <row r="4485">
          <cell r="A4485">
            <v>25009387</v>
          </cell>
          <cell r="B4485" t="str">
            <v>BOMBA P/APLICACAO FORMICIDA EM PO</v>
          </cell>
          <cell r="C4485" t="str">
            <v>UN</v>
          </cell>
          <cell r="D4485">
            <v>26.32</v>
          </cell>
        </row>
        <row r="4486">
          <cell r="A4486">
            <v>25009388</v>
          </cell>
          <cell r="B4486" t="str">
            <v>LAMPADA P/LANTERNA MODELO LASER 6V</v>
          </cell>
          <cell r="C4486" t="str">
            <v>UN</v>
          </cell>
          <cell r="D4486">
            <v>3.8</v>
          </cell>
        </row>
        <row r="4487">
          <cell r="A4487">
            <v>25009389</v>
          </cell>
          <cell r="B4487" t="str">
            <v>ADAPTADOR (BOCAL) P/HIDRANTE 2 1/2"</v>
          </cell>
          <cell r="C4487" t="str">
            <v>UN</v>
          </cell>
          <cell r="D4487">
            <v>69.489999999999995</v>
          </cell>
        </row>
        <row r="4488">
          <cell r="A4488">
            <v>25009390</v>
          </cell>
          <cell r="B4488" t="str">
            <v>COADOR PEQUENO N.2 PANO P/CAFE</v>
          </cell>
          <cell r="C4488" t="str">
            <v>UN</v>
          </cell>
          <cell r="D4488">
            <v>1.72</v>
          </cell>
        </row>
        <row r="4489">
          <cell r="A4489">
            <v>25009391</v>
          </cell>
          <cell r="B4489" t="str">
            <v>COADOR GRANDE DIAMETRO 24CM MAQUINA CAFE</v>
          </cell>
          <cell r="C4489" t="str">
            <v>UN</v>
          </cell>
          <cell r="D4489">
            <v>3.35</v>
          </cell>
        </row>
        <row r="4490">
          <cell r="A4490">
            <v>25009393</v>
          </cell>
          <cell r="B4490" t="str">
            <v>LANTERNA A BATERIA 06 VOLTS</v>
          </cell>
          <cell r="C4490" t="str">
            <v>UN</v>
          </cell>
          <cell r="D4490">
            <v>38.65</v>
          </cell>
        </row>
        <row r="4491">
          <cell r="A4491">
            <v>25009395</v>
          </cell>
          <cell r="B4491" t="str">
            <v>PIG SECADOR 140KG/M3 DN150</v>
          </cell>
          <cell r="C4491" t="str">
            <v>UN</v>
          </cell>
          <cell r="D4491">
            <v>474.76</v>
          </cell>
        </row>
        <row r="4492">
          <cell r="A4492">
            <v>25009396</v>
          </cell>
          <cell r="B4492" t="str">
            <v>COMPOSTO FIXADOR BAIXA VISCOSIDADE  50ML</v>
          </cell>
          <cell r="C4492" t="str">
            <v>UN</v>
          </cell>
          <cell r="D4492">
            <v>90.86</v>
          </cell>
        </row>
        <row r="4493">
          <cell r="A4493">
            <v>25009397</v>
          </cell>
          <cell r="B4493" t="str">
            <v>ACENDEDOR P/MACARICO</v>
          </cell>
          <cell r="C4493" t="str">
            <v>UN</v>
          </cell>
          <cell r="D4493">
            <v>9.33</v>
          </cell>
        </row>
        <row r="4494">
          <cell r="A4494">
            <v>25009400</v>
          </cell>
          <cell r="B4494" t="str">
            <v>ELETRODO BASICO NORMA E 7018 3,25 MM</v>
          </cell>
          <cell r="C4494" t="str">
            <v>KG</v>
          </cell>
          <cell r="D4494">
            <v>8.11</v>
          </cell>
        </row>
        <row r="4495">
          <cell r="A4495">
            <v>25009401</v>
          </cell>
          <cell r="B4495" t="str">
            <v>FITA ANTIDERRAPANTE PRETA  5 CM X 20M</v>
          </cell>
          <cell r="C4495" t="str">
            <v>UN</v>
          </cell>
          <cell r="D4495">
            <v>123.19</v>
          </cell>
        </row>
        <row r="4496">
          <cell r="A4496">
            <v>25009402</v>
          </cell>
          <cell r="B4496" t="str">
            <v>CORRENTE 404 30 DENTES P/MOTOSERRA STIHL</v>
          </cell>
          <cell r="C4496" t="str">
            <v>UN</v>
          </cell>
          <cell r="D4496">
            <v>54.53</v>
          </cell>
        </row>
        <row r="4497">
          <cell r="A4497">
            <v>25009404</v>
          </cell>
          <cell r="B4497" t="str">
            <v>BUCHA FIXACAO S- 6 COM PARAFUSO</v>
          </cell>
          <cell r="C4497" t="str">
            <v>UN</v>
          </cell>
          <cell r="D4497">
            <v>0.03</v>
          </cell>
        </row>
        <row r="4498">
          <cell r="A4498">
            <v>25009405</v>
          </cell>
          <cell r="B4498" t="str">
            <v>SUPORTE P/COADOR DE CAFE 17X56CM</v>
          </cell>
          <cell r="C4498" t="str">
            <v>UN</v>
          </cell>
          <cell r="D4498">
            <v>57.96</v>
          </cell>
        </row>
        <row r="4499">
          <cell r="A4499">
            <v>25009406</v>
          </cell>
          <cell r="B4499" t="str">
            <v>EBULIDOR 220V - 28CM - TAMANHO GRANDE</v>
          </cell>
          <cell r="C4499" t="str">
            <v>UN</v>
          </cell>
          <cell r="D4499">
            <v>16.170000000000002</v>
          </cell>
        </row>
        <row r="4500">
          <cell r="A4500">
            <v>25009408</v>
          </cell>
          <cell r="B4500" t="str">
            <v>FILTRO BARRO N. 2 C/1 VELA CAP 6,0 L</v>
          </cell>
          <cell r="C4500" t="str">
            <v>UN</v>
          </cell>
          <cell r="D4500">
            <v>61.33</v>
          </cell>
        </row>
        <row r="4501">
          <cell r="A4501">
            <v>25009409</v>
          </cell>
          <cell r="B4501" t="str">
            <v>MARCADOR INDUSTRIAL BRANCO 60 ML</v>
          </cell>
          <cell r="C4501" t="str">
            <v>UN</v>
          </cell>
          <cell r="D4501">
            <v>4.92</v>
          </cell>
        </row>
        <row r="4502">
          <cell r="A4502">
            <v>25009410</v>
          </cell>
          <cell r="B4502" t="str">
            <v>PIG LIMPADOR  60KG/M3 DN100</v>
          </cell>
          <cell r="C4502" t="str">
            <v>UN</v>
          </cell>
          <cell r="D4502">
            <v>488.74</v>
          </cell>
        </row>
        <row r="4503">
          <cell r="A4503">
            <v>25009416</v>
          </cell>
          <cell r="B4503" t="str">
            <v>FITA ANTIDERRAPANTE PRETA 10 CM X 18,3M</v>
          </cell>
          <cell r="C4503" t="str">
            <v>UN</v>
          </cell>
          <cell r="D4503">
            <v>136.26</v>
          </cell>
        </row>
        <row r="4504">
          <cell r="A4504">
            <v>25009419</v>
          </cell>
          <cell r="B4504" t="str">
            <v>MARCADOR INDUSTRIAL AZUL  60 ML</v>
          </cell>
          <cell r="C4504" t="str">
            <v>UN</v>
          </cell>
          <cell r="D4504">
            <v>5.4</v>
          </cell>
        </row>
        <row r="4505">
          <cell r="A4505">
            <v>25009420</v>
          </cell>
          <cell r="B4505" t="str">
            <v>REBITE ALUMINIO 3X12 CX.C/100</v>
          </cell>
          <cell r="C4505" t="str">
            <v>CX</v>
          </cell>
          <cell r="D4505">
            <v>2.11</v>
          </cell>
        </row>
        <row r="4506">
          <cell r="A4506">
            <v>25009421</v>
          </cell>
          <cell r="B4506" t="str">
            <v>PIG SECADOR OU INSPETOR 60KG/M3 DN150</v>
          </cell>
          <cell r="C4506" t="str">
            <v>UN</v>
          </cell>
          <cell r="D4506">
            <v>260.3</v>
          </cell>
        </row>
        <row r="4507">
          <cell r="A4507">
            <v>25009427</v>
          </cell>
          <cell r="B4507" t="str">
            <v>BOTIJAO GAS CAPACIDADE 13 KG (VASILHAME)</v>
          </cell>
          <cell r="C4507" t="str">
            <v>UN</v>
          </cell>
          <cell r="D4507">
            <v>92.74</v>
          </cell>
        </row>
        <row r="4508">
          <cell r="A4508">
            <v>25009428</v>
          </cell>
          <cell r="B4508" t="str">
            <v>BUCHA FIXACAO S-6 (CAIXA COM 100 UN)</v>
          </cell>
          <cell r="C4508" t="str">
            <v>CX</v>
          </cell>
          <cell r="D4508">
            <v>1.1499999999999999</v>
          </cell>
        </row>
        <row r="4509">
          <cell r="A4509">
            <v>25009429</v>
          </cell>
          <cell r="B4509" t="str">
            <v>ALICATE TERRA P/MAQUINA SOLDA 250A</v>
          </cell>
          <cell r="C4509" t="str">
            <v>UN</v>
          </cell>
          <cell r="D4509">
            <v>12.88</v>
          </cell>
        </row>
        <row r="4510">
          <cell r="A4510">
            <v>25009430</v>
          </cell>
          <cell r="B4510" t="str">
            <v>TAMBOR EM AÇO REC. CAPACIDADE 200 LITROS</v>
          </cell>
          <cell r="C4510" t="str">
            <v>UN</v>
          </cell>
          <cell r="D4510">
            <v>52.98</v>
          </cell>
        </row>
        <row r="4511">
          <cell r="A4511">
            <v>25009431</v>
          </cell>
          <cell r="B4511" t="str">
            <v>PORTA ELETRODO P/ SOLDAGEM CAPAC. 250A</v>
          </cell>
          <cell r="C4511" t="str">
            <v>UN</v>
          </cell>
          <cell r="D4511">
            <v>19.010000000000002</v>
          </cell>
        </row>
        <row r="4512">
          <cell r="A4512">
            <v>25009432</v>
          </cell>
          <cell r="B4512" t="str">
            <v>FOSFORO CAIXA GRANDE COM 200 PALITOS</v>
          </cell>
          <cell r="C4512" t="str">
            <v>UN</v>
          </cell>
          <cell r="D4512">
            <v>2.0499999999999998</v>
          </cell>
        </row>
        <row r="4513">
          <cell r="A4513">
            <v>25009434</v>
          </cell>
          <cell r="B4513" t="str">
            <v>PIG LIMPADOR  60KG/M3 DN150</v>
          </cell>
          <cell r="C4513" t="str">
            <v>UN</v>
          </cell>
          <cell r="D4513">
            <v>516.16999999999996</v>
          </cell>
        </row>
        <row r="4514">
          <cell r="A4514">
            <v>25009436</v>
          </cell>
          <cell r="B4514" t="str">
            <v>INSETICIDA EMBALAGEM AEROSOL 300ML</v>
          </cell>
          <cell r="C4514" t="str">
            <v>UN</v>
          </cell>
          <cell r="D4514">
            <v>5.8</v>
          </cell>
        </row>
        <row r="4515">
          <cell r="A4515">
            <v>25009437</v>
          </cell>
          <cell r="B4515" t="str">
            <v>FORMICIDA GRANULADA EMBALAGEM 500G</v>
          </cell>
          <cell r="C4515" t="str">
            <v>UN</v>
          </cell>
          <cell r="D4515">
            <v>3.47</v>
          </cell>
        </row>
        <row r="4516">
          <cell r="A4516">
            <v>25009438</v>
          </cell>
          <cell r="B4516" t="str">
            <v>SOLDA BRANCA EMFIO EMB.CARRETEL 500G</v>
          </cell>
          <cell r="C4516" t="str">
            <v>UN</v>
          </cell>
          <cell r="D4516">
            <v>33.520000000000003</v>
          </cell>
        </row>
        <row r="4517">
          <cell r="A4517">
            <v>25009439</v>
          </cell>
          <cell r="B4517" t="str">
            <v>ELETRODO AUSTÉRO FERRÍTICO 2,5 MM</v>
          </cell>
          <cell r="C4517" t="str">
            <v>KG</v>
          </cell>
          <cell r="D4517">
            <v>52.98</v>
          </cell>
        </row>
        <row r="4518">
          <cell r="A4518">
            <v>25009440</v>
          </cell>
          <cell r="B4518" t="str">
            <v>ELETRODO CLASSE E 6013 5.1/78 3,25MM</v>
          </cell>
          <cell r="C4518" t="str">
            <v>KG</v>
          </cell>
          <cell r="D4518">
            <v>8.11</v>
          </cell>
        </row>
        <row r="4519">
          <cell r="A4519">
            <v>25009444</v>
          </cell>
          <cell r="B4519" t="str">
            <v>PIG LIMPADOR 140KG/M3 DN100</v>
          </cell>
          <cell r="C4519" t="str">
            <v>UN</v>
          </cell>
          <cell r="D4519">
            <v>478.63</v>
          </cell>
        </row>
        <row r="4520">
          <cell r="A4520">
            <v>25009445</v>
          </cell>
          <cell r="B4520" t="str">
            <v>PIG LIMPADOR 140KG/M3 DN 75</v>
          </cell>
          <cell r="C4520" t="str">
            <v>UN</v>
          </cell>
          <cell r="D4520">
            <v>302.38</v>
          </cell>
        </row>
        <row r="4521">
          <cell r="A4521">
            <v>25009446</v>
          </cell>
          <cell r="B4521" t="str">
            <v>SUPORTE PAREDE P/EXTINTOR DE INCENDIO</v>
          </cell>
          <cell r="C4521" t="str">
            <v>UN</v>
          </cell>
          <cell r="D4521">
            <v>3.46</v>
          </cell>
        </row>
        <row r="4522">
          <cell r="A4522">
            <v>25009448</v>
          </cell>
          <cell r="B4522" t="str">
            <v>BOMBONA CILINDRICA PEAD 200L AZUL</v>
          </cell>
          <cell r="C4522" t="str">
            <v>UN</v>
          </cell>
          <cell r="D4522">
            <v>53.04</v>
          </cell>
        </row>
        <row r="4523">
          <cell r="A4523">
            <v>25009449</v>
          </cell>
          <cell r="B4523" t="str">
            <v>CARRINHO DE MÃO P/TRANSP.CIL CLORO 50 KG</v>
          </cell>
          <cell r="C4523" t="str">
            <v>UN</v>
          </cell>
          <cell r="D4523">
            <v>197.73</v>
          </cell>
        </row>
        <row r="4524">
          <cell r="A4524">
            <v>25009450</v>
          </cell>
          <cell r="B4524" t="str">
            <v>BOMBONA CILINDRICA PEAD  20L AM 1000G</v>
          </cell>
          <cell r="C4524" t="str">
            <v>UN</v>
          </cell>
          <cell r="D4524">
            <v>19.309999999999999</v>
          </cell>
        </row>
        <row r="4525">
          <cell r="A4525">
            <v>25009452</v>
          </cell>
          <cell r="B4525" t="str">
            <v>MARCADOR INDUSTRIAL AMARELO 60 ML</v>
          </cell>
          <cell r="C4525" t="str">
            <v>UN</v>
          </cell>
          <cell r="D4525">
            <v>5.4</v>
          </cell>
        </row>
        <row r="4526">
          <cell r="A4526">
            <v>25009453</v>
          </cell>
          <cell r="B4526" t="str">
            <v>BICO CORTE N  8 MACARICO W.MARTINS 1502</v>
          </cell>
          <cell r="C4526" t="str">
            <v>UN</v>
          </cell>
          <cell r="D4526">
            <v>19.809999999999999</v>
          </cell>
        </row>
        <row r="4527">
          <cell r="A4527">
            <v>25009454</v>
          </cell>
          <cell r="B4527" t="str">
            <v>BICO CORTE N 12 MACARICO W.MARTINS 1502</v>
          </cell>
          <cell r="C4527" t="str">
            <v>UN</v>
          </cell>
          <cell r="D4527">
            <v>28.22</v>
          </cell>
        </row>
        <row r="4528">
          <cell r="A4528">
            <v>25009455</v>
          </cell>
          <cell r="B4528" t="str">
            <v>BICO CORTE N 10 MACARICO W MARTINS 1502</v>
          </cell>
          <cell r="C4528" t="str">
            <v>UN</v>
          </cell>
          <cell r="D4528">
            <v>28.22</v>
          </cell>
        </row>
        <row r="4529">
          <cell r="A4529">
            <v>25009456</v>
          </cell>
          <cell r="B4529" t="str">
            <v>FITA ADESIVA PLASTICA  AMARELA 100MMX30M</v>
          </cell>
          <cell r="C4529" t="str">
            <v>UN</v>
          </cell>
          <cell r="D4529">
            <v>31.45</v>
          </cell>
        </row>
        <row r="4530">
          <cell r="A4530">
            <v>25009457</v>
          </cell>
          <cell r="B4530" t="str">
            <v>ASPERSOR TERMOPLASTICO FIXO 360 G 1/2"</v>
          </cell>
          <cell r="C4530" t="str">
            <v>UN</v>
          </cell>
          <cell r="D4530">
            <v>8</v>
          </cell>
        </row>
        <row r="4531">
          <cell r="A4531">
            <v>25009458</v>
          </cell>
          <cell r="B4531" t="str">
            <v>CAIXA POLIPROPILENO 210X260X520MM</v>
          </cell>
          <cell r="C4531" t="str">
            <v>UN</v>
          </cell>
          <cell r="D4531">
            <v>19.579999999999998</v>
          </cell>
        </row>
        <row r="4532">
          <cell r="A4532">
            <v>25009459</v>
          </cell>
          <cell r="B4532" t="str">
            <v>CAIXA POLIPROPILENO 120X150X250MM</v>
          </cell>
          <cell r="C4532" t="str">
            <v>UN</v>
          </cell>
          <cell r="D4532">
            <v>3.59</v>
          </cell>
        </row>
        <row r="4533">
          <cell r="A4533">
            <v>25009460</v>
          </cell>
          <cell r="B4533" t="str">
            <v>CAIXA POLIPROPILENO 170X215X340MM</v>
          </cell>
          <cell r="C4533" t="str">
            <v>UN</v>
          </cell>
          <cell r="D4533">
            <v>7.2</v>
          </cell>
        </row>
        <row r="4534">
          <cell r="A4534">
            <v>25009461</v>
          </cell>
          <cell r="B4534" t="str">
            <v>CAIXA POLIPROPILENO 190X315X425MM</v>
          </cell>
          <cell r="C4534" t="str">
            <v>UN</v>
          </cell>
          <cell r="D4534">
            <v>12.31</v>
          </cell>
        </row>
        <row r="4535">
          <cell r="A4535">
            <v>25009462</v>
          </cell>
          <cell r="B4535" t="str">
            <v>RATICIDA EMBALAGEM DE 01 KG</v>
          </cell>
          <cell r="C4535" t="str">
            <v>KG</v>
          </cell>
          <cell r="D4535">
            <v>49.45</v>
          </cell>
        </row>
        <row r="4536">
          <cell r="A4536">
            <v>25009463</v>
          </cell>
          <cell r="B4536" t="str">
            <v>FLUXO P/SOLDA EM CABO DE COBRE NÚ, Nº32</v>
          </cell>
          <cell r="C4536" t="str">
            <v>UN</v>
          </cell>
          <cell r="D4536">
            <v>4.24</v>
          </cell>
        </row>
        <row r="4537">
          <cell r="A4537">
            <v>25009465</v>
          </cell>
          <cell r="B4537" t="str">
            <v>PNEU C/CAMARA 3.5X8" P/CARRINHO DE MAO</v>
          </cell>
          <cell r="C4537" t="str">
            <v>UN</v>
          </cell>
          <cell r="D4537">
            <v>30.17</v>
          </cell>
        </row>
        <row r="4538">
          <cell r="A4538">
            <v>25009466</v>
          </cell>
          <cell r="B4538" t="str">
            <v>VEDA JUNTA P/MOTORES DIESEL 85ML</v>
          </cell>
          <cell r="C4538" t="str">
            <v>UN</v>
          </cell>
          <cell r="D4538">
            <v>2.86</v>
          </cell>
        </row>
        <row r="4539">
          <cell r="A4539">
            <v>25009467</v>
          </cell>
          <cell r="B4539" t="str">
            <v>FORMICIDA ISCA GRANULADA EMB CX 25 KG</v>
          </cell>
          <cell r="C4539" t="str">
            <v>UN</v>
          </cell>
          <cell r="D4539">
            <v>136.29</v>
          </cell>
        </row>
        <row r="4540">
          <cell r="A4540">
            <v>25009468</v>
          </cell>
          <cell r="B4540" t="str">
            <v>MARCADOR INDUSTRIAL VERMELHO 60 ML</v>
          </cell>
          <cell r="C4540" t="str">
            <v>UN</v>
          </cell>
          <cell r="D4540">
            <v>5.4</v>
          </cell>
        </row>
        <row r="4541">
          <cell r="A4541">
            <v>25009469</v>
          </cell>
          <cell r="B4541" t="str">
            <v>ELETRODO BASICO NORMA E 7018 4 MM 25 KG</v>
          </cell>
          <cell r="C4541" t="str">
            <v>KG</v>
          </cell>
          <cell r="D4541">
            <v>8.0500000000000007</v>
          </cell>
        </row>
        <row r="4542">
          <cell r="A4542">
            <v>25009470</v>
          </cell>
          <cell r="B4542" t="str">
            <v>CADEADO 40MM</v>
          </cell>
          <cell r="C4542" t="str">
            <v>UN</v>
          </cell>
          <cell r="D4542">
            <v>21.83</v>
          </cell>
        </row>
        <row r="4543">
          <cell r="A4543">
            <v>25009471</v>
          </cell>
          <cell r="B4543" t="str">
            <v>CARRINHO P/ENROLAR MANGUEIRA DE 1/2"</v>
          </cell>
          <cell r="C4543" t="str">
            <v>UN</v>
          </cell>
          <cell r="D4543">
            <v>88.33</v>
          </cell>
        </row>
        <row r="4544">
          <cell r="A4544">
            <v>25009473</v>
          </cell>
          <cell r="B4544" t="str">
            <v>PIG LIMPADOR 140KG/M3 DN150</v>
          </cell>
          <cell r="C4544" t="str">
            <v>UN</v>
          </cell>
          <cell r="D4544">
            <v>528.79</v>
          </cell>
        </row>
        <row r="4545">
          <cell r="A4545">
            <v>25009474</v>
          </cell>
          <cell r="B4545" t="str">
            <v>PIG LIMPADOR 140KG/M3 DN200</v>
          </cell>
          <cell r="C4545" t="str">
            <v>UN</v>
          </cell>
          <cell r="D4545">
            <v>906.02</v>
          </cell>
        </row>
        <row r="4546">
          <cell r="A4546">
            <v>25009477</v>
          </cell>
          <cell r="B4546" t="str">
            <v>GAS OXIDO NITROSO A A CILINDRO 33 KG</v>
          </cell>
          <cell r="C4546" t="str">
            <v>CIL</v>
          </cell>
          <cell r="D4546">
            <v>1319.49</v>
          </cell>
        </row>
        <row r="4547">
          <cell r="A4547">
            <v>25009479</v>
          </cell>
          <cell r="B4547" t="str">
            <v>LEITE PO EMBALAGEM 200 G</v>
          </cell>
          <cell r="C4547" t="str">
            <v>UN</v>
          </cell>
          <cell r="D4547">
            <v>2.8</v>
          </cell>
        </row>
        <row r="4548">
          <cell r="A4548">
            <v>25009481</v>
          </cell>
          <cell r="B4548" t="str">
            <v>ESTICADOR UNIVERSAL P/TRANSPORTE DE MOTO</v>
          </cell>
          <cell r="C4548" t="str">
            <v>PAR</v>
          </cell>
          <cell r="D4548">
            <v>23.72</v>
          </cell>
        </row>
        <row r="4549">
          <cell r="A4549">
            <v>25009482</v>
          </cell>
          <cell r="B4549" t="str">
            <v>GAS ACETILENO P/ RECARGA CILINDRO 1 KG</v>
          </cell>
          <cell r="C4549" t="str">
            <v>KG</v>
          </cell>
          <cell r="D4549">
            <v>46.94</v>
          </cell>
        </row>
        <row r="4550">
          <cell r="A4550">
            <v>25009483</v>
          </cell>
          <cell r="B4550" t="str">
            <v>VARETA SOLDA AMARELA REVEST. DIAM.3,25MM</v>
          </cell>
          <cell r="C4550" t="str">
            <v>KG</v>
          </cell>
          <cell r="D4550">
            <v>61.2</v>
          </cell>
        </row>
        <row r="4551">
          <cell r="A4551">
            <v>25009488</v>
          </cell>
          <cell r="B4551" t="str">
            <v>PAO SAL 50G TIPO FRANCES C/ MANTEIGA</v>
          </cell>
          <cell r="C4551" t="str">
            <v>UN</v>
          </cell>
          <cell r="D4551">
            <v>0.36</v>
          </cell>
        </row>
        <row r="4552">
          <cell r="A4552">
            <v>25009489</v>
          </cell>
          <cell r="B4552" t="str">
            <v>PAO DOCE 50G.C/MANTEIGA EMB. PLASTICA</v>
          </cell>
          <cell r="C4552" t="str">
            <v>UN</v>
          </cell>
          <cell r="D4552">
            <v>0.36</v>
          </cell>
        </row>
        <row r="4553">
          <cell r="A4553">
            <v>25009490</v>
          </cell>
          <cell r="B4553" t="str">
            <v>LEITE C 200ML</v>
          </cell>
          <cell r="C4553" t="str">
            <v>UN</v>
          </cell>
          <cell r="D4553">
            <v>0.37</v>
          </cell>
        </row>
        <row r="4554">
          <cell r="A4554">
            <v>25009491</v>
          </cell>
          <cell r="B4554" t="str">
            <v>GAS ACETILENO AA 9,0 KG - RECARGA</v>
          </cell>
          <cell r="C4554" t="str">
            <v>KG</v>
          </cell>
          <cell r="D4554">
            <v>57.54</v>
          </cell>
        </row>
        <row r="4555">
          <cell r="A4555">
            <v>25009493</v>
          </cell>
          <cell r="B4555" t="str">
            <v>GAS OXIGENIO COMERCIAL 10 M3</v>
          </cell>
          <cell r="C4555" t="str">
            <v>M3</v>
          </cell>
          <cell r="D4555">
            <v>4.62</v>
          </cell>
        </row>
        <row r="4556">
          <cell r="A4556">
            <v>25009494</v>
          </cell>
          <cell r="B4556" t="str">
            <v>GAS NITROGENIO UP 9,0 M3</v>
          </cell>
          <cell r="C4556" t="str">
            <v>M3</v>
          </cell>
          <cell r="D4556">
            <v>32.22</v>
          </cell>
        </row>
        <row r="4557">
          <cell r="A4557">
            <v>25009495</v>
          </cell>
          <cell r="B4557" t="str">
            <v>GAS ACETILENO COMERCIAL 9,0 KG</v>
          </cell>
          <cell r="C4557" t="str">
            <v>KG</v>
          </cell>
          <cell r="D4557">
            <v>26.67</v>
          </cell>
        </row>
        <row r="4558">
          <cell r="A4558">
            <v>25009498</v>
          </cell>
          <cell r="B4558" t="str">
            <v>GAS OXIGENIO COMERCIAL - RECARGA 1 KG</v>
          </cell>
          <cell r="C4558" t="str">
            <v>KG</v>
          </cell>
          <cell r="D4558">
            <v>37.78</v>
          </cell>
        </row>
        <row r="4559">
          <cell r="A4559">
            <v>25009499</v>
          </cell>
          <cell r="B4559" t="str">
            <v>SUPORTE/DISPENSADOR P/FITA EMPACOTAMENTO</v>
          </cell>
          <cell r="C4559" t="str">
            <v>UN</v>
          </cell>
          <cell r="D4559">
            <v>28.41</v>
          </cell>
        </row>
        <row r="4560">
          <cell r="A4560">
            <v>25009500</v>
          </cell>
          <cell r="B4560" t="str">
            <v>CINTA NYLON CARGA 5TX3000MM OLHAL NORMAL</v>
          </cell>
          <cell r="C4560" t="str">
            <v>UN</v>
          </cell>
          <cell r="D4560">
            <v>159.51</v>
          </cell>
        </row>
        <row r="4561">
          <cell r="A4561">
            <v>25009502</v>
          </cell>
          <cell r="B4561" t="str">
            <v>TAMPA ALUMÍNIO POLIP TERMOSOLDÁVEL 75</v>
          </cell>
          <cell r="C4561" t="str">
            <v>MIL</v>
          </cell>
          <cell r="D4561">
            <v>24.59</v>
          </cell>
        </row>
        <row r="4562">
          <cell r="A4562">
            <v>25009503</v>
          </cell>
          <cell r="B4562" t="str">
            <v>SUPORTE LATAO BRANCO P/COPO PLAST 200 ML</v>
          </cell>
          <cell r="C4562" t="str">
            <v>UN</v>
          </cell>
          <cell r="D4562">
            <v>12.4</v>
          </cell>
        </row>
        <row r="4563">
          <cell r="A4563">
            <v>25009504</v>
          </cell>
          <cell r="B4563" t="str">
            <v>SUPORTE LATAO BRANCO P/COPO PLAST  50 ML</v>
          </cell>
          <cell r="C4563" t="str">
            <v>UN</v>
          </cell>
          <cell r="D4563">
            <v>14.69</v>
          </cell>
        </row>
        <row r="4564">
          <cell r="A4564">
            <v>25009505</v>
          </cell>
          <cell r="B4564" t="str">
            <v>SOLDA TRIFLUXO LIGA 60X40 BITOLA 01 MM</v>
          </cell>
          <cell r="C4564" t="str">
            <v>UN</v>
          </cell>
          <cell r="D4564">
            <v>33.729999999999997</v>
          </cell>
        </row>
        <row r="4565">
          <cell r="A4565">
            <v>25009510</v>
          </cell>
          <cell r="B4565" t="str">
            <v>CORDA POLIPROPILENO 10 MM_PARA CARGA</v>
          </cell>
          <cell r="C4565" t="str">
            <v>M</v>
          </cell>
          <cell r="D4565">
            <v>0.95</v>
          </cell>
        </row>
        <row r="4566">
          <cell r="A4566">
            <v>25009511</v>
          </cell>
          <cell r="B4566" t="str">
            <v>GARRAFA TERMICA 6 L COM TORNEIRA</v>
          </cell>
          <cell r="C4566" t="str">
            <v>UN</v>
          </cell>
          <cell r="D4566">
            <v>66.73</v>
          </cell>
        </row>
        <row r="4567">
          <cell r="A4567">
            <v>25009513</v>
          </cell>
          <cell r="B4567" t="str">
            <v>BOMBONA CILINDRICA PEAD 1000L</v>
          </cell>
          <cell r="C4567" t="str">
            <v>UN</v>
          </cell>
          <cell r="D4567">
            <v>464.11</v>
          </cell>
        </row>
        <row r="4568">
          <cell r="A4568">
            <v>25009514</v>
          </cell>
          <cell r="B4568" t="str">
            <v>FITA ADESIVA LACRE COPASA RL 100M</v>
          </cell>
          <cell r="C4568" t="str">
            <v>RL</v>
          </cell>
          <cell r="D4568">
            <v>6.61</v>
          </cell>
        </row>
        <row r="4569">
          <cell r="A4569">
            <v>25009516</v>
          </cell>
          <cell r="B4569" t="str">
            <v>MANGUEIRA LATEX DI=8MM DE=12,3 MM</v>
          </cell>
          <cell r="C4569" t="str">
            <v>M</v>
          </cell>
          <cell r="D4569">
            <v>6.93</v>
          </cell>
        </row>
        <row r="4570">
          <cell r="A4570">
            <v>25009517</v>
          </cell>
          <cell r="B4570" t="str">
            <v>LONA VINIL PLASTICO LARANJA/LARANJA 4X 3</v>
          </cell>
          <cell r="C4570" t="str">
            <v>UN</v>
          </cell>
          <cell r="D4570">
            <v>54.95</v>
          </cell>
        </row>
        <row r="4571">
          <cell r="A4571">
            <v>25009518</v>
          </cell>
          <cell r="B4571" t="str">
            <v>SACO PLASTICO 110X200X0,18 P/USO EM POCO</v>
          </cell>
          <cell r="C4571" t="str">
            <v>MIL</v>
          </cell>
          <cell r="D4571">
            <v>78.64</v>
          </cell>
        </row>
        <row r="4572">
          <cell r="A4572">
            <v>25009520</v>
          </cell>
          <cell r="B4572" t="str">
            <v>APARELHO REPELENTE MOSQUITO - LIQUIDO</v>
          </cell>
          <cell r="C4572" t="str">
            <v>UN</v>
          </cell>
          <cell r="D4572">
            <v>24.17</v>
          </cell>
        </row>
        <row r="4573">
          <cell r="A4573">
            <v>25009521</v>
          </cell>
          <cell r="B4573" t="str">
            <v>REFIL LIQUIDO P/REPELENTE MOSQUITO RAID</v>
          </cell>
          <cell r="C4573" t="str">
            <v>UN</v>
          </cell>
          <cell r="D4573">
            <v>10.64</v>
          </cell>
        </row>
        <row r="4574">
          <cell r="A4574">
            <v>25009522</v>
          </cell>
          <cell r="B4574" t="str">
            <v>REFIL LIQUIDO P/REPELENTE MOSQUITO BAYGO</v>
          </cell>
          <cell r="C4574" t="str">
            <v>UN</v>
          </cell>
          <cell r="D4574">
            <v>15.96</v>
          </cell>
        </row>
        <row r="4575">
          <cell r="A4575">
            <v>25009524</v>
          </cell>
          <cell r="B4575" t="str">
            <v>CONDUITE DE COBRE 3/8"x3M P/CLORO P309</v>
          </cell>
          <cell r="C4575" t="str">
            <v>UN</v>
          </cell>
          <cell r="D4575">
            <v>147.11000000000001</v>
          </cell>
        </row>
        <row r="4576">
          <cell r="A4576">
            <v>25009525</v>
          </cell>
          <cell r="B4576" t="str">
            <v>CONDUITE DE COBRE 3/8x1,8M P/CLORO-P30/8</v>
          </cell>
          <cell r="C4576" t="str">
            <v>UN</v>
          </cell>
          <cell r="D4576">
            <v>135.72</v>
          </cell>
        </row>
        <row r="4577">
          <cell r="A4577">
            <v>25009526</v>
          </cell>
          <cell r="B4577" t="str">
            <v>CORDA NYLON 1/2" ( UNIDADE M )</v>
          </cell>
          <cell r="C4577" t="str">
            <v>M</v>
          </cell>
          <cell r="D4577">
            <v>1.1200000000000001</v>
          </cell>
        </row>
        <row r="4578">
          <cell r="A4578">
            <v>25009528</v>
          </cell>
          <cell r="B4578" t="str">
            <v>BIRUTA TECIDO SINTETICO SEM ARMACAO</v>
          </cell>
          <cell r="C4578" t="str">
            <v>UN</v>
          </cell>
          <cell r="D4578">
            <v>172.17</v>
          </cell>
        </row>
        <row r="4579">
          <cell r="A4579">
            <v>25009530</v>
          </cell>
          <cell r="B4579" t="str">
            <v>CINTA NYLON CARGA 1TX1500MM OLHAL NORMAL</v>
          </cell>
          <cell r="C4579" t="str">
            <v>UN</v>
          </cell>
          <cell r="D4579">
            <v>22.96</v>
          </cell>
        </row>
        <row r="4580">
          <cell r="A4580">
            <v>25009531</v>
          </cell>
          <cell r="B4580" t="str">
            <v>ARRUELA CHUMBO 24X14,5X1/8" CL LIQUIDO</v>
          </cell>
          <cell r="C4580" t="str">
            <v>UN</v>
          </cell>
          <cell r="D4580">
            <v>1.67</v>
          </cell>
        </row>
        <row r="4581">
          <cell r="A4581">
            <v>25009532</v>
          </cell>
          <cell r="B4581" t="str">
            <v>CINTA NYLON CARGA 2,5X3000  OLHAL NORMAL</v>
          </cell>
          <cell r="C4581" t="str">
            <v>UN</v>
          </cell>
          <cell r="D4581">
            <v>51.83</v>
          </cell>
        </row>
        <row r="4582">
          <cell r="A4582">
            <v>25009534</v>
          </cell>
          <cell r="B4582" t="str">
            <v>CINTA NYLON CARGA 3TX3000MM OLHAL NORMAL</v>
          </cell>
          <cell r="C4582" t="str">
            <v>UN</v>
          </cell>
          <cell r="D4582">
            <v>69.56</v>
          </cell>
        </row>
        <row r="4583">
          <cell r="A4583">
            <v>25009535</v>
          </cell>
          <cell r="B4583" t="str">
            <v>CINTA NYLON CARGA 4TX3000MM OLHAL NORMAL</v>
          </cell>
          <cell r="C4583" t="str">
            <v>UN</v>
          </cell>
          <cell r="D4583">
            <v>113.27</v>
          </cell>
        </row>
        <row r="4584">
          <cell r="A4584">
            <v>25009537</v>
          </cell>
          <cell r="B4584" t="str">
            <v>BIRUTA TECIDO SINTETICO COM ARMACAO</v>
          </cell>
          <cell r="C4584" t="str">
            <v>UN</v>
          </cell>
          <cell r="D4584">
            <v>360.09</v>
          </cell>
        </row>
        <row r="4585">
          <cell r="A4585">
            <v>25009538</v>
          </cell>
          <cell r="B4585" t="str">
            <v>CAIXA POLIPROPILENO 275X365X550MM</v>
          </cell>
          <cell r="C4585" t="str">
            <v>UN</v>
          </cell>
          <cell r="D4585">
            <v>45.89</v>
          </cell>
        </row>
        <row r="4586">
          <cell r="A4586">
            <v>25009539</v>
          </cell>
          <cell r="B4586" t="str">
            <v>BOMBONA POLIETILENO RETANGULAR 2000 ML</v>
          </cell>
          <cell r="C4586" t="str">
            <v>UN</v>
          </cell>
          <cell r="D4586">
            <v>7.88</v>
          </cell>
        </row>
        <row r="4587">
          <cell r="A4587">
            <v>25009540</v>
          </cell>
          <cell r="B4587" t="str">
            <v>CADEADO 20 MM</v>
          </cell>
          <cell r="C4587" t="str">
            <v>UN</v>
          </cell>
          <cell r="D4587">
            <v>4.8099999999999996</v>
          </cell>
        </row>
        <row r="4588">
          <cell r="A4588">
            <v>25009541</v>
          </cell>
          <cell r="B4588" t="str">
            <v>CAIXA PAPELAO 450X300X250MM</v>
          </cell>
          <cell r="C4588" t="str">
            <v>UN</v>
          </cell>
          <cell r="D4588">
            <v>2.2999999999999998</v>
          </cell>
        </row>
        <row r="4589">
          <cell r="A4589">
            <v>25009542</v>
          </cell>
          <cell r="B4589" t="str">
            <v>CAIXA POLIPROPILENO 150X185X290MM</v>
          </cell>
          <cell r="C4589" t="str">
            <v>UN</v>
          </cell>
          <cell r="D4589">
            <v>5.27</v>
          </cell>
        </row>
        <row r="4590">
          <cell r="A4590">
            <v>25009544</v>
          </cell>
          <cell r="B4590" t="str">
            <v>ADESIVO P/JUNTAS DE MOTORES</v>
          </cell>
          <cell r="C4590" t="str">
            <v>UN</v>
          </cell>
          <cell r="D4590">
            <v>2.59</v>
          </cell>
        </row>
        <row r="4591">
          <cell r="A4591">
            <v>25009545</v>
          </cell>
          <cell r="B4591" t="str">
            <v>REBITE POP 3 X 16MM</v>
          </cell>
          <cell r="C4591" t="str">
            <v>UN</v>
          </cell>
          <cell r="D4591">
            <v>0.02</v>
          </cell>
        </row>
        <row r="4592">
          <cell r="A4592">
            <v>25009546</v>
          </cell>
          <cell r="B4592" t="str">
            <v>REBITE POP 4 X 22MM</v>
          </cell>
          <cell r="C4592" t="str">
            <v>UN</v>
          </cell>
          <cell r="D4592">
            <v>0.03</v>
          </cell>
        </row>
        <row r="4593">
          <cell r="A4593">
            <v>25009547</v>
          </cell>
          <cell r="B4593" t="str">
            <v>REBITE POP 3 X 12MM</v>
          </cell>
          <cell r="C4593" t="str">
            <v>UN</v>
          </cell>
          <cell r="D4593">
            <v>0.02</v>
          </cell>
        </row>
        <row r="4594">
          <cell r="A4594">
            <v>25009548</v>
          </cell>
          <cell r="B4594" t="str">
            <v>CAIXA POLIPROPILENO 230X390X580MM</v>
          </cell>
          <cell r="C4594" t="str">
            <v>UN</v>
          </cell>
          <cell r="D4594">
            <v>33.76</v>
          </cell>
        </row>
        <row r="4595">
          <cell r="A4595">
            <v>25009551</v>
          </cell>
          <cell r="B4595" t="str">
            <v>GARRAFA TERMICA, TAMPA ROSCADA, VERM 1L</v>
          </cell>
          <cell r="C4595" t="str">
            <v>UN</v>
          </cell>
          <cell r="D4595">
            <v>21.52</v>
          </cell>
        </row>
        <row r="4596">
          <cell r="A4596">
            <v>25009552</v>
          </cell>
          <cell r="B4596" t="str">
            <v>REBITE POP 4 X 10MM</v>
          </cell>
          <cell r="C4596" t="str">
            <v>UN</v>
          </cell>
          <cell r="D4596">
            <v>0.02</v>
          </cell>
        </row>
        <row r="4597">
          <cell r="A4597">
            <v>25009553</v>
          </cell>
          <cell r="B4597" t="str">
            <v>FILTRO BEBEDOURO LIDER</v>
          </cell>
          <cell r="C4597" t="str">
            <v>UN</v>
          </cell>
          <cell r="D4597">
            <v>46.22</v>
          </cell>
        </row>
        <row r="4598">
          <cell r="A4598">
            <v>25009554</v>
          </cell>
          <cell r="B4598" t="str">
            <v>ADUBO NPK 4-14-8 SACO 50KG</v>
          </cell>
          <cell r="C4598" t="str">
            <v>SC</v>
          </cell>
          <cell r="D4598">
            <v>41.58</v>
          </cell>
        </row>
        <row r="4599">
          <cell r="A4599">
            <v>25009555</v>
          </cell>
          <cell r="B4599" t="str">
            <v>MALETA NOTEBOOK, PRETA, C/ DUAS ALCAS</v>
          </cell>
          <cell r="C4599" t="str">
            <v>UN</v>
          </cell>
          <cell r="D4599">
            <v>158.41999999999999</v>
          </cell>
        </row>
        <row r="4600">
          <cell r="A4600">
            <v>25009557</v>
          </cell>
          <cell r="B4600" t="str">
            <v>CLIPS 1/2" PARA  CABO DE ACO</v>
          </cell>
          <cell r="C4600" t="str">
            <v>UN</v>
          </cell>
          <cell r="D4600">
            <v>1.4</v>
          </cell>
        </row>
        <row r="4601">
          <cell r="A4601">
            <v>25009560</v>
          </cell>
          <cell r="B4601" t="str">
            <v>CINTA NYLON CARGA 1TX1500  OLHAL TORCIDO</v>
          </cell>
          <cell r="C4601" t="str">
            <v>UN</v>
          </cell>
          <cell r="D4601">
            <v>28.37</v>
          </cell>
        </row>
        <row r="4602">
          <cell r="A4602">
            <v>25009561</v>
          </cell>
          <cell r="B4602" t="str">
            <v>COADOR GRANDE 38CM COMPLETO BRASINOX 100</v>
          </cell>
          <cell r="C4602" t="str">
            <v>UN</v>
          </cell>
          <cell r="D4602">
            <v>69.3</v>
          </cell>
        </row>
        <row r="4603">
          <cell r="A4603">
            <v>25009568</v>
          </cell>
          <cell r="B4603" t="str">
            <v>CANTIL TERMICO PLASTICO CAP 1 L</v>
          </cell>
          <cell r="C4603" t="str">
            <v>UN</v>
          </cell>
          <cell r="D4603">
            <v>18.68</v>
          </cell>
        </row>
        <row r="4604">
          <cell r="A4604">
            <v>25009569</v>
          </cell>
          <cell r="B4604" t="str">
            <v>MOCHILA COSTAL FLEXIVEL, VINIL, 19LTS</v>
          </cell>
          <cell r="C4604" t="str">
            <v>UN</v>
          </cell>
          <cell r="D4604">
            <v>978.71</v>
          </cell>
        </row>
        <row r="4605">
          <cell r="A4605">
            <v>25009570</v>
          </cell>
          <cell r="B4605" t="str">
            <v>COPO POLIPROPILENO 200 ML 75X90MM MORRO</v>
          </cell>
          <cell r="C4605" t="str">
            <v>MIL</v>
          </cell>
          <cell r="D4605">
            <v>73.92</v>
          </cell>
        </row>
        <row r="4606">
          <cell r="A4606">
            <v>25009572</v>
          </cell>
          <cell r="B4606" t="str">
            <v>PALETE POLIET 1000X1200X160MM 1500KG</v>
          </cell>
          <cell r="C4606" t="str">
            <v>UN</v>
          </cell>
          <cell r="D4606">
            <v>507.48</v>
          </cell>
        </row>
        <row r="4607">
          <cell r="A4607">
            <v>25009576</v>
          </cell>
          <cell r="B4607" t="str">
            <v>ARRUELA CHUMBO 30X14,5X1/8" CL LIQUIDO</v>
          </cell>
          <cell r="C4607" t="str">
            <v>UN</v>
          </cell>
          <cell r="D4607">
            <v>2.17</v>
          </cell>
        </row>
        <row r="4608">
          <cell r="A4608">
            <v>25009577</v>
          </cell>
          <cell r="B4608" t="str">
            <v>GRANALHA ACO ESFERICA S-170</v>
          </cell>
          <cell r="C4608" t="str">
            <v>KG</v>
          </cell>
          <cell r="D4608">
            <v>4.2300000000000004</v>
          </cell>
        </row>
        <row r="4609">
          <cell r="A4609">
            <v>25009578</v>
          </cell>
          <cell r="B4609" t="str">
            <v>K-OTHRINE (PRODUTO P/DETETIZACAO)-1000ML</v>
          </cell>
          <cell r="C4609" t="str">
            <v>UN</v>
          </cell>
          <cell r="D4609">
            <v>99.09</v>
          </cell>
        </row>
        <row r="4610">
          <cell r="A4610">
            <v>25009579</v>
          </cell>
          <cell r="B4610" t="str">
            <v>CONDUITE DE COBRE 3/8"x1,2M P/CLORO P309</v>
          </cell>
          <cell r="C4610" t="str">
            <v>UN</v>
          </cell>
          <cell r="D4610">
            <v>118.89</v>
          </cell>
        </row>
        <row r="4611">
          <cell r="A4611">
            <v>25009582</v>
          </cell>
          <cell r="B4611" t="str">
            <v>ENCERADO LONA ALGODOADO 04 X 05 M FIO 10</v>
          </cell>
          <cell r="C4611" t="str">
            <v>UN</v>
          </cell>
          <cell r="D4611">
            <v>428.11</v>
          </cell>
        </row>
        <row r="4612">
          <cell r="A4612">
            <v>25009583</v>
          </cell>
          <cell r="B4612" t="str">
            <v>GRAMA ESMERALDA</v>
          </cell>
          <cell r="C4612" t="str">
            <v>M</v>
          </cell>
          <cell r="D4612">
            <v>5.89</v>
          </cell>
        </row>
        <row r="4613">
          <cell r="A4613">
            <v>25009584</v>
          </cell>
          <cell r="B4613" t="str">
            <v>LACRE P/ VIROLA HIDROMETRO 1/2"</v>
          </cell>
          <cell r="C4613" t="str">
            <v>UN</v>
          </cell>
          <cell r="D4613">
            <v>0.19</v>
          </cell>
        </row>
        <row r="4614">
          <cell r="A4614">
            <v>25009585</v>
          </cell>
          <cell r="B4614" t="str">
            <v>GARRAFA TERMICA, TAMPA ROSCADA, VERM 5L</v>
          </cell>
          <cell r="C4614" t="str">
            <v>UN</v>
          </cell>
          <cell r="D4614">
            <v>31.71</v>
          </cell>
        </row>
        <row r="4615">
          <cell r="A4615">
            <v>25009586</v>
          </cell>
          <cell r="B4615" t="str">
            <v>COPO VIDRO LISO PEQUENO CAPAC 200ML</v>
          </cell>
          <cell r="C4615" t="str">
            <v>UN</v>
          </cell>
          <cell r="D4615">
            <v>0.65</v>
          </cell>
        </row>
        <row r="4616">
          <cell r="A4616">
            <v>25009588</v>
          </cell>
          <cell r="B4616" t="str">
            <v>LACRE P/ VIROLA HIDROMETRO 3/4"</v>
          </cell>
          <cell r="C4616" t="str">
            <v>UN</v>
          </cell>
          <cell r="D4616">
            <v>0.43</v>
          </cell>
        </row>
        <row r="4617">
          <cell r="A4617">
            <v>25009590</v>
          </cell>
          <cell r="B4617" t="str">
            <v>ASPERSOR 2 BOCAIS 5X5,5MM PS 3,0ATM30</v>
          </cell>
          <cell r="C4617" t="str">
            <v>UN</v>
          </cell>
          <cell r="D4617">
            <v>47.58</v>
          </cell>
        </row>
        <row r="4618">
          <cell r="A4618">
            <v>25009592</v>
          </cell>
          <cell r="B4618" t="str">
            <v>PULVERIZADOR COSTAL COM CAPACIDADE 20 L</v>
          </cell>
          <cell r="C4618" t="str">
            <v>UN</v>
          </cell>
          <cell r="D4618">
            <v>206.9</v>
          </cell>
        </row>
        <row r="4619">
          <cell r="A4619">
            <v>25009593</v>
          </cell>
          <cell r="B4619" t="str">
            <v>CAIXA ISOPOR 12L, 357X247X244MM</v>
          </cell>
          <cell r="C4619" t="str">
            <v>UN</v>
          </cell>
          <cell r="D4619">
            <v>5.91</v>
          </cell>
        </row>
        <row r="4620">
          <cell r="A4620">
            <v>25009596</v>
          </cell>
          <cell r="B4620" t="str">
            <v>GAS GLP - RECARGA BOTIJAO 45 KG</v>
          </cell>
          <cell r="C4620" t="str">
            <v>UN</v>
          </cell>
          <cell r="D4620">
            <v>144.68</v>
          </cell>
        </row>
        <row r="4621">
          <cell r="A4621">
            <v>25009597</v>
          </cell>
          <cell r="B4621" t="str">
            <v>CANECO TIPO LEITEIRA ALUMINIO 3,0 L</v>
          </cell>
          <cell r="C4621" t="str">
            <v>UN</v>
          </cell>
          <cell r="D4621">
            <v>14.62</v>
          </cell>
        </row>
        <row r="4622">
          <cell r="A4622">
            <v>25009600</v>
          </cell>
          <cell r="B4622" t="str">
            <v>PEDESTAL CROMADO FILA UNICA SISTEMA FITA</v>
          </cell>
          <cell r="C4622" t="str">
            <v>UN</v>
          </cell>
          <cell r="D4622">
            <v>293.72000000000003</v>
          </cell>
        </row>
        <row r="4623">
          <cell r="A4623">
            <v>25009601</v>
          </cell>
          <cell r="B4623" t="str">
            <v>CAIXA ISOPOR 12L, QUADRADA E SEM ALCA</v>
          </cell>
          <cell r="C4623" t="str">
            <v>UN</v>
          </cell>
          <cell r="D4623">
            <v>5.59</v>
          </cell>
        </row>
        <row r="4624">
          <cell r="A4624">
            <v>25009602</v>
          </cell>
          <cell r="B4624" t="str">
            <v>GAS ARGONIO - RECARGA</v>
          </cell>
          <cell r="C4624" t="str">
            <v>M3</v>
          </cell>
          <cell r="D4624">
            <v>40.28</v>
          </cell>
        </row>
        <row r="4625">
          <cell r="A4625">
            <v>25009603</v>
          </cell>
          <cell r="B4625" t="str">
            <v>ASPERSOR TERMOPLÁSTICO JARDIM 1/2"180 GR</v>
          </cell>
          <cell r="C4625" t="str">
            <v>UN</v>
          </cell>
          <cell r="D4625">
            <v>8.09</v>
          </cell>
        </row>
        <row r="4626">
          <cell r="A4626">
            <v>25009605</v>
          </cell>
          <cell r="B4626" t="str">
            <v>CARREGADOR 4 PILHAS NIQUEL CADMIO</v>
          </cell>
          <cell r="C4626" t="str">
            <v>UN</v>
          </cell>
          <cell r="D4626">
            <v>49.12</v>
          </cell>
        </row>
        <row r="4627">
          <cell r="A4627">
            <v>25009606</v>
          </cell>
          <cell r="B4627" t="str">
            <v>PAPEL LAMINADO 100 M X 300 MM</v>
          </cell>
          <cell r="C4627" t="str">
            <v>UN</v>
          </cell>
          <cell r="D4627">
            <v>26.35</v>
          </cell>
        </row>
        <row r="4628">
          <cell r="A4628">
            <v>25009607</v>
          </cell>
          <cell r="B4628" t="str">
            <v>SELO PLASTICO SEG ANC AZ ARAME-45 CX/100</v>
          </cell>
          <cell r="C4628" t="str">
            <v>CX</v>
          </cell>
          <cell r="D4628">
            <v>51.98</v>
          </cell>
        </row>
        <row r="4629">
          <cell r="A4629">
            <v>25009608</v>
          </cell>
          <cell r="B4629" t="str">
            <v>SUPORTE PARA COPO DESCARTAVEL DE CAFE</v>
          </cell>
          <cell r="C4629" t="str">
            <v>UN</v>
          </cell>
          <cell r="D4629">
            <v>16.829999999999998</v>
          </cell>
        </row>
        <row r="4630">
          <cell r="A4630">
            <v>25009610</v>
          </cell>
          <cell r="B4630" t="str">
            <v>FITA ADESIVA TRANSPARENTE 45 M X 50 MM</v>
          </cell>
          <cell r="C4630" t="str">
            <v>UN</v>
          </cell>
          <cell r="D4630">
            <v>2.12</v>
          </cell>
        </row>
        <row r="4631">
          <cell r="A4631">
            <v>25009612</v>
          </cell>
          <cell r="B4631" t="str">
            <v>SELO POLICARBONATO ESTABILIZADO HIDROMET</v>
          </cell>
          <cell r="C4631" t="str">
            <v>UN</v>
          </cell>
          <cell r="D4631">
            <v>0.1</v>
          </cell>
        </row>
        <row r="4632">
          <cell r="A4632">
            <v>25009613</v>
          </cell>
          <cell r="B4632" t="str">
            <v>DISPOSITIVO PLASTICO LACRE VALV ESF 1/2"</v>
          </cell>
          <cell r="C4632" t="str">
            <v>UN</v>
          </cell>
          <cell r="D4632">
            <v>0.42</v>
          </cell>
        </row>
        <row r="4633">
          <cell r="A4633">
            <v>25009614</v>
          </cell>
          <cell r="B4633" t="str">
            <v>BISCOITO TIPO I - EMBALAGEM 200 GRAMAS</v>
          </cell>
          <cell r="C4633" t="str">
            <v>KG</v>
          </cell>
          <cell r="D4633">
            <v>19.62</v>
          </cell>
        </row>
        <row r="4634">
          <cell r="A4634">
            <v>25009615</v>
          </cell>
          <cell r="B4634" t="str">
            <v>BISCOITO TIPO II - EMBALAGEM 500 GRAMAS</v>
          </cell>
          <cell r="C4634" t="str">
            <v>KG</v>
          </cell>
          <cell r="D4634">
            <v>10.79</v>
          </cell>
        </row>
        <row r="4635">
          <cell r="A4635">
            <v>25009616</v>
          </cell>
          <cell r="B4635" t="str">
            <v>SUCO NATURAL - EMBALAGEM 1 LITRO</v>
          </cell>
          <cell r="C4635" t="str">
            <v>L</v>
          </cell>
          <cell r="D4635">
            <v>4.42</v>
          </cell>
        </row>
        <row r="4636">
          <cell r="A4636">
            <v>25009617</v>
          </cell>
          <cell r="B4636" t="str">
            <v>FORMICIDA PO BASE DIAZINON 4% EMBAL 500G</v>
          </cell>
          <cell r="C4636" t="str">
            <v>UN</v>
          </cell>
          <cell r="D4636">
            <v>4.74</v>
          </cell>
        </row>
        <row r="4637">
          <cell r="A4637">
            <v>25009619</v>
          </cell>
          <cell r="B4637" t="str">
            <v>SACO DE RÁFIA, 0,95X0,65M, LIMPO, 60KG</v>
          </cell>
          <cell r="C4637" t="str">
            <v>UN</v>
          </cell>
          <cell r="D4637">
            <v>0.92</v>
          </cell>
        </row>
        <row r="4638">
          <cell r="A4638">
            <v>25009620</v>
          </cell>
          <cell r="B4638" t="str">
            <v>ELETRODO RUTILICO POTASSIO E 6013 B.2MM</v>
          </cell>
          <cell r="C4638" t="str">
            <v>KG</v>
          </cell>
          <cell r="D4638">
            <v>14.79</v>
          </cell>
        </row>
        <row r="4639">
          <cell r="A4639">
            <v>25009621</v>
          </cell>
          <cell r="B4639" t="str">
            <v>PORTA CRACHÁ RETRÁTIL (TIPO IÔIÔ)C/ FITA</v>
          </cell>
          <cell r="C4639" t="str">
            <v>CJ</v>
          </cell>
          <cell r="D4639">
            <v>7.19</v>
          </cell>
        </row>
        <row r="4640">
          <cell r="A4640">
            <v>25009623</v>
          </cell>
          <cell r="B4640" t="str">
            <v>LANTERNA EMBORRACHADA,RESISTENTE A AGUA</v>
          </cell>
          <cell r="C4640" t="str">
            <v>UN</v>
          </cell>
          <cell r="D4640">
            <v>69.97</v>
          </cell>
        </row>
        <row r="4641">
          <cell r="A4641">
            <v>25009624</v>
          </cell>
          <cell r="B4641" t="str">
            <v>CORDA DE SEDA 8MM</v>
          </cell>
          <cell r="C4641" t="str">
            <v>M</v>
          </cell>
          <cell r="D4641">
            <v>0.68</v>
          </cell>
        </row>
        <row r="4642">
          <cell r="A4642">
            <v>25009626</v>
          </cell>
          <cell r="B4642" t="str">
            <v>SUPORTE PARA CPU42CM-C,25CM-L,21CM-A</v>
          </cell>
          <cell r="C4642" t="str">
            <v>UN</v>
          </cell>
          <cell r="D4642">
            <v>34.51</v>
          </cell>
        </row>
        <row r="4643">
          <cell r="A4643">
            <v>25009627</v>
          </cell>
          <cell r="B4643" t="str">
            <v>PORTA ELETRODO P/ SOLDAGEM CAPAC. 500A</v>
          </cell>
          <cell r="C4643" t="str">
            <v>UN</v>
          </cell>
          <cell r="D4643">
            <v>11.91</v>
          </cell>
        </row>
        <row r="4644">
          <cell r="A4644">
            <v>25009628</v>
          </cell>
          <cell r="B4644" t="str">
            <v>INSETICIDA P/CUPIM EMBALAGEM: FR 30 PAST</v>
          </cell>
          <cell r="C4644" t="str">
            <v>FR</v>
          </cell>
          <cell r="D4644">
            <v>22.79</v>
          </cell>
        </row>
        <row r="4645">
          <cell r="A4645">
            <v>25009629</v>
          </cell>
          <cell r="B4645" t="str">
            <v>REBITE ALUMINIO 4,8 X 19,O MM</v>
          </cell>
          <cell r="C4645" t="str">
            <v>UN</v>
          </cell>
          <cell r="D4645">
            <v>0.06</v>
          </cell>
        </row>
        <row r="4646">
          <cell r="A4646">
            <v>25009630</v>
          </cell>
          <cell r="B4646" t="str">
            <v>GAS NITROGENIO 4.6,SUPER SECO RECARGA 1M</v>
          </cell>
          <cell r="C4646" t="str">
            <v>M3</v>
          </cell>
          <cell r="D4646">
            <v>346.61</v>
          </cell>
        </row>
        <row r="4647">
          <cell r="A4647">
            <v>25009631</v>
          </cell>
          <cell r="B4647" t="str">
            <v>CAIXA ISOPOR 03L, QUADRADA E SEM ALCA</v>
          </cell>
          <cell r="C4647" t="str">
            <v>UN</v>
          </cell>
          <cell r="D4647">
            <v>2.5299999999999998</v>
          </cell>
        </row>
        <row r="4648">
          <cell r="A4648">
            <v>25009632</v>
          </cell>
          <cell r="B4648" t="str">
            <v>BOMBONA PLASTICO 200L BOCA 34CM C/TAMPA</v>
          </cell>
          <cell r="C4648" t="str">
            <v>UN</v>
          </cell>
          <cell r="D4648">
            <v>57.4</v>
          </cell>
        </row>
        <row r="4649">
          <cell r="A4649">
            <v>25009633</v>
          </cell>
          <cell r="B4649" t="str">
            <v>GARRAFA TERMICA, TAMPA ROSCADA, 3 LITROS</v>
          </cell>
          <cell r="C4649" t="str">
            <v>UN</v>
          </cell>
          <cell r="D4649">
            <v>22.01</v>
          </cell>
        </row>
        <row r="4650">
          <cell r="A4650">
            <v>25009636</v>
          </cell>
          <cell r="B4650" t="str">
            <v>COADOR DE PANO PARA CAFE TAMANHO NR. 8</v>
          </cell>
          <cell r="C4650" t="str">
            <v>UN</v>
          </cell>
          <cell r="D4650">
            <v>4.03</v>
          </cell>
        </row>
        <row r="4651">
          <cell r="A4651">
            <v>25009638</v>
          </cell>
          <cell r="B4651" t="str">
            <v>FITA VEDANTE PTFE ROLO 50X18MM NBR 13124</v>
          </cell>
          <cell r="C4651" t="str">
            <v>UN</v>
          </cell>
          <cell r="D4651">
            <v>1.1100000000000001</v>
          </cell>
        </row>
        <row r="4652">
          <cell r="A4652">
            <v>25009644</v>
          </cell>
          <cell r="B4652" t="str">
            <v>LONA EM NYLON TRANCADO REVEST. 5X3 METR.</v>
          </cell>
          <cell r="C4652" t="str">
            <v>UN</v>
          </cell>
          <cell r="D4652">
            <v>62.8</v>
          </cell>
        </row>
        <row r="4653">
          <cell r="A4653">
            <v>25009645</v>
          </cell>
          <cell r="B4653" t="str">
            <v>DISCO DIAGRAMA  DIÁRIO P/TACOGRAFO SPRIN</v>
          </cell>
          <cell r="C4653" t="str">
            <v>CX</v>
          </cell>
          <cell r="D4653">
            <v>21.68</v>
          </cell>
        </row>
        <row r="4654">
          <cell r="A4654">
            <v>25009650</v>
          </cell>
          <cell r="B4654" t="str">
            <v>COPO PLÁSTICO S/ TAMPA P/ ÁGUA 200 ML</v>
          </cell>
          <cell r="C4654" t="str">
            <v>MIL</v>
          </cell>
          <cell r="D4654">
            <v>22.07</v>
          </cell>
        </row>
        <row r="4655">
          <cell r="A4655">
            <v>25009651</v>
          </cell>
          <cell r="B4655" t="str">
            <v>COPO PLÁSTICO PARA CAFÉ 50ML</v>
          </cell>
          <cell r="C4655" t="str">
            <v>MIL</v>
          </cell>
          <cell r="D4655">
            <v>9.19</v>
          </cell>
        </row>
        <row r="4656">
          <cell r="A4656">
            <v>25009656</v>
          </cell>
          <cell r="B4656" t="str">
            <v>GAS HELIO ULTRA  PURO 6.0 CROMATOGRAFIA.</v>
          </cell>
          <cell r="C4656" t="str">
            <v>M3</v>
          </cell>
          <cell r="D4656">
            <v>111.73</v>
          </cell>
        </row>
        <row r="4657">
          <cell r="A4657">
            <v>25009658</v>
          </cell>
          <cell r="B4657" t="str">
            <v>CAIXA DE ISOPOR 28LTS C/ TAMPA S/ ALCA</v>
          </cell>
          <cell r="C4657" t="str">
            <v>UN</v>
          </cell>
          <cell r="D4657">
            <v>11.59</v>
          </cell>
        </row>
        <row r="4658">
          <cell r="A4658">
            <v>25009659</v>
          </cell>
          <cell r="B4658" t="str">
            <v>CRACHA IDENTIFICACAO DE COMPONENTES QCM</v>
          </cell>
          <cell r="C4658" t="str">
            <v>UN</v>
          </cell>
          <cell r="D4658">
            <v>0.35</v>
          </cell>
        </row>
        <row r="4659">
          <cell r="A4659">
            <v>25009660</v>
          </cell>
          <cell r="B4659" t="str">
            <v>EBULIDOR 120V - TAMANHO GIGANTE - 39CM</v>
          </cell>
          <cell r="C4659" t="str">
            <v>UN</v>
          </cell>
          <cell r="D4659">
            <v>28.28</v>
          </cell>
        </row>
        <row r="4660">
          <cell r="A4660">
            <v>25009662</v>
          </cell>
          <cell r="B4660" t="str">
            <v>CONTENTOR POLIETILENO, PALETIZADO - 1 M3</v>
          </cell>
          <cell r="C4660" t="str">
            <v>UN</v>
          </cell>
          <cell r="D4660">
            <v>377.78</v>
          </cell>
        </row>
        <row r="4661">
          <cell r="A4661">
            <v>25009663</v>
          </cell>
          <cell r="B4661" t="str">
            <v>BANDEJA DE ACO INOX COM ALCA 37X24CM</v>
          </cell>
          <cell r="C4661" t="str">
            <v>UN</v>
          </cell>
          <cell r="D4661">
            <v>51.25</v>
          </cell>
        </row>
        <row r="4662">
          <cell r="A4662">
            <v>25009664</v>
          </cell>
          <cell r="B4662" t="str">
            <v>CAIXA ISOPOR 17 LITROS COM TAMPA.</v>
          </cell>
          <cell r="C4662" t="str">
            <v>UN</v>
          </cell>
          <cell r="D4662">
            <v>8.27</v>
          </cell>
        </row>
        <row r="4663">
          <cell r="A4663">
            <v>25009668</v>
          </cell>
          <cell r="B4663" t="str">
            <v>SACOLA PLASTICA TIPO CAMISETA (50X60)CM</v>
          </cell>
          <cell r="C4663" t="str">
            <v>MIL</v>
          </cell>
          <cell r="D4663">
            <v>55.84</v>
          </cell>
        </row>
        <row r="4664">
          <cell r="A4664">
            <v>25009670</v>
          </cell>
          <cell r="B4664" t="str">
            <v>PASTA COURO 40X30CM C/ALCA PRETA 3REP.</v>
          </cell>
          <cell r="C4664" t="str">
            <v>UN</v>
          </cell>
          <cell r="D4664">
            <v>351.28</v>
          </cell>
        </row>
        <row r="4665">
          <cell r="A4665">
            <v>25009673</v>
          </cell>
          <cell r="B4665" t="str">
            <v>CAIXA POLIPROPILENO AZUL (275X365X550)MM</v>
          </cell>
          <cell r="C4665" t="str">
            <v>UN</v>
          </cell>
          <cell r="D4665">
            <v>51.35</v>
          </cell>
        </row>
        <row r="4666">
          <cell r="A4666">
            <v>25009676</v>
          </cell>
          <cell r="B4666" t="str">
            <v>FITA ADESIVA EMBALAGEM 48MMX50M MARROM</v>
          </cell>
          <cell r="C4666" t="str">
            <v>UN</v>
          </cell>
          <cell r="D4666">
            <v>1.76</v>
          </cell>
        </row>
        <row r="4667">
          <cell r="A4667">
            <v>25009679</v>
          </cell>
          <cell r="B4667" t="str">
            <v>CAIXA DE ISOPOR 36 L COM TAMPA E ALCA</v>
          </cell>
          <cell r="C4667" t="str">
            <v>UN</v>
          </cell>
          <cell r="D4667">
            <v>13.33</v>
          </cell>
        </row>
        <row r="4668">
          <cell r="A4668">
            <v>25009680</v>
          </cell>
          <cell r="B4668" t="str">
            <v>AR SINTETICO SUPER SECO EM CILINDRO ESP.</v>
          </cell>
          <cell r="C4668" t="str">
            <v>M3</v>
          </cell>
          <cell r="D4668">
            <v>28.98</v>
          </cell>
        </row>
        <row r="4669">
          <cell r="A4669">
            <v>25009685</v>
          </cell>
          <cell r="B4669" t="str">
            <v>CINTA NYLON COR BEGE CAP. 8T, 5 MTS</v>
          </cell>
          <cell r="C4669" t="str">
            <v>UN</v>
          </cell>
          <cell r="D4669">
            <v>240.41</v>
          </cell>
        </row>
        <row r="4670">
          <cell r="A4670">
            <v>25009688</v>
          </cell>
          <cell r="B4670" t="str">
            <v>SALGADOS E DOCES</v>
          </cell>
          <cell r="C4670" t="str">
            <v>KG</v>
          </cell>
          <cell r="D4670">
            <v>25.29</v>
          </cell>
        </row>
        <row r="4671">
          <cell r="A4671">
            <v>25009689</v>
          </cell>
          <cell r="B4671" t="str">
            <v>CAIXA DE ISOPOR COM ALCA E TAMPA 24 LTS</v>
          </cell>
          <cell r="C4671" t="str">
            <v>UN</v>
          </cell>
          <cell r="D4671">
            <v>12.29</v>
          </cell>
        </row>
        <row r="4672">
          <cell r="A4672">
            <v>25009691</v>
          </cell>
          <cell r="B4672" t="str">
            <v>SUPORTE TRIPE P/EXTINTOR ATE 12KG VERMEL</v>
          </cell>
          <cell r="C4672" t="str">
            <v>UN</v>
          </cell>
          <cell r="D4672">
            <v>23.12</v>
          </cell>
        </row>
        <row r="4673">
          <cell r="A4673">
            <v>25009692</v>
          </cell>
          <cell r="B4673" t="str">
            <v>DISCO DIAGRAMA P/TACOGRAFO DIARIO IVECO</v>
          </cell>
          <cell r="C4673" t="str">
            <v>CX</v>
          </cell>
          <cell r="D4673">
            <v>21.86</v>
          </cell>
        </row>
        <row r="4674">
          <cell r="A4674">
            <v>25009694</v>
          </cell>
          <cell r="B4674" t="str">
            <v>MALOTE LONA AZUL FIO 10 45X35X14CMM</v>
          </cell>
          <cell r="C4674" t="str">
            <v>UN</v>
          </cell>
          <cell r="D4674">
            <v>37.96</v>
          </cell>
        </row>
        <row r="4675">
          <cell r="A4675">
            <v>25009698</v>
          </cell>
          <cell r="B4675" t="str">
            <v>COLHER ALUMINIO PARA ARROZ</v>
          </cell>
          <cell r="C4675" t="str">
            <v>UN</v>
          </cell>
          <cell r="D4675">
            <v>8.1199999999999992</v>
          </cell>
        </row>
        <row r="4676">
          <cell r="A4676">
            <v>25009710</v>
          </cell>
          <cell r="B4676" t="str">
            <v>BOLSA NYLON AZUL BS-01/0</v>
          </cell>
          <cell r="C4676" t="str">
            <v>UN</v>
          </cell>
          <cell r="D4676">
            <v>18.489999999999998</v>
          </cell>
        </row>
        <row r="4677">
          <cell r="A4677">
            <v>25009715</v>
          </cell>
          <cell r="B4677" t="str">
            <v>JALECO POL/ALG BRANCO AV-02/0 N.44-46 P</v>
          </cell>
          <cell r="C4677" t="str">
            <v>UN</v>
          </cell>
          <cell r="D4677">
            <v>24.89</v>
          </cell>
        </row>
        <row r="4678">
          <cell r="A4678">
            <v>25009716</v>
          </cell>
          <cell r="B4678" t="str">
            <v>JALECO POL/ALG BRANCO AV-02/0 N.48-50M</v>
          </cell>
          <cell r="C4678" t="str">
            <v>UN</v>
          </cell>
          <cell r="D4678">
            <v>25.24</v>
          </cell>
        </row>
        <row r="4679">
          <cell r="A4679">
            <v>25009717</v>
          </cell>
          <cell r="B4679" t="str">
            <v>JALECO POL/ALG BRANCO AV-02/0 N.52-54G</v>
          </cell>
          <cell r="C4679" t="str">
            <v>UN</v>
          </cell>
          <cell r="D4679">
            <v>18.84</v>
          </cell>
        </row>
        <row r="4680">
          <cell r="A4680">
            <v>25009721</v>
          </cell>
          <cell r="B4680" t="str">
            <v>JALECO  AZUL ESCURO AV-03/0 N.48-50M</v>
          </cell>
          <cell r="C4680" t="str">
            <v>UN</v>
          </cell>
          <cell r="D4680">
            <v>23.59</v>
          </cell>
        </row>
        <row r="4681">
          <cell r="A4681">
            <v>25009722</v>
          </cell>
          <cell r="B4681" t="str">
            <v>JALECO AZUL ESCURO AV-03/0 N.52-54G</v>
          </cell>
          <cell r="C4681" t="str">
            <v>UN</v>
          </cell>
          <cell r="D4681">
            <v>28.96</v>
          </cell>
        </row>
        <row r="4682">
          <cell r="A4682">
            <v>25009723</v>
          </cell>
          <cell r="B4682" t="str">
            <v>BONE BRIM AZUL ESCURO BN-01/0</v>
          </cell>
          <cell r="C4682" t="str">
            <v>UN</v>
          </cell>
          <cell r="D4682">
            <v>6.13</v>
          </cell>
        </row>
        <row r="4683">
          <cell r="A4683">
            <v>25009728</v>
          </cell>
          <cell r="B4683" t="str">
            <v>CAMISA MAS.A/P AZ CL MAN.CURTA CS-03/0N1</v>
          </cell>
          <cell r="C4683" t="str">
            <v>UN</v>
          </cell>
          <cell r="D4683">
            <v>16.899999999999999</v>
          </cell>
        </row>
        <row r="4684">
          <cell r="A4684">
            <v>25009729</v>
          </cell>
          <cell r="B4684" t="str">
            <v>CAMISA MAS.A/P AZ CL MAN.CURTA CS-03/0N2</v>
          </cell>
          <cell r="C4684" t="str">
            <v>UN</v>
          </cell>
          <cell r="D4684">
            <v>16.899999999999999</v>
          </cell>
        </row>
        <row r="4685">
          <cell r="A4685">
            <v>25009730</v>
          </cell>
          <cell r="B4685" t="str">
            <v>CAMISA MAS.A/P AZ CL MAN.CURTA CS-03/0N3</v>
          </cell>
          <cell r="C4685" t="str">
            <v>UN</v>
          </cell>
          <cell r="D4685">
            <v>16.64</v>
          </cell>
        </row>
        <row r="4686">
          <cell r="A4686">
            <v>25009731</v>
          </cell>
          <cell r="B4686" t="str">
            <v>CAMISA MAS.A/P AZ CL MAN.CURTA CS-03/0N4</v>
          </cell>
          <cell r="C4686" t="str">
            <v>UN</v>
          </cell>
          <cell r="D4686">
            <v>16.64</v>
          </cell>
        </row>
        <row r="4687">
          <cell r="A4687">
            <v>25009732</v>
          </cell>
          <cell r="B4687" t="str">
            <v>CAMISA MAS.A/P AZ CL MAN.CURTA CS-03/0N5</v>
          </cell>
          <cell r="C4687" t="str">
            <v>UN</v>
          </cell>
          <cell r="D4687">
            <v>16.899999999999999</v>
          </cell>
        </row>
        <row r="4688">
          <cell r="A4688">
            <v>25009733</v>
          </cell>
          <cell r="B4688" t="str">
            <v>CAMISA MAS.A/P AZ CL MAN.CURTA CS-03/0N6</v>
          </cell>
          <cell r="C4688" t="str">
            <v>UN</v>
          </cell>
          <cell r="D4688">
            <v>16.899999999999999</v>
          </cell>
        </row>
        <row r="4689">
          <cell r="A4689">
            <v>25009751</v>
          </cell>
          <cell r="B4689" t="str">
            <v>CAMISA MASCULINA BRIM AZ CL CS-11/0 TAM1</v>
          </cell>
          <cell r="C4689" t="str">
            <v>UN</v>
          </cell>
          <cell r="D4689">
            <v>16.64</v>
          </cell>
        </row>
        <row r="4690">
          <cell r="A4690">
            <v>25009752</v>
          </cell>
          <cell r="B4690" t="str">
            <v>CAMISA MASCULINA BRIM AZ CL CS-11/0 TAM2</v>
          </cell>
          <cell r="C4690" t="str">
            <v>UN</v>
          </cell>
          <cell r="D4690">
            <v>16.899999999999999</v>
          </cell>
        </row>
        <row r="4691">
          <cell r="A4691">
            <v>25009753</v>
          </cell>
          <cell r="B4691" t="str">
            <v>CAMISA MASCULINA BRIM AZ CL CS-11/0 TAM3</v>
          </cell>
          <cell r="C4691" t="str">
            <v>UN</v>
          </cell>
          <cell r="D4691">
            <v>16.899999999999999</v>
          </cell>
        </row>
        <row r="4692">
          <cell r="A4692">
            <v>25009754</v>
          </cell>
          <cell r="B4692" t="str">
            <v>CAMISA MASCULINA BRIM AZ CL CS-11/0 TAM4</v>
          </cell>
          <cell r="C4692" t="str">
            <v>UN</v>
          </cell>
          <cell r="D4692">
            <v>16.899999999999999</v>
          </cell>
        </row>
        <row r="4693">
          <cell r="A4693">
            <v>25009755</v>
          </cell>
          <cell r="B4693" t="str">
            <v>CAMISA MASCULINA BRIM AZ CL CS-11/0 TAM5</v>
          </cell>
          <cell r="C4693" t="str">
            <v>UN</v>
          </cell>
          <cell r="D4693">
            <v>16.899999999999999</v>
          </cell>
        </row>
        <row r="4694">
          <cell r="A4694">
            <v>25009756</v>
          </cell>
          <cell r="B4694" t="str">
            <v>CAMISA MASCULINA BRIM AZ CL CS-11/0 TAM6</v>
          </cell>
          <cell r="C4694" t="str">
            <v>UN</v>
          </cell>
          <cell r="D4694">
            <v>13.93</v>
          </cell>
        </row>
        <row r="4695">
          <cell r="A4695">
            <v>25009757</v>
          </cell>
          <cell r="B4695" t="str">
            <v>CALCA JEANS AZUL ESCURO CL-11/0N.40F/36M</v>
          </cell>
          <cell r="C4695" t="str">
            <v>UN</v>
          </cell>
          <cell r="D4695">
            <v>21.93</v>
          </cell>
        </row>
        <row r="4696">
          <cell r="A4696">
            <v>25009758</v>
          </cell>
          <cell r="B4696" t="str">
            <v>CALCA JEANS AZUL ESCURO CL-11/0N.42F/38M</v>
          </cell>
          <cell r="C4696" t="str">
            <v>UN</v>
          </cell>
          <cell r="D4696">
            <v>21.93</v>
          </cell>
        </row>
        <row r="4697">
          <cell r="A4697">
            <v>25009759</v>
          </cell>
          <cell r="B4697" t="str">
            <v>CALCA JEANS AZUL ESCURO CL-11/0N.44F/40M</v>
          </cell>
          <cell r="C4697" t="str">
            <v>UN</v>
          </cell>
          <cell r="D4697">
            <v>19.87</v>
          </cell>
        </row>
        <row r="4698">
          <cell r="A4698">
            <v>25009760</v>
          </cell>
          <cell r="B4698" t="str">
            <v>CALCA JEANS AZUL ESCURO CL-11/0N.46F/42M</v>
          </cell>
          <cell r="C4698" t="str">
            <v>UN</v>
          </cell>
          <cell r="D4698">
            <v>19.87</v>
          </cell>
        </row>
        <row r="4699">
          <cell r="A4699">
            <v>25009761</v>
          </cell>
          <cell r="B4699" t="str">
            <v>CALCA JEANS AZUL ESCURO CL-11/0N.48F/44M</v>
          </cell>
          <cell r="C4699" t="str">
            <v>UN</v>
          </cell>
          <cell r="D4699">
            <v>19.87</v>
          </cell>
        </row>
        <row r="4700">
          <cell r="A4700">
            <v>25009762</v>
          </cell>
          <cell r="B4700" t="str">
            <v>CALCA JEANS AZUL ESCURO CL-11/0N.50F/46M</v>
          </cell>
          <cell r="C4700" t="str">
            <v>UN</v>
          </cell>
          <cell r="D4700">
            <v>19.87</v>
          </cell>
        </row>
        <row r="4701">
          <cell r="A4701">
            <v>25009763</v>
          </cell>
          <cell r="B4701" t="str">
            <v>CALCA JEANS AZUL ESCURO CL-11/0N.52F/48M</v>
          </cell>
          <cell r="C4701" t="str">
            <v>UN</v>
          </cell>
          <cell r="D4701">
            <v>19.87</v>
          </cell>
        </row>
        <row r="4702">
          <cell r="A4702">
            <v>25009764</v>
          </cell>
          <cell r="B4702" t="str">
            <v>CALCA JEANS AZUL ESCURO CL-11/0N.54F/50M</v>
          </cell>
          <cell r="C4702" t="str">
            <v>UN</v>
          </cell>
          <cell r="D4702">
            <v>21.93</v>
          </cell>
        </row>
        <row r="4703">
          <cell r="A4703">
            <v>25009765</v>
          </cell>
          <cell r="B4703" t="str">
            <v>CALCA JEANS AZUL ESCURO CL-11/0N.56F/52M</v>
          </cell>
          <cell r="C4703" t="str">
            <v>UN</v>
          </cell>
          <cell r="D4703">
            <v>19.87</v>
          </cell>
        </row>
        <row r="4704">
          <cell r="A4704">
            <v>25009766</v>
          </cell>
          <cell r="B4704" t="str">
            <v>CALCA JEANS AZUL ESCURO CL-11/0N. 58/54M</v>
          </cell>
          <cell r="C4704" t="str">
            <v>UN</v>
          </cell>
          <cell r="D4704">
            <v>21.93</v>
          </cell>
        </row>
        <row r="4705">
          <cell r="A4705">
            <v>25009767</v>
          </cell>
          <cell r="B4705" t="str">
            <v>CALCA JEANS AZUL ESCURO CL-11/0N.60F/56M</v>
          </cell>
          <cell r="C4705" t="str">
            <v>UN</v>
          </cell>
          <cell r="D4705">
            <v>19.87</v>
          </cell>
        </row>
        <row r="4706">
          <cell r="A4706">
            <v>25009779</v>
          </cell>
          <cell r="B4706" t="str">
            <v>CALCA JEANS AZUL ESCURO CL-11/0N.62F/58M</v>
          </cell>
          <cell r="C4706" t="str">
            <v>UN</v>
          </cell>
          <cell r="D4706">
            <v>21.93</v>
          </cell>
        </row>
        <row r="4707">
          <cell r="A4707">
            <v>25009780</v>
          </cell>
          <cell r="B4707" t="str">
            <v>CAMISA MASCULINA BRIM AZ CL CS-11/0 TAM8</v>
          </cell>
          <cell r="C4707" t="str">
            <v>UN</v>
          </cell>
          <cell r="D4707">
            <v>28.84</v>
          </cell>
        </row>
        <row r="4708">
          <cell r="A4708">
            <v>25009789</v>
          </cell>
          <cell r="B4708" t="str">
            <v>CAMISA MASC. SOCIAL AZUL CL. CS-12/0 N.3</v>
          </cell>
          <cell r="C4708" t="str">
            <v>UN</v>
          </cell>
          <cell r="D4708">
            <v>29.43</v>
          </cell>
        </row>
        <row r="4709">
          <cell r="A4709">
            <v>25009790</v>
          </cell>
          <cell r="B4709" t="str">
            <v>CAMISA MASC. SOCIAL AZUL CL. CS-12/0 N.4</v>
          </cell>
          <cell r="C4709" t="str">
            <v>UN</v>
          </cell>
          <cell r="D4709">
            <v>19.37</v>
          </cell>
        </row>
        <row r="4710">
          <cell r="A4710">
            <v>25009791</v>
          </cell>
          <cell r="B4710" t="str">
            <v>GRAVATA AZUL ESCURO MOD. GR-01/1</v>
          </cell>
          <cell r="C4710" t="str">
            <v>UN</v>
          </cell>
          <cell r="D4710">
            <v>15.14</v>
          </cell>
        </row>
        <row r="4711">
          <cell r="A4711">
            <v>25009794</v>
          </cell>
          <cell r="B4711" t="str">
            <v>CAMISA  BRIM MANGA LONGA AZUL CL  TAM2</v>
          </cell>
          <cell r="C4711" t="str">
            <v>UN</v>
          </cell>
          <cell r="D4711">
            <v>31.99</v>
          </cell>
        </row>
        <row r="4712">
          <cell r="A4712">
            <v>25009796</v>
          </cell>
          <cell r="B4712" t="str">
            <v>TERNO MASC OXFORD ESPECIAL P/MOTORISTA</v>
          </cell>
          <cell r="C4712" t="str">
            <v>UN</v>
          </cell>
          <cell r="D4712">
            <v>159.54</v>
          </cell>
        </row>
        <row r="4713">
          <cell r="A4713">
            <v>25009797</v>
          </cell>
          <cell r="B4713" t="str">
            <v>GRAVATA P/MOTORISTA DIRETORIA</v>
          </cell>
          <cell r="C4713" t="str">
            <v>UN</v>
          </cell>
          <cell r="D4713">
            <v>11.28</v>
          </cell>
        </row>
        <row r="4714">
          <cell r="A4714">
            <v>25009798</v>
          </cell>
          <cell r="B4714" t="str">
            <v>CAMISA SOCIAL MASCULINA P/MOTORISTA (B)</v>
          </cell>
          <cell r="C4714" t="str">
            <v>UN</v>
          </cell>
          <cell r="D4714">
            <v>36.18</v>
          </cell>
        </row>
        <row r="4715">
          <cell r="A4715">
            <v>25009800</v>
          </cell>
          <cell r="B4715" t="str">
            <v>JALECO POL/ALG BRANCO AV-02/0 N.56-58GG</v>
          </cell>
          <cell r="C4715" t="str">
            <v>UN</v>
          </cell>
          <cell r="D4715">
            <v>34.32</v>
          </cell>
        </row>
        <row r="4716">
          <cell r="A4716">
            <v>25009802</v>
          </cell>
          <cell r="B4716" t="str">
            <v>GRAVATA CINZA GR-02/1</v>
          </cell>
          <cell r="C4716" t="str">
            <v>UN</v>
          </cell>
          <cell r="D4716">
            <v>15.59</v>
          </cell>
        </row>
        <row r="4717">
          <cell r="A4717">
            <v>25009803</v>
          </cell>
          <cell r="B4717" t="str">
            <v>CALCA SOCIAL AZUL TAM. 36 - CLMAS026.0</v>
          </cell>
          <cell r="C4717" t="str">
            <v>UN</v>
          </cell>
          <cell r="D4717">
            <v>40.32</v>
          </cell>
        </row>
        <row r="4718">
          <cell r="A4718">
            <v>25009804</v>
          </cell>
          <cell r="B4718" t="str">
            <v>CALCA SOCIAL AZUL TAM. 38 - CLMAS026.0</v>
          </cell>
          <cell r="C4718" t="str">
            <v>UN</v>
          </cell>
          <cell r="D4718">
            <v>40.450000000000003</v>
          </cell>
        </row>
        <row r="4719">
          <cell r="A4719">
            <v>25009805</v>
          </cell>
          <cell r="B4719" t="str">
            <v>CALCA SOCIAL AZUL TAM. 40 - CLMAS026.0</v>
          </cell>
          <cell r="C4719" t="str">
            <v>UN</v>
          </cell>
          <cell r="D4719">
            <v>43.03</v>
          </cell>
        </row>
        <row r="4720">
          <cell r="A4720">
            <v>25009806</v>
          </cell>
          <cell r="B4720" t="str">
            <v>CALCA SOCIAL AZUL TAM. 42 - CLMAS026.0</v>
          </cell>
          <cell r="C4720" t="str">
            <v>UN</v>
          </cell>
          <cell r="D4720">
            <v>42.76</v>
          </cell>
        </row>
        <row r="4721">
          <cell r="A4721">
            <v>25009807</v>
          </cell>
          <cell r="B4721" t="str">
            <v>CALCA SOCIAL AZUL TAM. 44 - CLMAS026.0</v>
          </cell>
          <cell r="C4721" t="str">
            <v>UN</v>
          </cell>
          <cell r="D4721">
            <v>42.76</v>
          </cell>
        </row>
        <row r="4722">
          <cell r="A4722">
            <v>25009808</v>
          </cell>
          <cell r="B4722" t="str">
            <v>CALCA SOCIAL AZUL TAM. 46 - CLMAS026.0</v>
          </cell>
          <cell r="C4722" t="str">
            <v>UN</v>
          </cell>
          <cell r="D4722">
            <v>42.76</v>
          </cell>
        </row>
        <row r="4723">
          <cell r="A4723">
            <v>25009809</v>
          </cell>
          <cell r="B4723" t="str">
            <v>CALCA SOCIAL AZUL TAM. 48 - CLMAS026.0</v>
          </cell>
          <cell r="C4723" t="str">
            <v>UN</v>
          </cell>
          <cell r="D4723">
            <v>40.450000000000003</v>
          </cell>
        </row>
        <row r="4724">
          <cell r="A4724">
            <v>25009810</v>
          </cell>
          <cell r="B4724" t="str">
            <v>CALCA SOCIAL AZUL TAM. 50 - CLMAS026.0</v>
          </cell>
          <cell r="C4724" t="str">
            <v>UN</v>
          </cell>
          <cell r="D4724">
            <v>40.450000000000003</v>
          </cell>
        </row>
        <row r="4725">
          <cell r="A4725">
            <v>25009811</v>
          </cell>
          <cell r="B4725" t="str">
            <v>CALCA SOCIAL AZUL TAM. 52 - CLMAS026.0</v>
          </cell>
          <cell r="C4725" t="str">
            <v>UN</v>
          </cell>
          <cell r="D4725">
            <v>40.450000000000003</v>
          </cell>
        </row>
        <row r="4726">
          <cell r="A4726">
            <v>25009818</v>
          </cell>
          <cell r="B4726" t="str">
            <v>BLAZER SOCIAL AZUL TAM. 38 - BL-020.0</v>
          </cell>
          <cell r="C4726" t="str">
            <v>UN</v>
          </cell>
          <cell r="D4726">
            <v>89.46</v>
          </cell>
        </row>
        <row r="4727">
          <cell r="A4727">
            <v>25009819</v>
          </cell>
          <cell r="B4727" t="str">
            <v>BLAZER SOCIAL AZUL TAM. 40 - BL-020.0</v>
          </cell>
          <cell r="C4727" t="str">
            <v>UN</v>
          </cell>
          <cell r="D4727">
            <v>91.35</v>
          </cell>
        </row>
        <row r="4728">
          <cell r="A4728">
            <v>25009820</v>
          </cell>
          <cell r="B4728" t="str">
            <v>BLAZER SOCIAL AZUL TAM. 42 - BL-020.0</v>
          </cell>
          <cell r="C4728" t="str">
            <v>UN</v>
          </cell>
          <cell r="D4728">
            <v>94.52</v>
          </cell>
        </row>
        <row r="4729">
          <cell r="A4729">
            <v>25009821</v>
          </cell>
          <cell r="B4729" t="str">
            <v>BLAZER SOCIAL AZUL TAM. 44 - BL-020.0</v>
          </cell>
          <cell r="C4729" t="str">
            <v>UN</v>
          </cell>
          <cell r="D4729">
            <v>91.35</v>
          </cell>
        </row>
        <row r="4730">
          <cell r="A4730">
            <v>25009822</v>
          </cell>
          <cell r="B4730" t="str">
            <v>BLAZER SOCIAL AZUL TAM. 46 - BL-020.0</v>
          </cell>
          <cell r="C4730" t="str">
            <v>UN</v>
          </cell>
          <cell r="D4730">
            <v>89.46</v>
          </cell>
        </row>
        <row r="4731">
          <cell r="A4731">
            <v>25009823</v>
          </cell>
          <cell r="B4731" t="str">
            <v>BLAZER SOCIAL AZUL TAM. 48 - BL-020.0</v>
          </cell>
          <cell r="C4731" t="str">
            <v>UN</v>
          </cell>
          <cell r="D4731">
            <v>86.06</v>
          </cell>
        </row>
        <row r="4732">
          <cell r="A4732">
            <v>25009824</v>
          </cell>
          <cell r="B4732" t="str">
            <v>BLAZER SOCIAL AZUL TAM. 50 - BL-020.0</v>
          </cell>
          <cell r="C4732" t="str">
            <v>UN</v>
          </cell>
          <cell r="D4732">
            <v>78.3</v>
          </cell>
        </row>
        <row r="4733">
          <cell r="A4733">
            <v>25009826</v>
          </cell>
          <cell r="B4733" t="str">
            <v>BLAZER SOCIAL AZUL TAM. 54 - BL-020.0</v>
          </cell>
          <cell r="C4733" t="str">
            <v>UN</v>
          </cell>
          <cell r="D4733">
            <v>89.46</v>
          </cell>
        </row>
        <row r="4734">
          <cell r="A4734">
            <v>25009827</v>
          </cell>
          <cell r="B4734" t="str">
            <v>BLAZER SOCIAL AZUL TAM. 56 - BL-020.0</v>
          </cell>
          <cell r="C4734" t="str">
            <v>UN</v>
          </cell>
          <cell r="D4734">
            <v>95.12</v>
          </cell>
        </row>
        <row r="4735">
          <cell r="A4735">
            <v>25009830</v>
          </cell>
          <cell r="B4735" t="str">
            <v>CALCA SOCIAL FEM. AZUL TAM.38-CLFEM018.0</v>
          </cell>
          <cell r="C4735" t="str">
            <v>UN</v>
          </cell>
          <cell r="D4735">
            <v>40.47</v>
          </cell>
        </row>
        <row r="4736">
          <cell r="A4736">
            <v>25009831</v>
          </cell>
          <cell r="B4736" t="str">
            <v>CALCA SOCIAL FEM. AZUL TAM.40-CLFEM018.0</v>
          </cell>
          <cell r="C4736" t="str">
            <v>UN</v>
          </cell>
          <cell r="D4736">
            <v>40.47</v>
          </cell>
        </row>
        <row r="4737">
          <cell r="A4737">
            <v>25009832</v>
          </cell>
          <cell r="B4737" t="str">
            <v>CALCA SOCIAL FEM. AZUL TAM.42-CLFEM018.0</v>
          </cell>
          <cell r="C4737" t="str">
            <v>UN</v>
          </cell>
          <cell r="D4737">
            <v>42.76</v>
          </cell>
        </row>
        <row r="4738">
          <cell r="A4738">
            <v>25009833</v>
          </cell>
          <cell r="B4738" t="str">
            <v>CALCA SOCIAL FEM. AZUL TAM.44-CLFEM018.0</v>
          </cell>
          <cell r="C4738" t="str">
            <v>UN</v>
          </cell>
          <cell r="D4738">
            <v>43.03</v>
          </cell>
        </row>
        <row r="4739">
          <cell r="A4739">
            <v>25009834</v>
          </cell>
          <cell r="B4739" t="str">
            <v>CALCA SOCIAL FEM. AZUL TAM.46-CLFEM018.0</v>
          </cell>
          <cell r="C4739" t="str">
            <v>UN</v>
          </cell>
          <cell r="D4739">
            <v>36.47</v>
          </cell>
        </row>
        <row r="4740">
          <cell r="A4740">
            <v>25009835</v>
          </cell>
          <cell r="B4740" t="str">
            <v>CALCA SOCIAL FEM. AZUL TAM.48-CLFEM018.0</v>
          </cell>
          <cell r="C4740" t="str">
            <v>UN</v>
          </cell>
          <cell r="D4740">
            <v>39.89</v>
          </cell>
        </row>
        <row r="4741">
          <cell r="A4741">
            <v>25009837</v>
          </cell>
          <cell r="B4741" t="str">
            <v>CAMISA FEM.SOCIAL AZUL M/L 02CSFEM022.0</v>
          </cell>
          <cell r="C4741" t="str">
            <v>UN</v>
          </cell>
          <cell r="D4741">
            <v>39.39</v>
          </cell>
        </row>
        <row r="4742">
          <cell r="A4742">
            <v>25009838</v>
          </cell>
          <cell r="B4742" t="str">
            <v>CAMISA FEM.SOCIAL AZUL M/L CSFEM022.0 N3</v>
          </cell>
          <cell r="C4742" t="str">
            <v>UN</v>
          </cell>
          <cell r="D4742">
            <v>35.450000000000003</v>
          </cell>
        </row>
        <row r="4743">
          <cell r="A4743">
            <v>25009839</v>
          </cell>
          <cell r="B4743" t="str">
            <v>CAMISA FEM.SOCIAL AZUL M/L CSFEM022.0 N4</v>
          </cell>
          <cell r="C4743" t="str">
            <v>UN</v>
          </cell>
          <cell r="D4743">
            <v>32.72</v>
          </cell>
        </row>
        <row r="4744">
          <cell r="A4744">
            <v>25009840</v>
          </cell>
          <cell r="B4744" t="str">
            <v>CAMISA FEM.SOCIAL AZUL  M/L CSFEM022.0N5</v>
          </cell>
          <cell r="C4744" t="str">
            <v>UN</v>
          </cell>
          <cell r="D4744">
            <v>36.340000000000003</v>
          </cell>
        </row>
        <row r="4745">
          <cell r="A4745">
            <v>25009848</v>
          </cell>
          <cell r="B4745" t="str">
            <v>CAMISA MASC.SOCIAL  AZUL NR.01CSMAS024/0</v>
          </cell>
          <cell r="C4745" t="str">
            <v>UN</v>
          </cell>
          <cell r="D4745">
            <v>38.07</v>
          </cell>
        </row>
        <row r="4746">
          <cell r="A4746">
            <v>25009849</v>
          </cell>
          <cell r="B4746" t="str">
            <v>CAMISA MASC.SOCIAL AZUL NR.02CSMAS024/0</v>
          </cell>
          <cell r="C4746" t="str">
            <v>UN</v>
          </cell>
          <cell r="D4746">
            <v>32.26</v>
          </cell>
        </row>
        <row r="4747">
          <cell r="A4747">
            <v>25009850</v>
          </cell>
          <cell r="B4747" t="str">
            <v>CAMISA MASC.SOCIAL AZUL NR.03CSMAS024/0</v>
          </cell>
          <cell r="C4747" t="str">
            <v>UN</v>
          </cell>
          <cell r="D4747">
            <v>38.6</v>
          </cell>
        </row>
        <row r="4748">
          <cell r="A4748">
            <v>25009851</v>
          </cell>
          <cell r="B4748" t="str">
            <v>CAMISA MASC.SOCIAL AZUL NR.04CSMAS024/0</v>
          </cell>
          <cell r="C4748" t="str">
            <v>UN</v>
          </cell>
          <cell r="D4748">
            <v>35.450000000000003</v>
          </cell>
        </row>
        <row r="4749">
          <cell r="A4749">
            <v>25009852</v>
          </cell>
          <cell r="B4749" t="str">
            <v>CAMISA MASC.SOCIAL AZUL NR.05CSMAS024/0</v>
          </cell>
          <cell r="C4749" t="str">
            <v>UN</v>
          </cell>
          <cell r="D4749">
            <v>32.26</v>
          </cell>
        </row>
        <row r="4750">
          <cell r="A4750">
            <v>25009853</v>
          </cell>
          <cell r="B4750" t="str">
            <v>CAMISA MASC.SOCIAL AZUL NR.06CSMAS024/0</v>
          </cell>
          <cell r="C4750" t="str">
            <v>UN</v>
          </cell>
          <cell r="D4750">
            <v>32.25</v>
          </cell>
        </row>
        <row r="4751">
          <cell r="A4751">
            <v>25009854</v>
          </cell>
          <cell r="B4751" t="str">
            <v>GRAVATA GR-03/1 COR/PADRONAGEM DIVERSAS</v>
          </cell>
          <cell r="C4751" t="str">
            <v>UN</v>
          </cell>
          <cell r="D4751">
            <v>15.75</v>
          </cell>
        </row>
        <row r="4752">
          <cell r="A4752">
            <v>25009856</v>
          </cell>
          <cell r="B4752" t="str">
            <v>CAMISA FEM.  CURTA AZUL NR.01 CSF028.0</v>
          </cell>
          <cell r="C4752" t="str">
            <v>UN</v>
          </cell>
          <cell r="D4752">
            <v>32.479999999999997</v>
          </cell>
        </row>
        <row r="4753">
          <cell r="A4753">
            <v>25009857</v>
          </cell>
          <cell r="B4753" t="str">
            <v>CAMISA FEM. CURTA AZUL NR.02 CSF028.0</v>
          </cell>
          <cell r="C4753" t="str">
            <v>UN</v>
          </cell>
          <cell r="D4753">
            <v>34.880000000000003</v>
          </cell>
        </row>
        <row r="4754">
          <cell r="A4754">
            <v>25009858</v>
          </cell>
          <cell r="B4754" t="str">
            <v>CAMISA FEM. CURTA AZUL NR.03 CSF028.0</v>
          </cell>
          <cell r="C4754" t="str">
            <v>UN</v>
          </cell>
          <cell r="D4754">
            <v>35.1</v>
          </cell>
        </row>
        <row r="4755">
          <cell r="A4755">
            <v>25009859</v>
          </cell>
          <cell r="B4755" t="str">
            <v>CAMISA FEM. CURTA AZUL NR.04 CSF028.0</v>
          </cell>
          <cell r="C4755" t="str">
            <v>UN</v>
          </cell>
          <cell r="D4755">
            <v>32.26</v>
          </cell>
        </row>
        <row r="4756">
          <cell r="A4756">
            <v>25009860</v>
          </cell>
          <cell r="B4756" t="str">
            <v>CAMISA FEM. CURTA AZUL NR.05 CSF028.0</v>
          </cell>
          <cell r="C4756" t="str">
            <v>UN</v>
          </cell>
          <cell r="D4756">
            <v>36.17</v>
          </cell>
        </row>
        <row r="4757">
          <cell r="A4757">
            <v>25009861</v>
          </cell>
          <cell r="B4757" t="str">
            <v>CAMISA FEM. CURTA AZUL NR.06 CSF028.0</v>
          </cell>
          <cell r="C4757" t="str">
            <v>UN</v>
          </cell>
          <cell r="D4757">
            <v>35.1</v>
          </cell>
        </row>
        <row r="4758">
          <cell r="A4758">
            <v>25009862</v>
          </cell>
          <cell r="B4758" t="str">
            <v>SAIA FEMININA AZUL MARINHO NR. 38</v>
          </cell>
          <cell r="C4758" t="str">
            <v>UN</v>
          </cell>
          <cell r="D4758">
            <v>37</v>
          </cell>
        </row>
        <row r="4759">
          <cell r="A4759">
            <v>25009863</v>
          </cell>
          <cell r="B4759" t="str">
            <v>SAIA FEMININA AZUL MARINHO NR. 40</v>
          </cell>
          <cell r="C4759" t="str">
            <v>UN</v>
          </cell>
          <cell r="D4759">
            <v>36.74</v>
          </cell>
        </row>
        <row r="4760">
          <cell r="A4760">
            <v>25009864</v>
          </cell>
          <cell r="B4760" t="str">
            <v>SAIA FEMININA AZUL MARINHO NR. 42</v>
          </cell>
          <cell r="C4760" t="str">
            <v>UN</v>
          </cell>
          <cell r="D4760">
            <v>34.19</v>
          </cell>
        </row>
        <row r="4761">
          <cell r="A4761">
            <v>25009865</v>
          </cell>
          <cell r="B4761" t="str">
            <v>SAIA FEMININA AZUL MARINHO NR. 44</v>
          </cell>
          <cell r="C4761" t="str">
            <v>UN</v>
          </cell>
          <cell r="D4761">
            <v>34.19</v>
          </cell>
        </row>
        <row r="4762">
          <cell r="A4762">
            <v>25009866</v>
          </cell>
          <cell r="B4762" t="str">
            <v>CAMISA MASC. CURTA AZUL NR.02 CSMAS033/0</v>
          </cell>
          <cell r="C4762" t="str">
            <v>UN</v>
          </cell>
          <cell r="D4762">
            <v>32.26</v>
          </cell>
        </row>
        <row r="4763">
          <cell r="A4763">
            <v>25009867</v>
          </cell>
          <cell r="B4763" t="str">
            <v>CAMISA MASC. CURTA AZUL NR.03 CSMAS033/0</v>
          </cell>
          <cell r="C4763" t="str">
            <v>UN</v>
          </cell>
          <cell r="D4763">
            <v>19.37</v>
          </cell>
        </row>
        <row r="4764">
          <cell r="A4764">
            <v>25009868</v>
          </cell>
          <cell r="B4764" t="str">
            <v>CAMISA MASC. CURTA AZUL NR.04 CSMAS033/0</v>
          </cell>
          <cell r="C4764" t="str">
            <v>UN</v>
          </cell>
          <cell r="D4764">
            <v>19.37</v>
          </cell>
        </row>
        <row r="4765">
          <cell r="A4765">
            <v>25009869</v>
          </cell>
          <cell r="B4765" t="str">
            <v>CAMISA MASC. CURTA AZUL NR.05 CSMAS033/0</v>
          </cell>
          <cell r="C4765" t="str">
            <v>UN</v>
          </cell>
          <cell r="D4765">
            <v>34.659999999999997</v>
          </cell>
        </row>
        <row r="4766">
          <cell r="A4766">
            <v>25009870</v>
          </cell>
          <cell r="B4766" t="str">
            <v>CAMISA MASC. CURTA AZUL NR.06 CSMAS033/0</v>
          </cell>
          <cell r="C4766" t="str">
            <v>UN</v>
          </cell>
          <cell r="D4766">
            <v>35.1</v>
          </cell>
        </row>
        <row r="4767">
          <cell r="A4767">
            <v>25009896</v>
          </cell>
          <cell r="B4767" t="str">
            <v>CAMISA MASC. ALG/POL.AZUL CLARO M/L NR.2</v>
          </cell>
          <cell r="C4767" t="str">
            <v>UN</v>
          </cell>
          <cell r="D4767">
            <v>30.93</v>
          </cell>
        </row>
        <row r="4768">
          <cell r="A4768">
            <v>25009897</v>
          </cell>
          <cell r="B4768" t="str">
            <v>CAMISA MASC. ALG/POL.AZUL CLARO M/L NR.3</v>
          </cell>
          <cell r="C4768" t="str">
            <v>UN</v>
          </cell>
          <cell r="D4768">
            <v>30.93</v>
          </cell>
        </row>
        <row r="4769">
          <cell r="A4769">
            <v>25009898</v>
          </cell>
          <cell r="B4769" t="str">
            <v>CAMISA MASC. ALG/POL.AZUL CLARO M/L NR.4</v>
          </cell>
          <cell r="C4769" t="str">
            <v>UN</v>
          </cell>
          <cell r="D4769">
            <v>30.93</v>
          </cell>
        </row>
        <row r="4770">
          <cell r="A4770">
            <v>25009899</v>
          </cell>
          <cell r="B4770" t="str">
            <v>CAMISA MASC. ALG/POL.AZUL CLARO M/L NR.5</v>
          </cell>
          <cell r="C4770" t="str">
            <v>UN</v>
          </cell>
          <cell r="D4770">
            <v>30.93</v>
          </cell>
        </row>
        <row r="4771">
          <cell r="A4771">
            <v>25009900</v>
          </cell>
          <cell r="B4771" t="str">
            <v>CAMISA MALHA ALGODÃO  VERMELHA  TAM.  GG</v>
          </cell>
          <cell r="C4771" t="str">
            <v>UN</v>
          </cell>
          <cell r="D4771">
            <v>14.77</v>
          </cell>
        </row>
        <row r="4772">
          <cell r="A4772">
            <v>25009902</v>
          </cell>
          <cell r="B4772" t="str">
            <v>BONE DE BRIM AZUL ESCURO FAMILIA CHUA</v>
          </cell>
          <cell r="C4772" t="str">
            <v>UN</v>
          </cell>
          <cell r="D4772">
            <v>3.13</v>
          </cell>
        </row>
        <row r="4773">
          <cell r="A4773">
            <v>25009912</v>
          </cell>
          <cell r="B4773" t="str">
            <v>CALCA  BRANCA, NR. 44FEM/40MASC.</v>
          </cell>
          <cell r="C4773" t="str">
            <v>UN</v>
          </cell>
          <cell r="D4773">
            <v>31.03</v>
          </cell>
        </row>
        <row r="4774">
          <cell r="A4774">
            <v>25009916</v>
          </cell>
          <cell r="B4774" t="str">
            <v>JAQUETA MASC. MOD.KABAM AG. ATEND. TAM.P</v>
          </cell>
          <cell r="C4774" t="str">
            <v>UN</v>
          </cell>
          <cell r="D4774">
            <v>94.52</v>
          </cell>
        </row>
        <row r="4775">
          <cell r="A4775">
            <v>25009917</v>
          </cell>
          <cell r="B4775" t="str">
            <v>JAQUETA MASC. MOD.KABAM,AG.ATEND. TAM.M</v>
          </cell>
          <cell r="C4775" t="str">
            <v>UN</v>
          </cell>
          <cell r="D4775">
            <v>94.52</v>
          </cell>
        </row>
        <row r="4776">
          <cell r="A4776">
            <v>25009918</v>
          </cell>
          <cell r="B4776" t="str">
            <v>JAQUETA MASC. MOD.KABAM, AG.ATEND. TAM.G</v>
          </cell>
          <cell r="C4776" t="str">
            <v>UN</v>
          </cell>
          <cell r="D4776">
            <v>94.52</v>
          </cell>
        </row>
        <row r="4777">
          <cell r="A4777">
            <v>25009919</v>
          </cell>
          <cell r="B4777" t="str">
            <v>JAQUETA MASC. MOD.KABAM AG.ATEND. TAM.GG</v>
          </cell>
          <cell r="C4777" t="str">
            <v>UN</v>
          </cell>
          <cell r="D4777">
            <v>94.52</v>
          </cell>
        </row>
        <row r="4778">
          <cell r="A4778">
            <v>25009923</v>
          </cell>
          <cell r="B4778" t="str">
            <v>JAQUETA MASC.TECIDO AZUL MARINHO TAM.EG</v>
          </cell>
          <cell r="C4778" t="str">
            <v>UN</v>
          </cell>
          <cell r="D4778">
            <v>49.02</v>
          </cell>
        </row>
        <row r="4779">
          <cell r="A4779">
            <v>25009924</v>
          </cell>
          <cell r="B4779" t="str">
            <v>JAQUETA MASC.TECIDO AZUL MARINHO TAM. P</v>
          </cell>
          <cell r="C4779" t="str">
            <v>UN</v>
          </cell>
          <cell r="D4779">
            <v>49.48</v>
          </cell>
        </row>
        <row r="4780">
          <cell r="A4780">
            <v>25009925</v>
          </cell>
          <cell r="B4780" t="str">
            <v>JAQUETA MASC.TECIDO AZUL MARINHO TAM. M</v>
          </cell>
          <cell r="C4780" t="str">
            <v>UN</v>
          </cell>
          <cell r="D4780">
            <v>49.02</v>
          </cell>
        </row>
        <row r="4781">
          <cell r="A4781">
            <v>25009926</v>
          </cell>
          <cell r="B4781" t="str">
            <v>JAQUETA MASC.TECIDO AZUL MARINHO TAM. G</v>
          </cell>
          <cell r="C4781" t="str">
            <v>UN</v>
          </cell>
          <cell r="D4781">
            <v>49.48</v>
          </cell>
        </row>
        <row r="4782">
          <cell r="A4782">
            <v>25009927</v>
          </cell>
          <cell r="B4782" t="str">
            <v>JAQUETA MASC.TECIDO AZUL MARINHO TAM. GG</v>
          </cell>
          <cell r="C4782" t="str">
            <v>UN</v>
          </cell>
          <cell r="D4782">
            <v>49.48</v>
          </cell>
        </row>
        <row r="4783">
          <cell r="A4783">
            <v>25009937</v>
          </cell>
          <cell r="B4783" t="str">
            <v>CAMISA BRIM MANGA LONGA AZUL CL  TAM3</v>
          </cell>
          <cell r="C4783" t="str">
            <v>UN</v>
          </cell>
          <cell r="D4783">
            <v>23.1</v>
          </cell>
        </row>
        <row r="4784">
          <cell r="A4784">
            <v>25009938</v>
          </cell>
          <cell r="B4784" t="str">
            <v>CAMISA BRIM MANGAS LONGA AZUL CL  TAM5</v>
          </cell>
          <cell r="C4784" t="str">
            <v>UN</v>
          </cell>
          <cell r="D4784">
            <v>23.67</v>
          </cell>
        </row>
        <row r="4785">
          <cell r="A4785">
            <v>25009939</v>
          </cell>
          <cell r="B4785" t="str">
            <v>CAMISETA MALHA PV COR AZUL CLARO  TAM. P</v>
          </cell>
          <cell r="C4785" t="str">
            <v>UN</v>
          </cell>
          <cell r="D4785">
            <v>10.49</v>
          </cell>
        </row>
        <row r="4786">
          <cell r="A4786">
            <v>25009940</v>
          </cell>
          <cell r="B4786" t="str">
            <v>CAMISETA MALHA PV AZUL CLARO CHUA TAM. M</v>
          </cell>
          <cell r="C4786" t="str">
            <v>UN</v>
          </cell>
          <cell r="D4786">
            <v>10.49</v>
          </cell>
        </row>
        <row r="4787">
          <cell r="A4787">
            <v>25009941</v>
          </cell>
          <cell r="B4787" t="str">
            <v>CAMISETA MALHA PV COR AZUL CLARO  TAM. G</v>
          </cell>
          <cell r="C4787" t="str">
            <v>UN</v>
          </cell>
          <cell r="D4787">
            <v>10.49</v>
          </cell>
        </row>
        <row r="4788">
          <cell r="A4788">
            <v>25009943</v>
          </cell>
          <cell r="B4788" t="str">
            <v>BONE EM TACTEL,COR VERDE LIMAO C/LOGOMAR</v>
          </cell>
          <cell r="C4788" t="str">
            <v>UN</v>
          </cell>
          <cell r="D4788">
            <v>2.94</v>
          </cell>
        </row>
        <row r="4789">
          <cell r="A4789">
            <v>25009944</v>
          </cell>
          <cell r="B4789" t="str">
            <v>CAMISETA PV VERDE LIMAO SILCADA TAM. M</v>
          </cell>
          <cell r="C4789" t="str">
            <v>UN</v>
          </cell>
          <cell r="D4789">
            <v>13.53</v>
          </cell>
        </row>
        <row r="4790">
          <cell r="A4790">
            <v>25009945</v>
          </cell>
          <cell r="B4790" t="str">
            <v>CAMISETA PV VERDE LIMAO SILCADA TAM. G</v>
          </cell>
          <cell r="C4790" t="str">
            <v>UN</v>
          </cell>
          <cell r="D4790">
            <v>13.53</v>
          </cell>
        </row>
        <row r="4791">
          <cell r="A4791">
            <v>25009946</v>
          </cell>
          <cell r="B4791" t="str">
            <v>CAMISETA PV VERDE LIMAO SILCADA TAM. GG</v>
          </cell>
          <cell r="C4791" t="str">
            <v>UN</v>
          </cell>
          <cell r="D4791">
            <v>13.53</v>
          </cell>
        </row>
        <row r="4792">
          <cell r="A4792">
            <v>25009947</v>
          </cell>
          <cell r="B4792" t="str">
            <v>CAMISETA PV AZUL ROYAL SILCADA TAM. M</v>
          </cell>
          <cell r="C4792" t="str">
            <v>UN</v>
          </cell>
          <cell r="D4792">
            <v>13.71</v>
          </cell>
        </row>
        <row r="4793">
          <cell r="A4793">
            <v>25009948</v>
          </cell>
          <cell r="B4793" t="str">
            <v>CAMISETA PV AZUL ROYAL SILCADA TAM. G</v>
          </cell>
          <cell r="C4793" t="str">
            <v>UN</v>
          </cell>
          <cell r="D4793">
            <v>13.71</v>
          </cell>
        </row>
        <row r="4794">
          <cell r="A4794">
            <v>25009949</v>
          </cell>
          <cell r="B4794" t="str">
            <v>CAMISETA PV BABY LOOK AZUL ROYAL TAM. G</v>
          </cell>
          <cell r="C4794" t="str">
            <v>UN</v>
          </cell>
          <cell r="D4794">
            <v>12.13</v>
          </cell>
        </row>
        <row r="4795">
          <cell r="A4795">
            <v>25009950</v>
          </cell>
          <cell r="B4795" t="str">
            <v>CAMISETA PV BABY LOOK AZUL ROYAL TAM. GG</v>
          </cell>
          <cell r="C4795" t="str">
            <v>UN</v>
          </cell>
          <cell r="D4795">
            <v>12.13</v>
          </cell>
        </row>
        <row r="4796">
          <cell r="A4796">
            <v>25009951</v>
          </cell>
          <cell r="B4796" t="str">
            <v>CAMISETA PV BABY LOOK VERDE LIMAO TAM. G</v>
          </cell>
          <cell r="C4796" t="str">
            <v>UN</v>
          </cell>
          <cell r="D4796">
            <v>11.97</v>
          </cell>
        </row>
        <row r="4797">
          <cell r="A4797">
            <v>25009952</v>
          </cell>
          <cell r="B4797" t="str">
            <v>CAMISETA PV BABY LOOK VERDE LIMAO TAM.GG</v>
          </cell>
          <cell r="C4797" t="str">
            <v>UN</v>
          </cell>
          <cell r="D4797">
            <v>11.97</v>
          </cell>
        </row>
        <row r="4798">
          <cell r="A4798">
            <v>25009953</v>
          </cell>
          <cell r="B4798" t="str">
            <v>BONE EM TACTEL,COR AZUL ROYAL  C/LOGOMAR</v>
          </cell>
          <cell r="C4798" t="str">
            <v>UN</v>
          </cell>
          <cell r="D4798">
            <v>3.71</v>
          </cell>
        </row>
        <row r="4799">
          <cell r="A4799">
            <v>25009954</v>
          </cell>
          <cell r="B4799" t="str">
            <v>CAMISETA PV AZUL ROYAL SILCADA TAM. P</v>
          </cell>
          <cell r="C4799" t="str">
            <v>UN</v>
          </cell>
          <cell r="D4799">
            <v>14.79</v>
          </cell>
        </row>
        <row r="4800">
          <cell r="A4800">
            <v>25009955</v>
          </cell>
          <cell r="B4800" t="str">
            <v>CAMISETA PV AZUL ROYAL SILCADA TAM. GG</v>
          </cell>
          <cell r="C4800" t="str">
            <v>UN</v>
          </cell>
          <cell r="D4800">
            <v>14.79</v>
          </cell>
        </row>
        <row r="4801">
          <cell r="A4801">
            <v>25009957</v>
          </cell>
          <cell r="B4801" t="str">
            <v>AVENTAL SEGURANCA RASPA 1000X600MM</v>
          </cell>
          <cell r="C4801" t="str">
            <v>UN</v>
          </cell>
          <cell r="D4801">
            <v>14.68</v>
          </cell>
        </row>
        <row r="4802">
          <cell r="A4802">
            <v>25009958</v>
          </cell>
          <cell r="B4802" t="str">
            <v>SUSPENSAO PARA CAPACETE MARCA DURAVEIS</v>
          </cell>
          <cell r="C4802" t="str">
            <v>UN</v>
          </cell>
          <cell r="D4802">
            <v>13.29</v>
          </cell>
        </row>
        <row r="4803">
          <cell r="A4803">
            <v>25009959</v>
          </cell>
          <cell r="B4803" t="str">
            <v>FILTRO COMBINADO P/MASC FACIAL TOTAL MSA</v>
          </cell>
          <cell r="C4803" t="str">
            <v>UN</v>
          </cell>
          <cell r="D4803">
            <v>137.6</v>
          </cell>
        </row>
        <row r="4804">
          <cell r="A4804">
            <v>25009963</v>
          </cell>
          <cell r="B4804" t="str">
            <v>LAMPIAO SEG P/TESTE DE GAS</v>
          </cell>
          <cell r="C4804" t="str">
            <v>UN</v>
          </cell>
          <cell r="D4804">
            <v>277.39999999999998</v>
          </cell>
        </row>
        <row r="4805">
          <cell r="A4805">
            <v>25009965</v>
          </cell>
          <cell r="B4805" t="str">
            <v>LUVA ISOLANTE P/ELETRICISTA TAM  9 CL 0</v>
          </cell>
          <cell r="C4805" t="str">
            <v>PAR</v>
          </cell>
          <cell r="D4805">
            <v>213.31</v>
          </cell>
        </row>
        <row r="4806">
          <cell r="A4806">
            <v>25009966</v>
          </cell>
          <cell r="B4806" t="str">
            <v>LUVA PVC TAMANHO 8,5</v>
          </cell>
          <cell r="C4806" t="str">
            <v>PAR</v>
          </cell>
          <cell r="D4806">
            <v>8.56</v>
          </cell>
        </row>
        <row r="4807">
          <cell r="A4807">
            <v>25009970</v>
          </cell>
          <cell r="B4807" t="str">
            <v>PERNEIRA EM RASPA</v>
          </cell>
          <cell r="C4807" t="str">
            <v>PAR</v>
          </cell>
          <cell r="D4807">
            <v>11.04</v>
          </cell>
        </row>
        <row r="4808">
          <cell r="A4808">
            <v>25009971</v>
          </cell>
          <cell r="B4808" t="str">
            <v>PROTETOR FACIAL</v>
          </cell>
          <cell r="C4808" t="str">
            <v>UN</v>
          </cell>
          <cell r="D4808">
            <v>31.45</v>
          </cell>
        </row>
        <row r="4809">
          <cell r="A4809">
            <v>25009982</v>
          </cell>
          <cell r="B4809" t="str">
            <v>OCULOS PARA MACARIQUEIRO TONALIDADE 6</v>
          </cell>
          <cell r="C4809" t="str">
            <v>UN</v>
          </cell>
          <cell r="D4809">
            <v>12.85</v>
          </cell>
        </row>
        <row r="4810">
          <cell r="A4810">
            <v>25009990</v>
          </cell>
          <cell r="B4810" t="str">
            <v>PRANCHÂO PARA ESCORAM.(REQ. 233-0435)</v>
          </cell>
          <cell r="C4810" t="str">
            <v>UN</v>
          </cell>
          <cell r="D4810">
            <v>35.29</v>
          </cell>
        </row>
        <row r="4811">
          <cell r="A4811">
            <v>25009992</v>
          </cell>
          <cell r="B4811" t="str">
            <v>LUVA PVC TAMANHO 9,5</v>
          </cell>
          <cell r="C4811" t="str">
            <v>PAR</v>
          </cell>
          <cell r="D4811">
            <v>8.56</v>
          </cell>
        </row>
        <row r="4812">
          <cell r="A4812">
            <v>25009994</v>
          </cell>
          <cell r="B4812" t="str">
            <v>MÁSCARA FACIAL TOTAL COM FILTRO P/CLORO</v>
          </cell>
          <cell r="C4812" t="str">
            <v>UN</v>
          </cell>
          <cell r="D4812">
            <v>372.51</v>
          </cell>
        </row>
        <row r="4813">
          <cell r="A4813">
            <v>25009996</v>
          </cell>
          <cell r="B4813" t="str">
            <v>MASCARA FILTRADORA DESCARTAVEL (B)</v>
          </cell>
          <cell r="C4813" t="str">
            <v>UN</v>
          </cell>
          <cell r="D4813">
            <v>0.25</v>
          </cell>
        </row>
        <row r="4814">
          <cell r="A4814">
            <v>25009998</v>
          </cell>
          <cell r="B4814" t="str">
            <v>PROTETOR AUDITIVO TIPO PLUG</v>
          </cell>
          <cell r="C4814" t="str">
            <v>UN</v>
          </cell>
          <cell r="D4814">
            <v>1.83</v>
          </cell>
        </row>
        <row r="4815">
          <cell r="A4815">
            <v>25009999</v>
          </cell>
          <cell r="B4815" t="str">
            <v>SUSPENSAO PARA CAPACETE MARCA MSA</v>
          </cell>
          <cell r="C4815" t="str">
            <v>UN</v>
          </cell>
          <cell r="D4815">
            <v>12.95</v>
          </cell>
        </row>
        <row r="4816">
          <cell r="A4816">
            <v>25010001</v>
          </cell>
          <cell r="B4816" t="str">
            <v>LUVA ISOLANTE P/ELETRICISTA TAM 10 CL 0</v>
          </cell>
          <cell r="C4816" t="str">
            <v>PAR</v>
          </cell>
          <cell r="D4816">
            <v>239.47</v>
          </cell>
        </row>
        <row r="4817">
          <cell r="A4817">
            <v>25010002</v>
          </cell>
          <cell r="B4817" t="str">
            <v>LUVA ISOLANTE P/ELETRICISTA TAM  9 CL 2</v>
          </cell>
          <cell r="C4817" t="str">
            <v>PAR</v>
          </cell>
          <cell r="D4817">
            <v>321.45999999999998</v>
          </cell>
        </row>
        <row r="4818">
          <cell r="A4818">
            <v>25010004</v>
          </cell>
          <cell r="B4818" t="str">
            <v>LUVA ISOLANTE P/ELETRICISTA TAM 10 CL 2</v>
          </cell>
          <cell r="C4818" t="str">
            <v>PAR</v>
          </cell>
          <cell r="D4818">
            <v>326.73</v>
          </cell>
        </row>
        <row r="4819">
          <cell r="A4819">
            <v>25010005</v>
          </cell>
          <cell r="B4819" t="str">
            <v>VISEIRA CAPACETE MOTOC SAN MARINO AUTOMA</v>
          </cell>
          <cell r="C4819" t="str">
            <v>UN</v>
          </cell>
          <cell r="D4819">
            <v>5.56</v>
          </cell>
        </row>
        <row r="4820">
          <cell r="A4820">
            <v>25010009</v>
          </cell>
          <cell r="B4820" t="str">
            <v>LUVA EM RASPA PUNHO 20CM</v>
          </cell>
          <cell r="C4820" t="str">
            <v>PAR</v>
          </cell>
          <cell r="D4820">
            <v>7.78</v>
          </cell>
        </row>
        <row r="4821">
          <cell r="A4821">
            <v>25010010</v>
          </cell>
          <cell r="B4821" t="str">
            <v>VISEIRA CAPACETE MOTOC TAURUS FORMULA 1</v>
          </cell>
          <cell r="C4821" t="str">
            <v>UN</v>
          </cell>
          <cell r="D4821">
            <v>5.22</v>
          </cell>
        </row>
        <row r="4822">
          <cell r="A4822">
            <v>25010012</v>
          </cell>
          <cell r="B4822" t="str">
            <v>OCULOS AMPLA VSAO S/PERFURACAO LATERAL</v>
          </cell>
          <cell r="C4822" t="str">
            <v>UN</v>
          </cell>
          <cell r="D4822">
            <v>6.7</v>
          </cell>
        </row>
        <row r="4823">
          <cell r="A4823">
            <v>25010015</v>
          </cell>
          <cell r="B4823" t="str">
            <v>OCULOS SEG.LENTE VERDE P/ELETRICISTA(B)</v>
          </cell>
          <cell r="C4823" t="str">
            <v>UN</v>
          </cell>
          <cell r="D4823">
            <v>30.18</v>
          </cell>
        </row>
        <row r="4824">
          <cell r="A4824">
            <v>25010018</v>
          </cell>
          <cell r="B4824" t="str">
            <v>BLUSAO SEGURANCA RASPA TAMANHO GRANDE</v>
          </cell>
          <cell r="C4824" t="str">
            <v>UN</v>
          </cell>
          <cell r="D4824">
            <v>40.51</v>
          </cell>
        </row>
        <row r="4825">
          <cell r="A4825">
            <v>25010028</v>
          </cell>
          <cell r="B4825" t="str">
            <v>CAPACETE SEG C/ABAFADOR DE RUIDO (B)</v>
          </cell>
          <cell r="C4825" t="str">
            <v>UN</v>
          </cell>
          <cell r="D4825">
            <v>51.79</v>
          </cell>
        </row>
        <row r="4826">
          <cell r="A4826">
            <v>25010030</v>
          </cell>
          <cell r="B4826" t="str">
            <v>CAPACETE SEGURANÇA  CLASSE B</v>
          </cell>
          <cell r="C4826" t="str">
            <v>UN</v>
          </cell>
          <cell r="D4826">
            <v>19.53</v>
          </cell>
        </row>
        <row r="4827">
          <cell r="A4827">
            <v>25010032</v>
          </cell>
          <cell r="B4827" t="str">
            <v>FILTRO COMBINADO P/MASC FAC TOTAL DRAGER</v>
          </cell>
          <cell r="C4827" t="str">
            <v>UN</v>
          </cell>
          <cell r="D4827">
            <v>77.61</v>
          </cell>
        </row>
        <row r="4828">
          <cell r="A4828">
            <v>25010034</v>
          </cell>
          <cell r="B4828" t="str">
            <v>CINTURAO SEG. P/ ELETRICISTA C/TALAB.(B)</v>
          </cell>
          <cell r="C4828" t="str">
            <v>UN</v>
          </cell>
          <cell r="D4828">
            <v>166.23</v>
          </cell>
        </row>
        <row r="4829">
          <cell r="A4829">
            <v>25010036</v>
          </cell>
          <cell r="B4829" t="str">
            <v>CREME PROTECAO PELE RESISTENTE A OLEO</v>
          </cell>
          <cell r="C4829" t="str">
            <v>UN</v>
          </cell>
          <cell r="D4829">
            <v>6.35</v>
          </cell>
        </row>
        <row r="4830">
          <cell r="A4830">
            <v>25010043</v>
          </cell>
          <cell r="B4830" t="str">
            <v>LUVA LATEX SEM FORRO TAMANHO 08</v>
          </cell>
          <cell r="C4830" t="str">
            <v>PAR</v>
          </cell>
          <cell r="D4830">
            <v>1.44</v>
          </cell>
        </row>
        <row r="4831">
          <cell r="A4831">
            <v>25010044</v>
          </cell>
          <cell r="B4831" t="str">
            <v>LUVA LATEX SEM FORRO TAMANHO 10</v>
          </cell>
          <cell r="C4831" t="str">
            <v>PAR</v>
          </cell>
          <cell r="D4831">
            <v>1.61</v>
          </cell>
        </row>
        <row r="4832">
          <cell r="A4832">
            <v>25010045</v>
          </cell>
          <cell r="B4832" t="str">
            <v>LUVA LATEX FORRADA TAMANHO 08</v>
          </cell>
          <cell r="C4832" t="str">
            <v>PAR</v>
          </cell>
          <cell r="D4832">
            <v>1.61</v>
          </cell>
        </row>
        <row r="4833">
          <cell r="A4833">
            <v>25010046</v>
          </cell>
          <cell r="B4833" t="str">
            <v>LUVA LATEX FORRADA TAMANHO 10</v>
          </cell>
          <cell r="C4833" t="str">
            <v>PAR</v>
          </cell>
          <cell r="D4833">
            <v>1.77</v>
          </cell>
        </row>
        <row r="4834">
          <cell r="A4834">
            <v>25010047</v>
          </cell>
          <cell r="B4834" t="str">
            <v>LUVA EM RASPA COM ILHOSES</v>
          </cell>
          <cell r="C4834" t="str">
            <v>PAR</v>
          </cell>
          <cell r="D4834">
            <v>11.77</v>
          </cell>
        </row>
        <row r="4835">
          <cell r="A4835">
            <v>25010049</v>
          </cell>
          <cell r="B4835" t="str">
            <v>LUVA NEOPRENE TAMANHO 10</v>
          </cell>
          <cell r="C4835" t="str">
            <v>PAR</v>
          </cell>
          <cell r="D4835">
            <v>7.81</v>
          </cell>
        </row>
        <row r="4836">
          <cell r="A4836">
            <v>25010050</v>
          </cell>
          <cell r="B4836" t="str">
            <v>LUVA PVC COM OMBREIRA TAMANHO 8,5</v>
          </cell>
          <cell r="C4836" t="str">
            <v>PAR</v>
          </cell>
          <cell r="D4836">
            <v>20.14</v>
          </cell>
        </row>
        <row r="4837">
          <cell r="A4837">
            <v>25010051</v>
          </cell>
          <cell r="B4837" t="str">
            <v>LUVA PVC COM OMBREIRA TAMANHO 9,5</v>
          </cell>
          <cell r="C4837" t="str">
            <v>PAR</v>
          </cell>
          <cell r="D4837">
            <v>20.14</v>
          </cell>
        </row>
        <row r="4838">
          <cell r="A4838">
            <v>25010052</v>
          </cell>
          <cell r="B4838" t="str">
            <v>LUVA EM RASPA</v>
          </cell>
          <cell r="C4838" t="str">
            <v>PAR</v>
          </cell>
          <cell r="D4838">
            <v>5.84</v>
          </cell>
        </row>
        <row r="4839">
          <cell r="A4839">
            <v>25010054</v>
          </cell>
          <cell r="B4839" t="str">
            <v>MANGA EM RASPA</v>
          </cell>
          <cell r="C4839" t="str">
            <v>UN</v>
          </cell>
          <cell r="D4839">
            <v>14.58</v>
          </cell>
        </row>
        <row r="4840">
          <cell r="A4840">
            <v>25010055</v>
          </cell>
          <cell r="B4840" t="str">
            <v>RESPIRADOR SEMIFACIAL C/FIL 1-P2 VAPORES</v>
          </cell>
          <cell r="C4840" t="str">
            <v>UN</v>
          </cell>
          <cell r="D4840">
            <v>95.59</v>
          </cell>
        </row>
        <row r="4841">
          <cell r="A4841">
            <v>25010064</v>
          </cell>
          <cell r="B4841" t="str">
            <v>BOTA DE BORRACHA/PVC  N. 36</v>
          </cell>
          <cell r="C4841" t="str">
            <v>PAR</v>
          </cell>
          <cell r="D4841">
            <v>23.63</v>
          </cell>
        </row>
        <row r="4842">
          <cell r="A4842">
            <v>25010065</v>
          </cell>
          <cell r="B4842" t="str">
            <v>BOTA DE BORRACHA/PVC  N. 38</v>
          </cell>
          <cell r="C4842" t="str">
            <v>PAR</v>
          </cell>
          <cell r="D4842">
            <v>20</v>
          </cell>
        </row>
        <row r="4843">
          <cell r="A4843">
            <v>25010066</v>
          </cell>
          <cell r="B4843" t="str">
            <v>BOTA DE BORRACHA /PVC N. 40</v>
          </cell>
          <cell r="C4843" t="str">
            <v>PAR</v>
          </cell>
          <cell r="D4843">
            <v>20</v>
          </cell>
        </row>
        <row r="4844">
          <cell r="A4844">
            <v>25010067</v>
          </cell>
          <cell r="B4844" t="str">
            <v>BOTA DE BORRACHA /PVC N. 42</v>
          </cell>
          <cell r="C4844" t="str">
            <v>PAR</v>
          </cell>
          <cell r="D4844">
            <v>20</v>
          </cell>
        </row>
        <row r="4845">
          <cell r="A4845">
            <v>25010068</v>
          </cell>
          <cell r="B4845" t="str">
            <v>BOTA DE BORRACHA/PVC N. 44</v>
          </cell>
          <cell r="C4845" t="str">
            <v>PAR</v>
          </cell>
          <cell r="D4845">
            <v>19.989999999999998</v>
          </cell>
        </row>
        <row r="4846">
          <cell r="A4846">
            <v>25010071</v>
          </cell>
          <cell r="B4846" t="str">
            <v>PROTETOR AUDITIVO TIPO CONCHA</v>
          </cell>
          <cell r="C4846" t="str">
            <v>UN</v>
          </cell>
          <cell r="D4846">
            <v>11.32</v>
          </cell>
        </row>
        <row r="4847">
          <cell r="A4847">
            <v>25010073</v>
          </cell>
          <cell r="B4847" t="str">
            <v>BOTA DE BORRACHA/PVC N. 46</v>
          </cell>
          <cell r="C4847" t="str">
            <v>PAR</v>
          </cell>
          <cell r="D4847">
            <v>20</v>
          </cell>
        </row>
        <row r="4848">
          <cell r="A4848">
            <v>25010075</v>
          </cell>
          <cell r="B4848" t="str">
            <v>LUVA ISOLANTE P/ELETRICISTA TAM  9 CL 3</v>
          </cell>
          <cell r="C4848" t="str">
            <v>PAR</v>
          </cell>
          <cell r="D4848">
            <v>692.14</v>
          </cell>
        </row>
        <row r="4849">
          <cell r="A4849">
            <v>25010076</v>
          </cell>
          <cell r="B4849" t="str">
            <v>LUVA ISOLANTE P/ELETRICISTA TAM 10 CL 3</v>
          </cell>
          <cell r="C4849" t="str">
            <v>PAR</v>
          </cell>
          <cell r="D4849">
            <v>692.14</v>
          </cell>
        </row>
        <row r="4850">
          <cell r="A4850">
            <v>25010078</v>
          </cell>
          <cell r="B4850" t="str">
            <v>LUVA NITRILICA</v>
          </cell>
          <cell r="C4850" t="str">
            <v>PAR</v>
          </cell>
          <cell r="D4850">
            <v>4.12</v>
          </cell>
        </row>
        <row r="4851">
          <cell r="A4851">
            <v>25010079</v>
          </cell>
          <cell r="B4851" t="str">
            <v>CAPUZ DE LONA COROA 160MM ABA 1000MM</v>
          </cell>
          <cell r="C4851" t="str">
            <v>UN</v>
          </cell>
          <cell r="D4851">
            <v>16.32</v>
          </cell>
        </row>
        <row r="4852">
          <cell r="A4852">
            <v>25010082</v>
          </cell>
          <cell r="B4852" t="str">
            <v>BOTA DE BORRACHA/PVC  N. 47</v>
          </cell>
          <cell r="C4852" t="str">
            <v>UN</v>
          </cell>
          <cell r="D4852">
            <v>29.92</v>
          </cell>
        </row>
        <row r="4853">
          <cell r="A4853">
            <v>25010083</v>
          </cell>
          <cell r="B4853" t="str">
            <v>LUVA VAQUETA COM REFORÇO</v>
          </cell>
          <cell r="C4853" t="str">
            <v>PAR</v>
          </cell>
          <cell r="D4853">
            <v>9.9700000000000006</v>
          </cell>
        </row>
        <row r="4854">
          <cell r="A4854">
            <v>25010102</v>
          </cell>
          <cell r="B4854" t="str">
            <v>BOTINA VAQUETA,C/ELAST,BIQU ACO N:44-B</v>
          </cell>
          <cell r="C4854" t="str">
            <v>PAR</v>
          </cell>
          <cell r="D4854">
            <v>48.48</v>
          </cell>
        </row>
        <row r="4855">
          <cell r="A4855">
            <v>25010106</v>
          </cell>
          <cell r="B4855" t="str">
            <v>CREME PROTECAO PELE RESISTENTE A AGUA</v>
          </cell>
          <cell r="C4855" t="str">
            <v>UN</v>
          </cell>
          <cell r="D4855">
            <v>9.4</v>
          </cell>
        </row>
        <row r="4856">
          <cell r="A4856">
            <v>25010107</v>
          </cell>
          <cell r="B4856" t="str">
            <v>MASCARA SOLDADOR COM LENTE ESCURECIMENTO</v>
          </cell>
          <cell r="C4856" t="str">
            <v>UN</v>
          </cell>
          <cell r="D4856">
            <v>646.82000000000005</v>
          </cell>
        </row>
        <row r="4857">
          <cell r="A4857">
            <v>25010108</v>
          </cell>
          <cell r="B4857" t="str">
            <v>RESPIRADOR SEG SEMIFACIAL CLASSE 1-P3</v>
          </cell>
          <cell r="C4857" t="str">
            <v>UN</v>
          </cell>
          <cell r="D4857">
            <v>86.6</v>
          </cell>
        </row>
        <row r="4858">
          <cell r="A4858">
            <v>25010109</v>
          </cell>
          <cell r="B4858" t="str">
            <v>RESPIRADOR SEG SEMIFACIAL CLASSE 1-P2</v>
          </cell>
          <cell r="C4858" t="str">
            <v>UN</v>
          </cell>
          <cell r="D4858">
            <v>67.260000000000005</v>
          </cell>
        </row>
        <row r="4859">
          <cell r="A4859">
            <v>25010111</v>
          </cell>
          <cell r="B4859" t="str">
            <v>ÓCULOS SEGURANÇA E SOBREPOSIÇÃO</v>
          </cell>
          <cell r="C4859" t="str">
            <v>UN</v>
          </cell>
          <cell r="D4859">
            <v>26.36</v>
          </cell>
        </row>
        <row r="4860">
          <cell r="A4860">
            <v>25010112</v>
          </cell>
          <cell r="B4860" t="str">
            <v>CANELEIRA DE SEGURANCA DE POLIURETANO</v>
          </cell>
          <cell r="C4860" t="str">
            <v>PAR</v>
          </cell>
          <cell r="D4860">
            <v>11.36</v>
          </cell>
        </row>
        <row r="4861">
          <cell r="A4861">
            <v>25010114</v>
          </cell>
          <cell r="B4861" t="str">
            <v>KIT TIPO "B" P/CONTENÇÃO CILINDRO GRANDE</v>
          </cell>
          <cell r="C4861" t="str">
            <v>CJ</v>
          </cell>
          <cell r="D4861">
            <v>2850.31</v>
          </cell>
        </row>
        <row r="4862">
          <cell r="A4862">
            <v>25010118</v>
          </cell>
          <cell r="B4862" t="str">
            <v>VISEIRA CAPACETE MOTOC TARG AUTOMATICO</v>
          </cell>
          <cell r="C4862" t="str">
            <v>UN</v>
          </cell>
          <cell r="D4862">
            <v>5.1100000000000003</v>
          </cell>
        </row>
        <row r="4863">
          <cell r="A4863">
            <v>25010120</v>
          </cell>
          <cell r="B4863" t="str">
            <v>BOTINA VAQUETA SEMI-IMP C/BIQUEIRA 39</v>
          </cell>
          <cell r="C4863" t="str">
            <v>PAR</v>
          </cell>
          <cell r="D4863">
            <v>70.95</v>
          </cell>
        </row>
        <row r="4864">
          <cell r="A4864">
            <v>25010122</v>
          </cell>
          <cell r="B4864" t="str">
            <v>BOTINA VAQUETA SEMI-IMP C/BIQU 41</v>
          </cell>
          <cell r="C4864" t="str">
            <v>PAR</v>
          </cell>
          <cell r="D4864">
            <v>81.56</v>
          </cell>
        </row>
        <row r="4865">
          <cell r="A4865">
            <v>25010123</v>
          </cell>
          <cell r="B4865" t="str">
            <v>RESPIRADOR SEMIFACIAL COM FILTRO CL 1-P3</v>
          </cell>
          <cell r="C4865" t="str">
            <v>UN</v>
          </cell>
          <cell r="D4865">
            <v>165.71</v>
          </cell>
        </row>
        <row r="4866">
          <cell r="A4866">
            <v>25010125</v>
          </cell>
          <cell r="B4866" t="str">
            <v xml:space="preserve"> BOTINA VAQUETA SEMI-IMP C/BIQUEIRA 42</v>
          </cell>
          <cell r="C4866" t="str">
            <v>PAR</v>
          </cell>
          <cell r="D4866">
            <v>51.34</v>
          </cell>
        </row>
        <row r="4867">
          <cell r="A4867">
            <v>25010126</v>
          </cell>
          <cell r="B4867" t="str">
            <v>LENTE PROTETOR FACIAL CAPACETE SEG MSA</v>
          </cell>
          <cell r="C4867" t="str">
            <v>UN</v>
          </cell>
          <cell r="D4867">
            <v>19.12</v>
          </cell>
        </row>
        <row r="4868">
          <cell r="A4868">
            <v>25010127</v>
          </cell>
          <cell r="B4868" t="str">
            <v>TELA LAMPIAO TESTE GAS DN 63MM</v>
          </cell>
          <cell r="C4868" t="str">
            <v>UN</v>
          </cell>
          <cell r="D4868">
            <v>19.66</v>
          </cell>
        </row>
        <row r="4869">
          <cell r="A4869">
            <v>25010128</v>
          </cell>
          <cell r="B4869" t="str">
            <v>TELA LAMPIAO TESTE GAS DN 72MM</v>
          </cell>
          <cell r="C4869" t="str">
            <v>UN</v>
          </cell>
          <cell r="D4869">
            <v>19.66</v>
          </cell>
        </row>
        <row r="4870">
          <cell r="A4870">
            <v>25010130</v>
          </cell>
          <cell r="B4870" t="str">
            <v>LUVA BORRACHA NITRILICA CLORINADA 9 1/2"</v>
          </cell>
          <cell r="C4870" t="str">
            <v>UN</v>
          </cell>
          <cell r="D4870">
            <v>14.41</v>
          </cell>
        </row>
        <row r="4871">
          <cell r="A4871">
            <v>25010131</v>
          </cell>
          <cell r="B4871" t="str">
            <v>RESPIRADOR P-2V P/ RETENCAO POS, POEIRA</v>
          </cell>
          <cell r="C4871" t="str">
            <v>UN</v>
          </cell>
          <cell r="D4871">
            <v>3.3</v>
          </cell>
        </row>
        <row r="4872">
          <cell r="A4872">
            <v>25010132</v>
          </cell>
          <cell r="B4872" t="str">
            <v>ABRIGO MASCARA AUTONOMA (REQ.229-3288)(B</v>
          </cell>
          <cell r="C4872" t="str">
            <v>UN</v>
          </cell>
          <cell r="D4872">
            <v>1136.23</v>
          </cell>
        </row>
        <row r="4873">
          <cell r="A4873">
            <v>25010135</v>
          </cell>
          <cell r="B4873" t="str">
            <v>BOTA SEGURANCA PVC P MOTOCICLISTA NR.38</v>
          </cell>
          <cell r="C4873" t="str">
            <v>UN</v>
          </cell>
          <cell r="D4873">
            <v>22.64</v>
          </cell>
        </row>
        <row r="4874">
          <cell r="A4874">
            <v>25010136</v>
          </cell>
          <cell r="B4874" t="str">
            <v>BOTA SEGURANCA PVC P/ MOTOCICLISTA NR.40</v>
          </cell>
          <cell r="C4874" t="str">
            <v>UN</v>
          </cell>
          <cell r="D4874">
            <v>22.64</v>
          </cell>
        </row>
        <row r="4875">
          <cell r="A4875">
            <v>25010137</v>
          </cell>
          <cell r="B4875" t="str">
            <v>BOTA SEGURANCA PVC P/ MOTOCICLISTA NR.42</v>
          </cell>
          <cell r="C4875" t="str">
            <v>UN</v>
          </cell>
          <cell r="D4875">
            <v>22.64</v>
          </cell>
        </row>
        <row r="4876">
          <cell r="A4876">
            <v>25010138</v>
          </cell>
          <cell r="B4876" t="str">
            <v>BOTA SEGURANCA PVC P/ MOTOCICLISTA NR.44</v>
          </cell>
          <cell r="C4876" t="str">
            <v>UN</v>
          </cell>
          <cell r="D4876">
            <v>22.64</v>
          </cell>
        </row>
        <row r="4877">
          <cell r="A4877">
            <v>25010143</v>
          </cell>
          <cell r="B4877" t="str">
            <v>CAPACETE SEG P/MOTOCICLISTA N. 60 C/LOGO</v>
          </cell>
          <cell r="C4877" t="str">
            <v>UN</v>
          </cell>
          <cell r="D4877">
            <v>152.82</v>
          </cell>
        </row>
        <row r="4878">
          <cell r="A4878">
            <v>25010144</v>
          </cell>
          <cell r="B4878" t="str">
            <v>CAPACETE SEG P/MOTOCICLISTA N. 58 C/LOGO</v>
          </cell>
          <cell r="C4878" t="str">
            <v>UN</v>
          </cell>
          <cell r="D4878">
            <v>152.82</v>
          </cell>
        </row>
        <row r="4879">
          <cell r="A4879">
            <v>25010145</v>
          </cell>
          <cell r="B4879" t="str">
            <v>CAPACETE SEG P/MOTOCICLISTA N. 56 C/LOGO</v>
          </cell>
          <cell r="C4879" t="str">
            <v>UN</v>
          </cell>
          <cell r="D4879">
            <v>152.82</v>
          </cell>
        </row>
        <row r="4880">
          <cell r="A4880">
            <v>25010146</v>
          </cell>
          <cell r="B4880" t="str">
            <v>CAPACETE SEG P/MOTOCICLISTA N. 62 C/LOGO</v>
          </cell>
          <cell r="C4880" t="str">
            <v>UN</v>
          </cell>
          <cell r="D4880">
            <v>152.82</v>
          </cell>
        </row>
        <row r="4881">
          <cell r="A4881">
            <v>25010147</v>
          </cell>
          <cell r="B4881" t="str">
            <v>ABAFADOR DE RUIDO PARA CAPACETE MSA</v>
          </cell>
          <cell r="C4881" t="str">
            <v>UN</v>
          </cell>
          <cell r="D4881">
            <v>64.67</v>
          </cell>
        </row>
        <row r="4882">
          <cell r="A4882">
            <v>25010148</v>
          </cell>
          <cell r="B4882" t="str">
            <v>ABAFADOR DE RUIDO PARA CAPACETE DURAVEIS</v>
          </cell>
          <cell r="C4882" t="str">
            <v>UN</v>
          </cell>
          <cell r="D4882">
            <v>42.77</v>
          </cell>
        </row>
        <row r="4883">
          <cell r="A4883">
            <v>25010150</v>
          </cell>
          <cell r="B4883" t="str">
            <v>FILTRO COMBINADO GASES ACIDOS CL1 P2 MSA</v>
          </cell>
          <cell r="C4883" t="str">
            <v>UN</v>
          </cell>
          <cell r="D4883">
            <v>43.57</v>
          </cell>
        </row>
        <row r="4884">
          <cell r="A4884">
            <v>25010165</v>
          </cell>
          <cell r="B4884" t="str">
            <v>BOTA CANO LONGO, VAQUETA, PRETA NR.44</v>
          </cell>
          <cell r="C4884" t="str">
            <v>UN</v>
          </cell>
          <cell r="D4884">
            <v>259.89999999999998</v>
          </cell>
        </row>
        <row r="4885">
          <cell r="A4885">
            <v>25010167</v>
          </cell>
          <cell r="B4885" t="str">
            <v>BOTINA SEGURANÇA  COM  BIQUEIRA NR. 35</v>
          </cell>
          <cell r="C4885" t="str">
            <v>PAR</v>
          </cell>
          <cell r="D4885">
            <v>47.26</v>
          </cell>
        </row>
        <row r="4886">
          <cell r="A4886">
            <v>25010168</v>
          </cell>
          <cell r="B4886" t="str">
            <v>BOTINA SEGURANÇA COM  BIQUEIRA NR. 36</v>
          </cell>
          <cell r="C4886" t="str">
            <v>PAR</v>
          </cell>
          <cell r="D4886">
            <v>32.869999999999997</v>
          </cell>
        </row>
        <row r="4887">
          <cell r="A4887">
            <v>25010169</v>
          </cell>
          <cell r="B4887" t="str">
            <v>BOTINA SEGURANÇA COM  BIQUEIRA NR. 37</v>
          </cell>
          <cell r="C4887" t="str">
            <v>PAR</v>
          </cell>
          <cell r="D4887">
            <v>32.869999999999997</v>
          </cell>
        </row>
        <row r="4888">
          <cell r="A4888">
            <v>25010170</v>
          </cell>
          <cell r="B4888" t="str">
            <v>BOTINA SEGURANÇA COM  BIQUEIRA NR. 38</v>
          </cell>
          <cell r="C4888" t="str">
            <v>PAR</v>
          </cell>
          <cell r="D4888">
            <v>32.880000000000003</v>
          </cell>
        </row>
        <row r="4889">
          <cell r="A4889">
            <v>25010171</v>
          </cell>
          <cell r="B4889" t="str">
            <v>BOTINA SEGURANÇA COM BIQUEIRA NR. 39</v>
          </cell>
          <cell r="C4889" t="str">
            <v>PAR</v>
          </cell>
          <cell r="D4889">
            <v>32.880000000000003</v>
          </cell>
        </row>
        <row r="4890">
          <cell r="A4890">
            <v>25010172</v>
          </cell>
          <cell r="B4890" t="str">
            <v>BOTINA SEGURANÇA COM  BIQUEIRA NR. 40</v>
          </cell>
          <cell r="C4890" t="str">
            <v>PAR</v>
          </cell>
          <cell r="D4890">
            <v>32.869999999999997</v>
          </cell>
        </row>
        <row r="4891">
          <cell r="A4891">
            <v>25010173</v>
          </cell>
          <cell r="B4891" t="str">
            <v xml:space="preserve"> BOTINA SEGURANÇA COM  BIQUEIRA NR. 41</v>
          </cell>
          <cell r="C4891" t="str">
            <v>PAR</v>
          </cell>
          <cell r="D4891">
            <v>32.869999999999997</v>
          </cell>
        </row>
        <row r="4892">
          <cell r="A4892">
            <v>25010174</v>
          </cell>
          <cell r="B4892" t="str">
            <v xml:space="preserve"> BOTINA SEGURANÇA COM  BIQUEIRA NR. 42</v>
          </cell>
          <cell r="C4892" t="str">
            <v>PAR</v>
          </cell>
          <cell r="D4892">
            <v>32.880000000000003</v>
          </cell>
        </row>
        <row r="4893">
          <cell r="A4893">
            <v>25010175</v>
          </cell>
          <cell r="B4893" t="str">
            <v>BOTINA SEGURANÇA COM  BIQUEIRA NR.  43</v>
          </cell>
          <cell r="C4893" t="str">
            <v>PAR</v>
          </cell>
          <cell r="D4893">
            <v>32.869999999999997</v>
          </cell>
        </row>
        <row r="4894">
          <cell r="A4894">
            <v>25010176</v>
          </cell>
          <cell r="B4894" t="str">
            <v>BOTINA SEGURANÇA COM  BIQUEIRA NR. 44</v>
          </cell>
          <cell r="C4894" t="str">
            <v>PAR</v>
          </cell>
          <cell r="D4894">
            <v>32.869999999999997</v>
          </cell>
        </row>
        <row r="4895">
          <cell r="A4895">
            <v>25010177</v>
          </cell>
          <cell r="B4895" t="str">
            <v>BOTINA SEGURANÇA COM BIQUEIRA NR. 45</v>
          </cell>
          <cell r="C4895" t="str">
            <v>PAR</v>
          </cell>
          <cell r="D4895">
            <v>32.869999999999997</v>
          </cell>
        </row>
        <row r="4896">
          <cell r="A4896">
            <v>25010178</v>
          </cell>
          <cell r="B4896" t="str">
            <v>BOTINA SEGURANÇA COM BIQUEIRA NR. 46</v>
          </cell>
          <cell r="C4896" t="str">
            <v>PAR</v>
          </cell>
          <cell r="D4896">
            <v>47.26</v>
          </cell>
        </row>
        <row r="4897">
          <cell r="A4897">
            <v>25010179</v>
          </cell>
          <cell r="B4897" t="str">
            <v>BOTINA SEGURANÇA SEM BIQUEIRA N.34</v>
          </cell>
          <cell r="C4897" t="str">
            <v>PAR</v>
          </cell>
          <cell r="D4897">
            <v>51.13</v>
          </cell>
        </row>
        <row r="4898">
          <cell r="A4898">
            <v>25010180</v>
          </cell>
          <cell r="B4898" t="str">
            <v>BOTINA SEGURANÇA SEM BIQUEIRA N.35</v>
          </cell>
          <cell r="C4898" t="str">
            <v>PAR</v>
          </cell>
          <cell r="D4898">
            <v>26.31</v>
          </cell>
        </row>
        <row r="4899">
          <cell r="A4899">
            <v>25010181</v>
          </cell>
          <cell r="B4899" t="str">
            <v>BOTINA SEGURANÇA SEM BIQUEIRA NR.36</v>
          </cell>
          <cell r="C4899" t="str">
            <v>PAR</v>
          </cell>
          <cell r="D4899">
            <v>26.31</v>
          </cell>
        </row>
        <row r="4900">
          <cell r="A4900">
            <v>25010182</v>
          </cell>
          <cell r="B4900" t="str">
            <v>BOTINA SEGURANÇA  SEM BIQUEIRA N.37</v>
          </cell>
          <cell r="C4900" t="str">
            <v>PAR</v>
          </cell>
          <cell r="D4900">
            <v>26.31</v>
          </cell>
        </row>
        <row r="4901">
          <cell r="A4901">
            <v>25010183</v>
          </cell>
          <cell r="B4901" t="str">
            <v>BOTINA SEGURANÇA SEM BIQUEIRA N.38</v>
          </cell>
          <cell r="C4901" t="str">
            <v>PAR</v>
          </cell>
          <cell r="D4901">
            <v>26.3</v>
          </cell>
        </row>
        <row r="4902">
          <cell r="A4902">
            <v>25010184</v>
          </cell>
          <cell r="B4902" t="str">
            <v>BOTINA SEGURANÇA SEM BIQUEIRA N.39</v>
          </cell>
          <cell r="C4902" t="str">
            <v>PAR</v>
          </cell>
          <cell r="D4902">
            <v>26.3</v>
          </cell>
        </row>
        <row r="4903">
          <cell r="A4903">
            <v>25010185</v>
          </cell>
          <cell r="B4903" t="str">
            <v>BOTINA SEGURANÇA SEM BIQUEIRA N.40</v>
          </cell>
          <cell r="C4903" t="str">
            <v>PAR</v>
          </cell>
          <cell r="D4903">
            <v>26.3</v>
          </cell>
        </row>
        <row r="4904">
          <cell r="A4904">
            <v>25010186</v>
          </cell>
          <cell r="B4904" t="str">
            <v>BOTINA SEGURANÇA SEM BIQUEIRA N.41</v>
          </cell>
          <cell r="C4904" t="str">
            <v>PAR</v>
          </cell>
          <cell r="D4904">
            <v>26.3</v>
          </cell>
        </row>
        <row r="4905">
          <cell r="A4905">
            <v>25010187</v>
          </cell>
          <cell r="B4905" t="str">
            <v>BOTINA SEGURANÇA SEM BIQUEIRA N.42</v>
          </cell>
          <cell r="C4905" t="str">
            <v>PAR</v>
          </cell>
          <cell r="D4905">
            <v>26.3</v>
          </cell>
        </row>
        <row r="4906">
          <cell r="A4906">
            <v>25010188</v>
          </cell>
          <cell r="B4906" t="str">
            <v>BOTINA SEGURANÇA  SEM  BIQUEIRA N.43</v>
          </cell>
          <cell r="C4906" t="str">
            <v>PAR</v>
          </cell>
          <cell r="D4906">
            <v>26.31</v>
          </cell>
        </row>
        <row r="4907">
          <cell r="A4907">
            <v>25010189</v>
          </cell>
          <cell r="B4907" t="str">
            <v>BOTINA SEGURANÇA SEM BIQUEIRA N.44</v>
          </cell>
          <cell r="C4907" t="str">
            <v>PAR</v>
          </cell>
          <cell r="D4907">
            <v>55.48</v>
          </cell>
        </row>
        <row r="4908">
          <cell r="A4908">
            <v>25010192</v>
          </cell>
          <cell r="B4908" t="str">
            <v>CINTURAO PARAQUEDISTA CORDA 1,5M (B)</v>
          </cell>
          <cell r="C4908" t="str">
            <v>UN</v>
          </cell>
          <cell r="D4908">
            <v>220.51</v>
          </cell>
        </row>
        <row r="4909">
          <cell r="A4909">
            <v>25010198</v>
          </cell>
          <cell r="B4909" t="str">
            <v>BOTINA SEGURANÇA  ELETRICISTA  NR. 36</v>
          </cell>
          <cell r="C4909" t="str">
            <v>PAR</v>
          </cell>
          <cell r="D4909">
            <v>47.26</v>
          </cell>
        </row>
        <row r="4910">
          <cell r="A4910">
            <v>25010199</v>
          </cell>
          <cell r="B4910" t="str">
            <v>BOTINA SEGURANÇA  ELETRICISTA  NR. 37</v>
          </cell>
          <cell r="C4910" t="str">
            <v>PAR</v>
          </cell>
          <cell r="D4910">
            <v>32.869999999999997</v>
          </cell>
        </row>
        <row r="4911">
          <cell r="A4911">
            <v>25010200</v>
          </cell>
          <cell r="B4911" t="str">
            <v>BOTINA SEG. ELETRICISTA BIQUEIRA NR. 38</v>
          </cell>
          <cell r="C4911" t="str">
            <v>PAR</v>
          </cell>
          <cell r="D4911">
            <v>32.869999999999997</v>
          </cell>
        </row>
        <row r="4912">
          <cell r="A4912">
            <v>25010201</v>
          </cell>
          <cell r="B4912" t="str">
            <v>BOTINA SEGURANÇA  ELETRICISTA  NR. 39</v>
          </cell>
          <cell r="C4912" t="str">
            <v>PAR</v>
          </cell>
          <cell r="D4912">
            <v>32.869999999999997</v>
          </cell>
        </row>
        <row r="4913">
          <cell r="A4913">
            <v>25010202</v>
          </cell>
          <cell r="B4913" t="str">
            <v>BOTINA SEGURANÇA  ELETRICISTA  NR. 40</v>
          </cell>
          <cell r="C4913" t="str">
            <v>PAR</v>
          </cell>
          <cell r="D4913">
            <v>32.869999999999997</v>
          </cell>
        </row>
        <row r="4914">
          <cell r="A4914">
            <v>25010203</v>
          </cell>
          <cell r="B4914" t="str">
            <v>BOTINA SEGURANÇA  ELETRICISTA  NR. 41</v>
          </cell>
          <cell r="C4914" t="str">
            <v>PAR</v>
          </cell>
          <cell r="D4914">
            <v>32.869999999999997</v>
          </cell>
        </row>
        <row r="4915">
          <cell r="A4915">
            <v>25010204</v>
          </cell>
          <cell r="B4915" t="str">
            <v xml:space="preserve"> BOTINA SEGURANÇA  ELETRICISTA  NR. 42</v>
          </cell>
          <cell r="C4915" t="str">
            <v>PAR</v>
          </cell>
          <cell r="D4915">
            <v>32.869999999999997</v>
          </cell>
        </row>
        <row r="4916">
          <cell r="A4916">
            <v>25010205</v>
          </cell>
          <cell r="B4916" t="str">
            <v>BOTINA SEGURANÇA ELETRICISTA  NR. 43</v>
          </cell>
          <cell r="C4916" t="str">
            <v>PAR</v>
          </cell>
          <cell r="D4916">
            <v>32.869999999999997</v>
          </cell>
        </row>
        <row r="4917">
          <cell r="A4917">
            <v>25010206</v>
          </cell>
          <cell r="B4917" t="str">
            <v>BOTINA SEGURANÇA ELETRICISTA  NR. 44</v>
          </cell>
          <cell r="C4917" t="str">
            <v>PAR</v>
          </cell>
          <cell r="D4917">
            <v>32.869999999999997</v>
          </cell>
        </row>
        <row r="4918">
          <cell r="A4918">
            <v>25010207</v>
          </cell>
          <cell r="B4918" t="str">
            <v>CALCADO SEGURANCA FEMININO BRANCO NR.34</v>
          </cell>
          <cell r="C4918" t="str">
            <v>PAR</v>
          </cell>
          <cell r="D4918">
            <v>55.29</v>
          </cell>
        </row>
        <row r="4919">
          <cell r="A4919">
            <v>25010208</v>
          </cell>
          <cell r="B4919" t="str">
            <v>CALCADO SEGURANCA FEMININO BRANCO NR.35</v>
          </cell>
          <cell r="C4919" t="str">
            <v>PAR</v>
          </cell>
          <cell r="D4919">
            <v>79.430000000000007</v>
          </cell>
        </row>
        <row r="4920">
          <cell r="A4920">
            <v>25010209</v>
          </cell>
          <cell r="B4920" t="str">
            <v>CALCADO SEGURANCA FEMININO BRANCO NR.36</v>
          </cell>
          <cell r="C4920" t="str">
            <v>PAR</v>
          </cell>
          <cell r="D4920">
            <v>55.48</v>
          </cell>
        </row>
        <row r="4921">
          <cell r="A4921">
            <v>25010210</v>
          </cell>
          <cell r="B4921" t="str">
            <v>CALCADO SEGURANCA FEMININO BRANCO NR.37</v>
          </cell>
          <cell r="C4921" t="str">
            <v>PAR</v>
          </cell>
          <cell r="D4921">
            <v>55.29</v>
          </cell>
        </row>
        <row r="4922">
          <cell r="A4922">
            <v>25010211</v>
          </cell>
          <cell r="B4922" t="str">
            <v>CALCADO SEGURANCA FEMININO BRANCO NR.38</v>
          </cell>
          <cell r="C4922" t="str">
            <v>PAR</v>
          </cell>
          <cell r="D4922">
            <v>55.29</v>
          </cell>
        </row>
        <row r="4923">
          <cell r="A4923">
            <v>25010212</v>
          </cell>
          <cell r="B4923" t="str">
            <v>CALCADO SEGURANCA FEMININO BRANCO NR.39</v>
          </cell>
          <cell r="C4923" t="str">
            <v>PAR</v>
          </cell>
          <cell r="D4923">
            <v>79.430000000000007</v>
          </cell>
        </row>
        <row r="4924">
          <cell r="A4924">
            <v>25010219</v>
          </cell>
          <cell r="B4924" t="str">
            <v>BOTA CANO LONGO, VAQUETA, PRETA NR.43</v>
          </cell>
          <cell r="C4924" t="str">
            <v>UN</v>
          </cell>
          <cell r="D4924">
            <v>259.89999999999998</v>
          </cell>
        </row>
        <row r="4925">
          <cell r="A4925">
            <v>25010231</v>
          </cell>
          <cell r="B4925" t="str">
            <v>JARDINEIRA NYLON EMBORRACHADO BOTA 40 P</v>
          </cell>
          <cell r="C4925" t="str">
            <v>UN</v>
          </cell>
          <cell r="D4925">
            <v>346.75</v>
          </cell>
        </row>
        <row r="4926">
          <cell r="A4926">
            <v>25010232</v>
          </cell>
          <cell r="B4926" t="str">
            <v>JARDINEIRA NYLON EMBORRACHADO BOTA 42 M</v>
          </cell>
          <cell r="C4926" t="str">
            <v>UN</v>
          </cell>
          <cell r="D4926">
            <v>346.75</v>
          </cell>
        </row>
        <row r="4927">
          <cell r="A4927">
            <v>25010233</v>
          </cell>
          <cell r="B4927" t="str">
            <v>COLETE SALVA-VIDAS JALECO CAP.110KG ALAR</v>
          </cell>
          <cell r="C4927" t="str">
            <v>UN</v>
          </cell>
          <cell r="D4927">
            <v>132.86000000000001</v>
          </cell>
        </row>
        <row r="4928">
          <cell r="A4928">
            <v>25010234</v>
          </cell>
          <cell r="B4928" t="str">
            <v>AVENTAL SEGURANCA PVC 1000X650MM 0,28MM</v>
          </cell>
          <cell r="C4928" t="str">
            <v>UN</v>
          </cell>
          <cell r="D4928">
            <v>17.190000000000001</v>
          </cell>
        </row>
        <row r="4929">
          <cell r="A4929">
            <v>25010235</v>
          </cell>
          <cell r="B4929" t="str">
            <v>COLETE REFLETIVO  "XH" - COR AMARE/PRATA</v>
          </cell>
          <cell r="C4929" t="str">
            <v>UN</v>
          </cell>
          <cell r="D4929">
            <v>19.13</v>
          </cell>
        </row>
        <row r="4930">
          <cell r="A4930">
            <v>25010236</v>
          </cell>
          <cell r="B4930" t="str">
            <v>COLETE REFLETIVO  "XH" - COR VERDE</v>
          </cell>
          <cell r="C4930" t="str">
            <v>UN</v>
          </cell>
          <cell r="D4930">
            <v>59.72</v>
          </cell>
        </row>
        <row r="4931">
          <cell r="A4931">
            <v>25010238</v>
          </cell>
          <cell r="B4931" t="str">
            <v>CONJUNTO PARA CHUVA, AMARELO,TAMANHO M</v>
          </cell>
          <cell r="C4931" t="str">
            <v>UN</v>
          </cell>
          <cell r="D4931">
            <v>70.78</v>
          </cell>
        </row>
        <row r="4932">
          <cell r="A4932">
            <v>25010239</v>
          </cell>
          <cell r="B4932" t="str">
            <v>CONJUNTO PARA CHUVA, AMARELO,TAMANHO G</v>
          </cell>
          <cell r="C4932" t="str">
            <v>UN</v>
          </cell>
          <cell r="D4932">
            <v>70.78</v>
          </cell>
        </row>
        <row r="4933">
          <cell r="A4933">
            <v>25010240</v>
          </cell>
          <cell r="B4933" t="str">
            <v>CONJUNTO PARA CHUVA, AMARELO TAMANHO GG</v>
          </cell>
          <cell r="C4933" t="str">
            <v>UN</v>
          </cell>
          <cell r="D4933">
            <v>70.77</v>
          </cell>
        </row>
        <row r="4934">
          <cell r="A4934">
            <v>25010241</v>
          </cell>
          <cell r="B4934" t="str">
            <v>CONJUNTO PARA CHUVA, AMARELO,TAMANHO EG</v>
          </cell>
          <cell r="C4934" t="str">
            <v>UN</v>
          </cell>
          <cell r="D4934">
            <v>70.78</v>
          </cell>
        </row>
        <row r="4935">
          <cell r="A4935">
            <v>25010242</v>
          </cell>
          <cell r="B4935" t="str">
            <v>AVENTAL SEGURANCA PVC 1000X650MM 0,57(B</v>
          </cell>
          <cell r="C4935" t="str">
            <v>UN</v>
          </cell>
          <cell r="D4935">
            <v>16.96</v>
          </cell>
        </row>
        <row r="4936">
          <cell r="A4936">
            <v>25010243</v>
          </cell>
          <cell r="B4936" t="str">
            <v>BOTA SEGURANCA PVC P/ MOTOCICLISTA NR.41</v>
          </cell>
          <cell r="C4936" t="str">
            <v>UN</v>
          </cell>
          <cell r="D4936">
            <v>23.63</v>
          </cell>
        </row>
        <row r="4937">
          <cell r="A4937">
            <v>25010244</v>
          </cell>
          <cell r="B4937" t="str">
            <v>LUVA PVC GRANULOS DE COURO 26CM TAM. M</v>
          </cell>
          <cell r="C4937" t="str">
            <v>UN</v>
          </cell>
          <cell r="D4937">
            <v>5.51</v>
          </cell>
        </row>
        <row r="4938">
          <cell r="A4938">
            <v>25010247</v>
          </cell>
          <cell r="B4938" t="str">
            <v>LUVA PVC C/ GRANULOS DE COURO 36CM TAM.M</v>
          </cell>
          <cell r="C4938" t="str">
            <v>UN</v>
          </cell>
          <cell r="D4938">
            <v>8.1199999999999992</v>
          </cell>
        </row>
        <row r="4939">
          <cell r="A4939">
            <v>25010253</v>
          </cell>
          <cell r="B4939" t="str">
            <v>BANDEIROLA PARA SINALIZACAO</v>
          </cell>
          <cell r="C4939" t="str">
            <v>UN</v>
          </cell>
          <cell r="D4939">
            <v>5.32</v>
          </cell>
        </row>
        <row r="4940">
          <cell r="A4940">
            <v>25010254</v>
          </cell>
          <cell r="B4940" t="str">
            <v>ETIQUETA AUTO-ADES "VOLTAGEM 110V"</v>
          </cell>
          <cell r="C4940" t="str">
            <v>UN</v>
          </cell>
          <cell r="D4940">
            <v>0.56999999999999995</v>
          </cell>
        </row>
        <row r="4941">
          <cell r="A4941">
            <v>25010255</v>
          </cell>
          <cell r="B4941" t="str">
            <v>ETIQUETA AUTO-ADES "VOLTAGEM 220V"</v>
          </cell>
          <cell r="C4941" t="str">
            <v>UN</v>
          </cell>
          <cell r="D4941">
            <v>0.56999999999999995</v>
          </cell>
        </row>
        <row r="4942">
          <cell r="A4942">
            <v>25010256</v>
          </cell>
          <cell r="B4942" t="str">
            <v>SINALEIRO P/ENTRADA E SAIDA DE VEICULOS</v>
          </cell>
          <cell r="C4942" t="str">
            <v>UN</v>
          </cell>
          <cell r="D4942">
            <v>181.84</v>
          </cell>
        </row>
        <row r="4943">
          <cell r="A4943">
            <v>25010257</v>
          </cell>
          <cell r="B4943" t="str">
            <v>PLACA SERIE PERIGO:"ALTA TENSAO"</v>
          </cell>
          <cell r="C4943" t="str">
            <v>UN</v>
          </cell>
          <cell r="D4943">
            <v>6.33</v>
          </cell>
        </row>
        <row r="4944">
          <cell r="A4944">
            <v>25010258</v>
          </cell>
          <cell r="B4944" t="str">
            <v>PLACA SERIE AVISO:"USE AMONIA E MASCARA"</v>
          </cell>
          <cell r="C4944" t="str">
            <v>UN</v>
          </cell>
          <cell r="D4944">
            <v>6.25</v>
          </cell>
        </row>
        <row r="4945">
          <cell r="A4945">
            <v>25010260</v>
          </cell>
          <cell r="B4945" t="str">
            <v>PLACA :"ESTAMOS HA...DIAS S/ACIDENTE"</v>
          </cell>
          <cell r="C4945" t="str">
            <v>UN</v>
          </cell>
          <cell r="D4945">
            <v>68.86</v>
          </cell>
        </row>
        <row r="4946">
          <cell r="A4946">
            <v>25010261</v>
          </cell>
          <cell r="B4946" t="str">
            <v>PLACA :"SETA HORIZ P/DIREITA"-"EXTINTOR"</v>
          </cell>
          <cell r="C4946" t="str">
            <v>UN</v>
          </cell>
          <cell r="D4946">
            <v>5.7</v>
          </cell>
        </row>
        <row r="4947">
          <cell r="A4947">
            <v>25010262</v>
          </cell>
          <cell r="B4947" t="str">
            <v>PLACA :"SETA HORIZ P/ESQUERDA"-"EXTINTOR</v>
          </cell>
          <cell r="C4947" t="str">
            <v>UN</v>
          </cell>
          <cell r="D4947">
            <v>5.7</v>
          </cell>
        </row>
        <row r="4948">
          <cell r="A4948">
            <v>25010263</v>
          </cell>
          <cell r="B4948" t="str">
            <v>PLACA :"EXTINTOR - AGUA" (SETA VERTICAL)</v>
          </cell>
          <cell r="C4948" t="str">
            <v>UN</v>
          </cell>
          <cell r="D4948">
            <v>6.35</v>
          </cell>
        </row>
        <row r="4949">
          <cell r="A4949">
            <v>25010264</v>
          </cell>
          <cell r="B4949" t="str">
            <v>PLACA :"SETA VERTICAL"-"EXTINTOR CO2"</v>
          </cell>
          <cell r="C4949" t="str">
            <v>UN</v>
          </cell>
          <cell r="D4949">
            <v>11.5</v>
          </cell>
        </row>
        <row r="4950">
          <cell r="A4950">
            <v>25010265</v>
          </cell>
          <cell r="B4950" t="str">
            <v>PLACA :"SETA VERTICAL""EXTINTOR PO QUIM"</v>
          </cell>
          <cell r="C4950" t="str">
            <v>UN</v>
          </cell>
          <cell r="D4950">
            <v>6.84</v>
          </cell>
        </row>
        <row r="4951">
          <cell r="A4951">
            <v>25010266</v>
          </cell>
          <cell r="B4951" t="str">
            <v>FLANELOGRAFO 0,45M X 0,60M</v>
          </cell>
          <cell r="C4951" t="str">
            <v>UN</v>
          </cell>
          <cell r="D4951">
            <v>34.22</v>
          </cell>
        </row>
        <row r="4952">
          <cell r="A4952">
            <v>25010267</v>
          </cell>
          <cell r="B4952" t="str">
            <v>PLACA :"MANTENHA ESTA PORTA FECHADA"</v>
          </cell>
          <cell r="C4952" t="str">
            <v>UN</v>
          </cell>
          <cell r="D4952">
            <v>6.7</v>
          </cell>
        </row>
        <row r="4953">
          <cell r="A4953">
            <v>25010268</v>
          </cell>
          <cell r="B4953" t="str">
            <v>PLACA :"MANTENHA O PISO LIMPO"</v>
          </cell>
          <cell r="C4953" t="str">
            <v>UN</v>
          </cell>
          <cell r="D4953">
            <v>6.35</v>
          </cell>
        </row>
        <row r="4954">
          <cell r="A4954">
            <v>25010269</v>
          </cell>
          <cell r="B4954" t="str">
            <v>PLACA :"E PROIBIDO FUMAR NESTE LOCAL"</v>
          </cell>
          <cell r="C4954" t="str">
            <v>UN</v>
          </cell>
          <cell r="D4954">
            <v>6.7</v>
          </cell>
        </row>
        <row r="4955">
          <cell r="A4955">
            <v>25010270</v>
          </cell>
          <cell r="B4955" t="str">
            <v>PLACA:"NAO LIGUE"</v>
          </cell>
          <cell r="C4955" t="str">
            <v>UN</v>
          </cell>
          <cell r="D4955">
            <v>6.5</v>
          </cell>
        </row>
        <row r="4956">
          <cell r="A4956">
            <v>25010271</v>
          </cell>
          <cell r="B4956" t="str">
            <v>PLACA :"NAO ENTRE"</v>
          </cell>
          <cell r="C4956" t="str">
            <v>UN</v>
          </cell>
          <cell r="D4956">
            <v>6.7</v>
          </cell>
        </row>
        <row r="4957">
          <cell r="A4957">
            <v>25010272</v>
          </cell>
          <cell r="B4957" t="str">
            <v>PLACA:"USE ABAFADOR DE RUIDO"</v>
          </cell>
          <cell r="C4957" t="str">
            <v>UN</v>
          </cell>
          <cell r="D4957">
            <v>6.23</v>
          </cell>
        </row>
        <row r="4958">
          <cell r="A4958">
            <v>25010273</v>
          </cell>
          <cell r="B4958" t="str">
            <v>PLACA :"USE OS EQUIPAMENTOS DE PROTECAO"</v>
          </cell>
          <cell r="C4958" t="str">
            <v>UN</v>
          </cell>
          <cell r="D4958">
            <v>6.7</v>
          </cell>
        </row>
        <row r="4959">
          <cell r="A4959">
            <v>25010274</v>
          </cell>
          <cell r="B4959" t="str">
            <v>PLACA:"USE LUVAS AO OPERAR ESTA TALHA"</v>
          </cell>
          <cell r="C4959" t="str">
            <v>UN</v>
          </cell>
          <cell r="D4959">
            <v>6.5</v>
          </cell>
        </row>
        <row r="4960">
          <cell r="A4960">
            <v>25010275</v>
          </cell>
          <cell r="B4960" t="str">
            <v>PLACA:"USE OCULOS AO OPERAR ESTA MAQUIN</v>
          </cell>
          <cell r="C4960" t="str">
            <v>UN</v>
          </cell>
          <cell r="D4960">
            <v>6.34</v>
          </cell>
        </row>
        <row r="4961">
          <cell r="A4961">
            <v>25010282</v>
          </cell>
          <cell r="B4961" t="str">
            <v>PLACA :"UTILIZE MASCARA COM FILTRO"</v>
          </cell>
          <cell r="C4961" t="str">
            <v>UN</v>
          </cell>
          <cell r="D4961">
            <v>6.25</v>
          </cell>
        </row>
        <row r="4962">
          <cell r="A4962">
            <v>25010283</v>
          </cell>
          <cell r="B4962" t="str">
            <v>PLACA :"OBRAS A  50M" COM TRIPÉ (P-066)</v>
          </cell>
          <cell r="C4962" t="str">
            <v>UN</v>
          </cell>
          <cell r="D4962">
            <v>132.91999999999999</v>
          </cell>
        </row>
        <row r="4963">
          <cell r="A4963">
            <v>25010285</v>
          </cell>
          <cell r="B4963" t="str">
            <v>ETIQUETA AUTO-ADES "VOLTAGEM 440V"</v>
          </cell>
          <cell r="C4963" t="str">
            <v>UN</v>
          </cell>
          <cell r="D4963">
            <v>0.57999999999999996</v>
          </cell>
        </row>
        <row r="4964">
          <cell r="A4964">
            <v>25010293</v>
          </cell>
          <cell r="B4964" t="str">
            <v>ETIQUETA AUTO-ADES "EXTINTOR AGUA"</v>
          </cell>
          <cell r="C4964" t="str">
            <v>UN</v>
          </cell>
          <cell r="D4964">
            <v>2.87</v>
          </cell>
        </row>
        <row r="4965">
          <cell r="A4965">
            <v>25010294</v>
          </cell>
          <cell r="B4965" t="str">
            <v>ETIQUETA AUTO-ADES "EXTINTOR CO2"</v>
          </cell>
          <cell r="C4965" t="str">
            <v>UN</v>
          </cell>
          <cell r="D4965">
            <v>2.87</v>
          </cell>
        </row>
        <row r="4966">
          <cell r="A4966">
            <v>25010296</v>
          </cell>
          <cell r="B4966" t="str">
            <v>DISCO P/IDENTIFICACAO LOCAL DO EXTINTOR</v>
          </cell>
          <cell r="C4966" t="str">
            <v>UN</v>
          </cell>
          <cell r="D4966">
            <v>5.78</v>
          </cell>
        </row>
        <row r="4967">
          <cell r="A4967">
            <v>25010303</v>
          </cell>
          <cell r="B4967" t="str">
            <v>ETIQUETA:"PERIGO : NAO OPERE ESTE EQUIP"</v>
          </cell>
          <cell r="C4967" t="str">
            <v>UN</v>
          </cell>
          <cell r="D4967">
            <v>0.91</v>
          </cell>
        </row>
        <row r="4968">
          <cell r="A4968">
            <v>25010304</v>
          </cell>
          <cell r="B4968" t="str">
            <v>PLACA IDENT. RISCO "GÁS CLORO"</v>
          </cell>
          <cell r="C4968" t="str">
            <v>UN</v>
          </cell>
          <cell r="D4968">
            <v>19.3</v>
          </cell>
        </row>
        <row r="4969">
          <cell r="A4969">
            <v>25010305</v>
          </cell>
          <cell r="B4969" t="str">
            <v>PLACA IDENT. PROD."CLORO"</v>
          </cell>
          <cell r="C4969" t="str">
            <v>UN</v>
          </cell>
          <cell r="D4969">
            <v>57.82</v>
          </cell>
        </row>
        <row r="4970">
          <cell r="A4970">
            <v>25010306</v>
          </cell>
          <cell r="B4970" t="str">
            <v>PLACA :"ATENCAO PROIB TRANS PEDEST S/ADU</v>
          </cell>
          <cell r="C4970" t="str">
            <v>UN</v>
          </cell>
          <cell r="D4970">
            <v>56.99</v>
          </cell>
        </row>
        <row r="4971">
          <cell r="A4971">
            <v>25010308</v>
          </cell>
          <cell r="B4971" t="str">
            <v>PLACA P/TRANSP CLORO LIQUIDO 30,5 X 30,5</v>
          </cell>
          <cell r="C4971" t="str">
            <v>UN</v>
          </cell>
          <cell r="D4971">
            <v>36.14</v>
          </cell>
        </row>
        <row r="4972">
          <cell r="A4972">
            <v>25010309</v>
          </cell>
          <cell r="B4972" t="str">
            <v>PLACA P/TRANSP HIPOCLORITO SOD 30,5X30,5</v>
          </cell>
          <cell r="C4972" t="str">
            <v>UN</v>
          </cell>
          <cell r="D4972">
            <v>36.14</v>
          </cell>
        </row>
        <row r="4973">
          <cell r="A4973">
            <v>25010310</v>
          </cell>
          <cell r="B4973" t="str">
            <v>PLACA P/TRANSPORTE CLOROCAL 30,5 X 30,5</v>
          </cell>
          <cell r="C4973" t="str">
            <v>UN</v>
          </cell>
          <cell r="D4973">
            <v>36.14</v>
          </cell>
        </row>
        <row r="4974">
          <cell r="A4974">
            <v>25010311</v>
          </cell>
          <cell r="B4974" t="str">
            <v>PLACA IDENT. PROD. "CLORETO FÉRRICO"</v>
          </cell>
          <cell r="C4974" t="str">
            <v>UN</v>
          </cell>
          <cell r="D4974">
            <v>57.82</v>
          </cell>
        </row>
        <row r="4975">
          <cell r="A4975">
            <v>25010312</v>
          </cell>
          <cell r="B4975" t="str">
            <v>PLACA P/TRANSP FLUOSSILICATO 38,5 X 28,5</v>
          </cell>
          <cell r="C4975" t="str">
            <v>UN</v>
          </cell>
          <cell r="D4975">
            <v>60.23</v>
          </cell>
        </row>
        <row r="4976">
          <cell r="A4976">
            <v>25010313</v>
          </cell>
          <cell r="B4976" t="str">
            <v>PLACA P/TRANSP FLUOSSILICATO 30,5 X 30,5</v>
          </cell>
          <cell r="C4976" t="str">
            <v>UN</v>
          </cell>
          <cell r="D4976">
            <v>36.14</v>
          </cell>
        </row>
        <row r="4977">
          <cell r="A4977">
            <v>25010314</v>
          </cell>
          <cell r="B4977" t="str">
            <v>PLACA IDENT. PROD. "CLORO"</v>
          </cell>
          <cell r="C4977" t="str">
            <v>UN</v>
          </cell>
          <cell r="D4977">
            <v>54.75</v>
          </cell>
        </row>
        <row r="4978">
          <cell r="A4978">
            <v>25010318</v>
          </cell>
          <cell r="B4978" t="str">
            <v>PLACA :"SEGURANCA"</v>
          </cell>
          <cell r="C4978" t="str">
            <v>UN</v>
          </cell>
          <cell r="D4978">
            <v>14.62</v>
          </cell>
        </row>
        <row r="4979">
          <cell r="A4979">
            <v>25010321</v>
          </cell>
          <cell r="B4979" t="str">
            <v>PLACA :"USAR LUVAS"</v>
          </cell>
          <cell r="C4979" t="str">
            <v>UN</v>
          </cell>
          <cell r="D4979">
            <v>13.77</v>
          </cell>
        </row>
        <row r="4980">
          <cell r="A4980">
            <v>25010322</v>
          </cell>
          <cell r="B4980" t="str">
            <v>PLACA :"PROTEJA SEUS OLHOS"</v>
          </cell>
          <cell r="C4980" t="str">
            <v>UN</v>
          </cell>
          <cell r="D4980">
            <v>13.87</v>
          </cell>
        </row>
        <row r="4981">
          <cell r="A4981">
            <v>25010323</v>
          </cell>
          <cell r="B4981" t="str">
            <v>PLACA :"LIQUIDOS CORROSIVOS PROTEJA-SE"</v>
          </cell>
          <cell r="C4981" t="str">
            <v>UN</v>
          </cell>
          <cell r="D4981">
            <v>17.03</v>
          </cell>
        </row>
        <row r="4982">
          <cell r="A4982">
            <v>25010324</v>
          </cell>
          <cell r="B4982" t="str">
            <v>PLACA :"ATENCAO EVITE CONTACTO C/PELE...</v>
          </cell>
          <cell r="C4982" t="str">
            <v>UN</v>
          </cell>
          <cell r="D4982">
            <v>13.63</v>
          </cell>
        </row>
        <row r="4983">
          <cell r="A4983">
            <v>25010325</v>
          </cell>
          <cell r="B4983" t="str">
            <v>PLACA SERIE PERIGO:"220V"</v>
          </cell>
          <cell r="C4983" t="str">
            <v>UN</v>
          </cell>
          <cell r="D4983">
            <v>5.78</v>
          </cell>
        </row>
        <row r="4984">
          <cell r="A4984">
            <v>25010347</v>
          </cell>
          <cell r="B4984" t="str">
            <v>PLACA SERIE AVISO: "AREA RESTRITA..25X18</v>
          </cell>
          <cell r="C4984" t="str">
            <v>UN</v>
          </cell>
          <cell r="D4984">
            <v>7.93</v>
          </cell>
        </row>
        <row r="4985">
          <cell r="A4985">
            <v>25010348</v>
          </cell>
          <cell r="B4985" t="str">
            <v>PLACA SERIE AVISO: "MANTENHA PORTA.25X18</v>
          </cell>
          <cell r="C4985" t="str">
            <v>UN</v>
          </cell>
          <cell r="D4985">
            <v>7.93</v>
          </cell>
        </row>
        <row r="4986">
          <cell r="A4986">
            <v>25010349</v>
          </cell>
          <cell r="B4986" t="str">
            <v>PLACA SERIE AVISO: "OBRIGATORIO EPI25X18</v>
          </cell>
          <cell r="C4986" t="str">
            <v>UN</v>
          </cell>
          <cell r="D4986">
            <v>7.93</v>
          </cell>
        </row>
        <row r="4987">
          <cell r="A4987">
            <v>25010350</v>
          </cell>
          <cell r="B4987" t="str">
            <v>PLACA SERIE AVISO: "OBRIGATORIO EPI35X25</v>
          </cell>
          <cell r="C4987" t="str">
            <v>UN</v>
          </cell>
          <cell r="D4987">
            <v>9.36</v>
          </cell>
        </row>
        <row r="4988">
          <cell r="A4988">
            <v>25010351</v>
          </cell>
          <cell r="B4988" t="str">
            <v>PLACA SERIE AVISO: "PRODUTOS QUIM..25X18</v>
          </cell>
          <cell r="C4988" t="str">
            <v>UN</v>
          </cell>
          <cell r="D4988">
            <v>7.93</v>
          </cell>
        </row>
        <row r="4989">
          <cell r="A4989">
            <v>25010352</v>
          </cell>
          <cell r="B4989" t="str">
            <v>PLACA SERIE SEGURANCA: "CHUVEIRO...25X18</v>
          </cell>
          <cell r="C4989" t="str">
            <v>UN</v>
          </cell>
          <cell r="D4989">
            <v>8.0399999999999991</v>
          </cell>
        </row>
        <row r="4990">
          <cell r="A4990">
            <v>25010353</v>
          </cell>
          <cell r="B4990" t="str">
            <v>PLACA SERIE SEGURANCA: "LAVA-OLHOS.25X18</v>
          </cell>
          <cell r="C4990" t="str">
            <v>UN</v>
          </cell>
          <cell r="D4990">
            <v>7.59</v>
          </cell>
        </row>
        <row r="4991">
          <cell r="A4991">
            <v>25010354</v>
          </cell>
          <cell r="B4991" t="str">
            <v>PLACA SERIE SEGURANCA: "AREA RISCO.66X47</v>
          </cell>
          <cell r="C4991" t="str">
            <v>UN</v>
          </cell>
          <cell r="D4991">
            <v>9.27</v>
          </cell>
        </row>
        <row r="4992">
          <cell r="A4992">
            <v>25010355</v>
          </cell>
          <cell r="B4992" t="str">
            <v>PLACA SERIE CUIDADO: "PRODUTO QUIM 35X25</v>
          </cell>
          <cell r="C4992" t="str">
            <v>UN</v>
          </cell>
          <cell r="D4992">
            <v>9.17</v>
          </cell>
        </row>
        <row r="4993">
          <cell r="A4993">
            <v>25010356</v>
          </cell>
          <cell r="B4993" t="str">
            <v>PLACA SERIE CUIDADO: "PRODUTO QUIM 25X18</v>
          </cell>
          <cell r="C4993" t="str">
            <v>UN</v>
          </cell>
          <cell r="D4993">
            <v>9.6999999999999993</v>
          </cell>
        </row>
        <row r="4994">
          <cell r="A4994">
            <v>25010357</v>
          </cell>
          <cell r="B4994" t="str">
            <v>PLACA SERIE CUIDADO: "USE MASCARA..35X25</v>
          </cell>
          <cell r="C4994" t="str">
            <v>UN</v>
          </cell>
          <cell r="D4994">
            <v>9.17</v>
          </cell>
        </row>
        <row r="4995">
          <cell r="A4995">
            <v>25010358</v>
          </cell>
          <cell r="B4995" t="str">
            <v>PLACA SERIE CUIDADO: "USE MASCARA..25X18</v>
          </cell>
          <cell r="C4995" t="str">
            <v>UN</v>
          </cell>
          <cell r="D4995">
            <v>7.99</v>
          </cell>
        </row>
        <row r="4996">
          <cell r="A4996">
            <v>25010359</v>
          </cell>
          <cell r="B4996" t="str">
            <v>PLACA SERIE CUIDADO: "OB PR OUVIDO 25X18</v>
          </cell>
          <cell r="C4996" t="str">
            <v>UN</v>
          </cell>
          <cell r="D4996">
            <v>7.93</v>
          </cell>
        </row>
        <row r="4997">
          <cell r="A4997">
            <v>25010360</v>
          </cell>
          <cell r="B4997" t="str">
            <v>PLACA SÉRIE PERIGO "EQUIP.ELÉTRICO 25X18</v>
          </cell>
          <cell r="C4997" t="str">
            <v>UN</v>
          </cell>
          <cell r="D4997">
            <v>7.93</v>
          </cell>
        </row>
        <row r="4998">
          <cell r="A4998">
            <v>25010361</v>
          </cell>
          <cell r="B4998" t="str">
            <v>PLACA SERIE PERIGO: "PRODUTOS QUIM 35X25</v>
          </cell>
          <cell r="C4998" t="str">
            <v>UN</v>
          </cell>
          <cell r="D4998">
            <v>8.94</v>
          </cell>
        </row>
        <row r="4999">
          <cell r="A4999">
            <v>25010362</v>
          </cell>
          <cell r="B4999" t="str">
            <v>PLACA SERIE PERIGO: "EQUI ELETRICO 35X25</v>
          </cell>
          <cell r="C4999" t="str">
            <v>UN</v>
          </cell>
          <cell r="D4999">
            <v>9.17</v>
          </cell>
        </row>
        <row r="5000">
          <cell r="A5000">
            <v>25010363</v>
          </cell>
          <cell r="B5000" t="str">
            <v>PLACA SÉRIE PERIGO: "ALTA TENSÃO...25X18</v>
          </cell>
          <cell r="C5000" t="str">
            <v>UN</v>
          </cell>
          <cell r="D5000">
            <v>7.93</v>
          </cell>
        </row>
        <row r="5001">
          <cell r="A5001">
            <v>25010364</v>
          </cell>
          <cell r="B5001" t="str">
            <v>PLACA SERIE PERIGO: "NAO ACIONE....25X18</v>
          </cell>
          <cell r="C5001" t="str">
            <v>UN</v>
          </cell>
          <cell r="D5001">
            <v>8.0399999999999991</v>
          </cell>
        </row>
        <row r="5002">
          <cell r="A5002">
            <v>25010365</v>
          </cell>
          <cell r="B5002" t="str">
            <v>PLACA SERIE PERIGO: "PLATAFORMA....35X25</v>
          </cell>
          <cell r="C5002" t="str">
            <v>UN</v>
          </cell>
          <cell r="D5002">
            <v>9.17</v>
          </cell>
        </row>
        <row r="5003">
          <cell r="A5003">
            <v>25010366</v>
          </cell>
          <cell r="B5003" t="str">
            <v>PLACA SERIE CUIDADO: "PRODUTO QUIM 25X18</v>
          </cell>
          <cell r="C5003" t="str">
            <v>UN</v>
          </cell>
          <cell r="D5003">
            <v>8.2200000000000006</v>
          </cell>
        </row>
        <row r="5004">
          <cell r="A5004">
            <v>25010367</v>
          </cell>
          <cell r="B5004" t="str">
            <v>CARTAO SERIE PERIGO:"NAO OPERE" 8,3X14,7</v>
          </cell>
          <cell r="C5004" t="str">
            <v>UN</v>
          </cell>
          <cell r="D5004">
            <v>7.39</v>
          </cell>
        </row>
        <row r="5005">
          <cell r="A5005">
            <v>25010368</v>
          </cell>
          <cell r="B5005" t="str">
            <v>CARTAO SERIE PERIGO:"ALTA TENS..8,3X14,7</v>
          </cell>
          <cell r="C5005" t="str">
            <v>UN</v>
          </cell>
          <cell r="D5005">
            <v>7.42</v>
          </cell>
        </row>
        <row r="5006">
          <cell r="A5006">
            <v>25010369</v>
          </cell>
          <cell r="B5006" t="str">
            <v>CORRENTE PLASTICO ELO 36X22 AMARELO/PRET</v>
          </cell>
          <cell r="C5006" t="str">
            <v>M</v>
          </cell>
          <cell r="D5006">
            <v>2.02</v>
          </cell>
        </row>
        <row r="5007">
          <cell r="A5007">
            <v>25010371</v>
          </cell>
          <cell r="B5007" t="str">
            <v>PLACA SERIE AVISO: "OBRIGATORIO EPI47X34</v>
          </cell>
          <cell r="C5007" t="str">
            <v>UN</v>
          </cell>
          <cell r="D5007">
            <v>8.7200000000000006</v>
          </cell>
        </row>
        <row r="5008">
          <cell r="A5008">
            <v>25010372</v>
          </cell>
          <cell r="B5008" t="str">
            <v>PLACA SERIE PERIGO: "ALTA TENSAO...12X08</v>
          </cell>
          <cell r="C5008" t="str">
            <v>UN</v>
          </cell>
          <cell r="D5008">
            <v>6.35</v>
          </cell>
        </row>
        <row r="5009">
          <cell r="A5009">
            <v>25010373</v>
          </cell>
          <cell r="B5009" t="str">
            <v>PLACA SERIE AVISO: "AREA RESTRITA..47X34</v>
          </cell>
          <cell r="C5009" t="str">
            <v>UN</v>
          </cell>
          <cell r="D5009">
            <v>8.3800000000000008</v>
          </cell>
        </row>
        <row r="5010">
          <cell r="A5010">
            <v>25010374</v>
          </cell>
          <cell r="B5010" t="str">
            <v>PLACA SERIE AVISO: "PORTA FECHADA..34X24</v>
          </cell>
          <cell r="C5010" t="str">
            <v>UN</v>
          </cell>
          <cell r="D5010">
            <v>9.31</v>
          </cell>
        </row>
        <row r="5011">
          <cell r="A5011">
            <v>25010375</v>
          </cell>
          <cell r="B5011" t="str">
            <v>PLACA SERIE PERIGO: "PRODUTOS QUIM 47X34</v>
          </cell>
          <cell r="C5011" t="str">
            <v>UN</v>
          </cell>
          <cell r="D5011">
            <v>8.7200000000000006</v>
          </cell>
        </row>
        <row r="5012">
          <cell r="A5012">
            <v>25010376</v>
          </cell>
          <cell r="B5012" t="str">
            <v>PLACA SIMBOLOGIA RISCO:"CORROSIVO" 30X30</v>
          </cell>
          <cell r="C5012" t="str">
            <v>UN</v>
          </cell>
          <cell r="D5012">
            <v>18.07</v>
          </cell>
        </row>
        <row r="5013">
          <cell r="A5013">
            <v>25010377</v>
          </cell>
          <cell r="B5013" t="str">
            <v>ETIQUETA AUTO-ADES "PERIGO EQUIP ELETR"</v>
          </cell>
          <cell r="C5013" t="str">
            <v>UN</v>
          </cell>
          <cell r="D5013">
            <v>1.26</v>
          </cell>
        </row>
        <row r="5014">
          <cell r="A5014">
            <v>25010378</v>
          </cell>
          <cell r="B5014" t="str">
            <v>PLACA DE PERIGO 34X24CM"PRODUTO QUIMICO"</v>
          </cell>
          <cell r="C5014" t="str">
            <v>UN</v>
          </cell>
          <cell r="D5014">
            <v>9.11</v>
          </cell>
        </row>
        <row r="5015">
          <cell r="A5015">
            <v>25010379</v>
          </cell>
          <cell r="B5015" t="str">
            <v>CARTAO SERIE PERIGO:"NAO ABRA...8,3X14,7</v>
          </cell>
          <cell r="C5015" t="str">
            <v>UN</v>
          </cell>
          <cell r="D5015">
            <v>7.26</v>
          </cell>
        </row>
        <row r="5016">
          <cell r="A5016">
            <v>25010380</v>
          </cell>
          <cell r="B5016" t="str">
            <v>CARTAO SERIE PERIGO:"NAO FECHE..8,3X14,7</v>
          </cell>
          <cell r="C5016" t="str">
            <v>UN</v>
          </cell>
          <cell r="D5016">
            <v>7.26</v>
          </cell>
        </row>
        <row r="5017">
          <cell r="A5017">
            <v>25010381</v>
          </cell>
          <cell r="B5017" t="str">
            <v>PLACA DE RISCO - PERIGO.</v>
          </cell>
          <cell r="C5017" t="str">
            <v>UN</v>
          </cell>
          <cell r="D5017">
            <v>17.329999999999998</v>
          </cell>
        </row>
        <row r="5018">
          <cell r="A5018">
            <v>25010383</v>
          </cell>
          <cell r="B5018" t="str">
            <v>FITA P/DEMARCACAO DE SOLO, THR, AMARELA</v>
          </cell>
          <cell r="C5018" t="str">
            <v>RL</v>
          </cell>
          <cell r="D5018">
            <v>16.68</v>
          </cell>
        </row>
        <row r="5019">
          <cell r="A5019">
            <v>25010385</v>
          </cell>
          <cell r="B5019" t="str">
            <v>PLACA SERIE AVISO: "AREA RESTRITA..25X50</v>
          </cell>
          <cell r="C5019" t="str">
            <v>UN</v>
          </cell>
          <cell r="D5019">
            <v>11.55</v>
          </cell>
        </row>
        <row r="5020">
          <cell r="A5020">
            <v>25010386</v>
          </cell>
          <cell r="B5020" t="str">
            <v>PLACA SERIE AVISO: "MANTENHA PORTA.25X50</v>
          </cell>
          <cell r="C5020" t="str">
            <v>UN</v>
          </cell>
          <cell r="D5020">
            <v>11.1</v>
          </cell>
        </row>
        <row r="5021">
          <cell r="A5021">
            <v>25010387</v>
          </cell>
          <cell r="B5021" t="str">
            <v>PLACA SERIE AVISO: "OBRIGATORIO EPI25X50</v>
          </cell>
          <cell r="C5021" t="str">
            <v>UN</v>
          </cell>
          <cell r="D5021">
            <v>10.61</v>
          </cell>
        </row>
        <row r="5022">
          <cell r="A5022">
            <v>25010389</v>
          </cell>
          <cell r="B5022" t="str">
            <v>ETIQUETA AUTO-ADES "CONTROLE QUALIDADE"</v>
          </cell>
          <cell r="C5022" t="str">
            <v>UN</v>
          </cell>
          <cell r="D5022">
            <v>0.14000000000000001</v>
          </cell>
        </row>
        <row r="5023">
          <cell r="A5023">
            <v>25010390</v>
          </cell>
          <cell r="B5023" t="str">
            <v>ETIQUETA ADESIVA -COPASA CLORETO FÉRRICO</v>
          </cell>
          <cell r="C5023" t="str">
            <v>PAC</v>
          </cell>
          <cell r="D5023">
            <v>66.739999999999995</v>
          </cell>
        </row>
        <row r="5024">
          <cell r="A5024">
            <v>25010392</v>
          </cell>
          <cell r="B5024" t="str">
            <v>ETIQUETA AUTO-ADES "COPASA HIDROX SODIO"</v>
          </cell>
          <cell r="C5024" t="str">
            <v>PAC</v>
          </cell>
          <cell r="D5024">
            <v>67.239999999999995</v>
          </cell>
        </row>
        <row r="5025">
          <cell r="A5025">
            <v>25010394</v>
          </cell>
          <cell r="B5025" t="str">
            <v>ETIQUETA AUTO-ADES "COPASA SUL ALUMINIO"</v>
          </cell>
          <cell r="C5025" t="str">
            <v>PAC</v>
          </cell>
          <cell r="D5025">
            <v>67.239999999999995</v>
          </cell>
        </row>
        <row r="5026">
          <cell r="A5026">
            <v>25010395</v>
          </cell>
          <cell r="B5026" t="str">
            <v>ETIQUETA AUTO-ADES "COPASA CAL VIRGEM"</v>
          </cell>
          <cell r="C5026" t="str">
            <v>PAC</v>
          </cell>
          <cell r="D5026">
            <v>66.739999999999995</v>
          </cell>
        </row>
        <row r="5027">
          <cell r="A5027">
            <v>25010397</v>
          </cell>
          <cell r="B5027" t="str">
            <v>ETIQUETA AUTO-ADES "COPASA FLUOSS SODIO"</v>
          </cell>
          <cell r="C5027" t="str">
            <v>PAC</v>
          </cell>
          <cell r="D5027">
            <v>65.86</v>
          </cell>
        </row>
        <row r="5028">
          <cell r="A5028">
            <v>25010398</v>
          </cell>
          <cell r="B5028" t="str">
            <v>ETIQUETA AUTO-ADES "COPASA HIPOCL CALCI"</v>
          </cell>
          <cell r="C5028" t="str">
            <v>PAC</v>
          </cell>
          <cell r="D5028">
            <v>67.239999999999995</v>
          </cell>
        </row>
        <row r="5029">
          <cell r="A5029">
            <v>25010401</v>
          </cell>
          <cell r="B5029" t="str">
            <v>ETIQUETA AUTO-ADES "AGUA TRATADA"</v>
          </cell>
          <cell r="C5029" t="str">
            <v>RL</v>
          </cell>
          <cell r="D5029">
            <v>31.79</v>
          </cell>
        </row>
        <row r="5030">
          <cell r="A5030">
            <v>25010402</v>
          </cell>
          <cell r="B5030" t="str">
            <v>ETIQUETA AUTO-ADES "CAL"</v>
          </cell>
          <cell r="C5030" t="str">
            <v>RL</v>
          </cell>
          <cell r="D5030">
            <v>32.21</v>
          </cell>
        </row>
        <row r="5031">
          <cell r="A5031">
            <v>25010403</v>
          </cell>
          <cell r="B5031" t="str">
            <v>ETIQUETA AUTO-ADES "COAGULANTES"</v>
          </cell>
          <cell r="C5031" t="str">
            <v>RL</v>
          </cell>
          <cell r="D5031">
            <v>31.79</v>
          </cell>
        </row>
        <row r="5032">
          <cell r="A5032">
            <v>25010405</v>
          </cell>
          <cell r="B5032" t="str">
            <v>ETIQUETA AUTO-ADES "AUXILIAR COAGULACAO"</v>
          </cell>
          <cell r="C5032" t="str">
            <v>RL</v>
          </cell>
          <cell r="D5032">
            <v>31.79</v>
          </cell>
        </row>
        <row r="5033">
          <cell r="A5033">
            <v>25010406</v>
          </cell>
          <cell r="B5033" t="str">
            <v>ETIQUETA AUTO-ADES "ACIDO FLUOSSILICICO"</v>
          </cell>
          <cell r="C5033" t="str">
            <v>RL</v>
          </cell>
          <cell r="D5033">
            <v>32.46</v>
          </cell>
        </row>
        <row r="5034">
          <cell r="A5034">
            <v>25010407</v>
          </cell>
          <cell r="B5034" t="str">
            <v>ETIQUETA AUTO-ADES "AGUA BRUTA"</v>
          </cell>
          <cell r="C5034" t="str">
            <v>RL</v>
          </cell>
          <cell r="D5034">
            <v>32.46</v>
          </cell>
        </row>
        <row r="5035">
          <cell r="A5035">
            <v>25010408</v>
          </cell>
          <cell r="B5035" t="str">
            <v>ETIQUETA AUTO-ADES "AGUA COAGULADA"</v>
          </cell>
          <cell r="C5035" t="str">
            <v>RL</v>
          </cell>
          <cell r="D5035">
            <v>32.46</v>
          </cell>
        </row>
        <row r="5036">
          <cell r="A5036">
            <v>25010409</v>
          </cell>
          <cell r="B5036" t="str">
            <v>ETIQUETA AUTO-ADES "AGUA DECANTADA"</v>
          </cell>
          <cell r="C5036" t="str">
            <v>RL</v>
          </cell>
          <cell r="D5036">
            <v>32.46</v>
          </cell>
        </row>
        <row r="5037">
          <cell r="A5037">
            <v>25010410</v>
          </cell>
          <cell r="B5037" t="str">
            <v>ETIQUETA AUTO-ADES "AGUA FLOCULADA"</v>
          </cell>
          <cell r="C5037" t="str">
            <v>RL</v>
          </cell>
          <cell r="D5037">
            <v>32.46</v>
          </cell>
        </row>
        <row r="5038">
          <cell r="A5038">
            <v>25010411</v>
          </cell>
          <cell r="B5038" t="str">
            <v>ETIQUETA AUTO-ADES "CLORO"</v>
          </cell>
          <cell r="C5038" t="str">
            <v>RL</v>
          </cell>
          <cell r="D5038">
            <v>32.46</v>
          </cell>
        </row>
        <row r="5039">
          <cell r="A5039">
            <v>25010412</v>
          </cell>
          <cell r="B5039" t="str">
            <v>PLACA: "AREA SEGURANCA ENTRADA PROIBIDA"</v>
          </cell>
          <cell r="C5039" t="str">
            <v>UN</v>
          </cell>
          <cell r="D5039">
            <v>75.16</v>
          </cell>
        </row>
        <row r="5040">
          <cell r="A5040">
            <v>25010413</v>
          </cell>
          <cell r="B5040" t="str">
            <v>PLACA: "LOGOMARCA COPASA"</v>
          </cell>
          <cell r="C5040" t="str">
            <v>UN</v>
          </cell>
          <cell r="D5040">
            <v>8.86</v>
          </cell>
        </row>
        <row r="5041">
          <cell r="A5041">
            <v>25010415</v>
          </cell>
          <cell r="B5041" t="str">
            <v>ETIQUETA ADESIVA "MANTEMOS CONVENIO" A</v>
          </cell>
          <cell r="C5041" t="str">
            <v>UN</v>
          </cell>
          <cell r="D5041">
            <v>2.4500000000000002</v>
          </cell>
        </row>
        <row r="5042">
          <cell r="A5042">
            <v>25010416</v>
          </cell>
          <cell r="B5042" t="str">
            <v>SINALIZADOR ROTATIVO VISUAL AUTOMOTIVO</v>
          </cell>
          <cell r="C5042" t="str">
            <v>UN</v>
          </cell>
          <cell r="D5042">
            <v>74.09</v>
          </cell>
        </row>
        <row r="5043">
          <cell r="A5043">
            <v>25010418</v>
          </cell>
          <cell r="B5043" t="str">
            <v>PLACA IDENT CONF T.017: "AGUA BRUTA"</v>
          </cell>
          <cell r="C5043" t="str">
            <v>UN</v>
          </cell>
          <cell r="D5043">
            <v>7.82</v>
          </cell>
        </row>
        <row r="5044">
          <cell r="A5044">
            <v>25010420</v>
          </cell>
          <cell r="B5044" t="str">
            <v>PLACA IDENT CONF T.017: "AGUA ESGOTAM...</v>
          </cell>
          <cell r="C5044" t="str">
            <v>UN</v>
          </cell>
          <cell r="D5044">
            <v>8.09</v>
          </cell>
        </row>
        <row r="5045">
          <cell r="A5045">
            <v>25010421</v>
          </cell>
          <cell r="B5045" t="str">
            <v>PLACA IDENT CONF T.017: "AGUA LAVAGEM...</v>
          </cell>
          <cell r="C5045" t="str">
            <v>UN</v>
          </cell>
          <cell r="D5045">
            <v>8.09</v>
          </cell>
        </row>
        <row r="5046">
          <cell r="A5046">
            <v>25010422</v>
          </cell>
          <cell r="B5046" t="str">
            <v>PLACA IDENT CONF T.017: "AGUA FLOCULADA"</v>
          </cell>
          <cell r="C5046" t="str">
            <v>UN</v>
          </cell>
          <cell r="D5046">
            <v>8.09</v>
          </cell>
        </row>
        <row r="5047">
          <cell r="A5047">
            <v>25010423</v>
          </cell>
          <cell r="B5047" t="str">
            <v>PLACA IDENT CONF T.017: "AGUA POTAVEL"</v>
          </cell>
          <cell r="C5047" t="str">
            <v>UN</v>
          </cell>
          <cell r="D5047">
            <v>7.82</v>
          </cell>
        </row>
        <row r="5048">
          <cell r="A5048">
            <v>25010424</v>
          </cell>
          <cell r="B5048" t="str">
            <v>PLACA IDENT CONF T.017: "BARRILHA"</v>
          </cell>
          <cell r="C5048" t="str">
            <v>UN</v>
          </cell>
          <cell r="D5048">
            <v>8.0399999999999991</v>
          </cell>
        </row>
        <row r="5049">
          <cell r="A5049">
            <v>25010426</v>
          </cell>
          <cell r="B5049" t="str">
            <v>PLACA IDENT :"CLORETO FÉRRICO" T-017</v>
          </cell>
          <cell r="C5049" t="str">
            <v>UN</v>
          </cell>
          <cell r="D5049">
            <v>8.09</v>
          </cell>
        </row>
        <row r="5050">
          <cell r="A5050">
            <v>25010427</v>
          </cell>
          <cell r="B5050" t="str">
            <v>PLACA IDENT "CLORO NÃO LÍQUIDO" T-017/1</v>
          </cell>
          <cell r="C5050" t="str">
            <v>UN</v>
          </cell>
          <cell r="D5050">
            <v>8.83</v>
          </cell>
        </row>
        <row r="5051">
          <cell r="A5051">
            <v>25010428</v>
          </cell>
          <cell r="B5051" t="str">
            <v>PLACA IDENT "HIPOCLORITO SÓDIO" T-017</v>
          </cell>
          <cell r="C5051" t="str">
            <v>UN</v>
          </cell>
          <cell r="D5051">
            <v>8.09</v>
          </cell>
        </row>
        <row r="5052">
          <cell r="A5052">
            <v>25010429</v>
          </cell>
          <cell r="B5052" t="str">
            <v>PLACA IDENT CONF T.017: "SULFATO ALUMINI</v>
          </cell>
          <cell r="C5052" t="str">
            <v>UN</v>
          </cell>
          <cell r="D5052">
            <v>7.93</v>
          </cell>
        </row>
        <row r="5053">
          <cell r="A5053">
            <v>25010431</v>
          </cell>
          <cell r="B5053" t="str">
            <v>PLACA IDENT CONF T.017: "AGUA COAGULADA"</v>
          </cell>
          <cell r="C5053" t="str">
            <v>UN</v>
          </cell>
          <cell r="D5053">
            <v>8.09</v>
          </cell>
        </row>
        <row r="5054">
          <cell r="A5054">
            <v>25010432</v>
          </cell>
          <cell r="B5054" t="str">
            <v>PLACA IDENT CONF T.017: "ACIDO FLUOSSIL.</v>
          </cell>
          <cell r="C5054" t="str">
            <v>UN</v>
          </cell>
          <cell r="D5054">
            <v>7.82</v>
          </cell>
        </row>
        <row r="5055">
          <cell r="A5055">
            <v>25010433</v>
          </cell>
          <cell r="B5055" t="str">
            <v>PLACA IDENT CONF T.017: "AGUA DECANTADA"</v>
          </cell>
          <cell r="C5055" t="str">
            <v>UN</v>
          </cell>
          <cell r="D5055">
            <v>8.09</v>
          </cell>
        </row>
        <row r="5056">
          <cell r="A5056">
            <v>25010434</v>
          </cell>
          <cell r="B5056" t="str">
            <v>PLACA IDENT CONF T.017: "AGUA ESG FILTR.</v>
          </cell>
          <cell r="C5056" t="str">
            <v>UN</v>
          </cell>
          <cell r="D5056">
            <v>7.95</v>
          </cell>
        </row>
        <row r="5057">
          <cell r="A5057">
            <v>25010435</v>
          </cell>
          <cell r="B5057" t="str">
            <v>PLACA IDENT CONF T.017: "AGUA FILTRADA"</v>
          </cell>
          <cell r="C5057" t="str">
            <v>UN</v>
          </cell>
          <cell r="D5057">
            <v>8.09</v>
          </cell>
        </row>
        <row r="5058">
          <cell r="A5058">
            <v>25010436</v>
          </cell>
          <cell r="B5058" t="str">
            <v>PLACA IDENT CONF T.017: "CAL HIDRATADA"</v>
          </cell>
          <cell r="C5058" t="str">
            <v>UN</v>
          </cell>
          <cell r="D5058">
            <v>7.95</v>
          </cell>
        </row>
        <row r="5059">
          <cell r="A5059">
            <v>25010437</v>
          </cell>
          <cell r="B5059" t="str">
            <v>PLACA IDENTTIFICAÇÃO "CLORO LIQUIDO"T017</v>
          </cell>
          <cell r="C5059" t="str">
            <v>UN</v>
          </cell>
          <cell r="D5059">
            <v>8.09</v>
          </cell>
        </row>
        <row r="5060">
          <cell r="A5060">
            <v>25010438</v>
          </cell>
          <cell r="B5060" t="str">
            <v>PLACA IDENT CONF T.017: "ELETRICIDADE"</v>
          </cell>
          <cell r="C5060" t="str">
            <v>UN</v>
          </cell>
          <cell r="D5060">
            <v>8.0500000000000007</v>
          </cell>
        </row>
        <row r="5061">
          <cell r="A5061">
            <v>25010439</v>
          </cell>
          <cell r="B5061" t="str">
            <v>PLACA IDENT CONF T.017: "POLIMEROS ANIO.</v>
          </cell>
          <cell r="C5061" t="str">
            <v>UN</v>
          </cell>
          <cell r="D5061">
            <v>7.82</v>
          </cell>
        </row>
        <row r="5062">
          <cell r="A5062">
            <v>25010440</v>
          </cell>
          <cell r="B5062" t="str">
            <v>PLACA IDENT CONF T.017: "SODA CAUSTICA"</v>
          </cell>
          <cell r="C5062" t="str">
            <v>UN</v>
          </cell>
          <cell r="D5062">
            <v>7.82</v>
          </cell>
        </row>
        <row r="5063">
          <cell r="A5063">
            <v>25010441</v>
          </cell>
          <cell r="B5063" t="str">
            <v>PLACA IDENT CONF T.017: "SULFATO FERROSO</v>
          </cell>
          <cell r="C5063" t="str">
            <v>UN</v>
          </cell>
          <cell r="D5063">
            <v>7.95</v>
          </cell>
        </row>
        <row r="5064">
          <cell r="A5064">
            <v>25010443</v>
          </cell>
          <cell r="B5064" t="str">
            <v>PELICULA RETRO REFLETIVA AUTO ADESIVA</v>
          </cell>
          <cell r="C5064" t="str">
            <v>PAR</v>
          </cell>
          <cell r="D5064">
            <v>25.19</v>
          </cell>
        </row>
        <row r="5065">
          <cell r="A5065">
            <v>25010446</v>
          </cell>
          <cell r="B5065" t="str">
            <v>ETIQUETAS IDENTIF. ATIVO FIXO ACO INOX</v>
          </cell>
          <cell r="C5065" t="str">
            <v>UN</v>
          </cell>
          <cell r="D5065">
            <v>2</v>
          </cell>
        </row>
        <row r="5066">
          <cell r="A5066">
            <v>25010448</v>
          </cell>
          <cell r="B5066" t="str">
            <v>TELA TAPUME ALARANJADA 1,20 M</v>
          </cell>
          <cell r="C5066" t="str">
            <v>M</v>
          </cell>
          <cell r="D5066">
            <v>2.4</v>
          </cell>
        </row>
        <row r="5067">
          <cell r="A5067">
            <v>25010451</v>
          </cell>
          <cell r="B5067" t="str">
            <v>PLACA SINALIZACAO "AREA DE SEGURANCA"</v>
          </cell>
          <cell r="C5067" t="str">
            <v>UN</v>
          </cell>
          <cell r="D5067">
            <v>19.71</v>
          </cell>
        </row>
        <row r="5068">
          <cell r="A5068">
            <v>25010453</v>
          </cell>
          <cell r="B5068" t="str">
            <v>PLACA SINALIZACAO REPAROS REFL. MADEIRA</v>
          </cell>
          <cell r="C5068" t="str">
            <v>UN</v>
          </cell>
          <cell r="D5068">
            <v>137.83000000000001</v>
          </cell>
        </row>
        <row r="5069">
          <cell r="A5069">
            <v>25010454</v>
          </cell>
          <cell r="B5069" t="str">
            <v>PLACA SINALIZAÇÃO DE APOIO GRADE MODULAR</v>
          </cell>
          <cell r="C5069" t="str">
            <v>UN</v>
          </cell>
          <cell r="D5069">
            <v>128.32</v>
          </cell>
        </row>
        <row r="5070">
          <cell r="A5070">
            <v>25010457</v>
          </cell>
          <cell r="B5070" t="str">
            <v>PLACA/ CAVALETE DUPLA FACE POLIETILENO</v>
          </cell>
          <cell r="C5070" t="str">
            <v>UN</v>
          </cell>
          <cell r="D5070">
            <v>282.3</v>
          </cell>
        </row>
        <row r="5071">
          <cell r="A5071">
            <v>25010459</v>
          </cell>
          <cell r="B5071" t="str">
            <v>CONE SINALIZAÇÃO VIÁRIA NBR15071, P-65/2</v>
          </cell>
          <cell r="C5071" t="str">
            <v>UN</v>
          </cell>
          <cell r="D5071">
            <v>62.37</v>
          </cell>
        </row>
        <row r="5072">
          <cell r="A5072">
            <v>25010462</v>
          </cell>
          <cell r="B5072" t="str">
            <v>PLACA DE IDENTIFICACAO 8X30CM"ALMOXARIFA</v>
          </cell>
          <cell r="C5072" t="str">
            <v>UN</v>
          </cell>
          <cell r="D5072">
            <v>16.760000000000002</v>
          </cell>
        </row>
        <row r="5073">
          <cell r="A5073">
            <v>25010463</v>
          </cell>
          <cell r="B5073" t="str">
            <v>PLACA DE IDENTIFICACAO 8X30CM"LABORATORI</v>
          </cell>
          <cell r="C5073" t="str">
            <v>UN</v>
          </cell>
          <cell r="D5073">
            <v>16.88</v>
          </cell>
        </row>
        <row r="5074">
          <cell r="A5074">
            <v>25010464</v>
          </cell>
          <cell r="B5074" t="str">
            <v>PLACA DE IDENTIFICACAO 8X30CM "CANTINA"</v>
          </cell>
          <cell r="C5074" t="str">
            <v>UN</v>
          </cell>
          <cell r="D5074">
            <v>16.760000000000002</v>
          </cell>
        </row>
        <row r="5075">
          <cell r="A5075">
            <v>25010465</v>
          </cell>
          <cell r="B5075" t="str">
            <v>PLACA DE IDENTIFICACAO 8X30CM "VESTIARIO</v>
          </cell>
          <cell r="C5075" t="str">
            <v>UN</v>
          </cell>
          <cell r="D5075">
            <v>16.760000000000002</v>
          </cell>
        </row>
        <row r="5076">
          <cell r="A5076">
            <v>25010466</v>
          </cell>
          <cell r="B5076" t="str">
            <v>PLACA DE IDENTIFICACAO 8X30CM"BANHEIRO M</v>
          </cell>
          <cell r="C5076" t="str">
            <v>UN</v>
          </cell>
          <cell r="D5076">
            <v>16.760000000000002</v>
          </cell>
        </row>
        <row r="5077">
          <cell r="A5077">
            <v>25010467</v>
          </cell>
          <cell r="B5077" t="str">
            <v>PLACA DE IDENTIFICACAO 8X30CM"BANHEIRO F</v>
          </cell>
          <cell r="C5077" t="str">
            <v>UN</v>
          </cell>
          <cell r="D5077">
            <v>16.760000000000002</v>
          </cell>
        </row>
        <row r="5078">
          <cell r="A5078">
            <v>25010469</v>
          </cell>
          <cell r="B5078" t="str">
            <v>PLACA DE IDENTIFICACAO 8X30CM"FERRAMENTA</v>
          </cell>
          <cell r="C5078" t="str">
            <v>UN</v>
          </cell>
          <cell r="D5078">
            <v>16.760000000000002</v>
          </cell>
        </row>
        <row r="5079">
          <cell r="A5079">
            <v>25010471</v>
          </cell>
          <cell r="B5079" t="str">
            <v>PLACA DE IDENTIFICACAO 8X30CM"SALA DE RE</v>
          </cell>
          <cell r="C5079" t="str">
            <v>UN</v>
          </cell>
          <cell r="D5079">
            <v>28.88</v>
          </cell>
        </row>
        <row r="5080">
          <cell r="A5080">
            <v>25010483</v>
          </cell>
          <cell r="B5080" t="str">
            <v>ESTRONCA DE SEGURANCA P/ESCORAMENTO VALA</v>
          </cell>
          <cell r="C5080" t="str">
            <v>UN</v>
          </cell>
          <cell r="D5080">
            <v>189.11</v>
          </cell>
        </row>
        <row r="5081">
          <cell r="A5081">
            <v>25010494</v>
          </cell>
          <cell r="B5081" t="str">
            <v>PARAFUSO SEXT M6X20 DIN-912-8.8 REF36573</v>
          </cell>
          <cell r="C5081" t="str">
            <v>UN</v>
          </cell>
          <cell r="D5081">
            <v>0.14000000000000001</v>
          </cell>
        </row>
        <row r="5082">
          <cell r="A5082">
            <v>25010577</v>
          </cell>
          <cell r="B5082" t="str">
            <v>ACOPLAMENTO ELASTICO DE=209,6MM-75,8KGFM</v>
          </cell>
          <cell r="C5082" t="str">
            <v>UN</v>
          </cell>
          <cell r="D5082">
            <v>519.75</v>
          </cell>
        </row>
        <row r="5083">
          <cell r="A5083">
            <v>25010584</v>
          </cell>
          <cell r="B5083" t="str">
            <v>ELEMENTO ELASTICO FALK  7F</v>
          </cell>
          <cell r="C5083" t="str">
            <v>UN</v>
          </cell>
          <cell r="D5083">
            <v>13.93</v>
          </cell>
        </row>
        <row r="5084">
          <cell r="A5084">
            <v>25010587</v>
          </cell>
          <cell r="B5084" t="str">
            <v>ELEMENTO ELASTICO FALK 10F</v>
          </cell>
          <cell r="C5084" t="str">
            <v>UN</v>
          </cell>
          <cell r="D5084">
            <v>23.21</v>
          </cell>
        </row>
        <row r="5085">
          <cell r="A5085">
            <v>25010595</v>
          </cell>
          <cell r="B5085" t="str">
            <v>GRADE ELASTICA FALK  7F</v>
          </cell>
          <cell r="C5085" t="str">
            <v>UN</v>
          </cell>
          <cell r="D5085">
            <v>160.16</v>
          </cell>
        </row>
        <row r="5086">
          <cell r="A5086">
            <v>25010596</v>
          </cell>
          <cell r="B5086" t="str">
            <v>GRADE ELASTICA FALK  8F</v>
          </cell>
          <cell r="C5086" t="str">
            <v>UN</v>
          </cell>
          <cell r="D5086">
            <v>295.14999999999998</v>
          </cell>
        </row>
        <row r="5087">
          <cell r="A5087">
            <v>25010598</v>
          </cell>
          <cell r="B5087" t="str">
            <v>GRADE ELASTICA FALK 10F</v>
          </cell>
          <cell r="C5087" t="str">
            <v>UN</v>
          </cell>
          <cell r="D5087">
            <v>460.75</v>
          </cell>
        </row>
        <row r="5088">
          <cell r="A5088">
            <v>25010606</v>
          </cell>
          <cell r="B5088" t="str">
            <v>RETENTOR SABO 00158         OU IGUAL</v>
          </cell>
          <cell r="C5088" t="str">
            <v>UN</v>
          </cell>
          <cell r="D5088">
            <v>15.9</v>
          </cell>
        </row>
        <row r="5089">
          <cell r="A5089">
            <v>25010611</v>
          </cell>
          <cell r="B5089" t="str">
            <v>RETENTOR SABO 01095         OU IGUAL</v>
          </cell>
          <cell r="C5089" t="str">
            <v>UN</v>
          </cell>
          <cell r="D5089">
            <v>10.25</v>
          </cell>
        </row>
        <row r="5090">
          <cell r="A5090">
            <v>25010616</v>
          </cell>
          <cell r="B5090" t="str">
            <v>ROLAMENTO 7206-B</v>
          </cell>
          <cell r="C5090" t="str">
            <v>UN</v>
          </cell>
          <cell r="D5090">
            <v>42.05</v>
          </cell>
        </row>
        <row r="5091">
          <cell r="A5091">
            <v>25010617</v>
          </cell>
          <cell r="B5091" t="str">
            <v>ROLAMENTO 7305-B</v>
          </cell>
          <cell r="C5091" t="str">
            <v>UN</v>
          </cell>
          <cell r="D5091">
            <v>51.55</v>
          </cell>
        </row>
        <row r="5092">
          <cell r="A5092">
            <v>25010619</v>
          </cell>
          <cell r="B5092" t="str">
            <v>ROLAMENTO 7308-B</v>
          </cell>
          <cell r="C5092" t="str">
            <v>UN</v>
          </cell>
          <cell r="D5092">
            <v>80.63</v>
          </cell>
        </row>
        <row r="5093">
          <cell r="A5093">
            <v>25010621</v>
          </cell>
          <cell r="B5093" t="str">
            <v>ROLAMENTO 6000-ZZ</v>
          </cell>
          <cell r="C5093" t="str">
            <v>UN</v>
          </cell>
          <cell r="D5093">
            <v>5.19</v>
          </cell>
        </row>
        <row r="5094">
          <cell r="A5094">
            <v>25010623</v>
          </cell>
          <cell r="B5094" t="str">
            <v>ROLAMENTO 6002-Z</v>
          </cell>
          <cell r="C5094" t="str">
            <v>UN</v>
          </cell>
          <cell r="D5094">
            <v>7.57</v>
          </cell>
        </row>
        <row r="5095">
          <cell r="A5095">
            <v>25010626</v>
          </cell>
          <cell r="B5095" t="str">
            <v>ROLAMENTO 6004</v>
          </cell>
          <cell r="C5095" t="str">
            <v>UN</v>
          </cell>
          <cell r="D5095">
            <v>7.56</v>
          </cell>
        </row>
        <row r="5096">
          <cell r="A5096">
            <v>25010628</v>
          </cell>
          <cell r="B5096" t="str">
            <v>ROLAMENTO 6004-ZZ</v>
          </cell>
          <cell r="C5096" t="str">
            <v>UN</v>
          </cell>
          <cell r="D5096">
            <v>7.12</v>
          </cell>
        </row>
        <row r="5097">
          <cell r="A5097">
            <v>25010634</v>
          </cell>
          <cell r="B5097" t="str">
            <v>ROLAMENTO 6006-ZZ</v>
          </cell>
          <cell r="C5097" t="str">
            <v>UN</v>
          </cell>
          <cell r="D5097">
            <v>13.2</v>
          </cell>
        </row>
        <row r="5098">
          <cell r="A5098">
            <v>25010638</v>
          </cell>
          <cell r="B5098" t="str">
            <v>ROLAMENTO 6008-ZZ</v>
          </cell>
          <cell r="C5098" t="str">
            <v>UN</v>
          </cell>
          <cell r="D5098">
            <v>17.3</v>
          </cell>
        </row>
        <row r="5099">
          <cell r="A5099">
            <v>25010640</v>
          </cell>
          <cell r="B5099" t="str">
            <v>ROLAMENTO 6009-ZZ</v>
          </cell>
          <cell r="C5099" t="str">
            <v>UN</v>
          </cell>
          <cell r="D5099">
            <v>22.73</v>
          </cell>
        </row>
        <row r="5100">
          <cell r="A5100">
            <v>25010642</v>
          </cell>
          <cell r="B5100" t="str">
            <v>ELEMENTO ELASTICO NORMEX E128</v>
          </cell>
          <cell r="C5100" t="str">
            <v>UN</v>
          </cell>
          <cell r="D5100">
            <v>18.260000000000002</v>
          </cell>
        </row>
        <row r="5101">
          <cell r="A5101">
            <v>25010644</v>
          </cell>
          <cell r="B5101" t="str">
            <v>ROLAMENTO 6200-ZZ</v>
          </cell>
          <cell r="C5101" t="str">
            <v>UN</v>
          </cell>
          <cell r="D5101">
            <v>5.05</v>
          </cell>
        </row>
        <row r="5102">
          <cell r="A5102">
            <v>25010646</v>
          </cell>
          <cell r="B5102" t="str">
            <v>ROLAMENTO 6201-Z</v>
          </cell>
          <cell r="C5102" t="str">
            <v>UN</v>
          </cell>
          <cell r="D5102">
            <v>5.86</v>
          </cell>
        </row>
        <row r="5103">
          <cell r="A5103">
            <v>25010647</v>
          </cell>
          <cell r="B5103" t="str">
            <v>ROLAMENTO 6201-ZZ</v>
          </cell>
          <cell r="C5103" t="str">
            <v>UN</v>
          </cell>
          <cell r="D5103">
            <v>4.0199999999999996</v>
          </cell>
        </row>
        <row r="5104">
          <cell r="A5104">
            <v>25010649</v>
          </cell>
          <cell r="B5104" t="str">
            <v>ROLAMENTO 6202-Z</v>
          </cell>
          <cell r="C5104" t="str">
            <v>UN</v>
          </cell>
          <cell r="D5104">
            <v>8.19</v>
          </cell>
        </row>
        <row r="5105">
          <cell r="A5105">
            <v>25010650</v>
          </cell>
          <cell r="B5105" t="str">
            <v>ROLAMENTO 6202-ZZ</v>
          </cell>
          <cell r="C5105" t="str">
            <v>UN</v>
          </cell>
          <cell r="D5105">
            <v>4.03</v>
          </cell>
        </row>
        <row r="5106">
          <cell r="A5106">
            <v>25010651</v>
          </cell>
          <cell r="B5106" t="str">
            <v>ROLAMENTO 6203</v>
          </cell>
          <cell r="C5106" t="str">
            <v>UN</v>
          </cell>
          <cell r="D5106">
            <v>7.24</v>
          </cell>
        </row>
        <row r="5107">
          <cell r="A5107">
            <v>25010652</v>
          </cell>
          <cell r="B5107" t="str">
            <v>ROLAMENTO 6203-Z</v>
          </cell>
          <cell r="C5107" t="str">
            <v>UN</v>
          </cell>
          <cell r="D5107">
            <v>9.18</v>
          </cell>
        </row>
        <row r="5108">
          <cell r="A5108">
            <v>25010653</v>
          </cell>
          <cell r="B5108" t="str">
            <v>ROLAMENTO 6203-ZZ</v>
          </cell>
          <cell r="C5108" t="str">
            <v>UN</v>
          </cell>
          <cell r="D5108">
            <v>6.45</v>
          </cell>
        </row>
        <row r="5109">
          <cell r="A5109">
            <v>25010654</v>
          </cell>
          <cell r="B5109" t="str">
            <v>ROLAMENTO 6204</v>
          </cell>
          <cell r="C5109" t="str">
            <v>UN</v>
          </cell>
          <cell r="D5109">
            <v>10.25</v>
          </cell>
        </row>
        <row r="5110">
          <cell r="A5110">
            <v>25010655</v>
          </cell>
          <cell r="B5110" t="str">
            <v>ROLAMENTO 6204-Z</v>
          </cell>
          <cell r="C5110" t="str">
            <v>UN</v>
          </cell>
          <cell r="D5110">
            <v>6.59</v>
          </cell>
        </row>
        <row r="5111">
          <cell r="A5111">
            <v>25010656</v>
          </cell>
          <cell r="B5111" t="str">
            <v>ROLAMENTO 6204-ZZ</v>
          </cell>
          <cell r="C5111" t="str">
            <v>UN</v>
          </cell>
          <cell r="D5111">
            <v>6.23</v>
          </cell>
        </row>
        <row r="5112">
          <cell r="A5112">
            <v>25010658</v>
          </cell>
          <cell r="B5112" t="str">
            <v>ROLAMENTO 6205-Z</v>
          </cell>
          <cell r="C5112" t="str">
            <v>UN</v>
          </cell>
          <cell r="D5112">
            <v>13.57</v>
          </cell>
        </row>
        <row r="5113">
          <cell r="A5113">
            <v>25010659</v>
          </cell>
          <cell r="B5113" t="str">
            <v>ROLAMENTO 6205-ZZ</v>
          </cell>
          <cell r="C5113" t="str">
            <v>UN</v>
          </cell>
          <cell r="D5113">
            <v>7.27</v>
          </cell>
        </row>
        <row r="5114">
          <cell r="A5114">
            <v>25010661</v>
          </cell>
          <cell r="B5114" t="str">
            <v>ROLAMENTO 6206-Z</v>
          </cell>
          <cell r="C5114" t="str">
            <v>UN</v>
          </cell>
          <cell r="D5114">
            <v>17.13</v>
          </cell>
        </row>
        <row r="5115">
          <cell r="A5115">
            <v>25010662</v>
          </cell>
          <cell r="B5115" t="str">
            <v>ROLAMENTO 6206-ZZ</v>
          </cell>
          <cell r="C5115" t="str">
            <v>UN</v>
          </cell>
          <cell r="D5115">
            <v>7.91</v>
          </cell>
        </row>
        <row r="5116">
          <cell r="A5116">
            <v>25010664</v>
          </cell>
          <cell r="B5116" t="str">
            <v>ROLAMENTO 6207-Z</v>
          </cell>
          <cell r="C5116" t="str">
            <v>UN</v>
          </cell>
          <cell r="D5116">
            <v>13.55</v>
          </cell>
        </row>
        <row r="5117">
          <cell r="A5117">
            <v>25010665</v>
          </cell>
          <cell r="B5117" t="str">
            <v>ROLAMENTO 6207-ZZ</v>
          </cell>
          <cell r="C5117" t="str">
            <v>UN</v>
          </cell>
          <cell r="D5117">
            <v>9.9700000000000006</v>
          </cell>
        </row>
        <row r="5118">
          <cell r="A5118">
            <v>25010666</v>
          </cell>
          <cell r="B5118" t="str">
            <v>ROLAMENTO 6208</v>
          </cell>
          <cell r="C5118" t="str">
            <v>UN</v>
          </cell>
          <cell r="D5118">
            <v>22.61</v>
          </cell>
        </row>
        <row r="5119">
          <cell r="A5119">
            <v>25010668</v>
          </cell>
          <cell r="B5119" t="str">
            <v>ROLAMENTO 6208-ZZ</v>
          </cell>
          <cell r="C5119" t="str">
            <v>UN</v>
          </cell>
          <cell r="D5119">
            <v>22.87</v>
          </cell>
        </row>
        <row r="5120">
          <cell r="A5120">
            <v>25010670</v>
          </cell>
          <cell r="B5120" t="str">
            <v>ROLAMENTO 6209-Z</v>
          </cell>
          <cell r="C5120" t="str">
            <v>UN</v>
          </cell>
          <cell r="D5120">
            <v>30.82</v>
          </cell>
        </row>
        <row r="5121">
          <cell r="A5121">
            <v>25010671</v>
          </cell>
          <cell r="B5121" t="str">
            <v>ROLAMENTO 6209-ZZ</v>
          </cell>
          <cell r="C5121" t="str">
            <v>UN</v>
          </cell>
          <cell r="D5121">
            <v>35.25</v>
          </cell>
        </row>
        <row r="5122">
          <cell r="A5122">
            <v>25010673</v>
          </cell>
          <cell r="B5122" t="str">
            <v>ROLAMENTO 6210-Z</v>
          </cell>
          <cell r="C5122" t="str">
            <v>UN</v>
          </cell>
          <cell r="D5122">
            <v>40.17</v>
          </cell>
        </row>
        <row r="5123">
          <cell r="A5123">
            <v>25010674</v>
          </cell>
          <cell r="B5123" t="str">
            <v>ROLAMENTO 6210-ZZ</v>
          </cell>
          <cell r="C5123" t="str">
            <v>UN</v>
          </cell>
          <cell r="D5123">
            <v>35.630000000000003</v>
          </cell>
        </row>
        <row r="5124">
          <cell r="A5124">
            <v>25010677</v>
          </cell>
          <cell r="B5124" t="str">
            <v>ROLAMENTO 6211-ZZ</v>
          </cell>
          <cell r="C5124" t="str">
            <v>UN</v>
          </cell>
          <cell r="D5124">
            <v>48.39</v>
          </cell>
        </row>
        <row r="5125">
          <cell r="A5125">
            <v>25010679</v>
          </cell>
          <cell r="B5125" t="str">
            <v>ROLAMENTO 6212-Z</v>
          </cell>
          <cell r="C5125" t="str">
            <v>UN</v>
          </cell>
          <cell r="D5125">
            <v>105.86</v>
          </cell>
        </row>
        <row r="5126">
          <cell r="A5126">
            <v>25010680</v>
          </cell>
          <cell r="B5126" t="str">
            <v>ROLAMENTO 6212-ZZ</v>
          </cell>
          <cell r="C5126" t="str">
            <v>UN</v>
          </cell>
          <cell r="D5126">
            <v>55.81</v>
          </cell>
        </row>
        <row r="5127">
          <cell r="A5127">
            <v>25010682</v>
          </cell>
          <cell r="B5127" t="str">
            <v>ROLAMENTO 6213-Z</v>
          </cell>
          <cell r="C5127" t="str">
            <v>UN</v>
          </cell>
          <cell r="D5127">
            <v>58.96</v>
          </cell>
        </row>
        <row r="5128">
          <cell r="A5128">
            <v>25010683</v>
          </cell>
          <cell r="B5128" t="str">
            <v>ROLAMENTO 6213-ZZ</v>
          </cell>
          <cell r="C5128" t="str">
            <v>UN</v>
          </cell>
          <cell r="D5128">
            <v>87.91</v>
          </cell>
        </row>
        <row r="5129">
          <cell r="A5129">
            <v>25010685</v>
          </cell>
          <cell r="B5129" t="str">
            <v>ROLAMENTO 6214-Z</v>
          </cell>
          <cell r="C5129" t="str">
            <v>UN</v>
          </cell>
          <cell r="D5129">
            <v>94.41</v>
          </cell>
        </row>
        <row r="5130">
          <cell r="A5130">
            <v>25010687</v>
          </cell>
          <cell r="B5130" t="str">
            <v>ROLAMENTO 6215</v>
          </cell>
          <cell r="C5130" t="str">
            <v>UN</v>
          </cell>
          <cell r="D5130">
            <v>94.06</v>
          </cell>
        </row>
        <row r="5131">
          <cell r="A5131">
            <v>25010692</v>
          </cell>
          <cell r="B5131" t="str">
            <v>ROLAMENTO 6216-ZZ</v>
          </cell>
          <cell r="C5131" t="str">
            <v>UN</v>
          </cell>
          <cell r="D5131">
            <v>159.81</v>
          </cell>
        </row>
        <row r="5132">
          <cell r="A5132">
            <v>25010693</v>
          </cell>
          <cell r="B5132" t="str">
            <v>ROLAMENTO 6316-C3</v>
          </cell>
          <cell r="C5132" t="str">
            <v>UN</v>
          </cell>
          <cell r="D5132">
            <v>186.52</v>
          </cell>
        </row>
        <row r="5133">
          <cell r="A5133">
            <v>25010696</v>
          </cell>
          <cell r="B5133" t="str">
            <v>ROLAMENTO 6308-Z-C3</v>
          </cell>
          <cell r="C5133" t="str">
            <v>UN</v>
          </cell>
          <cell r="D5133">
            <v>25.79</v>
          </cell>
        </row>
        <row r="5134">
          <cell r="A5134">
            <v>25010701</v>
          </cell>
          <cell r="B5134" t="str">
            <v>ROLAMENTO 6302-Z</v>
          </cell>
          <cell r="C5134" t="str">
            <v>UN</v>
          </cell>
          <cell r="D5134">
            <v>9.25</v>
          </cell>
        </row>
        <row r="5135">
          <cell r="A5135">
            <v>25010702</v>
          </cell>
          <cell r="B5135" t="str">
            <v>ROLAMENTO 6302-ZZ</v>
          </cell>
          <cell r="C5135" t="str">
            <v>UN</v>
          </cell>
          <cell r="D5135">
            <v>9.66</v>
          </cell>
        </row>
        <row r="5136">
          <cell r="A5136">
            <v>25010705</v>
          </cell>
          <cell r="B5136" t="str">
            <v>ROLAMENTO 6304</v>
          </cell>
          <cell r="C5136" t="str">
            <v>UN</v>
          </cell>
          <cell r="D5136">
            <v>11.12</v>
          </cell>
        </row>
        <row r="5137">
          <cell r="A5137">
            <v>25010706</v>
          </cell>
          <cell r="B5137" t="str">
            <v>ROLAMENTO 6304-Z</v>
          </cell>
          <cell r="C5137" t="str">
            <v>UN</v>
          </cell>
          <cell r="D5137">
            <v>10.94</v>
          </cell>
        </row>
        <row r="5138">
          <cell r="A5138">
            <v>25010707</v>
          </cell>
          <cell r="B5138" t="str">
            <v>ROLAMENTO 6304-ZZ</v>
          </cell>
          <cell r="C5138" t="str">
            <v>UN</v>
          </cell>
          <cell r="D5138">
            <v>9.67</v>
          </cell>
        </row>
        <row r="5139">
          <cell r="A5139">
            <v>25010709</v>
          </cell>
          <cell r="B5139" t="str">
            <v>ROLAMENTO 6305-Z</v>
          </cell>
          <cell r="C5139" t="str">
            <v>UN</v>
          </cell>
          <cell r="D5139">
            <v>15.59</v>
          </cell>
        </row>
        <row r="5140">
          <cell r="A5140">
            <v>25010710</v>
          </cell>
          <cell r="B5140" t="str">
            <v>ROLAMENTO 6305-ZZ</v>
          </cell>
          <cell r="C5140" t="str">
            <v>UN</v>
          </cell>
          <cell r="D5140">
            <v>8.33</v>
          </cell>
        </row>
        <row r="5141">
          <cell r="A5141">
            <v>25010711</v>
          </cell>
          <cell r="B5141" t="str">
            <v>ROLAMENTO 6306</v>
          </cell>
          <cell r="C5141" t="str">
            <v>UN</v>
          </cell>
          <cell r="D5141">
            <v>12.52</v>
          </cell>
        </row>
        <row r="5142">
          <cell r="A5142">
            <v>25010712</v>
          </cell>
          <cell r="B5142" t="str">
            <v>ROLAMENTO 6306-Z</v>
          </cell>
          <cell r="C5142" t="str">
            <v>UN</v>
          </cell>
          <cell r="D5142">
            <v>20.22</v>
          </cell>
        </row>
        <row r="5143">
          <cell r="A5143">
            <v>25010713</v>
          </cell>
          <cell r="B5143" t="str">
            <v>ROLAMENTO 6306-ZZ</v>
          </cell>
          <cell r="C5143" t="str">
            <v>UN</v>
          </cell>
          <cell r="D5143">
            <v>14.54</v>
          </cell>
        </row>
        <row r="5144">
          <cell r="A5144">
            <v>25010714</v>
          </cell>
          <cell r="B5144" t="str">
            <v>ROLAMENTO 6307</v>
          </cell>
          <cell r="C5144" t="str">
            <v>UN</v>
          </cell>
          <cell r="D5144">
            <v>28.52</v>
          </cell>
        </row>
        <row r="5145">
          <cell r="A5145">
            <v>25010716</v>
          </cell>
          <cell r="B5145" t="str">
            <v>ROLAMENTO 6307-ZZ</v>
          </cell>
          <cell r="C5145" t="str">
            <v>UN</v>
          </cell>
          <cell r="D5145">
            <v>25.9</v>
          </cell>
        </row>
        <row r="5146">
          <cell r="A5146">
            <v>25010717</v>
          </cell>
          <cell r="B5146" t="str">
            <v>ROLAMENTO 6308</v>
          </cell>
          <cell r="C5146" t="str">
            <v>UN</v>
          </cell>
          <cell r="D5146">
            <v>30.39</v>
          </cell>
        </row>
        <row r="5147">
          <cell r="A5147">
            <v>25010718</v>
          </cell>
          <cell r="B5147" t="str">
            <v>ROLAMENTO 6308-Z</v>
          </cell>
          <cell r="C5147" t="str">
            <v>UN</v>
          </cell>
          <cell r="D5147">
            <v>25.79</v>
          </cell>
        </row>
        <row r="5148">
          <cell r="A5148">
            <v>25010719</v>
          </cell>
          <cell r="B5148" t="str">
            <v>ROLAMENTO 6308-ZZ</v>
          </cell>
          <cell r="C5148" t="str">
            <v>UN</v>
          </cell>
          <cell r="D5148">
            <v>27.12</v>
          </cell>
        </row>
        <row r="5149">
          <cell r="A5149">
            <v>25010720</v>
          </cell>
          <cell r="B5149" t="str">
            <v>ROLAMENTO 6309</v>
          </cell>
          <cell r="C5149" t="str">
            <v>UN</v>
          </cell>
          <cell r="D5149">
            <v>38.57</v>
          </cell>
        </row>
        <row r="5150">
          <cell r="A5150">
            <v>25010721</v>
          </cell>
          <cell r="B5150" t="str">
            <v>ROLAMENTO 6309-Z</v>
          </cell>
          <cell r="C5150" t="str">
            <v>UN</v>
          </cell>
          <cell r="D5150">
            <v>30.21</v>
          </cell>
        </row>
        <row r="5151">
          <cell r="A5151">
            <v>25010722</v>
          </cell>
          <cell r="B5151" t="str">
            <v>ROLAMENTO 6309-ZZ</v>
          </cell>
          <cell r="C5151" t="str">
            <v>UN</v>
          </cell>
          <cell r="D5151">
            <v>45.43</v>
          </cell>
        </row>
        <row r="5152">
          <cell r="A5152">
            <v>25010723</v>
          </cell>
          <cell r="B5152" t="str">
            <v>ROLAMENTO 6310</v>
          </cell>
          <cell r="C5152" t="str">
            <v>UN</v>
          </cell>
          <cell r="D5152">
            <v>77.14</v>
          </cell>
        </row>
        <row r="5153">
          <cell r="A5153">
            <v>25010724</v>
          </cell>
          <cell r="B5153" t="str">
            <v>ROLAMENTO 6310-Z</v>
          </cell>
          <cell r="C5153" t="str">
            <v>UN</v>
          </cell>
          <cell r="D5153">
            <v>56.03</v>
          </cell>
        </row>
        <row r="5154">
          <cell r="A5154">
            <v>25010725</v>
          </cell>
          <cell r="B5154" t="str">
            <v>ROLAMENTO 6310-ZZ</v>
          </cell>
          <cell r="C5154" t="str">
            <v>UN</v>
          </cell>
          <cell r="D5154">
            <v>57.33</v>
          </cell>
        </row>
        <row r="5155">
          <cell r="A5155">
            <v>25010726</v>
          </cell>
          <cell r="B5155" t="str">
            <v>ROLAMENTO 6311</v>
          </cell>
          <cell r="C5155" t="str">
            <v>UN</v>
          </cell>
          <cell r="D5155">
            <v>80.430000000000007</v>
          </cell>
        </row>
        <row r="5156">
          <cell r="A5156">
            <v>25010727</v>
          </cell>
          <cell r="B5156" t="str">
            <v>ROLAMENTO 6311-Z</v>
          </cell>
          <cell r="C5156" t="str">
            <v>UN</v>
          </cell>
          <cell r="D5156">
            <v>91.29</v>
          </cell>
        </row>
        <row r="5157">
          <cell r="A5157">
            <v>25010728</v>
          </cell>
          <cell r="B5157" t="str">
            <v>ROLAMENTO 6311-ZZ</v>
          </cell>
          <cell r="C5157" t="str">
            <v>UN</v>
          </cell>
          <cell r="D5157">
            <v>100.06</v>
          </cell>
        </row>
        <row r="5158">
          <cell r="A5158">
            <v>25010729</v>
          </cell>
          <cell r="B5158" t="str">
            <v>ROLAMENTO 6312</v>
          </cell>
          <cell r="C5158" t="str">
            <v>UN</v>
          </cell>
          <cell r="D5158">
            <v>136.16999999999999</v>
          </cell>
        </row>
        <row r="5159">
          <cell r="A5159">
            <v>25010731</v>
          </cell>
          <cell r="B5159" t="str">
            <v>ROLAMENTO 6312-ZZ</v>
          </cell>
          <cell r="C5159" t="str">
            <v>UN</v>
          </cell>
          <cell r="D5159">
            <v>98.82</v>
          </cell>
        </row>
        <row r="5160">
          <cell r="A5160">
            <v>25010732</v>
          </cell>
          <cell r="B5160" t="str">
            <v>ROLAMENTO 6313</v>
          </cell>
          <cell r="C5160" t="str">
            <v>UN</v>
          </cell>
          <cell r="D5160">
            <v>134.61000000000001</v>
          </cell>
        </row>
        <row r="5161">
          <cell r="A5161">
            <v>25010733</v>
          </cell>
          <cell r="B5161" t="str">
            <v>ROLAMENTO 6313-Z</v>
          </cell>
          <cell r="C5161" t="str">
            <v>UN</v>
          </cell>
          <cell r="D5161">
            <v>159.91</v>
          </cell>
        </row>
        <row r="5162">
          <cell r="A5162">
            <v>25010735</v>
          </cell>
          <cell r="B5162" t="str">
            <v>ROLAMENTO 6314</v>
          </cell>
          <cell r="C5162" t="str">
            <v>UN</v>
          </cell>
          <cell r="D5162">
            <v>187.24</v>
          </cell>
        </row>
        <row r="5163">
          <cell r="A5163">
            <v>25010736</v>
          </cell>
          <cell r="B5163" t="str">
            <v>ROLAMENTO 6314-Z</v>
          </cell>
          <cell r="C5163" t="str">
            <v>UN</v>
          </cell>
          <cell r="D5163">
            <v>198.48</v>
          </cell>
        </row>
        <row r="5164">
          <cell r="A5164">
            <v>25010737</v>
          </cell>
          <cell r="B5164" t="str">
            <v>ROLAMENTO 6314-ZZ</v>
          </cell>
          <cell r="C5164" t="str">
            <v>UN</v>
          </cell>
          <cell r="D5164">
            <v>149.74</v>
          </cell>
        </row>
        <row r="5165">
          <cell r="A5165">
            <v>25010738</v>
          </cell>
          <cell r="B5165" t="str">
            <v>ROLAMENTO 6315</v>
          </cell>
          <cell r="C5165" t="str">
            <v>UN</v>
          </cell>
          <cell r="D5165">
            <v>236.5</v>
          </cell>
        </row>
        <row r="5166">
          <cell r="A5166">
            <v>25010739</v>
          </cell>
          <cell r="B5166" t="str">
            <v>ROLAMENTO 6315-Z</v>
          </cell>
          <cell r="C5166" t="str">
            <v>UN</v>
          </cell>
          <cell r="D5166">
            <v>247.49</v>
          </cell>
        </row>
        <row r="5167">
          <cell r="A5167">
            <v>25010745</v>
          </cell>
          <cell r="B5167" t="str">
            <v>ROLAMENTO 6405</v>
          </cell>
          <cell r="C5167" t="str">
            <v>UN</v>
          </cell>
          <cell r="D5167">
            <v>41.95</v>
          </cell>
        </row>
        <row r="5168">
          <cell r="A5168">
            <v>25010746</v>
          </cell>
          <cell r="B5168" t="str">
            <v>ROLAMENTO 6407</v>
          </cell>
          <cell r="C5168" t="str">
            <v>UN</v>
          </cell>
          <cell r="D5168">
            <v>79.75</v>
          </cell>
        </row>
        <row r="5169">
          <cell r="A5169">
            <v>25010753</v>
          </cell>
          <cell r="B5169" t="str">
            <v>RETENTOR SABO 00063         OU IGUAL</v>
          </cell>
          <cell r="C5169" t="str">
            <v>UN</v>
          </cell>
          <cell r="D5169">
            <v>9.1</v>
          </cell>
        </row>
        <row r="5170">
          <cell r="A5170">
            <v>25010756</v>
          </cell>
          <cell r="B5170" t="str">
            <v>ROLAMENTO NU-206</v>
          </cell>
          <cell r="C5170" t="str">
            <v>UN</v>
          </cell>
          <cell r="D5170">
            <v>76.44</v>
          </cell>
        </row>
        <row r="5171">
          <cell r="A5171">
            <v>25010757</v>
          </cell>
          <cell r="B5171" t="str">
            <v>ROLAMENTO NU-207-K-C3</v>
          </cell>
          <cell r="C5171" t="str">
            <v>UN</v>
          </cell>
          <cell r="D5171">
            <v>60.55</v>
          </cell>
        </row>
        <row r="5172">
          <cell r="A5172">
            <v>25010758</v>
          </cell>
          <cell r="B5172" t="str">
            <v>ROLAMENTO 6311-Z-C3</v>
          </cell>
          <cell r="C5172" t="str">
            <v>UN</v>
          </cell>
          <cell r="D5172">
            <v>95.96</v>
          </cell>
        </row>
        <row r="5173">
          <cell r="A5173">
            <v>25010759</v>
          </cell>
          <cell r="B5173" t="str">
            <v>ROLAMENTO 6310-ZZ-C3</v>
          </cell>
          <cell r="C5173" t="str">
            <v>UN</v>
          </cell>
          <cell r="D5173">
            <v>55.71</v>
          </cell>
        </row>
        <row r="5174">
          <cell r="A5174">
            <v>25010763</v>
          </cell>
          <cell r="B5174" t="str">
            <v>ROLAMENTO 6407-C3</v>
          </cell>
          <cell r="C5174" t="str">
            <v>UN</v>
          </cell>
          <cell r="D5174">
            <v>71.08</v>
          </cell>
        </row>
        <row r="5175">
          <cell r="A5175">
            <v>25010765</v>
          </cell>
          <cell r="B5175" t="str">
            <v>ROLAMENTO 6207-Z-C3</v>
          </cell>
          <cell r="C5175" t="str">
            <v>UN</v>
          </cell>
          <cell r="D5175">
            <v>15.18</v>
          </cell>
        </row>
        <row r="5176">
          <cell r="A5176">
            <v>25010766</v>
          </cell>
          <cell r="B5176" t="str">
            <v>ROLAMENTO 30204</v>
          </cell>
          <cell r="C5176" t="str">
            <v>UN</v>
          </cell>
          <cell r="D5176">
            <v>15.36</v>
          </cell>
        </row>
        <row r="5177">
          <cell r="A5177">
            <v>25010767</v>
          </cell>
          <cell r="B5177" t="str">
            <v>ROLAMENTO 30205</v>
          </cell>
          <cell r="C5177" t="str">
            <v>UN</v>
          </cell>
          <cell r="D5177">
            <v>28.39</v>
          </cell>
        </row>
        <row r="5178">
          <cell r="A5178">
            <v>25010769</v>
          </cell>
          <cell r="B5178" t="str">
            <v>ROLAMENTO 30207</v>
          </cell>
          <cell r="C5178" t="str">
            <v>UN</v>
          </cell>
          <cell r="D5178">
            <v>20.13</v>
          </cell>
        </row>
        <row r="5179">
          <cell r="A5179">
            <v>25010774</v>
          </cell>
          <cell r="B5179" t="str">
            <v>ROLAMENTO 30304</v>
          </cell>
          <cell r="C5179" t="str">
            <v>UN</v>
          </cell>
          <cell r="D5179">
            <v>32.020000000000003</v>
          </cell>
        </row>
        <row r="5180">
          <cell r="A5180">
            <v>25010776</v>
          </cell>
          <cell r="B5180" t="str">
            <v>ROLAMENTO 30307</v>
          </cell>
          <cell r="C5180" t="str">
            <v>UN</v>
          </cell>
          <cell r="D5180">
            <v>39.86</v>
          </cell>
        </row>
        <row r="5181">
          <cell r="A5181">
            <v>25010788</v>
          </cell>
          <cell r="B5181" t="str">
            <v>SELO MECANICO DIAMETRO DE 1.3/8".</v>
          </cell>
          <cell r="C5181" t="str">
            <v>UN</v>
          </cell>
          <cell r="D5181">
            <v>36.869999999999997</v>
          </cell>
        </row>
        <row r="5182">
          <cell r="A5182">
            <v>25010792</v>
          </cell>
          <cell r="B5182" t="str">
            <v>CONJUNTO FILSAN 11401F109</v>
          </cell>
          <cell r="C5182" t="str">
            <v>UN</v>
          </cell>
          <cell r="D5182">
            <v>99.37</v>
          </cell>
        </row>
        <row r="5183">
          <cell r="A5183">
            <v>25010795</v>
          </cell>
          <cell r="B5183" t="str">
            <v>CONJUNTO FILSAN 11401F113</v>
          </cell>
          <cell r="C5183" t="str">
            <v>CJ</v>
          </cell>
          <cell r="D5183">
            <v>165.61</v>
          </cell>
        </row>
        <row r="5184">
          <cell r="A5184">
            <v>25010800</v>
          </cell>
          <cell r="B5184" t="str">
            <v>ROLAMENTO 7314-BG</v>
          </cell>
          <cell r="C5184" t="str">
            <v>UN</v>
          </cell>
          <cell r="D5184">
            <v>373.05</v>
          </cell>
        </row>
        <row r="5185">
          <cell r="A5185">
            <v>25010805</v>
          </cell>
          <cell r="B5185" t="str">
            <v>DIAFRAGMA FILSAN 11401F124</v>
          </cell>
          <cell r="C5185" t="str">
            <v>UN</v>
          </cell>
          <cell r="D5185">
            <v>282.89999999999998</v>
          </cell>
        </row>
        <row r="5186">
          <cell r="A5186">
            <v>25010812</v>
          </cell>
          <cell r="B5186" t="str">
            <v>ELEMENTO ELASTICO AC.NORMEX E-112 ( B )</v>
          </cell>
          <cell r="C5186" t="str">
            <v>UN</v>
          </cell>
          <cell r="D5186">
            <v>18.18</v>
          </cell>
        </row>
        <row r="5187">
          <cell r="A5187">
            <v>25010815</v>
          </cell>
          <cell r="B5187" t="str">
            <v>ELEMENTO ELASTICO TORCAO MAX. 18,9KGF.</v>
          </cell>
          <cell r="C5187" t="str">
            <v>UN</v>
          </cell>
          <cell r="D5187">
            <v>21.18</v>
          </cell>
        </row>
        <row r="5188">
          <cell r="A5188">
            <v>25010824</v>
          </cell>
          <cell r="B5188" t="str">
            <v>ELEMENTO ELASTICO NORMEX E194</v>
          </cell>
          <cell r="C5188" t="str">
            <v>UN</v>
          </cell>
          <cell r="D5188">
            <v>62.13</v>
          </cell>
        </row>
        <row r="5189">
          <cell r="A5189">
            <v>25010850</v>
          </cell>
          <cell r="B5189" t="str">
            <v>ELEMENTO ELASTICO FALK 17F</v>
          </cell>
          <cell r="C5189" t="str">
            <v>UN</v>
          </cell>
          <cell r="D5189">
            <v>39.89</v>
          </cell>
        </row>
        <row r="5190">
          <cell r="A5190">
            <v>25010852</v>
          </cell>
          <cell r="B5190" t="str">
            <v>ROLAMENTO 6206-ZNR</v>
          </cell>
          <cell r="C5190" t="str">
            <v>UN</v>
          </cell>
          <cell r="D5190">
            <v>28.26</v>
          </cell>
        </row>
        <row r="5191">
          <cell r="A5191">
            <v>25010856</v>
          </cell>
          <cell r="B5191" t="str">
            <v>ROLAMENTO 6309-ZNR</v>
          </cell>
          <cell r="C5191" t="str">
            <v>UN</v>
          </cell>
          <cell r="D5191">
            <v>89.88</v>
          </cell>
        </row>
        <row r="5192">
          <cell r="A5192">
            <v>25010858</v>
          </cell>
          <cell r="B5192" t="str">
            <v>ROLAMENTO 6407-Z</v>
          </cell>
          <cell r="C5192" t="str">
            <v>UN</v>
          </cell>
          <cell r="D5192">
            <v>111.85</v>
          </cell>
        </row>
        <row r="5193">
          <cell r="A5193">
            <v>25010869</v>
          </cell>
          <cell r="B5193" t="str">
            <v>ANEL DESG ABS 5134108</v>
          </cell>
          <cell r="C5193" t="str">
            <v>UN</v>
          </cell>
          <cell r="D5193">
            <v>883.21</v>
          </cell>
        </row>
        <row r="5194">
          <cell r="A5194">
            <v>25010872</v>
          </cell>
          <cell r="B5194" t="str">
            <v>ROLAMENTO 6307-ZNR</v>
          </cell>
          <cell r="C5194" t="str">
            <v>UN</v>
          </cell>
          <cell r="D5194">
            <v>40.17</v>
          </cell>
        </row>
        <row r="5195">
          <cell r="A5195">
            <v>25010876</v>
          </cell>
          <cell r="B5195" t="str">
            <v>ROTOR WORT 0000000000000 1.1/2 DBE 81</v>
          </cell>
          <cell r="C5195" t="str">
            <v>UN</v>
          </cell>
          <cell r="D5195">
            <v>872.9</v>
          </cell>
        </row>
        <row r="5196">
          <cell r="A5196">
            <v>25010877</v>
          </cell>
          <cell r="B5196" t="str">
            <v>ROLAMENTO 7222-BF</v>
          </cell>
          <cell r="C5196" t="str">
            <v>UN</v>
          </cell>
          <cell r="D5196">
            <v>590.05999999999995</v>
          </cell>
        </row>
        <row r="5197">
          <cell r="A5197">
            <v>25010881</v>
          </cell>
          <cell r="B5197" t="str">
            <v>ORING ALBRIZZI ALFA 40-222 REF-231</v>
          </cell>
          <cell r="C5197" t="str">
            <v>UN</v>
          </cell>
          <cell r="D5197">
            <v>29.56</v>
          </cell>
        </row>
        <row r="5198">
          <cell r="A5198">
            <v>25010914</v>
          </cell>
          <cell r="B5198" t="str">
            <v>ROLAMENTO NU-324</v>
          </cell>
          <cell r="C5198" t="str">
            <v>UN</v>
          </cell>
          <cell r="D5198">
            <v>1031.74</v>
          </cell>
        </row>
        <row r="5199">
          <cell r="A5199">
            <v>25010924</v>
          </cell>
          <cell r="B5199" t="str">
            <v>ROLAMENTO 1215-K</v>
          </cell>
          <cell r="C5199" t="str">
            <v>UN</v>
          </cell>
          <cell r="D5199">
            <v>170.61</v>
          </cell>
        </row>
        <row r="5200">
          <cell r="A5200">
            <v>25010929</v>
          </cell>
          <cell r="B5200" t="str">
            <v>ROLAMENTO 6305-C3</v>
          </cell>
          <cell r="C5200" t="str">
            <v>UN</v>
          </cell>
          <cell r="D5200">
            <v>13.8</v>
          </cell>
        </row>
        <row r="5201">
          <cell r="A5201">
            <v>25010932</v>
          </cell>
          <cell r="B5201" t="str">
            <v>ROLAMENTO 6013</v>
          </cell>
          <cell r="C5201" t="str">
            <v>UN</v>
          </cell>
          <cell r="D5201">
            <v>52.2</v>
          </cell>
        </row>
        <row r="5202">
          <cell r="A5202">
            <v>25010958</v>
          </cell>
          <cell r="B5202" t="str">
            <v>SELO MECANICO FLYGT 3022403</v>
          </cell>
          <cell r="C5202" t="str">
            <v>UN</v>
          </cell>
          <cell r="D5202">
            <v>3606.46</v>
          </cell>
        </row>
        <row r="5203">
          <cell r="A5203">
            <v>25010970</v>
          </cell>
          <cell r="B5203" t="str">
            <v>DIFUSOR KSB ETA  80-40-2 REF-171.1</v>
          </cell>
          <cell r="C5203" t="str">
            <v>UN</v>
          </cell>
          <cell r="D5203">
            <v>469.95</v>
          </cell>
        </row>
        <row r="5204">
          <cell r="A5204">
            <v>25010972</v>
          </cell>
          <cell r="B5204" t="str">
            <v>ROTOR KSB ETA 50-26 REF-230</v>
          </cell>
          <cell r="C5204" t="str">
            <v>UN</v>
          </cell>
          <cell r="D5204">
            <v>260.45</v>
          </cell>
        </row>
        <row r="5205">
          <cell r="A5205">
            <v>25010973</v>
          </cell>
          <cell r="B5205" t="str">
            <v>ROTOR KSB ETA 80-40-2 REF-230.1 ESTAG-2</v>
          </cell>
          <cell r="C5205" t="str">
            <v>UN</v>
          </cell>
          <cell r="D5205">
            <v>301.66000000000003</v>
          </cell>
        </row>
        <row r="5206">
          <cell r="A5206">
            <v>25010974</v>
          </cell>
          <cell r="B5206" t="str">
            <v>ROTOR KSB ETA 50-20 REF-230</v>
          </cell>
          <cell r="C5206" t="str">
            <v>UN</v>
          </cell>
          <cell r="D5206">
            <v>227.13</v>
          </cell>
        </row>
        <row r="5207">
          <cell r="A5207">
            <v>25010979</v>
          </cell>
          <cell r="B5207" t="str">
            <v>ROTOR SCHNEIDER BC-20 1/2 CV DIAM.109 MM</v>
          </cell>
          <cell r="C5207" t="str">
            <v>UN</v>
          </cell>
          <cell r="D5207">
            <v>70.239999999999995</v>
          </cell>
        </row>
        <row r="5208">
          <cell r="A5208">
            <v>25010980</v>
          </cell>
          <cell r="B5208" t="str">
            <v>SELO MECANICO DN 5/8" INOX 12 KGF</v>
          </cell>
          <cell r="C5208" t="str">
            <v>UN</v>
          </cell>
          <cell r="D5208">
            <v>9.17</v>
          </cell>
        </row>
        <row r="5209">
          <cell r="A5209">
            <v>25010982</v>
          </cell>
          <cell r="B5209" t="str">
            <v>TAMPA SCHNEIDER BC-30SM</v>
          </cell>
          <cell r="C5209" t="str">
            <v>UN</v>
          </cell>
          <cell r="D5209">
            <v>50.97</v>
          </cell>
        </row>
        <row r="5210">
          <cell r="A5210">
            <v>25010985</v>
          </cell>
          <cell r="B5210" t="str">
            <v>ANEL DESG WORT 2300195900003</v>
          </cell>
          <cell r="C5210" t="str">
            <v>UN</v>
          </cell>
          <cell r="D5210">
            <v>472.36</v>
          </cell>
        </row>
        <row r="5211">
          <cell r="A5211">
            <v>25010987</v>
          </cell>
          <cell r="B5211" t="str">
            <v>ANEL DESG WORT 2300624500003</v>
          </cell>
          <cell r="C5211" t="str">
            <v>UN</v>
          </cell>
          <cell r="D5211">
            <v>467.25</v>
          </cell>
        </row>
        <row r="5212">
          <cell r="A5212">
            <v>25010988</v>
          </cell>
          <cell r="B5212" t="str">
            <v>ANEL DESG WORT 2400403500003</v>
          </cell>
          <cell r="C5212" t="str">
            <v>UN</v>
          </cell>
          <cell r="D5212">
            <v>928.28</v>
          </cell>
        </row>
        <row r="5213">
          <cell r="A5213">
            <v>25010995</v>
          </cell>
          <cell r="B5213" t="str">
            <v>CAIXA MANCAL WORT 2300195400003</v>
          </cell>
          <cell r="C5213" t="str">
            <v>UN</v>
          </cell>
          <cell r="D5213">
            <v>721.34</v>
          </cell>
        </row>
        <row r="5214">
          <cell r="A5214">
            <v>25011000</v>
          </cell>
          <cell r="B5214" t="str">
            <v>EIXO WORT 2300195100232</v>
          </cell>
          <cell r="C5214" t="str">
            <v>UN</v>
          </cell>
          <cell r="D5214">
            <v>592.70000000000005</v>
          </cell>
        </row>
        <row r="5215">
          <cell r="A5215">
            <v>25011003</v>
          </cell>
          <cell r="B5215" t="str">
            <v>LUVA WORT 2300195300157</v>
          </cell>
          <cell r="C5215" t="str">
            <v>UN</v>
          </cell>
          <cell r="D5215">
            <v>397.44</v>
          </cell>
        </row>
        <row r="5216">
          <cell r="A5216">
            <v>25011009</v>
          </cell>
          <cell r="B5216" t="str">
            <v>PORCA WORT 2400147300157</v>
          </cell>
          <cell r="C5216" t="str">
            <v>UN</v>
          </cell>
          <cell r="D5216">
            <v>296.68</v>
          </cell>
        </row>
        <row r="5217">
          <cell r="A5217">
            <v>25011016</v>
          </cell>
          <cell r="B5217" t="str">
            <v>ROTOR WORT 2215937200003 D820 2X1X8</v>
          </cell>
          <cell r="C5217" t="str">
            <v>UN</v>
          </cell>
          <cell r="D5217">
            <v>592.15</v>
          </cell>
        </row>
        <row r="5218">
          <cell r="A5218">
            <v>25011019</v>
          </cell>
          <cell r="B5218" t="str">
            <v>ROTOR WORT 2215939900003 3DBE 83</v>
          </cell>
          <cell r="C5218" t="str">
            <v>UN</v>
          </cell>
          <cell r="D5218">
            <v>748.87</v>
          </cell>
        </row>
        <row r="5219">
          <cell r="A5219">
            <v>25011020</v>
          </cell>
          <cell r="B5219" t="str">
            <v>ROTOR WORT 2215942300003 2DBE 103</v>
          </cell>
          <cell r="C5219" t="str">
            <v>UN</v>
          </cell>
          <cell r="D5219">
            <v>1094.5</v>
          </cell>
        </row>
        <row r="5220">
          <cell r="A5220">
            <v>25011021</v>
          </cell>
          <cell r="B5220" t="str">
            <v>ROTOR WORT 2216015000003 4DBE 104</v>
          </cell>
          <cell r="C5220" t="str">
            <v>UN</v>
          </cell>
          <cell r="D5220">
            <v>1302.27</v>
          </cell>
        </row>
        <row r="5221">
          <cell r="A5221">
            <v>25011022</v>
          </cell>
          <cell r="B5221" t="str">
            <v>ROTOR WORT 2300195700003 4L13A</v>
          </cell>
          <cell r="C5221" t="str">
            <v>UN</v>
          </cell>
          <cell r="D5221">
            <v>1196.8</v>
          </cell>
        </row>
        <row r="5222">
          <cell r="A5222">
            <v>25011024</v>
          </cell>
          <cell r="B5222" t="str">
            <v>ROTOR WORT 2300624400003 MOD 6L13</v>
          </cell>
          <cell r="C5222" t="str">
            <v>UN</v>
          </cell>
          <cell r="D5222">
            <v>1340.78</v>
          </cell>
        </row>
        <row r="5223">
          <cell r="A5223">
            <v>25011025</v>
          </cell>
          <cell r="B5223" t="str">
            <v>SELO MECANICO WORT 4481250109000_(1.3/8)</v>
          </cell>
          <cell r="C5223" t="str">
            <v>UN</v>
          </cell>
          <cell r="D5223">
            <v>37.21</v>
          </cell>
        </row>
        <row r="5224">
          <cell r="A5224">
            <v>25011026</v>
          </cell>
          <cell r="B5224" t="str">
            <v>SELO MECANICO WORT 4481250112000 DN1.3/4</v>
          </cell>
          <cell r="C5224" t="str">
            <v>UN</v>
          </cell>
          <cell r="D5224">
            <v>27.18</v>
          </cell>
        </row>
        <row r="5225">
          <cell r="A5225">
            <v>25011030</v>
          </cell>
          <cell r="B5225" t="str">
            <v>ROLAMENTO 22212-CK</v>
          </cell>
          <cell r="C5225" t="str">
            <v>UN</v>
          </cell>
          <cell r="D5225">
            <v>190.92</v>
          </cell>
        </row>
        <row r="5226">
          <cell r="A5226">
            <v>25011031</v>
          </cell>
          <cell r="B5226" t="str">
            <v>ROLAMENTO 3308</v>
          </cell>
          <cell r="C5226" t="str">
            <v>UN</v>
          </cell>
          <cell r="D5226">
            <v>169.6</v>
          </cell>
        </row>
        <row r="5227">
          <cell r="A5227">
            <v>25011033</v>
          </cell>
          <cell r="B5227" t="str">
            <v>ROLAMENTO 3313</v>
          </cell>
          <cell r="C5227" t="str">
            <v>UN</v>
          </cell>
          <cell r="D5227">
            <v>489.88</v>
          </cell>
        </row>
        <row r="5228">
          <cell r="A5228">
            <v>25011035</v>
          </cell>
          <cell r="B5228" t="str">
            <v>ROLAMENTO 6311-ZNR</v>
          </cell>
          <cell r="C5228" t="str">
            <v>UN</v>
          </cell>
          <cell r="D5228">
            <v>90.84</v>
          </cell>
        </row>
        <row r="5229">
          <cell r="A5229">
            <v>25011039</v>
          </cell>
          <cell r="B5229" t="str">
            <v>ANEL DESG KSB ETA  80-40-2</v>
          </cell>
          <cell r="C5229" t="str">
            <v>UN</v>
          </cell>
          <cell r="D5229">
            <v>55.86</v>
          </cell>
        </row>
        <row r="5230">
          <cell r="A5230">
            <v>25011046</v>
          </cell>
          <cell r="B5230" t="str">
            <v>EIXO KSB ETA  80-40-2 REF-210</v>
          </cell>
          <cell r="C5230" t="str">
            <v>UN</v>
          </cell>
          <cell r="D5230">
            <v>418.99</v>
          </cell>
        </row>
        <row r="5231">
          <cell r="A5231">
            <v>25011048</v>
          </cell>
          <cell r="B5231" t="str">
            <v>EIXO KSB ETA  32-16   REF-210</v>
          </cell>
          <cell r="C5231" t="str">
            <v>UN</v>
          </cell>
          <cell r="D5231">
            <v>196.26</v>
          </cell>
        </row>
        <row r="5232">
          <cell r="A5232">
            <v>25011050</v>
          </cell>
          <cell r="B5232" t="str">
            <v>EIXO KSB ETA  40-33-2 REF-210</v>
          </cell>
          <cell r="C5232" t="str">
            <v>UN</v>
          </cell>
          <cell r="D5232">
            <v>206.69</v>
          </cell>
        </row>
        <row r="5233">
          <cell r="A5233">
            <v>25011054</v>
          </cell>
          <cell r="B5233" t="str">
            <v>EIXO KSB ETANORM 32-250 REF-210</v>
          </cell>
          <cell r="C5233" t="str">
            <v>UN</v>
          </cell>
          <cell r="D5233">
            <v>216.76</v>
          </cell>
        </row>
        <row r="5234">
          <cell r="A5234">
            <v>25011055</v>
          </cell>
          <cell r="B5234" t="str">
            <v>EIXO KSB ETANORM 40-315 REF-210</v>
          </cell>
          <cell r="C5234" t="str">
            <v>UN</v>
          </cell>
          <cell r="D5234">
            <v>512.58000000000004</v>
          </cell>
        </row>
        <row r="5235">
          <cell r="A5235">
            <v>25011058</v>
          </cell>
          <cell r="B5235" t="str">
            <v>ROTOR KSB ETA 3216</v>
          </cell>
          <cell r="C5235" t="str">
            <v>UN</v>
          </cell>
          <cell r="D5235">
            <v>196.27</v>
          </cell>
        </row>
        <row r="5236">
          <cell r="A5236">
            <v>25011061</v>
          </cell>
          <cell r="B5236" t="str">
            <v>ROTOR KSB ETA 40-33-2 REF-230.1 ESTAG-2</v>
          </cell>
          <cell r="C5236" t="str">
            <v>UN</v>
          </cell>
          <cell r="D5236">
            <v>272.52999999999997</v>
          </cell>
        </row>
        <row r="5237">
          <cell r="A5237">
            <v>25011071</v>
          </cell>
          <cell r="B5237" t="str">
            <v>ROTOR KSB ETANORM 100-250  REF-230</v>
          </cell>
          <cell r="C5237" t="str">
            <v>UN</v>
          </cell>
          <cell r="D5237">
            <v>580.98</v>
          </cell>
        </row>
        <row r="5238">
          <cell r="A5238">
            <v>25011076</v>
          </cell>
          <cell r="B5238" t="str">
            <v>ROTOR KSB ETANORM 100-200  REF-230</v>
          </cell>
          <cell r="C5238" t="str">
            <v>UN</v>
          </cell>
          <cell r="D5238">
            <v>471.77</v>
          </cell>
        </row>
        <row r="5239">
          <cell r="A5239">
            <v>25011077</v>
          </cell>
          <cell r="B5239" t="str">
            <v>ROTOR KSB ETANORM 40-250  REF-230</v>
          </cell>
          <cell r="C5239" t="str">
            <v>UN</v>
          </cell>
          <cell r="D5239">
            <v>467.32</v>
          </cell>
        </row>
        <row r="5240">
          <cell r="A5240">
            <v>25011082</v>
          </cell>
          <cell r="B5240" t="str">
            <v>ROTOR KSB ETANORM 80-250  REF-230</v>
          </cell>
          <cell r="C5240" t="str">
            <v>UN</v>
          </cell>
          <cell r="D5240">
            <v>541.75</v>
          </cell>
        </row>
        <row r="5241">
          <cell r="A5241">
            <v>25011086</v>
          </cell>
          <cell r="B5241" t="str">
            <v>LUVA KSB ETANORM 40-315   REF-524</v>
          </cell>
          <cell r="C5241" t="str">
            <v>UN</v>
          </cell>
          <cell r="D5241">
            <v>204.01</v>
          </cell>
        </row>
        <row r="5242">
          <cell r="A5242">
            <v>25011092</v>
          </cell>
          <cell r="B5242" t="str">
            <v>RETENTOR ETANORM SUPORTE A40/A40R</v>
          </cell>
          <cell r="C5242" t="str">
            <v>UN</v>
          </cell>
          <cell r="D5242">
            <v>8.2899999999999991</v>
          </cell>
        </row>
        <row r="5243">
          <cell r="A5243">
            <v>25011120</v>
          </cell>
          <cell r="B5243" t="str">
            <v>LUVA KSB WK  65 REF-525.1</v>
          </cell>
          <cell r="C5243" t="str">
            <v>UN</v>
          </cell>
          <cell r="D5243">
            <v>48.19</v>
          </cell>
        </row>
        <row r="5244">
          <cell r="A5244">
            <v>25011124</v>
          </cell>
          <cell r="B5244" t="str">
            <v>ROTOR WORT 2215942700003</v>
          </cell>
          <cell r="C5244" t="str">
            <v>UN</v>
          </cell>
          <cell r="D5244">
            <v>1192.42</v>
          </cell>
        </row>
        <row r="5245">
          <cell r="A5245">
            <v>25011125</v>
          </cell>
          <cell r="B5245" t="str">
            <v>CARACOL ESPIRAL SCHNEIDER BC-30</v>
          </cell>
          <cell r="C5245" t="str">
            <v>UN</v>
          </cell>
          <cell r="D5245">
            <v>76.930000000000007</v>
          </cell>
        </row>
        <row r="5246">
          <cell r="A5246">
            <v>25011130</v>
          </cell>
          <cell r="B5246" t="str">
            <v>ROTOR SCHNEIDER BC-30</v>
          </cell>
          <cell r="C5246" t="str">
            <v>UN</v>
          </cell>
          <cell r="D5246">
            <v>52.79</v>
          </cell>
        </row>
        <row r="5247">
          <cell r="A5247">
            <v>25011142</v>
          </cell>
          <cell r="B5247" t="str">
            <v>EIXO WORT 2216052600230</v>
          </cell>
          <cell r="C5247" t="str">
            <v>UN</v>
          </cell>
          <cell r="D5247">
            <v>1082.81</v>
          </cell>
        </row>
        <row r="5248">
          <cell r="A5248">
            <v>25011148</v>
          </cell>
          <cell r="B5248" t="str">
            <v>ROLAMENTO NU-206-ECPK-C3</v>
          </cell>
          <cell r="C5248" t="str">
            <v>UN</v>
          </cell>
          <cell r="D5248">
            <v>89.46</v>
          </cell>
        </row>
        <row r="5249">
          <cell r="A5249">
            <v>25011153</v>
          </cell>
          <cell r="B5249" t="str">
            <v>ELEMENTO ELASTICO NORMEX E-112</v>
          </cell>
          <cell r="C5249" t="str">
            <v>UN</v>
          </cell>
          <cell r="D5249">
            <v>17.600000000000001</v>
          </cell>
        </row>
        <row r="5250">
          <cell r="A5250">
            <v>25011154</v>
          </cell>
          <cell r="B5250" t="str">
            <v>ACOPLAMENTO ELASTICO DE=148MM,-75KGFM</v>
          </cell>
          <cell r="C5250" t="str">
            <v>UN</v>
          </cell>
          <cell r="D5250">
            <v>174.09</v>
          </cell>
        </row>
        <row r="5251">
          <cell r="A5251">
            <v>25011161</v>
          </cell>
          <cell r="B5251" t="str">
            <v>RETENTOR SABO 01695         OU IGUAL</v>
          </cell>
          <cell r="C5251" t="str">
            <v>UN</v>
          </cell>
          <cell r="D5251">
            <v>7.11</v>
          </cell>
        </row>
        <row r="5252">
          <cell r="A5252">
            <v>25011167</v>
          </cell>
          <cell r="B5252" t="str">
            <v>ROLAMENTO 2220-M</v>
          </cell>
          <cell r="C5252" t="str">
            <v>UN</v>
          </cell>
          <cell r="D5252">
            <v>1184.32</v>
          </cell>
        </row>
        <row r="5253">
          <cell r="A5253">
            <v>25011174</v>
          </cell>
          <cell r="B5253" t="str">
            <v>ROLAMENTO 6315-ZZ-C3</v>
          </cell>
          <cell r="C5253" t="str">
            <v>UN</v>
          </cell>
          <cell r="D5253">
            <v>255.15</v>
          </cell>
        </row>
        <row r="5254">
          <cell r="A5254">
            <v>25011176</v>
          </cell>
          <cell r="B5254" t="str">
            <v>ROLAMENTO 32213</v>
          </cell>
          <cell r="C5254" t="str">
            <v>UN</v>
          </cell>
          <cell r="D5254">
            <v>113.07</v>
          </cell>
        </row>
        <row r="5255">
          <cell r="A5255">
            <v>25011177</v>
          </cell>
          <cell r="B5255" t="str">
            <v>ROLAMENTO 30214</v>
          </cell>
          <cell r="C5255" t="str">
            <v>UN</v>
          </cell>
          <cell r="D5255">
            <v>110.81</v>
          </cell>
        </row>
        <row r="5256">
          <cell r="A5256">
            <v>25011180</v>
          </cell>
          <cell r="B5256" t="str">
            <v>ESTATOR NETZSCH NE-40A.</v>
          </cell>
          <cell r="C5256" t="str">
            <v>UN</v>
          </cell>
          <cell r="D5256">
            <v>365.33</v>
          </cell>
        </row>
        <row r="5257">
          <cell r="A5257">
            <v>25011182</v>
          </cell>
          <cell r="B5257" t="str">
            <v>ROLAMENTO 6209-Z-C3</v>
          </cell>
          <cell r="C5257" t="str">
            <v>UN</v>
          </cell>
          <cell r="D5257">
            <v>24.68</v>
          </cell>
        </row>
        <row r="5258">
          <cell r="A5258">
            <v>25011189</v>
          </cell>
          <cell r="B5258" t="str">
            <v>TAMPA PRESSAO KSB ETABLOC 32-200 REF-163</v>
          </cell>
          <cell r="C5258" t="str">
            <v>UN</v>
          </cell>
          <cell r="D5258">
            <v>427.68</v>
          </cell>
        </row>
        <row r="5259">
          <cell r="A5259">
            <v>25011201</v>
          </cell>
          <cell r="B5259" t="str">
            <v>ROLAMENTO 30309</v>
          </cell>
          <cell r="C5259" t="str">
            <v>UN</v>
          </cell>
          <cell r="D5259">
            <v>112.24</v>
          </cell>
        </row>
        <row r="5260">
          <cell r="A5260">
            <v>25011206</v>
          </cell>
          <cell r="B5260" t="str">
            <v>ROLAMENTO 3305 (=5305)</v>
          </cell>
          <cell r="C5260" t="str">
            <v>UN</v>
          </cell>
          <cell r="D5260">
            <v>72.599999999999994</v>
          </cell>
        </row>
        <row r="5261">
          <cell r="A5261">
            <v>25011211</v>
          </cell>
          <cell r="B5261" t="str">
            <v>ROLAMENTO 32020</v>
          </cell>
          <cell r="C5261" t="str">
            <v>UN</v>
          </cell>
          <cell r="D5261">
            <v>176.64</v>
          </cell>
        </row>
        <row r="5262">
          <cell r="A5262">
            <v>25011213</v>
          </cell>
          <cell r="B5262" t="str">
            <v>LUVA KSB ANS/G 80-250 REF-524</v>
          </cell>
          <cell r="C5262" t="str">
            <v>UN</v>
          </cell>
          <cell r="D5262">
            <v>68.459999999999994</v>
          </cell>
        </row>
        <row r="5263">
          <cell r="A5263">
            <v>25011223</v>
          </cell>
          <cell r="B5263" t="str">
            <v>SELO MECANICO DIAM. 1.1/8".</v>
          </cell>
          <cell r="C5263" t="str">
            <v>UN</v>
          </cell>
          <cell r="D5263">
            <v>42.82</v>
          </cell>
        </row>
        <row r="5264">
          <cell r="A5264">
            <v>25011225</v>
          </cell>
          <cell r="B5264" t="str">
            <v>ROTOR KSB ETA 50-20 REF-230</v>
          </cell>
          <cell r="C5264" t="str">
            <v>UN</v>
          </cell>
          <cell r="D5264">
            <v>227.13</v>
          </cell>
        </row>
        <row r="5265">
          <cell r="A5265">
            <v>25011231</v>
          </cell>
          <cell r="B5265" t="str">
            <v>RETENTOR SABO 00376 B       OU IGUAL</v>
          </cell>
          <cell r="C5265" t="str">
            <v>UN</v>
          </cell>
          <cell r="D5265">
            <v>20.29</v>
          </cell>
        </row>
        <row r="5266">
          <cell r="A5266">
            <v>25011241</v>
          </cell>
          <cell r="B5266" t="str">
            <v>RETENTOR SABO 00506         OU IGUAL</v>
          </cell>
          <cell r="C5266" t="str">
            <v>UN</v>
          </cell>
          <cell r="D5266">
            <v>7.6</v>
          </cell>
        </row>
        <row r="5267">
          <cell r="A5267">
            <v>25011246</v>
          </cell>
          <cell r="B5267" t="str">
            <v>ROLAMENTO 6308-ZNR</v>
          </cell>
          <cell r="C5267" t="str">
            <v>UN</v>
          </cell>
          <cell r="D5267">
            <v>53.3</v>
          </cell>
        </row>
        <row r="5268">
          <cell r="A5268">
            <v>25011247</v>
          </cell>
          <cell r="B5268" t="str">
            <v>ROLAMENTO 6201-TN-C3</v>
          </cell>
          <cell r="C5268" t="str">
            <v>UN</v>
          </cell>
          <cell r="D5268">
            <v>4.1100000000000003</v>
          </cell>
        </row>
        <row r="5269">
          <cell r="A5269">
            <v>25011250</v>
          </cell>
          <cell r="B5269" t="str">
            <v>ROLAMENTO 6312-ZNR-C3</v>
          </cell>
          <cell r="C5269" t="str">
            <v>UN</v>
          </cell>
          <cell r="D5269">
            <v>153.79</v>
          </cell>
        </row>
        <row r="5270">
          <cell r="A5270">
            <v>25011252</v>
          </cell>
          <cell r="B5270" t="str">
            <v>DIAFRAGMA FILSAN 70 ND.</v>
          </cell>
          <cell r="C5270" t="str">
            <v>UN</v>
          </cell>
          <cell r="D5270">
            <v>282.89999999999998</v>
          </cell>
        </row>
        <row r="5271">
          <cell r="A5271">
            <v>25011254</v>
          </cell>
          <cell r="B5271" t="str">
            <v>ROLAMENTO 6405-C3</v>
          </cell>
          <cell r="C5271" t="str">
            <v>UN</v>
          </cell>
          <cell r="D5271">
            <v>47.33</v>
          </cell>
        </row>
        <row r="5272">
          <cell r="A5272">
            <v>25011255</v>
          </cell>
          <cell r="B5272" t="str">
            <v>ROLAMENTO NU-208-K-C3</v>
          </cell>
          <cell r="C5272" t="str">
            <v>UN</v>
          </cell>
          <cell r="D5272">
            <v>92</v>
          </cell>
        </row>
        <row r="5273">
          <cell r="A5273">
            <v>25011263</v>
          </cell>
          <cell r="B5273" t="str">
            <v>ELEMENTO ELASTICO NORMEX E168</v>
          </cell>
          <cell r="C5273" t="str">
            <v>UN</v>
          </cell>
          <cell r="D5273">
            <v>25.29</v>
          </cell>
        </row>
        <row r="5274">
          <cell r="A5274">
            <v>25011268</v>
          </cell>
          <cell r="B5274" t="str">
            <v>ELEMENTO ELASTICO NORMEX E 82</v>
          </cell>
          <cell r="C5274" t="str">
            <v>UN</v>
          </cell>
          <cell r="D5274">
            <v>10.64</v>
          </cell>
        </row>
        <row r="5275">
          <cell r="A5275">
            <v>25011270</v>
          </cell>
          <cell r="B5275" t="str">
            <v>SELO MECANICO DIAM.  1"</v>
          </cell>
          <cell r="C5275" t="str">
            <v>UN</v>
          </cell>
          <cell r="D5275">
            <v>21.52</v>
          </cell>
        </row>
        <row r="5276">
          <cell r="A5276">
            <v>25011271</v>
          </cell>
          <cell r="B5276" t="str">
            <v>ROTOR WORT 2200624400148 6L13</v>
          </cell>
          <cell r="C5276" t="str">
            <v>UN</v>
          </cell>
          <cell r="D5276">
            <v>1253.79</v>
          </cell>
        </row>
        <row r="5277">
          <cell r="A5277">
            <v>25011277</v>
          </cell>
          <cell r="B5277" t="str">
            <v>ROLAMENTO NU-207-ECKP-C3</v>
          </cell>
          <cell r="C5277" t="str">
            <v>UN</v>
          </cell>
          <cell r="D5277">
            <v>90.85</v>
          </cell>
        </row>
        <row r="5278">
          <cell r="A5278">
            <v>25011278</v>
          </cell>
          <cell r="B5278" t="str">
            <v>ROLAMENTO 6312-C3</v>
          </cell>
          <cell r="C5278" t="str">
            <v>UN</v>
          </cell>
          <cell r="D5278">
            <v>125.18</v>
          </cell>
        </row>
        <row r="5279">
          <cell r="A5279">
            <v>25011280</v>
          </cell>
          <cell r="B5279" t="str">
            <v>ROLAMENTO 6322-C3</v>
          </cell>
          <cell r="C5279" t="str">
            <v>UN</v>
          </cell>
          <cell r="D5279">
            <v>658.61</v>
          </cell>
        </row>
        <row r="5280">
          <cell r="A5280">
            <v>25011281</v>
          </cell>
          <cell r="B5280" t="str">
            <v>ROLAMENTO 6309-ZNR-C3</v>
          </cell>
          <cell r="C5280" t="str">
            <v>UN</v>
          </cell>
          <cell r="D5280">
            <v>73.61</v>
          </cell>
        </row>
        <row r="5281">
          <cell r="A5281">
            <v>25011282</v>
          </cell>
          <cell r="B5281" t="str">
            <v>ROLAMENTO 6309-C3</v>
          </cell>
          <cell r="C5281" t="str">
            <v>UN</v>
          </cell>
          <cell r="D5281">
            <v>49.07</v>
          </cell>
        </row>
        <row r="5282">
          <cell r="A5282">
            <v>25011290</v>
          </cell>
          <cell r="B5282" t="str">
            <v>ROTOR HERMETO EHF 40-20M REF-102</v>
          </cell>
          <cell r="C5282" t="str">
            <v>UN</v>
          </cell>
          <cell r="D5282">
            <v>452.17</v>
          </cell>
        </row>
        <row r="5283">
          <cell r="A5283">
            <v>25011294</v>
          </cell>
          <cell r="B5283" t="str">
            <v>ROLAMENTO 3310-C3</v>
          </cell>
          <cell r="C5283" t="str">
            <v>UN</v>
          </cell>
          <cell r="D5283">
            <v>245.62</v>
          </cell>
        </row>
        <row r="5284">
          <cell r="A5284">
            <v>25011308</v>
          </cell>
          <cell r="B5284" t="str">
            <v>ROTOR WORT 2215984300003-2 DBE 133</v>
          </cell>
          <cell r="C5284" t="str">
            <v>UN</v>
          </cell>
          <cell r="D5284">
            <v>904.98</v>
          </cell>
        </row>
        <row r="5285">
          <cell r="A5285">
            <v>25011310</v>
          </cell>
          <cell r="B5285" t="str">
            <v>ROLAMENTO NU-207-C3</v>
          </cell>
          <cell r="C5285" t="str">
            <v>UN</v>
          </cell>
          <cell r="D5285">
            <v>87.17</v>
          </cell>
        </row>
        <row r="5286">
          <cell r="A5286">
            <v>25011313</v>
          </cell>
          <cell r="B5286" t="str">
            <v>ROLAMENTO 6216-Z-C3</v>
          </cell>
          <cell r="C5286" t="str">
            <v>UN</v>
          </cell>
          <cell r="D5286">
            <v>130.43</v>
          </cell>
        </row>
        <row r="5287">
          <cell r="A5287">
            <v>25011315</v>
          </cell>
          <cell r="B5287" t="str">
            <v>ROLAMENTO 6315-C3</v>
          </cell>
          <cell r="C5287" t="str">
            <v>UN</v>
          </cell>
          <cell r="D5287">
            <v>214.67</v>
          </cell>
        </row>
        <row r="5288">
          <cell r="A5288">
            <v>25011322</v>
          </cell>
          <cell r="B5288" t="str">
            <v>ROLAMENTO 6307-C3</v>
          </cell>
          <cell r="C5288" t="str">
            <v>UN</v>
          </cell>
          <cell r="D5288">
            <v>28.34</v>
          </cell>
        </row>
        <row r="5289">
          <cell r="A5289">
            <v>25011326</v>
          </cell>
          <cell r="B5289" t="str">
            <v>SELO MECANICO TIPO IP-1 EIXO 1.1/4".</v>
          </cell>
          <cell r="C5289" t="str">
            <v>UN</v>
          </cell>
          <cell r="D5289">
            <v>13.8</v>
          </cell>
        </row>
        <row r="5290">
          <cell r="A5290">
            <v>25011334</v>
          </cell>
          <cell r="B5290" t="str">
            <v>LUVA H 207</v>
          </cell>
          <cell r="C5290" t="str">
            <v>UN</v>
          </cell>
          <cell r="D5290">
            <v>14.8</v>
          </cell>
        </row>
        <row r="5291">
          <cell r="A5291">
            <v>25011336</v>
          </cell>
          <cell r="B5291" t="str">
            <v>SELO MECANICO DARKA A3M11 DIAM.3/4" INOX</v>
          </cell>
          <cell r="C5291" t="str">
            <v>UN</v>
          </cell>
          <cell r="D5291">
            <v>6.08</v>
          </cell>
        </row>
        <row r="5292">
          <cell r="A5292">
            <v>25011346</v>
          </cell>
          <cell r="B5292" t="str">
            <v>ROLAMENTO 7311</v>
          </cell>
          <cell r="C5292" t="str">
            <v>UN</v>
          </cell>
          <cell r="D5292">
            <v>148.87</v>
          </cell>
        </row>
        <row r="5293">
          <cell r="A5293">
            <v>25011351</v>
          </cell>
          <cell r="B5293" t="str">
            <v>ROLAMENTO 21313 CC</v>
          </cell>
          <cell r="C5293" t="str">
            <v>UN</v>
          </cell>
          <cell r="D5293">
            <v>310.19</v>
          </cell>
        </row>
        <row r="5294">
          <cell r="A5294">
            <v>25011360</v>
          </cell>
          <cell r="B5294" t="str">
            <v>ACOPLAMENTO ELASTICO DE=112,0MM 30,0KGFM</v>
          </cell>
          <cell r="C5294" t="str">
            <v>UN</v>
          </cell>
          <cell r="D5294">
            <v>114.82</v>
          </cell>
        </row>
        <row r="5295">
          <cell r="A5295">
            <v>25011361</v>
          </cell>
          <cell r="B5295" t="str">
            <v>ELEMENTO ELASTICO NORMEX E 97</v>
          </cell>
          <cell r="C5295" t="str">
            <v>UN</v>
          </cell>
          <cell r="D5295">
            <v>13.55</v>
          </cell>
        </row>
        <row r="5296">
          <cell r="A5296">
            <v>25011371</v>
          </cell>
          <cell r="B5296" t="str">
            <v>ROLAMENTO 6212-Z-C3</v>
          </cell>
          <cell r="C5296" t="str">
            <v>UN</v>
          </cell>
          <cell r="D5296">
            <v>44.52</v>
          </cell>
        </row>
        <row r="5297">
          <cell r="A5297">
            <v>25011373</v>
          </cell>
          <cell r="B5297" t="str">
            <v>ROTOR ALBRIZZI ALFA 50 TIPO 231 PRINC.</v>
          </cell>
          <cell r="C5297" t="str">
            <v>UN</v>
          </cell>
          <cell r="D5297">
            <v>265.74</v>
          </cell>
        </row>
        <row r="5298">
          <cell r="A5298">
            <v>25011381</v>
          </cell>
          <cell r="B5298" t="str">
            <v>ROLAMENTO 32211</v>
          </cell>
          <cell r="C5298" t="str">
            <v>UN</v>
          </cell>
          <cell r="D5298">
            <v>56.07</v>
          </cell>
        </row>
        <row r="5299">
          <cell r="A5299">
            <v>25011382</v>
          </cell>
          <cell r="B5299" t="str">
            <v>ROLAMENTO 6310-C3</v>
          </cell>
          <cell r="C5299" t="str">
            <v>UN</v>
          </cell>
          <cell r="D5299">
            <v>44.89</v>
          </cell>
        </row>
        <row r="5300">
          <cell r="A5300">
            <v>25011383</v>
          </cell>
          <cell r="B5300" t="str">
            <v>ROLAMENTO 6314-C3</v>
          </cell>
          <cell r="C5300" t="str">
            <v>UN</v>
          </cell>
          <cell r="D5300">
            <v>131.35</v>
          </cell>
        </row>
        <row r="5301">
          <cell r="A5301">
            <v>25011384</v>
          </cell>
          <cell r="B5301" t="str">
            <v>TAMPA DIANTEIRA MOTOR WEG 160M 20CV</v>
          </cell>
          <cell r="C5301" t="str">
            <v>UN</v>
          </cell>
          <cell r="D5301">
            <v>142.05000000000001</v>
          </cell>
        </row>
        <row r="5302">
          <cell r="A5302">
            <v>25011395</v>
          </cell>
          <cell r="B5302" t="str">
            <v>ROLAMENTO NU-311</v>
          </cell>
          <cell r="C5302" t="str">
            <v>UN</v>
          </cell>
          <cell r="D5302">
            <v>167.94</v>
          </cell>
        </row>
        <row r="5303">
          <cell r="A5303">
            <v>25011400</v>
          </cell>
          <cell r="B5303" t="str">
            <v>ACOPLAMENTO ELASTICO DE=97MM-18,9KGFM</v>
          </cell>
          <cell r="C5303" t="str">
            <v>UN</v>
          </cell>
          <cell r="D5303">
            <v>66.25</v>
          </cell>
        </row>
        <row r="5304">
          <cell r="A5304">
            <v>25011401</v>
          </cell>
          <cell r="B5304" t="str">
            <v>ACOPLAMENTO ELASTICO DE=128MM 48,2KGFM</v>
          </cell>
          <cell r="C5304" t="str">
            <v>UN</v>
          </cell>
          <cell r="D5304">
            <v>129.61000000000001</v>
          </cell>
        </row>
        <row r="5305">
          <cell r="A5305">
            <v>25011411</v>
          </cell>
          <cell r="B5305" t="str">
            <v>ACOPLAMENTO ELASTICO DE=194MM-200,0KGFM</v>
          </cell>
          <cell r="C5305" t="str">
            <v>UN</v>
          </cell>
          <cell r="D5305">
            <v>362.91</v>
          </cell>
        </row>
        <row r="5306">
          <cell r="A5306">
            <v>25011414</v>
          </cell>
          <cell r="B5306" t="str">
            <v>ROTOR NETZSCH 862519 NE-40A</v>
          </cell>
          <cell r="C5306" t="str">
            <v>UN</v>
          </cell>
          <cell r="D5306">
            <v>880.67</v>
          </cell>
        </row>
        <row r="5307">
          <cell r="A5307">
            <v>25011418</v>
          </cell>
          <cell r="B5307" t="str">
            <v>ROLAMENTO 7324-B</v>
          </cell>
          <cell r="C5307" t="str">
            <v>UN</v>
          </cell>
          <cell r="D5307">
            <v>1972.97</v>
          </cell>
        </row>
        <row r="5308">
          <cell r="A5308">
            <v>25011420</v>
          </cell>
          <cell r="B5308" t="str">
            <v>ROLAMENTO 6312-Z-C3</v>
          </cell>
          <cell r="C5308" t="str">
            <v>UN</v>
          </cell>
          <cell r="D5308">
            <v>109.57</v>
          </cell>
        </row>
        <row r="5309">
          <cell r="A5309">
            <v>25011421</v>
          </cell>
          <cell r="B5309" t="str">
            <v>CONTRA DISCO KSB WL 65   REF-602</v>
          </cell>
          <cell r="C5309" t="str">
            <v>UN</v>
          </cell>
          <cell r="D5309">
            <v>200.78</v>
          </cell>
        </row>
        <row r="5310">
          <cell r="A5310">
            <v>25011422</v>
          </cell>
          <cell r="B5310" t="str">
            <v>DISCO EQUILIBRIO KSB WL 65-4 REF-601</v>
          </cell>
          <cell r="C5310" t="str">
            <v>UN</v>
          </cell>
          <cell r="D5310">
            <v>506.38</v>
          </cell>
        </row>
        <row r="5311">
          <cell r="A5311">
            <v>25011438</v>
          </cell>
          <cell r="B5311" t="str">
            <v>ROLAMENTO 6309-Z-C3</v>
          </cell>
          <cell r="C5311" t="str">
            <v>UN</v>
          </cell>
          <cell r="D5311">
            <v>41.9</v>
          </cell>
        </row>
        <row r="5312">
          <cell r="A5312">
            <v>25011443</v>
          </cell>
          <cell r="B5312" t="str">
            <v>ACOPLAMENTO ELASTICO DE=168MM-125KGFM</v>
          </cell>
          <cell r="C5312" t="str">
            <v>UN</v>
          </cell>
          <cell r="D5312">
            <v>259.92</v>
          </cell>
        </row>
        <row r="5313">
          <cell r="A5313">
            <v>25011444</v>
          </cell>
          <cell r="B5313" t="str">
            <v>ROLAMENTO 6205-ZZ-C3</v>
          </cell>
          <cell r="C5313" t="str">
            <v>UN</v>
          </cell>
          <cell r="D5313">
            <v>7.04</v>
          </cell>
        </row>
        <row r="5314">
          <cell r="A5314">
            <v>25011446</v>
          </cell>
          <cell r="B5314" t="str">
            <v>ROTOR WORT 2215984100003 3DBE 133</v>
          </cell>
          <cell r="C5314" t="str">
            <v>UN</v>
          </cell>
          <cell r="D5314">
            <v>1346</v>
          </cell>
        </row>
        <row r="5315">
          <cell r="A5315">
            <v>25011448</v>
          </cell>
          <cell r="B5315" t="str">
            <v>SELO MECANICO ABS 1111913 BOMBA JUMBO 40</v>
          </cell>
          <cell r="C5315" t="str">
            <v>UN</v>
          </cell>
          <cell r="D5315">
            <v>550.89</v>
          </cell>
        </row>
        <row r="5316">
          <cell r="A5316">
            <v>25011450</v>
          </cell>
          <cell r="B5316" t="str">
            <v>ACOPLAMENTO ELASTICO DE=68,0MM-3,4 KGFM</v>
          </cell>
          <cell r="C5316" t="str">
            <v>UN</v>
          </cell>
          <cell r="D5316">
            <v>157.91999999999999</v>
          </cell>
        </row>
        <row r="5317">
          <cell r="A5317">
            <v>25011456</v>
          </cell>
          <cell r="B5317" t="str">
            <v>ROLAMENTO 6319-C3</v>
          </cell>
          <cell r="C5317" t="str">
            <v>UN</v>
          </cell>
          <cell r="D5317">
            <v>490.67</v>
          </cell>
        </row>
        <row r="5318">
          <cell r="A5318">
            <v>25011459</v>
          </cell>
          <cell r="B5318" t="str">
            <v>ROLAMENTO 6305-2RS1</v>
          </cell>
          <cell r="C5318" t="str">
            <v>UN</v>
          </cell>
          <cell r="D5318">
            <v>14.66</v>
          </cell>
        </row>
        <row r="5319">
          <cell r="A5319">
            <v>25011461</v>
          </cell>
          <cell r="B5319" t="str">
            <v>ELEMENTO ELASTICO NORMEX E148</v>
          </cell>
          <cell r="C5319" t="str">
            <v>UN</v>
          </cell>
          <cell r="D5319">
            <v>22.65</v>
          </cell>
        </row>
        <row r="5320">
          <cell r="A5320">
            <v>25011465</v>
          </cell>
          <cell r="B5320" t="str">
            <v>ROLAMENTO 4308</v>
          </cell>
          <cell r="C5320" t="str">
            <v>UN</v>
          </cell>
          <cell r="D5320">
            <v>94.72</v>
          </cell>
        </row>
        <row r="5321">
          <cell r="A5321">
            <v>25011466</v>
          </cell>
          <cell r="B5321" t="str">
            <v>ROLAMENTO 6406</v>
          </cell>
          <cell r="C5321" t="str">
            <v>UN</v>
          </cell>
          <cell r="D5321">
            <v>56.99</v>
          </cell>
        </row>
        <row r="5322">
          <cell r="A5322">
            <v>25011468</v>
          </cell>
          <cell r="B5322" t="str">
            <v>ROTOR WORT 2203099900003</v>
          </cell>
          <cell r="C5322" t="str">
            <v>UN</v>
          </cell>
          <cell r="D5322">
            <v>921.84</v>
          </cell>
        </row>
        <row r="5323">
          <cell r="A5323">
            <v>25011471</v>
          </cell>
          <cell r="B5323" t="str">
            <v>RETENTOR SABO 00161         OU IGUAL</v>
          </cell>
          <cell r="C5323" t="str">
            <v>UN</v>
          </cell>
          <cell r="D5323">
            <v>6.48</v>
          </cell>
        </row>
        <row r="5324">
          <cell r="A5324">
            <v>25011472</v>
          </cell>
          <cell r="B5324" t="str">
            <v>RETENTOR SABO 00839         OU IGUAL</v>
          </cell>
          <cell r="C5324" t="str">
            <v>UN</v>
          </cell>
          <cell r="D5324">
            <v>8.09</v>
          </cell>
        </row>
        <row r="5325">
          <cell r="A5325">
            <v>25011473</v>
          </cell>
          <cell r="B5325" t="str">
            <v>RETENTOR SABO 00879         OU IGUAL</v>
          </cell>
          <cell r="C5325" t="str">
            <v>UN</v>
          </cell>
          <cell r="D5325">
            <v>9.24</v>
          </cell>
        </row>
        <row r="5326">
          <cell r="A5326">
            <v>25011480</v>
          </cell>
          <cell r="B5326" t="str">
            <v>ROTOR MARK PRINCIPAL HV3 3D14 C/ANEL</v>
          </cell>
          <cell r="C5326" t="str">
            <v>UN</v>
          </cell>
          <cell r="D5326">
            <v>487.02</v>
          </cell>
        </row>
        <row r="5327">
          <cell r="A5327">
            <v>25011481</v>
          </cell>
          <cell r="B5327" t="str">
            <v>ROTOR MARK COMPLEMENTAR HV3 S/ANEL</v>
          </cell>
          <cell r="C5327" t="str">
            <v>UN</v>
          </cell>
          <cell r="D5327">
            <v>473.49</v>
          </cell>
        </row>
        <row r="5328">
          <cell r="A5328">
            <v>25011488</v>
          </cell>
          <cell r="B5328" t="str">
            <v>RETENTOR SABO 00223         OU IGUAL</v>
          </cell>
          <cell r="C5328" t="str">
            <v>UN</v>
          </cell>
          <cell r="D5328">
            <v>9.24</v>
          </cell>
        </row>
        <row r="5329">
          <cell r="A5329">
            <v>25011489</v>
          </cell>
          <cell r="B5329" t="str">
            <v>RETENTOR SABO 01511         OU IGUAL</v>
          </cell>
          <cell r="C5329" t="str">
            <v>UN</v>
          </cell>
          <cell r="D5329">
            <v>6.89</v>
          </cell>
        </row>
        <row r="5330">
          <cell r="A5330">
            <v>25011494</v>
          </cell>
          <cell r="B5330" t="str">
            <v>ROLAMENTO NU-206-K-C3</v>
          </cell>
          <cell r="C5330" t="str">
            <v>UN</v>
          </cell>
          <cell r="D5330">
            <v>90.58</v>
          </cell>
        </row>
        <row r="5331">
          <cell r="A5331">
            <v>25011495</v>
          </cell>
          <cell r="B5331" t="str">
            <v>RETENTOR SABO 00266         OU IGUAL</v>
          </cell>
          <cell r="C5331" t="str">
            <v>UN</v>
          </cell>
          <cell r="D5331">
            <v>2.23</v>
          </cell>
        </row>
        <row r="5332">
          <cell r="A5332">
            <v>25011496</v>
          </cell>
          <cell r="B5332" t="str">
            <v>ROLAMENTO 30205-J2</v>
          </cell>
          <cell r="C5332" t="str">
            <v>UN</v>
          </cell>
          <cell r="D5332">
            <v>25.8</v>
          </cell>
        </row>
        <row r="5333">
          <cell r="A5333">
            <v>25011498</v>
          </cell>
          <cell r="B5333" t="str">
            <v>ROLAMENTO 30209-J2</v>
          </cell>
          <cell r="C5333" t="str">
            <v>UN</v>
          </cell>
          <cell r="D5333">
            <v>37.869999999999997</v>
          </cell>
        </row>
        <row r="5334">
          <cell r="A5334">
            <v>25011500</v>
          </cell>
          <cell r="B5334" t="str">
            <v>CONTRA DISCO KSB WL 40   REF-602</v>
          </cell>
          <cell r="C5334" t="str">
            <v>UN</v>
          </cell>
          <cell r="D5334">
            <v>242.74</v>
          </cell>
        </row>
        <row r="5335">
          <cell r="A5335">
            <v>25011504</v>
          </cell>
          <cell r="B5335" t="str">
            <v>ROTOR WORT 2203100200003 3DBE 103</v>
          </cell>
          <cell r="C5335" t="str">
            <v>UN</v>
          </cell>
          <cell r="D5335">
            <v>1324.92</v>
          </cell>
        </row>
        <row r="5336">
          <cell r="A5336">
            <v>25011505</v>
          </cell>
          <cell r="B5336" t="str">
            <v>RETENTOR SABO 00490         OU IGUAL</v>
          </cell>
          <cell r="C5336" t="str">
            <v>UN</v>
          </cell>
          <cell r="D5336">
            <v>8.49</v>
          </cell>
        </row>
        <row r="5337">
          <cell r="A5337">
            <v>25011507</v>
          </cell>
          <cell r="B5337" t="str">
            <v>ROLAMENTO 3306</v>
          </cell>
          <cell r="C5337" t="str">
            <v>UN</v>
          </cell>
          <cell r="D5337">
            <v>64.27</v>
          </cell>
        </row>
        <row r="5338">
          <cell r="A5338">
            <v>25011519</v>
          </cell>
          <cell r="B5338" t="str">
            <v>RETENTOR SABO 01988         OU IGUAL</v>
          </cell>
          <cell r="C5338" t="str">
            <v>UN</v>
          </cell>
          <cell r="D5338">
            <v>4.97</v>
          </cell>
        </row>
        <row r="5339">
          <cell r="A5339">
            <v>25011523</v>
          </cell>
          <cell r="B5339" t="str">
            <v>RETENTOR SABO 00926         OU IGUAL</v>
          </cell>
          <cell r="C5339" t="str">
            <v>UN</v>
          </cell>
          <cell r="D5339">
            <v>21.85</v>
          </cell>
        </row>
        <row r="5340">
          <cell r="A5340">
            <v>25011524</v>
          </cell>
          <cell r="B5340" t="str">
            <v>RETENTOR 105X135X15 BRG REF.01774 SABO</v>
          </cell>
          <cell r="C5340" t="str">
            <v>UN</v>
          </cell>
          <cell r="D5340">
            <v>15.53</v>
          </cell>
        </row>
        <row r="5341">
          <cell r="A5341">
            <v>25011526</v>
          </cell>
          <cell r="B5341" t="str">
            <v>RETENTOR REPASY 04060       OU IGUAL</v>
          </cell>
          <cell r="C5341" t="str">
            <v>UN</v>
          </cell>
          <cell r="D5341">
            <v>6.7</v>
          </cell>
        </row>
        <row r="5342">
          <cell r="A5342">
            <v>25011532</v>
          </cell>
          <cell r="B5342" t="str">
            <v>RETENTOR SABO 00760         OU IGUAL</v>
          </cell>
          <cell r="C5342" t="str">
            <v>UN</v>
          </cell>
          <cell r="D5342">
            <v>5.78</v>
          </cell>
        </row>
        <row r="5343">
          <cell r="A5343">
            <v>25011533</v>
          </cell>
          <cell r="B5343" t="str">
            <v>RETENTOR SABO 02102         OU IGUAL</v>
          </cell>
          <cell r="C5343" t="str">
            <v>UN</v>
          </cell>
          <cell r="D5343">
            <v>11.56</v>
          </cell>
        </row>
        <row r="5344">
          <cell r="A5344">
            <v>25011534</v>
          </cell>
          <cell r="B5344" t="str">
            <v>ROLAMENTO 31308</v>
          </cell>
          <cell r="C5344" t="str">
            <v>UN</v>
          </cell>
          <cell r="D5344">
            <v>66.37</v>
          </cell>
        </row>
        <row r="5345">
          <cell r="A5345">
            <v>25011559</v>
          </cell>
          <cell r="B5345" t="str">
            <v>PINO NETZSCH 862.155</v>
          </cell>
          <cell r="C5345" t="str">
            <v>UN</v>
          </cell>
          <cell r="D5345">
            <v>74.61</v>
          </cell>
        </row>
        <row r="5346">
          <cell r="A5346">
            <v>25011564</v>
          </cell>
          <cell r="B5346" t="str">
            <v>SELO MECANICO DANCOR 212 REF-6 - 5/8"</v>
          </cell>
          <cell r="C5346" t="str">
            <v>UN</v>
          </cell>
          <cell r="D5346">
            <v>6.83</v>
          </cell>
        </row>
        <row r="5347">
          <cell r="A5347">
            <v>25011566</v>
          </cell>
          <cell r="B5347" t="str">
            <v>ROLAMENTO 7307-BEP</v>
          </cell>
          <cell r="C5347" t="str">
            <v>UN</v>
          </cell>
          <cell r="D5347">
            <v>72.62</v>
          </cell>
        </row>
        <row r="5348">
          <cell r="A5348">
            <v>25011567</v>
          </cell>
          <cell r="B5348" t="str">
            <v>ROLAMENTO NU-307 ECP</v>
          </cell>
          <cell r="C5348" t="str">
            <v>UN</v>
          </cell>
          <cell r="D5348">
            <v>90.96</v>
          </cell>
        </row>
        <row r="5349">
          <cell r="A5349">
            <v>25011570</v>
          </cell>
          <cell r="B5349" t="str">
            <v>ROLAMENTO NU-213-K-C3</v>
          </cell>
          <cell r="C5349" t="str">
            <v>UN</v>
          </cell>
          <cell r="D5349">
            <v>227.84</v>
          </cell>
        </row>
        <row r="5350">
          <cell r="A5350">
            <v>25011578</v>
          </cell>
          <cell r="B5350" t="str">
            <v>ROLAMENTO 30224-J2</v>
          </cell>
          <cell r="C5350" t="str">
            <v>UN</v>
          </cell>
          <cell r="D5350">
            <v>755.58</v>
          </cell>
        </row>
        <row r="5351">
          <cell r="A5351">
            <v>25011579</v>
          </cell>
          <cell r="B5351" t="str">
            <v>ROLAMENTO 30309-J2</v>
          </cell>
          <cell r="C5351" t="str">
            <v>UN</v>
          </cell>
          <cell r="D5351">
            <v>51.28</v>
          </cell>
        </row>
        <row r="5352">
          <cell r="A5352">
            <v>25011585</v>
          </cell>
          <cell r="B5352" t="str">
            <v>ROLAMENTO 7222-BMPUA</v>
          </cell>
          <cell r="C5352" t="str">
            <v>UN</v>
          </cell>
          <cell r="D5352">
            <v>1060.83</v>
          </cell>
        </row>
        <row r="5353">
          <cell r="A5353">
            <v>25011596</v>
          </cell>
          <cell r="B5353" t="str">
            <v>ROLAMENTO 6202</v>
          </cell>
          <cell r="C5353" t="str">
            <v>UN</v>
          </cell>
          <cell r="D5353">
            <v>6.28</v>
          </cell>
        </row>
        <row r="5354">
          <cell r="A5354">
            <v>25011605</v>
          </cell>
          <cell r="B5354" t="str">
            <v>ELEMENTO ELASTICO NORMEX E67</v>
          </cell>
          <cell r="C5354" t="str">
            <v>UN</v>
          </cell>
          <cell r="D5354">
            <v>11.78</v>
          </cell>
        </row>
        <row r="5355">
          <cell r="A5355">
            <v>25011623</v>
          </cell>
          <cell r="B5355" t="str">
            <v>LUVA KSB WL 65 LR</v>
          </cell>
          <cell r="C5355" t="str">
            <v>UN</v>
          </cell>
          <cell r="D5355">
            <v>79.27</v>
          </cell>
        </row>
        <row r="5356">
          <cell r="A5356">
            <v>25011624</v>
          </cell>
          <cell r="B5356" t="str">
            <v>LUVA KSB WL 65 LS</v>
          </cell>
          <cell r="C5356" t="str">
            <v>UN</v>
          </cell>
          <cell r="D5356">
            <v>79.27</v>
          </cell>
        </row>
        <row r="5357">
          <cell r="A5357">
            <v>25011628</v>
          </cell>
          <cell r="B5357" t="str">
            <v>ROLAMENTO 6214-ZC3</v>
          </cell>
          <cell r="C5357" t="str">
            <v>UN</v>
          </cell>
          <cell r="D5357">
            <v>90.67</v>
          </cell>
        </row>
        <row r="5358">
          <cell r="A5358">
            <v>25011629</v>
          </cell>
          <cell r="B5358" t="str">
            <v>ROLAMENTO 7311-BG</v>
          </cell>
          <cell r="C5358" t="str">
            <v>UN</v>
          </cell>
          <cell r="D5358">
            <v>152.25</v>
          </cell>
        </row>
        <row r="5359">
          <cell r="A5359">
            <v>25011630</v>
          </cell>
          <cell r="B5359" t="str">
            <v>ROLAMENTO 6206-Z-C3</v>
          </cell>
          <cell r="C5359" t="str">
            <v>UN</v>
          </cell>
          <cell r="D5359">
            <v>9.89</v>
          </cell>
        </row>
        <row r="5360">
          <cell r="A5360">
            <v>25011632</v>
          </cell>
          <cell r="B5360" t="str">
            <v>ROLAMENTO 3308 C3</v>
          </cell>
          <cell r="C5360" t="str">
            <v>UN</v>
          </cell>
          <cell r="D5360">
            <v>139</v>
          </cell>
        </row>
        <row r="5361">
          <cell r="A5361">
            <v>25011665</v>
          </cell>
          <cell r="B5361" t="str">
            <v>LUVA WORT 3 L13 - BRONZE</v>
          </cell>
          <cell r="C5361" t="str">
            <v>UN</v>
          </cell>
          <cell r="D5361">
            <v>547.71</v>
          </cell>
        </row>
        <row r="5362">
          <cell r="A5362">
            <v>25011678</v>
          </cell>
          <cell r="B5362" t="str">
            <v>ROLAMENTO 6319 2ZR-C3</v>
          </cell>
          <cell r="C5362" t="str">
            <v>UN</v>
          </cell>
          <cell r="D5362">
            <v>490.67</v>
          </cell>
        </row>
        <row r="5363">
          <cell r="A5363">
            <v>25011680</v>
          </cell>
          <cell r="B5363" t="str">
            <v>RETENTOR REPASSY 5092       OU IGUAL</v>
          </cell>
          <cell r="C5363" t="str">
            <v>UN</v>
          </cell>
          <cell r="D5363">
            <v>6.59</v>
          </cell>
        </row>
        <row r="5364">
          <cell r="A5364">
            <v>25011686</v>
          </cell>
          <cell r="B5364" t="str">
            <v>SELO MEC.INF(COD.1.111.048.6) B. ABS</v>
          </cell>
          <cell r="C5364" t="str">
            <v>UN</v>
          </cell>
          <cell r="D5364">
            <v>751.07</v>
          </cell>
        </row>
        <row r="5365">
          <cell r="A5365">
            <v>25011691</v>
          </cell>
          <cell r="B5365" t="str">
            <v>ROLAMENTO 6307-ZZ-C3</v>
          </cell>
          <cell r="C5365" t="str">
            <v>UN</v>
          </cell>
          <cell r="D5365">
            <v>31.13</v>
          </cell>
        </row>
        <row r="5366">
          <cell r="A5366">
            <v>25011692</v>
          </cell>
          <cell r="B5366" t="str">
            <v>ROLAMENTO 6314-ZZ-C3</v>
          </cell>
          <cell r="C5366" t="str">
            <v>UN</v>
          </cell>
          <cell r="D5366">
            <v>211.22</v>
          </cell>
        </row>
        <row r="5367">
          <cell r="A5367">
            <v>25011693</v>
          </cell>
          <cell r="B5367" t="str">
            <v>RETENTOR SABO 00272         OU IGUAL</v>
          </cell>
          <cell r="C5367" t="str">
            <v>UN</v>
          </cell>
          <cell r="D5367">
            <v>7.98</v>
          </cell>
        </row>
        <row r="5368">
          <cell r="A5368">
            <v>25011694</v>
          </cell>
          <cell r="B5368" t="str">
            <v>RETENTOR SABO 00610         OU IGUAL</v>
          </cell>
          <cell r="C5368" t="str">
            <v>UN</v>
          </cell>
          <cell r="D5368">
            <v>13.68</v>
          </cell>
        </row>
        <row r="5369">
          <cell r="A5369">
            <v>25011702</v>
          </cell>
          <cell r="B5369" t="str">
            <v>ROLAMENTO NU-310 E C/SEPARADOR POLIAMIDA</v>
          </cell>
          <cell r="C5369" t="str">
            <v>UN</v>
          </cell>
          <cell r="D5369">
            <v>188.04</v>
          </cell>
        </row>
        <row r="5370">
          <cell r="A5370">
            <v>25011714</v>
          </cell>
          <cell r="B5370" t="str">
            <v>EIXO 4926041 ACOPLAMENTO BOMBA NETZCH</v>
          </cell>
          <cell r="C5370" t="str">
            <v>UN</v>
          </cell>
          <cell r="D5370">
            <v>370.77</v>
          </cell>
        </row>
        <row r="5371">
          <cell r="A5371">
            <v>25011747</v>
          </cell>
          <cell r="B5371" t="str">
            <v>ROTOR SCHNEIDER ME-AL 24150 COMPLEMENTAR</v>
          </cell>
          <cell r="C5371" t="str">
            <v>UN</v>
          </cell>
          <cell r="D5371">
            <v>74.790000000000006</v>
          </cell>
        </row>
        <row r="5372">
          <cell r="A5372">
            <v>25011748</v>
          </cell>
          <cell r="B5372" t="str">
            <v>CAIXA ROLAMENTO TVN 313A</v>
          </cell>
          <cell r="C5372" t="str">
            <v>UN</v>
          </cell>
          <cell r="D5372">
            <v>259.70999999999998</v>
          </cell>
        </row>
        <row r="5373">
          <cell r="A5373">
            <v>25011750</v>
          </cell>
          <cell r="B5373" t="str">
            <v>CAIXA MANCAL KSB WK 125-4 LADO SUCCAO</v>
          </cell>
          <cell r="C5373" t="str">
            <v>UN</v>
          </cell>
          <cell r="D5373">
            <v>819.99</v>
          </cell>
        </row>
        <row r="5374">
          <cell r="A5374">
            <v>25011758</v>
          </cell>
          <cell r="B5374" t="str">
            <v>ROLAMENTO 6202-2Z-C3</v>
          </cell>
          <cell r="C5374" t="str">
            <v>UN</v>
          </cell>
          <cell r="D5374">
            <v>8.16</v>
          </cell>
        </row>
        <row r="5375">
          <cell r="A5375">
            <v>25011760</v>
          </cell>
          <cell r="B5375" t="str">
            <v>ROLAMENTO NU-209-WK-C3</v>
          </cell>
          <cell r="C5375" t="str">
            <v>UN</v>
          </cell>
          <cell r="D5375">
            <v>107.61</v>
          </cell>
        </row>
        <row r="5376">
          <cell r="A5376">
            <v>25011761</v>
          </cell>
          <cell r="B5376" t="str">
            <v>ROLAMENTO 6409-C3</v>
          </cell>
          <cell r="C5376" t="str">
            <v>UN</v>
          </cell>
          <cell r="D5376">
            <v>123.78</v>
          </cell>
        </row>
        <row r="5377">
          <cell r="A5377">
            <v>25011762</v>
          </cell>
          <cell r="B5377" t="str">
            <v>ROLAMENTO 1211-K-C3</v>
          </cell>
          <cell r="C5377" t="str">
            <v>UN</v>
          </cell>
          <cell r="D5377">
            <v>77.45</v>
          </cell>
        </row>
        <row r="5378">
          <cell r="A5378">
            <v>25011766</v>
          </cell>
          <cell r="B5378" t="str">
            <v>ROTOR ALBRIZZI ALFA 40 REF 222 PRINC</v>
          </cell>
          <cell r="C5378" t="str">
            <v>UN</v>
          </cell>
          <cell r="D5378">
            <v>241.94</v>
          </cell>
        </row>
        <row r="5379">
          <cell r="A5379">
            <v>25011772</v>
          </cell>
          <cell r="B5379" t="str">
            <v>ROTOR KSB WL 65-5 REF-230</v>
          </cell>
          <cell r="C5379" t="str">
            <v>UN</v>
          </cell>
          <cell r="D5379">
            <v>144.56</v>
          </cell>
        </row>
        <row r="5380">
          <cell r="A5380">
            <v>25011785</v>
          </cell>
          <cell r="B5380" t="str">
            <v>ROLAMENTO NU-210-K-C3</v>
          </cell>
          <cell r="C5380" t="str">
            <v>UN</v>
          </cell>
          <cell r="D5380">
            <v>148.99</v>
          </cell>
        </row>
        <row r="5381">
          <cell r="A5381">
            <v>25011786</v>
          </cell>
          <cell r="B5381" t="str">
            <v>ROTOR ABS 25-2</v>
          </cell>
          <cell r="C5381" t="str">
            <v>UN</v>
          </cell>
          <cell r="D5381">
            <v>115.31</v>
          </cell>
        </row>
        <row r="5382">
          <cell r="A5382">
            <v>25011789</v>
          </cell>
          <cell r="B5382" t="str">
            <v>ROLAMENTO 6316-ZZ-C3</v>
          </cell>
          <cell r="C5382" t="str">
            <v>UN</v>
          </cell>
          <cell r="D5382">
            <v>309.14</v>
          </cell>
        </row>
        <row r="5383">
          <cell r="A5383">
            <v>25011792</v>
          </cell>
          <cell r="B5383" t="str">
            <v>ROLAMENTO 1218-K</v>
          </cell>
          <cell r="C5383" t="str">
            <v>UN</v>
          </cell>
          <cell r="D5383">
            <v>248.33</v>
          </cell>
        </row>
        <row r="5384">
          <cell r="A5384">
            <v>25011800</v>
          </cell>
          <cell r="B5384" t="str">
            <v>RETENTOR SABO 00834         OU IGUAL</v>
          </cell>
          <cell r="C5384" t="str">
            <v>UN</v>
          </cell>
          <cell r="D5384">
            <v>4.92</v>
          </cell>
        </row>
        <row r="5385">
          <cell r="A5385">
            <v>25011802</v>
          </cell>
          <cell r="B5385" t="str">
            <v>ROLAMENTO 6203-ZZ-C3</v>
          </cell>
          <cell r="C5385" t="str">
            <v>UN</v>
          </cell>
          <cell r="D5385">
            <v>9.18</v>
          </cell>
        </row>
        <row r="5386">
          <cell r="A5386">
            <v>25011810</v>
          </cell>
          <cell r="B5386" t="str">
            <v>RETENTOR SABO 02068 40X52X9MM OU IGUAL</v>
          </cell>
          <cell r="C5386" t="str">
            <v>UN</v>
          </cell>
          <cell r="D5386">
            <v>12.65</v>
          </cell>
        </row>
        <row r="5387">
          <cell r="A5387">
            <v>25011813</v>
          </cell>
          <cell r="B5387" t="str">
            <v>ROLAMENTO 6309-ZZ-C3</v>
          </cell>
          <cell r="C5387" t="str">
            <v>UN</v>
          </cell>
          <cell r="D5387">
            <v>44.54</v>
          </cell>
        </row>
        <row r="5388">
          <cell r="A5388">
            <v>25011814</v>
          </cell>
          <cell r="B5388" t="str">
            <v>LUVA KSB ETA  80-40-2 REF-525.1</v>
          </cell>
          <cell r="C5388" t="str">
            <v>UN</v>
          </cell>
          <cell r="D5388">
            <v>50.28</v>
          </cell>
        </row>
        <row r="5389">
          <cell r="A5389">
            <v>25011839</v>
          </cell>
          <cell r="B5389" t="str">
            <v>ELEMENTO ELASTICO FALK 40 L</v>
          </cell>
          <cell r="C5389" t="str">
            <v>UN</v>
          </cell>
          <cell r="D5389">
            <v>151.41999999999999</v>
          </cell>
        </row>
        <row r="5390">
          <cell r="A5390">
            <v>25011840</v>
          </cell>
          <cell r="B5390" t="str">
            <v>EIXO WORT 2DBE-133</v>
          </cell>
          <cell r="C5390" t="str">
            <v>UN</v>
          </cell>
          <cell r="D5390">
            <v>437.97</v>
          </cell>
        </row>
        <row r="5391">
          <cell r="A5391">
            <v>25011846</v>
          </cell>
          <cell r="B5391" t="str">
            <v>RETENTOR SABO 00497 90X120X13MM OU IGUAL</v>
          </cell>
          <cell r="C5391" t="str">
            <v>UN</v>
          </cell>
          <cell r="D5391">
            <v>14.64</v>
          </cell>
        </row>
        <row r="5392">
          <cell r="A5392">
            <v>25011861</v>
          </cell>
          <cell r="B5392" t="str">
            <v>ROLAMENTO 6212-ZZ C3</v>
          </cell>
          <cell r="C5392" t="str">
            <v>UN</v>
          </cell>
          <cell r="D5392">
            <v>48.46</v>
          </cell>
        </row>
        <row r="5393">
          <cell r="A5393">
            <v>25011874</v>
          </cell>
          <cell r="B5393" t="str">
            <v>ROLAMENTO 2720/2780</v>
          </cell>
          <cell r="C5393" t="str">
            <v>UN</v>
          </cell>
          <cell r="D5393">
            <v>55.14</v>
          </cell>
        </row>
        <row r="5394">
          <cell r="A5394">
            <v>25011886</v>
          </cell>
          <cell r="B5394" t="str">
            <v>SELO MECANICO 1.1/2 GRAFITADO BASE PORC.</v>
          </cell>
          <cell r="C5394" t="str">
            <v>UN</v>
          </cell>
          <cell r="D5394">
            <v>46.46</v>
          </cell>
        </row>
        <row r="5395">
          <cell r="A5395">
            <v>25011891</v>
          </cell>
          <cell r="B5395" t="str">
            <v>ROLAMENTO 6309-ZZ-NR</v>
          </cell>
          <cell r="C5395" t="str">
            <v>UN</v>
          </cell>
          <cell r="D5395">
            <v>52.52</v>
          </cell>
        </row>
        <row r="5396">
          <cell r="A5396">
            <v>25011896</v>
          </cell>
          <cell r="B5396" t="str">
            <v>ROLAMENTO NU-209-ECKP-C3</v>
          </cell>
          <cell r="C5396" t="str">
            <v>UN</v>
          </cell>
          <cell r="D5396">
            <v>126.04</v>
          </cell>
        </row>
        <row r="5397">
          <cell r="A5397">
            <v>25011902</v>
          </cell>
          <cell r="B5397" t="str">
            <v>ROLAMENTO 51113</v>
          </cell>
          <cell r="C5397" t="str">
            <v>UN</v>
          </cell>
          <cell r="D5397">
            <v>71.14</v>
          </cell>
        </row>
        <row r="5398">
          <cell r="A5398">
            <v>25011908</v>
          </cell>
          <cell r="B5398" t="str">
            <v>ROTOR HERMETO EHF 32-20S REF-102</v>
          </cell>
          <cell r="C5398" t="str">
            <v>UN</v>
          </cell>
          <cell r="D5398">
            <v>366.37</v>
          </cell>
        </row>
        <row r="5399">
          <cell r="A5399">
            <v>25011909</v>
          </cell>
          <cell r="B5399" t="str">
            <v>ROLAMENTO 3309-C3</v>
          </cell>
          <cell r="C5399" t="str">
            <v>UN</v>
          </cell>
          <cell r="D5399">
            <v>219.66</v>
          </cell>
        </row>
        <row r="5400">
          <cell r="A5400">
            <v>25011913</v>
          </cell>
          <cell r="B5400" t="str">
            <v>ROLAMENTO 6011-C3</v>
          </cell>
          <cell r="C5400" t="str">
            <v>UN</v>
          </cell>
          <cell r="D5400">
            <v>37.93</v>
          </cell>
        </row>
        <row r="5401">
          <cell r="A5401">
            <v>25011914</v>
          </cell>
          <cell r="B5401" t="str">
            <v>ROLAMENTO 6010 2RS1-C3</v>
          </cell>
          <cell r="C5401" t="str">
            <v>UN</v>
          </cell>
          <cell r="D5401">
            <v>33.86</v>
          </cell>
        </row>
        <row r="5402">
          <cell r="A5402">
            <v>25011918</v>
          </cell>
          <cell r="B5402" t="str">
            <v>RETENTOR 00419 BR</v>
          </cell>
          <cell r="C5402" t="str">
            <v>UN</v>
          </cell>
          <cell r="D5402">
            <v>25.43</v>
          </cell>
        </row>
        <row r="5403">
          <cell r="A5403">
            <v>25011924</v>
          </cell>
          <cell r="B5403" t="str">
            <v>ROLAMENTO 2209EKTN 9/C3</v>
          </cell>
          <cell r="C5403" t="str">
            <v>UN</v>
          </cell>
          <cell r="D5403">
            <v>56.08</v>
          </cell>
        </row>
        <row r="5404">
          <cell r="A5404">
            <v>25011964</v>
          </cell>
          <cell r="B5404" t="str">
            <v>EIXO KSB ETA 65-20   REF 210</v>
          </cell>
          <cell r="C5404" t="str">
            <v>UN</v>
          </cell>
          <cell r="D5404">
            <v>207.38</v>
          </cell>
        </row>
        <row r="5405">
          <cell r="A5405">
            <v>25011978</v>
          </cell>
          <cell r="B5405" t="str">
            <v>CONJUNTO VAL.DESC.B.DOSADORE HIDRO-TECH</v>
          </cell>
          <cell r="C5405" t="str">
            <v>UN</v>
          </cell>
          <cell r="D5405">
            <v>82.63</v>
          </cell>
        </row>
        <row r="5406">
          <cell r="A5406">
            <v>25011981</v>
          </cell>
          <cell r="B5406" t="str">
            <v>ROTOR WORT 220015937000003</v>
          </cell>
          <cell r="C5406" t="str">
            <v>UN</v>
          </cell>
          <cell r="D5406">
            <v>642.71</v>
          </cell>
        </row>
        <row r="5407">
          <cell r="A5407">
            <v>25012000</v>
          </cell>
          <cell r="B5407" t="str">
            <v>ROLAMENTO 6312-ZZ-C3</v>
          </cell>
          <cell r="C5407" t="str">
            <v>UN</v>
          </cell>
          <cell r="D5407">
            <v>154.04</v>
          </cell>
        </row>
        <row r="5408">
          <cell r="A5408">
            <v>25012001</v>
          </cell>
          <cell r="B5408" t="str">
            <v>ROLAMENTO NU-209-C3</v>
          </cell>
          <cell r="C5408" t="str">
            <v>UN</v>
          </cell>
          <cell r="D5408">
            <v>80.94</v>
          </cell>
        </row>
        <row r="5409">
          <cell r="A5409">
            <v>25012003</v>
          </cell>
          <cell r="B5409" t="str">
            <v>DIFUSOR INTERMEDIARIO KSB WKL 125/4</v>
          </cell>
          <cell r="C5409" t="str">
            <v>UN</v>
          </cell>
          <cell r="D5409">
            <v>783.04</v>
          </cell>
        </row>
        <row r="5410">
          <cell r="A5410">
            <v>25012005</v>
          </cell>
          <cell r="B5410" t="str">
            <v>ROTOR KSB WKL 125/4 1770 RPM</v>
          </cell>
          <cell r="C5410" t="str">
            <v>UN</v>
          </cell>
          <cell r="D5410">
            <v>469.36</v>
          </cell>
        </row>
        <row r="5411">
          <cell r="A5411">
            <v>25012010</v>
          </cell>
          <cell r="B5411" t="str">
            <v>ACOPLAMENTO FLEXIVEL TOR.NORM.4,5KGM NOR</v>
          </cell>
          <cell r="C5411" t="str">
            <v>UN</v>
          </cell>
          <cell r="D5411">
            <v>188.39</v>
          </cell>
        </row>
        <row r="5412">
          <cell r="A5412">
            <v>25012036</v>
          </cell>
          <cell r="B5412" t="str">
            <v>ROTORES TECNIL BOM.ABS/STARMAC MST 40/4</v>
          </cell>
          <cell r="C5412" t="str">
            <v>CJ</v>
          </cell>
          <cell r="D5412">
            <v>133.13</v>
          </cell>
        </row>
        <row r="5413">
          <cell r="A5413">
            <v>25012047</v>
          </cell>
          <cell r="B5413" t="str">
            <v>CABEÇA DOSAGEM POS 51 P/N 40RD SOLANIL</v>
          </cell>
          <cell r="C5413" t="str">
            <v>UN</v>
          </cell>
          <cell r="D5413">
            <v>102.5</v>
          </cell>
        </row>
        <row r="5414">
          <cell r="A5414">
            <v>25012048</v>
          </cell>
          <cell r="B5414" t="str">
            <v>DIFUSOR ABS MULTIBLOC MOD.25.3</v>
          </cell>
          <cell r="C5414" t="str">
            <v>UN</v>
          </cell>
          <cell r="D5414">
            <v>114.08</v>
          </cell>
        </row>
        <row r="5415">
          <cell r="A5415">
            <v>25012062</v>
          </cell>
          <cell r="B5415" t="str">
            <v>ROTOR PRINCIPAL SCHNEIDER ME-BR 24150</v>
          </cell>
          <cell r="C5415" t="str">
            <v>UN</v>
          </cell>
          <cell r="D5415">
            <v>172.82</v>
          </cell>
        </row>
        <row r="5416">
          <cell r="A5416">
            <v>25012071</v>
          </cell>
          <cell r="B5416" t="str">
            <v>SELO MECANICO TIPO 16 DIAMETRO 3/4"</v>
          </cell>
          <cell r="C5416" t="str">
            <v>UN</v>
          </cell>
          <cell r="D5416">
            <v>7.76</v>
          </cell>
        </row>
        <row r="5417">
          <cell r="A5417">
            <v>25012072</v>
          </cell>
          <cell r="B5417" t="str">
            <v>ROLAMENTO 6201-ZZ-C3</v>
          </cell>
          <cell r="C5417" t="str">
            <v>UN</v>
          </cell>
          <cell r="D5417">
            <v>3.23</v>
          </cell>
        </row>
        <row r="5418">
          <cell r="A5418">
            <v>25012073</v>
          </cell>
          <cell r="B5418" t="str">
            <v>ROLAMENTO 6204-ZZ-C3</v>
          </cell>
          <cell r="C5418" t="str">
            <v>UN</v>
          </cell>
          <cell r="D5418">
            <v>11.56</v>
          </cell>
        </row>
        <row r="5419">
          <cell r="A5419">
            <v>25012074</v>
          </cell>
          <cell r="B5419" t="str">
            <v>ROLAMENTO 6207-ZZ-C3</v>
          </cell>
          <cell r="C5419" t="str">
            <v>UN</v>
          </cell>
          <cell r="D5419">
            <v>10.87</v>
          </cell>
        </row>
        <row r="5420">
          <cell r="A5420">
            <v>25012075</v>
          </cell>
          <cell r="B5420" t="str">
            <v>ROLAMENTO 6206-ZZ-C3</v>
          </cell>
          <cell r="C5420" t="str">
            <v>UN</v>
          </cell>
          <cell r="D5420">
            <v>8.07</v>
          </cell>
        </row>
        <row r="5421">
          <cell r="A5421">
            <v>25012076</v>
          </cell>
          <cell r="B5421" t="str">
            <v>ROLAMENTO 6208-ZZ-C3</v>
          </cell>
          <cell r="C5421" t="str">
            <v>UN</v>
          </cell>
          <cell r="D5421">
            <v>20.440000000000001</v>
          </cell>
        </row>
        <row r="5422">
          <cell r="A5422">
            <v>25012077</v>
          </cell>
          <cell r="B5422" t="str">
            <v>ROLAMENTO 6209-ZZ-C3</v>
          </cell>
          <cell r="C5422" t="str">
            <v>UN</v>
          </cell>
          <cell r="D5422">
            <v>28.83</v>
          </cell>
        </row>
        <row r="5423">
          <cell r="A5423">
            <v>25012078</v>
          </cell>
          <cell r="B5423" t="str">
            <v>ROLAMENTO 6211-ZZ-C3</v>
          </cell>
          <cell r="C5423" t="str">
            <v>UN</v>
          </cell>
          <cell r="D5423">
            <v>37.299999999999997</v>
          </cell>
        </row>
        <row r="5424">
          <cell r="A5424">
            <v>25012080</v>
          </cell>
          <cell r="B5424" t="str">
            <v>ROLAMENTO 6306-ZZ-C3</v>
          </cell>
          <cell r="C5424" t="str">
            <v>UN</v>
          </cell>
          <cell r="D5424">
            <v>16.97</v>
          </cell>
        </row>
        <row r="5425">
          <cell r="A5425">
            <v>25012081</v>
          </cell>
          <cell r="B5425" t="str">
            <v>ROLAMENTO 6308-ZZ-C3</v>
          </cell>
          <cell r="C5425" t="str">
            <v>UN</v>
          </cell>
          <cell r="D5425">
            <v>27.5</v>
          </cell>
        </row>
        <row r="5426">
          <cell r="A5426">
            <v>25012082</v>
          </cell>
          <cell r="B5426" t="str">
            <v>ROLAMENTO 6311-ZZ-C3</v>
          </cell>
          <cell r="C5426" t="str">
            <v>UN</v>
          </cell>
          <cell r="D5426">
            <v>85.97</v>
          </cell>
        </row>
        <row r="5427">
          <cell r="A5427">
            <v>25012085</v>
          </cell>
          <cell r="B5427" t="str">
            <v>JUNTA SCHNEIDER BC-30 (EPDM)</v>
          </cell>
          <cell r="C5427" t="str">
            <v>UN</v>
          </cell>
          <cell r="D5427">
            <v>18.22</v>
          </cell>
        </row>
        <row r="5428">
          <cell r="A5428">
            <v>25012086</v>
          </cell>
          <cell r="B5428" t="str">
            <v>SELO MECANICO 1 3/8 P/BOMBA KSB MONOBLOC</v>
          </cell>
          <cell r="C5428" t="str">
            <v>UN</v>
          </cell>
          <cell r="D5428">
            <v>37.25</v>
          </cell>
        </row>
        <row r="5429">
          <cell r="A5429">
            <v>25012089</v>
          </cell>
          <cell r="B5429" t="str">
            <v>EIXO WORT.4DBE104 SERIE BX902140201</v>
          </cell>
          <cell r="C5429" t="str">
            <v>UN</v>
          </cell>
          <cell r="D5429">
            <v>1013.85</v>
          </cell>
        </row>
        <row r="5430">
          <cell r="A5430">
            <v>25012127</v>
          </cell>
          <cell r="B5430" t="str">
            <v>ROLAMENTO NU-211-K-C3</v>
          </cell>
          <cell r="C5430" t="str">
            <v>UN</v>
          </cell>
          <cell r="D5430">
            <v>166.9</v>
          </cell>
        </row>
        <row r="5431">
          <cell r="A5431">
            <v>25012136</v>
          </cell>
          <cell r="B5431" t="str">
            <v>ROLAMENTO NU-313</v>
          </cell>
          <cell r="C5431" t="str">
            <v>UN</v>
          </cell>
          <cell r="D5431">
            <v>251.87</v>
          </cell>
        </row>
        <row r="5432">
          <cell r="A5432">
            <v>25012138</v>
          </cell>
          <cell r="B5432" t="str">
            <v>DIAFRAGMA VITON B.DOSADORA WLG FM-11-29</v>
          </cell>
          <cell r="C5432" t="str">
            <v>UN</v>
          </cell>
          <cell r="D5432">
            <v>590.65</v>
          </cell>
        </row>
        <row r="5433">
          <cell r="A5433">
            <v>25012145</v>
          </cell>
          <cell r="B5433" t="str">
            <v>ROLAMENTO 3311 NR</v>
          </cell>
          <cell r="C5433" t="str">
            <v>UN</v>
          </cell>
          <cell r="D5433">
            <v>568.39</v>
          </cell>
        </row>
        <row r="5434">
          <cell r="A5434">
            <v>25012146</v>
          </cell>
          <cell r="B5434" t="str">
            <v>ATIVADOR 7649 150 ML</v>
          </cell>
          <cell r="C5434" t="str">
            <v>UN</v>
          </cell>
          <cell r="D5434">
            <v>123.75</v>
          </cell>
        </row>
        <row r="5435">
          <cell r="A5435">
            <v>25012147</v>
          </cell>
          <cell r="B5435" t="str">
            <v>SELO MEC.SCHNEIDER BC-20 P/E.5/8" A.INOX</v>
          </cell>
          <cell r="C5435" t="str">
            <v>UN</v>
          </cell>
          <cell r="D5435">
            <v>7.76</v>
          </cell>
        </row>
        <row r="5436">
          <cell r="A5436">
            <v>25012163</v>
          </cell>
          <cell r="B5436" t="str">
            <v>SELO MECANICO B.AUTO-ESCORV.E.GRESCO T-4</v>
          </cell>
          <cell r="C5436" t="str">
            <v>UN</v>
          </cell>
          <cell r="D5436">
            <v>1717.36</v>
          </cell>
        </row>
        <row r="5437">
          <cell r="A5437">
            <v>25012164</v>
          </cell>
          <cell r="B5437" t="str">
            <v>SELO MECANICO B.AUTO-ESCORVANT.IMBIL E-6</v>
          </cell>
          <cell r="C5437" t="str">
            <v>UN</v>
          </cell>
          <cell r="D5437">
            <v>987.48</v>
          </cell>
        </row>
        <row r="5438">
          <cell r="A5438">
            <v>25012165</v>
          </cell>
          <cell r="B5438" t="str">
            <v>ROLAMENTO 6404-C3</v>
          </cell>
          <cell r="C5438" t="str">
            <v>UN</v>
          </cell>
          <cell r="D5438">
            <v>46.25</v>
          </cell>
        </row>
        <row r="5439">
          <cell r="A5439">
            <v>25012166</v>
          </cell>
          <cell r="B5439" t="str">
            <v>ROTOR WEATHERFORD - HELICOIDAL WH-05</v>
          </cell>
          <cell r="C5439" t="str">
            <v>UN</v>
          </cell>
          <cell r="D5439">
            <v>1363.16</v>
          </cell>
        </row>
        <row r="5440">
          <cell r="A5440">
            <v>25012167</v>
          </cell>
          <cell r="B5440" t="str">
            <v>ESTATOR HEATHERFORD - HELICOIDAL WH-05</v>
          </cell>
          <cell r="C5440" t="str">
            <v>UN</v>
          </cell>
          <cell r="D5440">
            <v>1143.6199999999999</v>
          </cell>
        </row>
        <row r="5441">
          <cell r="A5441">
            <v>25012168</v>
          </cell>
          <cell r="B5441" t="str">
            <v>COIFAS WEATHERFORD - HELICOIDAL WH-05</v>
          </cell>
          <cell r="C5441" t="str">
            <v>UN</v>
          </cell>
          <cell r="D5441">
            <v>58.48</v>
          </cell>
        </row>
        <row r="5442">
          <cell r="A5442">
            <v>25012169</v>
          </cell>
          <cell r="B5442" t="str">
            <v>JOGO GAXETA B.HELICOIDAL WEATHERF.WH-05</v>
          </cell>
          <cell r="C5442" t="str">
            <v>UN</v>
          </cell>
          <cell r="D5442">
            <v>13.33</v>
          </cell>
        </row>
        <row r="5443">
          <cell r="A5443">
            <v>25012177</v>
          </cell>
          <cell r="B5443" t="str">
            <v>ROLAMENTO 1635 DS DUPLA BLINDAGEM</v>
          </cell>
          <cell r="C5443" t="str">
            <v>UN</v>
          </cell>
          <cell r="D5443">
            <v>36.01</v>
          </cell>
        </row>
        <row r="5444">
          <cell r="A5444">
            <v>25012183</v>
          </cell>
          <cell r="B5444" t="str">
            <v>LUVA ESTAGIO KSB WL 50/6 PECA 521</v>
          </cell>
          <cell r="C5444" t="str">
            <v>UN</v>
          </cell>
          <cell r="D5444">
            <v>64.92</v>
          </cell>
        </row>
        <row r="5445">
          <cell r="A5445">
            <v>25012188</v>
          </cell>
          <cell r="B5445" t="str">
            <v>RETENTOR SABO 02391 40X55X8 BRG OU IGUAL</v>
          </cell>
          <cell r="C5445" t="str">
            <v>UN</v>
          </cell>
          <cell r="D5445">
            <v>4.58</v>
          </cell>
        </row>
        <row r="5446">
          <cell r="A5446">
            <v>25012193</v>
          </cell>
          <cell r="B5446" t="str">
            <v>ROLAMENTO 3312-C3</v>
          </cell>
          <cell r="C5446" t="str">
            <v>UN</v>
          </cell>
          <cell r="D5446">
            <v>322.64</v>
          </cell>
        </row>
        <row r="5447">
          <cell r="A5447">
            <v>25012199</v>
          </cell>
          <cell r="B5447" t="str">
            <v>ROTOR IMBIL BEK 65/3</v>
          </cell>
          <cell r="C5447" t="str">
            <v>UN</v>
          </cell>
          <cell r="D5447">
            <v>139.27000000000001</v>
          </cell>
        </row>
        <row r="5448">
          <cell r="A5448">
            <v>25012219</v>
          </cell>
          <cell r="B5448" t="str">
            <v>ROTOR HERMETO EHF 40-20S REF-103</v>
          </cell>
          <cell r="C5448" t="str">
            <v>UN</v>
          </cell>
          <cell r="D5448">
            <v>364.45</v>
          </cell>
        </row>
        <row r="5449">
          <cell r="A5449">
            <v>25012224</v>
          </cell>
          <cell r="B5449" t="str">
            <v>VALVULA PE B.DOSADORA EMEC MODELO F.</v>
          </cell>
          <cell r="C5449" t="str">
            <v>UN</v>
          </cell>
          <cell r="D5449">
            <v>217.51</v>
          </cell>
        </row>
        <row r="5450">
          <cell r="A5450">
            <v>25012226</v>
          </cell>
          <cell r="B5450" t="str">
            <v>CAIXA MANCAL IMBIL INI 125-400</v>
          </cell>
          <cell r="C5450" t="str">
            <v>UN</v>
          </cell>
          <cell r="D5450">
            <v>934.26</v>
          </cell>
        </row>
        <row r="5451">
          <cell r="A5451">
            <v>25012228</v>
          </cell>
          <cell r="B5451" t="str">
            <v>DISCO EQUILIBRIO KSB WL 40</v>
          </cell>
          <cell r="C5451" t="str">
            <v>UN</v>
          </cell>
          <cell r="D5451">
            <v>721.26</v>
          </cell>
        </row>
        <row r="5452">
          <cell r="A5452">
            <v>25012229</v>
          </cell>
          <cell r="B5452" t="str">
            <v>ROTOR SCHNEIDER ME-1210 REF 732-BRONZE</v>
          </cell>
          <cell r="C5452" t="str">
            <v>UN</v>
          </cell>
          <cell r="D5452">
            <v>126.41</v>
          </cell>
        </row>
        <row r="5453">
          <cell r="A5453">
            <v>25012246</v>
          </cell>
          <cell r="B5453" t="str">
            <v>LUVA KSB MEGANORM 40-250 OP 334628</v>
          </cell>
          <cell r="C5453" t="str">
            <v>UN</v>
          </cell>
          <cell r="D5453">
            <v>178.51</v>
          </cell>
        </row>
        <row r="5454">
          <cell r="A5454">
            <v>25012248</v>
          </cell>
          <cell r="B5454" t="str">
            <v>ROTOR MARK HM 3Q6</v>
          </cell>
          <cell r="C5454" t="str">
            <v>UN</v>
          </cell>
          <cell r="D5454">
            <v>139.22999999999999</v>
          </cell>
        </row>
        <row r="5455">
          <cell r="A5455">
            <v>25012249</v>
          </cell>
          <cell r="B5455" t="str">
            <v>DISCO EQUILIBRIO KSB WL 80/4</v>
          </cell>
          <cell r="C5455" t="str">
            <v>UN</v>
          </cell>
          <cell r="D5455">
            <v>527.07000000000005</v>
          </cell>
        </row>
        <row r="5456">
          <cell r="A5456">
            <v>25012255</v>
          </cell>
          <cell r="B5456" t="str">
            <v>RETENTOR VEDABRAS 029438    OU IGUAL</v>
          </cell>
          <cell r="C5456" t="str">
            <v>UN</v>
          </cell>
          <cell r="D5456">
            <v>25.65</v>
          </cell>
        </row>
        <row r="5457">
          <cell r="A5457">
            <v>25012257</v>
          </cell>
          <cell r="B5457" t="str">
            <v>ROLAMENTO 6316-Z-C3</v>
          </cell>
          <cell r="C5457" t="str">
            <v>UN</v>
          </cell>
          <cell r="D5457">
            <v>350.88</v>
          </cell>
        </row>
        <row r="5458">
          <cell r="A5458">
            <v>25012260</v>
          </cell>
          <cell r="B5458" t="str">
            <v>ROTOR SCHNEIDER ME-BR-2350 COD.805-0</v>
          </cell>
          <cell r="C5458" t="str">
            <v>UN</v>
          </cell>
          <cell r="D5458">
            <v>248.75</v>
          </cell>
        </row>
        <row r="5459">
          <cell r="A5459">
            <v>25012262</v>
          </cell>
          <cell r="B5459" t="str">
            <v>ORING SCHNEIDER ME-BR-2350 COD.424-8</v>
          </cell>
          <cell r="C5459" t="str">
            <v>UN</v>
          </cell>
          <cell r="D5459">
            <v>5.91</v>
          </cell>
        </row>
        <row r="5460">
          <cell r="A5460">
            <v>25012270</v>
          </cell>
          <cell r="B5460" t="str">
            <v>ANEL ORING 2-155 B.HELICOIDAL WH-05</v>
          </cell>
          <cell r="C5460" t="str">
            <v>UN</v>
          </cell>
          <cell r="D5460">
            <v>13.33</v>
          </cell>
        </row>
        <row r="5461">
          <cell r="A5461">
            <v>25012271</v>
          </cell>
          <cell r="B5461" t="str">
            <v>ANEL ORING 2-119 B.HELICOIDAL WH-05</v>
          </cell>
          <cell r="C5461" t="str">
            <v>UN</v>
          </cell>
          <cell r="D5461">
            <v>7.46</v>
          </cell>
        </row>
        <row r="5462">
          <cell r="A5462">
            <v>25012272</v>
          </cell>
          <cell r="B5462" t="str">
            <v>ANEL ORING 2-130 B.HELICOIDAL WH-05</v>
          </cell>
          <cell r="C5462" t="str">
            <v>UN</v>
          </cell>
          <cell r="D5462">
            <v>10.66</v>
          </cell>
        </row>
        <row r="5463">
          <cell r="A5463">
            <v>25012273</v>
          </cell>
          <cell r="B5463" t="str">
            <v>ANEL ORING 2-153 B.HELICOIDAL WH-05</v>
          </cell>
          <cell r="C5463" t="str">
            <v>UN</v>
          </cell>
          <cell r="D5463">
            <v>13.33</v>
          </cell>
        </row>
        <row r="5464">
          <cell r="A5464">
            <v>25012274</v>
          </cell>
          <cell r="B5464" t="str">
            <v>LUVA ROTOR B.HELICOIDAL WEATHERFORD WH-5</v>
          </cell>
          <cell r="C5464" t="str">
            <v>UN</v>
          </cell>
          <cell r="D5464">
            <v>193.26</v>
          </cell>
        </row>
        <row r="5465">
          <cell r="A5465">
            <v>25012275</v>
          </cell>
          <cell r="B5465" t="str">
            <v>EIXO MOTR.B.HELICOIDAL WEATHERFORD WH-05</v>
          </cell>
          <cell r="C5465" t="str">
            <v>UN</v>
          </cell>
          <cell r="D5465">
            <v>373.19</v>
          </cell>
        </row>
        <row r="5466">
          <cell r="A5466">
            <v>25012276</v>
          </cell>
          <cell r="B5466" t="str">
            <v>EIXO ARTIC.B.HELICOIDAL WEATHERFORD WH</v>
          </cell>
          <cell r="C5466" t="str">
            <v>UN</v>
          </cell>
          <cell r="D5466">
            <v>529.13</v>
          </cell>
        </row>
        <row r="5467">
          <cell r="A5467">
            <v>25012277</v>
          </cell>
          <cell r="B5467" t="str">
            <v>PINO P/ JUNTA B.HELIC.WEATHERFORD WH-05</v>
          </cell>
          <cell r="C5467" t="str">
            <v>UN</v>
          </cell>
          <cell r="D5467">
            <v>79.97</v>
          </cell>
        </row>
        <row r="5468">
          <cell r="A5468">
            <v>25012278</v>
          </cell>
          <cell r="B5468" t="str">
            <v>PINO ELASTICO P/B.HELICOIDAL WEATHERFORD</v>
          </cell>
          <cell r="C5468" t="str">
            <v>UN</v>
          </cell>
          <cell r="D5468">
            <v>46.65</v>
          </cell>
        </row>
        <row r="5469">
          <cell r="A5469">
            <v>25012279</v>
          </cell>
          <cell r="B5469" t="str">
            <v>LUVA ACOPLAME.P/B.HELICOIDAL WEATHERFORD</v>
          </cell>
          <cell r="C5469" t="str">
            <v>UN</v>
          </cell>
          <cell r="D5469">
            <v>146.61000000000001</v>
          </cell>
        </row>
        <row r="5470">
          <cell r="A5470">
            <v>25012282</v>
          </cell>
          <cell r="B5470" t="str">
            <v>PINO CI NL 304320 A L=49 865876 NETZSCH</v>
          </cell>
          <cell r="C5470" t="str">
            <v>UN</v>
          </cell>
          <cell r="D5470">
            <v>26.55</v>
          </cell>
        </row>
        <row r="5471">
          <cell r="A5471">
            <v>25012287</v>
          </cell>
          <cell r="B5471" t="str">
            <v>SELO MECANICO REF. NDB 4050190 B.NETZSCH</v>
          </cell>
          <cell r="C5471" t="str">
            <v>UN</v>
          </cell>
          <cell r="D5471">
            <v>419.57</v>
          </cell>
        </row>
        <row r="5472">
          <cell r="A5472">
            <v>25012288</v>
          </cell>
          <cell r="B5472" t="str">
            <v>JUNTA PLANA NE 20 49X2 VI 422790 NETZSCH</v>
          </cell>
          <cell r="C5472" t="str">
            <v>UN</v>
          </cell>
          <cell r="D5472">
            <v>27.81</v>
          </cell>
        </row>
        <row r="5473">
          <cell r="A5473">
            <v>25012292</v>
          </cell>
          <cell r="B5473" t="str">
            <v>DISPOSITIVO PROTECAO NDB1552294 B.NETZSC</v>
          </cell>
          <cell r="C5473" t="str">
            <v>UN</v>
          </cell>
          <cell r="D5473">
            <v>1279.69</v>
          </cell>
        </row>
        <row r="5474">
          <cell r="A5474">
            <v>25012299</v>
          </cell>
          <cell r="B5474" t="str">
            <v>BUCHA FIXACAO ROLAMENTOS 22217 EK</v>
          </cell>
          <cell r="C5474" t="str">
            <v>UN</v>
          </cell>
          <cell r="D5474">
            <v>33.82</v>
          </cell>
        </row>
        <row r="5475">
          <cell r="A5475">
            <v>25012317</v>
          </cell>
          <cell r="B5475" t="str">
            <v>VEDACAO 879897 BOMBA NETZSCH</v>
          </cell>
          <cell r="C5475" t="str">
            <v>UN</v>
          </cell>
          <cell r="D5475">
            <v>107.08</v>
          </cell>
        </row>
        <row r="5476">
          <cell r="A5476">
            <v>25012318</v>
          </cell>
          <cell r="B5476" t="str">
            <v>ANEL VEDACAO P/MANCAL ROLAMENTO SNH517TA</v>
          </cell>
          <cell r="C5476" t="str">
            <v>UN</v>
          </cell>
          <cell r="D5476">
            <v>22.9</v>
          </cell>
        </row>
        <row r="5477">
          <cell r="A5477">
            <v>25012320</v>
          </cell>
          <cell r="B5477" t="str">
            <v>ANEL BLOQUEIO P/MANCAL ROLAMEN.SNH517TA</v>
          </cell>
          <cell r="C5477" t="str">
            <v>UN</v>
          </cell>
          <cell r="D5477">
            <v>21.34</v>
          </cell>
        </row>
        <row r="5478">
          <cell r="A5478">
            <v>25012325</v>
          </cell>
          <cell r="B5478" t="str">
            <v>ROTOR WORT 2200624400148 6L13 DN 320 MM</v>
          </cell>
          <cell r="C5478" t="str">
            <v>UN</v>
          </cell>
          <cell r="D5478">
            <v>4565.1099999999997</v>
          </cell>
        </row>
        <row r="5479">
          <cell r="A5479">
            <v>25012326</v>
          </cell>
          <cell r="B5479" t="str">
            <v>JOGO JUNTAS KSB WL65/4</v>
          </cell>
          <cell r="C5479" t="str">
            <v>UN</v>
          </cell>
          <cell r="D5479">
            <v>64.77</v>
          </cell>
        </row>
        <row r="5480">
          <cell r="A5480">
            <v>25012337</v>
          </cell>
          <cell r="B5480" t="str">
            <v>VALVULA FLAP LP-2 BOMBA ESCO MASTER LP-2</v>
          </cell>
          <cell r="C5480" t="str">
            <v>UN</v>
          </cell>
          <cell r="D5480">
            <v>171.72</v>
          </cell>
        </row>
        <row r="5481">
          <cell r="A5481">
            <v>25012342</v>
          </cell>
          <cell r="B5481" t="str">
            <v>ROLAMENTO 22217-EK</v>
          </cell>
          <cell r="C5481" t="str">
            <v>UN</v>
          </cell>
          <cell r="D5481">
            <v>269</v>
          </cell>
        </row>
        <row r="5482">
          <cell r="A5482">
            <v>25012343</v>
          </cell>
          <cell r="B5482" t="str">
            <v>MANCAL ROLAMENTO SNH517TA</v>
          </cell>
          <cell r="C5482" t="str">
            <v>UN</v>
          </cell>
          <cell r="D5482">
            <v>161.93</v>
          </cell>
        </row>
        <row r="5483">
          <cell r="A5483">
            <v>25012354</v>
          </cell>
          <cell r="B5483" t="str">
            <v>ESTATOR BOMBA NEMO NE 20 A.</v>
          </cell>
          <cell r="C5483" t="str">
            <v>UN</v>
          </cell>
          <cell r="D5483">
            <v>142.41</v>
          </cell>
        </row>
        <row r="5484">
          <cell r="A5484">
            <v>25012358</v>
          </cell>
          <cell r="B5484" t="str">
            <v>BICO INJETOR A-V8,2MM P/BOMBA M/BC 92-AV</v>
          </cell>
          <cell r="C5484" t="str">
            <v>UN</v>
          </cell>
          <cell r="D5484">
            <v>44.85</v>
          </cell>
        </row>
        <row r="5485">
          <cell r="A5485">
            <v>25012359</v>
          </cell>
          <cell r="B5485" t="str">
            <v>ANEL ORING 164,3MM P/BOMBA MOD BC92AV</v>
          </cell>
          <cell r="C5485" t="str">
            <v>UN</v>
          </cell>
          <cell r="D5485">
            <v>3.6</v>
          </cell>
        </row>
        <row r="5486">
          <cell r="A5486">
            <v>25012360</v>
          </cell>
          <cell r="B5486" t="str">
            <v>VENTURI BR AV10,5 P/BOMBA MOD:BC92AV</v>
          </cell>
          <cell r="C5486" t="str">
            <v>UN</v>
          </cell>
          <cell r="D5486">
            <v>138.65</v>
          </cell>
        </row>
        <row r="5487">
          <cell r="A5487">
            <v>25012361</v>
          </cell>
          <cell r="B5487" t="str">
            <v>JUNTA DO INJETOR AV BOMBASCHNEIDER92AV</v>
          </cell>
          <cell r="C5487" t="str">
            <v>UN</v>
          </cell>
          <cell r="D5487">
            <v>1.48</v>
          </cell>
        </row>
        <row r="5488">
          <cell r="A5488">
            <v>25012368</v>
          </cell>
          <cell r="B5488" t="str">
            <v>PINO ELAST. P/B.HELIC.ROLEFLEX_RPF 70.01</v>
          </cell>
          <cell r="C5488" t="str">
            <v>UN</v>
          </cell>
          <cell r="D5488">
            <v>44.88</v>
          </cell>
        </row>
        <row r="5489">
          <cell r="A5489">
            <v>25012370</v>
          </cell>
          <cell r="B5489" t="str">
            <v>ROTOR AISI 304 ROLEFLEX RPF 70.01</v>
          </cell>
          <cell r="C5489" t="str">
            <v>UN</v>
          </cell>
          <cell r="D5489">
            <v>2319.84</v>
          </cell>
        </row>
        <row r="5490">
          <cell r="A5490">
            <v>25012371</v>
          </cell>
          <cell r="B5490" t="str">
            <v>ESTATOR NITRÍLICO P/B.ROLEFLEX RPF 70.01</v>
          </cell>
          <cell r="C5490" t="str">
            <v>UN</v>
          </cell>
          <cell r="D5490">
            <v>670.87</v>
          </cell>
        </row>
        <row r="5491">
          <cell r="A5491">
            <v>25012376</v>
          </cell>
          <cell r="B5491" t="str">
            <v>ROLAMENTO 6411-C3</v>
          </cell>
          <cell r="C5491" t="str">
            <v>UN</v>
          </cell>
          <cell r="D5491">
            <v>236.86</v>
          </cell>
        </row>
        <row r="5492">
          <cell r="A5492">
            <v>25012377</v>
          </cell>
          <cell r="B5492" t="str">
            <v>ROLAMENTO 7306-B</v>
          </cell>
          <cell r="C5492" t="str">
            <v>UN</v>
          </cell>
          <cell r="D5492">
            <v>66.25</v>
          </cell>
        </row>
        <row r="5493">
          <cell r="A5493">
            <v>25012379</v>
          </cell>
          <cell r="B5493" t="str">
            <v>ROTOR NETZSCH 866034 NE-20 A</v>
          </cell>
          <cell r="C5493" t="str">
            <v>UN</v>
          </cell>
          <cell r="D5493">
            <v>397.79</v>
          </cell>
        </row>
        <row r="5494">
          <cell r="A5494">
            <v>25012387</v>
          </cell>
          <cell r="B5494" t="str">
            <v>VALVULA FLAP P/BOMBA ESCO HP-3 LP-3 XT-3</v>
          </cell>
          <cell r="C5494" t="str">
            <v>UN</v>
          </cell>
          <cell r="D5494">
            <v>284.5</v>
          </cell>
        </row>
        <row r="5495">
          <cell r="A5495">
            <v>25012388</v>
          </cell>
          <cell r="B5495" t="str">
            <v>VALVULA FLAP P/ BOMBA REAUT IMBIL E4/EP4</v>
          </cell>
          <cell r="C5495" t="str">
            <v>UN</v>
          </cell>
          <cell r="D5495">
            <v>200.71</v>
          </cell>
        </row>
        <row r="5496">
          <cell r="A5496">
            <v>25012389</v>
          </cell>
          <cell r="B5496" t="str">
            <v>VALVULA FLAP P/ BOMBA REAUT IMBIL E3/EP3</v>
          </cell>
          <cell r="C5496" t="str">
            <v>UN</v>
          </cell>
          <cell r="D5496">
            <v>197.44</v>
          </cell>
        </row>
        <row r="5497">
          <cell r="A5497">
            <v>25012392</v>
          </cell>
          <cell r="B5497" t="str">
            <v>VALVULA FLAP P/BOMBA ESCO XT-6 LP-6 HP-6</v>
          </cell>
          <cell r="C5497" t="str">
            <v>UN</v>
          </cell>
          <cell r="D5497">
            <v>433.09</v>
          </cell>
        </row>
        <row r="5498">
          <cell r="A5498">
            <v>25012401</v>
          </cell>
          <cell r="B5498" t="str">
            <v>SELO MECANICO ESCO LP-10 ( T - 10 )</v>
          </cell>
          <cell r="C5498" t="str">
            <v>UN</v>
          </cell>
          <cell r="D5498">
            <v>2341.39</v>
          </cell>
        </row>
        <row r="5499">
          <cell r="A5499">
            <v>25012403</v>
          </cell>
          <cell r="B5499" t="str">
            <v>RETENTOR SABO 01707-BRG     OU IGUAL</v>
          </cell>
          <cell r="C5499" t="str">
            <v>UN</v>
          </cell>
          <cell r="D5499">
            <v>4.45</v>
          </cell>
        </row>
        <row r="5500">
          <cell r="A5500">
            <v>25012406</v>
          </cell>
          <cell r="B5500" t="str">
            <v>CONTRA DISCO KSB WL 65/4</v>
          </cell>
          <cell r="C5500" t="str">
            <v>UN</v>
          </cell>
          <cell r="D5500">
            <v>209.13</v>
          </cell>
        </row>
        <row r="5501">
          <cell r="A5501">
            <v>25012407</v>
          </cell>
          <cell r="B5501" t="str">
            <v>ARRUELA WORT D1130 4 X 3 X 8</v>
          </cell>
          <cell r="C5501" t="str">
            <v>UN</v>
          </cell>
          <cell r="D5501">
            <v>621.20000000000005</v>
          </cell>
        </row>
        <row r="5502">
          <cell r="A5502">
            <v>25012419</v>
          </cell>
          <cell r="B5502" t="str">
            <v>RETENTOR SABO 01981-BRG      OU IGUAL</v>
          </cell>
          <cell r="C5502" t="str">
            <v>UN</v>
          </cell>
          <cell r="D5502">
            <v>74.08</v>
          </cell>
        </row>
        <row r="5503">
          <cell r="A5503">
            <v>25012420</v>
          </cell>
          <cell r="B5503" t="str">
            <v>RETENTOR SABO 01050-BR      OU IGUAL</v>
          </cell>
          <cell r="C5503" t="str">
            <v>UN</v>
          </cell>
          <cell r="D5503">
            <v>36.39</v>
          </cell>
        </row>
        <row r="5504">
          <cell r="A5504">
            <v>25012427</v>
          </cell>
          <cell r="B5504" t="str">
            <v>EIXO ACL B NM063-08B 316 NETZSCH</v>
          </cell>
          <cell r="C5504" t="str">
            <v>UN</v>
          </cell>
          <cell r="D5504">
            <v>917.53</v>
          </cell>
        </row>
        <row r="5505">
          <cell r="A5505">
            <v>25012428</v>
          </cell>
          <cell r="B5505" t="str">
            <v>ROTOR B NM063-1L04 316 UM60 CROMADO</v>
          </cell>
          <cell r="C5505" t="str">
            <v>UN</v>
          </cell>
          <cell r="D5505">
            <v>4223.84</v>
          </cell>
        </row>
        <row r="5506">
          <cell r="A5506">
            <v>25012429</v>
          </cell>
          <cell r="B5506" t="str">
            <v>ESTATOR NM063-01L SBE/1 020 NETZSCH</v>
          </cell>
          <cell r="C5506" t="str">
            <v>UN</v>
          </cell>
          <cell r="D5506">
            <v>1168.42</v>
          </cell>
        </row>
        <row r="5507">
          <cell r="A5507">
            <v>25012430</v>
          </cell>
          <cell r="B5507" t="str">
            <v>PINO CI NM053S 316 12H8X65 DIN 7 NETZSCH</v>
          </cell>
          <cell r="C5507" t="str">
            <v>UN</v>
          </cell>
          <cell r="D5507">
            <v>135.02000000000001</v>
          </cell>
        </row>
        <row r="5508">
          <cell r="A5508">
            <v>25012431</v>
          </cell>
          <cell r="B5508" t="str">
            <v>BUCHA SEGURANCA NM053-B 316 NETZSCH</v>
          </cell>
          <cell r="C5508" t="str">
            <v>UN</v>
          </cell>
          <cell r="D5508">
            <v>170.63</v>
          </cell>
        </row>
        <row r="5509">
          <cell r="A5509">
            <v>25012436</v>
          </cell>
          <cell r="B5509" t="str">
            <v>ANEL ORING 65 X 3,5 VI B. NETZSCH NM063</v>
          </cell>
          <cell r="C5509" t="str">
            <v>UN</v>
          </cell>
          <cell r="D5509">
            <v>31.44</v>
          </cell>
        </row>
        <row r="5510">
          <cell r="A5510">
            <v>25012439</v>
          </cell>
          <cell r="B5510" t="str">
            <v>BUCHA DISTANCIADORA 1874-O B.SCHNEIDER</v>
          </cell>
          <cell r="C5510" t="str">
            <v>UN</v>
          </cell>
          <cell r="D5510">
            <v>23.65</v>
          </cell>
        </row>
        <row r="5511">
          <cell r="A5511">
            <v>25012448</v>
          </cell>
          <cell r="B5511" t="str">
            <v>KIT CABECOTE COMPLETO BOMBA PROMINENT.</v>
          </cell>
          <cell r="C5511" t="str">
            <v>UN</v>
          </cell>
          <cell r="D5511">
            <v>2006.71</v>
          </cell>
        </row>
        <row r="5512">
          <cell r="A5512">
            <v>25012456</v>
          </cell>
          <cell r="B5512" t="str">
            <v>ROTOR ALUMINIO SCHNEIDER BC 92 AV</v>
          </cell>
          <cell r="C5512" t="str">
            <v>UN</v>
          </cell>
          <cell r="D5512">
            <v>80.67</v>
          </cell>
        </row>
        <row r="5513">
          <cell r="A5513">
            <v>25012458</v>
          </cell>
          <cell r="B5513" t="str">
            <v>ANEL DE DESGASTE P/BOMBA FLYGT CP3152180</v>
          </cell>
          <cell r="C5513" t="str">
            <v>UN</v>
          </cell>
          <cell r="D5513">
            <v>407.67</v>
          </cell>
        </row>
        <row r="5514">
          <cell r="A5514">
            <v>25012459</v>
          </cell>
          <cell r="B5514" t="str">
            <v>IMPULSOR PARA BOMBA FLYGT CP3152 180HT</v>
          </cell>
          <cell r="C5514" t="str">
            <v>UN</v>
          </cell>
          <cell r="D5514">
            <v>4529.62</v>
          </cell>
        </row>
        <row r="5515">
          <cell r="A5515">
            <v>25012499</v>
          </cell>
          <cell r="B5515" t="str">
            <v>ROLAMENTO AUTOCOMPENSADOR DE R.CIL.21307</v>
          </cell>
          <cell r="C5515" t="str">
            <v>UN</v>
          </cell>
          <cell r="D5515">
            <v>199.22</v>
          </cell>
        </row>
        <row r="5516">
          <cell r="A5516">
            <v>25012501</v>
          </cell>
          <cell r="B5516" t="str">
            <v>SELO MECANICO NETZSCH REFERENCIA 689435</v>
          </cell>
          <cell r="C5516" t="str">
            <v>UN</v>
          </cell>
          <cell r="D5516">
            <v>475.21</v>
          </cell>
        </row>
        <row r="5517">
          <cell r="A5517">
            <v>25012505</v>
          </cell>
          <cell r="B5517" t="str">
            <v>EIXO CARDAN INOX 304 P/BOMBA ROLEFLEX</v>
          </cell>
          <cell r="C5517" t="str">
            <v>UN</v>
          </cell>
          <cell r="D5517">
            <v>2474.04</v>
          </cell>
        </row>
        <row r="5518">
          <cell r="A5518">
            <v>25012506</v>
          </cell>
          <cell r="B5518" t="str">
            <v>EIXO MOTRIZ INOX 304 P/BOMBA ROLEFLEX</v>
          </cell>
          <cell r="C5518" t="str">
            <v>UN</v>
          </cell>
          <cell r="D5518">
            <v>885.66</v>
          </cell>
        </row>
        <row r="5519">
          <cell r="A5519">
            <v>25012532</v>
          </cell>
          <cell r="B5519" t="str">
            <v>ROTOR ALBRIZZI ALFA 40 TIPO 221</v>
          </cell>
          <cell r="C5519" t="str">
            <v>UN</v>
          </cell>
          <cell r="D5519">
            <v>243.72</v>
          </cell>
        </row>
        <row r="5520">
          <cell r="A5520">
            <v>25012541</v>
          </cell>
          <cell r="B5520" t="str">
            <v>ARRUELA ARRANQUE ROC.STIHL 00009580923</v>
          </cell>
          <cell r="C5520" t="str">
            <v>UN</v>
          </cell>
          <cell r="D5520">
            <v>1.79</v>
          </cell>
        </row>
        <row r="5521">
          <cell r="A5521">
            <v>25012542</v>
          </cell>
          <cell r="B5521" t="str">
            <v>FILTRO AR P/ROC.STIHL FS 220 41191410300</v>
          </cell>
          <cell r="C5521" t="str">
            <v>UN</v>
          </cell>
          <cell r="D5521">
            <v>3.98</v>
          </cell>
        </row>
        <row r="5522">
          <cell r="A5522">
            <v>25012543</v>
          </cell>
          <cell r="B5522" t="str">
            <v>DIAFRAGMA REGULADOR STIHL 11201214700</v>
          </cell>
          <cell r="C5522" t="str">
            <v>UN</v>
          </cell>
          <cell r="D5522">
            <v>17.54</v>
          </cell>
        </row>
        <row r="5523">
          <cell r="A5523">
            <v>25012544</v>
          </cell>
          <cell r="B5523" t="str">
            <v>DIAFRAGMA ROC.STIHL FS220 41191214800</v>
          </cell>
          <cell r="C5523" t="str">
            <v>UN</v>
          </cell>
          <cell r="D5523">
            <v>9.86</v>
          </cell>
        </row>
        <row r="5524">
          <cell r="A5524">
            <v>25012546</v>
          </cell>
          <cell r="B5524" t="str">
            <v>PECA ENGATE ROC. STIHL 41161957200</v>
          </cell>
          <cell r="C5524" t="str">
            <v>UN</v>
          </cell>
          <cell r="D5524">
            <v>1.32</v>
          </cell>
        </row>
        <row r="5525">
          <cell r="A5525">
            <v>25012547</v>
          </cell>
          <cell r="B5525" t="str">
            <v>GRAMPO ELASTICO P/ROC.STIHL 11281953500</v>
          </cell>
          <cell r="C5525" t="str">
            <v>UN</v>
          </cell>
          <cell r="D5525">
            <v>2.68</v>
          </cell>
        </row>
        <row r="5526">
          <cell r="A5526">
            <v>25012556</v>
          </cell>
          <cell r="B5526" t="str">
            <v>JUNTA 41190290500 ROCADEIRA STIHL.</v>
          </cell>
          <cell r="C5526" t="str">
            <v>UN</v>
          </cell>
          <cell r="D5526">
            <v>2.44</v>
          </cell>
        </row>
        <row r="5527">
          <cell r="A5527">
            <v>25012557</v>
          </cell>
          <cell r="B5527" t="str">
            <v>ANEL 96400031190 ROCADEIRA STIHL.</v>
          </cell>
          <cell r="C5527" t="str">
            <v>UN</v>
          </cell>
          <cell r="D5527">
            <v>6.67</v>
          </cell>
        </row>
        <row r="5528">
          <cell r="A5528">
            <v>25012558</v>
          </cell>
          <cell r="B5528" t="str">
            <v>ANEL 96400031280 ROCADEIRA STIHL.</v>
          </cell>
          <cell r="C5528" t="str">
            <v>UN</v>
          </cell>
          <cell r="D5528">
            <v>3.99</v>
          </cell>
        </row>
        <row r="5529">
          <cell r="A5529">
            <v>25012589</v>
          </cell>
          <cell r="B5529" t="str">
            <v>ELEMENTO 7111796 M1</v>
          </cell>
          <cell r="C5529" t="str">
            <v>UN</v>
          </cell>
          <cell r="D5529">
            <v>12.02</v>
          </cell>
        </row>
        <row r="5530">
          <cell r="A5530">
            <v>25012595</v>
          </cell>
          <cell r="B5530" t="str">
            <v>ANEL COMPRESSAO 4119.034.3000 ROC.STIHL</v>
          </cell>
          <cell r="C5530" t="str">
            <v>UN</v>
          </cell>
          <cell r="D5530">
            <v>19.84</v>
          </cell>
        </row>
        <row r="5531">
          <cell r="A5531">
            <v>25012596</v>
          </cell>
          <cell r="B5531" t="str">
            <v>CILINDRO 4119-020.1204 ROCADEIRA STIHL</v>
          </cell>
          <cell r="C5531" t="str">
            <v>UN</v>
          </cell>
          <cell r="D5531">
            <v>224.17</v>
          </cell>
        </row>
        <row r="5532">
          <cell r="A5532">
            <v>25012607</v>
          </cell>
          <cell r="B5532" t="str">
            <v>NAVALHA ROCADEIRA REF.8707.1030.005</v>
          </cell>
          <cell r="C5532" t="str">
            <v>UN</v>
          </cell>
          <cell r="D5532">
            <v>100.41</v>
          </cell>
        </row>
        <row r="5533">
          <cell r="A5533">
            <v>25012622</v>
          </cell>
          <cell r="B5533" t="str">
            <v>MOLA RETORNO 11181900600 P/ROCAD. STIHL</v>
          </cell>
          <cell r="C5533" t="str">
            <v>UN</v>
          </cell>
          <cell r="D5533">
            <v>11.16</v>
          </cell>
        </row>
        <row r="5534">
          <cell r="A5534">
            <v>25012638</v>
          </cell>
          <cell r="B5534" t="str">
            <v>JUNTA VEDACAO 41191490600 ROCAD. STIHL.</v>
          </cell>
          <cell r="C5534" t="str">
            <v>UN</v>
          </cell>
          <cell r="D5534">
            <v>1.62</v>
          </cell>
        </row>
        <row r="5535">
          <cell r="A5535">
            <v>25012645</v>
          </cell>
          <cell r="B5535" t="str">
            <v>FILTRO AR 41191201600 ROCADEIRA STIHL.</v>
          </cell>
          <cell r="C5535" t="str">
            <v>UN</v>
          </cell>
          <cell r="D5535">
            <v>10.94</v>
          </cell>
        </row>
        <row r="5536">
          <cell r="A5536">
            <v>25012646</v>
          </cell>
          <cell r="B5536" t="str">
            <v>MOLA 41261824500 ROCADEIRA STIHL FS-220.</v>
          </cell>
          <cell r="C5536" t="str">
            <v>UN</v>
          </cell>
          <cell r="D5536">
            <v>5.82</v>
          </cell>
        </row>
        <row r="5537">
          <cell r="A5537">
            <v>25012647</v>
          </cell>
          <cell r="B5537" t="str">
            <v>ALAVANCA 11201215000 ROCADEIRA STIHL.</v>
          </cell>
          <cell r="C5537" t="str">
            <v>UN</v>
          </cell>
          <cell r="D5537">
            <v>7.97</v>
          </cell>
        </row>
        <row r="5538">
          <cell r="A5538">
            <v>25012649</v>
          </cell>
          <cell r="B5538" t="str">
            <v>TAMPA 41191411000 ROCADEIRA STIHL.</v>
          </cell>
          <cell r="C5538" t="str">
            <v>UN</v>
          </cell>
          <cell r="D5538">
            <v>17.13</v>
          </cell>
        </row>
        <row r="5539">
          <cell r="A5539">
            <v>25012650</v>
          </cell>
          <cell r="B5539" t="str">
            <v>JUNTA VEDACAO 41190292300 ROCAD. STIHL</v>
          </cell>
          <cell r="C5539" t="str">
            <v>UN</v>
          </cell>
          <cell r="D5539">
            <v>2.83</v>
          </cell>
        </row>
        <row r="5540">
          <cell r="A5540">
            <v>25012654</v>
          </cell>
          <cell r="B5540" t="str">
            <v>CHAVE COMBINADA 41288903400 ROCAD.STIHL</v>
          </cell>
          <cell r="C5540" t="str">
            <v>UN</v>
          </cell>
          <cell r="D5540">
            <v>26.33</v>
          </cell>
        </row>
        <row r="5541">
          <cell r="A5541">
            <v>25012656</v>
          </cell>
          <cell r="B5541" t="str">
            <v>PORCA FENDIDA P/ROCADEIRA STIHL FS-220.</v>
          </cell>
          <cell r="C5541" t="str">
            <v>UN</v>
          </cell>
          <cell r="D5541">
            <v>4.55</v>
          </cell>
        </row>
        <row r="5542">
          <cell r="A5542">
            <v>25012658</v>
          </cell>
          <cell r="B5542" t="str">
            <v>BOMBA D'AGUA MOTOR MWM. REF.922987310026</v>
          </cell>
          <cell r="C5542" t="str">
            <v>UN</v>
          </cell>
          <cell r="D5542">
            <v>138.19</v>
          </cell>
        </row>
        <row r="5543">
          <cell r="A5543">
            <v>25012663</v>
          </cell>
          <cell r="B5543" t="str">
            <v>VELA MOTOR ROCADEIRA STIHL FS-220</v>
          </cell>
          <cell r="C5543" t="str">
            <v>UN</v>
          </cell>
          <cell r="D5543">
            <v>11.73</v>
          </cell>
        </row>
        <row r="5544">
          <cell r="A5544">
            <v>25012669</v>
          </cell>
          <cell r="B5544" t="str">
            <v>EMBREAGEM 41191602001 ROCADEIRA STIHL</v>
          </cell>
          <cell r="C5544" t="str">
            <v>UN</v>
          </cell>
          <cell r="D5544">
            <v>71.34</v>
          </cell>
        </row>
        <row r="5545">
          <cell r="A5545">
            <v>25012672</v>
          </cell>
          <cell r="B5545" t="str">
            <v>BOTAO ROTAT.P/ROC.STIHL REF.41191829500</v>
          </cell>
          <cell r="C5545" t="str">
            <v>UN</v>
          </cell>
          <cell r="D5545">
            <v>4.16</v>
          </cell>
        </row>
        <row r="5546">
          <cell r="A5546">
            <v>25012673</v>
          </cell>
          <cell r="B5546" t="str">
            <v>TAMPA ARRANCADOR INCLUE 4A7 ROC.STIHL</v>
          </cell>
          <cell r="C5546" t="str">
            <v>UN</v>
          </cell>
          <cell r="D5546">
            <v>48.74</v>
          </cell>
        </row>
        <row r="5547">
          <cell r="A5547">
            <v>25012674</v>
          </cell>
          <cell r="B5547" t="str">
            <v>TRINQUETE,P/ROCADEIRA STIHL FS-220.</v>
          </cell>
          <cell r="C5547" t="str">
            <v>UN</v>
          </cell>
          <cell r="D5547">
            <v>1.43</v>
          </cell>
        </row>
        <row r="5548">
          <cell r="A5548">
            <v>25012675</v>
          </cell>
          <cell r="B5548" t="str">
            <v>CORDAO ARRANQUE, P/RAC. STIHL FS 220</v>
          </cell>
          <cell r="C5548" t="str">
            <v>UN</v>
          </cell>
          <cell r="D5548">
            <v>8.14</v>
          </cell>
        </row>
        <row r="5549">
          <cell r="A5549">
            <v>25012676</v>
          </cell>
          <cell r="B5549" t="str">
            <v>POLIA P/ROC.STIHL FS 220 4119.195.0400</v>
          </cell>
          <cell r="C5549" t="str">
            <v>UN</v>
          </cell>
          <cell r="D5549">
            <v>7.9</v>
          </cell>
        </row>
        <row r="5550">
          <cell r="A5550">
            <v>25012679</v>
          </cell>
          <cell r="B5550" t="str">
            <v>VELA DE IGNICAO REF. 000.400.7000</v>
          </cell>
          <cell r="C5550" t="str">
            <v>UN</v>
          </cell>
          <cell r="D5550">
            <v>10.65</v>
          </cell>
        </row>
        <row r="5551">
          <cell r="A5551">
            <v>25012681</v>
          </cell>
          <cell r="B5551" t="str">
            <v>PRATO MARCHA 4119.713.3100 ROCAD. STIHL</v>
          </cell>
          <cell r="C5551" t="str">
            <v>UN</v>
          </cell>
          <cell r="D5551">
            <v>9.65</v>
          </cell>
        </row>
        <row r="5552">
          <cell r="A5552">
            <v>25012694</v>
          </cell>
          <cell r="B5552" t="str">
            <v>TERMINAL PARA BATERIA</v>
          </cell>
          <cell r="C5552" t="str">
            <v>UN</v>
          </cell>
          <cell r="D5552">
            <v>5.29</v>
          </cell>
        </row>
        <row r="5553">
          <cell r="A5553">
            <v>25012697</v>
          </cell>
          <cell r="B5553" t="str">
            <v>LAMINA TRES FACAS 4119 713 4100 R.STIHL</v>
          </cell>
          <cell r="C5553" t="str">
            <v>UN</v>
          </cell>
          <cell r="D5553">
            <v>49.94</v>
          </cell>
        </row>
        <row r="5554">
          <cell r="A5554">
            <v>25012712</v>
          </cell>
          <cell r="B5554" t="str">
            <v>PROTETOR P/PERFURATRIZ 160.071.001</v>
          </cell>
          <cell r="C5554" t="str">
            <v>UN</v>
          </cell>
          <cell r="D5554">
            <v>77.75</v>
          </cell>
        </row>
        <row r="5555">
          <cell r="A5555">
            <v>25012717</v>
          </cell>
          <cell r="B5555" t="str">
            <v>PORCA 41196427600 P/ROCADEIRA STIHL</v>
          </cell>
          <cell r="C5555" t="str">
            <v>UN</v>
          </cell>
          <cell r="D5555">
            <v>9.0399999999999991</v>
          </cell>
        </row>
        <row r="5556">
          <cell r="A5556">
            <v>25012719</v>
          </cell>
          <cell r="B5556" t="str">
            <v>MORDENTE REF. 160.070.037 PROMINAS</v>
          </cell>
          <cell r="C5556" t="str">
            <v>UN</v>
          </cell>
          <cell r="D5556">
            <v>285.27</v>
          </cell>
        </row>
        <row r="5557">
          <cell r="A5557">
            <v>25012721</v>
          </cell>
          <cell r="B5557" t="str">
            <v>ARRUELA  LISA 5/8"</v>
          </cell>
          <cell r="C5557" t="str">
            <v>UN</v>
          </cell>
          <cell r="D5557">
            <v>0.2</v>
          </cell>
        </row>
        <row r="5558">
          <cell r="A5558">
            <v>25012734</v>
          </cell>
          <cell r="B5558" t="str">
            <v>LINHA 41193580700 ROCADEIRA STIHL</v>
          </cell>
          <cell r="C5558" t="str">
            <v>UN</v>
          </cell>
          <cell r="D5558">
            <v>3.51</v>
          </cell>
        </row>
        <row r="5559">
          <cell r="A5559">
            <v>25012735</v>
          </cell>
          <cell r="B5559" t="str">
            <v>PARAFUSO 90223711020</v>
          </cell>
          <cell r="C5559" t="str">
            <v>UN</v>
          </cell>
          <cell r="D5559">
            <v>0.89</v>
          </cell>
        </row>
        <row r="5560">
          <cell r="A5560">
            <v>25012736</v>
          </cell>
          <cell r="B5560" t="str">
            <v>MOLA 11181953500 ROCADEIRA STIHL</v>
          </cell>
          <cell r="C5560" t="str">
            <v>UN</v>
          </cell>
          <cell r="D5560">
            <v>1.77</v>
          </cell>
        </row>
        <row r="5561">
          <cell r="A5561">
            <v>25012738</v>
          </cell>
          <cell r="B5561" t="str">
            <v>PISTAO 41190302000 ROCADEIRA STIHL</v>
          </cell>
          <cell r="C5561" t="str">
            <v>UN</v>
          </cell>
          <cell r="D5561">
            <v>115.9</v>
          </cell>
        </row>
        <row r="5562">
          <cell r="A5562">
            <v>25012739</v>
          </cell>
          <cell r="B5562" t="str">
            <v>EMBREAGEM 41191602001 ROCADEIRA STIHL</v>
          </cell>
          <cell r="C5562" t="str">
            <v>UN</v>
          </cell>
          <cell r="D5562">
            <v>62.79</v>
          </cell>
        </row>
        <row r="5563">
          <cell r="A5563">
            <v>25012740</v>
          </cell>
          <cell r="B5563" t="str">
            <v>MODULO IGNICAO 00004001306 ROCAD.STIHL</v>
          </cell>
          <cell r="C5563" t="str">
            <v>UN</v>
          </cell>
          <cell r="D5563">
            <v>144.38</v>
          </cell>
        </row>
        <row r="5564">
          <cell r="A5564">
            <v>25012742</v>
          </cell>
          <cell r="B5564" t="str">
            <v>CINTO 411971090001  ROCADEIRA STIHL</v>
          </cell>
          <cell r="C5564" t="str">
            <v>UN</v>
          </cell>
          <cell r="D5564">
            <v>79.099999999999994</v>
          </cell>
        </row>
        <row r="5565">
          <cell r="A5565">
            <v>25012743</v>
          </cell>
          <cell r="B5565" t="str">
            <v>CABECOTE 00003503502 ROCADEIRA STIHL.</v>
          </cell>
          <cell r="C5565" t="str">
            <v>UN</v>
          </cell>
          <cell r="D5565">
            <v>5.15</v>
          </cell>
        </row>
        <row r="5566">
          <cell r="A5566">
            <v>25012751</v>
          </cell>
          <cell r="B5566" t="str">
            <v>MORDENTE 150038005 SONDA PROMINAS</v>
          </cell>
          <cell r="C5566" t="str">
            <v>UN</v>
          </cell>
          <cell r="D5566">
            <v>417.33</v>
          </cell>
        </row>
        <row r="5567">
          <cell r="A5567">
            <v>25012753</v>
          </cell>
          <cell r="B5567" t="str">
            <v>COTOVELO 41191412200 ROCADEIRA STIHL</v>
          </cell>
          <cell r="C5567" t="str">
            <v>UN</v>
          </cell>
          <cell r="D5567">
            <v>48.75</v>
          </cell>
        </row>
        <row r="5568">
          <cell r="A5568">
            <v>25012754</v>
          </cell>
          <cell r="B5568" t="str">
            <v>BRACADEIRA 97710212550 ROCADEIRA STIHL</v>
          </cell>
          <cell r="C5568" t="str">
            <v>UN</v>
          </cell>
          <cell r="D5568">
            <v>10.44</v>
          </cell>
        </row>
        <row r="5569">
          <cell r="A5569">
            <v>25012756</v>
          </cell>
          <cell r="B5569" t="str">
            <v>VELA IGNICAO ROCADEIRA GRAMA BPM 7A</v>
          </cell>
          <cell r="C5569" t="str">
            <v>UN</v>
          </cell>
          <cell r="D5569">
            <v>10.38</v>
          </cell>
        </row>
        <row r="5570">
          <cell r="A5570">
            <v>25012760</v>
          </cell>
          <cell r="B5570" t="str">
            <v>CARBURADOR 41191200602 ROCADEIRA STIHL</v>
          </cell>
          <cell r="C5570" t="str">
            <v>UN</v>
          </cell>
          <cell r="D5570">
            <v>85.63</v>
          </cell>
        </row>
        <row r="5571">
          <cell r="A5571">
            <v>25012761</v>
          </cell>
          <cell r="B5571" t="str">
            <v>TAMPA 41163500501 CAIXA TANQUE R. STIHL</v>
          </cell>
          <cell r="C5571" t="str">
            <v>UN</v>
          </cell>
          <cell r="D5571">
            <v>39.36</v>
          </cell>
        </row>
        <row r="5572">
          <cell r="A5572">
            <v>25012763</v>
          </cell>
          <cell r="B5572" t="str">
            <v>PARAFUSO 90223411350 ROCADEIRA STIHL</v>
          </cell>
          <cell r="C5572" t="str">
            <v>UN</v>
          </cell>
          <cell r="D5572">
            <v>1.29</v>
          </cell>
        </row>
        <row r="5573">
          <cell r="A5573">
            <v>25012764</v>
          </cell>
          <cell r="B5573" t="str">
            <v>TAMPA 41191900401 ROCADEIRA STIHL</v>
          </cell>
          <cell r="C5573" t="str">
            <v>UN</v>
          </cell>
          <cell r="D5573">
            <v>35.82</v>
          </cell>
        </row>
        <row r="5574">
          <cell r="A5574">
            <v>25012774</v>
          </cell>
          <cell r="B5574" t="str">
            <v>VIRABREQUIM 41190300400 ROCADEIRA STIHL</v>
          </cell>
          <cell r="C5574" t="str">
            <v>UN</v>
          </cell>
          <cell r="D5574">
            <v>219.7</v>
          </cell>
        </row>
        <row r="5575">
          <cell r="A5575">
            <v>25012775</v>
          </cell>
          <cell r="B5575" t="str">
            <v>EIXO ACIONAMENTO 41197113201 ROC.STIHL</v>
          </cell>
          <cell r="C5575" t="str">
            <v>UN</v>
          </cell>
          <cell r="D5575">
            <v>68.34</v>
          </cell>
        </row>
        <row r="5576">
          <cell r="A5576">
            <v>25012776</v>
          </cell>
          <cell r="B5576" t="str">
            <v>VOLANTE 41194001201 ROCADEIRA STIHL</v>
          </cell>
          <cell r="C5576" t="str">
            <v>UN</v>
          </cell>
          <cell r="D5576">
            <v>131.43</v>
          </cell>
        </row>
        <row r="5577">
          <cell r="A5577">
            <v>25012782</v>
          </cell>
          <cell r="B5577" t="str">
            <v>EIXO 152204102 SONDA PROMINAS</v>
          </cell>
          <cell r="C5577" t="str">
            <v>UN</v>
          </cell>
          <cell r="D5577">
            <v>128.61000000000001</v>
          </cell>
        </row>
        <row r="5578">
          <cell r="A5578">
            <v>25012783</v>
          </cell>
          <cell r="B5578" t="str">
            <v>BUCHA 152701007 SONDA PROMINAS</v>
          </cell>
          <cell r="C5578" t="str">
            <v>UN</v>
          </cell>
          <cell r="D5578">
            <v>643.91</v>
          </cell>
        </row>
        <row r="5579">
          <cell r="A5579">
            <v>25012784</v>
          </cell>
          <cell r="B5579" t="str">
            <v>DISTANCIADOR 150035009 SONDA PROMINAS</v>
          </cell>
          <cell r="C5579" t="str">
            <v>UN</v>
          </cell>
          <cell r="D5579">
            <v>57.91</v>
          </cell>
        </row>
        <row r="5580">
          <cell r="A5580">
            <v>25012790</v>
          </cell>
          <cell r="B5580" t="str">
            <v>SILENCIADOR 41191400605 ROCADEIRA STIHL</v>
          </cell>
          <cell r="C5580" t="str">
            <v>UN</v>
          </cell>
          <cell r="D5580">
            <v>29.43</v>
          </cell>
        </row>
        <row r="5581">
          <cell r="A5581">
            <v>25012791</v>
          </cell>
          <cell r="B5581" t="str">
            <v>CAIXA TANQUE 41193500800 ROCADEIRA STIHL</v>
          </cell>
          <cell r="C5581" t="str">
            <v>UN</v>
          </cell>
          <cell r="D5581">
            <v>153.55000000000001</v>
          </cell>
        </row>
        <row r="5582">
          <cell r="A5582">
            <v>25012792</v>
          </cell>
          <cell r="B5582" t="str">
            <v>PARAFUSO C/COLAR 11211226600 ROCAD.STIHL</v>
          </cell>
          <cell r="C5582" t="str">
            <v>UN</v>
          </cell>
          <cell r="D5582">
            <v>1.56</v>
          </cell>
        </row>
        <row r="5583">
          <cell r="A5583">
            <v>25012793</v>
          </cell>
          <cell r="B5583" t="str">
            <v>PORCA M5 92102600700 ROCADEIRA STIHL</v>
          </cell>
          <cell r="C5583" t="str">
            <v>UN</v>
          </cell>
          <cell r="D5583">
            <v>0.27</v>
          </cell>
        </row>
        <row r="5584">
          <cell r="A5584">
            <v>25012795</v>
          </cell>
          <cell r="B5584" t="str">
            <v>CABO ACELERADOR 41191801100 ROCD. STIHL</v>
          </cell>
          <cell r="C5584" t="str">
            <v>UN</v>
          </cell>
          <cell r="D5584">
            <v>48.54</v>
          </cell>
        </row>
        <row r="5585">
          <cell r="A5585">
            <v>25012798</v>
          </cell>
          <cell r="B5585" t="str">
            <v>LUVA 7510308470 ROCADEIRA STIHL</v>
          </cell>
          <cell r="C5585" t="str">
            <v>UN</v>
          </cell>
          <cell r="D5585">
            <v>1.08</v>
          </cell>
        </row>
        <row r="5586">
          <cell r="A5586">
            <v>25012800</v>
          </cell>
          <cell r="B5586" t="str">
            <v>MANGUEIRA ROCADEIRA STIHL 42037117201</v>
          </cell>
          <cell r="C5586" t="str">
            <v>UN</v>
          </cell>
          <cell r="D5586">
            <v>16.27</v>
          </cell>
        </row>
        <row r="5587">
          <cell r="A5587">
            <v>25012809</v>
          </cell>
          <cell r="B5587" t="str">
            <v>TRAVA EXCENTRICO 150027019 SON.PROMINAS</v>
          </cell>
          <cell r="C5587" t="str">
            <v>UN</v>
          </cell>
          <cell r="D5587">
            <v>50.99</v>
          </cell>
        </row>
        <row r="5588">
          <cell r="A5588">
            <v>25012810</v>
          </cell>
          <cell r="B5588" t="str">
            <v>TRAVA 152204004 SONDA PROMINAS</v>
          </cell>
          <cell r="C5588" t="str">
            <v>UN</v>
          </cell>
          <cell r="D5588">
            <v>46.22</v>
          </cell>
        </row>
        <row r="5589">
          <cell r="A5589">
            <v>25012813</v>
          </cell>
          <cell r="B5589" t="str">
            <v>PARAFUSO 90253130741 ROCADEIRA STIHL</v>
          </cell>
          <cell r="C5589" t="str">
            <v>UN</v>
          </cell>
          <cell r="D5589">
            <v>1.35</v>
          </cell>
        </row>
        <row r="5590">
          <cell r="A5590">
            <v>25012814</v>
          </cell>
          <cell r="B5590" t="str">
            <v>ENGRENAGEM 41286400101 ROCADEIRA STIHL</v>
          </cell>
          <cell r="C5590" t="str">
            <v>UN</v>
          </cell>
          <cell r="D5590">
            <v>433.63</v>
          </cell>
        </row>
        <row r="5591">
          <cell r="A5591">
            <v>25012819</v>
          </cell>
          <cell r="B5591" t="str">
            <v>CORDA ARRANQUE 11131958200 ROC. STIHL</v>
          </cell>
          <cell r="C5591" t="str">
            <v>UN</v>
          </cell>
          <cell r="D5591">
            <v>1.34</v>
          </cell>
        </row>
        <row r="5592">
          <cell r="A5592">
            <v>25012820</v>
          </cell>
          <cell r="B5592" t="str">
            <v>PROTECAO 41197134500 ROC. STIHL</v>
          </cell>
          <cell r="C5592" t="str">
            <v>UN</v>
          </cell>
          <cell r="D5592">
            <v>27.99</v>
          </cell>
        </row>
        <row r="5593">
          <cell r="A5593">
            <v>25012821</v>
          </cell>
          <cell r="B5593" t="str">
            <v>EIXO AFOGADOR 41191213000 ROC. STIHL</v>
          </cell>
          <cell r="C5593" t="str">
            <v>UN</v>
          </cell>
          <cell r="D5593">
            <v>34.42</v>
          </cell>
        </row>
        <row r="5594">
          <cell r="A5594">
            <v>25012826</v>
          </cell>
          <cell r="B5594" t="str">
            <v>ROLAMENTO NATV 40 PP - SONDA PROMINAS</v>
          </cell>
          <cell r="C5594" t="str">
            <v>UN</v>
          </cell>
          <cell r="D5594">
            <v>409.71</v>
          </cell>
        </row>
        <row r="5595">
          <cell r="A5595">
            <v>25012827</v>
          </cell>
          <cell r="B5595" t="str">
            <v>ANEL RETENCAO 94636501000 ROC. STIHL</v>
          </cell>
          <cell r="C5595" t="str">
            <v>UN</v>
          </cell>
          <cell r="D5595">
            <v>2.5299999999999998</v>
          </cell>
        </row>
        <row r="5596">
          <cell r="A5596">
            <v>25012834</v>
          </cell>
          <cell r="B5596" t="str">
            <v>RETENTOR 01770B SONDA PROMINAS</v>
          </cell>
          <cell r="C5596" t="str">
            <v>UN</v>
          </cell>
          <cell r="D5596">
            <v>29.67</v>
          </cell>
        </row>
        <row r="5597">
          <cell r="A5597">
            <v>25012847</v>
          </cell>
          <cell r="B5597" t="str">
            <v>CONJ.CARC.VIRABR.41190202107 ROCAD.STIHL</v>
          </cell>
          <cell r="C5597" t="str">
            <v>UN</v>
          </cell>
          <cell r="D5597">
            <v>216.75</v>
          </cell>
        </row>
        <row r="5598">
          <cell r="A5598">
            <v>25012848</v>
          </cell>
          <cell r="B5598" t="str">
            <v>ESTOJO ENCAIXE 41194316700 ROC.STIHL</v>
          </cell>
          <cell r="C5598" t="str">
            <v>UN</v>
          </cell>
          <cell r="D5598">
            <v>2.0099999999999998</v>
          </cell>
        </row>
        <row r="5599">
          <cell r="A5599">
            <v>25012850</v>
          </cell>
          <cell r="B5599" t="str">
            <v>MOLA CONTATO 41264421600 ROCAD.STIHL</v>
          </cell>
          <cell r="C5599" t="str">
            <v>UN</v>
          </cell>
          <cell r="D5599">
            <v>13.64</v>
          </cell>
        </row>
        <row r="5600">
          <cell r="A5600">
            <v>25012852</v>
          </cell>
          <cell r="B5600" t="str">
            <v>MOLA CONTATO 41264421610 ROCAD. STIHL</v>
          </cell>
          <cell r="C5600" t="str">
            <v>UN</v>
          </cell>
          <cell r="D5600">
            <v>5.35</v>
          </cell>
        </row>
        <row r="5601">
          <cell r="A5601">
            <v>25012854</v>
          </cell>
          <cell r="B5601" t="str">
            <v>MOLA CONTATO 41261824700 ROCAD. STIHL</v>
          </cell>
          <cell r="C5601" t="str">
            <v>UN</v>
          </cell>
          <cell r="D5601">
            <v>5.82</v>
          </cell>
        </row>
        <row r="5602">
          <cell r="A5602">
            <v>25012855</v>
          </cell>
          <cell r="B5602" t="str">
            <v>ANEL SEGURANCA 94556211800 ROCAD.STIHL</v>
          </cell>
          <cell r="C5602" t="str">
            <v>UN</v>
          </cell>
          <cell r="D5602">
            <v>1</v>
          </cell>
        </row>
        <row r="5603">
          <cell r="A5603">
            <v>25012856</v>
          </cell>
          <cell r="B5603" t="str">
            <v>PARAFUSO CILIND.90223411070 ROCAD.STIHL</v>
          </cell>
          <cell r="C5603" t="str">
            <v>UN</v>
          </cell>
          <cell r="D5603">
            <v>1.61</v>
          </cell>
        </row>
        <row r="5604">
          <cell r="A5604">
            <v>25012864</v>
          </cell>
          <cell r="B5604" t="str">
            <v>POLIA ARRANQUE 42231950600 ROCAD. STIHL</v>
          </cell>
          <cell r="C5604" t="str">
            <v>UN</v>
          </cell>
          <cell r="D5604">
            <v>25.87</v>
          </cell>
        </row>
        <row r="5605">
          <cell r="A5605">
            <v>25012865</v>
          </cell>
          <cell r="B5605" t="str">
            <v>KIT FILTRO 2901032500 ATLAS COPCO</v>
          </cell>
          <cell r="C5605" t="str">
            <v>UN</v>
          </cell>
          <cell r="D5605">
            <v>305.61</v>
          </cell>
        </row>
        <row r="5606">
          <cell r="A5606">
            <v>25012868</v>
          </cell>
          <cell r="B5606" t="str">
            <v>ANILHA P/TUBO 30 MM SONDA PROMINAS</v>
          </cell>
          <cell r="C5606" t="str">
            <v>UN</v>
          </cell>
          <cell r="D5606">
            <v>45.14</v>
          </cell>
        </row>
        <row r="5607">
          <cell r="A5607">
            <v>25012882</v>
          </cell>
          <cell r="B5607" t="str">
            <v>GUIA PROTECAO 41197117301 ROCAD. STIHL</v>
          </cell>
          <cell r="C5607" t="str">
            <v>UN</v>
          </cell>
          <cell r="D5607">
            <v>56.43</v>
          </cell>
        </row>
        <row r="5608">
          <cell r="A5608">
            <v>25012888</v>
          </cell>
          <cell r="B5608" t="str">
            <v>CORREIA ALTERNADOR 200549 MOTOR COMMINS</v>
          </cell>
          <cell r="C5608" t="str">
            <v>UN</v>
          </cell>
          <cell r="D5608">
            <v>16.66</v>
          </cell>
        </row>
        <row r="5609">
          <cell r="A5609">
            <v>25012889</v>
          </cell>
          <cell r="B5609" t="str">
            <v>CORREIA BOMBA DAGUA 215356 MOTOR CUMMINS</v>
          </cell>
          <cell r="C5609" t="str">
            <v>UN</v>
          </cell>
          <cell r="D5609">
            <v>13.33</v>
          </cell>
        </row>
        <row r="5610">
          <cell r="A5610">
            <v>25012891</v>
          </cell>
          <cell r="B5610" t="str">
            <v>PARAFUSO 90223411150 ROCADEIRA STIHL</v>
          </cell>
          <cell r="C5610" t="str">
            <v>UN</v>
          </cell>
          <cell r="D5610">
            <v>3.18</v>
          </cell>
        </row>
        <row r="5611">
          <cell r="A5611">
            <v>25012893</v>
          </cell>
          <cell r="B5611" t="str">
            <v>ANEL 00009610505 ROCADEIRA STIHL</v>
          </cell>
          <cell r="C5611" t="str">
            <v>UN</v>
          </cell>
          <cell r="D5611">
            <v>4.3899999999999997</v>
          </cell>
        </row>
        <row r="5612">
          <cell r="A5612">
            <v>25012894</v>
          </cell>
          <cell r="B5612" t="str">
            <v>RESPIRO OLEO 013603.4 REDUTOR SEW</v>
          </cell>
          <cell r="C5612" t="str">
            <v>UN</v>
          </cell>
          <cell r="D5612">
            <v>42.34</v>
          </cell>
        </row>
        <row r="5613">
          <cell r="A5613">
            <v>25012902</v>
          </cell>
          <cell r="B5613" t="str">
            <v>SUPORTE 41197008400 ROCADEIRA STIHL</v>
          </cell>
          <cell r="C5613" t="str">
            <v>UN</v>
          </cell>
          <cell r="D5613">
            <v>10.55</v>
          </cell>
        </row>
        <row r="5614">
          <cell r="A5614">
            <v>25012903</v>
          </cell>
          <cell r="B5614" t="str">
            <v>BOMBA P/LUBRIFICACAO 150034000 S.PROMINA</v>
          </cell>
          <cell r="C5614" t="str">
            <v>UN</v>
          </cell>
          <cell r="D5614">
            <v>905.06</v>
          </cell>
        </row>
        <row r="5615">
          <cell r="A5615">
            <v>25012904</v>
          </cell>
          <cell r="B5615" t="str">
            <v>CARCACA EMBREAGEM 41191610501 ROC.STIHL</v>
          </cell>
          <cell r="C5615" t="str">
            <v>UN</v>
          </cell>
          <cell r="D5615">
            <v>142.21</v>
          </cell>
        </row>
        <row r="5616">
          <cell r="A5616">
            <v>25012907</v>
          </cell>
          <cell r="B5616" t="str">
            <v>CABECA SEGADORA 40037102101 ROCAD.STIHL</v>
          </cell>
          <cell r="C5616" t="str">
            <v>UN</v>
          </cell>
          <cell r="D5616">
            <v>42.56</v>
          </cell>
        </row>
        <row r="5617">
          <cell r="A5617">
            <v>25012926</v>
          </cell>
          <cell r="B5617" t="str">
            <v>COLAR ENGATE SONDA PROMINAS P350</v>
          </cell>
          <cell r="C5617" t="str">
            <v>UN</v>
          </cell>
          <cell r="D5617">
            <v>375.43</v>
          </cell>
        </row>
        <row r="5618">
          <cell r="A5618">
            <v>25012930</v>
          </cell>
          <cell r="B5618" t="str">
            <v>VALVULA DIREC. 5220299002 S.PROMINAS R1H</v>
          </cell>
          <cell r="C5618" t="str">
            <v>UN</v>
          </cell>
          <cell r="D5618">
            <v>2550.27</v>
          </cell>
        </row>
        <row r="5619">
          <cell r="A5619">
            <v>25012942</v>
          </cell>
          <cell r="B5619" t="str">
            <v>ANEL DISTR.460100003 SONDA PROMINAS R1S</v>
          </cell>
          <cell r="C5619" t="str">
            <v>UN</v>
          </cell>
          <cell r="D5619">
            <v>136.08000000000001</v>
          </cell>
        </row>
        <row r="5620">
          <cell r="A5620">
            <v>25012947</v>
          </cell>
          <cell r="B5620" t="str">
            <v>ROTOR BCP 1334/80  PARA SONDAS PROMINAS</v>
          </cell>
          <cell r="C5620" t="str">
            <v>UN</v>
          </cell>
          <cell r="D5620">
            <v>1177.74</v>
          </cell>
        </row>
        <row r="5621">
          <cell r="A5621">
            <v>25012948</v>
          </cell>
          <cell r="B5621" t="str">
            <v>PLACA DESGASTE BCP 1334/80 SONDAS PROMIN</v>
          </cell>
          <cell r="C5621" t="str">
            <v>UN</v>
          </cell>
          <cell r="D5621">
            <v>541.48</v>
          </cell>
        </row>
        <row r="5622">
          <cell r="A5622">
            <v>25012949</v>
          </cell>
          <cell r="B5622" t="str">
            <v>JUNTA CARCACA 1/32 BCP P/SONDAS PROMINAS</v>
          </cell>
          <cell r="C5622" t="str">
            <v>UN</v>
          </cell>
          <cell r="D5622">
            <v>9.61</v>
          </cell>
        </row>
        <row r="5623">
          <cell r="A5623">
            <v>25012950</v>
          </cell>
          <cell r="B5623" t="str">
            <v>CARCACA CONCENTRICA BCP P/SONDA PROMINAS</v>
          </cell>
          <cell r="C5623" t="str">
            <v>UN</v>
          </cell>
          <cell r="D5623">
            <v>2133.94</v>
          </cell>
        </row>
        <row r="5624">
          <cell r="A5624">
            <v>25012951</v>
          </cell>
          <cell r="B5624" t="str">
            <v>ENGRENAGEM PINHAO-HELIC.P/SONDA PROMINAS</v>
          </cell>
          <cell r="C5624" t="str">
            <v>UN</v>
          </cell>
          <cell r="D5624">
            <v>4950.53</v>
          </cell>
        </row>
        <row r="5625">
          <cell r="A5625">
            <v>25012952</v>
          </cell>
          <cell r="B5625" t="str">
            <v>PARAFUSO UNC.3/4X3 SEXTV.P/ SONDA PROMIN</v>
          </cell>
          <cell r="C5625" t="str">
            <v>UN</v>
          </cell>
          <cell r="D5625">
            <v>2.97</v>
          </cell>
        </row>
        <row r="5626">
          <cell r="A5626">
            <v>25012958</v>
          </cell>
          <cell r="B5626" t="str">
            <v>TAMBOR EMBREAGEM 41191602906 ROC.STIHL</v>
          </cell>
          <cell r="C5626" t="str">
            <v>UN</v>
          </cell>
          <cell r="D5626">
            <v>80.94</v>
          </cell>
        </row>
        <row r="5627">
          <cell r="A5627">
            <v>25012961</v>
          </cell>
          <cell r="B5627" t="str">
            <v>DISCO ATRITO 120050047 SONDA PROMINAS</v>
          </cell>
          <cell r="C5627" t="str">
            <v>UN</v>
          </cell>
          <cell r="D5627">
            <v>119.52</v>
          </cell>
        </row>
        <row r="5628">
          <cell r="A5628">
            <v>25012965</v>
          </cell>
          <cell r="B5628" t="str">
            <v>MOLA EMBREAGEM 120050134 SONDA PROMINAS</v>
          </cell>
          <cell r="C5628" t="str">
            <v>UN</v>
          </cell>
          <cell r="D5628">
            <v>1.95</v>
          </cell>
        </row>
        <row r="5629">
          <cell r="A5629">
            <v>25012975</v>
          </cell>
          <cell r="B5629" t="str">
            <v>MOLA HELICOIDAL 102050044 SONDA PROMINAS</v>
          </cell>
          <cell r="C5629" t="str">
            <v>UN</v>
          </cell>
          <cell r="D5629">
            <v>3.43</v>
          </cell>
        </row>
        <row r="5630">
          <cell r="A5630">
            <v>25012984</v>
          </cell>
          <cell r="B5630" t="str">
            <v>PONTEIRO 1618600011 P/MARTELO DEM.BOSCH</v>
          </cell>
          <cell r="C5630" t="str">
            <v>UN</v>
          </cell>
          <cell r="D5630">
            <v>46.29</v>
          </cell>
        </row>
        <row r="5631">
          <cell r="A5631">
            <v>25012985</v>
          </cell>
          <cell r="B5631" t="str">
            <v>TALHADEIRA 1618600202 MART. BOSCH 25X400</v>
          </cell>
          <cell r="C5631" t="str">
            <v>UN</v>
          </cell>
          <cell r="D5631">
            <v>46.29</v>
          </cell>
        </row>
        <row r="5632">
          <cell r="A5632">
            <v>25012989</v>
          </cell>
          <cell r="B5632" t="str">
            <v>BICO HIDROJATEADOR UNIFRONTAL 1" NPT</v>
          </cell>
          <cell r="C5632" t="str">
            <v>UN</v>
          </cell>
          <cell r="D5632">
            <v>242.73</v>
          </cell>
        </row>
        <row r="5633">
          <cell r="A5633">
            <v>25012990</v>
          </cell>
          <cell r="B5633" t="str">
            <v>BICO HIDROJATEADOR TANG GORDURA 1" NPT</v>
          </cell>
          <cell r="C5633" t="str">
            <v>UN</v>
          </cell>
          <cell r="D5633">
            <v>242.73</v>
          </cell>
        </row>
        <row r="5634">
          <cell r="A5634">
            <v>25012991</v>
          </cell>
          <cell r="B5634" t="str">
            <v>BICO HIDROJATEADOR VORTEX AREIA 1" NPT</v>
          </cell>
          <cell r="C5634" t="str">
            <v>UN</v>
          </cell>
          <cell r="D5634">
            <v>228.12</v>
          </cell>
        </row>
        <row r="5635">
          <cell r="A5635">
            <v>25012992</v>
          </cell>
          <cell r="B5635" t="str">
            <v>BICO MINIHIDROJATO UNIFRONTAL 1/2" NPT</v>
          </cell>
          <cell r="C5635" t="str">
            <v>UN</v>
          </cell>
          <cell r="D5635">
            <v>138.12</v>
          </cell>
        </row>
        <row r="5636">
          <cell r="A5636">
            <v>25012993</v>
          </cell>
          <cell r="B5636" t="str">
            <v>BICO MINIHIDROJATO MULTIFRONTAL 1/2" NPT</v>
          </cell>
          <cell r="C5636" t="str">
            <v>UN</v>
          </cell>
          <cell r="D5636">
            <v>246.87</v>
          </cell>
        </row>
        <row r="5637">
          <cell r="A5637">
            <v>25012995</v>
          </cell>
          <cell r="B5637" t="str">
            <v>ANEL DESLIZAMENTO 150038007 SON.PROMINAS</v>
          </cell>
          <cell r="C5637" t="str">
            <v>UN</v>
          </cell>
          <cell r="D5637">
            <v>148.80000000000001</v>
          </cell>
        </row>
        <row r="5638">
          <cell r="A5638">
            <v>25012999</v>
          </cell>
          <cell r="B5638" t="str">
            <v>BICO HIDROJATEADOR UNIFRONTAL 3/4" NPT</v>
          </cell>
          <cell r="C5638" t="str">
            <v>UN</v>
          </cell>
          <cell r="D5638">
            <v>315.42</v>
          </cell>
        </row>
        <row r="5639">
          <cell r="A5639">
            <v>25013000</v>
          </cell>
          <cell r="B5639" t="str">
            <v>BICO HIDROJATEADOR TANG GORDURA 3/4" NPT</v>
          </cell>
          <cell r="C5639" t="str">
            <v>UN</v>
          </cell>
          <cell r="D5639">
            <v>187.11</v>
          </cell>
        </row>
        <row r="5640">
          <cell r="A5640">
            <v>25013001</v>
          </cell>
          <cell r="B5640" t="str">
            <v>BICO HIDROJATEADOR VORTEX AREIA 3/4" NPT</v>
          </cell>
          <cell r="C5640" t="str">
            <v>UN</v>
          </cell>
          <cell r="D5640">
            <v>296.42</v>
          </cell>
        </row>
        <row r="5641">
          <cell r="A5641">
            <v>25013002</v>
          </cell>
          <cell r="B5641" t="str">
            <v>BICO HIDROJATEADOR PARA LAVAGEM 3/4" NPT</v>
          </cell>
          <cell r="C5641" t="str">
            <v>UN</v>
          </cell>
          <cell r="D5641">
            <v>187.9</v>
          </cell>
        </row>
        <row r="5642">
          <cell r="A5642">
            <v>25013003</v>
          </cell>
          <cell r="B5642" t="str">
            <v>BICO HIDROJATEADOR PARA LAVAGEM 1" NPT</v>
          </cell>
          <cell r="C5642" t="str">
            <v>UN</v>
          </cell>
          <cell r="D5642">
            <v>242.73</v>
          </cell>
        </row>
        <row r="5643">
          <cell r="A5643">
            <v>25013004</v>
          </cell>
          <cell r="B5643" t="str">
            <v>BICO HIDROJATEADOR PARA LAVAGEM 1/2" NPT</v>
          </cell>
          <cell r="C5643" t="str">
            <v>UN</v>
          </cell>
          <cell r="D5643">
            <v>138.12</v>
          </cell>
        </row>
        <row r="5644">
          <cell r="A5644">
            <v>25013005</v>
          </cell>
          <cell r="B5644" t="str">
            <v>BICO MINIHIDROJATO PARA LAVAGEM 1/2" NPT</v>
          </cell>
          <cell r="C5644" t="str">
            <v>UN</v>
          </cell>
          <cell r="D5644">
            <v>138.12</v>
          </cell>
        </row>
        <row r="5645">
          <cell r="A5645">
            <v>25013009</v>
          </cell>
          <cell r="B5645" t="str">
            <v>GAXETA U C/ORING 4X3X3.1/4" S.PROMINAS</v>
          </cell>
          <cell r="C5645" t="str">
            <v>UN</v>
          </cell>
          <cell r="D5645">
            <v>26.24</v>
          </cell>
        </row>
        <row r="5646">
          <cell r="A5646">
            <v>25013012</v>
          </cell>
          <cell r="B5646" t="str">
            <v>GAIOLA AGULHAS ROÇAD.STHIL 95120032340</v>
          </cell>
          <cell r="C5646" t="str">
            <v>UN</v>
          </cell>
          <cell r="D5646">
            <v>7.17</v>
          </cell>
        </row>
        <row r="5647">
          <cell r="A5647">
            <v>25013015</v>
          </cell>
          <cell r="B5647" t="str">
            <v>DISCO SONDA PROMINAS REF 102-050-094</v>
          </cell>
          <cell r="C5647" t="str">
            <v>UN</v>
          </cell>
          <cell r="D5647">
            <v>603.53</v>
          </cell>
        </row>
        <row r="5648">
          <cell r="A5648">
            <v>25013025</v>
          </cell>
          <cell r="B5648" t="str">
            <v>CORREIA EM V REF.10A790C MAQ.C.ASFALTO</v>
          </cell>
          <cell r="C5648" t="str">
            <v>UN</v>
          </cell>
          <cell r="D5648">
            <v>10.33</v>
          </cell>
        </row>
        <row r="5649">
          <cell r="A5649">
            <v>25013028</v>
          </cell>
          <cell r="B5649" t="str">
            <v>PONTEIRA R.3.1/2" R.150038026 S.PROMINAS</v>
          </cell>
          <cell r="C5649" t="str">
            <v>UN</v>
          </cell>
          <cell r="D5649">
            <v>1923.25</v>
          </cell>
        </row>
        <row r="5650">
          <cell r="A5650">
            <v>25013029</v>
          </cell>
          <cell r="B5650" t="str">
            <v>COPO ACRILICO 63,5X54,0X110,0 SCHADER BE</v>
          </cell>
          <cell r="C5650" t="str">
            <v>UN</v>
          </cell>
          <cell r="D5650">
            <v>52.28</v>
          </cell>
        </row>
        <row r="5651">
          <cell r="A5651">
            <v>25013030</v>
          </cell>
          <cell r="B5651" t="str">
            <v>PA MARTELETE 995/32924 HYDRAPOWER</v>
          </cell>
          <cell r="C5651" t="str">
            <v>UN</v>
          </cell>
          <cell r="D5651">
            <v>272.43</v>
          </cell>
        </row>
        <row r="5652">
          <cell r="A5652">
            <v>25013032</v>
          </cell>
          <cell r="B5652" t="str">
            <v>GAXETA CABECOTE DES.183030023 S.PROMINAS</v>
          </cell>
          <cell r="C5652" t="str">
            <v>UN</v>
          </cell>
          <cell r="D5652">
            <v>31.68</v>
          </cell>
        </row>
        <row r="5653">
          <cell r="A5653">
            <v>25013033</v>
          </cell>
          <cell r="B5653" t="str">
            <v>TANQUE CILINDRICO P/OLEO DIESEL 140 L</v>
          </cell>
          <cell r="C5653" t="str">
            <v>UN</v>
          </cell>
          <cell r="D5653">
            <v>332.83</v>
          </cell>
        </row>
        <row r="5654">
          <cell r="A5654">
            <v>25013042</v>
          </cell>
          <cell r="B5654" t="str">
            <v>CILINDRO HIDRAULICO 160072000 S.PROMINAS</v>
          </cell>
          <cell r="C5654" t="str">
            <v>UN</v>
          </cell>
          <cell r="D5654">
            <v>2909.97</v>
          </cell>
        </row>
        <row r="5655">
          <cell r="A5655">
            <v>25013043</v>
          </cell>
          <cell r="B5655" t="str">
            <v>SUPORTE MORDENTES 160070127 S.PROMINAS</v>
          </cell>
          <cell r="C5655" t="str">
            <v>UN</v>
          </cell>
          <cell r="D5655">
            <v>1538.77</v>
          </cell>
        </row>
        <row r="5656">
          <cell r="A5656">
            <v>25013046</v>
          </cell>
          <cell r="B5656" t="str">
            <v>CILINDRO PNEUMATICO DUPLA ACAO EMB.50MM</v>
          </cell>
          <cell r="C5656" t="str">
            <v>UN</v>
          </cell>
          <cell r="D5656">
            <v>336.77</v>
          </cell>
        </row>
        <row r="5657">
          <cell r="A5657">
            <v>25013054</v>
          </cell>
          <cell r="B5657" t="str">
            <v>PORCA 150035019 SONDA PROMINAS</v>
          </cell>
          <cell r="C5657" t="str">
            <v>UN</v>
          </cell>
          <cell r="D5657">
            <v>14.12</v>
          </cell>
        </row>
        <row r="5658">
          <cell r="A5658">
            <v>25013059</v>
          </cell>
          <cell r="B5658" t="str">
            <v>CORDA NYLON 2,7MM ROCADEIRA STHIL</v>
          </cell>
          <cell r="C5658" t="str">
            <v>M</v>
          </cell>
          <cell r="D5658">
            <v>0.42</v>
          </cell>
        </row>
        <row r="5659">
          <cell r="A5659">
            <v>25013061</v>
          </cell>
          <cell r="B5659" t="str">
            <v>LAMINA CORTE 2 PONTAS ROCADEIRA NAKASHI</v>
          </cell>
          <cell r="C5659" t="str">
            <v>UN</v>
          </cell>
          <cell r="D5659">
            <v>17.88</v>
          </cell>
        </row>
        <row r="5660">
          <cell r="A5660">
            <v>25013062</v>
          </cell>
          <cell r="B5660" t="str">
            <v>ANEL SEGURANCA 94566214330 ROCDEIR.STIHL</v>
          </cell>
          <cell r="C5660" t="str">
            <v>UN</v>
          </cell>
          <cell r="D5660">
            <v>2.98</v>
          </cell>
        </row>
        <row r="5661">
          <cell r="A5661">
            <v>25013064</v>
          </cell>
          <cell r="B5661" t="str">
            <v>FAROL AUXILIAR P/BARCO POT.100W 12VCC 8A</v>
          </cell>
          <cell r="C5661" t="str">
            <v>UN</v>
          </cell>
          <cell r="D5661">
            <v>88.93</v>
          </cell>
        </row>
        <row r="5662">
          <cell r="A5662">
            <v>25013070</v>
          </cell>
          <cell r="B5662" t="str">
            <v>LAMINA CORTE 3 PONTAS ROCADEIRA NAKASHI</v>
          </cell>
          <cell r="C5662" t="str">
            <v>UN</v>
          </cell>
          <cell r="D5662">
            <v>25.44</v>
          </cell>
        </row>
        <row r="5663">
          <cell r="A5663">
            <v>25013092</v>
          </cell>
          <cell r="B5663" t="str">
            <v>CABO ROCADEIRA STIHL FS-220</v>
          </cell>
          <cell r="C5663" t="str">
            <v>UN</v>
          </cell>
          <cell r="D5663">
            <v>4.58</v>
          </cell>
        </row>
        <row r="5664">
          <cell r="A5664">
            <v>25013094</v>
          </cell>
          <cell r="B5664" t="str">
            <v>EIXO ESCALONADO 80X62X1941 S. PROMINAS</v>
          </cell>
          <cell r="C5664" t="str">
            <v>UN</v>
          </cell>
          <cell r="D5664">
            <v>2782.76</v>
          </cell>
        </row>
        <row r="5665">
          <cell r="A5665">
            <v>25013097</v>
          </cell>
          <cell r="B5665" t="str">
            <v>FILTRO DE OLEO 950 DPH P/ COMPRESSOR CHI</v>
          </cell>
          <cell r="C5665" t="str">
            <v>UN</v>
          </cell>
          <cell r="D5665">
            <v>487.52</v>
          </cell>
        </row>
        <row r="5666">
          <cell r="A5666">
            <v>25013137</v>
          </cell>
          <cell r="B5666" t="str">
            <v>PNEU DIANTEIRO 400 X 15 GG P/AGRALE</v>
          </cell>
          <cell r="C5666" t="str">
            <v>UN</v>
          </cell>
          <cell r="D5666">
            <v>137.72</v>
          </cell>
        </row>
        <row r="5667">
          <cell r="A5667">
            <v>25013179</v>
          </cell>
          <cell r="B5667" t="str">
            <v>CACAMBA COMPACTA 300MM</v>
          </cell>
          <cell r="C5667" t="str">
            <v>UN</v>
          </cell>
          <cell r="D5667">
            <v>1758.67</v>
          </cell>
        </row>
        <row r="5668">
          <cell r="A5668">
            <v>25013183</v>
          </cell>
          <cell r="B5668" t="str">
            <v>DISCO DENTADO 7/16" TRIPARTIDO, AMIANTO</v>
          </cell>
          <cell r="C5668" t="str">
            <v>UN</v>
          </cell>
          <cell r="D5668">
            <v>195.11</v>
          </cell>
        </row>
        <row r="5669">
          <cell r="A5669">
            <v>25013184</v>
          </cell>
          <cell r="B5669" t="str">
            <v>DISCO DENTADO 5/8", INTEIRICO,EM AMIANTO</v>
          </cell>
          <cell r="C5669" t="str">
            <v>UN</v>
          </cell>
          <cell r="D5669">
            <v>252.49</v>
          </cell>
        </row>
        <row r="5670">
          <cell r="A5670">
            <v>25013200</v>
          </cell>
          <cell r="B5670" t="str">
            <v>TUBO DO EIXO ROCADEIRA STIHL 41197107104</v>
          </cell>
          <cell r="C5670" t="str">
            <v>UN</v>
          </cell>
          <cell r="D5670">
            <v>174.41</v>
          </cell>
        </row>
        <row r="5671">
          <cell r="A5671">
            <v>25013201</v>
          </cell>
          <cell r="B5671" t="str">
            <v>PARAFUSO ENGREN.61040074 ROCADEIRA EFCO</v>
          </cell>
          <cell r="C5671" t="str">
            <v>UN</v>
          </cell>
          <cell r="D5671">
            <v>16.22</v>
          </cell>
        </row>
        <row r="5672">
          <cell r="A5672">
            <v>25013230</v>
          </cell>
          <cell r="B5672" t="str">
            <v>CILINDRO C/PISTÃO P/ROCAD. STIHLL FS 220</v>
          </cell>
          <cell r="C5672" t="str">
            <v>UN</v>
          </cell>
          <cell r="D5672">
            <v>238.21</v>
          </cell>
        </row>
        <row r="5673">
          <cell r="A5673">
            <v>25013235</v>
          </cell>
          <cell r="B5673" t="str">
            <v>ARRUELA LISA   1/4"</v>
          </cell>
          <cell r="C5673" t="str">
            <v>UN</v>
          </cell>
          <cell r="D5673">
            <v>0.01</v>
          </cell>
        </row>
        <row r="5674">
          <cell r="A5674">
            <v>25013236</v>
          </cell>
          <cell r="B5674" t="str">
            <v>ARRUELA LISA   5/16"</v>
          </cell>
          <cell r="C5674" t="str">
            <v>UN</v>
          </cell>
          <cell r="D5674">
            <v>0.03</v>
          </cell>
        </row>
        <row r="5675">
          <cell r="A5675">
            <v>25013237</v>
          </cell>
          <cell r="B5675" t="str">
            <v>ARRUELA LISA   3/8"</v>
          </cell>
          <cell r="C5675" t="str">
            <v>UN</v>
          </cell>
          <cell r="D5675">
            <v>0.02</v>
          </cell>
        </row>
        <row r="5676">
          <cell r="A5676">
            <v>25013238</v>
          </cell>
          <cell r="B5676" t="str">
            <v>ARRUELA LISA   1/2" P/PARAFUSO</v>
          </cell>
          <cell r="C5676" t="str">
            <v>UN</v>
          </cell>
          <cell r="D5676">
            <v>0.05</v>
          </cell>
        </row>
        <row r="5677">
          <cell r="A5677">
            <v>25013240</v>
          </cell>
          <cell r="B5677" t="str">
            <v>ARRUELA LISA   3/4"</v>
          </cell>
          <cell r="C5677" t="str">
            <v>UN</v>
          </cell>
          <cell r="D5677">
            <v>0.13</v>
          </cell>
        </row>
        <row r="5678">
          <cell r="A5678">
            <v>25013241</v>
          </cell>
          <cell r="B5678" t="str">
            <v>ARRUELA LISA 1"</v>
          </cell>
          <cell r="C5678" t="str">
            <v>UN</v>
          </cell>
          <cell r="D5678">
            <v>0.25</v>
          </cell>
        </row>
        <row r="5679">
          <cell r="A5679">
            <v>25013242</v>
          </cell>
          <cell r="B5679" t="str">
            <v>ARRUELA PRESSAO   5/16"</v>
          </cell>
          <cell r="C5679" t="str">
            <v>UN</v>
          </cell>
          <cell r="D5679">
            <v>0.08</v>
          </cell>
        </row>
        <row r="5680">
          <cell r="A5680">
            <v>25013243</v>
          </cell>
          <cell r="B5680" t="str">
            <v>ARRUELA PRESSAO   3/8"</v>
          </cell>
          <cell r="C5680" t="str">
            <v>UN</v>
          </cell>
          <cell r="D5680">
            <v>0.02</v>
          </cell>
        </row>
        <row r="5681">
          <cell r="A5681">
            <v>25013244</v>
          </cell>
          <cell r="B5681" t="str">
            <v>ARRUELA PRESSAO   1/2"</v>
          </cell>
          <cell r="C5681" t="str">
            <v>UN</v>
          </cell>
          <cell r="D5681">
            <v>0.05</v>
          </cell>
        </row>
        <row r="5682">
          <cell r="A5682">
            <v>25013245</v>
          </cell>
          <cell r="B5682" t="str">
            <v>ARRUELA PRESSAO   5/8"</v>
          </cell>
          <cell r="C5682" t="str">
            <v>UN</v>
          </cell>
          <cell r="D5682">
            <v>0.08</v>
          </cell>
        </row>
        <row r="5683">
          <cell r="A5683">
            <v>25013246</v>
          </cell>
          <cell r="B5683" t="str">
            <v>ARRUELA PRESSAO   7/8"</v>
          </cell>
          <cell r="C5683" t="str">
            <v>UN</v>
          </cell>
          <cell r="D5683">
            <v>0.3</v>
          </cell>
        </row>
        <row r="5684">
          <cell r="A5684">
            <v>25013247</v>
          </cell>
          <cell r="B5684" t="str">
            <v>ARRUELA PRESSAO 1"</v>
          </cell>
          <cell r="C5684" t="str">
            <v>UN</v>
          </cell>
          <cell r="D5684">
            <v>0.22</v>
          </cell>
        </row>
        <row r="5685">
          <cell r="A5685">
            <v>25013248</v>
          </cell>
          <cell r="B5685" t="str">
            <v>ABRACADEIRA 1"    C/REGULAGEM</v>
          </cell>
          <cell r="C5685" t="str">
            <v>UN</v>
          </cell>
          <cell r="D5685">
            <v>1.37</v>
          </cell>
        </row>
        <row r="5686">
          <cell r="A5686">
            <v>25013249</v>
          </cell>
          <cell r="B5686" t="str">
            <v>ABRACADEIRA 1.1/2 C/REGULAGEM</v>
          </cell>
          <cell r="C5686" t="str">
            <v>UN</v>
          </cell>
          <cell r="D5686">
            <v>1.44</v>
          </cell>
        </row>
        <row r="5687">
          <cell r="A5687">
            <v>25013250</v>
          </cell>
          <cell r="B5687" t="str">
            <v>ABRACADEIRA 2"    C/REGULAGEM</v>
          </cell>
          <cell r="C5687" t="str">
            <v>UN</v>
          </cell>
          <cell r="D5687">
            <v>1.6</v>
          </cell>
        </row>
        <row r="5688">
          <cell r="A5688">
            <v>25013252</v>
          </cell>
          <cell r="B5688" t="str">
            <v>ABRACADEIRA 2"     GALVANIZADA</v>
          </cell>
          <cell r="C5688" t="str">
            <v>UN</v>
          </cell>
          <cell r="D5688">
            <v>1.87</v>
          </cell>
        </row>
        <row r="5689">
          <cell r="A5689">
            <v>25013254</v>
          </cell>
          <cell r="B5689" t="str">
            <v>ABRACADEIRA 4"     GALVANIZADA</v>
          </cell>
          <cell r="C5689" t="str">
            <v>UN</v>
          </cell>
          <cell r="D5689">
            <v>5.44</v>
          </cell>
        </row>
        <row r="5690">
          <cell r="A5690">
            <v>25013256</v>
          </cell>
          <cell r="B5690" t="str">
            <v>ABRACADEIRA 8"     GALVANIZADA</v>
          </cell>
          <cell r="C5690" t="str">
            <v>UN</v>
          </cell>
          <cell r="D5690">
            <v>8.86</v>
          </cell>
        </row>
        <row r="5691">
          <cell r="A5691">
            <v>25013258</v>
          </cell>
          <cell r="B5691" t="str">
            <v>ABRACADEIRA   3/4" TIPO OMEGA</v>
          </cell>
          <cell r="C5691" t="str">
            <v>UN</v>
          </cell>
          <cell r="D5691">
            <v>1.23</v>
          </cell>
        </row>
        <row r="5692">
          <cell r="A5692">
            <v>25013260</v>
          </cell>
          <cell r="B5692" t="str">
            <v>ABRACADEIRA 2" TIPO OMEGA F. GALVANIZADO</v>
          </cell>
          <cell r="C5692" t="str">
            <v>UN</v>
          </cell>
          <cell r="D5692">
            <v>2.1800000000000002</v>
          </cell>
        </row>
        <row r="5693">
          <cell r="A5693">
            <v>25013263</v>
          </cell>
          <cell r="B5693" t="str">
            <v>CABO ACO ALMA CANHAMO   1/4"</v>
          </cell>
          <cell r="C5693" t="str">
            <v>M</v>
          </cell>
          <cell r="D5693">
            <v>2.2200000000000002</v>
          </cell>
        </row>
        <row r="5694">
          <cell r="A5694">
            <v>25013264</v>
          </cell>
          <cell r="B5694" t="str">
            <v>CABO ACO ALMA CANHAMO   5/16"</v>
          </cell>
          <cell r="C5694" t="str">
            <v>M</v>
          </cell>
          <cell r="D5694">
            <v>3.72</v>
          </cell>
        </row>
        <row r="5695">
          <cell r="A5695">
            <v>25013265</v>
          </cell>
          <cell r="B5695" t="str">
            <v>CABO ACO ALMA CANHAMO   3/8"</v>
          </cell>
          <cell r="C5695" t="str">
            <v>M</v>
          </cell>
          <cell r="D5695">
            <v>5.18</v>
          </cell>
        </row>
        <row r="5696">
          <cell r="A5696">
            <v>25013269</v>
          </cell>
          <cell r="B5696" t="str">
            <v>CHAPA ACO PRETA N.14 1.000 X 2.000MM</v>
          </cell>
          <cell r="C5696" t="str">
            <v>UN</v>
          </cell>
          <cell r="D5696">
            <v>188.14</v>
          </cell>
        </row>
        <row r="5697">
          <cell r="A5697">
            <v>25013271</v>
          </cell>
          <cell r="B5697" t="str">
            <v>CHAPA ACO XADREZADA  1/4 X1.000 X2.000MM</v>
          </cell>
          <cell r="C5697" t="str">
            <v>UN</v>
          </cell>
          <cell r="D5697">
            <v>546.54</v>
          </cell>
        </row>
        <row r="5698">
          <cell r="A5698">
            <v>25013273</v>
          </cell>
          <cell r="B5698" t="str">
            <v>CORDAO BORRACHA NITRILICA  3,0MM</v>
          </cell>
          <cell r="C5698" t="str">
            <v>M</v>
          </cell>
          <cell r="D5698">
            <v>0.74</v>
          </cell>
        </row>
        <row r="5699">
          <cell r="A5699">
            <v>25013274</v>
          </cell>
          <cell r="B5699" t="str">
            <v>CORDAO BORRACHA NITRILICA  4,5MM</v>
          </cell>
          <cell r="C5699" t="str">
            <v>M</v>
          </cell>
          <cell r="D5699">
            <v>1.22</v>
          </cell>
        </row>
        <row r="5700">
          <cell r="A5700">
            <v>25013275</v>
          </cell>
          <cell r="B5700" t="str">
            <v>CORREIA EM V B- 42 21/32X13/32X43,8"X42</v>
          </cell>
          <cell r="C5700" t="str">
            <v>UN</v>
          </cell>
          <cell r="D5700">
            <v>5.72</v>
          </cell>
        </row>
        <row r="5701">
          <cell r="A5701">
            <v>25013276</v>
          </cell>
          <cell r="B5701" t="str">
            <v>CORREIA EM V B- 81</v>
          </cell>
          <cell r="C5701" t="str">
            <v>UN</v>
          </cell>
          <cell r="D5701">
            <v>15.91</v>
          </cell>
        </row>
        <row r="5702">
          <cell r="A5702">
            <v>25013278</v>
          </cell>
          <cell r="B5702" t="str">
            <v>ENGATE RAPIDO 1/2" MANGUEIRA</v>
          </cell>
          <cell r="C5702" t="str">
            <v>UN</v>
          </cell>
          <cell r="D5702">
            <v>19.489999999999998</v>
          </cell>
        </row>
        <row r="5703">
          <cell r="A5703">
            <v>25013279</v>
          </cell>
          <cell r="B5703" t="str">
            <v>VELUMOIDE GUARNITAL 1/16" X 1,0 M.</v>
          </cell>
          <cell r="C5703" t="str">
            <v>M</v>
          </cell>
          <cell r="D5703">
            <v>28.6</v>
          </cell>
        </row>
        <row r="5704">
          <cell r="A5704">
            <v>25013287</v>
          </cell>
          <cell r="B5704" t="str">
            <v>FERRO REDONDO CONCRETO   3/16"/4,7625mm</v>
          </cell>
          <cell r="C5704" t="str">
            <v>KG</v>
          </cell>
          <cell r="D5704">
            <v>3.26</v>
          </cell>
        </row>
        <row r="5705">
          <cell r="A5705">
            <v>25013288</v>
          </cell>
          <cell r="B5705" t="str">
            <v>VERGALHÃO EM AÇO, CA 50, DIÂMETRO 1/4"</v>
          </cell>
          <cell r="C5705" t="str">
            <v>KG</v>
          </cell>
          <cell r="D5705">
            <v>4.4400000000000004</v>
          </cell>
        </row>
        <row r="5706">
          <cell r="A5706">
            <v>25013289</v>
          </cell>
          <cell r="B5706" t="str">
            <v>FERRO REDONDO CONCRETO   5/16"</v>
          </cell>
          <cell r="C5706" t="str">
            <v>KG</v>
          </cell>
          <cell r="D5706">
            <v>5.44</v>
          </cell>
        </row>
        <row r="5707">
          <cell r="A5707">
            <v>25013290</v>
          </cell>
          <cell r="B5707" t="str">
            <v>VERGALHÃO EM AÇO, CA 50, DIÂMETRO 3/8"</v>
          </cell>
          <cell r="C5707" t="str">
            <v>KG</v>
          </cell>
          <cell r="D5707">
            <v>3.71</v>
          </cell>
        </row>
        <row r="5708">
          <cell r="A5708">
            <v>25013291</v>
          </cell>
          <cell r="B5708" t="str">
            <v>VERGALHÃO EM AÇO, CA 50, DIÂMETRO  1/2"</v>
          </cell>
          <cell r="C5708" t="str">
            <v>KG</v>
          </cell>
          <cell r="D5708">
            <v>3.49</v>
          </cell>
        </row>
        <row r="5709">
          <cell r="A5709">
            <v>25013292</v>
          </cell>
          <cell r="B5709" t="str">
            <v>FERRO REDONDO CONCRETO   5/8"</v>
          </cell>
          <cell r="C5709" t="str">
            <v>KG</v>
          </cell>
          <cell r="D5709">
            <v>6.11</v>
          </cell>
        </row>
        <row r="5710">
          <cell r="A5710">
            <v>25013307</v>
          </cell>
          <cell r="B5710" t="str">
            <v>GAXETA AMIANTO  GRAFITADA REDONDA   3/16</v>
          </cell>
          <cell r="C5710" t="str">
            <v>KG</v>
          </cell>
          <cell r="D5710">
            <v>48.19</v>
          </cell>
        </row>
        <row r="5711">
          <cell r="A5711">
            <v>25013309</v>
          </cell>
          <cell r="B5711" t="str">
            <v>GAXETA AMIANTO  GRAFITADA REDONDA   5/16</v>
          </cell>
          <cell r="C5711" t="str">
            <v>KG</v>
          </cell>
          <cell r="D5711">
            <v>48.19</v>
          </cell>
        </row>
        <row r="5712">
          <cell r="A5712">
            <v>25013312</v>
          </cell>
          <cell r="B5712" t="str">
            <v>GAXETA AMIANTO  GRAFITADA REDONDA   1/2"</v>
          </cell>
          <cell r="C5712" t="str">
            <v>KG</v>
          </cell>
          <cell r="D5712">
            <v>46.2</v>
          </cell>
        </row>
        <row r="5713">
          <cell r="A5713">
            <v>25013313</v>
          </cell>
          <cell r="B5713" t="str">
            <v>GAXETA AMIANTO  GRAFITADA REDONDA   9/16</v>
          </cell>
          <cell r="C5713" t="str">
            <v>KG</v>
          </cell>
          <cell r="D5713">
            <v>48.19</v>
          </cell>
        </row>
        <row r="5714">
          <cell r="A5714">
            <v>25013320</v>
          </cell>
          <cell r="B5714" t="str">
            <v>GRAMPO REFORÇADO P/CABO AÇO 1/4"</v>
          </cell>
          <cell r="C5714" t="str">
            <v>UN</v>
          </cell>
          <cell r="D5714">
            <v>2.02</v>
          </cell>
        </row>
        <row r="5715">
          <cell r="A5715">
            <v>25013324</v>
          </cell>
          <cell r="B5715" t="str">
            <v>GRAMPO CABO ACO 3/4"</v>
          </cell>
          <cell r="C5715" t="str">
            <v>UN</v>
          </cell>
          <cell r="D5715">
            <v>3.68</v>
          </cell>
        </row>
        <row r="5716">
          <cell r="A5716">
            <v>25013327</v>
          </cell>
          <cell r="B5716" t="str">
            <v>LENÇOL BORRACHA 2 LONAS 1/4"X1,50X1,50M</v>
          </cell>
          <cell r="C5716" t="str">
            <v>UN</v>
          </cell>
          <cell r="D5716">
            <v>199.44</v>
          </cell>
        </row>
        <row r="5717">
          <cell r="A5717">
            <v>25013328</v>
          </cell>
          <cell r="B5717" t="str">
            <v>LENÇOL BORR. 2 LONAS 3/16" X 1M X 2M</v>
          </cell>
          <cell r="C5717" t="str">
            <v>UN</v>
          </cell>
          <cell r="D5717">
            <v>133.9</v>
          </cell>
        </row>
        <row r="5718">
          <cell r="A5718">
            <v>25013329</v>
          </cell>
          <cell r="B5718" t="str">
            <v>LENCOL BORR. 2 LONAS 3/16"X1,50X1,50M "B</v>
          </cell>
          <cell r="C5718" t="str">
            <v>UN</v>
          </cell>
          <cell r="D5718">
            <v>175.44</v>
          </cell>
        </row>
        <row r="5719">
          <cell r="A5719">
            <v>25013330</v>
          </cell>
          <cell r="B5719" t="str">
            <v>LENCOL BORRACHA 1 LN 1/4" X 1M X1,50 "B"</v>
          </cell>
          <cell r="C5719" t="str">
            <v>UN</v>
          </cell>
          <cell r="D5719">
            <v>220.93</v>
          </cell>
        </row>
        <row r="5720">
          <cell r="A5720">
            <v>25013332</v>
          </cell>
          <cell r="B5720" t="str">
            <v>LENCOL BORRACHA 1 LONA 3/16" X 1M X 2M</v>
          </cell>
          <cell r="C5720" t="str">
            <v>UN</v>
          </cell>
          <cell r="D5720">
            <v>90.82</v>
          </cell>
        </row>
        <row r="5721">
          <cell r="A5721">
            <v>25013333</v>
          </cell>
          <cell r="B5721" t="str">
            <v>LENCOL BORR. 1 LONA 3/16"X1,50MX1,50 "B"</v>
          </cell>
          <cell r="C5721" t="str">
            <v>UN</v>
          </cell>
          <cell r="D5721">
            <v>145.47999999999999</v>
          </cell>
        </row>
        <row r="5722">
          <cell r="A5722">
            <v>25013334</v>
          </cell>
          <cell r="B5722" t="str">
            <v>LENCOL CHUMBO 1/16" X 1M X 1M</v>
          </cell>
          <cell r="C5722" t="str">
            <v>UN</v>
          </cell>
          <cell r="D5722">
            <v>387.28</v>
          </cell>
        </row>
        <row r="5723">
          <cell r="A5723">
            <v>25013335</v>
          </cell>
          <cell r="B5723" t="str">
            <v>PARAFUSO ALLEN C/CABECA 1/8" X 1/2"</v>
          </cell>
          <cell r="C5723" t="str">
            <v>UN</v>
          </cell>
          <cell r="D5723">
            <v>0.1</v>
          </cell>
        </row>
        <row r="5724">
          <cell r="A5724">
            <v>25013337</v>
          </cell>
          <cell r="B5724" t="str">
            <v>PARAFUSO ALLEN C/CABECA 1/8" X 1"</v>
          </cell>
          <cell r="C5724" t="str">
            <v>UN</v>
          </cell>
          <cell r="D5724">
            <v>4.34</v>
          </cell>
        </row>
        <row r="5725">
          <cell r="A5725">
            <v>25013338</v>
          </cell>
          <cell r="B5725" t="str">
            <v>PARAFUSO ALLEN C/CABECA 3/16" X 1/4"</v>
          </cell>
          <cell r="C5725" t="str">
            <v>UN</v>
          </cell>
          <cell r="D5725">
            <v>0.51</v>
          </cell>
        </row>
        <row r="5726">
          <cell r="A5726">
            <v>25013339</v>
          </cell>
          <cell r="B5726" t="str">
            <v>PARAFUSO ALLEN C/CABECA 3/16" X 5/16"</v>
          </cell>
          <cell r="C5726" t="str">
            <v>UN</v>
          </cell>
          <cell r="D5726">
            <v>0.38</v>
          </cell>
        </row>
        <row r="5727">
          <cell r="A5727">
            <v>25013340</v>
          </cell>
          <cell r="B5727" t="str">
            <v>PARAFUSO ALLEN C/CABECA 3/16" X 3/8"</v>
          </cell>
          <cell r="C5727" t="str">
            <v>UN</v>
          </cell>
          <cell r="D5727">
            <v>7.0000000000000007E-2</v>
          </cell>
        </row>
        <row r="5728">
          <cell r="A5728">
            <v>25013341</v>
          </cell>
          <cell r="B5728" t="str">
            <v>PARAFUSO ALLEN C/CABECA 3/16" X 1/2"</v>
          </cell>
          <cell r="C5728" t="str">
            <v>UN</v>
          </cell>
          <cell r="D5728">
            <v>0.21</v>
          </cell>
        </row>
        <row r="5729">
          <cell r="A5729">
            <v>25013343</v>
          </cell>
          <cell r="B5729" t="str">
            <v>PARAFUSO ALLEN C/CABECA 3/16" X 7/8"</v>
          </cell>
          <cell r="C5729" t="str">
            <v>UN</v>
          </cell>
          <cell r="D5729">
            <v>0.2</v>
          </cell>
        </row>
        <row r="5730">
          <cell r="A5730">
            <v>25013344</v>
          </cell>
          <cell r="B5730" t="str">
            <v>PARAFUSO ALLEN C/CABECA 3/16" X 1"</v>
          </cell>
          <cell r="C5730" t="str">
            <v>UN</v>
          </cell>
          <cell r="D5730">
            <v>0.08</v>
          </cell>
        </row>
        <row r="5731">
          <cell r="A5731">
            <v>25013345</v>
          </cell>
          <cell r="B5731" t="str">
            <v>PARAFUSO ALLEN C/CABECA 1/4" X 5/16"</v>
          </cell>
          <cell r="C5731" t="str">
            <v>UN</v>
          </cell>
          <cell r="D5731">
            <v>1.04</v>
          </cell>
        </row>
        <row r="5732">
          <cell r="A5732">
            <v>25013346</v>
          </cell>
          <cell r="B5732" t="str">
            <v>PARAFUSO ALLEN C/CABECA 1/4" X 3/8"</v>
          </cell>
          <cell r="C5732" t="str">
            <v>UN</v>
          </cell>
          <cell r="D5732">
            <v>0.11</v>
          </cell>
        </row>
        <row r="5733">
          <cell r="A5733">
            <v>25013347</v>
          </cell>
          <cell r="B5733" t="str">
            <v>PARAFUSO ALLEN C/CABECA 1/4" X 1/2"</v>
          </cell>
          <cell r="C5733" t="str">
            <v>UN</v>
          </cell>
          <cell r="D5733">
            <v>0.12</v>
          </cell>
        </row>
        <row r="5734">
          <cell r="A5734">
            <v>25013348</v>
          </cell>
          <cell r="B5734" t="str">
            <v>PARAFUSO ALLEN C/CABECA 1/4" X 9/16"</v>
          </cell>
          <cell r="C5734" t="str">
            <v>UN</v>
          </cell>
          <cell r="D5734">
            <v>0.3</v>
          </cell>
        </row>
        <row r="5735">
          <cell r="A5735">
            <v>25013349</v>
          </cell>
          <cell r="B5735" t="str">
            <v>PARAFUSO ALLEN C/CABECA 1/4" X 5/8"</v>
          </cell>
          <cell r="C5735" t="str">
            <v>UN</v>
          </cell>
          <cell r="D5735">
            <v>0.08</v>
          </cell>
        </row>
        <row r="5736">
          <cell r="A5736">
            <v>25013350</v>
          </cell>
          <cell r="B5736" t="str">
            <v>PARAFUSO ALLEN C/CABECA 1/4" X 3/4"</v>
          </cell>
          <cell r="C5736" t="str">
            <v>UN</v>
          </cell>
          <cell r="D5736">
            <v>0.09</v>
          </cell>
        </row>
        <row r="5737">
          <cell r="A5737">
            <v>25013351</v>
          </cell>
          <cell r="B5737" t="str">
            <v>PARAFUSO ALLEN C/CABECA 1/4" X 7/8"</v>
          </cell>
          <cell r="C5737" t="str">
            <v>UN</v>
          </cell>
          <cell r="D5737">
            <v>0.09</v>
          </cell>
        </row>
        <row r="5738">
          <cell r="A5738">
            <v>25013352</v>
          </cell>
          <cell r="B5738" t="str">
            <v>PARAFUSO ALLEN C/CABECA 5/16" X 1/2"</v>
          </cell>
          <cell r="C5738" t="str">
            <v>UN</v>
          </cell>
          <cell r="D5738">
            <v>0.26</v>
          </cell>
        </row>
        <row r="5739">
          <cell r="A5739">
            <v>25013353</v>
          </cell>
          <cell r="B5739" t="str">
            <v>PARAFUSO ALLEN C/CABECA 5/16" X 9/16"</v>
          </cell>
          <cell r="C5739" t="str">
            <v>UN</v>
          </cell>
          <cell r="D5739">
            <v>0.22</v>
          </cell>
        </row>
        <row r="5740">
          <cell r="A5740">
            <v>25013354</v>
          </cell>
          <cell r="B5740" t="str">
            <v>PARAFUSO ALLEN C/CABECA 5/16" X 5/8"</v>
          </cell>
          <cell r="C5740" t="str">
            <v>UN</v>
          </cell>
          <cell r="D5740">
            <v>0.15</v>
          </cell>
        </row>
        <row r="5741">
          <cell r="A5741">
            <v>25013355</v>
          </cell>
          <cell r="B5741" t="str">
            <v>PARAFUSO ALLEN C/CABECA 5/16" X 3/4"</v>
          </cell>
          <cell r="C5741" t="str">
            <v>UN</v>
          </cell>
          <cell r="D5741">
            <v>0.15</v>
          </cell>
        </row>
        <row r="5742">
          <cell r="A5742">
            <v>25013356</v>
          </cell>
          <cell r="B5742" t="str">
            <v>PARAFUSO ALLEN C/CABECA 5/16" X 7/8"</v>
          </cell>
          <cell r="C5742" t="str">
            <v>UN</v>
          </cell>
          <cell r="D5742">
            <v>0.16</v>
          </cell>
        </row>
        <row r="5743">
          <cell r="A5743">
            <v>25013357</v>
          </cell>
          <cell r="B5743" t="str">
            <v>PARAFUSO ALLEN C/CABECA 5/16" X 1"</v>
          </cell>
          <cell r="C5743" t="str">
            <v>UN</v>
          </cell>
          <cell r="D5743">
            <v>0.16</v>
          </cell>
        </row>
        <row r="5744">
          <cell r="A5744">
            <v>25013358</v>
          </cell>
          <cell r="B5744" t="str">
            <v>PARAFUSO ALLEN C/CABECA 3/8" X 1/2"</v>
          </cell>
          <cell r="C5744" t="str">
            <v>UN</v>
          </cell>
          <cell r="D5744">
            <v>0.49</v>
          </cell>
        </row>
        <row r="5745">
          <cell r="A5745">
            <v>25013359</v>
          </cell>
          <cell r="B5745" t="str">
            <v>PARAFUSO ALLEN C/CABECA 3/8" X 9/16"</v>
          </cell>
          <cell r="C5745" t="str">
            <v>UN</v>
          </cell>
          <cell r="D5745">
            <v>0.6</v>
          </cell>
        </row>
        <row r="5746">
          <cell r="A5746">
            <v>25013360</v>
          </cell>
          <cell r="B5746" t="str">
            <v>PARAFUSO ALLEN C/CABECA 3/8" X 5/8"</v>
          </cell>
          <cell r="C5746" t="str">
            <v>UN</v>
          </cell>
          <cell r="D5746">
            <v>0.27</v>
          </cell>
        </row>
        <row r="5747">
          <cell r="A5747">
            <v>25013361</v>
          </cell>
          <cell r="B5747" t="str">
            <v>PARAFUSO ALLEN C/CABECA 3/8" X 3/4"</v>
          </cell>
          <cell r="C5747" t="str">
            <v>UN</v>
          </cell>
          <cell r="D5747">
            <v>0.22</v>
          </cell>
        </row>
        <row r="5748">
          <cell r="A5748">
            <v>25013362</v>
          </cell>
          <cell r="B5748" t="str">
            <v>PARAFUSO ALLEN C/CABECA 3/8" X 7/8"</v>
          </cell>
          <cell r="C5748" t="str">
            <v>UN</v>
          </cell>
          <cell r="D5748">
            <v>0.22</v>
          </cell>
        </row>
        <row r="5749">
          <cell r="A5749">
            <v>25013363</v>
          </cell>
          <cell r="B5749" t="str">
            <v>PARAFUSO ALLEN C/CABECA 3/8" X 1"</v>
          </cell>
          <cell r="C5749" t="str">
            <v>UN</v>
          </cell>
          <cell r="D5749">
            <v>0.25</v>
          </cell>
        </row>
        <row r="5750">
          <cell r="A5750">
            <v>25013364</v>
          </cell>
          <cell r="B5750" t="str">
            <v>PARAFUSO ALLEN C/CABECA 7/16" X 1/2"</v>
          </cell>
          <cell r="C5750" t="str">
            <v>UN</v>
          </cell>
          <cell r="D5750">
            <v>1.1599999999999999</v>
          </cell>
        </row>
        <row r="5751">
          <cell r="A5751">
            <v>25013368</v>
          </cell>
          <cell r="B5751" t="str">
            <v>PARAFUSO ALLEN C/CABECA 7/16" X  1"</v>
          </cell>
          <cell r="C5751" t="str">
            <v>UN</v>
          </cell>
          <cell r="D5751">
            <v>1.32</v>
          </cell>
        </row>
        <row r="5752">
          <cell r="A5752">
            <v>25013369</v>
          </cell>
          <cell r="B5752" t="str">
            <v>PARAFUSO ALLEN C/CABECA 1/2" X 1/2"</v>
          </cell>
          <cell r="C5752" t="str">
            <v>UN</v>
          </cell>
          <cell r="D5752">
            <v>1.54</v>
          </cell>
        </row>
        <row r="5753">
          <cell r="A5753">
            <v>25013370</v>
          </cell>
          <cell r="B5753" t="str">
            <v>PARAFUSO ALLEN S/CABECA 3/16" X 1"</v>
          </cell>
          <cell r="C5753" t="str">
            <v>UN</v>
          </cell>
          <cell r="D5753">
            <v>0.19</v>
          </cell>
        </row>
        <row r="5754">
          <cell r="A5754">
            <v>25013371</v>
          </cell>
          <cell r="B5754" t="str">
            <v>PARAFUSO ALLEN S/CABECA 1/4" X 5/16"</v>
          </cell>
          <cell r="C5754" t="str">
            <v>UN</v>
          </cell>
          <cell r="D5754">
            <v>0.09</v>
          </cell>
        </row>
        <row r="5755">
          <cell r="A5755">
            <v>25013372</v>
          </cell>
          <cell r="B5755" t="str">
            <v>PARAFUSO ALLEN S/CABECA 1/4" X 3/8"</v>
          </cell>
          <cell r="C5755" t="str">
            <v>UN</v>
          </cell>
          <cell r="D5755">
            <v>0.1</v>
          </cell>
        </row>
        <row r="5756">
          <cell r="A5756">
            <v>25013373</v>
          </cell>
          <cell r="B5756" t="str">
            <v>PARAFUSO ALLEN S/CABECA 1/4" X 1/2"</v>
          </cell>
          <cell r="C5756" t="str">
            <v>UN</v>
          </cell>
          <cell r="D5756">
            <v>0.1</v>
          </cell>
        </row>
        <row r="5757">
          <cell r="A5757">
            <v>25013376</v>
          </cell>
          <cell r="B5757" t="str">
            <v>PARAFUSO ALLEN S/CABECA 5/16" X 1/2"</v>
          </cell>
          <cell r="C5757" t="str">
            <v>UN</v>
          </cell>
          <cell r="D5757">
            <v>0.13</v>
          </cell>
        </row>
        <row r="5758">
          <cell r="A5758">
            <v>25013377</v>
          </cell>
          <cell r="B5758" t="str">
            <v>PARAFUSO ALLEN S/CABECA 5/16" X 5/8"</v>
          </cell>
          <cell r="C5758" t="str">
            <v>UN</v>
          </cell>
          <cell r="D5758">
            <v>0.18</v>
          </cell>
        </row>
        <row r="5759">
          <cell r="A5759">
            <v>25013378</v>
          </cell>
          <cell r="B5759" t="str">
            <v>PARAFUSO ALLEN S/CABECA 5/16" X 3/4"</v>
          </cell>
          <cell r="C5759" t="str">
            <v>UN</v>
          </cell>
          <cell r="D5759">
            <v>0.19</v>
          </cell>
        </row>
        <row r="5760">
          <cell r="A5760">
            <v>25013379</v>
          </cell>
          <cell r="B5760" t="str">
            <v>PARAFUSO ALLEN S/CABECA 5/16" X 1"</v>
          </cell>
          <cell r="C5760" t="str">
            <v>UN</v>
          </cell>
          <cell r="D5760">
            <v>0.27</v>
          </cell>
        </row>
        <row r="5761">
          <cell r="A5761">
            <v>25013380</v>
          </cell>
          <cell r="B5761" t="str">
            <v>PARAFUSO ALLEN S/CABECA 3/8" X 5/8"</v>
          </cell>
          <cell r="C5761" t="str">
            <v>UN</v>
          </cell>
          <cell r="D5761">
            <v>0.23</v>
          </cell>
        </row>
        <row r="5762">
          <cell r="A5762">
            <v>25013381</v>
          </cell>
          <cell r="B5762" t="str">
            <v>PARAFUSO ALLEN S/CABECA 3/8" X 3/4"</v>
          </cell>
          <cell r="C5762" t="str">
            <v>UN</v>
          </cell>
          <cell r="D5762">
            <v>0.24</v>
          </cell>
        </row>
        <row r="5763">
          <cell r="A5763">
            <v>25013382</v>
          </cell>
          <cell r="B5763" t="str">
            <v>PARAFUSO ALLEN S/CABECA 1/2" X 1"</v>
          </cell>
          <cell r="C5763" t="str">
            <v>UN</v>
          </cell>
          <cell r="D5763">
            <v>1</v>
          </cell>
        </row>
        <row r="5764">
          <cell r="A5764">
            <v>25013384</v>
          </cell>
          <cell r="B5764" t="str">
            <v>PARAFUSO FENDA 3/8" X  1.1/2"</v>
          </cell>
          <cell r="C5764" t="str">
            <v>UN</v>
          </cell>
          <cell r="D5764">
            <v>0.53</v>
          </cell>
        </row>
        <row r="5765">
          <cell r="A5765">
            <v>25013387</v>
          </cell>
          <cell r="B5765" t="str">
            <v>PARAFUSO SEXT MEIA ROSCA 3/16" X 1"</v>
          </cell>
          <cell r="C5765" t="str">
            <v>UN</v>
          </cell>
          <cell r="D5765">
            <v>0.32</v>
          </cell>
        </row>
        <row r="5766">
          <cell r="A5766">
            <v>25013392</v>
          </cell>
          <cell r="B5766" t="str">
            <v>PARAFUSO SEXT MEIA ROSCA 1/2" X 1"</v>
          </cell>
          <cell r="C5766" t="str">
            <v>UN</v>
          </cell>
          <cell r="D5766">
            <v>0.77</v>
          </cell>
        </row>
        <row r="5767">
          <cell r="A5767">
            <v>25013394</v>
          </cell>
          <cell r="B5767" t="str">
            <v>PARAFUSO SEXT C/PORCA   1/8"X 1/2"</v>
          </cell>
          <cell r="C5767" t="str">
            <v>UN</v>
          </cell>
          <cell r="D5767">
            <v>3.3</v>
          </cell>
        </row>
        <row r="5768">
          <cell r="A5768">
            <v>25013395</v>
          </cell>
          <cell r="B5768" t="str">
            <v>PARAFUSO SEXT C/PORCA   1/8" X 3/4"</v>
          </cell>
          <cell r="C5768" t="str">
            <v>UN</v>
          </cell>
          <cell r="D5768">
            <v>3.31</v>
          </cell>
        </row>
        <row r="5769">
          <cell r="A5769">
            <v>25013396</v>
          </cell>
          <cell r="B5769" t="str">
            <v>PARAFUSO SEXT C/PORCA   1/8" X 1"</v>
          </cell>
          <cell r="C5769" t="str">
            <v>UN</v>
          </cell>
          <cell r="D5769">
            <v>3.37</v>
          </cell>
        </row>
        <row r="5770">
          <cell r="A5770">
            <v>25013397</v>
          </cell>
          <cell r="B5770" t="str">
            <v>PARAFUSO SEXT C/PORCA   1/4"X 1/2"</v>
          </cell>
          <cell r="C5770" t="str">
            <v>UN</v>
          </cell>
          <cell r="D5770">
            <v>0.1</v>
          </cell>
        </row>
        <row r="5771">
          <cell r="A5771">
            <v>25013398</v>
          </cell>
          <cell r="B5771" t="str">
            <v>PARAFUSO SEXT C/PORCA   1/4"X 3/4"</v>
          </cell>
          <cell r="C5771" t="str">
            <v>UN</v>
          </cell>
          <cell r="D5771">
            <v>0.1</v>
          </cell>
        </row>
        <row r="5772">
          <cell r="A5772">
            <v>25013399</v>
          </cell>
          <cell r="B5772" t="str">
            <v>PARAFUSO SEXT C/PORCA   1/4" X 1"</v>
          </cell>
          <cell r="C5772" t="str">
            <v>UN</v>
          </cell>
          <cell r="D5772">
            <v>0.13</v>
          </cell>
        </row>
        <row r="5773">
          <cell r="A5773">
            <v>25013400</v>
          </cell>
          <cell r="B5773" t="str">
            <v>PARAFUSO SEXT C/PORCA   1/4X1.1/2"</v>
          </cell>
          <cell r="C5773" t="str">
            <v>UN</v>
          </cell>
          <cell r="D5773">
            <v>0.12</v>
          </cell>
        </row>
        <row r="5774">
          <cell r="A5774">
            <v>25013402</v>
          </cell>
          <cell r="B5774" t="str">
            <v>PARAFUSO SEXT C/PORCA   1/4"X2.1/2"</v>
          </cell>
          <cell r="C5774" t="str">
            <v>UN</v>
          </cell>
          <cell r="D5774">
            <v>0.18</v>
          </cell>
        </row>
        <row r="5775">
          <cell r="A5775">
            <v>25013403</v>
          </cell>
          <cell r="B5775" t="str">
            <v>PARAFUSO SEXT C/PORCA   3/8" X 1/2"</v>
          </cell>
          <cell r="C5775" t="str">
            <v>UN</v>
          </cell>
          <cell r="D5775">
            <v>0.22</v>
          </cell>
        </row>
        <row r="5776">
          <cell r="A5776">
            <v>25013404</v>
          </cell>
          <cell r="B5776" t="str">
            <v>PARAFUSO SEXT C/PORCA   3/8" X 3/4"</v>
          </cell>
          <cell r="C5776" t="str">
            <v>UN</v>
          </cell>
          <cell r="D5776">
            <v>0.23</v>
          </cell>
        </row>
        <row r="5777">
          <cell r="A5777">
            <v>25013406</v>
          </cell>
          <cell r="B5777" t="str">
            <v>PARAFUSO SEXT C/PORCA   3/8" X  1"</v>
          </cell>
          <cell r="C5777" t="str">
            <v>UN</v>
          </cell>
          <cell r="D5777">
            <v>0.21</v>
          </cell>
        </row>
        <row r="5778">
          <cell r="A5778">
            <v>25013407</v>
          </cell>
          <cell r="B5778" t="str">
            <v>PARAFUSO SEXT C/PORCA   3/8" X  1.1/2"</v>
          </cell>
          <cell r="C5778" t="str">
            <v>UN</v>
          </cell>
          <cell r="D5778">
            <v>0.25</v>
          </cell>
        </row>
        <row r="5779">
          <cell r="A5779">
            <v>25013408</v>
          </cell>
          <cell r="B5779" t="str">
            <v>PARAFUSO SEXT. C/PORCA 3/8 x 2" RT</v>
          </cell>
          <cell r="C5779" t="str">
            <v>UN</v>
          </cell>
          <cell r="D5779">
            <v>0.16</v>
          </cell>
        </row>
        <row r="5780">
          <cell r="A5780">
            <v>25013409</v>
          </cell>
          <cell r="B5780" t="str">
            <v>PARAFUSO SEXT C/PORCA   3/8"X2.1/2"</v>
          </cell>
          <cell r="C5780" t="str">
            <v>UN</v>
          </cell>
          <cell r="D5780">
            <v>0.41</v>
          </cell>
        </row>
        <row r="5781">
          <cell r="A5781">
            <v>25013411</v>
          </cell>
          <cell r="B5781" t="str">
            <v>PARAFUSO SEXT C/PORCA   3/8" X  4"</v>
          </cell>
          <cell r="C5781" t="str">
            <v>UN</v>
          </cell>
          <cell r="D5781">
            <v>0.54</v>
          </cell>
        </row>
        <row r="5782">
          <cell r="A5782">
            <v>25013412</v>
          </cell>
          <cell r="B5782" t="str">
            <v>PARAFUSO SEXT C/PORCA   3/8" X  5"</v>
          </cell>
          <cell r="C5782" t="str">
            <v>UN</v>
          </cell>
          <cell r="D5782">
            <v>0.74</v>
          </cell>
        </row>
        <row r="5783">
          <cell r="A5783">
            <v>25013414</v>
          </cell>
          <cell r="B5783" t="str">
            <v>PARAFUSO SEXT C/PORCA   1/2" X 3/4"</v>
          </cell>
          <cell r="C5783" t="str">
            <v>UN</v>
          </cell>
          <cell r="D5783">
            <v>0.48</v>
          </cell>
        </row>
        <row r="5784">
          <cell r="A5784">
            <v>25013415</v>
          </cell>
          <cell r="B5784" t="str">
            <v>PARAFUSO SEXT C/PORCA   1/2" X  1"</v>
          </cell>
          <cell r="C5784" t="str">
            <v>UN</v>
          </cell>
          <cell r="D5784">
            <v>0.48</v>
          </cell>
        </row>
        <row r="5785">
          <cell r="A5785">
            <v>25013416</v>
          </cell>
          <cell r="B5785" t="str">
            <v>PARAFUSO SEXT C/PORCA   1/2"X  1.1/2"</v>
          </cell>
          <cell r="C5785" t="str">
            <v>UN</v>
          </cell>
          <cell r="D5785">
            <v>0.64</v>
          </cell>
        </row>
        <row r="5786">
          <cell r="A5786">
            <v>25013417</v>
          </cell>
          <cell r="B5786" t="str">
            <v>PARAFUSO SEXT C/PORCA   1/2" X  2"</v>
          </cell>
          <cell r="C5786" t="str">
            <v>UN</v>
          </cell>
          <cell r="D5786">
            <v>0.51</v>
          </cell>
        </row>
        <row r="5787">
          <cell r="A5787">
            <v>25013418</v>
          </cell>
          <cell r="B5787" t="str">
            <v>PARAFUSO SEXT 1/2"X 2.1/2"</v>
          </cell>
          <cell r="C5787" t="str">
            <v>UN</v>
          </cell>
          <cell r="D5787">
            <v>0.55000000000000004</v>
          </cell>
        </row>
        <row r="5788">
          <cell r="A5788">
            <v>25013419</v>
          </cell>
          <cell r="B5788" t="str">
            <v>PARAFUSO SEXT C/PORCA   1/2" X 3"</v>
          </cell>
          <cell r="C5788" t="str">
            <v>UN</v>
          </cell>
          <cell r="D5788">
            <v>0.72</v>
          </cell>
        </row>
        <row r="5789">
          <cell r="A5789">
            <v>25013420</v>
          </cell>
          <cell r="B5789" t="str">
            <v>PARAFUSO SEXT C/PORCA   1/2" X  4"</v>
          </cell>
          <cell r="C5789" t="str">
            <v>UN</v>
          </cell>
          <cell r="D5789">
            <v>0.87</v>
          </cell>
        </row>
        <row r="5790">
          <cell r="A5790">
            <v>25013422</v>
          </cell>
          <cell r="B5790" t="str">
            <v>PARAFUSO SEXT C/PORCA  5/8" X 1.1/2"</v>
          </cell>
          <cell r="C5790" t="str">
            <v>UN</v>
          </cell>
          <cell r="D5790">
            <v>0.98</v>
          </cell>
        </row>
        <row r="5791">
          <cell r="A5791">
            <v>25013423</v>
          </cell>
          <cell r="B5791" t="str">
            <v>PARAFUSO SEXT C/PORCA   5/8" X 2"</v>
          </cell>
          <cell r="C5791" t="str">
            <v>UN</v>
          </cell>
          <cell r="D5791">
            <v>1.05</v>
          </cell>
        </row>
        <row r="5792">
          <cell r="A5792">
            <v>25013424</v>
          </cell>
          <cell r="B5792" t="str">
            <v>PARAFUSO SEXT C/PORCA   5/8" X 2.1/2"</v>
          </cell>
          <cell r="C5792" t="str">
            <v>UN</v>
          </cell>
          <cell r="D5792">
            <v>0.95</v>
          </cell>
        </row>
        <row r="5793">
          <cell r="A5793">
            <v>25013425</v>
          </cell>
          <cell r="B5793" t="str">
            <v>PARAFUSO SEXT C/PORCA   5/8" X 2.3/4"</v>
          </cell>
          <cell r="C5793" t="str">
            <v>UN</v>
          </cell>
          <cell r="D5793">
            <v>1.34</v>
          </cell>
        </row>
        <row r="5794">
          <cell r="A5794">
            <v>25013426</v>
          </cell>
          <cell r="B5794" t="str">
            <v>PARAFUSO SEXT C/PORCA M16X 75MM 5.6PB25</v>
          </cell>
          <cell r="C5794" t="str">
            <v>UN</v>
          </cell>
          <cell r="D5794">
            <v>1.62</v>
          </cell>
        </row>
        <row r="5795">
          <cell r="A5795">
            <v>25013427</v>
          </cell>
          <cell r="B5795" t="str">
            <v>PARAFUSO SEXT C/PORCA GALV.5/8"/3.1/2"</v>
          </cell>
          <cell r="C5795" t="str">
            <v>UN</v>
          </cell>
          <cell r="D5795">
            <v>1.35</v>
          </cell>
        </row>
        <row r="5796">
          <cell r="A5796">
            <v>25013428</v>
          </cell>
          <cell r="B5796" t="str">
            <v>PARAFUSO SEXT C/PORCA   5/8" X 4"ACO G</v>
          </cell>
          <cell r="C5796" t="str">
            <v>UN</v>
          </cell>
          <cell r="D5796">
            <v>1.59</v>
          </cell>
        </row>
        <row r="5797">
          <cell r="A5797">
            <v>25013429</v>
          </cell>
          <cell r="B5797" t="str">
            <v>PARAFUSO SEXT C/PORCA   5/8" X 6"</v>
          </cell>
          <cell r="C5797" t="str">
            <v>UN</v>
          </cell>
          <cell r="D5797">
            <v>2.61</v>
          </cell>
        </row>
        <row r="5798">
          <cell r="A5798">
            <v>25013430</v>
          </cell>
          <cell r="B5798" t="str">
            <v>PARAFUSO SEXT C/PORCA   3/4" X  2"</v>
          </cell>
          <cell r="C5798" t="str">
            <v>UN</v>
          </cell>
          <cell r="D5798">
            <v>1.67</v>
          </cell>
        </row>
        <row r="5799">
          <cell r="A5799">
            <v>25013431</v>
          </cell>
          <cell r="B5799" t="str">
            <v>PARAFUSO SEXT C/PORCA   3/4"X  3" R.T</v>
          </cell>
          <cell r="C5799" t="str">
            <v>UN</v>
          </cell>
          <cell r="D5799">
            <v>1.59</v>
          </cell>
        </row>
        <row r="5800">
          <cell r="A5800">
            <v>25013432</v>
          </cell>
          <cell r="B5800" t="str">
            <v>PARAFUSO SEXT C/PORCA   3/4"X 3.1/2"</v>
          </cell>
          <cell r="C5800" t="str">
            <v>UN</v>
          </cell>
          <cell r="D5800">
            <v>3.56</v>
          </cell>
        </row>
        <row r="5801">
          <cell r="A5801">
            <v>25013433</v>
          </cell>
          <cell r="B5801" t="str">
            <v>PARAFUSO SEXT C/PORCA M20X110MM 5.6PB25</v>
          </cell>
          <cell r="C5801" t="str">
            <v>UN</v>
          </cell>
          <cell r="D5801">
            <v>4.6900000000000004</v>
          </cell>
        </row>
        <row r="5802">
          <cell r="A5802">
            <v>25013434</v>
          </cell>
          <cell r="B5802" t="str">
            <v>PARAFUSO SEXT C/PORCA   3/4" X 5"</v>
          </cell>
          <cell r="C5802" t="str">
            <v>UN</v>
          </cell>
          <cell r="D5802">
            <v>3.45</v>
          </cell>
        </row>
        <row r="5803">
          <cell r="A5803">
            <v>25013435</v>
          </cell>
          <cell r="B5803" t="str">
            <v>PARAFUSO SEXT C/PORCA   3/4" X  6"</v>
          </cell>
          <cell r="C5803" t="str">
            <v>UN</v>
          </cell>
          <cell r="D5803">
            <v>4.71</v>
          </cell>
        </row>
        <row r="5804">
          <cell r="A5804">
            <v>25013437</v>
          </cell>
          <cell r="B5804" t="str">
            <v>PARAFUSO SEXT C/PORCA   7/8" X 4"</v>
          </cell>
          <cell r="C5804" t="str">
            <v>UN</v>
          </cell>
          <cell r="D5804">
            <v>4.5599999999999996</v>
          </cell>
        </row>
        <row r="5805">
          <cell r="A5805">
            <v>25013440</v>
          </cell>
          <cell r="B5805" t="str">
            <v>PARAFUSO SEXT C/PORCA 1.1/8"X4.1/2"</v>
          </cell>
          <cell r="C5805" t="str">
            <v>UN</v>
          </cell>
          <cell r="D5805">
            <v>14.59</v>
          </cell>
        </row>
        <row r="5806">
          <cell r="A5806">
            <v>25013444</v>
          </cell>
          <cell r="B5806" t="str">
            <v>PARAFUSO SEXT ROSCA TOTAL 1/8"X 1"</v>
          </cell>
          <cell r="C5806" t="str">
            <v>UN</v>
          </cell>
          <cell r="D5806">
            <v>3.37</v>
          </cell>
        </row>
        <row r="5807">
          <cell r="A5807">
            <v>25013445</v>
          </cell>
          <cell r="B5807" t="str">
            <v>PARAFUSO SEXT ROSCA TOTAL 1/4" X 3/8"</v>
          </cell>
          <cell r="C5807" t="str">
            <v>UN</v>
          </cell>
          <cell r="D5807">
            <v>0.08</v>
          </cell>
        </row>
        <row r="5808">
          <cell r="A5808">
            <v>25013446</v>
          </cell>
          <cell r="B5808" t="str">
            <v>PARAFUSO SEXT ROSCA TOTAL 1/4" X 1/2"</v>
          </cell>
          <cell r="C5808" t="str">
            <v>UN</v>
          </cell>
          <cell r="D5808">
            <v>7.0000000000000007E-2</v>
          </cell>
        </row>
        <row r="5809">
          <cell r="A5809">
            <v>25013447</v>
          </cell>
          <cell r="B5809" t="str">
            <v>PARAFUSO SEXT ROSCA TOTAL 1/4" X 1"</v>
          </cell>
          <cell r="C5809" t="str">
            <v>UN</v>
          </cell>
          <cell r="D5809">
            <v>0.08</v>
          </cell>
        </row>
        <row r="5810">
          <cell r="A5810">
            <v>25013448</v>
          </cell>
          <cell r="B5810" t="str">
            <v>PARAFUSO SEXT ROSCA TOTAL 1/4" X 2"</v>
          </cell>
          <cell r="C5810" t="str">
            <v>UN</v>
          </cell>
          <cell r="D5810">
            <v>0.13</v>
          </cell>
        </row>
        <row r="5811">
          <cell r="A5811">
            <v>25013449</v>
          </cell>
          <cell r="B5811" t="str">
            <v>PARAFUSO SEXT ROSCA TOTAL 3/8" X 3/4"</v>
          </cell>
          <cell r="C5811" t="str">
            <v>UN</v>
          </cell>
          <cell r="D5811">
            <v>0.16</v>
          </cell>
        </row>
        <row r="5812">
          <cell r="A5812">
            <v>25013450</v>
          </cell>
          <cell r="B5812" t="str">
            <v>PARAFUSO SEXT ROSCA TOTAL 3/8" X 1"</v>
          </cell>
          <cell r="C5812" t="str">
            <v>UN</v>
          </cell>
          <cell r="D5812">
            <v>0.16</v>
          </cell>
        </row>
        <row r="5813">
          <cell r="A5813">
            <v>25013451</v>
          </cell>
          <cell r="B5813" t="str">
            <v>PARAFUSO SEXT ROSCA TOTAL 1/2" X 7/8"</v>
          </cell>
          <cell r="C5813" t="str">
            <v>UN</v>
          </cell>
          <cell r="D5813">
            <v>0.35</v>
          </cell>
        </row>
        <row r="5814">
          <cell r="A5814">
            <v>25013452</v>
          </cell>
          <cell r="B5814" t="str">
            <v>PARAFUSO SEXT ROSCA TOTAL 1/2"X1.1/2"</v>
          </cell>
          <cell r="C5814" t="str">
            <v>UN</v>
          </cell>
          <cell r="D5814">
            <v>0.38</v>
          </cell>
        </row>
        <row r="5815">
          <cell r="A5815">
            <v>25013453</v>
          </cell>
          <cell r="B5815" t="str">
            <v>PARAFUSO SEXT ROSCA TOTAL 1/2" X  3"</v>
          </cell>
          <cell r="C5815" t="str">
            <v>UN</v>
          </cell>
          <cell r="D5815">
            <v>0.63</v>
          </cell>
        </row>
        <row r="5816">
          <cell r="A5816">
            <v>25013454</v>
          </cell>
          <cell r="B5816" t="str">
            <v>PARAFUSO SEXT ROSCA TOTAL 5/8" X 1"</v>
          </cell>
          <cell r="C5816" t="str">
            <v>UN</v>
          </cell>
          <cell r="D5816">
            <v>0.6</v>
          </cell>
        </row>
        <row r="5817">
          <cell r="A5817">
            <v>25013455</v>
          </cell>
          <cell r="B5817" t="str">
            <v>PARAFUSO SEXT ROSCA TOTAL 5/8"X 1.1/2"</v>
          </cell>
          <cell r="C5817" t="str">
            <v>UN</v>
          </cell>
          <cell r="D5817">
            <v>0.7</v>
          </cell>
        </row>
        <row r="5818">
          <cell r="A5818">
            <v>25013456</v>
          </cell>
          <cell r="B5818" t="str">
            <v>PARAFUSO SEXT ROSCA TOTAL 5/8" X 2"</v>
          </cell>
          <cell r="C5818" t="str">
            <v>UN</v>
          </cell>
          <cell r="D5818">
            <v>0.75</v>
          </cell>
        </row>
        <row r="5819">
          <cell r="A5819">
            <v>25013457</v>
          </cell>
          <cell r="B5819" t="str">
            <v>PARAFUSO SEXT ROSCA TOTAL 3/4" X 3"</v>
          </cell>
          <cell r="C5819" t="str">
            <v>UN</v>
          </cell>
          <cell r="D5819">
            <v>2.0499999999999998</v>
          </cell>
        </row>
        <row r="5820">
          <cell r="A5820">
            <v>25013461</v>
          </cell>
          <cell r="B5820" t="str">
            <v>PINO LUBRIFICACAO ROSCA FINA W 5/16"X45G</v>
          </cell>
          <cell r="C5820" t="str">
            <v>UN</v>
          </cell>
          <cell r="D5820">
            <v>1.8</v>
          </cell>
        </row>
        <row r="5821">
          <cell r="A5821">
            <v>25013463</v>
          </cell>
          <cell r="B5821" t="str">
            <v>PORCA SEXT   3/16" - 24 FIOS/POLEGADA</v>
          </cell>
          <cell r="C5821" t="str">
            <v>UN</v>
          </cell>
          <cell r="D5821">
            <v>0.04</v>
          </cell>
        </row>
        <row r="5822">
          <cell r="A5822">
            <v>25013464</v>
          </cell>
          <cell r="B5822" t="str">
            <v>PORCA SEXT   1/4"</v>
          </cell>
          <cell r="C5822" t="str">
            <v>UN</v>
          </cell>
          <cell r="D5822">
            <v>0.02</v>
          </cell>
        </row>
        <row r="5823">
          <cell r="A5823">
            <v>25013465</v>
          </cell>
          <cell r="B5823" t="str">
            <v>PORCA SEXT   5/16"</v>
          </cell>
          <cell r="C5823" t="str">
            <v>UN</v>
          </cell>
          <cell r="D5823">
            <v>0.05</v>
          </cell>
        </row>
        <row r="5824">
          <cell r="A5824">
            <v>25013466</v>
          </cell>
          <cell r="B5824" t="str">
            <v>PORCA SEXT   3/8" - 16  FIOS/POLEGADA</v>
          </cell>
          <cell r="C5824" t="str">
            <v>UN</v>
          </cell>
          <cell r="D5824">
            <v>7.0000000000000007E-2</v>
          </cell>
        </row>
        <row r="5825">
          <cell r="A5825">
            <v>25013467</v>
          </cell>
          <cell r="B5825" t="str">
            <v>PORCA SEXT   7/16"</v>
          </cell>
          <cell r="C5825" t="str">
            <v>UN</v>
          </cell>
          <cell r="D5825">
            <v>0.14000000000000001</v>
          </cell>
        </row>
        <row r="5826">
          <cell r="A5826">
            <v>25013468</v>
          </cell>
          <cell r="B5826" t="str">
            <v>PORCA SEXT   1/2"-12 FIOS P/POLEGADA</v>
          </cell>
          <cell r="C5826" t="str">
            <v>UN</v>
          </cell>
          <cell r="D5826">
            <v>0.13</v>
          </cell>
        </row>
        <row r="5827">
          <cell r="A5827">
            <v>25013469</v>
          </cell>
          <cell r="B5827" t="str">
            <v>PORCA SEXT   5/8"</v>
          </cell>
          <cell r="C5827" t="str">
            <v>UN</v>
          </cell>
          <cell r="D5827">
            <v>0.24</v>
          </cell>
        </row>
        <row r="5828">
          <cell r="A5828">
            <v>25013470</v>
          </cell>
          <cell r="B5828" t="str">
            <v>PORCA SEXT   3/4"_(GALVANIZADA)</v>
          </cell>
          <cell r="C5828" t="str">
            <v>UN</v>
          </cell>
          <cell r="D5828">
            <v>0.51</v>
          </cell>
        </row>
        <row r="5829">
          <cell r="A5829">
            <v>25013471</v>
          </cell>
          <cell r="B5829" t="str">
            <v>PORCA SEXT   7/8"</v>
          </cell>
          <cell r="C5829" t="str">
            <v>UN</v>
          </cell>
          <cell r="D5829">
            <v>1.1399999999999999</v>
          </cell>
        </row>
        <row r="5830">
          <cell r="A5830">
            <v>25013477</v>
          </cell>
          <cell r="B5830" t="str">
            <v>TARUGO BRONZE QUADRADO TM23 1"</v>
          </cell>
          <cell r="C5830" t="str">
            <v>KG</v>
          </cell>
          <cell r="D5830">
            <v>56.99</v>
          </cell>
        </row>
        <row r="5831">
          <cell r="A5831">
            <v>25013480</v>
          </cell>
          <cell r="B5831" t="str">
            <v>TARUGO BRONZE QUADRADO TM23 4"</v>
          </cell>
          <cell r="C5831" t="str">
            <v>KG</v>
          </cell>
          <cell r="D5831">
            <v>52.99</v>
          </cell>
        </row>
        <row r="5832">
          <cell r="A5832">
            <v>25013482</v>
          </cell>
          <cell r="B5832" t="str">
            <v>TARUGO LATAO REDONDO 1"</v>
          </cell>
          <cell r="C5832" t="str">
            <v>KG</v>
          </cell>
          <cell r="D5832">
            <v>27.4</v>
          </cell>
        </row>
        <row r="5833">
          <cell r="A5833">
            <v>25013483</v>
          </cell>
          <cell r="B5833" t="str">
            <v>TARUGO LATAO REDONDO 1.1/2"</v>
          </cell>
          <cell r="C5833" t="str">
            <v>KG</v>
          </cell>
          <cell r="D5833">
            <v>27.4</v>
          </cell>
        </row>
        <row r="5834">
          <cell r="A5834">
            <v>25013484</v>
          </cell>
          <cell r="B5834" t="str">
            <v>TARUGO LATAO REDONDO 2"</v>
          </cell>
          <cell r="C5834" t="str">
            <v>KG</v>
          </cell>
          <cell r="D5834">
            <v>27.4</v>
          </cell>
        </row>
        <row r="5835">
          <cell r="A5835">
            <v>25013490</v>
          </cell>
          <cell r="B5835" t="str">
            <v>VIGA U  8" X 2.1/4" X 5,59 MM</v>
          </cell>
          <cell r="C5835" t="str">
            <v>KG</v>
          </cell>
          <cell r="D5835">
            <v>5.32</v>
          </cell>
        </row>
        <row r="5836">
          <cell r="A5836">
            <v>25013491</v>
          </cell>
          <cell r="B5836" t="str">
            <v>PARAFUSO SEXT C/PORCA  1 X 5</v>
          </cell>
          <cell r="C5836" t="str">
            <v>UN</v>
          </cell>
          <cell r="D5836">
            <v>10.91</v>
          </cell>
        </row>
        <row r="5837">
          <cell r="A5837">
            <v>25013493</v>
          </cell>
          <cell r="B5837" t="str">
            <v>LENÇOL BORRACHA NATUR. VULC.2L.1/8" 1x2m</v>
          </cell>
          <cell r="C5837" t="str">
            <v>UN</v>
          </cell>
          <cell r="D5837">
            <v>99.15</v>
          </cell>
        </row>
        <row r="5838">
          <cell r="A5838">
            <v>25013496</v>
          </cell>
          <cell r="B5838" t="str">
            <v>CORDAO BORRACHA NITRILICA  4,0MM</v>
          </cell>
          <cell r="C5838" t="str">
            <v>M</v>
          </cell>
          <cell r="D5838">
            <v>1.27</v>
          </cell>
        </row>
        <row r="5839">
          <cell r="A5839">
            <v>25013497</v>
          </cell>
          <cell r="B5839" t="str">
            <v>PARAFUSO SEXT   5/16" X 4</v>
          </cell>
          <cell r="C5839" t="str">
            <v>UN</v>
          </cell>
          <cell r="D5839">
            <v>0.31</v>
          </cell>
        </row>
        <row r="5840">
          <cell r="A5840">
            <v>25013499</v>
          </cell>
          <cell r="B5840" t="str">
            <v>PARAFUSO SEXT C/PORCA M20X 90MM 5.6PB25</v>
          </cell>
          <cell r="C5840" t="str">
            <v>UN</v>
          </cell>
          <cell r="D5840">
            <v>4.54</v>
          </cell>
        </row>
        <row r="5841">
          <cell r="A5841">
            <v>25013503</v>
          </cell>
          <cell r="B5841" t="str">
            <v>PARAFUSO ALLEN C/CABECA 1/4X1/2 C/PORCA</v>
          </cell>
          <cell r="C5841" t="str">
            <v>UN</v>
          </cell>
          <cell r="D5841">
            <v>0.16</v>
          </cell>
        </row>
        <row r="5842">
          <cell r="A5842">
            <v>25013505</v>
          </cell>
          <cell r="B5842" t="str">
            <v>ABRACADEIRA 1.1/4 C/REGULAGEM</v>
          </cell>
          <cell r="C5842" t="str">
            <v>UN</v>
          </cell>
          <cell r="D5842">
            <v>1.6</v>
          </cell>
        </row>
        <row r="5843">
          <cell r="A5843">
            <v>25013510</v>
          </cell>
          <cell r="B5843" t="str">
            <v>PARAFUSO SEXT C/PORCA M20X 80MM 5.6PB25</v>
          </cell>
          <cell r="C5843" t="str">
            <v>UN</v>
          </cell>
          <cell r="D5843">
            <v>4.05</v>
          </cell>
        </row>
        <row r="5844">
          <cell r="A5844">
            <v>25013511</v>
          </cell>
          <cell r="B5844" t="str">
            <v>PARAFUSO SEXT C/PORCA M33X130MM 5.6PB25</v>
          </cell>
          <cell r="C5844" t="str">
            <v>UN</v>
          </cell>
          <cell r="D5844">
            <v>19.27</v>
          </cell>
        </row>
        <row r="5845">
          <cell r="A5845">
            <v>25013513</v>
          </cell>
          <cell r="B5845" t="str">
            <v>CABO ACO INOX ALMA FIBRA    3/8"  6X19</v>
          </cell>
          <cell r="C5845" t="str">
            <v>M</v>
          </cell>
          <cell r="D5845">
            <v>22.61</v>
          </cell>
        </row>
        <row r="5846">
          <cell r="A5846">
            <v>25013515</v>
          </cell>
          <cell r="B5846" t="str">
            <v>LENCOL BORRACHA 1 LN 1/8"-1200X1200MM "B</v>
          </cell>
          <cell r="C5846" t="str">
            <v>UN</v>
          </cell>
          <cell r="D5846">
            <v>74.69</v>
          </cell>
        </row>
        <row r="5847">
          <cell r="A5847">
            <v>25013518</v>
          </cell>
          <cell r="B5847" t="str">
            <v>PARAFUSO AUTO-ATAR.C.CHATA 4,2X19MM</v>
          </cell>
          <cell r="C5847" t="str">
            <v>UN</v>
          </cell>
          <cell r="D5847">
            <v>0.05</v>
          </cell>
        </row>
        <row r="5848">
          <cell r="A5848">
            <v>25013520</v>
          </cell>
          <cell r="B5848" t="str">
            <v>PARAFUSO AUTO-ATAR.C.CHATA 2,9X16</v>
          </cell>
          <cell r="C5848" t="str">
            <v>UN</v>
          </cell>
          <cell r="D5848">
            <v>0.04</v>
          </cell>
        </row>
        <row r="5849">
          <cell r="A5849">
            <v>25013524</v>
          </cell>
          <cell r="B5849" t="str">
            <v>PARAFUSO SEXT LATAO 1/4" X 1".</v>
          </cell>
          <cell r="C5849" t="str">
            <v>UN</v>
          </cell>
          <cell r="D5849">
            <v>1.01</v>
          </cell>
        </row>
        <row r="5850">
          <cell r="A5850">
            <v>25013527</v>
          </cell>
          <cell r="B5850" t="str">
            <v>CORREIA PLANA 2" X 4 LONAS</v>
          </cell>
          <cell r="C5850" t="str">
            <v>M</v>
          </cell>
          <cell r="D5850">
            <v>13.13</v>
          </cell>
        </row>
        <row r="5851">
          <cell r="A5851">
            <v>25013529</v>
          </cell>
          <cell r="B5851" t="str">
            <v>ABRACADEIRA   3/4" C/REGULAGEM</v>
          </cell>
          <cell r="C5851" t="str">
            <v>UN</v>
          </cell>
          <cell r="D5851">
            <v>0.63</v>
          </cell>
        </row>
        <row r="5852">
          <cell r="A5852">
            <v>25013530</v>
          </cell>
          <cell r="B5852" t="str">
            <v>PARAFUSO SEXT ROSCA TOTAL GALV. 5/16X3/4</v>
          </cell>
          <cell r="C5852" t="str">
            <v>UN</v>
          </cell>
          <cell r="D5852">
            <v>0.17</v>
          </cell>
        </row>
        <row r="5853">
          <cell r="A5853">
            <v>25013531</v>
          </cell>
          <cell r="B5853" t="str">
            <v>LENCOL BORRACHA NATURAL 02L.1/8 X1,5X1,5</v>
          </cell>
          <cell r="C5853" t="str">
            <v>UN</v>
          </cell>
          <cell r="D5853">
            <v>115.26</v>
          </cell>
        </row>
        <row r="5854">
          <cell r="A5854">
            <v>25013532</v>
          </cell>
          <cell r="B5854" t="str">
            <v>VELUMOIDE GUARNITAL 1/32" X 1,0 M</v>
          </cell>
          <cell r="C5854" t="str">
            <v>M</v>
          </cell>
          <cell r="D5854">
            <v>31.04</v>
          </cell>
        </row>
        <row r="5855">
          <cell r="A5855">
            <v>25013533</v>
          </cell>
          <cell r="B5855" t="str">
            <v>VELUMOIDE GUARNITAL 1/16" X 1,0 M</v>
          </cell>
          <cell r="C5855" t="str">
            <v>M</v>
          </cell>
          <cell r="D5855">
            <v>31.91</v>
          </cell>
        </row>
        <row r="5856">
          <cell r="A5856">
            <v>25013534</v>
          </cell>
          <cell r="B5856" t="str">
            <v>VELUMOIDE GUARNITAL 1/8" X 1,0 M</v>
          </cell>
          <cell r="C5856" t="str">
            <v>M</v>
          </cell>
          <cell r="D5856">
            <v>59.67</v>
          </cell>
        </row>
        <row r="5857">
          <cell r="A5857">
            <v>25013535</v>
          </cell>
          <cell r="B5857" t="str">
            <v>CORDAO BORRACHA NITRILICA  2,5MM</v>
          </cell>
          <cell r="C5857" t="str">
            <v>M</v>
          </cell>
          <cell r="D5857">
            <v>0.52</v>
          </cell>
        </row>
        <row r="5858">
          <cell r="A5858">
            <v>25013536</v>
          </cell>
          <cell r="B5858" t="str">
            <v>PARAFUSO AUTO-ATAR.C.CHATA 3,5X22MM</v>
          </cell>
          <cell r="C5858" t="str">
            <v>UN</v>
          </cell>
          <cell r="D5858">
            <v>0.02</v>
          </cell>
        </row>
        <row r="5859">
          <cell r="A5859">
            <v>25013543</v>
          </cell>
          <cell r="B5859" t="str">
            <v>PARAFUSO AUTO-ATAR.C.PANELA 4,2X25MM</v>
          </cell>
          <cell r="C5859" t="str">
            <v>UN</v>
          </cell>
          <cell r="D5859">
            <v>0.03</v>
          </cell>
        </row>
        <row r="5860">
          <cell r="A5860">
            <v>25013546</v>
          </cell>
          <cell r="B5860" t="str">
            <v>PARAFUSO SEXT C/PORCA M16X 60MM 5.6PB25</v>
          </cell>
          <cell r="C5860" t="str">
            <v>UN</v>
          </cell>
          <cell r="D5860">
            <v>1.44</v>
          </cell>
        </row>
        <row r="5861">
          <cell r="A5861">
            <v>25013547</v>
          </cell>
          <cell r="B5861" t="str">
            <v>PARAFUSO SEXT C/PORCA M16X 80MM 5.6PB25</v>
          </cell>
          <cell r="C5861" t="str">
            <v>UN</v>
          </cell>
          <cell r="D5861">
            <v>2.27</v>
          </cell>
        </row>
        <row r="5862">
          <cell r="A5862">
            <v>25013548</v>
          </cell>
          <cell r="B5862" t="str">
            <v>PARAFUSO SEXT C/PORCA M30X130MM 5.6PB25</v>
          </cell>
          <cell r="C5862" t="str">
            <v>UN</v>
          </cell>
          <cell r="D5862">
            <v>14.67</v>
          </cell>
        </row>
        <row r="5863">
          <cell r="A5863">
            <v>25013550</v>
          </cell>
          <cell r="B5863" t="str">
            <v>PARAFUSO ALLEN C/CABECA INOX 5/16X1.1/2"</v>
          </cell>
          <cell r="C5863" t="str">
            <v>UN</v>
          </cell>
          <cell r="D5863">
            <v>0.53</v>
          </cell>
        </row>
        <row r="5864">
          <cell r="A5864">
            <v>25013551</v>
          </cell>
          <cell r="B5864" t="str">
            <v>TARUGO NYLON DIAM      2"  L= 300MM</v>
          </cell>
          <cell r="C5864" t="str">
            <v>UN</v>
          </cell>
          <cell r="D5864">
            <v>18.239999999999998</v>
          </cell>
        </row>
        <row r="5865">
          <cell r="A5865">
            <v>25013554</v>
          </cell>
          <cell r="B5865" t="str">
            <v>PINO GRAXEIRO RETO   1/4" ROSCA NPT</v>
          </cell>
          <cell r="C5865" t="str">
            <v>UN</v>
          </cell>
          <cell r="D5865">
            <v>2.87</v>
          </cell>
        </row>
        <row r="5866">
          <cell r="A5866">
            <v>25013555</v>
          </cell>
          <cell r="B5866" t="str">
            <v>PINO GRAXEIRO BICO CURVO 45G 1/8" NPT</v>
          </cell>
          <cell r="C5866" t="str">
            <v>UN</v>
          </cell>
          <cell r="D5866">
            <v>1.33</v>
          </cell>
        </row>
        <row r="5867">
          <cell r="A5867">
            <v>25013556</v>
          </cell>
          <cell r="B5867" t="str">
            <v>PINO GRAXEIRO 90G DIAM. 1/8" ROSCA NPT.</v>
          </cell>
          <cell r="C5867" t="str">
            <v>UN</v>
          </cell>
          <cell r="D5867">
            <v>1.27</v>
          </cell>
        </row>
        <row r="5868">
          <cell r="A5868">
            <v>25013557</v>
          </cell>
          <cell r="B5868" t="str">
            <v>CORDAO BORRACHA NITRILICA  7,0MM</v>
          </cell>
          <cell r="C5868" t="str">
            <v>M</v>
          </cell>
          <cell r="D5868">
            <v>1.85</v>
          </cell>
        </row>
        <row r="5869">
          <cell r="A5869">
            <v>25013558</v>
          </cell>
          <cell r="B5869" t="str">
            <v>CORREIA EM V B- 39 NUMERO 53</v>
          </cell>
          <cell r="C5869" t="str">
            <v>UN</v>
          </cell>
          <cell r="D5869">
            <v>8.1199999999999992</v>
          </cell>
        </row>
        <row r="5870">
          <cell r="A5870">
            <v>25013560</v>
          </cell>
          <cell r="B5870" t="str">
            <v>MANGUEIRA BORRACHA 1 LONA 1/2" 300PSI</v>
          </cell>
          <cell r="C5870" t="str">
            <v>M</v>
          </cell>
          <cell r="D5870">
            <v>2.38</v>
          </cell>
        </row>
        <row r="5871">
          <cell r="A5871">
            <v>25013563</v>
          </cell>
          <cell r="B5871" t="str">
            <v>ABRACADEIRA   1/2" FERRO GALV P/ELETRODU</v>
          </cell>
          <cell r="C5871" t="str">
            <v>UN</v>
          </cell>
          <cell r="D5871">
            <v>0.97</v>
          </cell>
        </row>
        <row r="5872">
          <cell r="A5872">
            <v>25013564</v>
          </cell>
          <cell r="B5872" t="str">
            <v>PARAFUSO SEXTAVADO M6 X 15 INOX.</v>
          </cell>
          <cell r="C5872" t="str">
            <v>UN</v>
          </cell>
          <cell r="D5872">
            <v>0.37</v>
          </cell>
        </row>
        <row r="5873">
          <cell r="A5873">
            <v>25013569</v>
          </cell>
          <cell r="B5873" t="str">
            <v>CORDAO BORRACHA NITRILICA  5,7 MM</v>
          </cell>
          <cell r="C5873" t="str">
            <v>M</v>
          </cell>
          <cell r="D5873">
            <v>1.5</v>
          </cell>
        </row>
        <row r="5874">
          <cell r="A5874">
            <v>25013572</v>
          </cell>
          <cell r="B5874" t="str">
            <v>ARRUELA LISA   1/2" X 1" - ESP. 1/16"</v>
          </cell>
          <cell r="C5874" t="str">
            <v>UN</v>
          </cell>
          <cell r="D5874">
            <v>0.16</v>
          </cell>
        </row>
        <row r="5875">
          <cell r="A5875">
            <v>25013575</v>
          </cell>
          <cell r="B5875" t="str">
            <v>PARAFUSO SEXT C/PORCA   5/8" X 3"</v>
          </cell>
          <cell r="C5875" t="str">
            <v>UN</v>
          </cell>
          <cell r="D5875">
            <v>1.48</v>
          </cell>
        </row>
        <row r="5876">
          <cell r="A5876">
            <v>25013577</v>
          </cell>
          <cell r="B5876" t="str">
            <v>PARAFUSO ALLEN C/CABECA INOX 3/8" X3.1/2</v>
          </cell>
          <cell r="C5876" t="str">
            <v>UN</v>
          </cell>
          <cell r="D5876">
            <v>5.65</v>
          </cell>
        </row>
        <row r="5877">
          <cell r="A5877">
            <v>25013578</v>
          </cell>
          <cell r="B5877" t="str">
            <v>PARAFUSO ALLEN S/CABECA INOX 1/4" X 1/4"</v>
          </cell>
          <cell r="C5877" t="str">
            <v>UN</v>
          </cell>
          <cell r="D5877">
            <v>0.63</v>
          </cell>
        </row>
        <row r="5878">
          <cell r="A5878">
            <v>25013579</v>
          </cell>
          <cell r="B5878" t="str">
            <v>CORREIA PLANA 2" COM 6 LONAS</v>
          </cell>
          <cell r="C5878" t="str">
            <v>M</v>
          </cell>
          <cell r="D5878">
            <v>19.88</v>
          </cell>
        </row>
        <row r="5879">
          <cell r="A5879">
            <v>25013583</v>
          </cell>
          <cell r="B5879" t="str">
            <v>LENCOL AMIANTO GRAFITADO 3/32"X1,50X1,60</v>
          </cell>
          <cell r="C5879" t="str">
            <v>UN</v>
          </cell>
          <cell r="D5879">
            <v>320.52</v>
          </cell>
        </row>
        <row r="5880">
          <cell r="A5880">
            <v>25013587</v>
          </cell>
          <cell r="B5880" t="str">
            <v>PARAFUSO ALLEN C/CABECA INOX 5/16"X 1"</v>
          </cell>
          <cell r="C5880" t="str">
            <v>UN</v>
          </cell>
          <cell r="D5880">
            <v>9.6300000000000008</v>
          </cell>
        </row>
        <row r="5881">
          <cell r="A5881">
            <v>25013588</v>
          </cell>
          <cell r="B5881" t="str">
            <v>LENCOL BORRACHA S/LONA 1/2"X1,00X2,40"B"</v>
          </cell>
          <cell r="C5881" t="str">
            <v>UN</v>
          </cell>
          <cell r="D5881">
            <v>390.16</v>
          </cell>
        </row>
        <row r="5882">
          <cell r="A5882">
            <v>25013594</v>
          </cell>
          <cell r="B5882" t="str">
            <v>BARRA ROSCADA 1/4" X 1200MM 1020 WW</v>
          </cell>
          <cell r="C5882" t="str">
            <v>UN</v>
          </cell>
          <cell r="D5882">
            <v>2.31</v>
          </cell>
        </row>
        <row r="5883">
          <cell r="A5883">
            <v>25013596</v>
          </cell>
          <cell r="B5883" t="str">
            <v>FITA ACO INOX POLIDO SPT 235-140-702</v>
          </cell>
          <cell r="C5883" t="str">
            <v>M</v>
          </cell>
          <cell r="D5883">
            <v>1.87</v>
          </cell>
        </row>
        <row r="5884">
          <cell r="A5884">
            <v>25013601</v>
          </cell>
          <cell r="B5884" t="str">
            <v>CABO ACO INOX AISI 304      1/4"</v>
          </cell>
          <cell r="C5884" t="str">
            <v>M</v>
          </cell>
          <cell r="D5884">
            <v>7.17</v>
          </cell>
        </row>
        <row r="5885">
          <cell r="A5885">
            <v>25013602</v>
          </cell>
          <cell r="B5885" t="str">
            <v>PARAFUSO AUTO-ATAR.C.CHATA 3,5X19MM</v>
          </cell>
          <cell r="C5885" t="str">
            <v>UN</v>
          </cell>
          <cell r="D5885">
            <v>0.05</v>
          </cell>
        </row>
        <row r="5886">
          <cell r="A5886">
            <v>25013603</v>
          </cell>
          <cell r="B5886" t="str">
            <v>PARAFUSO ALLEN C/CABECA M 8 X 90 INOX</v>
          </cell>
          <cell r="C5886" t="str">
            <v>UN</v>
          </cell>
          <cell r="D5886">
            <v>3.6</v>
          </cell>
        </row>
        <row r="5887">
          <cell r="A5887">
            <v>25013604</v>
          </cell>
          <cell r="B5887" t="str">
            <v>CHUMBADOR PARABOLT PB.976 - 3/8" X 3"</v>
          </cell>
          <cell r="C5887" t="str">
            <v>UN</v>
          </cell>
          <cell r="D5887">
            <v>0.99</v>
          </cell>
        </row>
        <row r="5888">
          <cell r="A5888">
            <v>25013608</v>
          </cell>
          <cell r="B5888" t="str">
            <v>SEAL P/EXT CAL WALLACE E TIERNAN P38408</v>
          </cell>
          <cell r="C5888" t="str">
            <v>UN</v>
          </cell>
          <cell r="D5888">
            <v>198.41</v>
          </cell>
        </row>
        <row r="5889">
          <cell r="A5889">
            <v>25013616</v>
          </cell>
          <cell r="B5889" t="str">
            <v>VELUMOIDE GUARNITAL  0,3 MM X 1,0 M.</v>
          </cell>
          <cell r="C5889" t="str">
            <v>UN</v>
          </cell>
          <cell r="D5889">
            <v>5.97</v>
          </cell>
        </row>
        <row r="5890">
          <cell r="A5890">
            <v>25013626</v>
          </cell>
          <cell r="B5890" t="str">
            <v>PARAFUSO ALLEN C/CABECA 5/16"X 7/8" INOX</v>
          </cell>
          <cell r="C5890" t="str">
            <v>UN</v>
          </cell>
          <cell r="D5890">
            <v>5.13</v>
          </cell>
        </row>
        <row r="5891">
          <cell r="A5891">
            <v>25013627</v>
          </cell>
          <cell r="B5891" t="str">
            <v>REGULADOR DE GAS P/BOTIJAO DE 13 KG.</v>
          </cell>
          <cell r="C5891" t="str">
            <v>UN</v>
          </cell>
          <cell r="D5891">
            <v>17.329999999999998</v>
          </cell>
        </row>
        <row r="5892">
          <cell r="A5892">
            <v>25013630</v>
          </cell>
          <cell r="B5892" t="str">
            <v>CORREIA EM V B- 53</v>
          </cell>
          <cell r="C5892" t="str">
            <v>UN</v>
          </cell>
          <cell r="D5892">
            <v>5.09</v>
          </cell>
        </row>
        <row r="5893">
          <cell r="A5893">
            <v>25013632</v>
          </cell>
          <cell r="B5893" t="str">
            <v>METALON 40 X 20 MM CHAPA 20 X 6M.</v>
          </cell>
          <cell r="C5893" t="str">
            <v>UN</v>
          </cell>
          <cell r="D5893">
            <v>63.06</v>
          </cell>
        </row>
        <row r="5894">
          <cell r="A5894">
            <v>25013634</v>
          </cell>
          <cell r="B5894" t="str">
            <v>PARAFUSO SEXT ROSCA TOTAL 5/8X 2.1/2".</v>
          </cell>
          <cell r="C5894" t="str">
            <v>UN</v>
          </cell>
          <cell r="D5894">
            <v>0.88</v>
          </cell>
        </row>
        <row r="5895">
          <cell r="A5895">
            <v>25013635</v>
          </cell>
          <cell r="B5895" t="str">
            <v>PARAFUSO SEXT C/PORCA M27X120MM 5.6PB25</v>
          </cell>
          <cell r="C5895" t="str">
            <v>UN</v>
          </cell>
          <cell r="D5895">
            <v>9.6300000000000008</v>
          </cell>
        </row>
        <row r="5896">
          <cell r="A5896">
            <v>25013639</v>
          </cell>
          <cell r="B5896" t="str">
            <v>PARAFUSO SEXT C/PORCA M20X 90MM DIN 931</v>
          </cell>
          <cell r="C5896" t="str">
            <v>UN</v>
          </cell>
          <cell r="D5896">
            <v>4.1900000000000004</v>
          </cell>
        </row>
        <row r="5897">
          <cell r="A5897">
            <v>25013642</v>
          </cell>
          <cell r="B5897" t="str">
            <v>BARRA ROSCADA INOX  3/8"</v>
          </cell>
          <cell r="C5897" t="str">
            <v>UN</v>
          </cell>
          <cell r="D5897">
            <v>10.53</v>
          </cell>
        </row>
        <row r="5898">
          <cell r="A5898">
            <v>25013643</v>
          </cell>
          <cell r="B5898" t="str">
            <v>MANGUEIRA POLIUR P/VALVULA FESTO 5-2-1/2</v>
          </cell>
          <cell r="C5898" t="str">
            <v>M</v>
          </cell>
          <cell r="D5898">
            <v>16.149999999999999</v>
          </cell>
        </row>
        <row r="5899">
          <cell r="A5899">
            <v>25013644</v>
          </cell>
          <cell r="B5899" t="str">
            <v>CONEXAO TIPO QS 1/2-12 P/VALVULA FESTO</v>
          </cell>
          <cell r="C5899" t="str">
            <v>UN</v>
          </cell>
          <cell r="D5899">
            <v>4.2</v>
          </cell>
        </row>
        <row r="5900">
          <cell r="A5900">
            <v>25013648</v>
          </cell>
          <cell r="B5900" t="str">
            <v>MANILHA P/CABO ACO C/PINO ROSQUEAD  3/4"</v>
          </cell>
          <cell r="C5900" t="str">
            <v>UN</v>
          </cell>
          <cell r="D5900">
            <v>12.97</v>
          </cell>
        </row>
        <row r="5901">
          <cell r="A5901">
            <v>25013649</v>
          </cell>
          <cell r="B5901" t="str">
            <v>MANILHA P/CABO ACO C/PINO ROSQUEAD  5/8"</v>
          </cell>
          <cell r="C5901" t="str">
            <v>UN</v>
          </cell>
          <cell r="D5901">
            <v>7.81</v>
          </cell>
        </row>
        <row r="5902">
          <cell r="A5902">
            <v>25013650</v>
          </cell>
          <cell r="B5902" t="str">
            <v>MANILHA P/CABO ACO C/PINO ROSQUEAD  1/2"</v>
          </cell>
          <cell r="C5902" t="str">
            <v>UN</v>
          </cell>
          <cell r="D5902">
            <v>4.47</v>
          </cell>
        </row>
        <row r="5903">
          <cell r="A5903">
            <v>25013652</v>
          </cell>
          <cell r="B5903" t="str">
            <v>TARUGO FERRO FUNDIDO NODULAR 3"</v>
          </cell>
          <cell r="C5903" t="str">
            <v>KG</v>
          </cell>
          <cell r="D5903">
            <v>6.51</v>
          </cell>
        </row>
        <row r="5904">
          <cell r="A5904">
            <v>25013653</v>
          </cell>
          <cell r="B5904" t="str">
            <v>PARAFUSO ALLEN M10 X 35 MM REF. 820053.</v>
          </cell>
          <cell r="C5904" t="str">
            <v>UN</v>
          </cell>
          <cell r="D5904">
            <v>0.59</v>
          </cell>
        </row>
        <row r="5905">
          <cell r="A5905">
            <v>25013654</v>
          </cell>
          <cell r="B5905" t="str">
            <v>PARAFUSO ALLEN C/CABECA INOX M 10 X 60</v>
          </cell>
          <cell r="C5905" t="str">
            <v>UN</v>
          </cell>
          <cell r="D5905">
            <v>3.53</v>
          </cell>
        </row>
        <row r="5906">
          <cell r="A5906">
            <v>25013656</v>
          </cell>
          <cell r="B5906" t="str">
            <v>ARRUELA LISA   5/8" INOX 304</v>
          </cell>
          <cell r="C5906" t="str">
            <v>UN</v>
          </cell>
          <cell r="D5906">
            <v>0.43</v>
          </cell>
        </row>
        <row r="5907">
          <cell r="A5907">
            <v>25013662</v>
          </cell>
          <cell r="B5907" t="str">
            <v>LENCOL AMIANTO GRAFITADO 1/8" X1,5MX1,5M</v>
          </cell>
          <cell r="C5907" t="str">
            <v>UN</v>
          </cell>
          <cell r="D5907">
            <v>295.14999999999998</v>
          </cell>
        </row>
        <row r="5908">
          <cell r="A5908">
            <v>25013665</v>
          </cell>
          <cell r="B5908" t="str">
            <v>CHUMBADOR PARABOLT DIAM. 1/2" X 4".</v>
          </cell>
          <cell r="C5908" t="str">
            <v>UN</v>
          </cell>
          <cell r="D5908">
            <v>3.99</v>
          </cell>
        </row>
        <row r="5909">
          <cell r="A5909">
            <v>25013667</v>
          </cell>
          <cell r="B5909" t="str">
            <v>TIRANTE   3/4"X190MM C/2PORCAS ACO 1020</v>
          </cell>
          <cell r="C5909" t="str">
            <v>CJ</v>
          </cell>
          <cell r="D5909">
            <v>6.9</v>
          </cell>
        </row>
        <row r="5910">
          <cell r="A5910">
            <v>25013669</v>
          </cell>
          <cell r="B5910" t="str">
            <v>TIRANTE   7/8"X225MM C/2PORCAS ACO 1020</v>
          </cell>
          <cell r="C5910" t="str">
            <v>CJ</v>
          </cell>
          <cell r="D5910">
            <v>8.11</v>
          </cell>
        </row>
        <row r="5911">
          <cell r="A5911">
            <v>25013670</v>
          </cell>
          <cell r="B5911" t="str">
            <v>MANGUEIRA PVC 2.1/2" 70PSI LARANJA</v>
          </cell>
          <cell r="C5911" t="str">
            <v>M</v>
          </cell>
          <cell r="D5911">
            <v>13.54</v>
          </cell>
        </row>
        <row r="5912">
          <cell r="A5912">
            <v>25013671</v>
          </cell>
          <cell r="B5912" t="str">
            <v>PORCA SEXT   3/8" GALV ROSCA GROSSA</v>
          </cell>
          <cell r="C5912" t="str">
            <v>UN</v>
          </cell>
          <cell r="D5912">
            <v>0.1</v>
          </cell>
        </row>
        <row r="5913">
          <cell r="A5913">
            <v>25013672</v>
          </cell>
          <cell r="B5913" t="str">
            <v>BARRA ROSCADA GALV. 9/16" X1,00M.</v>
          </cell>
          <cell r="C5913" t="str">
            <v>UN</v>
          </cell>
          <cell r="D5913">
            <v>9.59</v>
          </cell>
        </row>
        <row r="5914">
          <cell r="A5914">
            <v>25013674</v>
          </cell>
          <cell r="B5914" t="str">
            <v>PARAFUSO SEXT ROSCA TOTAL INOX 5/8"X3"</v>
          </cell>
          <cell r="C5914" t="str">
            <v>UN</v>
          </cell>
          <cell r="D5914">
            <v>11.39</v>
          </cell>
        </row>
        <row r="5915">
          <cell r="A5915">
            <v>25013675</v>
          </cell>
          <cell r="B5915" t="str">
            <v>PARAFUSO SEXT   1/2"X2"INOX 316 ROS TOTA</v>
          </cell>
          <cell r="C5915" t="str">
            <v>UN</v>
          </cell>
          <cell r="D5915">
            <v>6.89</v>
          </cell>
        </row>
        <row r="5916">
          <cell r="A5916">
            <v>25013676</v>
          </cell>
          <cell r="B5916" t="str">
            <v>PARAFUSO SEXT ACO INOX AISI V304 5/16"X2</v>
          </cell>
          <cell r="C5916" t="str">
            <v>UN</v>
          </cell>
          <cell r="D5916">
            <v>1.99</v>
          </cell>
        </row>
        <row r="5917">
          <cell r="A5917">
            <v>25013681</v>
          </cell>
          <cell r="B5917" t="str">
            <v>LENCOL AMIANTO 1/32" X 1,5 X 1,5MM</v>
          </cell>
          <cell r="C5917" t="str">
            <v>UN</v>
          </cell>
          <cell r="D5917">
            <v>87.35</v>
          </cell>
        </row>
        <row r="5918">
          <cell r="A5918">
            <v>25013682</v>
          </cell>
          <cell r="B5918" t="str">
            <v>CHUMBADOR PARABOLT DIAM. 3/8" X 2.1/4"</v>
          </cell>
          <cell r="C5918" t="str">
            <v>UN</v>
          </cell>
          <cell r="D5918">
            <v>1.96</v>
          </cell>
        </row>
        <row r="5919">
          <cell r="A5919">
            <v>25013683</v>
          </cell>
          <cell r="B5919" t="str">
            <v>FILTRO TIPO NOLD 8"</v>
          </cell>
          <cell r="C5919" t="str">
            <v>UN</v>
          </cell>
          <cell r="D5919">
            <v>1502.6</v>
          </cell>
        </row>
        <row r="5920">
          <cell r="A5920">
            <v>25013684</v>
          </cell>
          <cell r="B5920" t="str">
            <v>FILTROS TIPO NOLD 6" GALVANIZADOS</v>
          </cell>
          <cell r="C5920" t="str">
            <v>UN</v>
          </cell>
          <cell r="D5920">
            <v>459.96</v>
          </cell>
        </row>
        <row r="5921">
          <cell r="A5921">
            <v>25013686</v>
          </cell>
          <cell r="B5921" t="str">
            <v>PARAFUSO SEXT C/PORCA   7/8" X 3.1/4"</v>
          </cell>
          <cell r="C5921" t="str">
            <v>UN</v>
          </cell>
          <cell r="D5921">
            <v>6.71</v>
          </cell>
        </row>
        <row r="5922">
          <cell r="A5922">
            <v>25013687</v>
          </cell>
          <cell r="B5922" t="str">
            <v>MANGUEIRA BORRACHA 3/4" 2250 PSI</v>
          </cell>
          <cell r="C5922" t="str">
            <v>M</v>
          </cell>
          <cell r="D5922">
            <v>23.21</v>
          </cell>
        </row>
        <row r="5923">
          <cell r="A5923">
            <v>25013688</v>
          </cell>
          <cell r="B5923" t="str">
            <v>METALON PERFIL 25 X 35 MM - CHAPA N. 16</v>
          </cell>
          <cell r="C5923" t="str">
            <v>M</v>
          </cell>
          <cell r="D5923">
            <v>26.6</v>
          </cell>
        </row>
        <row r="5924">
          <cell r="A5924">
            <v>25013691</v>
          </cell>
          <cell r="B5924" t="str">
            <v>GRAMPO CABO ACO 3/8"</v>
          </cell>
          <cell r="C5924" t="str">
            <v>UN</v>
          </cell>
          <cell r="D5924">
            <v>0.96</v>
          </cell>
        </row>
        <row r="5925">
          <cell r="A5925">
            <v>25013693</v>
          </cell>
          <cell r="B5925" t="str">
            <v>CORREIA EM V A-34</v>
          </cell>
          <cell r="C5925" t="str">
            <v>UN</v>
          </cell>
          <cell r="D5925">
            <v>2.66</v>
          </cell>
        </row>
        <row r="5926">
          <cell r="A5926">
            <v>25013694</v>
          </cell>
          <cell r="B5926" t="str">
            <v>ABRACADEIRA 4" REFORCADA GALV.P/MANGOTE</v>
          </cell>
          <cell r="C5926" t="str">
            <v>UN</v>
          </cell>
          <cell r="D5926">
            <v>5.89</v>
          </cell>
        </row>
        <row r="5927">
          <cell r="A5927">
            <v>25013697</v>
          </cell>
          <cell r="B5927" t="str">
            <v>MANGOTE PVC RIGIDO, SUC. DESC. DN4"</v>
          </cell>
          <cell r="C5927" t="str">
            <v>M</v>
          </cell>
          <cell r="D5927">
            <v>31.77</v>
          </cell>
        </row>
        <row r="5928">
          <cell r="A5928">
            <v>25013699</v>
          </cell>
          <cell r="B5928" t="str">
            <v>ABRACADEIRA   3/4" C/PARAFUSO E BUCHA</v>
          </cell>
          <cell r="C5928" t="str">
            <v>UN</v>
          </cell>
          <cell r="D5928">
            <v>1.5</v>
          </cell>
        </row>
        <row r="5929">
          <cell r="A5929">
            <v>25013701</v>
          </cell>
          <cell r="B5929" t="str">
            <v>PORCA SEXT   M 10 X 1,5</v>
          </cell>
          <cell r="C5929" t="str">
            <v>UN</v>
          </cell>
          <cell r="D5929">
            <v>0.13</v>
          </cell>
        </row>
        <row r="5930">
          <cell r="A5930">
            <v>25013703</v>
          </cell>
          <cell r="B5930" t="str">
            <v>TARUGO LATAO QUADRADO 3"</v>
          </cell>
          <cell r="C5930" t="str">
            <v>KG</v>
          </cell>
          <cell r="D5930">
            <v>27.4</v>
          </cell>
        </row>
        <row r="5931">
          <cell r="A5931">
            <v>25013707</v>
          </cell>
          <cell r="B5931" t="str">
            <v>CORREIA EM V B- 46</v>
          </cell>
          <cell r="C5931" t="str">
            <v>UN</v>
          </cell>
          <cell r="D5931">
            <v>5.0199999999999996</v>
          </cell>
        </row>
        <row r="5932">
          <cell r="A5932">
            <v>25013714</v>
          </cell>
          <cell r="B5932" t="str">
            <v>PARAFUSO SEXT C/PORCA   3/8" X  3.1/2"</v>
          </cell>
          <cell r="C5932" t="str">
            <v>UN</v>
          </cell>
          <cell r="D5932">
            <v>0.5</v>
          </cell>
        </row>
        <row r="5933">
          <cell r="A5933">
            <v>25013716</v>
          </cell>
          <cell r="B5933" t="str">
            <v>CORREIA EM V A-29</v>
          </cell>
          <cell r="C5933" t="str">
            <v>UN</v>
          </cell>
          <cell r="D5933">
            <v>5.81</v>
          </cell>
        </row>
        <row r="5934">
          <cell r="A5934">
            <v>25013721</v>
          </cell>
          <cell r="B5934" t="str">
            <v>CORREIA EM V A-41-50 HIGHPOWER</v>
          </cell>
          <cell r="C5934" t="str">
            <v>UN</v>
          </cell>
          <cell r="D5934">
            <v>3.35</v>
          </cell>
        </row>
        <row r="5935">
          <cell r="A5935">
            <v>25013722</v>
          </cell>
          <cell r="B5935" t="str">
            <v>METALON 30 X 50 CHAPA 1,2MM.</v>
          </cell>
          <cell r="C5935" t="str">
            <v>M</v>
          </cell>
          <cell r="D5935">
            <v>8.6999999999999993</v>
          </cell>
        </row>
        <row r="5936">
          <cell r="A5936">
            <v>25013725</v>
          </cell>
          <cell r="B5936" t="str">
            <v>PARAFUSO ALLEN S/CABECA 3/8" X 3/8"</v>
          </cell>
          <cell r="C5936" t="str">
            <v>UN</v>
          </cell>
          <cell r="D5936">
            <v>0.15</v>
          </cell>
        </row>
        <row r="5937">
          <cell r="A5937">
            <v>25013726</v>
          </cell>
          <cell r="B5937" t="str">
            <v>PARAFUSO ALLEN C/CABECA 3/8"X2.3/4"</v>
          </cell>
          <cell r="C5937" t="str">
            <v>UN</v>
          </cell>
          <cell r="D5937">
            <v>0.51</v>
          </cell>
        </row>
        <row r="5938">
          <cell r="A5938">
            <v>25013729</v>
          </cell>
          <cell r="B5938" t="str">
            <v>TIRANTE   3/4"X225MM C/2PORCAS ACO 1020</v>
          </cell>
          <cell r="C5938" t="str">
            <v>CJ</v>
          </cell>
          <cell r="D5938">
            <v>5.45</v>
          </cell>
        </row>
        <row r="5939">
          <cell r="A5939">
            <v>25013731</v>
          </cell>
          <cell r="B5939" t="str">
            <v>TIRANTE   5/8"X180MM C/2PORCAS ACO 1020</v>
          </cell>
          <cell r="C5939" t="str">
            <v>CJ</v>
          </cell>
          <cell r="D5939">
            <v>2.91</v>
          </cell>
        </row>
        <row r="5940">
          <cell r="A5940">
            <v>25013732</v>
          </cell>
          <cell r="B5940" t="str">
            <v>MANGOTE PVC FLEXIVEL 6" COR LARANJA</v>
          </cell>
          <cell r="C5940" t="str">
            <v>M</v>
          </cell>
          <cell r="D5940">
            <v>75.099999999999994</v>
          </cell>
        </row>
        <row r="5941">
          <cell r="A5941">
            <v>25013738</v>
          </cell>
          <cell r="B5941" t="str">
            <v>TUBO COBRE DE 3/8" X DI 1/4"</v>
          </cell>
          <cell r="C5941" t="str">
            <v>M</v>
          </cell>
          <cell r="D5941">
            <v>17.36</v>
          </cell>
        </row>
        <row r="5942">
          <cell r="A5942">
            <v>25013743</v>
          </cell>
          <cell r="B5942" t="str">
            <v>PARAFUSO ALLEN ACO INOX 5/16" X 3/8"</v>
          </cell>
          <cell r="C5942" t="str">
            <v>UN</v>
          </cell>
          <cell r="D5942">
            <v>0.99</v>
          </cell>
        </row>
        <row r="5943">
          <cell r="A5943">
            <v>25013745</v>
          </cell>
          <cell r="B5943" t="str">
            <v>PARAFUSO ALLEN S/CABECA 3/8" X 5/16"</v>
          </cell>
          <cell r="C5943" t="str">
            <v>UN</v>
          </cell>
          <cell r="D5943">
            <v>0.22</v>
          </cell>
        </row>
        <row r="5944">
          <cell r="A5944">
            <v>25013747</v>
          </cell>
          <cell r="B5944" t="str">
            <v>ABRACADEIRA LATAO 1/2" P/MANGUEIRA</v>
          </cell>
          <cell r="C5944" t="str">
            <v>UN</v>
          </cell>
          <cell r="D5944">
            <v>0.62</v>
          </cell>
        </row>
        <row r="5945">
          <cell r="A5945">
            <v>25013749</v>
          </cell>
          <cell r="B5945" t="str">
            <v>PARAFUSO ALLEN C/CABECA M 8X20MM</v>
          </cell>
          <cell r="C5945" t="str">
            <v>UN</v>
          </cell>
          <cell r="D5945">
            <v>0.26</v>
          </cell>
        </row>
        <row r="5946">
          <cell r="A5946">
            <v>25013752</v>
          </cell>
          <cell r="B5946" t="str">
            <v>PARAFUSO SEXT ROSCA TOTAL 3/16"X1"</v>
          </cell>
          <cell r="C5946" t="str">
            <v>UN</v>
          </cell>
          <cell r="D5946">
            <v>0.08</v>
          </cell>
        </row>
        <row r="5947">
          <cell r="A5947">
            <v>25013756</v>
          </cell>
          <cell r="B5947" t="str">
            <v>TARUGO LATAO SEXTAVADO 5/8"</v>
          </cell>
          <cell r="C5947" t="str">
            <v>KG</v>
          </cell>
          <cell r="D5947">
            <v>25.08</v>
          </cell>
        </row>
        <row r="5948">
          <cell r="A5948">
            <v>25013760</v>
          </cell>
          <cell r="B5948" t="str">
            <v>LENÇOL BORRACHA NATURAL 01L.1/16X1,5X1,0</v>
          </cell>
          <cell r="C5948" t="str">
            <v>UN</v>
          </cell>
          <cell r="D5948">
            <v>43.31</v>
          </cell>
        </row>
        <row r="5949">
          <cell r="A5949">
            <v>25013769</v>
          </cell>
          <cell r="B5949" t="str">
            <v>FERRO CHATO 1020      3/16"X 1.1/4"X 6,0</v>
          </cell>
          <cell r="C5949" t="str">
            <v>BA</v>
          </cell>
          <cell r="D5949">
            <v>43.62</v>
          </cell>
        </row>
        <row r="5950">
          <cell r="A5950">
            <v>25013771</v>
          </cell>
          <cell r="B5950" t="str">
            <v>FERRO CHATO 1020      3/16"X 2"    X 6,0</v>
          </cell>
          <cell r="C5950" t="str">
            <v>BA</v>
          </cell>
          <cell r="D5950">
            <v>45.32</v>
          </cell>
        </row>
        <row r="5951">
          <cell r="A5951">
            <v>25013777</v>
          </cell>
          <cell r="B5951" t="str">
            <v>ABRACADEIRA TIPO U DN 5/16" GALVANIZADA</v>
          </cell>
          <cell r="C5951" t="str">
            <v>UN</v>
          </cell>
          <cell r="D5951">
            <v>2.31</v>
          </cell>
        </row>
        <row r="5952">
          <cell r="A5952">
            <v>25013778</v>
          </cell>
          <cell r="B5952" t="str">
            <v>PARAFUSO ALLEN M10X30MM INOX</v>
          </cell>
          <cell r="C5952" t="str">
            <v>UN</v>
          </cell>
          <cell r="D5952">
            <v>2.44</v>
          </cell>
        </row>
        <row r="5953">
          <cell r="A5953">
            <v>25013781</v>
          </cell>
          <cell r="B5953" t="str">
            <v>BARRA ACO 1020 REDONDA   DN   1/2"X 6,0M</v>
          </cell>
          <cell r="C5953" t="str">
            <v>BA</v>
          </cell>
          <cell r="D5953">
            <v>21.18</v>
          </cell>
        </row>
        <row r="5954">
          <cell r="A5954">
            <v>25013783</v>
          </cell>
          <cell r="B5954" t="str">
            <v>BARRA ACO 1020 REDONDA   DN   3/4"X 6,0M</v>
          </cell>
          <cell r="C5954" t="str">
            <v>BA</v>
          </cell>
          <cell r="D5954">
            <v>63.24</v>
          </cell>
        </row>
        <row r="5955">
          <cell r="A5955">
            <v>25013785</v>
          </cell>
          <cell r="B5955" t="str">
            <v>CHAPA ACO 1020   1/8" X 1.000 X 2.000MM</v>
          </cell>
          <cell r="C5955" t="str">
            <v>UN</v>
          </cell>
          <cell r="D5955">
            <v>215.6</v>
          </cell>
        </row>
        <row r="5956">
          <cell r="A5956">
            <v>25013787</v>
          </cell>
          <cell r="B5956" t="str">
            <v>CHAPA ACO 1020   5/16 X 1.000 X 2.000MM</v>
          </cell>
          <cell r="C5956" t="str">
            <v>UN</v>
          </cell>
          <cell r="D5956">
            <v>593.63</v>
          </cell>
        </row>
        <row r="5957">
          <cell r="A5957">
            <v>25013790</v>
          </cell>
          <cell r="B5957" t="str">
            <v>CHAPA ACO 1020   3/4" X 1.000 X 2.000MM</v>
          </cell>
          <cell r="C5957" t="str">
            <v>UN</v>
          </cell>
          <cell r="D5957">
            <v>1676.22</v>
          </cell>
        </row>
        <row r="5958">
          <cell r="A5958">
            <v>25013793</v>
          </cell>
          <cell r="B5958" t="str">
            <v>PARAFUSO SEXT M12X45 R.TOTAL INOX</v>
          </cell>
          <cell r="C5958" t="str">
            <v>UN</v>
          </cell>
          <cell r="D5958">
            <v>3.34</v>
          </cell>
        </row>
        <row r="5959">
          <cell r="A5959">
            <v>25013797</v>
          </cell>
          <cell r="B5959" t="str">
            <v>PARAFUSO SEXT ROSCA TOTAL 5/8"X 3"</v>
          </cell>
          <cell r="C5959" t="str">
            <v>UN</v>
          </cell>
          <cell r="D5959">
            <v>0.99</v>
          </cell>
        </row>
        <row r="5960">
          <cell r="A5960">
            <v>25013799</v>
          </cell>
          <cell r="B5960" t="str">
            <v>CORREIA EM V A-85</v>
          </cell>
          <cell r="C5960" t="str">
            <v>UN</v>
          </cell>
          <cell r="D5960">
            <v>9.31</v>
          </cell>
        </row>
        <row r="5961">
          <cell r="A5961">
            <v>25013800</v>
          </cell>
          <cell r="B5961" t="str">
            <v>CORREIA EM V A-64</v>
          </cell>
          <cell r="C5961" t="str">
            <v>UN</v>
          </cell>
          <cell r="D5961">
            <v>5.21</v>
          </cell>
        </row>
        <row r="5962">
          <cell r="A5962">
            <v>25013801</v>
          </cell>
          <cell r="B5962" t="str">
            <v>VIGA U  6" X 2"X5/16"X6,0M</v>
          </cell>
          <cell r="C5962" t="str">
            <v>BA</v>
          </cell>
          <cell r="D5962">
            <v>484.83</v>
          </cell>
        </row>
        <row r="5963">
          <cell r="A5963">
            <v>25013802</v>
          </cell>
          <cell r="B5963" t="str">
            <v>FERRO T ABAS IGUAIS 1020-1"X1/8"X6,0M</v>
          </cell>
          <cell r="C5963" t="str">
            <v>BA</v>
          </cell>
          <cell r="D5963">
            <v>38.04</v>
          </cell>
        </row>
        <row r="5964">
          <cell r="A5964">
            <v>25013803</v>
          </cell>
          <cell r="B5964" t="str">
            <v>PARAFUSO SEXT ROSCA TOTAL 5/16"X  2"</v>
          </cell>
          <cell r="C5964" t="str">
            <v>CJ</v>
          </cell>
          <cell r="D5964">
            <v>0.24</v>
          </cell>
        </row>
        <row r="5965">
          <cell r="A5965">
            <v>25013804</v>
          </cell>
          <cell r="B5965" t="str">
            <v>BICO LIMPEZA AR COMPRIMIDO ESPIGA 1/4"</v>
          </cell>
          <cell r="C5965" t="str">
            <v>UN</v>
          </cell>
          <cell r="D5965">
            <v>17.100000000000001</v>
          </cell>
        </row>
        <row r="5966">
          <cell r="A5966">
            <v>25013805</v>
          </cell>
          <cell r="B5966" t="str">
            <v>PERFIL RETANGUL.0,3 x 0,5 x 6M CHAPA 18</v>
          </cell>
          <cell r="C5966" t="str">
            <v>BA</v>
          </cell>
          <cell r="D5966">
            <v>40.35</v>
          </cell>
        </row>
        <row r="5967">
          <cell r="A5967">
            <v>25013806</v>
          </cell>
          <cell r="B5967" t="str">
            <v>PERFIL RETANGUL. 0,2 x 0,3 x 6M CHAPA 16</v>
          </cell>
          <cell r="C5967" t="str">
            <v>BA</v>
          </cell>
          <cell r="D5967">
            <v>36.9</v>
          </cell>
        </row>
        <row r="5968">
          <cell r="A5968">
            <v>25013811</v>
          </cell>
          <cell r="B5968" t="str">
            <v>BUCHA NYLON DIAMETRO DE 06 MM  N. 10</v>
          </cell>
          <cell r="C5968" t="str">
            <v>UN</v>
          </cell>
          <cell r="D5968">
            <v>7.0000000000000007E-2</v>
          </cell>
        </row>
        <row r="5969">
          <cell r="A5969">
            <v>25013813</v>
          </cell>
          <cell r="B5969" t="str">
            <v>PARAFUSO T P/JM DN 3/4" X 5" C/PORCA</v>
          </cell>
          <cell r="C5969" t="str">
            <v>UN</v>
          </cell>
          <cell r="D5969">
            <v>5.27</v>
          </cell>
        </row>
        <row r="5970">
          <cell r="A5970">
            <v>25013816</v>
          </cell>
          <cell r="B5970" t="str">
            <v>PARAFUSO SEXT M8X16MM INOX</v>
          </cell>
          <cell r="C5970" t="str">
            <v>UN</v>
          </cell>
          <cell r="D5970">
            <v>0.63</v>
          </cell>
        </row>
        <row r="5971">
          <cell r="A5971">
            <v>25013817</v>
          </cell>
          <cell r="B5971" t="str">
            <v>PARAFUSO ALLEN C/CABECA 1/4" X 2"</v>
          </cell>
          <cell r="C5971" t="str">
            <v>UN</v>
          </cell>
          <cell r="D5971">
            <v>0.17</v>
          </cell>
        </row>
        <row r="5972">
          <cell r="A5972">
            <v>25013820</v>
          </cell>
          <cell r="B5972" t="str">
            <v>PARAFUSO ALLEN S/CABECA 1/2"X1/2" INOX</v>
          </cell>
          <cell r="C5972" t="str">
            <v>UN</v>
          </cell>
          <cell r="D5972">
            <v>2.64</v>
          </cell>
        </row>
        <row r="5973">
          <cell r="A5973">
            <v>25013822</v>
          </cell>
          <cell r="B5973" t="str">
            <v>CHAPA LATAO LAMINADO 0,25X300X5000MM</v>
          </cell>
          <cell r="C5973" t="str">
            <v>UN</v>
          </cell>
          <cell r="D5973">
            <v>152.51</v>
          </cell>
        </row>
        <row r="5974">
          <cell r="A5974">
            <v>25013823</v>
          </cell>
          <cell r="B5974" t="str">
            <v>CHAPA LATAO LAMINADO 0,30X300X5000MM</v>
          </cell>
          <cell r="C5974" t="str">
            <v>UN</v>
          </cell>
          <cell r="D5974">
            <v>185.87</v>
          </cell>
        </row>
        <row r="5975">
          <cell r="A5975">
            <v>25013824</v>
          </cell>
          <cell r="B5975" t="str">
            <v>CHAPA LATAO LAMINADO 0,20X300X5000MM</v>
          </cell>
          <cell r="C5975" t="str">
            <v>UN</v>
          </cell>
          <cell r="D5975">
            <v>123.92</v>
          </cell>
        </row>
        <row r="5976">
          <cell r="A5976">
            <v>25013826</v>
          </cell>
          <cell r="B5976" t="str">
            <v>CHAPA LATAO LAMINADO 0,10X300X5000MM</v>
          </cell>
          <cell r="C5976" t="str">
            <v>UN</v>
          </cell>
          <cell r="D5976">
            <v>61</v>
          </cell>
        </row>
        <row r="5977">
          <cell r="A5977">
            <v>25013827</v>
          </cell>
          <cell r="B5977" t="str">
            <v>CHAPA LATAO LAMINADO 0,05X125X4975MM</v>
          </cell>
          <cell r="C5977" t="str">
            <v>UN</v>
          </cell>
          <cell r="D5977">
            <v>285.95999999999998</v>
          </cell>
        </row>
        <row r="5978">
          <cell r="A5978">
            <v>25013828</v>
          </cell>
          <cell r="B5978" t="str">
            <v>CHAPA LATAO LAMINADO 0,50X600X1200MM</v>
          </cell>
          <cell r="C5978" t="str">
            <v>UN</v>
          </cell>
          <cell r="D5978">
            <v>114.38</v>
          </cell>
        </row>
        <row r="5979">
          <cell r="A5979">
            <v>25013831</v>
          </cell>
          <cell r="B5979" t="str">
            <v>MANGOTE FLEXIVEL COR LARANJA DE 3"</v>
          </cell>
          <cell r="C5979" t="str">
            <v>M</v>
          </cell>
          <cell r="D5979">
            <v>23.04</v>
          </cell>
        </row>
        <row r="5980">
          <cell r="A5980">
            <v>25013834</v>
          </cell>
          <cell r="B5980" t="str">
            <v>PARAFUSO ALLEN C/CABECA 3/8"X1.1/2"</v>
          </cell>
          <cell r="C5980" t="str">
            <v>UN</v>
          </cell>
          <cell r="D5980">
            <v>0.3</v>
          </cell>
        </row>
        <row r="5981">
          <cell r="A5981">
            <v>25013835</v>
          </cell>
          <cell r="B5981" t="str">
            <v>ARRUELA PRESSAO   3/8"</v>
          </cell>
          <cell r="C5981" t="str">
            <v>UN</v>
          </cell>
          <cell r="D5981">
            <v>0.02</v>
          </cell>
        </row>
        <row r="5982">
          <cell r="A5982">
            <v>25013837</v>
          </cell>
          <cell r="B5982" t="str">
            <v>CORDAO BORRACHA NITRILICA  9,5MM</v>
          </cell>
          <cell r="C5982" t="str">
            <v>M</v>
          </cell>
          <cell r="D5982">
            <v>3.52</v>
          </cell>
        </row>
        <row r="5983">
          <cell r="A5983">
            <v>25013838</v>
          </cell>
          <cell r="B5983" t="str">
            <v>CORDAO BORRACHA NITRILICA  7,5MM</v>
          </cell>
          <cell r="C5983" t="str">
            <v>M</v>
          </cell>
          <cell r="D5983">
            <v>2.75</v>
          </cell>
        </row>
        <row r="5984">
          <cell r="A5984">
            <v>25013843</v>
          </cell>
          <cell r="B5984" t="str">
            <v>PORCA SEXT   M 8</v>
          </cell>
          <cell r="C5984" t="str">
            <v>UN</v>
          </cell>
          <cell r="D5984">
            <v>0.05</v>
          </cell>
        </row>
        <row r="5985">
          <cell r="A5985">
            <v>25013845</v>
          </cell>
          <cell r="B5985" t="str">
            <v>ARRUELA LISA   3/8" INOX 304</v>
          </cell>
          <cell r="C5985" t="str">
            <v>UN</v>
          </cell>
          <cell r="D5985">
            <v>0.2</v>
          </cell>
        </row>
        <row r="5986">
          <cell r="A5986">
            <v>25013847</v>
          </cell>
          <cell r="B5986" t="str">
            <v>PARAFUSO ALLEN C/CABECA 3/4" X 4"</v>
          </cell>
          <cell r="C5986" t="str">
            <v>UN</v>
          </cell>
          <cell r="D5986">
            <v>3.39</v>
          </cell>
        </row>
        <row r="5987">
          <cell r="A5987">
            <v>25013848</v>
          </cell>
          <cell r="B5987" t="str">
            <v>PARAFUSO SEXT   5/16"X 2.3/4"</v>
          </cell>
          <cell r="C5987" t="str">
            <v>UN</v>
          </cell>
          <cell r="D5987">
            <v>0.27</v>
          </cell>
        </row>
        <row r="5988">
          <cell r="A5988">
            <v>25013849</v>
          </cell>
          <cell r="B5988" t="str">
            <v>PORCA SEXT   1/2" W INOX 304</v>
          </cell>
          <cell r="C5988" t="str">
            <v>UN</v>
          </cell>
          <cell r="D5988">
            <v>0.67</v>
          </cell>
        </row>
        <row r="5989">
          <cell r="A5989">
            <v>25013854</v>
          </cell>
          <cell r="B5989" t="str">
            <v>TIRANTE   3/4"X240MM C/2PORCAS ACO 1020</v>
          </cell>
          <cell r="C5989" t="str">
            <v>CJ</v>
          </cell>
          <cell r="D5989">
            <v>9.69</v>
          </cell>
        </row>
        <row r="5990">
          <cell r="A5990">
            <v>25013868</v>
          </cell>
          <cell r="B5990" t="str">
            <v>PARAFUSO SEXT. 3/16"X1" C/POR.E ARR.INOX</v>
          </cell>
          <cell r="C5990" t="str">
            <v>UN</v>
          </cell>
          <cell r="D5990">
            <v>0.63</v>
          </cell>
        </row>
        <row r="5991">
          <cell r="A5991">
            <v>25013872</v>
          </cell>
          <cell r="B5991" t="str">
            <v>PINO GRAXEIRO M 10X1 RETO</v>
          </cell>
          <cell r="C5991" t="str">
            <v>UN</v>
          </cell>
          <cell r="D5991">
            <v>0.6</v>
          </cell>
        </row>
        <row r="5992">
          <cell r="A5992">
            <v>25013876</v>
          </cell>
          <cell r="B5992" t="str">
            <v>PARAFUSO ALLEN C/CABECA UNC 1/4"X1.1/2"</v>
          </cell>
          <cell r="C5992" t="str">
            <v>UN</v>
          </cell>
          <cell r="D5992">
            <v>0.25</v>
          </cell>
        </row>
        <row r="5993">
          <cell r="A5993">
            <v>25013879</v>
          </cell>
          <cell r="B5993" t="str">
            <v>PARAFUSO ALLEN S/CABECA 1/4"X1/2" INOX</v>
          </cell>
          <cell r="C5993" t="str">
            <v>UN</v>
          </cell>
          <cell r="D5993">
            <v>1.01</v>
          </cell>
        </row>
        <row r="5994">
          <cell r="A5994">
            <v>25013880</v>
          </cell>
          <cell r="B5994" t="str">
            <v>PARAFUSO ALLEN S/CABECA 3/16"X1/2" INOX</v>
          </cell>
          <cell r="C5994" t="str">
            <v>UN</v>
          </cell>
          <cell r="D5994">
            <v>1.89</v>
          </cell>
        </row>
        <row r="5995">
          <cell r="A5995">
            <v>25013882</v>
          </cell>
          <cell r="B5995" t="str">
            <v>TIRANTE     1"X305MM C/2PORCAS ACO 1020</v>
          </cell>
          <cell r="C5995" t="str">
            <v>CJ</v>
          </cell>
          <cell r="D5995">
            <v>11.86</v>
          </cell>
        </row>
        <row r="5996">
          <cell r="A5996">
            <v>25013891</v>
          </cell>
          <cell r="B5996" t="str">
            <v>PARAFUSO SEXT ROSCA TOTAL 5/8" X 3"</v>
          </cell>
          <cell r="C5996" t="str">
            <v>UN</v>
          </cell>
          <cell r="D5996">
            <v>1.1499999999999999</v>
          </cell>
        </row>
        <row r="5997">
          <cell r="A5997">
            <v>25013897</v>
          </cell>
          <cell r="B5997" t="str">
            <v>PARAFUSO ROSCA SOBERBA C/ BUCHA S-6</v>
          </cell>
          <cell r="C5997" t="str">
            <v>UN</v>
          </cell>
          <cell r="D5997">
            <v>0.12</v>
          </cell>
        </row>
        <row r="5998">
          <cell r="A5998">
            <v>25013898</v>
          </cell>
          <cell r="B5998" t="str">
            <v>ABRACADEIRA 6"     MF ACO P/MANGOTE</v>
          </cell>
          <cell r="C5998" t="str">
            <v>UN</v>
          </cell>
          <cell r="D5998">
            <v>3.98</v>
          </cell>
        </row>
        <row r="5999">
          <cell r="A5999">
            <v>25013899</v>
          </cell>
          <cell r="B5999" t="str">
            <v>BARRA ROSCADA GALV. 3/16" X1,00M.</v>
          </cell>
          <cell r="C5999" t="str">
            <v>UN</v>
          </cell>
          <cell r="D5999">
            <v>1.1200000000000001</v>
          </cell>
        </row>
        <row r="6000">
          <cell r="A6000">
            <v>25013900</v>
          </cell>
          <cell r="B6000" t="str">
            <v>ABRACADEIRA 3"     ACO GALVANIZADO</v>
          </cell>
          <cell r="C6000" t="str">
            <v>UN</v>
          </cell>
          <cell r="D6000">
            <v>5.66</v>
          </cell>
        </row>
        <row r="6001">
          <cell r="A6001">
            <v>25013901</v>
          </cell>
          <cell r="B6001" t="str">
            <v>CHAPA ALUMINIO   1/4" X  800 X  800MM</v>
          </cell>
          <cell r="C6001" t="str">
            <v>UN</v>
          </cell>
          <cell r="D6001">
            <v>423.57</v>
          </cell>
        </row>
        <row r="6002">
          <cell r="A6002">
            <v>25013903</v>
          </cell>
          <cell r="B6002" t="str">
            <v>ARRUELA PRESSAO   3/16  ACO INOX 304</v>
          </cell>
          <cell r="C6002" t="str">
            <v>UN</v>
          </cell>
          <cell r="D6002">
            <v>0.04</v>
          </cell>
        </row>
        <row r="6003">
          <cell r="A6003">
            <v>25013904</v>
          </cell>
          <cell r="B6003" t="str">
            <v>CLIPS  1/8" P/CABO ACO</v>
          </cell>
          <cell r="C6003" t="str">
            <v>UN</v>
          </cell>
          <cell r="D6003">
            <v>0.36</v>
          </cell>
        </row>
        <row r="6004">
          <cell r="A6004">
            <v>25013905</v>
          </cell>
          <cell r="B6004" t="str">
            <v>BARRA ROSCADA GALV. 3/4" X1,00M.</v>
          </cell>
          <cell r="C6004" t="str">
            <v>UN</v>
          </cell>
          <cell r="D6004">
            <v>11.56</v>
          </cell>
        </row>
        <row r="6005">
          <cell r="A6005">
            <v>25013908</v>
          </cell>
          <cell r="B6005" t="str">
            <v>MANGOTE PVC FLEXIVEL 2" COR LARANJA</v>
          </cell>
          <cell r="C6005" t="str">
            <v>M</v>
          </cell>
          <cell r="D6005">
            <v>10.37</v>
          </cell>
        </row>
        <row r="6006">
          <cell r="A6006">
            <v>25013909</v>
          </cell>
          <cell r="B6006" t="str">
            <v>FILTRO TIPO NOLD GALVANIZADO 4"X2,0M</v>
          </cell>
          <cell r="C6006" t="str">
            <v>UN</v>
          </cell>
          <cell r="D6006">
            <v>683.18</v>
          </cell>
        </row>
        <row r="6007">
          <cell r="A6007">
            <v>25013919</v>
          </cell>
          <cell r="B6007" t="str">
            <v>PARAFUSO SEXT M6 X 20 INOX</v>
          </cell>
          <cell r="C6007" t="str">
            <v>UN</v>
          </cell>
          <cell r="D6007">
            <v>0.36</v>
          </cell>
        </row>
        <row r="6008">
          <cell r="A6008">
            <v>25013921</v>
          </cell>
          <cell r="B6008" t="str">
            <v>MANGOTE FLEXIVEL 7,03 KGF/CM DE 4"</v>
          </cell>
          <cell r="C6008" t="str">
            <v>M</v>
          </cell>
          <cell r="D6008">
            <v>10.78</v>
          </cell>
        </row>
        <row r="6009">
          <cell r="A6009">
            <v>25013928</v>
          </cell>
          <cell r="B6009" t="str">
            <v>PARAFUSO FENDA 5/32" X 1"</v>
          </cell>
          <cell r="C6009" t="str">
            <v>UN</v>
          </cell>
          <cell r="D6009">
            <v>7.0000000000000007E-2</v>
          </cell>
        </row>
        <row r="6010">
          <cell r="A6010">
            <v>25013929</v>
          </cell>
          <cell r="B6010" t="str">
            <v>PARAFUSO FENDA 3/16" X  1"</v>
          </cell>
          <cell r="C6010" t="str">
            <v>UN</v>
          </cell>
          <cell r="D6010">
            <v>0.08</v>
          </cell>
        </row>
        <row r="6011">
          <cell r="A6011">
            <v>25013934</v>
          </cell>
          <cell r="B6011" t="str">
            <v>CORRENTE COMUM ACO GALVANIZADO FIO 4,7MM</v>
          </cell>
          <cell r="C6011" t="str">
            <v>M</v>
          </cell>
          <cell r="D6011">
            <v>7.26</v>
          </cell>
        </row>
        <row r="6012">
          <cell r="A6012">
            <v>25013936</v>
          </cell>
          <cell r="B6012" t="str">
            <v>VALVULA LATAO ESFERA ACO INOX 1/2" NPT</v>
          </cell>
          <cell r="C6012" t="str">
            <v>UN</v>
          </cell>
          <cell r="D6012">
            <v>18.55</v>
          </cell>
        </row>
        <row r="6013">
          <cell r="A6013">
            <v>25013938</v>
          </cell>
          <cell r="B6013" t="str">
            <v>CABO ACO 3/4" ALMA FIBRA 6X19 POLIDO TRE</v>
          </cell>
          <cell r="C6013" t="str">
            <v>M</v>
          </cell>
          <cell r="D6013">
            <v>16.18</v>
          </cell>
        </row>
        <row r="6014">
          <cell r="A6014">
            <v>25013948</v>
          </cell>
          <cell r="B6014" t="str">
            <v>MANGUEIRA AGUA-AR 2.1/2" 300 PSI CL.3</v>
          </cell>
          <cell r="C6014" t="str">
            <v>M</v>
          </cell>
          <cell r="D6014">
            <v>54.22</v>
          </cell>
        </row>
        <row r="6015">
          <cell r="A6015">
            <v>25013949</v>
          </cell>
          <cell r="B6015" t="str">
            <v>PARAFUSO SEXT C/PORCA M24X100MM 5.6PB25</v>
          </cell>
          <cell r="C6015" t="str">
            <v>UN</v>
          </cell>
          <cell r="D6015">
            <v>5.83</v>
          </cell>
        </row>
        <row r="6016">
          <cell r="A6016">
            <v>25013950</v>
          </cell>
          <cell r="B6016" t="str">
            <v>ABRACADEIRA 3/4" ACO REGULAVEL C/PARAF.</v>
          </cell>
          <cell r="C6016" t="str">
            <v>UN</v>
          </cell>
          <cell r="D6016">
            <v>0.97</v>
          </cell>
        </row>
        <row r="6017">
          <cell r="A6017">
            <v>25013951</v>
          </cell>
          <cell r="B6017" t="str">
            <v>PARAFUSO SEXT 1/2"X2"INOX 304 ROS TOTAL</v>
          </cell>
          <cell r="C6017" t="str">
            <v>UN</v>
          </cell>
          <cell r="D6017">
            <v>6.04</v>
          </cell>
        </row>
        <row r="6018">
          <cell r="A6018">
            <v>25013954</v>
          </cell>
          <cell r="B6018" t="str">
            <v>PARAFUSO FENDA 1/4 X 1.1/4</v>
          </cell>
          <cell r="C6018" t="str">
            <v>UN</v>
          </cell>
          <cell r="D6018">
            <v>0.17</v>
          </cell>
        </row>
        <row r="6019">
          <cell r="A6019">
            <v>25013956</v>
          </cell>
          <cell r="B6019" t="str">
            <v>TIRANTE ACO GALV 3/4" X 370 MM C/PORCAS</v>
          </cell>
          <cell r="C6019" t="str">
            <v>CJ</v>
          </cell>
          <cell r="D6019">
            <v>8.1199999999999992</v>
          </cell>
        </row>
        <row r="6020">
          <cell r="A6020">
            <v>25013957</v>
          </cell>
          <cell r="B6020" t="str">
            <v>KIT GUARNICOES VALV.4 V.SCHRADER M242003</v>
          </cell>
          <cell r="C6020" t="str">
            <v>UN</v>
          </cell>
          <cell r="D6020">
            <v>96.16</v>
          </cell>
        </row>
        <row r="6021">
          <cell r="A6021">
            <v>25013976</v>
          </cell>
          <cell r="B6021" t="str">
            <v>GAXETA AMIANTO GRAFITADA QUADR. 1/2"</v>
          </cell>
          <cell r="C6021" t="str">
            <v>KG</v>
          </cell>
          <cell r="D6021">
            <v>91.82</v>
          </cell>
        </row>
        <row r="6022">
          <cell r="A6022">
            <v>25013980</v>
          </cell>
          <cell r="B6022" t="str">
            <v>PURGADOR ELETRONICO P/GASES DN 3/8"</v>
          </cell>
          <cell r="C6022" t="str">
            <v>UN</v>
          </cell>
          <cell r="D6022">
            <v>381.9</v>
          </cell>
        </row>
        <row r="6023">
          <cell r="A6023">
            <v>25013981</v>
          </cell>
          <cell r="B6023" t="str">
            <v>PARAFUSO SEXT C/PORCA   1/4" X 1" A.LISA</v>
          </cell>
          <cell r="C6023" t="str">
            <v>CJ</v>
          </cell>
          <cell r="D6023">
            <v>0.12</v>
          </cell>
        </row>
        <row r="6024">
          <cell r="A6024">
            <v>25013982</v>
          </cell>
          <cell r="B6024" t="str">
            <v>PARAFUSO SEXT C/PORCA 3/8" X  1" A.LISA</v>
          </cell>
          <cell r="C6024" t="str">
            <v>CJ</v>
          </cell>
          <cell r="D6024">
            <v>0.28999999999999998</v>
          </cell>
        </row>
        <row r="6025">
          <cell r="A6025">
            <v>25013983</v>
          </cell>
          <cell r="B6025" t="str">
            <v>PARAFUSO SEXT C/PORCA   3/16"X 1" A.LISA</v>
          </cell>
          <cell r="C6025" t="str">
            <v>CJ</v>
          </cell>
          <cell r="D6025">
            <v>0.1</v>
          </cell>
        </row>
        <row r="6026">
          <cell r="A6026">
            <v>25013984</v>
          </cell>
          <cell r="B6026" t="str">
            <v>PARAFUSO SEXT C/PORCA   5/32"X3/4"A.LISA</v>
          </cell>
          <cell r="C6026" t="str">
            <v>CJ</v>
          </cell>
          <cell r="D6026">
            <v>0.99</v>
          </cell>
        </row>
        <row r="6027">
          <cell r="A6027">
            <v>25013987</v>
          </cell>
          <cell r="B6027" t="str">
            <v>GAXETA AMIANTO GRAFITADA QUADR. 3/16"</v>
          </cell>
          <cell r="C6027" t="str">
            <v>KG</v>
          </cell>
          <cell r="D6027">
            <v>105.63</v>
          </cell>
        </row>
        <row r="6028">
          <cell r="A6028">
            <v>25013990</v>
          </cell>
          <cell r="B6028" t="str">
            <v>GAXETA AMIANTO GRAFITADA QUADR. 5/16"</v>
          </cell>
          <cell r="C6028" t="str">
            <v>KG</v>
          </cell>
          <cell r="D6028">
            <v>101.04</v>
          </cell>
        </row>
        <row r="6029">
          <cell r="A6029">
            <v>25013991</v>
          </cell>
          <cell r="B6029" t="str">
            <v>GAXETA AMIANTO GRAFITADA QUADR. 5/8"</v>
          </cell>
          <cell r="C6029" t="str">
            <v>KG</v>
          </cell>
          <cell r="D6029">
            <v>99.44</v>
          </cell>
        </row>
        <row r="6030">
          <cell r="A6030">
            <v>25013994</v>
          </cell>
          <cell r="B6030" t="str">
            <v>GAXETA AMIANTO QUADR.1/2" C/PTFE-TELFLON</v>
          </cell>
          <cell r="C6030" t="str">
            <v>KG</v>
          </cell>
          <cell r="D6030">
            <v>159.57</v>
          </cell>
        </row>
        <row r="6031">
          <cell r="A6031">
            <v>25013997</v>
          </cell>
          <cell r="B6031" t="str">
            <v>MOLA ESPIRAL COMP INOX 1/8"X21,5MMX125MM</v>
          </cell>
          <cell r="C6031" t="str">
            <v>UN</v>
          </cell>
          <cell r="D6031">
            <v>10</v>
          </cell>
        </row>
        <row r="6032">
          <cell r="A6032">
            <v>25013999</v>
          </cell>
          <cell r="B6032" t="str">
            <v>MANGOTE BORRACHA 31043532 VALV.OMEL 2"</v>
          </cell>
          <cell r="C6032" t="str">
            <v>UN</v>
          </cell>
          <cell r="D6032">
            <v>50.1</v>
          </cell>
        </row>
        <row r="6033">
          <cell r="A6033">
            <v>25014002</v>
          </cell>
          <cell r="B6033" t="str">
            <v>MANGOTE BORRACHA ESP.ACO DN 4" 75PSI</v>
          </cell>
          <cell r="C6033" t="str">
            <v>M</v>
          </cell>
          <cell r="D6033">
            <v>116.88</v>
          </cell>
        </row>
        <row r="6034">
          <cell r="A6034">
            <v>25014003</v>
          </cell>
          <cell r="B6034" t="str">
            <v>MANGOTE BORR.ESP.ACO DN  6" 150 PSI</v>
          </cell>
          <cell r="C6034" t="str">
            <v>UN</v>
          </cell>
          <cell r="D6034">
            <v>3114.31</v>
          </cell>
        </row>
        <row r="6035">
          <cell r="A6035">
            <v>25014008</v>
          </cell>
          <cell r="B6035" t="str">
            <v>MANGOTE BORR.ESP.ACO DN  6"  75 PSI</v>
          </cell>
          <cell r="C6035" t="str">
            <v>M</v>
          </cell>
          <cell r="D6035">
            <v>191.36</v>
          </cell>
        </row>
        <row r="6036">
          <cell r="A6036">
            <v>25014017</v>
          </cell>
          <cell r="B6036" t="str">
            <v>GAXETA AMIANTO QUADR.3/8" C/PTFE-TELFLON</v>
          </cell>
          <cell r="C6036" t="str">
            <v>KG</v>
          </cell>
          <cell r="D6036">
            <v>159.57</v>
          </cell>
        </row>
        <row r="6037">
          <cell r="A6037">
            <v>25014019</v>
          </cell>
          <cell r="B6037" t="str">
            <v>VALVULA SEGURANCA 8" SISTEMA TRANSP  CAL</v>
          </cell>
          <cell r="C6037" t="str">
            <v>UN</v>
          </cell>
          <cell r="D6037">
            <v>1960.86</v>
          </cell>
        </row>
        <row r="6038">
          <cell r="A6038">
            <v>25014020</v>
          </cell>
          <cell r="B6038" t="str">
            <v>CONJ VALV CONTR FLUXO 1/2" 1039906 S CAL</v>
          </cell>
          <cell r="C6038" t="str">
            <v>CJ</v>
          </cell>
          <cell r="D6038">
            <v>199.87</v>
          </cell>
        </row>
        <row r="6039">
          <cell r="A6039">
            <v>25014021</v>
          </cell>
          <cell r="B6039" t="str">
            <v>AJUSTADOR PRES 1036800 BOOSTER SI TR CAL</v>
          </cell>
          <cell r="C6039" t="str">
            <v>UN</v>
          </cell>
          <cell r="D6039">
            <v>545.97</v>
          </cell>
        </row>
        <row r="6040">
          <cell r="A6040">
            <v>25014027</v>
          </cell>
          <cell r="B6040" t="str">
            <v>ELEMENTO FILTRANTE 6"X10"X36" SIS TR CAL</v>
          </cell>
          <cell r="C6040" t="str">
            <v>UN</v>
          </cell>
          <cell r="D6040">
            <v>725.07</v>
          </cell>
        </row>
        <row r="6041">
          <cell r="A6041">
            <v>25014028</v>
          </cell>
          <cell r="B6041" t="str">
            <v>FILTRO PORO 3/8" V0202070 V.BORB.SIS.CAL</v>
          </cell>
          <cell r="C6041" t="str">
            <v>UN</v>
          </cell>
          <cell r="D6041">
            <v>43.43</v>
          </cell>
        </row>
        <row r="6042">
          <cell r="A6042">
            <v>25014035</v>
          </cell>
          <cell r="B6042" t="str">
            <v>SEDE INFLAVEL EDPM 1034461 SIST.TRAP.CAL</v>
          </cell>
          <cell r="C6042" t="str">
            <v>UN</v>
          </cell>
          <cell r="D6042">
            <v>564.66999999999996</v>
          </cell>
        </row>
        <row r="6043">
          <cell r="A6043">
            <v>25014042</v>
          </cell>
          <cell r="B6043" t="str">
            <v>TE FEMEA LATAO 1/4"X1/4"</v>
          </cell>
          <cell r="C6043" t="str">
            <v>UN</v>
          </cell>
          <cell r="D6043">
            <v>10.37</v>
          </cell>
        </row>
        <row r="6044">
          <cell r="A6044">
            <v>25014044</v>
          </cell>
          <cell r="B6044" t="str">
            <v>NIPLE DUPLO LATAO 1/4"X1/4"</v>
          </cell>
          <cell r="C6044" t="str">
            <v>UN</v>
          </cell>
          <cell r="D6044">
            <v>3.11</v>
          </cell>
        </row>
        <row r="6045">
          <cell r="A6045">
            <v>25014045</v>
          </cell>
          <cell r="B6045" t="str">
            <v>ESPIGAO LATAO ROSCA 1/4" ESCAMA 1/4"</v>
          </cell>
          <cell r="C6045" t="str">
            <v>UN</v>
          </cell>
          <cell r="D6045">
            <v>2.2000000000000002</v>
          </cell>
        </row>
        <row r="6046">
          <cell r="A6046">
            <v>25014046</v>
          </cell>
          <cell r="B6046" t="str">
            <v>PARAFUSO SEXT INOX 5/16"X1.3/4"</v>
          </cell>
          <cell r="C6046" t="str">
            <v>UN</v>
          </cell>
          <cell r="D6046">
            <v>1.86</v>
          </cell>
        </row>
        <row r="6047">
          <cell r="A6047">
            <v>25014048</v>
          </cell>
          <cell r="B6047" t="str">
            <v>LENÇOL BORRACHA SINTÉTICA S/LONA 1/8"X1M</v>
          </cell>
          <cell r="C6047" t="str">
            <v>M</v>
          </cell>
          <cell r="D6047">
            <v>63.29</v>
          </cell>
        </row>
        <row r="6048">
          <cell r="A6048">
            <v>25014049</v>
          </cell>
          <cell r="B6048" t="str">
            <v>LENCOL BORRACHA 1 LONA 5/16"X1,0X2,0M</v>
          </cell>
          <cell r="C6048" t="str">
            <v>UN</v>
          </cell>
          <cell r="D6048">
            <v>170.54</v>
          </cell>
        </row>
        <row r="6049">
          <cell r="A6049">
            <v>25014054</v>
          </cell>
          <cell r="B6049" t="str">
            <v>PARAFUSO SEXT INOX 3/4"X4" PORCA ARRUELA</v>
          </cell>
          <cell r="C6049" t="str">
            <v>UN</v>
          </cell>
          <cell r="D6049">
            <v>10.08</v>
          </cell>
        </row>
        <row r="6050">
          <cell r="A6050">
            <v>25014057</v>
          </cell>
          <cell r="B6050" t="str">
            <v>GAXETA AMIANTO QUAD.5/16" C/PTFE-TELFLON</v>
          </cell>
          <cell r="C6050" t="str">
            <v>KG</v>
          </cell>
          <cell r="D6050">
            <v>206.59</v>
          </cell>
        </row>
        <row r="6051">
          <cell r="A6051">
            <v>25014059</v>
          </cell>
          <cell r="B6051" t="str">
            <v>GAXETA AMIANTO QUADR.1/4" C/PTFE-TELFLON</v>
          </cell>
          <cell r="C6051" t="str">
            <v>KG</v>
          </cell>
          <cell r="D6051">
            <v>162.47999999999999</v>
          </cell>
        </row>
        <row r="6052">
          <cell r="A6052">
            <v>25014061</v>
          </cell>
          <cell r="B6052" t="str">
            <v>CHUMBADOR PARABOLT INOX 5/16" X 4.1/2"</v>
          </cell>
          <cell r="C6052" t="str">
            <v>UN</v>
          </cell>
          <cell r="D6052">
            <v>5.48</v>
          </cell>
        </row>
        <row r="6053">
          <cell r="A6053">
            <v>25014062</v>
          </cell>
          <cell r="B6053" t="str">
            <v>CLIPS CABO DE ACO 3/4"</v>
          </cell>
          <cell r="C6053" t="str">
            <v>UN</v>
          </cell>
          <cell r="D6053">
            <v>2.78</v>
          </cell>
        </row>
        <row r="6054">
          <cell r="A6054">
            <v>25014064</v>
          </cell>
          <cell r="B6054" t="str">
            <v>PARAFUSO SEXT ROSCA TOTAL 3/8"X  3.1/2</v>
          </cell>
          <cell r="C6054" t="str">
            <v>UN</v>
          </cell>
          <cell r="D6054">
            <v>0.41</v>
          </cell>
        </row>
        <row r="6055">
          <cell r="A6055">
            <v>25014065</v>
          </cell>
          <cell r="B6055" t="str">
            <v>MANGOTE PVC FLEXIVEL 1.1/2" COR AZUL</v>
          </cell>
          <cell r="C6055" t="str">
            <v>M</v>
          </cell>
          <cell r="D6055">
            <v>5.13</v>
          </cell>
        </row>
        <row r="6056">
          <cell r="A6056">
            <v>25014066</v>
          </cell>
          <cell r="B6056" t="str">
            <v>VAZADOR PARA ESTAMPAGEM ARRUELA CHUMBO</v>
          </cell>
          <cell r="C6056" t="str">
            <v>UN</v>
          </cell>
          <cell r="D6056">
            <v>490.67</v>
          </cell>
        </row>
        <row r="6057">
          <cell r="A6057">
            <v>25014067</v>
          </cell>
          <cell r="B6057" t="str">
            <v>PARAFUSO T P/JUNTA MECANICA 3/4" X 4.1/2</v>
          </cell>
          <cell r="C6057" t="str">
            <v>UN</v>
          </cell>
          <cell r="D6057">
            <v>4.97</v>
          </cell>
        </row>
        <row r="6058">
          <cell r="A6058">
            <v>25014069</v>
          </cell>
          <cell r="B6058" t="str">
            <v>PARAFUSO SEXT C/PORCA 5/16"X1.1/2" ARRUE</v>
          </cell>
          <cell r="C6058" t="str">
            <v>UN</v>
          </cell>
          <cell r="D6058">
            <v>0.32</v>
          </cell>
        </row>
        <row r="6059">
          <cell r="A6059">
            <v>25014071</v>
          </cell>
          <cell r="B6059" t="str">
            <v>FILTRO ESPIRALADO 8"</v>
          </cell>
          <cell r="C6059" t="str">
            <v>UN</v>
          </cell>
          <cell r="D6059">
            <v>914.94</v>
          </cell>
        </row>
        <row r="6060">
          <cell r="A6060">
            <v>25014073</v>
          </cell>
          <cell r="B6060" t="str">
            <v>PARAFUSO COM BUCHA NR 06</v>
          </cell>
          <cell r="C6060" t="str">
            <v>UN</v>
          </cell>
          <cell r="D6060">
            <v>0.03</v>
          </cell>
        </row>
        <row r="6061">
          <cell r="A6061">
            <v>25014074</v>
          </cell>
          <cell r="B6061" t="str">
            <v>PARAFUSO COM BUCHA NR 08</v>
          </cell>
          <cell r="C6061" t="str">
            <v>UN</v>
          </cell>
          <cell r="D6061">
            <v>0.03</v>
          </cell>
        </row>
        <row r="6062">
          <cell r="A6062">
            <v>25014075</v>
          </cell>
          <cell r="B6062" t="str">
            <v>PARAFUSO SEXT 3/4"X2.1/4"</v>
          </cell>
          <cell r="C6062" t="str">
            <v>UN</v>
          </cell>
          <cell r="D6062">
            <v>1.43</v>
          </cell>
        </row>
        <row r="6063">
          <cell r="A6063">
            <v>25014076</v>
          </cell>
          <cell r="B6063" t="str">
            <v>GUARNICAO VEDACAO COMPORTA EM BORRACHA</v>
          </cell>
          <cell r="C6063" t="str">
            <v>UN</v>
          </cell>
          <cell r="D6063">
            <v>123.32</v>
          </cell>
        </row>
        <row r="6064">
          <cell r="A6064">
            <v>25014078</v>
          </cell>
          <cell r="B6064" t="str">
            <v>CORREIA EM V A-40</v>
          </cell>
          <cell r="C6064" t="str">
            <v>UN</v>
          </cell>
          <cell r="D6064">
            <v>2.98</v>
          </cell>
        </row>
        <row r="6065">
          <cell r="A6065">
            <v>25014079</v>
          </cell>
          <cell r="B6065" t="str">
            <v>PARAFUSO SEXT C/PORCA   3/8X1.1/2" CL5.6</v>
          </cell>
          <cell r="C6065" t="str">
            <v>UN</v>
          </cell>
          <cell r="D6065">
            <v>0.27</v>
          </cell>
        </row>
        <row r="6066">
          <cell r="A6066">
            <v>25014081</v>
          </cell>
          <cell r="B6066" t="str">
            <v>CORRENTE COMUM ACO GALVANIZADO FIO 6,3MM</v>
          </cell>
          <cell r="C6066" t="str">
            <v>M</v>
          </cell>
          <cell r="D6066">
            <v>13.87</v>
          </cell>
        </row>
        <row r="6067">
          <cell r="A6067">
            <v>25014082</v>
          </cell>
          <cell r="B6067" t="str">
            <v>PARAFUSO SEXT C/PORCA 5/8" X 3" ARRUELA</v>
          </cell>
          <cell r="C6067" t="str">
            <v>UN</v>
          </cell>
          <cell r="D6067">
            <v>1.9</v>
          </cell>
        </row>
        <row r="6068">
          <cell r="A6068">
            <v>25014083</v>
          </cell>
          <cell r="B6068" t="str">
            <v>PARAFUSO SEXT ROSCA TOTAL 3/4"X2.1/2"</v>
          </cell>
          <cell r="C6068" t="str">
            <v>UN</v>
          </cell>
          <cell r="D6068">
            <v>1.68</v>
          </cell>
        </row>
        <row r="6069">
          <cell r="A6069">
            <v>25014101</v>
          </cell>
          <cell r="B6069" t="str">
            <v>ESPIGAO P/MANGOTE DE 6" COM FLANGE 150MM</v>
          </cell>
          <cell r="C6069" t="str">
            <v>UN</v>
          </cell>
          <cell r="D6069">
            <v>155.44</v>
          </cell>
        </row>
        <row r="6070">
          <cell r="A6070">
            <v>25014103</v>
          </cell>
          <cell r="B6070" t="str">
            <v>BICO SPRAY PD7 ROSCA 3/4" POLIPROPILENO</v>
          </cell>
          <cell r="C6070" t="str">
            <v>UN</v>
          </cell>
          <cell r="D6070">
            <v>28.46</v>
          </cell>
        </row>
        <row r="6071">
          <cell r="A6071">
            <v>25014107</v>
          </cell>
          <cell r="B6071" t="str">
            <v>CONJUNTO FILTRO REGULADOR REG.PRES 1/4"</v>
          </cell>
          <cell r="C6071" t="str">
            <v>UN</v>
          </cell>
          <cell r="D6071">
            <v>217.09</v>
          </cell>
        </row>
        <row r="6072">
          <cell r="A6072">
            <v>25014111</v>
          </cell>
          <cell r="B6072" t="str">
            <v>MANGUEIRA BOMBA BREDEL SP/10</v>
          </cell>
          <cell r="C6072" t="str">
            <v>UN</v>
          </cell>
          <cell r="D6072">
            <v>748.68</v>
          </cell>
        </row>
        <row r="6073">
          <cell r="A6073">
            <v>25014113</v>
          </cell>
          <cell r="B6073" t="str">
            <v>OLEO LUBRIFICANTE ESPECIAL B.PERISTALTI.</v>
          </cell>
          <cell r="C6073" t="str">
            <v>L</v>
          </cell>
          <cell r="D6073">
            <v>57.79</v>
          </cell>
        </row>
        <row r="6074">
          <cell r="A6074">
            <v>25014114</v>
          </cell>
          <cell r="B6074" t="str">
            <v>BARRA ROSQUEADA SAE 1020 5/8"  X 1M</v>
          </cell>
          <cell r="C6074" t="str">
            <v>UN</v>
          </cell>
          <cell r="D6074">
            <v>8.99</v>
          </cell>
        </row>
        <row r="6075">
          <cell r="A6075">
            <v>25014118</v>
          </cell>
          <cell r="B6075" t="str">
            <v>PARAFUSO SEXT C/PORCA 3/8"X  3" M.ROSCA</v>
          </cell>
          <cell r="C6075" t="str">
            <v>UN</v>
          </cell>
          <cell r="D6075">
            <v>0.61</v>
          </cell>
        </row>
        <row r="6076">
          <cell r="A6076">
            <v>25014119</v>
          </cell>
          <cell r="B6076" t="str">
            <v>BARRA ROSCADA INOX 1/2"X680 PORCA ARRUEL</v>
          </cell>
          <cell r="C6076" t="str">
            <v>UN</v>
          </cell>
          <cell r="D6076">
            <v>27.6</v>
          </cell>
        </row>
        <row r="6077">
          <cell r="A6077">
            <v>25014122</v>
          </cell>
          <cell r="B6077" t="str">
            <v>ABRACADEIRA REG 1/2" A 5/8" ACO</v>
          </cell>
          <cell r="C6077" t="str">
            <v>UN</v>
          </cell>
          <cell r="D6077">
            <v>0.62</v>
          </cell>
        </row>
        <row r="6078">
          <cell r="A6078">
            <v>25014125</v>
          </cell>
          <cell r="B6078" t="str">
            <v>CLIPS  1/4" P/CABO ACO</v>
          </cell>
          <cell r="C6078" t="str">
            <v>UN</v>
          </cell>
          <cell r="D6078">
            <v>0.46</v>
          </cell>
        </row>
        <row r="6079">
          <cell r="A6079">
            <v>25014126</v>
          </cell>
          <cell r="B6079" t="str">
            <v>LENCOL BORRACHA 1 L. 1/4"X 2,0M X1,5M"B"</v>
          </cell>
          <cell r="C6079" t="str">
            <v>UN</v>
          </cell>
          <cell r="D6079">
            <v>304.19</v>
          </cell>
        </row>
        <row r="6080">
          <cell r="A6080">
            <v>25014130</v>
          </cell>
          <cell r="B6080" t="str">
            <v>PARAFUSO SEXT C/PORCA 1" X 5"</v>
          </cell>
          <cell r="C6080" t="str">
            <v>UN</v>
          </cell>
          <cell r="D6080">
            <v>10.35</v>
          </cell>
        </row>
        <row r="6081">
          <cell r="A6081">
            <v>25014131</v>
          </cell>
          <cell r="B6081" t="str">
            <v>PARAFUSO SEXT C/PORCA 5/16" X 1"</v>
          </cell>
          <cell r="C6081" t="str">
            <v>UN</v>
          </cell>
          <cell r="D6081">
            <v>0.16</v>
          </cell>
        </row>
        <row r="6082">
          <cell r="A6082">
            <v>25014132</v>
          </cell>
          <cell r="B6082" t="str">
            <v>PARAFUSO SEXT C/PORCA 5/32" X 1"</v>
          </cell>
          <cell r="C6082" t="str">
            <v>UN</v>
          </cell>
          <cell r="D6082">
            <v>3.77</v>
          </cell>
        </row>
        <row r="6083">
          <cell r="A6083">
            <v>25014136</v>
          </cell>
          <cell r="B6083" t="str">
            <v>LENÇOL BORRACHA NAT. S/LONA 3,2X1000mm</v>
          </cell>
          <cell r="C6083" t="str">
            <v>M</v>
          </cell>
          <cell r="D6083">
            <v>82.68</v>
          </cell>
        </row>
        <row r="6084">
          <cell r="A6084">
            <v>25014138</v>
          </cell>
          <cell r="B6084" t="str">
            <v>MANGUEIRA BORRACHA P/JARDIM 1/2" 80PSI</v>
          </cell>
          <cell r="C6084" t="str">
            <v>M</v>
          </cell>
          <cell r="D6084">
            <v>2.13</v>
          </cell>
        </row>
        <row r="6085">
          <cell r="A6085">
            <v>25014139</v>
          </cell>
          <cell r="B6085" t="str">
            <v>MANGUEIRA BORRACHA P/JARDIM 3/4" 80PSI</v>
          </cell>
          <cell r="C6085" t="str">
            <v>M</v>
          </cell>
          <cell r="D6085">
            <v>2.77</v>
          </cell>
        </row>
        <row r="6086">
          <cell r="A6086">
            <v>25014140</v>
          </cell>
          <cell r="B6086" t="str">
            <v>MANGUEIRA COMBATE INCENDIO 1.1/2" X 15M</v>
          </cell>
          <cell r="C6086" t="str">
            <v>UN</v>
          </cell>
          <cell r="D6086">
            <v>167.78</v>
          </cell>
        </row>
        <row r="6087">
          <cell r="A6087">
            <v>25014141</v>
          </cell>
          <cell r="B6087" t="str">
            <v>MANGUEIRA COMBATE INCENDIO 2.1/2" X 15M</v>
          </cell>
          <cell r="C6087" t="str">
            <v>UN</v>
          </cell>
          <cell r="D6087">
            <v>263.3</v>
          </cell>
        </row>
        <row r="6088">
          <cell r="A6088">
            <v>25014143</v>
          </cell>
          <cell r="B6088" t="str">
            <v>MANGUEIRA CRISTAL LISA 3/4" 2,0MM 50PSI</v>
          </cell>
          <cell r="C6088" t="str">
            <v>M</v>
          </cell>
          <cell r="D6088">
            <v>2.0099999999999998</v>
          </cell>
        </row>
        <row r="6089">
          <cell r="A6089">
            <v>25014144</v>
          </cell>
          <cell r="B6089" t="str">
            <v>MANGUEIRA CRISTAL LISA 3/4" 2,0MM 60PSI</v>
          </cell>
          <cell r="C6089" t="str">
            <v>M</v>
          </cell>
          <cell r="D6089">
            <v>1.9</v>
          </cell>
        </row>
        <row r="6090">
          <cell r="A6090">
            <v>25014145</v>
          </cell>
          <cell r="B6090" t="str">
            <v>MANGUEIRA CRISTAL LISA 1.1/2 3,0MM 60PSI</v>
          </cell>
          <cell r="C6090" t="str">
            <v>M</v>
          </cell>
          <cell r="D6090">
            <v>5.67</v>
          </cell>
        </row>
        <row r="6091">
          <cell r="A6091">
            <v>25014146</v>
          </cell>
          <cell r="B6091" t="str">
            <v>MANGUEIRA CRISTAL TRANCADA 1/2" 250PSI</v>
          </cell>
          <cell r="C6091" t="str">
            <v>M</v>
          </cell>
          <cell r="D6091">
            <v>2.14</v>
          </cell>
        </row>
        <row r="6092">
          <cell r="A6092">
            <v>25014151</v>
          </cell>
          <cell r="B6092" t="str">
            <v>MANGUEIRA BORRACHA 1 LONA 3/4" 300 PSI</v>
          </cell>
          <cell r="C6092" t="str">
            <v>M</v>
          </cell>
          <cell r="D6092">
            <v>4.12</v>
          </cell>
        </row>
        <row r="6093">
          <cell r="A6093">
            <v>25014152</v>
          </cell>
          <cell r="B6093" t="str">
            <v>FILTRO ESPIRALADO 6"</v>
          </cell>
          <cell r="C6093" t="str">
            <v>UN</v>
          </cell>
          <cell r="D6093">
            <v>699.73</v>
          </cell>
        </row>
        <row r="6094">
          <cell r="A6094">
            <v>25014155</v>
          </cell>
          <cell r="B6094" t="str">
            <v>TAMPA P/POCO 6" DI 175MM</v>
          </cell>
          <cell r="C6094" t="str">
            <v>UN</v>
          </cell>
          <cell r="D6094">
            <v>40.19</v>
          </cell>
        </row>
        <row r="6095">
          <cell r="A6095">
            <v>25014156</v>
          </cell>
          <cell r="B6095" t="str">
            <v>TAMPA PARA POÇO 8" DI - 226MM</v>
          </cell>
          <cell r="C6095" t="str">
            <v>UN</v>
          </cell>
          <cell r="D6095">
            <v>74.63</v>
          </cell>
        </row>
        <row r="6096">
          <cell r="A6096">
            <v>25014157</v>
          </cell>
          <cell r="B6096" t="str">
            <v>MANGUEIRA BORRACHA 1/2" 2000 PSI</v>
          </cell>
          <cell r="C6096" t="str">
            <v>M</v>
          </cell>
          <cell r="D6096">
            <v>19.989999999999998</v>
          </cell>
        </row>
        <row r="6097">
          <cell r="A6097">
            <v>25014164</v>
          </cell>
          <cell r="B6097" t="str">
            <v>ESGUICHO REVOLVER MANGUEIRA AGUA 1/2"</v>
          </cell>
          <cell r="C6097" t="str">
            <v>UN</v>
          </cell>
          <cell r="D6097">
            <v>12.59</v>
          </cell>
        </row>
        <row r="6098">
          <cell r="A6098">
            <v>25014165</v>
          </cell>
          <cell r="B6098" t="str">
            <v>CORREIA EM V B-173</v>
          </cell>
          <cell r="C6098" t="str">
            <v>UN</v>
          </cell>
          <cell r="D6098">
            <v>27.25</v>
          </cell>
        </row>
        <row r="6099">
          <cell r="A6099">
            <v>25014167</v>
          </cell>
          <cell r="B6099" t="str">
            <v>GAXETA WALLACE TIERNAN REF.P42293</v>
          </cell>
          <cell r="C6099" t="str">
            <v>UN</v>
          </cell>
          <cell r="D6099">
            <v>158.71</v>
          </cell>
        </row>
        <row r="6100">
          <cell r="A6100">
            <v>25014170</v>
          </cell>
          <cell r="B6100" t="str">
            <v>CLIPS GALVANIZADO DN 3/16"P/ CABO DE ACO</v>
          </cell>
          <cell r="C6100" t="str">
            <v>UN</v>
          </cell>
          <cell r="D6100">
            <v>0.48</v>
          </cell>
        </row>
        <row r="6101">
          <cell r="A6101">
            <v>25014179</v>
          </cell>
          <cell r="B6101" t="str">
            <v>GRAMPO CABO ACO 1/4" ACO INOX</v>
          </cell>
          <cell r="C6101" t="str">
            <v>UN</v>
          </cell>
          <cell r="D6101">
            <v>3.88</v>
          </cell>
        </row>
        <row r="6102">
          <cell r="A6102">
            <v>25014185</v>
          </cell>
          <cell r="B6102" t="str">
            <v>PARAFUSO SEXT C/PORCA M27X160MM 5.6PB25</v>
          </cell>
          <cell r="C6102" t="str">
            <v>UN</v>
          </cell>
          <cell r="D6102">
            <v>12.95</v>
          </cell>
        </row>
        <row r="6103">
          <cell r="A6103">
            <v>25014188</v>
          </cell>
          <cell r="B6103" t="str">
            <v>TIRANTE ACO GALV 24 X 430 MM S/PORCAS</v>
          </cell>
          <cell r="C6103" t="str">
            <v>UN</v>
          </cell>
          <cell r="D6103">
            <v>10.43</v>
          </cell>
        </row>
        <row r="6104">
          <cell r="A6104">
            <v>25014191</v>
          </cell>
          <cell r="B6104" t="str">
            <v>BARRA ROSQUEADA DN 5/8" ROSCA GROSSA 3M</v>
          </cell>
          <cell r="C6104" t="str">
            <v>UN</v>
          </cell>
          <cell r="D6104">
            <v>36.869999999999997</v>
          </cell>
        </row>
        <row r="6105">
          <cell r="A6105">
            <v>25014192</v>
          </cell>
          <cell r="B6105" t="str">
            <v>ARRUELA LISA DN 5/8"</v>
          </cell>
          <cell r="C6105" t="str">
            <v>UN</v>
          </cell>
          <cell r="D6105">
            <v>0.09</v>
          </cell>
        </row>
        <row r="6106">
          <cell r="A6106">
            <v>25014195</v>
          </cell>
          <cell r="B6106" t="str">
            <v>ARRUELA LISA   1/2" EM INOX 304</v>
          </cell>
          <cell r="C6106" t="str">
            <v>UN</v>
          </cell>
          <cell r="D6106">
            <v>0.45</v>
          </cell>
        </row>
        <row r="6107">
          <cell r="A6107">
            <v>25014196</v>
          </cell>
          <cell r="B6107" t="str">
            <v>MANGUEIRA ESPIRAL 2" 7,0 KG/CM2</v>
          </cell>
          <cell r="C6107" t="str">
            <v>M</v>
          </cell>
          <cell r="D6107">
            <v>13.83</v>
          </cell>
        </row>
        <row r="6108">
          <cell r="A6108">
            <v>25014197</v>
          </cell>
          <cell r="B6108" t="str">
            <v>BARRA ROSCADA GALV. 5/16"X1,00M.</v>
          </cell>
          <cell r="C6108" t="str">
            <v>UN</v>
          </cell>
          <cell r="D6108">
            <v>2.73</v>
          </cell>
        </row>
        <row r="6109">
          <cell r="A6109">
            <v>25014198</v>
          </cell>
          <cell r="B6109" t="str">
            <v>PARAFUSO SEXT 1/2"X3" W ROSCA PARCIAL</v>
          </cell>
          <cell r="C6109" t="str">
            <v>UN</v>
          </cell>
          <cell r="D6109">
            <v>0.87</v>
          </cell>
        </row>
        <row r="6110">
          <cell r="A6110">
            <v>25014199</v>
          </cell>
          <cell r="B6110" t="str">
            <v>PARAFUSO SEXT 1/2"X2.1/2" ROSCA PARCIAL</v>
          </cell>
          <cell r="C6110" t="str">
            <v>UN</v>
          </cell>
          <cell r="D6110">
            <v>0.72</v>
          </cell>
        </row>
        <row r="6111">
          <cell r="A6111">
            <v>25014200</v>
          </cell>
          <cell r="B6111" t="str">
            <v>CORDAO BORRACHA NITRILICA  3,50MM</v>
          </cell>
          <cell r="C6111" t="str">
            <v>M</v>
          </cell>
          <cell r="D6111">
            <v>0.93</v>
          </cell>
        </row>
        <row r="6112">
          <cell r="A6112">
            <v>25014208</v>
          </cell>
          <cell r="B6112" t="str">
            <v>MANGUEIRA BORRACHA  AR 300 LBS DI 3/8"</v>
          </cell>
          <cell r="C6112" t="str">
            <v>M</v>
          </cell>
          <cell r="D6112">
            <v>2.27</v>
          </cell>
        </row>
        <row r="6113">
          <cell r="A6113">
            <v>25014211</v>
          </cell>
          <cell r="B6113" t="str">
            <v>PARAFUSO ACO GALV C/PORCAS M 20MMX90MM</v>
          </cell>
          <cell r="C6113" t="str">
            <v>UN</v>
          </cell>
          <cell r="D6113">
            <v>3.65</v>
          </cell>
        </row>
        <row r="6114">
          <cell r="A6114">
            <v>25014216</v>
          </cell>
          <cell r="B6114" t="str">
            <v>LENCOL BORRACHA 1 LONA 1/16"X1,5MX_"B"</v>
          </cell>
          <cell r="C6114" t="str">
            <v>M</v>
          </cell>
          <cell r="D6114">
            <v>44.41</v>
          </cell>
        </row>
        <row r="6115">
          <cell r="A6115">
            <v>25014219</v>
          </cell>
          <cell r="B6115" t="str">
            <v>MANGUEIRA BORRACHA SINT.MAP-16 D.1"</v>
          </cell>
          <cell r="C6115" t="str">
            <v>M</v>
          </cell>
          <cell r="D6115">
            <v>31.95</v>
          </cell>
        </row>
        <row r="6116">
          <cell r="A6116">
            <v>25014220</v>
          </cell>
          <cell r="B6116" t="str">
            <v>MANGUEIRA BORRACHA SINT. MAP-1/4" X 2</v>
          </cell>
          <cell r="C6116" t="str">
            <v>M</v>
          </cell>
          <cell r="D6116">
            <v>11.49</v>
          </cell>
        </row>
        <row r="6117">
          <cell r="A6117">
            <v>25014221</v>
          </cell>
          <cell r="B6117" t="str">
            <v>MANGUEIRA BORRACHA SINT. MAP-8 1/2" X 2</v>
          </cell>
          <cell r="C6117" t="str">
            <v>M</v>
          </cell>
          <cell r="D6117">
            <v>16.32</v>
          </cell>
        </row>
        <row r="6118">
          <cell r="A6118">
            <v>25014225</v>
          </cell>
          <cell r="B6118" t="str">
            <v>TARUGO FERRO FUNDID.2"X500MM COMPRIMENTO</v>
          </cell>
          <cell r="C6118" t="str">
            <v>UN</v>
          </cell>
          <cell r="D6118">
            <v>52.04</v>
          </cell>
        </row>
        <row r="6119">
          <cell r="A6119">
            <v>25014226</v>
          </cell>
          <cell r="B6119" t="str">
            <v>GAXETA INJETAVEL ESTILO CMS</v>
          </cell>
          <cell r="C6119" t="str">
            <v>BD</v>
          </cell>
          <cell r="D6119">
            <v>6093.72</v>
          </cell>
        </row>
        <row r="6120">
          <cell r="A6120">
            <v>25014231</v>
          </cell>
          <cell r="B6120" t="str">
            <v>MANGUEIRA EMBORRACHADA ESPIRAFLEX 2"</v>
          </cell>
          <cell r="C6120" t="str">
            <v>M</v>
          </cell>
          <cell r="D6120">
            <v>17.29</v>
          </cell>
        </row>
        <row r="6121">
          <cell r="A6121">
            <v>25014232</v>
          </cell>
          <cell r="B6121" t="str">
            <v>VELUMOIDE GUARNITAL 1/64"X3,000X1,000MM</v>
          </cell>
          <cell r="C6121" t="str">
            <v>UN</v>
          </cell>
          <cell r="D6121">
            <v>8.09</v>
          </cell>
        </row>
        <row r="6122">
          <cell r="A6122">
            <v>25014242</v>
          </cell>
          <cell r="B6122" t="str">
            <v>MANGUEIRA BORRACHA SAE 100-R2 DN 2"</v>
          </cell>
          <cell r="C6122" t="str">
            <v>M</v>
          </cell>
          <cell r="D6122">
            <v>101.11</v>
          </cell>
        </row>
        <row r="6123">
          <cell r="A6123">
            <v>25014243</v>
          </cell>
          <cell r="B6123" t="str">
            <v>TERMINAL FEMEA GIR.37G P/MANGUEIRA 2"</v>
          </cell>
          <cell r="C6123" t="str">
            <v>UN</v>
          </cell>
          <cell r="D6123">
            <v>426.35</v>
          </cell>
        </row>
        <row r="6124">
          <cell r="A6124">
            <v>25014249</v>
          </cell>
          <cell r="B6124" t="str">
            <v>MANGUEIRA ALTA PRESSAO 1/2" 200 PSI_"B"</v>
          </cell>
          <cell r="C6124" t="str">
            <v>M</v>
          </cell>
          <cell r="D6124">
            <v>2.25</v>
          </cell>
        </row>
        <row r="6125">
          <cell r="A6125">
            <v>25014255</v>
          </cell>
          <cell r="B6125" t="str">
            <v>PINO GRAXEIRO 1/4" X 90 GRAUS NPT</v>
          </cell>
          <cell r="C6125" t="str">
            <v>UN</v>
          </cell>
          <cell r="D6125">
            <v>1.33</v>
          </cell>
        </row>
        <row r="6126">
          <cell r="A6126">
            <v>25014257</v>
          </cell>
          <cell r="B6126" t="str">
            <v>PORCA FIXACAO M20 X 1,0 - KM 4</v>
          </cell>
          <cell r="C6126" t="str">
            <v>UN</v>
          </cell>
          <cell r="D6126">
            <v>9.56</v>
          </cell>
        </row>
        <row r="6127">
          <cell r="A6127">
            <v>25014267</v>
          </cell>
          <cell r="B6127" t="str">
            <v>PAPELAO HIDRAULICO 1/32" X 1,5M X 1,6M</v>
          </cell>
          <cell r="C6127" t="str">
            <v>UN</v>
          </cell>
          <cell r="D6127">
            <v>90.78</v>
          </cell>
        </row>
        <row r="6128">
          <cell r="A6128">
            <v>25014268</v>
          </cell>
          <cell r="B6128" t="str">
            <v>MANGUEIRA POLIET 3/8", 6KG/cm²,P/ CLORO</v>
          </cell>
          <cell r="C6128" t="str">
            <v>M</v>
          </cell>
          <cell r="D6128">
            <v>3.7</v>
          </cell>
        </row>
        <row r="6129">
          <cell r="A6129">
            <v>25014271</v>
          </cell>
          <cell r="B6129" t="str">
            <v>MANGUEIRA P/SEWER-JET 3/4" (LANCE 120M)</v>
          </cell>
          <cell r="C6129" t="str">
            <v>UN</v>
          </cell>
          <cell r="D6129">
            <v>6648.94</v>
          </cell>
        </row>
        <row r="6130">
          <cell r="A6130">
            <v>25014272</v>
          </cell>
          <cell r="B6130" t="str">
            <v>MANGUEIRA P/SEWER-JET 1" (LANCE 120M)</v>
          </cell>
          <cell r="C6130" t="str">
            <v>UN</v>
          </cell>
          <cell r="D6130">
            <v>7287.03</v>
          </cell>
        </row>
        <row r="6131">
          <cell r="A6131">
            <v>25014273</v>
          </cell>
          <cell r="B6131" t="str">
            <v>MANGUEIRA P/SEWER-JET 1/2" (LANCE  60M)</v>
          </cell>
          <cell r="C6131" t="str">
            <v>UN</v>
          </cell>
          <cell r="D6131">
            <v>2975.15</v>
          </cell>
        </row>
        <row r="6132">
          <cell r="A6132">
            <v>25014274</v>
          </cell>
          <cell r="B6132" t="str">
            <v>MANGUEIRA BORRACHA DN 1/2" TRAMA ACO</v>
          </cell>
          <cell r="C6132" t="str">
            <v>M</v>
          </cell>
          <cell r="D6132">
            <v>11</v>
          </cell>
        </row>
        <row r="6133">
          <cell r="A6133">
            <v>25014278</v>
          </cell>
          <cell r="B6133" t="str">
            <v>ABRACADEIRA MANGOTE SUP.REFORC.POR.PAR2"</v>
          </cell>
          <cell r="C6133" t="str">
            <v>UN</v>
          </cell>
          <cell r="D6133">
            <v>7.07</v>
          </cell>
        </row>
        <row r="6134">
          <cell r="A6134">
            <v>25014279</v>
          </cell>
          <cell r="B6134" t="str">
            <v>MANGUEIRA GEMEA 5/16" OXI/ACETILENO</v>
          </cell>
          <cell r="C6134" t="str">
            <v>M</v>
          </cell>
          <cell r="D6134">
            <v>5.74</v>
          </cell>
        </row>
        <row r="6135">
          <cell r="A6135">
            <v>25014281</v>
          </cell>
          <cell r="B6135" t="str">
            <v>TUBO INJ 166110003 SONDA PROMINAS</v>
          </cell>
          <cell r="C6135" t="str">
            <v>UN</v>
          </cell>
          <cell r="D6135">
            <v>773.55</v>
          </cell>
        </row>
        <row r="6136">
          <cell r="A6136">
            <v>25014282</v>
          </cell>
          <cell r="B6136" t="str">
            <v>MANGOTE BORR. ESP. ACO DN 4" 75 PSI 10M</v>
          </cell>
          <cell r="C6136" t="str">
            <v>UN</v>
          </cell>
          <cell r="D6136">
            <v>2496.4699999999998</v>
          </cell>
        </row>
        <row r="6137">
          <cell r="A6137">
            <v>25014283</v>
          </cell>
          <cell r="B6137" t="str">
            <v>MANGUEIRA CRISTAL TRANCADA 1" 250PSI</v>
          </cell>
          <cell r="C6137" t="str">
            <v>M</v>
          </cell>
          <cell r="D6137">
            <v>4.8099999999999996</v>
          </cell>
        </row>
        <row r="6138">
          <cell r="A6138">
            <v>25014284</v>
          </cell>
          <cell r="B6138" t="str">
            <v>GAXETA TEFLON QUADRADA 19MM (3/4")</v>
          </cell>
          <cell r="C6138" t="str">
            <v>KG</v>
          </cell>
          <cell r="D6138">
            <v>250.49</v>
          </cell>
        </row>
        <row r="6139">
          <cell r="A6139">
            <v>25014287</v>
          </cell>
          <cell r="B6139" t="str">
            <v>PARAFUSO SEXT C/PORCA M27X120 5.6PB25</v>
          </cell>
          <cell r="C6139" t="str">
            <v>UN</v>
          </cell>
          <cell r="D6139">
            <v>9.84</v>
          </cell>
        </row>
        <row r="6140">
          <cell r="A6140">
            <v>25014288</v>
          </cell>
          <cell r="B6140" t="str">
            <v>PARAFUSO SEXT C/PORCA M16X 90 5.6PB25</v>
          </cell>
          <cell r="C6140" t="str">
            <v>UN</v>
          </cell>
          <cell r="D6140">
            <v>2.57</v>
          </cell>
        </row>
        <row r="6141">
          <cell r="A6141">
            <v>25014291</v>
          </cell>
          <cell r="B6141" t="str">
            <v>MANGUEIRA 3/8" 300 PSI</v>
          </cell>
          <cell r="C6141" t="str">
            <v>M</v>
          </cell>
          <cell r="D6141">
            <v>2.21</v>
          </cell>
        </row>
        <row r="6142">
          <cell r="A6142">
            <v>25014297</v>
          </cell>
          <cell r="B6142" t="str">
            <v>CORREIA EM V TIPO 5V 600</v>
          </cell>
          <cell r="C6142" t="str">
            <v>UN</v>
          </cell>
          <cell r="D6142">
            <v>10.53</v>
          </cell>
        </row>
        <row r="6143">
          <cell r="A6143">
            <v>25014312</v>
          </cell>
          <cell r="B6143" t="str">
            <v>PAPELEIRA CROMADA PARA BANHEIRA  11/2"</v>
          </cell>
          <cell r="C6143" t="str">
            <v>UN</v>
          </cell>
          <cell r="D6143">
            <v>10.45</v>
          </cell>
        </row>
        <row r="6144">
          <cell r="A6144">
            <v>25014318</v>
          </cell>
          <cell r="B6144" t="str">
            <v>GAXETA AMIANTO GRAFITADA QUADR. 3/4"</v>
          </cell>
          <cell r="C6144" t="str">
            <v>KG</v>
          </cell>
          <cell r="D6144">
            <v>99.33</v>
          </cell>
        </row>
        <row r="6145">
          <cell r="A6145">
            <v>25014319</v>
          </cell>
          <cell r="B6145" t="str">
            <v>PARAFUSO ALLEN C/CABECA 1/2" X  1" 12 F.</v>
          </cell>
          <cell r="C6145" t="str">
            <v>UN</v>
          </cell>
          <cell r="D6145">
            <v>0.57999999999999996</v>
          </cell>
        </row>
        <row r="6146">
          <cell r="A6146">
            <v>25014320</v>
          </cell>
          <cell r="B6146" t="str">
            <v>PARAFUSO ALLEN C/CABECA 1/2"X1.1/4" 12 F</v>
          </cell>
          <cell r="C6146" t="str">
            <v>UN</v>
          </cell>
          <cell r="D6146">
            <v>0.59</v>
          </cell>
        </row>
        <row r="6147">
          <cell r="A6147">
            <v>25014321</v>
          </cell>
          <cell r="B6147" t="str">
            <v>TUBO FLEXIVEL POLIPROPILENO 10 KGF/CM2</v>
          </cell>
          <cell r="C6147" t="str">
            <v>M</v>
          </cell>
          <cell r="D6147">
            <v>4.26</v>
          </cell>
        </row>
        <row r="6148">
          <cell r="A6148">
            <v>25014323</v>
          </cell>
          <cell r="B6148" t="str">
            <v>GAXETA TEFLON QUADRADA 5/8"</v>
          </cell>
          <cell r="C6148" t="str">
            <v>KG</v>
          </cell>
          <cell r="D6148">
            <v>320.14999999999998</v>
          </cell>
        </row>
        <row r="6149">
          <cell r="A6149">
            <v>25014324</v>
          </cell>
          <cell r="B6149" t="str">
            <v>PARAFUSO SEXT INOX 1/2"W X 2.1/2"</v>
          </cell>
          <cell r="C6149" t="str">
            <v>UN</v>
          </cell>
          <cell r="D6149">
            <v>4.1399999999999997</v>
          </cell>
        </row>
        <row r="6150">
          <cell r="A6150">
            <v>25014328</v>
          </cell>
          <cell r="B6150" t="str">
            <v>BARRA ROSCADA INOX 3/8" W X 1000 MM</v>
          </cell>
          <cell r="C6150" t="str">
            <v>UN</v>
          </cell>
          <cell r="D6150">
            <v>14.64</v>
          </cell>
        </row>
        <row r="6151">
          <cell r="A6151">
            <v>25014329</v>
          </cell>
          <cell r="B6151" t="str">
            <v>PARAFUSO SEXT INOX 3/8"W X 2.1/4"</v>
          </cell>
          <cell r="C6151" t="str">
            <v>UN</v>
          </cell>
          <cell r="D6151">
            <v>7.45</v>
          </cell>
        </row>
        <row r="6152">
          <cell r="A6152">
            <v>25014332</v>
          </cell>
          <cell r="B6152" t="str">
            <v>FERRO REDONDO PARA CONCRETO 5/32"</v>
          </cell>
          <cell r="C6152" t="str">
            <v>KG</v>
          </cell>
          <cell r="D6152">
            <v>5.91</v>
          </cell>
        </row>
        <row r="6153">
          <cell r="A6153">
            <v>25014334</v>
          </cell>
          <cell r="B6153" t="str">
            <v>PARAFUSO COM BUCHA S10</v>
          </cell>
          <cell r="C6153" t="str">
            <v>CJ</v>
          </cell>
          <cell r="D6153">
            <v>0.23</v>
          </cell>
        </row>
        <row r="6154">
          <cell r="A6154">
            <v>25014337</v>
          </cell>
          <cell r="B6154" t="str">
            <v>ESTICADOR CABO ACO R.1/2" C/GANCHO/OLHAL</v>
          </cell>
          <cell r="C6154" t="str">
            <v>UN</v>
          </cell>
          <cell r="D6154">
            <v>8.93</v>
          </cell>
        </row>
        <row r="6155">
          <cell r="A6155">
            <v>25014341</v>
          </cell>
          <cell r="B6155" t="str">
            <v>PARAFUSO FENDA C.REDONDA ARR.3/16" X 1"</v>
          </cell>
          <cell r="C6155" t="str">
            <v>UN</v>
          </cell>
          <cell r="D6155">
            <v>0.35</v>
          </cell>
        </row>
        <row r="6156">
          <cell r="A6156">
            <v>25014342</v>
          </cell>
          <cell r="B6156" t="str">
            <v>PARAFUSO SEXT C/PORCA 3/4" X 4" (GALV.)</v>
          </cell>
          <cell r="C6156" t="str">
            <v>UN</v>
          </cell>
          <cell r="D6156">
            <v>4.5</v>
          </cell>
        </row>
        <row r="6157">
          <cell r="A6157">
            <v>25014344</v>
          </cell>
          <cell r="B6157" t="str">
            <v>CORDAO BORRACHA NITRILICA  1,5MM</v>
          </cell>
          <cell r="C6157" t="str">
            <v>M</v>
          </cell>
          <cell r="D6157">
            <v>0.46</v>
          </cell>
        </row>
        <row r="6158">
          <cell r="A6158">
            <v>25014348</v>
          </cell>
          <cell r="B6158" t="str">
            <v>MANGOTE BORRACH.FLANG.LONADO PN10 DN 100</v>
          </cell>
          <cell r="C6158" t="str">
            <v>UN</v>
          </cell>
          <cell r="D6158">
            <v>2108.64</v>
          </cell>
        </row>
        <row r="6159">
          <cell r="A6159">
            <v>25014349</v>
          </cell>
          <cell r="B6159" t="str">
            <v>CABO ACO 5/16" POLIDO ALMA FIBRA 5X19</v>
          </cell>
          <cell r="C6159" t="str">
            <v>M</v>
          </cell>
          <cell r="D6159">
            <v>4.21</v>
          </cell>
        </row>
        <row r="6160">
          <cell r="A6160">
            <v>25014354</v>
          </cell>
          <cell r="B6160" t="str">
            <v>PARAFUSO SEXT C/PORCA 1/2 X 3.1/2 CL 5.6</v>
          </cell>
          <cell r="C6160" t="str">
            <v>UN</v>
          </cell>
          <cell r="D6160">
            <v>1.1499999999999999</v>
          </cell>
        </row>
        <row r="6161">
          <cell r="A6161">
            <v>25014355</v>
          </cell>
          <cell r="B6161" t="str">
            <v>ADAPTADOR POLIPR.ESPIGA P/ MANGUEIRA 2"</v>
          </cell>
          <cell r="C6161" t="str">
            <v>UN</v>
          </cell>
          <cell r="D6161">
            <v>6.16</v>
          </cell>
        </row>
        <row r="6162">
          <cell r="A6162">
            <v>25014356</v>
          </cell>
          <cell r="B6162" t="str">
            <v>MANGOTE SUCCAO AZUL ESPIRALADO 70 PSI 3"</v>
          </cell>
          <cell r="C6162" t="str">
            <v>M</v>
          </cell>
          <cell r="D6162">
            <v>23.01</v>
          </cell>
        </row>
        <row r="6163">
          <cell r="A6163">
            <v>25014361</v>
          </cell>
          <cell r="B6163" t="str">
            <v>TELA ALAMBRADO ACO GAL.MALHA 5X15CM 2,0M</v>
          </cell>
          <cell r="C6163" t="str">
            <v>M</v>
          </cell>
          <cell r="D6163">
            <v>26.41</v>
          </cell>
        </row>
        <row r="6164">
          <cell r="A6164">
            <v>25014362</v>
          </cell>
          <cell r="B6164" t="str">
            <v>MAQUINA SOLDA ELETRICA 110/220 , 250A</v>
          </cell>
          <cell r="C6164" t="str">
            <v>UN</v>
          </cell>
          <cell r="D6164">
            <v>409.29</v>
          </cell>
        </row>
        <row r="6165">
          <cell r="A6165">
            <v>25014366</v>
          </cell>
          <cell r="B6165" t="str">
            <v>TAMPA MAGNETICA HIDRANTE MOD MZ31 P</v>
          </cell>
          <cell r="C6165" t="str">
            <v>UN</v>
          </cell>
          <cell r="D6165">
            <v>465.48</v>
          </cell>
        </row>
        <row r="6166">
          <cell r="A6166">
            <v>25014367</v>
          </cell>
          <cell r="B6166" t="str">
            <v>TAMPA MAGNETICA HIDRANTE MOD MZ31 G</v>
          </cell>
          <cell r="C6166" t="str">
            <v>UN</v>
          </cell>
          <cell r="D6166">
            <v>466.76</v>
          </cell>
        </row>
        <row r="6167">
          <cell r="A6167">
            <v>25014368</v>
          </cell>
          <cell r="B6167" t="str">
            <v>CHAVE MAGNETICA  TAMPA HIDRANTE MOD MZ31</v>
          </cell>
          <cell r="C6167" t="str">
            <v>UN</v>
          </cell>
          <cell r="D6167">
            <v>526.6</v>
          </cell>
        </row>
        <row r="6168">
          <cell r="A6168">
            <v>25014369</v>
          </cell>
          <cell r="B6168" t="str">
            <v>MANGOTE SUCCAO PVC ESPIRAL NYL.LARANJ.2"</v>
          </cell>
          <cell r="C6168" t="str">
            <v>M</v>
          </cell>
          <cell r="D6168">
            <v>12.59</v>
          </cell>
        </row>
        <row r="6169">
          <cell r="A6169">
            <v>25014370</v>
          </cell>
          <cell r="B6169" t="str">
            <v>SEDE INFLAVEL EDPM 1033074 VALV BOR 4"</v>
          </cell>
          <cell r="C6169" t="str">
            <v>UN</v>
          </cell>
          <cell r="D6169">
            <v>768.87</v>
          </cell>
        </row>
        <row r="6170">
          <cell r="A6170">
            <v>25014371</v>
          </cell>
          <cell r="B6170" t="str">
            <v>FILTRO PORO 1/8" 1041313 V.BORB.SIS.CAL</v>
          </cell>
          <cell r="C6170" t="str">
            <v>UN</v>
          </cell>
          <cell r="D6170">
            <v>32.22</v>
          </cell>
        </row>
        <row r="6171">
          <cell r="A6171">
            <v>25014372</v>
          </cell>
          <cell r="B6171" t="str">
            <v>BARRA ROSCADA GALV. 3/8" ROSCA GROSSA</v>
          </cell>
          <cell r="C6171" t="str">
            <v>M</v>
          </cell>
          <cell r="D6171">
            <v>3.12</v>
          </cell>
        </row>
        <row r="6172">
          <cell r="A6172">
            <v>25014375</v>
          </cell>
          <cell r="B6172" t="str">
            <v>PARAFUSO COLAR TOMADA SEXT GAL.50X1/2"</v>
          </cell>
          <cell r="C6172" t="str">
            <v>UN</v>
          </cell>
          <cell r="D6172">
            <v>0.88</v>
          </cell>
        </row>
        <row r="6173">
          <cell r="A6173">
            <v>25014379</v>
          </cell>
          <cell r="B6173" t="str">
            <v>CHUMBADOR EXPANSAO A GOLPES 3/8"</v>
          </cell>
          <cell r="C6173" t="str">
            <v>UN</v>
          </cell>
          <cell r="D6173">
            <v>2.65</v>
          </cell>
        </row>
        <row r="6174">
          <cell r="A6174">
            <v>25014382</v>
          </cell>
          <cell r="B6174" t="str">
            <v>GAXETA AMIANTO GRAFITADA QUADR. 7/16"</v>
          </cell>
          <cell r="C6174" t="str">
            <v>KG</v>
          </cell>
          <cell r="D6174">
            <v>108.67</v>
          </cell>
        </row>
        <row r="6175">
          <cell r="A6175">
            <v>25014383</v>
          </cell>
          <cell r="B6175" t="str">
            <v>GAXETA AMIANTO GRAFITADA QUADR. 7/8"</v>
          </cell>
          <cell r="C6175" t="str">
            <v>KG</v>
          </cell>
          <cell r="D6175">
            <v>97.45</v>
          </cell>
        </row>
        <row r="6176">
          <cell r="A6176">
            <v>25014385</v>
          </cell>
          <cell r="B6176" t="str">
            <v>PARAFUSO SEXT ROSCA TOTAL INOX 3/8X1.1/4</v>
          </cell>
          <cell r="C6176" t="str">
            <v>UN</v>
          </cell>
          <cell r="D6176">
            <v>1.48</v>
          </cell>
        </row>
        <row r="6177">
          <cell r="A6177">
            <v>25014386</v>
          </cell>
          <cell r="B6177" t="str">
            <v>GAXETA AMIANTO GRAFITADA QUADR. 3/8"</v>
          </cell>
          <cell r="C6177" t="str">
            <v>KG</v>
          </cell>
          <cell r="D6177">
            <v>92.15</v>
          </cell>
        </row>
        <row r="6178">
          <cell r="A6178">
            <v>25014387</v>
          </cell>
          <cell r="B6178" t="str">
            <v>FLANGE C/COLARINHO POLIPR.DIAM.3/4"</v>
          </cell>
          <cell r="C6178" t="str">
            <v>UN</v>
          </cell>
          <cell r="D6178">
            <v>49.49</v>
          </cell>
        </row>
        <row r="6179">
          <cell r="A6179">
            <v>25014389</v>
          </cell>
          <cell r="B6179" t="str">
            <v>JUNTA VEDACAO FLANGE POLIPR.3/4"</v>
          </cell>
          <cell r="C6179" t="str">
            <v>UN</v>
          </cell>
          <cell r="D6179">
            <v>12.42</v>
          </cell>
        </row>
        <row r="6180">
          <cell r="A6180">
            <v>25014391</v>
          </cell>
          <cell r="B6180" t="str">
            <v>PARAFUSO ALLEN C/CABECA M5X45MM INOX</v>
          </cell>
          <cell r="C6180" t="str">
            <v>UN</v>
          </cell>
          <cell r="D6180">
            <v>1.1299999999999999</v>
          </cell>
        </row>
        <row r="6181">
          <cell r="A6181">
            <v>25014392</v>
          </cell>
          <cell r="B6181" t="str">
            <v>GUARNICAO BORRACHA ESPONJOSA 40X12MM</v>
          </cell>
          <cell r="C6181" t="str">
            <v>M</v>
          </cell>
          <cell r="D6181">
            <v>6.76</v>
          </cell>
        </row>
        <row r="6182">
          <cell r="A6182">
            <v>25014393</v>
          </cell>
          <cell r="B6182" t="str">
            <v>BARRA CHATA ACO 1.1/2" X 1/4" X 6M</v>
          </cell>
          <cell r="C6182" t="str">
            <v>UN</v>
          </cell>
          <cell r="D6182">
            <v>51.07</v>
          </cell>
        </row>
        <row r="6183">
          <cell r="A6183">
            <v>25014394</v>
          </cell>
          <cell r="B6183" t="str">
            <v>PARAFUSO ROS.T.C/PORCA INOX 1/2 X3"</v>
          </cell>
          <cell r="C6183" t="str">
            <v>UN</v>
          </cell>
          <cell r="D6183">
            <v>8.74</v>
          </cell>
        </row>
        <row r="6184">
          <cell r="A6184">
            <v>25014399</v>
          </cell>
          <cell r="B6184" t="str">
            <v>JUNCAO RAPIDA TIPO L P/PER.PERFU.38X38MM</v>
          </cell>
          <cell r="C6184" t="str">
            <v>UN</v>
          </cell>
          <cell r="D6184">
            <v>2.1800000000000002</v>
          </cell>
        </row>
        <row r="6185">
          <cell r="A6185">
            <v>25014400</v>
          </cell>
          <cell r="B6185" t="str">
            <v>JUNCAO RAPIDA TIPO T P/PER.PERFU.38X38MM</v>
          </cell>
          <cell r="C6185" t="str">
            <v>UN</v>
          </cell>
          <cell r="D6185">
            <v>2.59</v>
          </cell>
        </row>
        <row r="6186">
          <cell r="A6186">
            <v>25014401</v>
          </cell>
          <cell r="B6186" t="str">
            <v>CANTONEIRA "'ZZ" P/PERF.PERFURAD.38X38MM</v>
          </cell>
          <cell r="C6186" t="str">
            <v>UN</v>
          </cell>
          <cell r="D6186">
            <v>2.93</v>
          </cell>
        </row>
        <row r="6187">
          <cell r="A6187">
            <v>25014402</v>
          </cell>
          <cell r="B6187" t="str">
            <v>PARAFUSO SEXT C/PORCA 16 X 90 MM</v>
          </cell>
          <cell r="C6187" t="str">
            <v>UN</v>
          </cell>
          <cell r="D6187">
            <v>1.64</v>
          </cell>
        </row>
        <row r="6188">
          <cell r="A6188">
            <v>25014405</v>
          </cell>
          <cell r="B6188" t="str">
            <v>TERMOELEMENTO PIROMETRO TCWPAJ M.BRASKOP</v>
          </cell>
          <cell r="C6188" t="str">
            <v>UN</v>
          </cell>
          <cell r="D6188">
            <v>126.34</v>
          </cell>
        </row>
        <row r="6189">
          <cell r="A6189">
            <v>25014410</v>
          </cell>
          <cell r="B6189" t="str">
            <v>MANGOTE PVC FLEXIVEL 2.1/2" COR LARANJA</v>
          </cell>
          <cell r="C6189" t="str">
            <v>M</v>
          </cell>
          <cell r="D6189">
            <v>14.16</v>
          </cell>
        </row>
        <row r="6190">
          <cell r="A6190">
            <v>25014415</v>
          </cell>
          <cell r="B6190" t="str">
            <v>CHUMBADOR CONCRETO INOX 304 1/4"X2.1/4"</v>
          </cell>
          <cell r="C6190" t="str">
            <v>UN</v>
          </cell>
          <cell r="D6190">
            <v>2.38</v>
          </cell>
        </row>
        <row r="6191">
          <cell r="A6191">
            <v>25014417</v>
          </cell>
          <cell r="B6191" t="str">
            <v>PARAFUSO INOX 1/2" X 2 1/2" COM PORCA</v>
          </cell>
          <cell r="C6191" t="str">
            <v>UN</v>
          </cell>
          <cell r="D6191">
            <v>9.6300000000000008</v>
          </cell>
        </row>
        <row r="6192">
          <cell r="A6192">
            <v>25014419</v>
          </cell>
          <cell r="B6192" t="str">
            <v>PARAFUSO SEXT INOX 5/8"X1.3/4" PORCA ARR</v>
          </cell>
          <cell r="C6192" t="str">
            <v>UN</v>
          </cell>
          <cell r="D6192">
            <v>9.6300000000000008</v>
          </cell>
        </row>
        <row r="6193">
          <cell r="A6193">
            <v>25014427</v>
          </cell>
          <cell r="B6193" t="str">
            <v>KIT CILINDRO SOLDAD.120086-3 MAQ.BRASKOP</v>
          </cell>
          <cell r="C6193" t="str">
            <v>UN</v>
          </cell>
          <cell r="D6193">
            <v>338.96</v>
          </cell>
        </row>
        <row r="6194">
          <cell r="A6194">
            <v>25014429</v>
          </cell>
          <cell r="B6194" t="str">
            <v>CHUMBADOR PARABOLT INOX 1/4"X57MM C/POR.</v>
          </cell>
          <cell r="C6194" t="str">
            <v>UN</v>
          </cell>
          <cell r="D6194">
            <v>2.25</v>
          </cell>
        </row>
        <row r="6195">
          <cell r="A6195">
            <v>25014430</v>
          </cell>
          <cell r="B6195" t="str">
            <v>PARAFUSO SEXT INOX R.TOTAL 3/8"WX2.1/2"</v>
          </cell>
          <cell r="C6195" t="str">
            <v>UN</v>
          </cell>
          <cell r="D6195">
            <v>2.44</v>
          </cell>
        </row>
        <row r="6196">
          <cell r="A6196">
            <v>25014437</v>
          </cell>
          <cell r="B6196" t="str">
            <v>ESTICADOR CABO ACO 1/4"</v>
          </cell>
          <cell r="C6196" t="str">
            <v>UN</v>
          </cell>
          <cell r="D6196">
            <v>4.7300000000000004</v>
          </cell>
        </row>
        <row r="6197">
          <cell r="A6197">
            <v>25014438</v>
          </cell>
          <cell r="B6197" t="str">
            <v>PARAFUSO SEXT ROSCA TOTAL 1/2"X3"</v>
          </cell>
          <cell r="C6197" t="str">
            <v>CJ</v>
          </cell>
          <cell r="D6197">
            <v>0.93</v>
          </cell>
        </row>
        <row r="6198">
          <cell r="A6198">
            <v>25014439</v>
          </cell>
          <cell r="B6198" t="str">
            <v>TIRANTE ACO INOX DIAMETRO 5/8" COMP.1,0M</v>
          </cell>
          <cell r="C6198" t="str">
            <v>UN</v>
          </cell>
          <cell r="D6198">
            <v>67.2</v>
          </cell>
        </row>
        <row r="6199">
          <cell r="A6199">
            <v>25014442</v>
          </cell>
          <cell r="B6199" t="str">
            <v>CORREIA EM V A-37</v>
          </cell>
          <cell r="C6199" t="str">
            <v>UN</v>
          </cell>
          <cell r="D6199">
            <v>3.05</v>
          </cell>
        </row>
        <row r="6200">
          <cell r="A6200">
            <v>25014445</v>
          </cell>
          <cell r="B6200" t="str">
            <v>SAPATILHA P/CABO ACO 1/4" INOX</v>
          </cell>
          <cell r="C6200" t="str">
            <v>UN</v>
          </cell>
          <cell r="D6200">
            <v>2.89</v>
          </cell>
        </row>
        <row r="6201">
          <cell r="A6201">
            <v>25014450</v>
          </cell>
          <cell r="B6201" t="str">
            <v>CUPILHA P/FIXACAO EIXO 3/16"X50 INOX</v>
          </cell>
          <cell r="C6201" t="str">
            <v>UN</v>
          </cell>
          <cell r="D6201">
            <v>2.5</v>
          </cell>
        </row>
        <row r="6202">
          <cell r="A6202">
            <v>25014451</v>
          </cell>
          <cell r="B6202" t="str">
            <v>CUPILHA P/FIXACAO EIXO 1/8"X50 INOX</v>
          </cell>
          <cell r="C6202" t="str">
            <v>UN</v>
          </cell>
          <cell r="D6202">
            <v>0.9</v>
          </cell>
        </row>
        <row r="6203">
          <cell r="A6203">
            <v>25014470</v>
          </cell>
          <cell r="B6203" t="str">
            <v>CLIPS CABO ACO 5/16" INOX</v>
          </cell>
          <cell r="C6203" t="str">
            <v>UN</v>
          </cell>
          <cell r="D6203">
            <v>5.0999999999999996</v>
          </cell>
        </row>
        <row r="6204">
          <cell r="A6204">
            <v>25014471</v>
          </cell>
          <cell r="B6204" t="str">
            <v>CLIPS CABO ACO 3/16" INOX</v>
          </cell>
          <cell r="C6204" t="str">
            <v>UN</v>
          </cell>
          <cell r="D6204">
            <v>3.4</v>
          </cell>
        </row>
        <row r="6205">
          <cell r="A6205">
            <v>25014472</v>
          </cell>
          <cell r="B6205" t="str">
            <v>CLIPS CABO ACO 3/8" INOX</v>
          </cell>
          <cell r="C6205" t="str">
            <v>UN</v>
          </cell>
          <cell r="D6205">
            <v>7.52</v>
          </cell>
        </row>
        <row r="6206">
          <cell r="A6206">
            <v>25014473</v>
          </cell>
          <cell r="B6206" t="str">
            <v>CLIPS CABO ACO 1/8" INOX</v>
          </cell>
          <cell r="C6206" t="str">
            <v>UN</v>
          </cell>
          <cell r="D6206">
            <v>2.91</v>
          </cell>
        </row>
        <row r="6207">
          <cell r="A6207">
            <v>25014475</v>
          </cell>
          <cell r="B6207" t="str">
            <v>VEDACAO BORRACHA 20X50X2000MM</v>
          </cell>
          <cell r="C6207" t="str">
            <v>UN</v>
          </cell>
          <cell r="D6207">
            <v>196.27</v>
          </cell>
        </row>
        <row r="6208">
          <cell r="A6208">
            <v>25014478</v>
          </cell>
          <cell r="B6208" t="str">
            <v>PARAFUSO SEXT INOX M8X60X30</v>
          </cell>
          <cell r="C6208" t="str">
            <v>UN</v>
          </cell>
          <cell r="D6208">
            <v>2.2999999999999998</v>
          </cell>
        </row>
        <row r="6209">
          <cell r="A6209">
            <v>25014480</v>
          </cell>
          <cell r="B6209" t="str">
            <v>PARAFUSO ALLEN C/CABECA INOX 3/8"X2"</v>
          </cell>
          <cell r="C6209" t="str">
            <v>UN</v>
          </cell>
          <cell r="D6209">
            <v>2.7</v>
          </cell>
        </row>
        <row r="6210">
          <cell r="A6210">
            <v>25014481</v>
          </cell>
          <cell r="B6210" t="str">
            <v>PARAFUSO SEXT UNC 1/4"X1" INOX</v>
          </cell>
          <cell r="C6210" t="str">
            <v>UN</v>
          </cell>
          <cell r="D6210">
            <v>0.54</v>
          </cell>
        </row>
        <row r="6211">
          <cell r="A6211">
            <v>25014482</v>
          </cell>
          <cell r="B6211" t="str">
            <v>PARAFUSO ALLEN CABECA 7/16"X2.1/2"</v>
          </cell>
          <cell r="C6211" t="str">
            <v>UN</v>
          </cell>
          <cell r="D6211">
            <v>1.1499999999999999</v>
          </cell>
        </row>
        <row r="6212">
          <cell r="A6212">
            <v>25014483</v>
          </cell>
          <cell r="B6212" t="str">
            <v>PARAFUSO SEXT 3/16"X1.1/4"INOX PORCA ARR</v>
          </cell>
          <cell r="C6212" t="str">
            <v>UN</v>
          </cell>
          <cell r="D6212">
            <v>0.25</v>
          </cell>
        </row>
        <row r="6213">
          <cell r="A6213">
            <v>25014488</v>
          </cell>
          <cell r="B6213" t="str">
            <v>PINO GRAXEIRO RETO 1/8" NPT.</v>
          </cell>
          <cell r="C6213" t="str">
            <v>UN</v>
          </cell>
          <cell r="D6213">
            <v>1.04</v>
          </cell>
        </row>
        <row r="6214">
          <cell r="A6214">
            <v>25014489</v>
          </cell>
          <cell r="B6214" t="str">
            <v>CORREIA 5VX600</v>
          </cell>
          <cell r="C6214" t="str">
            <v>UN</v>
          </cell>
          <cell r="D6214">
            <v>14.91</v>
          </cell>
        </row>
        <row r="6215">
          <cell r="A6215">
            <v>25014491</v>
          </cell>
          <cell r="B6215" t="str">
            <v>TELA ALAMBRADO ACO GALV.FIO 12 1.8 ALTU.</v>
          </cell>
          <cell r="C6215" t="str">
            <v>M</v>
          </cell>
          <cell r="D6215">
            <v>16.989999999999998</v>
          </cell>
        </row>
        <row r="6216">
          <cell r="A6216">
            <v>25014498</v>
          </cell>
          <cell r="B6216" t="str">
            <v>ORING CORPO VALVULA MACHO GLASS 150MM</v>
          </cell>
          <cell r="C6216" t="str">
            <v>UN</v>
          </cell>
          <cell r="D6216">
            <v>4.51</v>
          </cell>
        </row>
        <row r="6217">
          <cell r="A6217">
            <v>25014499</v>
          </cell>
          <cell r="B6217" t="str">
            <v>ORING CORPO VALVULA MACHO GLASS 200MM</v>
          </cell>
          <cell r="C6217" t="str">
            <v>UN</v>
          </cell>
          <cell r="D6217">
            <v>4.51</v>
          </cell>
        </row>
        <row r="6218">
          <cell r="A6218">
            <v>25014507</v>
          </cell>
          <cell r="B6218" t="str">
            <v>FOLHA PAPELAO NA 1002 1/64"X1,50X1,60</v>
          </cell>
          <cell r="C6218" t="str">
            <v>UN</v>
          </cell>
          <cell r="D6218">
            <v>86.63</v>
          </cell>
        </row>
        <row r="6219">
          <cell r="A6219">
            <v>25014509</v>
          </cell>
          <cell r="B6219" t="str">
            <v>HASTE P/INST.DE BLOQUEADOR FLUXO ESGOTO</v>
          </cell>
          <cell r="C6219" t="str">
            <v>UN</v>
          </cell>
          <cell r="D6219">
            <v>341.94</v>
          </cell>
        </row>
        <row r="6220">
          <cell r="A6220">
            <v>25014510</v>
          </cell>
          <cell r="B6220" t="str">
            <v>BLOQUEADOR DE FLUXO RAMAL DE ESGOTO</v>
          </cell>
          <cell r="C6220" t="str">
            <v>UN</v>
          </cell>
          <cell r="D6220">
            <v>68.900000000000006</v>
          </cell>
        </row>
        <row r="6221">
          <cell r="A6221">
            <v>25014511</v>
          </cell>
          <cell r="B6221" t="str">
            <v>CABO ACO INOX 1/8" ALMA ACO</v>
          </cell>
          <cell r="C6221" t="str">
            <v>M</v>
          </cell>
          <cell r="D6221">
            <v>3.98</v>
          </cell>
        </row>
        <row r="6222">
          <cell r="A6222">
            <v>25014513</v>
          </cell>
          <cell r="B6222" t="str">
            <v>PINO GRAXEIRO 1/8" BSP COMP.23/32"</v>
          </cell>
          <cell r="C6222" t="str">
            <v>UN</v>
          </cell>
          <cell r="D6222">
            <v>1.72</v>
          </cell>
        </row>
        <row r="6223">
          <cell r="A6223">
            <v>25014516</v>
          </cell>
          <cell r="B6223" t="str">
            <v>BORRACHA NEOPRENE 3/8"X150MMX8M 50/60SH.</v>
          </cell>
          <cell r="C6223" t="str">
            <v>UN</v>
          </cell>
          <cell r="D6223">
            <v>401.65</v>
          </cell>
        </row>
        <row r="6224">
          <cell r="A6224">
            <v>25014520</v>
          </cell>
          <cell r="B6224" t="str">
            <v>GAXETA TEFLON QUADRADA 5/16"</v>
          </cell>
          <cell r="C6224" t="str">
            <v>UN</v>
          </cell>
          <cell r="D6224">
            <v>140.27000000000001</v>
          </cell>
        </row>
        <row r="6225">
          <cell r="A6225">
            <v>25014521</v>
          </cell>
          <cell r="B6225" t="str">
            <v>LENCOL BORRACHA BUNA 1 LONA 3/16 X 1M"B"</v>
          </cell>
          <cell r="C6225" t="str">
            <v>M</v>
          </cell>
          <cell r="D6225">
            <v>57.4</v>
          </cell>
        </row>
        <row r="6226">
          <cell r="A6226">
            <v>25014522</v>
          </cell>
          <cell r="B6226" t="str">
            <v>MANGUEIRA BORRACHA P/BOMBA SPX 15-BREDEL</v>
          </cell>
          <cell r="C6226" t="str">
            <v>UN</v>
          </cell>
          <cell r="D6226">
            <v>1133.8499999999999</v>
          </cell>
        </row>
        <row r="6227">
          <cell r="A6227">
            <v>25014525</v>
          </cell>
          <cell r="B6227" t="str">
            <v>CHUMBADOR PARABOLTI 3/8X3"C:PORCA INOX</v>
          </cell>
          <cell r="C6227" t="str">
            <v>UN</v>
          </cell>
          <cell r="D6227">
            <v>9.69</v>
          </cell>
        </row>
        <row r="6228">
          <cell r="A6228">
            <v>25014526</v>
          </cell>
          <cell r="B6228" t="str">
            <v>CORREIA PLANA, 2.1/2" LARGURA, 6 LONAS</v>
          </cell>
          <cell r="C6228" t="str">
            <v>M</v>
          </cell>
          <cell r="D6228">
            <v>29.52</v>
          </cell>
        </row>
        <row r="6229">
          <cell r="A6229">
            <v>25014536</v>
          </cell>
          <cell r="B6229" t="str">
            <v>ENGATE RAPIDO T. ORELHA MACHO 1"</v>
          </cell>
          <cell r="C6229" t="str">
            <v>UN</v>
          </cell>
          <cell r="D6229">
            <v>15.36</v>
          </cell>
        </row>
        <row r="6230">
          <cell r="A6230">
            <v>25014537</v>
          </cell>
          <cell r="B6230" t="str">
            <v>ENGATE RAPIDO ORELHA ,MACHO 3/4"</v>
          </cell>
          <cell r="C6230" t="str">
            <v>UN</v>
          </cell>
          <cell r="D6230">
            <v>13.68</v>
          </cell>
        </row>
        <row r="6231">
          <cell r="A6231">
            <v>25014538</v>
          </cell>
          <cell r="B6231" t="str">
            <v>ENGATE RAPIDO ORELHA ROSCA MACHO NPT 1"</v>
          </cell>
          <cell r="C6231" t="str">
            <v>UN</v>
          </cell>
          <cell r="D6231">
            <v>15.13</v>
          </cell>
        </row>
        <row r="6232">
          <cell r="A6232">
            <v>25014559</v>
          </cell>
          <cell r="B6232" t="str">
            <v>TAMPA COMBUSTIVEL/RESP. NAKASHI LM43</v>
          </cell>
          <cell r="C6232" t="str">
            <v>UN</v>
          </cell>
          <cell r="D6232">
            <v>48.64</v>
          </cell>
        </row>
        <row r="6233">
          <cell r="A6233">
            <v>25014564</v>
          </cell>
          <cell r="B6233" t="str">
            <v>LUVA PARA ROCADEIRA STIHL FS-220</v>
          </cell>
          <cell r="C6233" t="str">
            <v>UN</v>
          </cell>
          <cell r="D6233">
            <v>50.14</v>
          </cell>
        </row>
        <row r="6234">
          <cell r="A6234">
            <v>25014565</v>
          </cell>
          <cell r="B6234" t="str">
            <v>AMORTECEDOR PARA ROCADEIRA STIHL FS-220</v>
          </cell>
          <cell r="C6234" t="str">
            <v>UN</v>
          </cell>
          <cell r="D6234">
            <v>11.56</v>
          </cell>
        </row>
        <row r="6235">
          <cell r="A6235">
            <v>25014574</v>
          </cell>
          <cell r="B6235" t="str">
            <v>PERFIL EM " U " ACO 150X50X3/16" X 6 M</v>
          </cell>
          <cell r="C6235" t="str">
            <v>BA</v>
          </cell>
          <cell r="D6235">
            <v>222.51</v>
          </cell>
        </row>
        <row r="6236">
          <cell r="A6236">
            <v>25014578</v>
          </cell>
          <cell r="B6236" t="str">
            <v>CORREIA 5V X 630</v>
          </cell>
          <cell r="C6236" t="str">
            <v>UN</v>
          </cell>
          <cell r="D6236">
            <v>44.06</v>
          </cell>
        </row>
        <row r="6237">
          <cell r="A6237">
            <v>25014579</v>
          </cell>
          <cell r="B6237" t="str">
            <v>CORREIA 5V X 710</v>
          </cell>
          <cell r="C6237" t="str">
            <v>UN</v>
          </cell>
          <cell r="D6237">
            <v>29.88</v>
          </cell>
        </row>
        <row r="6238">
          <cell r="A6238">
            <v>25014580</v>
          </cell>
          <cell r="B6238" t="str">
            <v>MANGOTE ESPIRAL SUCCAO/DESCARGA DI 3"</v>
          </cell>
          <cell r="C6238" t="str">
            <v>M</v>
          </cell>
          <cell r="D6238">
            <v>21.95</v>
          </cell>
        </row>
        <row r="6239">
          <cell r="A6239">
            <v>25014584</v>
          </cell>
          <cell r="B6239" t="str">
            <v>ABRAÇADEIRA REFORÇADAP/MANGOTE 2"54A62MM</v>
          </cell>
          <cell r="C6239" t="str">
            <v>UN</v>
          </cell>
          <cell r="D6239">
            <v>7.36</v>
          </cell>
        </row>
        <row r="6240">
          <cell r="A6240">
            <v>25014585</v>
          </cell>
          <cell r="B6240" t="str">
            <v>GANCHO OLHAL, CARGA 12,5 TONELADAS.</v>
          </cell>
          <cell r="C6240" t="str">
            <v>UN</v>
          </cell>
          <cell r="D6240">
            <v>208.48</v>
          </cell>
        </row>
        <row r="6241">
          <cell r="A6241">
            <v>25014588</v>
          </cell>
          <cell r="B6241" t="str">
            <v>MANGUEIRA AGUA/AR 1/2 X 400 PSI X 800 MM</v>
          </cell>
          <cell r="C6241" t="str">
            <v>UN</v>
          </cell>
          <cell r="D6241">
            <v>40.58</v>
          </cell>
        </row>
        <row r="6242">
          <cell r="A6242">
            <v>25014590</v>
          </cell>
          <cell r="B6242" t="str">
            <v>PARAFUSO FIXA SEXT TELHA AMIANTO 1/4"X4"</v>
          </cell>
          <cell r="C6242" t="str">
            <v>UN</v>
          </cell>
          <cell r="D6242">
            <v>0.68</v>
          </cell>
        </row>
        <row r="6243">
          <cell r="A6243">
            <v>25014593</v>
          </cell>
          <cell r="B6243" t="str">
            <v>PARAFUSO C/PORCA SEXT. 1.1/4 X 5.1/2"</v>
          </cell>
          <cell r="C6243" t="str">
            <v>CJ</v>
          </cell>
          <cell r="D6243">
            <v>17.899999999999999</v>
          </cell>
        </row>
        <row r="6244">
          <cell r="A6244">
            <v>25014599</v>
          </cell>
          <cell r="B6244" t="str">
            <v>CORREIA 3V X 630</v>
          </cell>
          <cell r="C6244" t="str">
            <v>UN</v>
          </cell>
          <cell r="D6244">
            <v>8.15</v>
          </cell>
        </row>
        <row r="6245">
          <cell r="A6245">
            <v>25014613</v>
          </cell>
          <cell r="B6245" t="str">
            <v>CORREIA EM V B-77SONDAS PERCUSS PROMINAS</v>
          </cell>
          <cell r="C6245" t="str">
            <v>UN</v>
          </cell>
          <cell r="D6245">
            <v>11.32</v>
          </cell>
        </row>
        <row r="6246">
          <cell r="A6246">
            <v>25014623</v>
          </cell>
          <cell r="B6246" t="str">
            <v>TUBO DE NYLON(POLIAMIDA) DN 1/4"</v>
          </cell>
          <cell r="C6246" t="str">
            <v>M</v>
          </cell>
          <cell r="D6246">
            <v>1.61</v>
          </cell>
        </row>
        <row r="6247">
          <cell r="A6247">
            <v>25014624</v>
          </cell>
          <cell r="B6247" t="str">
            <v>BARRA ROSCADA 1/2" X 1000 MM.</v>
          </cell>
          <cell r="C6247" t="str">
            <v>UN</v>
          </cell>
          <cell r="D6247">
            <v>19.420000000000002</v>
          </cell>
        </row>
        <row r="6248">
          <cell r="A6248">
            <v>25014628</v>
          </cell>
          <cell r="B6248" t="str">
            <v>TARUGO DE NYLON DIAM.90MM</v>
          </cell>
          <cell r="C6248" t="str">
            <v>KG</v>
          </cell>
          <cell r="D6248">
            <v>28.21</v>
          </cell>
        </row>
        <row r="6249">
          <cell r="A6249">
            <v>25014633</v>
          </cell>
          <cell r="B6249" t="str">
            <v>CANTONEIRA 1"X 3/16" EM ASTM A36  6m</v>
          </cell>
          <cell r="C6249" t="str">
            <v>UN</v>
          </cell>
          <cell r="D6249">
            <v>40.21</v>
          </cell>
        </row>
        <row r="6250">
          <cell r="A6250">
            <v>25014634</v>
          </cell>
          <cell r="B6250" t="str">
            <v>CHAPA #14 USG 1710 X 1310 MM</v>
          </cell>
          <cell r="C6250" t="str">
            <v>UN</v>
          </cell>
          <cell r="D6250">
            <v>190.34</v>
          </cell>
        </row>
        <row r="6251">
          <cell r="A6251">
            <v>25014638</v>
          </cell>
          <cell r="B6251" t="str">
            <v>MANGOTE ESPIRAL ACO PN 10, 150 LBS,DN150</v>
          </cell>
          <cell r="C6251" t="str">
            <v>UN</v>
          </cell>
          <cell r="D6251">
            <v>3999.98</v>
          </cell>
        </row>
        <row r="6252">
          <cell r="A6252">
            <v>25014639</v>
          </cell>
          <cell r="B6252" t="str">
            <v>LENÇOL DE BORRACHA 2 LONAS 3/16"1,5X2,5M</v>
          </cell>
          <cell r="C6252" t="str">
            <v>UN</v>
          </cell>
          <cell r="D6252">
            <v>252.08</v>
          </cell>
        </row>
        <row r="6253">
          <cell r="A6253">
            <v>25014640</v>
          </cell>
          <cell r="B6253" t="str">
            <v>CHAPA ACO SAE 1020, 3/16" X 2000 X 1000</v>
          </cell>
          <cell r="C6253" t="str">
            <v>UN</v>
          </cell>
          <cell r="D6253">
            <v>392.83</v>
          </cell>
        </row>
        <row r="6254">
          <cell r="A6254">
            <v>25014641</v>
          </cell>
          <cell r="B6254" t="str">
            <v>GAXETA TEFLON QUADRADA 1/2"</v>
          </cell>
          <cell r="C6254" t="str">
            <v>KG</v>
          </cell>
          <cell r="D6254">
            <v>249.58</v>
          </cell>
        </row>
        <row r="6255">
          <cell r="A6255">
            <v>25014643</v>
          </cell>
          <cell r="B6255" t="str">
            <v>GAXETA TEFLON QUADRADA 9/16"</v>
          </cell>
          <cell r="C6255" t="str">
            <v>KG</v>
          </cell>
          <cell r="D6255">
            <v>194.61</v>
          </cell>
        </row>
        <row r="6256">
          <cell r="A6256">
            <v>25014644</v>
          </cell>
          <cell r="B6256" t="str">
            <v>GAXETA TEFLON QUADRADA 3/8"</v>
          </cell>
          <cell r="C6256" t="str">
            <v>KG</v>
          </cell>
          <cell r="D6256">
            <v>249.58</v>
          </cell>
        </row>
        <row r="6257">
          <cell r="A6257">
            <v>25014645</v>
          </cell>
          <cell r="B6257" t="str">
            <v>MANIPULO ROCADEIRA STHIL REF.0001903401</v>
          </cell>
          <cell r="C6257" t="str">
            <v>UN</v>
          </cell>
          <cell r="D6257">
            <v>17.350000000000001</v>
          </cell>
        </row>
        <row r="6258">
          <cell r="A6258">
            <v>25014646</v>
          </cell>
          <cell r="B6258" t="str">
            <v>ENGATE FEMEA 3/8" NPT SEDE PLANA</v>
          </cell>
          <cell r="C6258" t="str">
            <v>UN</v>
          </cell>
          <cell r="D6258">
            <v>93.56</v>
          </cell>
        </row>
        <row r="6259">
          <cell r="A6259">
            <v>25014648</v>
          </cell>
          <cell r="B6259" t="str">
            <v>ENGATE MACHO 1/2" NPT SEDE PLANA</v>
          </cell>
          <cell r="C6259" t="str">
            <v>UN</v>
          </cell>
          <cell r="D6259">
            <v>62.84</v>
          </cell>
        </row>
        <row r="6260">
          <cell r="A6260">
            <v>25014649</v>
          </cell>
          <cell r="B6260" t="str">
            <v>ENGATE FEMEA 1/2" NPT SEDE PLANA</v>
          </cell>
          <cell r="C6260" t="str">
            <v>UN</v>
          </cell>
          <cell r="D6260">
            <v>95.32</v>
          </cell>
        </row>
        <row r="6261">
          <cell r="A6261">
            <v>25014658</v>
          </cell>
          <cell r="B6261" t="str">
            <v>KIT VALVULA DA BOMBA HIDROJAT. MADEL_300</v>
          </cell>
          <cell r="C6261" t="str">
            <v>UN</v>
          </cell>
          <cell r="D6261">
            <v>132.79</v>
          </cell>
        </row>
        <row r="6262">
          <cell r="A6262">
            <v>25014669</v>
          </cell>
          <cell r="B6262" t="str">
            <v>LENÇOL BORR. NAT. VULC.S/L 3/16"x1,5x1,0</v>
          </cell>
          <cell r="C6262" t="str">
            <v>UN</v>
          </cell>
          <cell r="D6262">
            <v>38.25</v>
          </cell>
        </row>
        <row r="6263">
          <cell r="A6263">
            <v>25014670</v>
          </cell>
          <cell r="B6263" t="str">
            <v>LENCOL BORRACHA NATURAL 02L.1/4 X1,5X1,5</v>
          </cell>
          <cell r="C6263" t="str">
            <v>UN</v>
          </cell>
          <cell r="D6263">
            <v>164.72</v>
          </cell>
        </row>
        <row r="6264">
          <cell r="A6264">
            <v>25014671</v>
          </cell>
          <cell r="B6264" t="str">
            <v>LENCOL BORRACHA NATURAL 02L.1/8 X1,5X1,5</v>
          </cell>
          <cell r="C6264" t="str">
            <v>UN</v>
          </cell>
          <cell r="D6264">
            <v>76.5</v>
          </cell>
        </row>
        <row r="6265">
          <cell r="A6265">
            <v>25014675</v>
          </cell>
          <cell r="B6265" t="str">
            <v>VBBC001019 BATENTE MOLA HIDROJ MADEL AP</v>
          </cell>
          <cell r="C6265" t="str">
            <v>UN</v>
          </cell>
          <cell r="D6265">
            <v>26.15</v>
          </cell>
        </row>
        <row r="6266">
          <cell r="A6266">
            <v>25014676</v>
          </cell>
          <cell r="B6266" t="str">
            <v>VBBR001027 SEDE DA VALV BOMBA HIDROJ MAD</v>
          </cell>
          <cell r="C6266" t="str">
            <v>UN</v>
          </cell>
          <cell r="D6266">
            <v>40.6</v>
          </cell>
        </row>
        <row r="6267">
          <cell r="A6267">
            <v>25014677</v>
          </cell>
          <cell r="B6267" t="str">
            <v>VBBC 001021 MOLA VALV BOMBA HIDROJ MADEL</v>
          </cell>
          <cell r="C6267" t="str">
            <v>UN</v>
          </cell>
          <cell r="D6267">
            <v>2.27</v>
          </cell>
        </row>
        <row r="6268">
          <cell r="A6268">
            <v>25014689</v>
          </cell>
          <cell r="B6268" t="str">
            <v>FITA AMIANTO LARGURA 2"X1/8"</v>
          </cell>
          <cell r="C6268" t="str">
            <v>UN</v>
          </cell>
          <cell r="D6268">
            <v>278.7</v>
          </cell>
        </row>
        <row r="6269">
          <cell r="A6269">
            <v>25014692</v>
          </cell>
          <cell r="B6269" t="str">
            <v>ELEMENTO FILTRO SECUDARIO REF.246.316-02</v>
          </cell>
          <cell r="C6269" t="str">
            <v>UN</v>
          </cell>
          <cell r="D6269">
            <v>51.01</v>
          </cell>
        </row>
        <row r="6270">
          <cell r="A6270">
            <v>25014693</v>
          </cell>
          <cell r="B6270" t="str">
            <v>ELEMENTO FILTRO PRIMARIO  REF.246.316-01</v>
          </cell>
          <cell r="C6270" t="str">
            <v>UN</v>
          </cell>
          <cell r="D6270">
            <v>144.68</v>
          </cell>
        </row>
        <row r="6271">
          <cell r="A6271">
            <v>25014694</v>
          </cell>
          <cell r="B6271" t="str">
            <v>SILENCIOSO 1031200338 P/COMPRES. CHICAGO</v>
          </cell>
          <cell r="C6271" t="str">
            <v>UN</v>
          </cell>
          <cell r="D6271">
            <v>1438.35</v>
          </cell>
        </row>
        <row r="6272">
          <cell r="A6272">
            <v>25014695</v>
          </cell>
          <cell r="B6272" t="str">
            <v>CHAPEU 1031300448 P/COMPRESSOR CHICAGO.</v>
          </cell>
          <cell r="C6272" t="str">
            <v>UN</v>
          </cell>
          <cell r="D6272">
            <v>155.24</v>
          </cell>
        </row>
        <row r="6273">
          <cell r="A6273">
            <v>25014699</v>
          </cell>
          <cell r="B6273" t="str">
            <v>ELEMENTO 1031300450 COMPRESSOR CHICAGO</v>
          </cell>
          <cell r="C6273" t="str">
            <v>UN</v>
          </cell>
          <cell r="D6273">
            <v>674.68</v>
          </cell>
        </row>
        <row r="6274">
          <cell r="A6274">
            <v>25014706</v>
          </cell>
          <cell r="B6274" t="str">
            <v>KIT 52708000 P/ELETROVALVULA SCHRADER</v>
          </cell>
          <cell r="C6274" t="str">
            <v>UN</v>
          </cell>
          <cell r="D6274">
            <v>190.58</v>
          </cell>
        </row>
        <row r="6275">
          <cell r="A6275">
            <v>25014709</v>
          </cell>
          <cell r="B6275" t="str">
            <v>KIT REPARO 34008005 P/CILINDRO SCHRADER</v>
          </cell>
          <cell r="C6275" t="str">
            <v>UN</v>
          </cell>
          <cell r="D6275">
            <v>92.4</v>
          </cell>
        </row>
        <row r="6276">
          <cell r="A6276">
            <v>25014710</v>
          </cell>
          <cell r="B6276" t="str">
            <v>KIT REPARO P/CILINDRO 5"X760MM, INBRAFE</v>
          </cell>
          <cell r="C6276" t="str">
            <v>UN</v>
          </cell>
          <cell r="D6276">
            <v>438.17</v>
          </cell>
        </row>
        <row r="6277">
          <cell r="A6277">
            <v>25014713</v>
          </cell>
          <cell r="B6277" t="str">
            <v>TANQUE EXPANSAO 1028657319 COMPR.CHICAGO</v>
          </cell>
          <cell r="C6277" t="str">
            <v>UN</v>
          </cell>
          <cell r="D6277">
            <v>261.67</v>
          </cell>
        </row>
        <row r="6278">
          <cell r="A6278">
            <v>25014714</v>
          </cell>
          <cell r="B6278" t="str">
            <v>INDICADOR 1031400737 COMPRESSOR CHICAGO</v>
          </cell>
          <cell r="C6278" t="str">
            <v>UN</v>
          </cell>
          <cell r="D6278">
            <v>43.53</v>
          </cell>
        </row>
        <row r="6279">
          <cell r="A6279">
            <v>25014717</v>
          </cell>
          <cell r="B6279" t="str">
            <v>FLEXIVEL 1031400699 COMPRESSOR CHICAGO</v>
          </cell>
          <cell r="C6279" t="str">
            <v>UN</v>
          </cell>
          <cell r="D6279">
            <v>1997.39</v>
          </cell>
        </row>
        <row r="6280">
          <cell r="A6280">
            <v>25014722</v>
          </cell>
          <cell r="B6280" t="str">
            <v>HORIMETRO 1031548121 COMPRESSOR CHICAGO</v>
          </cell>
          <cell r="C6280" t="str">
            <v>UN</v>
          </cell>
          <cell r="D6280">
            <v>477.44</v>
          </cell>
        </row>
        <row r="6281">
          <cell r="A6281">
            <v>25014725</v>
          </cell>
          <cell r="B6281" t="str">
            <v>REGULADOR DE PRESSAO 1/2" COM MANOMETRO</v>
          </cell>
          <cell r="C6281" t="str">
            <v>UN</v>
          </cell>
          <cell r="D6281">
            <v>165.46</v>
          </cell>
        </row>
        <row r="6282">
          <cell r="A6282">
            <v>25014737</v>
          </cell>
          <cell r="B6282" t="str">
            <v>POLIA TENSORA 1613750780 COM.ATLAS COPCO</v>
          </cell>
          <cell r="C6282" t="str">
            <v>UN</v>
          </cell>
          <cell r="D6282">
            <v>1407.55</v>
          </cell>
        </row>
        <row r="6283">
          <cell r="A6283">
            <v>25014738</v>
          </cell>
          <cell r="B6283" t="str">
            <v>ELEMENTO FILTRO 1619126900 C.ATLAS COPCO</v>
          </cell>
          <cell r="C6283" t="str">
            <v>UN</v>
          </cell>
          <cell r="D6283">
            <v>67.73</v>
          </cell>
        </row>
        <row r="6284">
          <cell r="A6284">
            <v>25014740</v>
          </cell>
          <cell r="B6284" t="str">
            <v>VALVULA TERMOST.1619733300 C.ATLAS COPCO</v>
          </cell>
          <cell r="C6284" t="str">
            <v>UN</v>
          </cell>
          <cell r="D6284">
            <v>339.86</v>
          </cell>
        </row>
        <row r="6285">
          <cell r="A6285">
            <v>25014741</v>
          </cell>
          <cell r="B6285" t="str">
            <v>FILTRO OLEO 1613610500 COMP.ATLAS COPCO</v>
          </cell>
          <cell r="C6285" t="str">
            <v>UN</v>
          </cell>
          <cell r="D6285">
            <v>41.74</v>
          </cell>
        </row>
        <row r="6286">
          <cell r="A6286">
            <v>25014742</v>
          </cell>
          <cell r="B6286" t="str">
            <v>KIT SERVICO 2901034300 COMP. ATLAS COPCO</v>
          </cell>
          <cell r="C6286" t="str">
            <v>UN</v>
          </cell>
          <cell r="D6286">
            <v>369.09</v>
          </cell>
        </row>
        <row r="6287">
          <cell r="A6287">
            <v>25014746</v>
          </cell>
          <cell r="B6287" t="str">
            <v>JOGO CORREIA 2903102301 COMP.ATLAS COPCO</v>
          </cell>
          <cell r="C6287" t="str">
            <v>UN</v>
          </cell>
          <cell r="D6287">
            <v>346.35</v>
          </cell>
        </row>
        <row r="6288">
          <cell r="A6288">
            <v>25014752</v>
          </cell>
          <cell r="B6288" t="str">
            <v>PRESOSTATO 1089065401 COMP.ATLAS COPCO</v>
          </cell>
          <cell r="C6288" t="str">
            <v>UN</v>
          </cell>
          <cell r="D6288">
            <v>274.67</v>
          </cell>
        </row>
        <row r="6289">
          <cell r="A6289">
            <v>25014805</v>
          </cell>
          <cell r="B6289" t="str">
            <v>FILTRO FGLF 670 P/MOTOR CUMMINS.</v>
          </cell>
          <cell r="C6289" t="str">
            <v>UN</v>
          </cell>
          <cell r="D6289">
            <v>51.41</v>
          </cell>
        </row>
        <row r="6290">
          <cell r="A6290">
            <v>25014806</v>
          </cell>
          <cell r="B6290" t="str">
            <v>FILTRO FGFF 105D P/MOTOR CUMMINS.</v>
          </cell>
          <cell r="C6290" t="str">
            <v>UN</v>
          </cell>
          <cell r="D6290">
            <v>29.97</v>
          </cell>
        </row>
        <row r="6291">
          <cell r="A6291">
            <v>25014844</v>
          </cell>
          <cell r="B6291" t="str">
            <v>MOTOR ELETRICO 600 RPM 115 V 60Z 5W</v>
          </cell>
          <cell r="C6291" t="str">
            <v>UN</v>
          </cell>
          <cell r="D6291">
            <v>860.18</v>
          </cell>
        </row>
        <row r="6292">
          <cell r="A6292">
            <v>25014850</v>
          </cell>
          <cell r="B6292" t="str">
            <v>FILTRO AR MOTOR MWMC20325/2</v>
          </cell>
          <cell r="C6292" t="str">
            <v>UN</v>
          </cell>
          <cell r="D6292">
            <v>34.72</v>
          </cell>
        </row>
        <row r="6293">
          <cell r="A6293">
            <v>25014852</v>
          </cell>
          <cell r="B6293" t="str">
            <v>ELEMENTO FILTRO RACOR 2040TP</v>
          </cell>
          <cell r="C6293" t="str">
            <v>UN</v>
          </cell>
          <cell r="D6293">
            <v>11.2</v>
          </cell>
        </row>
        <row r="6294">
          <cell r="A6294">
            <v>25014856</v>
          </cell>
          <cell r="B6294" t="str">
            <v>TAMPA EXPANSAO 62X8MM P/REDUTOR VEL SEW</v>
          </cell>
          <cell r="C6294" t="str">
            <v>UN</v>
          </cell>
          <cell r="D6294">
            <v>13.13</v>
          </cell>
        </row>
        <row r="6295">
          <cell r="A6295">
            <v>25014857</v>
          </cell>
          <cell r="B6295" t="str">
            <v>TAMPA EXPANSAO 47X10MM P/REDUTOR VEL SEW</v>
          </cell>
          <cell r="C6295" t="str">
            <v>UN</v>
          </cell>
          <cell r="D6295">
            <v>7.21</v>
          </cell>
        </row>
        <row r="6296">
          <cell r="A6296">
            <v>25014891</v>
          </cell>
          <cell r="B6296" t="str">
            <v>TAMPA FLANGEADA MOTOR WEG 30 CV CAR.160L</v>
          </cell>
          <cell r="C6296" t="str">
            <v>UN</v>
          </cell>
          <cell r="D6296">
            <v>199.92</v>
          </cell>
        </row>
        <row r="6297">
          <cell r="A6297">
            <v>25014899</v>
          </cell>
          <cell r="B6297" t="str">
            <v>JUNTA FLANGE 106322 TUBO TURB M.CUMMINS</v>
          </cell>
          <cell r="C6297" t="str">
            <v>UN</v>
          </cell>
          <cell r="D6297">
            <v>161.26</v>
          </cell>
        </row>
        <row r="6298">
          <cell r="A6298">
            <v>25014914</v>
          </cell>
          <cell r="B6298" t="str">
            <v>TAMPA TRAS.P/MOT.WEG 132 S 10 CV</v>
          </cell>
          <cell r="C6298" t="str">
            <v>UN</v>
          </cell>
          <cell r="D6298">
            <v>60.87</v>
          </cell>
        </row>
        <row r="6299">
          <cell r="A6299">
            <v>25014934</v>
          </cell>
          <cell r="B6299" t="str">
            <v>JUNTA BOMBA DAGUA 1300226 MOTOR CUMMINS</v>
          </cell>
          <cell r="C6299" t="str">
            <v>UN</v>
          </cell>
          <cell r="D6299">
            <v>2.2999999999999998</v>
          </cell>
        </row>
        <row r="6300">
          <cell r="A6300">
            <v>25015009</v>
          </cell>
          <cell r="B6300" t="str">
            <v>FILTRO ÀGUA MOTOR CUMMINS3318319WF2176</v>
          </cell>
          <cell r="C6300" t="str">
            <v>UN</v>
          </cell>
          <cell r="D6300">
            <v>42.2</v>
          </cell>
        </row>
        <row r="6301">
          <cell r="A6301">
            <v>25015106</v>
          </cell>
          <cell r="B6301" t="str">
            <v>ANEL ORING P/ENGINSTREL 101W709U01</v>
          </cell>
          <cell r="C6301" t="str">
            <v>UN</v>
          </cell>
          <cell r="D6301">
            <v>30.49</v>
          </cell>
        </row>
        <row r="6302">
          <cell r="A6302">
            <v>25015110</v>
          </cell>
          <cell r="B6302" t="str">
            <v>ANEL ORING P/ENGINSTREL 101W905U01</v>
          </cell>
          <cell r="C6302" t="str">
            <v>UN</v>
          </cell>
          <cell r="D6302">
            <v>2.5299999999999998</v>
          </cell>
        </row>
        <row r="6303">
          <cell r="A6303">
            <v>25015111</v>
          </cell>
          <cell r="B6303" t="str">
            <v>ANEL ORING P/ENGINSTREL 101W920U01</v>
          </cell>
          <cell r="C6303" t="str">
            <v>UN</v>
          </cell>
          <cell r="D6303">
            <v>48.68</v>
          </cell>
        </row>
        <row r="6304">
          <cell r="A6304">
            <v>25015128</v>
          </cell>
          <cell r="B6304" t="str">
            <v>CONECTOR ENGI ENTRADA  301J066R40</v>
          </cell>
          <cell r="C6304" t="str">
            <v>UN</v>
          </cell>
          <cell r="D6304">
            <v>83.17</v>
          </cell>
        </row>
        <row r="6305">
          <cell r="A6305">
            <v>25015131</v>
          </cell>
          <cell r="B6305" t="str">
            <v>CONJUNTO VALVULA DE ENTRADA  668B141U01</v>
          </cell>
          <cell r="C6305" t="str">
            <v>UN</v>
          </cell>
          <cell r="D6305">
            <v>330.32</v>
          </cell>
        </row>
        <row r="6306">
          <cell r="A6306">
            <v>25015134</v>
          </cell>
          <cell r="B6306" t="str">
            <v>CONJUNTO BOTAO E VALVULA 668B037U01</v>
          </cell>
          <cell r="C6306" t="str">
            <v>UN</v>
          </cell>
          <cell r="D6306">
            <v>106.89</v>
          </cell>
        </row>
        <row r="6307">
          <cell r="A6307">
            <v>25015137</v>
          </cell>
          <cell r="B6307" t="str">
            <v>CONJUNTO MEDIDOR ENGINSTREL 600B027U11</v>
          </cell>
          <cell r="C6307" t="str">
            <v>UN</v>
          </cell>
          <cell r="D6307">
            <v>456.37</v>
          </cell>
        </row>
        <row r="6308">
          <cell r="A6308">
            <v>25015146</v>
          </cell>
          <cell r="B6308" t="str">
            <v>DIAFRAGMA REGUL. VACUO ENGISTRAL SOLANIL</v>
          </cell>
          <cell r="C6308" t="str">
            <v>UN</v>
          </cell>
          <cell r="D6308">
            <v>108.57</v>
          </cell>
        </row>
        <row r="6309">
          <cell r="A6309">
            <v>25015147</v>
          </cell>
          <cell r="B6309" t="str">
            <v>DIAFRAGMA P/EJETOR ENGINSTREL 425C040Q75</v>
          </cell>
          <cell r="C6309" t="str">
            <v>UN</v>
          </cell>
          <cell r="D6309">
            <v>38.4</v>
          </cell>
        </row>
        <row r="6310">
          <cell r="A6310">
            <v>25015150</v>
          </cell>
          <cell r="B6310" t="str">
            <v>CONJUNTO EJETOR BAIXA ENGI 806E059U02</v>
          </cell>
          <cell r="C6310" t="str">
            <v>UN</v>
          </cell>
          <cell r="D6310">
            <v>467.84</v>
          </cell>
        </row>
        <row r="6311">
          <cell r="A6311">
            <v>25015156</v>
          </cell>
          <cell r="B6311" t="str">
            <v>GARGANTA EJETOR BAIXA ENGINST 419E290R40</v>
          </cell>
          <cell r="C6311" t="str">
            <v>UN</v>
          </cell>
          <cell r="D6311">
            <v>199.95</v>
          </cell>
        </row>
        <row r="6312">
          <cell r="A6312">
            <v>25015186</v>
          </cell>
          <cell r="B6312" t="str">
            <v>CONJUNTO REGULADOR DE VACUO 614B415U01</v>
          </cell>
          <cell r="C6312" t="str">
            <v>UN</v>
          </cell>
          <cell r="D6312">
            <v>745.21</v>
          </cell>
        </row>
        <row r="6313">
          <cell r="A6313">
            <v>25015188</v>
          </cell>
          <cell r="B6313" t="str">
            <v>TAMPA VALVULA ENGINSTREL 433B060U01</v>
          </cell>
          <cell r="C6313" t="str">
            <v>UN</v>
          </cell>
          <cell r="D6313">
            <v>68.69</v>
          </cell>
        </row>
        <row r="6314">
          <cell r="A6314">
            <v>25015190</v>
          </cell>
          <cell r="B6314" t="str">
            <v>TAMPA TRASEIRA  P/ENGINSTREL 610B075U01</v>
          </cell>
          <cell r="C6314" t="str">
            <v>UN</v>
          </cell>
          <cell r="D6314">
            <v>304.55</v>
          </cell>
        </row>
        <row r="6315">
          <cell r="A6315">
            <v>25015203</v>
          </cell>
          <cell r="B6315" t="str">
            <v>RESISTENCIA CARTUCHO 3/8 30W 127V</v>
          </cell>
          <cell r="C6315" t="str">
            <v>UN</v>
          </cell>
          <cell r="D6315">
            <v>45.05</v>
          </cell>
        </row>
        <row r="6316">
          <cell r="A6316">
            <v>25015207</v>
          </cell>
          <cell r="B6316" t="str">
            <v>RESISTENCIA CARTUCHO 3/8 30W 220V</v>
          </cell>
          <cell r="C6316" t="str">
            <v>UN</v>
          </cell>
          <cell r="D6316">
            <v>39.020000000000003</v>
          </cell>
        </row>
        <row r="6317">
          <cell r="A6317">
            <v>25015208</v>
          </cell>
          <cell r="B6317" t="str">
            <v>CONDUITE DE COBRE 3/8"x 2M P/ CLORO</v>
          </cell>
          <cell r="C6317" t="str">
            <v>UN</v>
          </cell>
          <cell r="D6317">
            <v>231.45</v>
          </cell>
        </row>
        <row r="6318">
          <cell r="A6318">
            <v>25015217</v>
          </cell>
          <cell r="B6318" t="str">
            <v>FILTRO Y BRONZE C/ELEM. FILT.CL150DN3/4</v>
          </cell>
          <cell r="C6318" t="str">
            <v>UN</v>
          </cell>
          <cell r="D6318">
            <v>92.35</v>
          </cell>
        </row>
        <row r="6319">
          <cell r="A6319">
            <v>25015219</v>
          </cell>
          <cell r="B6319" t="str">
            <v>ANODO SACRIFICIO P/EVAP WALLACE P30764</v>
          </cell>
          <cell r="C6319" t="str">
            <v>UN</v>
          </cell>
          <cell r="D6319">
            <v>531.80999999999995</v>
          </cell>
        </row>
        <row r="6320">
          <cell r="A6320">
            <v>25015221</v>
          </cell>
          <cell r="B6320" t="str">
            <v>SOLANIL - O'RING 101W715U01 DO CLORADOR</v>
          </cell>
          <cell r="C6320" t="str">
            <v>UN</v>
          </cell>
          <cell r="D6320">
            <v>4.78</v>
          </cell>
        </row>
        <row r="6321">
          <cell r="A6321">
            <v>25015222</v>
          </cell>
          <cell r="B6321" t="str">
            <v>SOLANIL-O'RING 101W904U01 PARA CLORADOR</v>
          </cell>
          <cell r="C6321" t="str">
            <v>UN</v>
          </cell>
          <cell r="D6321">
            <v>2.88</v>
          </cell>
        </row>
        <row r="6322">
          <cell r="A6322">
            <v>25015223</v>
          </cell>
          <cell r="B6322" t="str">
            <v>SOLANIL-O'RING 101W716U01 PARA CLORADOR</v>
          </cell>
          <cell r="C6322" t="str">
            <v>UN</v>
          </cell>
          <cell r="D6322">
            <v>4.46</v>
          </cell>
        </row>
        <row r="6323">
          <cell r="A6323">
            <v>25015224</v>
          </cell>
          <cell r="B6323" t="str">
            <v>SOLANIL-O'RING 101W902U01 PARA CLORADOR</v>
          </cell>
          <cell r="C6323" t="str">
            <v>UN</v>
          </cell>
          <cell r="D6323">
            <v>2.36</v>
          </cell>
        </row>
        <row r="6324">
          <cell r="A6324">
            <v>25015225</v>
          </cell>
          <cell r="B6324" t="str">
            <v>SOLANIL-O'RING 101W903U01 PARA CLORADOR</v>
          </cell>
          <cell r="C6324" t="str">
            <v>UN</v>
          </cell>
          <cell r="D6324">
            <v>2.88</v>
          </cell>
        </row>
        <row r="6325">
          <cell r="A6325">
            <v>25015228</v>
          </cell>
          <cell r="B6325" t="str">
            <v>CARCACA INF.VALV COD-109, DOS. GUARUJA</v>
          </cell>
          <cell r="C6325" t="str">
            <v>UN</v>
          </cell>
          <cell r="D6325">
            <v>194</v>
          </cell>
        </row>
        <row r="6326">
          <cell r="A6326">
            <v>25015234</v>
          </cell>
          <cell r="B6326" t="str">
            <v>ROTAMETRO ATE 26 KG/DIA - GUARUJA</v>
          </cell>
          <cell r="C6326" t="str">
            <v>UN</v>
          </cell>
          <cell r="D6326">
            <v>250.94</v>
          </cell>
        </row>
        <row r="6327">
          <cell r="A6327">
            <v>25015235</v>
          </cell>
          <cell r="B6327" t="str">
            <v>DIAFRAGMA EJETOR,GUARUJA,CODIGO CS.164 .</v>
          </cell>
          <cell r="C6327" t="str">
            <v>UN</v>
          </cell>
          <cell r="D6327">
            <v>134.94</v>
          </cell>
        </row>
        <row r="6328">
          <cell r="A6328">
            <v>25015240</v>
          </cell>
          <cell r="B6328" t="str">
            <v>CUBETA 60 X 25 MM TURB. HACH 2100 P</v>
          </cell>
          <cell r="C6328" t="str">
            <v>CX</v>
          </cell>
          <cell r="D6328">
            <v>157.97999999999999</v>
          </cell>
        </row>
        <row r="6329">
          <cell r="A6329">
            <v>25015241</v>
          </cell>
          <cell r="B6329" t="str">
            <v>OLEO SILICONE  P/ TUBIDIMETRO HACH 2100P</v>
          </cell>
          <cell r="C6329" t="str">
            <v>FR</v>
          </cell>
          <cell r="D6329">
            <v>71.8</v>
          </cell>
        </row>
        <row r="6330">
          <cell r="A6330">
            <v>25015242</v>
          </cell>
          <cell r="B6330" t="str">
            <v>FLANGE SUPERIOR ROTAMETRO GUARUJA CS 134</v>
          </cell>
          <cell r="C6330" t="str">
            <v>UN</v>
          </cell>
          <cell r="D6330">
            <v>170.35</v>
          </cell>
        </row>
        <row r="6331">
          <cell r="A6331">
            <v>25015243</v>
          </cell>
          <cell r="B6331" t="str">
            <v>GUARUJÁ-VÁLVULA AJUSTE CQ 137 CLORADOR</v>
          </cell>
          <cell r="C6331" t="str">
            <v>UN</v>
          </cell>
          <cell r="D6331">
            <v>119.28</v>
          </cell>
        </row>
        <row r="6332">
          <cell r="A6332">
            <v>25015244</v>
          </cell>
          <cell r="B6332" t="str">
            <v>GUARUJÁ-ANEL VEDAÇÃO CQ-139 P/CLORADOR</v>
          </cell>
          <cell r="C6332" t="str">
            <v>UN</v>
          </cell>
          <cell r="D6332">
            <v>20.99</v>
          </cell>
        </row>
        <row r="6333">
          <cell r="A6333">
            <v>25015250</v>
          </cell>
          <cell r="B6333" t="str">
            <v>VALVULA ALTA PRESSAO NTL 02-CS 126</v>
          </cell>
          <cell r="C6333" t="str">
            <v>UN</v>
          </cell>
          <cell r="D6333">
            <v>940.37</v>
          </cell>
        </row>
        <row r="6334">
          <cell r="A6334">
            <v>25015253</v>
          </cell>
          <cell r="B6334" t="str">
            <v>GUARUJÁ-CONJ. MEDIDOR CLORADOR 26 KG/DIA</v>
          </cell>
          <cell r="C6334" t="str">
            <v>UN</v>
          </cell>
          <cell r="D6334">
            <v>432.09</v>
          </cell>
        </row>
        <row r="6335">
          <cell r="A6335">
            <v>25015286</v>
          </cell>
          <cell r="B6335" t="str">
            <v>GUARUJÁ-FLANGE INFERIOR CS 127 CLORADOR</v>
          </cell>
          <cell r="C6335" t="str">
            <v>UN</v>
          </cell>
          <cell r="D6335">
            <v>158.71</v>
          </cell>
        </row>
        <row r="6336">
          <cell r="A6336">
            <v>25015324</v>
          </cell>
          <cell r="B6336" t="str">
            <v>CORREIA COD PXC-60797 DOSADOR WALLACE</v>
          </cell>
          <cell r="C6336" t="str">
            <v>UN</v>
          </cell>
          <cell r="D6336">
            <v>551.92999999999995</v>
          </cell>
        </row>
        <row r="6337">
          <cell r="A6337">
            <v>25015328</v>
          </cell>
          <cell r="B6337" t="str">
            <v>DISJUNTOR MINI TIPO 5SMO BIPOLAR 10 A</v>
          </cell>
          <cell r="C6337" t="str">
            <v>UN</v>
          </cell>
          <cell r="D6337">
            <v>18</v>
          </cell>
        </row>
        <row r="6338">
          <cell r="A6338">
            <v>25015331</v>
          </cell>
          <cell r="B6338" t="str">
            <v>JOELHO 3/8T X 1/4P REF. P-39235,  W&amp;T</v>
          </cell>
          <cell r="C6338" t="str">
            <v>UN</v>
          </cell>
          <cell r="D6338">
            <v>37.44</v>
          </cell>
        </row>
        <row r="6339">
          <cell r="A6339">
            <v>25015340</v>
          </cell>
          <cell r="B6339" t="str">
            <v>ANEL VEDAÇÃO COD P-44120 WALLACE T.</v>
          </cell>
          <cell r="C6339" t="str">
            <v>UN</v>
          </cell>
          <cell r="D6339">
            <v>107.03</v>
          </cell>
        </row>
        <row r="6340">
          <cell r="A6340">
            <v>25015374</v>
          </cell>
          <cell r="B6340" t="str">
            <v>VALVULA EMERGENCIA PARTE U-27550 WALLACE</v>
          </cell>
          <cell r="C6340" t="str">
            <v>UN</v>
          </cell>
          <cell r="D6340">
            <v>4256.47</v>
          </cell>
        </row>
        <row r="6341">
          <cell r="A6341">
            <v>25015375</v>
          </cell>
          <cell r="B6341" t="str">
            <v>REGULADOR DE VACUO PARTE U-28177 WALLACE</v>
          </cell>
          <cell r="C6341" t="str">
            <v>UN</v>
          </cell>
          <cell r="D6341">
            <v>18492.830000000002</v>
          </cell>
        </row>
        <row r="6342">
          <cell r="A6342">
            <v>25015381</v>
          </cell>
          <cell r="B6342" t="str">
            <v>DIAFRAGMA COD P-51349 WALLACE T.</v>
          </cell>
          <cell r="C6342" t="str">
            <v>UN</v>
          </cell>
          <cell r="D6342">
            <v>410.57</v>
          </cell>
        </row>
        <row r="6343">
          <cell r="A6343">
            <v>25015382</v>
          </cell>
          <cell r="B6343" t="str">
            <v>DIAFRAGMA COD P-51348 WALLACE T.</v>
          </cell>
          <cell r="C6343" t="str">
            <v>UN</v>
          </cell>
          <cell r="D6343">
            <v>766.37</v>
          </cell>
        </row>
        <row r="6344">
          <cell r="A6344">
            <v>25015383</v>
          </cell>
          <cell r="B6344" t="str">
            <v>GAXETA CHUMBO COD P-51386 WALLACE T.</v>
          </cell>
          <cell r="C6344" t="str">
            <v>UN</v>
          </cell>
          <cell r="D6344">
            <v>98.33</v>
          </cell>
        </row>
        <row r="6345">
          <cell r="A6345">
            <v>25015391</v>
          </cell>
          <cell r="B6345" t="str">
            <v>MOLA ALIVIO COD P-51389 WALLACE T.</v>
          </cell>
          <cell r="C6345" t="str">
            <v>UN</v>
          </cell>
          <cell r="D6345">
            <v>1301.79</v>
          </cell>
        </row>
        <row r="6346">
          <cell r="A6346">
            <v>25015393</v>
          </cell>
          <cell r="B6346" t="str">
            <v>MOLA COD P-51383 WALLACE T.</v>
          </cell>
          <cell r="C6346" t="str">
            <v>UN</v>
          </cell>
          <cell r="D6346">
            <v>1483.82</v>
          </cell>
        </row>
        <row r="6347">
          <cell r="A6347">
            <v>25015407</v>
          </cell>
          <cell r="B6347" t="str">
            <v>ELETRODO DE TEMPERATURA COD.U-28655 WALL</v>
          </cell>
          <cell r="C6347" t="str">
            <v>UN</v>
          </cell>
          <cell r="D6347">
            <v>1322.89</v>
          </cell>
        </row>
        <row r="6348">
          <cell r="A6348">
            <v>25015408</v>
          </cell>
          <cell r="B6348" t="str">
            <v>VALVULA 1" COD. U-7671 WALLACE TIERNAN</v>
          </cell>
          <cell r="C6348" t="str">
            <v>UN</v>
          </cell>
          <cell r="D6348">
            <v>2545.6799999999998</v>
          </cell>
        </row>
        <row r="6349">
          <cell r="A6349">
            <v>25015410</v>
          </cell>
          <cell r="B6349" t="str">
            <v>KIT PECAS SOBRESSA.COD. U-28839 WALLACE</v>
          </cell>
          <cell r="C6349" t="str">
            <v>UN</v>
          </cell>
          <cell r="D6349">
            <v>514.19000000000005</v>
          </cell>
        </row>
        <row r="6350">
          <cell r="A6350">
            <v>25015413</v>
          </cell>
          <cell r="B6350" t="str">
            <v>RUPTURE DISC COD. U-24910 WALLACE T.</v>
          </cell>
          <cell r="C6350" t="str">
            <v>UN</v>
          </cell>
          <cell r="D6350">
            <v>939.36</v>
          </cell>
        </row>
        <row r="6351">
          <cell r="A6351">
            <v>25015421</v>
          </cell>
          <cell r="B6351" t="str">
            <v>VALVULA SOLENOIDE 1/2" COD.U-23907 WALLA</v>
          </cell>
          <cell r="C6351" t="str">
            <v>UN</v>
          </cell>
          <cell r="D6351">
            <v>1354.7</v>
          </cell>
        </row>
        <row r="6352">
          <cell r="A6352">
            <v>25015430</v>
          </cell>
          <cell r="B6352" t="str">
            <v>ROLAMENTO ESFERA 1/4IDX5/8OD COD U-29403</v>
          </cell>
          <cell r="C6352" t="str">
            <v>UN</v>
          </cell>
          <cell r="D6352">
            <v>208.5</v>
          </cell>
        </row>
        <row r="6353">
          <cell r="A6353">
            <v>25015433</v>
          </cell>
          <cell r="B6353" t="str">
            <v>KIT MANUTENCAO ANAL. RES. COD G-2416 WAL</v>
          </cell>
          <cell r="C6353" t="str">
            <v>UN</v>
          </cell>
          <cell r="D6353">
            <v>1501.24</v>
          </cell>
        </row>
        <row r="6354">
          <cell r="A6354">
            <v>25015457</v>
          </cell>
          <cell r="B6354" t="str">
            <v>DIAFRAGMA EXTINTOR CAL 39321W.TIERNAN</v>
          </cell>
          <cell r="C6354" t="str">
            <v>UN</v>
          </cell>
          <cell r="D6354">
            <v>285.20999999999998</v>
          </cell>
        </row>
        <row r="6355">
          <cell r="A6355">
            <v>25015458</v>
          </cell>
          <cell r="B6355" t="str">
            <v>DIAFRAGMA EXTINTOR CAL43099 W.TIERNAN</v>
          </cell>
          <cell r="C6355" t="str">
            <v>UN</v>
          </cell>
          <cell r="D6355">
            <v>434.02</v>
          </cell>
        </row>
        <row r="6356">
          <cell r="A6356">
            <v>25015459</v>
          </cell>
          <cell r="B6356" t="str">
            <v>SELO RUPTURA U-24910 EXT.CAL WALLACE T.</v>
          </cell>
          <cell r="C6356" t="str">
            <v>UN</v>
          </cell>
          <cell r="D6356">
            <v>1080.82</v>
          </cell>
        </row>
        <row r="6357">
          <cell r="A6357">
            <v>25015460</v>
          </cell>
          <cell r="B6357" t="str">
            <v>SELO MECANICO U18080 EXT.CAL WALLACE</v>
          </cell>
          <cell r="C6357" t="str">
            <v>UN</v>
          </cell>
          <cell r="D6357">
            <v>4633.72</v>
          </cell>
        </row>
        <row r="6358">
          <cell r="A6358">
            <v>25015462</v>
          </cell>
          <cell r="B6358" t="str">
            <v>KIT MANUTENCAO ANALISADOR CLORO HACH</v>
          </cell>
          <cell r="C6358" t="str">
            <v>UN</v>
          </cell>
          <cell r="D6358">
            <v>585.14</v>
          </cell>
        </row>
        <row r="6359">
          <cell r="A6359">
            <v>25015463</v>
          </cell>
          <cell r="B6359" t="str">
            <v>ELETRODO P/ ANALISADOR PH HACH EC-1000.</v>
          </cell>
          <cell r="C6359" t="str">
            <v>UN</v>
          </cell>
          <cell r="D6359">
            <v>2724.63</v>
          </cell>
        </row>
        <row r="6360">
          <cell r="A6360">
            <v>25015476</v>
          </cell>
          <cell r="B6360" t="str">
            <v>GUARUJÁ-DIAFRAGMA CS 205 DO CLORADOR</v>
          </cell>
          <cell r="C6360" t="str">
            <v>UN</v>
          </cell>
          <cell r="D6360">
            <v>207.65</v>
          </cell>
        </row>
        <row r="6361">
          <cell r="A6361">
            <v>25015477</v>
          </cell>
          <cell r="B6361" t="str">
            <v>VALVULA ALTA PRESSAO CS 207 GUARUJA</v>
          </cell>
          <cell r="C6361" t="str">
            <v>UN</v>
          </cell>
          <cell r="D6361">
            <v>1329.8</v>
          </cell>
        </row>
        <row r="6362">
          <cell r="A6362">
            <v>25015478</v>
          </cell>
          <cell r="B6362" t="str">
            <v>MOLA CQ 104 VALVULA ALTA PRESSAO GUARUJA</v>
          </cell>
          <cell r="C6362" t="str">
            <v>UN</v>
          </cell>
          <cell r="D6362">
            <v>91.26</v>
          </cell>
        </row>
        <row r="6363">
          <cell r="A6363">
            <v>25015480</v>
          </cell>
          <cell r="B6363" t="str">
            <v>GUARUJÁ-EJETOR 15 KG/DIA PARA CLORADOR</v>
          </cell>
          <cell r="C6363" t="str">
            <v>UN</v>
          </cell>
          <cell r="D6363">
            <v>729.32</v>
          </cell>
        </row>
        <row r="6364">
          <cell r="A6364">
            <v>25015481</v>
          </cell>
          <cell r="B6364" t="str">
            <v>DIAFRAGMA EJETOR REF.425C040075 SOLANIL</v>
          </cell>
          <cell r="C6364" t="str">
            <v>UN</v>
          </cell>
          <cell r="D6364">
            <v>38.5</v>
          </cell>
        </row>
        <row r="6365">
          <cell r="A6365">
            <v>25015482</v>
          </cell>
          <cell r="B6365" t="str">
            <v>CORREA DOSADOR CAL W. TIERNAN P45893</v>
          </cell>
          <cell r="C6365" t="str">
            <v>UN</v>
          </cell>
          <cell r="D6365">
            <v>1875.34</v>
          </cell>
        </row>
        <row r="6366">
          <cell r="A6366">
            <v>25015483</v>
          </cell>
          <cell r="B6366" t="str">
            <v>GUARUJÁ-VÁLVULA ALTA PRESSÃO CLORADOR</v>
          </cell>
          <cell r="C6366" t="str">
            <v>UN</v>
          </cell>
          <cell r="D6366">
            <v>1163.92</v>
          </cell>
        </row>
        <row r="6367">
          <cell r="A6367">
            <v>25015484</v>
          </cell>
          <cell r="B6367" t="str">
            <v>CHAPA EM ACRILICO CRISTAL 1200X1800X5MM.</v>
          </cell>
          <cell r="C6367" t="str">
            <v>UN</v>
          </cell>
          <cell r="D6367">
            <v>330.76</v>
          </cell>
        </row>
        <row r="6368">
          <cell r="A6368">
            <v>25015489</v>
          </cell>
          <cell r="B6368" t="str">
            <v>CARTUCHO SENSOR E KIT SENS. P/N 1060163.</v>
          </cell>
          <cell r="C6368" t="str">
            <v>UN</v>
          </cell>
          <cell r="D6368">
            <v>418.07</v>
          </cell>
        </row>
        <row r="6369">
          <cell r="A6369">
            <v>25015492</v>
          </cell>
          <cell r="B6369" t="str">
            <v>VALVULA TIPO HEADER MANIFOLD GUA. CS-195</v>
          </cell>
          <cell r="C6369" t="str">
            <v>UN</v>
          </cell>
          <cell r="D6369">
            <v>338.97</v>
          </cell>
        </row>
        <row r="6370">
          <cell r="A6370">
            <v>25015494</v>
          </cell>
          <cell r="B6370" t="str">
            <v>CJ COM.CONTROLE COMPLETO VBB 3,4 E 8"SRV</v>
          </cell>
          <cell r="C6370" t="str">
            <v>UN</v>
          </cell>
          <cell r="D6370">
            <v>1959.4</v>
          </cell>
        </row>
        <row r="6371">
          <cell r="A6371">
            <v>25015495</v>
          </cell>
          <cell r="B6371" t="str">
            <v>ATUADOR P/VALVULA VBB 8"COD.PN 1054612</v>
          </cell>
          <cell r="C6371" t="str">
            <v>UN</v>
          </cell>
          <cell r="D6371">
            <v>3027.09</v>
          </cell>
        </row>
        <row r="6372">
          <cell r="A6372">
            <v>25015497</v>
          </cell>
          <cell r="B6372" t="str">
            <v>EJETOR 26 A 50 KG/DIA GUARUJA.</v>
          </cell>
          <cell r="C6372" t="str">
            <v>UN</v>
          </cell>
          <cell r="D6372">
            <v>784.12</v>
          </cell>
        </row>
        <row r="6373">
          <cell r="A6373">
            <v>25015498</v>
          </cell>
          <cell r="B6373" t="str">
            <v>ANEL VEDACAO CQ 140 ROTAMETRO GUARUJA</v>
          </cell>
          <cell r="C6373" t="str">
            <v>UN</v>
          </cell>
          <cell r="D6373">
            <v>41.27</v>
          </cell>
        </row>
        <row r="6374">
          <cell r="A6374">
            <v>25015507</v>
          </cell>
          <cell r="B6374" t="str">
            <v>SENSOR OXIGENIO DISSOLVIDEO.</v>
          </cell>
          <cell r="C6374" t="str">
            <v>UN</v>
          </cell>
          <cell r="D6374">
            <v>1603.1</v>
          </cell>
        </row>
        <row r="6375">
          <cell r="A6375">
            <v>25015508</v>
          </cell>
          <cell r="B6375" t="str">
            <v>DIAFRAGMA ESP. P/ VAL. CONT. VHM DN 200</v>
          </cell>
          <cell r="C6375" t="str">
            <v>UN</v>
          </cell>
          <cell r="D6375">
            <v>460.04</v>
          </cell>
        </row>
        <row r="6376">
          <cell r="A6376">
            <v>25015513</v>
          </cell>
          <cell r="B6376" t="str">
            <v>PRESSOSTATO C/SELO DIFRAGMA COD.U24860</v>
          </cell>
          <cell r="C6376" t="str">
            <v>UN</v>
          </cell>
          <cell r="D6376">
            <v>2078.1</v>
          </cell>
        </row>
        <row r="6377">
          <cell r="A6377">
            <v>25015515</v>
          </cell>
          <cell r="B6377" t="str">
            <v>ENGISTREL-NIPLE 364D255R40 CLORADOR</v>
          </cell>
          <cell r="C6377" t="str">
            <v>UN</v>
          </cell>
          <cell r="D6377">
            <v>36.799999999999997</v>
          </cell>
        </row>
        <row r="6378">
          <cell r="A6378">
            <v>25015519</v>
          </cell>
          <cell r="B6378" t="str">
            <v>ELETRODO COMBINADO PH SELADO-PROCESSO</v>
          </cell>
          <cell r="C6378" t="str">
            <v>UN</v>
          </cell>
          <cell r="D6378">
            <v>253.4</v>
          </cell>
        </row>
        <row r="6379">
          <cell r="A6379">
            <v>25015525</v>
          </cell>
          <cell r="B6379" t="str">
            <v>CORREIA EM V VPB 1700 LP CEN.ALFA LAVAL</v>
          </cell>
          <cell r="C6379" t="str">
            <v>UN</v>
          </cell>
          <cell r="D6379">
            <v>40.340000000000003</v>
          </cell>
        </row>
        <row r="6380">
          <cell r="A6380">
            <v>25015530</v>
          </cell>
          <cell r="B6380" t="str">
            <v>RODA TRANLACAO A02E0653-F-4-100 AQUAMEC</v>
          </cell>
          <cell r="C6380" t="str">
            <v>UN</v>
          </cell>
          <cell r="D6380">
            <v>2339.54</v>
          </cell>
        </row>
        <row r="6381">
          <cell r="A6381">
            <v>25015540</v>
          </cell>
          <cell r="B6381" t="str">
            <v>ADAPTADOR MANGUEIRA 100E240KG/D GUARUJA.</v>
          </cell>
          <cell r="C6381" t="str">
            <v>UN</v>
          </cell>
          <cell r="D6381">
            <v>40.630000000000003</v>
          </cell>
        </row>
        <row r="6382">
          <cell r="A6382">
            <v>25015541</v>
          </cell>
          <cell r="B6382" t="str">
            <v>GUARUJÁ-EJETOR 100KG/DIA PARA CLORADOR</v>
          </cell>
          <cell r="C6382" t="str">
            <v>UN</v>
          </cell>
          <cell r="D6382">
            <v>772.24</v>
          </cell>
        </row>
        <row r="6383">
          <cell r="A6383">
            <v>25015546</v>
          </cell>
          <cell r="B6383" t="str">
            <v>LUBRIFICADOR MODELO LUB MOBIL 4 RAMAIS</v>
          </cell>
          <cell r="C6383" t="str">
            <v>UN</v>
          </cell>
          <cell r="D6383">
            <v>3843.19</v>
          </cell>
        </row>
        <row r="6384">
          <cell r="A6384">
            <v>25015555</v>
          </cell>
          <cell r="B6384" t="str">
            <v>DOSADOR DE NIVEL EM PRFV DIAMETRO 300MM.</v>
          </cell>
          <cell r="C6384" t="str">
            <v>UN</v>
          </cell>
          <cell r="D6384">
            <v>170.95</v>
          </cell>
        </row>
        <row r="6385">
          <cell r="A6385">
            <v>25015560</v>
          </cell>
          <cell r="B6385" t="str">
            <v>ELETRODO PH PROCESSO FAIXA 0,0 A 14</v>
          </cell>
          <cell r="C6385" t="str">
            <v>UN</v>
          </cell>
          <cell r="D6385">
            <v>784.36</v>
          </cell>
        </row>
        <row r="6386">
          <cell r="A6386">
            <v>25015561</v>
          </cell>
          <cell r="B6386" t="str">
            <v>BLOCO FUNDO FILTRO PEAD LAVAGEM AR/AGUA.</v>
          </cell>
          <cell r="C6386" t="str">
            <v>M2</v>
          </cell>
          <cell r="D6386">
            <v>1662.39</v>
          </cell>
        </row>
        <row r="6387">
          <cell r="A6387">
            <v>25015563</v>
          </cell>
          <cell r="B6387" t="str">
            <v>TOMADA PADRAO P/TELEFONE</v>
          </cell>
          <cell r="C6387" t="str">
            <v>UN</v>
          </cell>
          <cell r="D6387">
            <v>1.1399999999999999</v>
          </cell>
        </row>
        <row r="6388">
          <cell r="A6388">
            <v>25015565</v>
          </cell>
          <cell r="B6388" t="str">
            <v>TAPETE P/ MANUSEIO DO MOUSE DIM. 20X20CM</v>
          </cell>
          <cell r="C6388" t="str">
            <v>UN</v>
          </cell>
          <cell r="D6388">
            <v>2.23</v>
          </cell>
        </row>
        <row r="6389">
          <cell r="A6389">
            <v>25015567</v>
          </cell>
          <cell r="B6389" t="str">
            <v>FUSIVEL VIDRO   6A 20MM</v>
          </cell>
          <cell r="C6389" t="str">
            <v>UN</v>
          </cell>
          <cell r="D6389">
            <v>0.25</v>
          </cell>
        </row>
        <row r="6390">
          <cell r="A6390">
            <v>25015569</v>
          </cell>
          <cell r="B6390" t="str">
            <v>VARISTOR S20K - 130</v>
          </cell>
          <cell r="C6390" t="str">
            <v>UN</v>
          </cell>
          <cell r="D6390">
            <v>3.68</v>
          </cell>
        </row>
        <row r="6391">
          <cell r="A6391">
            <v>25015571</v>
          </cell>
          <cell r="B6391" t="str">
            <v>DIODO ZENER   6,2V</v>
          </cell>
          <cell r="C6391" t="str">
            <v>UN</v>
          </cell>
          <cell r="D6391">
            <v>0.4</v>
          </cell>
        </row>
        <row r="6392">
          <cell r="A6392">
            <v>25015573</v>
          </cell>
          <cell r="B6392" t="str">
            <v>PLUG DE TOMADA</v>
          </cell>
          <cell r="C6392" t="str">
            <v>UN</v>
          </cell>
          <cell r="D6392">
            <v>2.36</v>
          </cell>
        </row>
        <row r="6393">
          <cell r="A6393">
            <v>25015574</v>
          </cell>
          <cell r="B6393" t="str">
            <v>RESISTOR 2 K 2 1/4W.</v>
          </cell>
          <cell r="C6393" t="str">
            <v>UN</v>
          </cell>
          <cell r="D6393">
            <v>0.11</v>
          </cell>
        </row>
        <row r="6394">
          <cell r="A6394">
            <v>25015576</v>
          </cell>
          <cell r="B6394" t="str">
            <v>TRANSISTOR BC     337</v>
          </cell>
          <cell r="C6394" t="str">
            <v>UN</v>
          </cell>
          <cell r="D6394">
            <v>0.35</v>
          </cell>
        </row>
        <row r="6395">
          <cell r="A6395">
            <v>25015578</v>
          </cell>
          <cell r="B6395" t="str">
            <v>DIODO REFERENCIA 1N4148.</v>
          </cell>
          <cell r="C6395" t="str">
            <v>UN</v>
          </cell>
          <cell r="D6395">
            <v>0.08</v>
          </cell>
        </row>
        <row r="6396">
          <cell r="A6396">
            <v>25015580</v>
          </cell>
          <cell r="B6396" t="str">
            <v>FUSIVEL VIDRO   5A 20MM</v>
          </cell>
          <cell r="C6396" t="str">
            <v>UN</v>
          </cell>
          <cell r="D6396">
            <v>0.24</v>
          </cell>
        </row>
        <row r="6397">
          <cell r="A6397">
            <v>25015582</v>
          </cell>
          <cell r="B6397" t="str">
            <v>RESISTOR 470 OHMS 1/4W.</v>
          </cell>
          <cell r="C6397" t="str">
            <v>UN</v>
          </cell>
          <cell r="D6397">
            <v>0.11</v>
          </cell>
        </row>
        <row r="6398">
          <cell r="A6398">
            <v>25015583</v>
          </cell>
          <cell r="B6398" t="str">
            <v>FUSIVEL VIDRO   0,1A 20MM.</v>
          </cell>
          <cell r="C6398" t="str">
            <v>UN</v>
          </cell>
          <cell r="D6398">
            <v>0.23</v>
          </cell>
        </row>
        <row r="6399">
          <cell r="A6399">
            <v>25015586</v>
          </cell>
          <cell r="B6399" t="str">
            <v>FUSIVEL VIDRO   0,5A 30MM</v>
          </cell>
          <cell r="C6399" t="str">
            <v>UN</v>
          </cell>
          <cell r="D6399">
            <v>0.27</v>
          </cell>
        </row>
        <row r="6400">
          <cell r="A6400">
            <v>25015587</v>
          </cell>
          <cell r="B6400" t="str">
            <v>FUSIVEL VIDRO   5A 30MM</v>
          </cell>
          <cell r="C6400" t="str">
            <v>UN</v>
          </cell>
          <cell r="D6400">
            <v>0.27</v>
          </cell>
        </row>
        <row r="6401">
          <cell r="A6401">
            <v>25015589</v>
          </cell>
          <cell r="B6401" t="str">
            <v>DIODO LED 3MM COR VERDE</v>
          </cell>
          <cell r="C6401" t="str">
            <v>UN</v>
          </cell>
          <cell r="D6401">
            <v>0.27</v>
          </cell>
        </row>
        <row r="6402">
          <cell r="A6402">
            <v>25015590</v>
          </cell>
          <cell r="B6402" t="str">
            <v>RESISTOR 2,7 K OHMS - 1/4 W.</v>
          </cell>
          <cell r="C6402" t="str">
            <v>UN</v>
          </cell>
          <cell r="D6402">
            <v>0.11</v>
          </cell>
        </row>
        <row r="6403">
          <cell r="A6403">
            <v>25015593</v>
          </cell>
          <cell r="B6403" t="str">
            <v>FUSIVEL VIDRO   2,5 A 20MM</v>
          </cell>
          <cell r="C6403" t="str">
            <v>UN</v>
          </cell>
          <cell r="D6403">
            <v>0.23</v>
          </cell>
        </row>
        <row r="6404">
          <cell r="A6404">
            <v>25015598</v>
          </cell>
          <cell r="B6404" t="str">
            <v>PONTA DE PROVA P/MULTIMETRO PRETA</v>
          </cell>
          <cell r="C6404" t="str">
            <v>UN</v>
          </cell>
          <cell r="D6404">
            <v>6.9</v>
          </cell>
        </row>
        <row r="6405">
          <cell r="A6405">
            <v>25015599</v>
          </cell>
          <cell r="B6405" t="str">
            <v>PONTA DE PROVA P/MULTIMETRO VERMELHA</v>
          </cell>
          <cell r="C6405" t="str">
            <v>UN</v>
          </cell>
          <cell r="D6405">
            <v>6.9</v>
          </cell>
        </row>
        <row r="6406">
          <cell r="A6406">
            <v>25015600</v>
          </cell>
          <cell r="B6406" t="str">
            <v>TRANSISTOR BC    328</v>
          </cell>
          <cell r="C6406" t="str">
            <v>UN</v>
          </cell>
          <cell r="D6406">
            <v>0.23</v>
          </cell>
        </row>
        <row r="6407">
          <cell r="A6407">
            <v>25015602</v>
          </cell>
          <cell r="B6407" t="str">
            <v>PLACA CIRCUITO IMPRESS FIBRA VIDRO 10X80</v>
          </cell>
          <cell r="C6407" t="str">
            <v>UN</v>
          </cell>
          <cell r="D6407">
            <v>265.20999999999998</v>
          </cell>
        </row>
        <row r="6408">
          <cell r="A6408">
            <v>25015604</v>
          </cell>
          <cell r="B6408" t="str">
            <v>GARRA JACARE PRETA 3X1X2X5MM IS.3000MEGA</v>
          </cell>
          <cell r="C6408" t="str">
            <v>UN</v>
          </cell>
          <cell r="D6408">
            <v>2.89</v>
          </cell>
        </row>
        <row r="6409">
          <cell r="A6409">
            <v>25015605</v>
          </cell>
          <cell r="B6409" t="str">
            <v>GARRA JACARE VERM.3X1X2X5MM IS.3000MEGA</v>
          </cell>
          <cell r="C6409" t="str">
            <v>UN</v>
          </cell>
          <cell r="D6409">
            <v>2.08</v>
          </cell>
        </row>
        <row r="6410">
          <cell r="A6410">
            <v>25015607</v>
          </cell>
          <cell r="B6410" t="str">
            <v>TRANSISTOR BC    547</v>
          </cell>
          <cell r="C6410" t="str">
            <v>UN</v>
          </cell>
          <cell r="D6410">
            <v>0.31</v>
          </cell>
        </row>
        <row r="6411">
          <cell r="A6411">
            <v>25015608</v>
          </cell>
          <cell r="B6411" t="str">
            <v>CHAVE PUSHBUTTON "NA"</v>
          </cell>
          <cell r="C6411" t="str">
            <v>UN</v>
          </cell>
          <cell r="D6411">
            <v>2.2999999999999998</v>
          </cell>
        </row>
        <row r="6412">
          <cell r="A6412">
            <v>25015609</v>
          </cell>
          <cell r="B6412" t="str">
            <v>CIRCUITO INTEGRADO     741</v>
          </cell>
          <cell r="C6412" t="str">
            <v>UN</v>
          </cell>
          <cell r="D6412">
            <v>1.19</v>
          </cell>
        </row>
        <row r="6413">
          <cell r="A6413">
            <v>25015611</v>
          </cell>
          <cell r="B6413" t="str">
            <v>CAPACITOR ELET 35 MF 380 V</v>
          </cell>
          <cell r="C6413" t="str">
            <v>UN</v>
          </cell>
          <cell r="D6413">
            <v>25.19</v>
          </cell>
        </row>
        <row r="6414">
          <cell r="A6414">
            <v>25015612</v>
          </cell>
          <cell r="B6414" t="str">
            <v>CAPACITOR ELET     270-324 MF 220V</v>
          </cell>
          <cell r="C6414" t="str">
            <v>UN</v>
          </cell>
          <cell r="D6414">
            <v>14.26</v>
          </cell>
        </row>
        <row r="6415">
          <cell r="A6415">
            <v>25015616</v>
          </cell>
          <cell r="B6415" t="str">
            <v>CIRCUITO CONV ANALOG DIGITAL INTERC 7107</v>
          </cell>
          <cell r="C6415" t="str">
            <v>UN</v>
          </cell>
          <cell r="D6415">
            <v>10.210000000000001</v>
          </cell>
        </row>
        <row r="6416">
          <cell r="A6416">
            <v>25015623</v>
          </cell>
          <cell r="B6416" t="str">
            <v>FIO TELEFONICO EXTERNO FE 100 MM</v>
          </cell>
          <cell r="C6416" t="str">
            <v>M</v>
          </cell>
          <cell r="D6416">
            <v>0.45</v>
          </cell>
        </row>
        <row r="6417">
          <cell r="A6417">
            <v>25015624</v>
          </cell>
          <cell r="B6417" t="str">
            <v>FIO TELEFONICO EXTERNO FE 100 MM</v>
          </cell>
          <cell r="C6417" t="str">
            <v>M</v>
          </cell>
          <cell r="D6417">
            <v>0.43</v>
          </cell>
        </row>
        <row r="6418">
          <cell r="A6418">
            <v>25015626</v>
          </cell>
          <cell r="B6418" t="str">
            <v>CABO 50X30 TELEFONICO CTP=APL=SN</v>
          </cell>
          <cell r="C6418" t="str">
            <v>UN</v>
          </cell>
          <cell r="D6418">
            <v>8.0399999999999991</v>
          </cell>
        </row>
        <row r="6419">
          <cell r="A6419">
            <v>25015627</v>
          </cell>
          <cell r="B6419" t="str">
            <v>CABO 50X10 TELEFONICO CTP=APL=SN.</v>
          </cell>
          <cell r="C6419" t="str">
            <v>UN</v>
          </cell>
          <cell r="D6419">
            <v>3.29</v>
          </cell>
        </row>
        <row r="6420">
          <cell r="A6420">
            <v>25015628</v>
          </cell>
          <cell r="B6420" t="str">
            <v>TRANSISTOR 2N 3773</v>
          </cell>
          <cell r="C6420" t="str">
            <v>UN</v>
          </cell>
          <cell r="D6420">
            <v>15.42</v>
          </cell>
        </row>
        <row r="6421">
          <cell r="A6421">
            <v>25015631</v>
          </cell>
          <cell r="B6421" t="str">
            <v>BLOCO BLI 10 C/ CANALETA</v>
          </cell>
          <cell r="C6421" t="str">
            <v>UN</v>
          </cell>
          <cell r="D6421">
            <v>2.31</v>
          </cell>
        </row>
        <row r="6422">
          <cell r="A6422">
            <v>25015634</v>
          </cell>
          <cell r="B6422" t="str">
            <v>VARISTOR V275 K20 440V</v>
          </cell>
          <cell r="C6422" t="str">
            <v>UN</v>
          </cell>
          <cell r="D6422">
            <v>2.67</v>
          </cell>
        </row>
        <row r="6423">
          <cell r="A6423">
            <v>25015637</v>
          </cell>
          <cell r="B6423" t="str">
            <v>CIRCUITO INTEGRADO 7915</v>
          </cell>
          <cell r="C6423" t="str">
            <v>UN</v>
          </cell>
          <cell r="D6423">
            <v>1.89</v>
          </cell>
        </row>
        <row r="6424">
          <cell r="A6424">
            <v>25015638</v>
          </cell>
          <cell r="B6424" t="str">
            <v>CIRCUITO INTEGRADO 7815</v>
          </cell>
          <cell r="C6424" t="str">
            <v>UN</v>
          </cell>
          <cell r="D6424">
            <v>1.89</v>
          </cell>
        </row>
        <row r="6425">
          <cell r="A6425">
            <v>25015644</v>
          </cell>
          <cell r="B6425" t="str">
            <v>CABO 5 PARES TIPO CCE APL</v>
          </cell>
          <cell r="C6425" t="str">
            <v>M</v>
          </cell>
          <cell r="D6425">
            <v>3.32</v>
          </cell>
        </row>
        <row r="6426">
          <cell r="A6426">
            <v>25015648</v>
          </cell>
          <cell r="B6426" t="str">
            <v>CIRCUITO INTEGRADO 7805</v>
          </cell>
          <cell r="C6426" t="str">
            <v>UN</v>
          </cell>
          <cell r="D6426">
            <v>1.23</v>
          </cell>
        </row>
        <row r="6427">
          <cell r="A6427">
            <v>25015653</v>
          </cell>
          <cell r="B6427" t="str">
            <v>CIRCUITO INTEGRADO MX15-3,TRW 430-470MHZ</v>
          </cell>
          <cell r="C6427" t="str">
            <v>UN</v>
          </cell>
          <cell r="D6427">
            <v>839.38</v>
          </cell>
        </row>
        <row r="6428">
          <cell r="A6428">
            <v>25015654</v>
          </cell>
          <cell r="B6428" t="str">
            <v>FUSIVEL VIDRO   1,0A  20 X 5MM</v>
          </cell>
          <cell r="C6428" t="str">
            <v>UN</v>
          </cell>
          <cell r="D6428">
            <v>0.23</v>
          </cell>
        </row>
        <row r="6429">
          <cell r="A6429">
            <v>25015655</v>
          </cell>
          <cell r="B6429" t="str">
            <v>FUSIVEL VIDRO   1,0A 30MM</v>
          </cell>
          <cell r="C6429" t="str">
            <v>UN</v>
          </cell>
          <cell r="D6429">
            <v>0.27</v>
          </cell>
        </row>
        <row r="6430">
          <cell r="A6430">
            <v>25015658</v>
          </cell>
          <cell r="B6430" t="str">
            <v>SONDA PASSA FIO DE NYLON DE 20 METROS</v>
          </cell>
          <cell r="C6430" t="str">
            <v>UN</v>
          </cell>
          <cell r="D6430">
            <v>5.6</v>
          </cell>
        </row>
        <row r="6431">
          <cell r="A6431">
            <v>25015659</v>
          </cell>
          <cell r="B6431" t="str">
            <v>CORDAO ESPIRAL LISO P/APAREL.TELEF.BEGE</v>
          </cell>
          <cell r="C6431" t="str">
            <v>UN</v>
          </cell>
          <cell r="D6431">
            <v>3.82</v>
          </cell>
        </row>
        <row r="6432">
          <cell r="A6432">
            <v>25015661</v>
          </cell>
          <cell r="B6432" t="str">
            <v>SUGADOR DE SOLDA DE METAL</v>
          </cell>
          <cell r="C6432" t="str">
            <v>UN</v>
          </cell>
          <cell r="D6432">
            <v>15.23</v>
          </cell>
        </row>
        <row r="6433">
          <cell r="A6433">
            <v>25015664</v>
          </cell>
          <cell r="B6433" t="str">
            <v>CAPACITOR ELET     270 A 324 MF</v>
          </cell>
          <cell r="C6433" t="str">
            <v>UN</v>
          </cell>
          <cell r="D6433">
            <v>14.41</v>
          </cell>
        </row>
        <row r="6434">
          <cell r="A6434">
            <v>25015665</v>
          </cell>
          <cell r="B6434" t="str">
            <v>RESISTOR 1W 100 OHMS</v>
          </cell>
          <cell r="C6434" t="str">
            <v>UN</v>
          </cell>
          <cell r="D6434">
            <v>0.23</v>
          </cell>
        </row>
        <row r="6435">
          <cell r="A6435">
            <v>25015666</v>
          </cell>
          <cell r="B6435" t="str">
            <v>CAPACITOR PERMANENTE 30 MF 380 VCA.</v>
          </cell>
          <cell r="C6435" t="str">
            <v>UN</v>
          </cell>
          <cell r="D6435">
            <v>22.39</v>
          </cell>
        </row>
        <row r="6436">
          <cell r="A6436">
            <v>25015669</v>
          </cell>
          <cell r="B6436" t="str">
            <v>TRANSISTOR BC    558</v>
          </cell>
          <cell r="C6436" t="str">
            <v>UN</v>
          </cell>
          <cell r="D6436">
            <v>0.27</v>
          </cell>
        </row>
        <row r="6437">
          <cell r="A6437">
            <v>25015670</v>
          </cell>
          <cell r="B6437" t="str">
            <v>CABO CCI 01 PAR PARA TELEFONE</v>
          </cell>
          <cell r="C6437" t="str">
            <v>M</v>
          </cell>
          <cell r="D6437">
            <v>0.23</v>
          </cell>
        </row>
        <row r="6438">
          <cell r="A6438">
            <v>25015672</v>
          </cell>
          <cell r="B6438" t="str">
            <v>CIRCUITO INTEGRADO LM-317K</v>
          </cell>
          <cell r="C6438" t="str">
            <v>UN</v>
          </cell>
          <cell r="D6438">
            <v>3.09</v>
          </cell>
        </row>
        <row r="6439">
          <cell r="A6439">
            <v>25015676</v>
          </cell>
          <cell r="B6439" t="str">
            <v>TRANSMISSOR DE PRESSAO P/FAIXA 0-40 MCA</v>
          </cell>
          <cell r="C6439" t="str">
            <v>UN</v>
          </cell>
          <cell r="D6439">
            <v>463.27</v>
          </cell>
        </row>
        <row r="6440">
          <cell r="A6440">
            <v>25015677</v>
          </cell>
          <cell r="B6440" t="str">
            <v>CAPSULA TRANSMISSORA C/CARVAO MCA-154</v>
          </cell>
          <cell r="C6440" t="str">
            <v>UN</v>
          </cell>
          <cell r="D6440">
            <v>25.91</v>
          </cell>
        </row>
        <row r="6441">
          <cell r="A6441">
            <v>25015679</v>
          </cell>
          <cell r="B6441" t="str">
            <v>TELA ANTIREFLEXIVA DE VIDRO 14"</v>
          </cell>
          <cell r="C6441" t="str">
            <v>UN</v>
          </cell>
          <cell r="D6441">
            <v>10.72</v>
          </cell>
        </row>
        <row r="6442">
          <cell r="A6442">
            <v>25015682</v>
          </cell>
          <cell r="B6442" t="str">
            <v>MODULO ISOLADOR C/02 SAIDAS 4-20MA 24VCC</v>
          </cell>
          <cell r="C6442" t="str">
            <v>UN</v>
          </cell>
          <cell r="D6442">
            <v>1321.11</v>
          </cell>
        </row>
        <row r="6443">
          <cell r="A6443">
            <v>25015684</v>
          </cell>
          <cell r="B6443" t="str">
            <v>CANALETA 110 X 20 MM PVC C/TAMPA</v>
          </cell>
          <cell r="C6443" t="str">
            <v>UN</v>
          </cell>
          <cell r="D6443">
            <v>27.93</v>
          </cell>
        </row>
        <row r="6444">
          <cell r="A6444">
            <v>25015686</v>
          </cell>
          <cell r="B6444" t="str">
            <v>FUSIVEL VIDRO 10A 30 MM</v>
          </cell>
          <cell r="C6444" t="str">
            <v>UN</v>
          </cell>
          <cell r="D6444">
            <v>0.27</v>
          </cell>
        </row>
        <row r="6445">
          <cell r="A6445">
            <v>25015687</v>
          </cell>
          <cell r="B6445" t="str">
            <v>FERRAMENTA INSERÇÃO PARA PUCH-DOWN</v>
          </cell>
          <cell r="C6445" t="str">
            <v>UN</v>
          </cell>
          <cell r="D6445">
            <v>23.13</v>
          </cell>
        </row>
        <row r="6446">
          <cell r="A6446">
            <v>25015690</v>
          </cell>
          <cell r="B6446" t="str">
            <v>CONECTOR RJ 11 6P4</v>
          </cell>
          <cell r="C6446" t="str">
            <v>UN</v>
          </cell>
          <cell r="D6446">
            <v>0.16</v>
          </cell>
        </row>
        <row r="6447">
          <cell r="A6447">
            <v>25015693</v>
          </cell>
          <cell r="B6447" t="str">
            <v>CABO ESPIRALADO P/MICROFONE 3 FIOS BLIND</v>
          </cell>
          <cell r="C6447" t="str">
            <v>UN</v>
          </cell>
          <cell r="D6447">
            <v>23.4</v>
          </cell>
        </row>
        <row r="6448">
          <cell r="A6448">
            <v>25015697</v>
          </cell>
          <cell r="B6448" t="str">
            <v>CIRCUITO INTEGRADO LM 741 D.3.15 METAL.</v>
          </cell>
          <cell r="C6448" t="str">
            <v>UN</v>
          </cell>
          <cell r="D6448">
            <v>28.38</v>
          </cell>
        </row>
        <row r="6449">
          <cell r="A6449">
            <v>25015700</v>
          </cell>
          <cell r="B6449" t="str">
            <v>BATERIA TIPO CR 2032 3V</v>
          </cell>
          <cell r="C6449" t="str">
            <v>UN</v>
          </cell>
          <cell r="D6449">
            <v>2.5299999999999998</v>
          </cell>
        </row>
        <row r="6450">
          <cell r="A6450">
            <v>25015702</v>
          </cell>
          <cell r="B6450" t="str">
            <v>CAPACITOR ELET     470 UF X 63 V</v>
          </cell>
          <cell r="C6450" t="str">
            <v>UN</v>
          </cell>
          <cell r="D6450">
            <v>1.72</v>
          </cell>
        </row>
        <row r="6451">
          <cell r="A6451">
            <v>25015711</v>
          </cell>
          <cell r="B6451" t="str">
            <v>ALICATE CRIMPADORP/ CONECTOR RJ45 E RJ11</v>
          </cell>
          <cell r="C6451" t="str">
            <v>UN</v>
          </cell>
          <cell r="D6451">
            <v>83.66</v>
          </cell>
        </row>
        <row r="6452">
          <cell r="A6452">
            <v>25015712</v>
          </cell>
          <cell r="B6452" t="str">
            <v>CAMPANHIA SINCRONIZADA CTT 6"-48 A 75V</v>
          </cell>
          <cell r="C6452" t="str">
            <v>UN</v>
          </cell>
          <cell r="D6452">
            <v>98.67</v>
          </cell>
        </row>
        <row r="6453">
          <cell r="A6453">
            <v>25015715</v>
          </cell>
          <cell r="B6453" t="str">
            <v>TRANSISTOR TIP 31</v>
          </cell>
          <cell r="C6453" t="str">
            <v>UN</v>
          </cell>
          <cell r="D6453">
            <v>1.33</v>
          </cell>
        </row>
        <row r="6454">
          <cell r="A6454">
            <v>25015722</v>
          </cell>
          <cell r="B6454" t="str">
            <v>PORTA TEXTO</v>
          </cell>
          <cell r="C6454" t="str">
            <v>UN</v>
          </cell>
          <cell r="D6454">
            <v>18.55</v>
          </cell>
        </row>
        <row r="6455">
          <cell r="A6455">
            <v>25015724</v>
          </cell>
          <cell r="B6455" t="str">
            <v>SUPORTE APOIO PES</v>
          </cell>
          <cell r="C6455" t="str">
            <v>UN</v>
          </cell>
          <cell r="D6455">
            <v>53.17</v>
          </cell>
        </row>
        <row r="6456">
          <cell r="A6456">
            <v>25015726</v>
          </cell>
          <cell r="B6456" t="str">
            <v>CAIXA PASSAGEM DE PVC 2X4 AMARELA</v>
          </cell>
          <cell r="C6456" t="str">
            <v>UN</v>
          </cell>
          <cell r="D6456">
            <v>0.74</v>
          </cell>
        </row>
        <row r="6457">
          <cell r="A6457">
            <v>25015727</v>
          </cell>
          <cell r="B6457" t="str">
            <v>DIODO RETIFICADOR IN 4007</v>
          </cell>
          <cell r="C6457" t="str">
            <v>UN</v>
          </cell>
          <cell r="D6457">
            <v>0.08</v>
          </cell>
        </row>
        <row r="6458">
          <cell r="A6458">
            <v>25015728</v>
          </cell>
          <cell r="B6458" t="str">
            <v>SOQUETE P/CIRCUITO INTEGRADO 14 PINOS</v>
          </cell>
          <cell r="C6458" t="str">
            <v>UN</v>
          </cell>
          <cell r="D6458">
            <v>1.66</v>
          </cell>
        </row>
        <row r="6459">
          <cell r="A6459">
            <v>25015732</v>
          </cell>
          <cell r="B6459" t="str">
            <v>PINO PADRAO TELEBRAS ADAPT. PLUG AMERIC.</v>
          </cell>
          <cell r="C6459" t="str">
            <v>UN</v>
          </cell>
          <cell r="D6459">
            <v>1.37</v>
          </cell>
        </row>
        <row r="6460">
          <cell r="A6460">
            <v>25015735</v>
          </cell>
          <cell r="B6460" t="str">
            <v>PARAFUSO PHILLIPS P/PORCA-GAIOLA</v>
          </cell>
          <cell r="C6460" t="str">
            <v>UN</v>
          </cell>
          <cell r="D6460">
            <v>0.25</v>
          </cell>
        </row>
        <row r="6461">
          <cell r="A6461">
            <v>25015736</v>
          </cell>
          <cell r="B6461" t="str">
            <v>PORCA-GAIOLA P/RACK</v>
          </cell>
          <cell r="C6461" t="str">
            <v>UN</v>
          </cell>
          <cell r="D6461">
            <v>0.25</v>
          </cell>
        </row>
        <row r="6462">
          <cell r="A6462">
            <v>25015737</v>
          </cell>
          <cell r="B6462" t="str">
            <v>CIRCUITO INTEGRADO LM-723 EPOX(PLASTICO)</v>
          </cell>
          <cell r="C6462" t="str">
            <v>UN</v>
          </cell>
          <cell r="D6462">
            <v>2.41</v>
          </cell>
        </row>
        <row r="6463">
          <cell r="A6463">
            <v>25015739</v>
          </cell>
          <cell r="B6463" t="str">
            <v>APOIO P/BRACOS FORMATO "U" INVERTIDO</v>
          </cell>
          <cell r="C6463" t="str">
            <v>UN</v>
          </cell>
          <cell r="D6463">
            <v>228.39</v>
          </cell>
        </row>
        <row r="6464">
          <cell r="A6464">
            <v>25015740</v>
          </cell>
          <cell r="B6464" t="str">
            <v>CAPSULA RECEPTORA P/APARELHO TELEFONE</v>
          </cell>
          <cell r="C6464" t="str">
            <v>UN</v>
          </cell>
          <cell r="D6464">
            <v>3.57</v>
          </cell>
        </row>
        <row r="6465">
          <cell r="A6465">
            <v>25015749</v>
          </cell>
          <cell r="B6465" t="str">
            <v>BATERIA SELADA 7,0 AH 12 V  P/NO-BREAK</v>
          </cell>
          <cell r="C6465" t="str">
            <v>UN</v>
          </cell>
          <cell r="D6465">
            <v>62.28</v>
          </cell>
        </row>
        <row r="6466">
          <cell r="A6466">
            <v>25015753</v>
          </cell>
          <cell r="B6466" t="str">
            <v>CONECTOR RJ11 4P6</v>
          </cell>
          <cell r="C6466" t="str">
            <v>UN</v>
          </cell>
          <cell r="D6466">
            <v>0.17</v>
          </cell>
        </row>
        <row r="6467">
          <cell r="A6467">
            <v>25015772</v>
          </cell>
          <cell r="B6467" t="str">
            <v>RACK PARA CPU C/10 SLOTS MOD.IC693CHS391</v>
          </cell>
          <cell r="C6467" t="str">
            <v>UN</v>
          </cell>
          <cell r="D6467">
            <v>1827.29</v>
          </cell>
        </row>
        <row r="6468">
          <cell r="A6468">
            <v>25015781</v>
          </cell>
          <cell r="B6468" t="str">
            <v>FUSIVEL DE VIDRO 1A X 250V 1/4"X 1 1/4"</v>
          </cell>
          <cell r="C6468" t="str">
            <v>UN</v>
          </cell>
          <cell r="D6468">
            <v>0.23</v>
          </cell>
        </row>
        <row r="6469">
          <cell r="A6469">
            <v>25015785</v>
          </cell>
          <cell r="B6469" t="str">
            <v>FUSIVEL DE VIDRO 200MA X 250V  3/16X3/4"</v>
          </cell>
          <cell r="C6469" t="str">
            <v>UN</v>
          </cell>
          <cell r="D6469">
            <v>0.28999999999999998</v>
          </cell>
        </row>
        <row r="6470">
          <cell r="A6470">
            <v>25015786</v>
          </cell>
          <cell r="B6470" t="str">
            <v>TRANSISTOR BC 548</v>
          </cell>
          <cell r="C6470" t="str">
            <v>UN</v>
          </cell>
          <cell r="D6470">
            <v>0.25</v>
          </cell>
        </row>
        <row r="6471">
          <cell r="A6471">
            <v>25015791</v>
          </cell>
          <cell r="B6471" t="str">
            <v>MATA JUNTA SISTEMA X, LUVA REFERIA 30994</v>
          </cell>
          <cell r="C6471" t="str">
            <v>UN</v>
          </cell>
          <cell r="D6471">
            <v>0.46</v>
          </cell>
        </row>
        <row r="6472">
          <cell r="A6472">
            <v>25015792</v>
          </cell>
          <cell r="B6472" t="str">
            <v>MATA JUNTA SISTEMA X, TE, REFER. 30993.</v>
          </cell>
          <cell r="C6472" t="str">
            <v>UN</v>
          </cell>
          <cell r="D6472">
            <v>0.47</v>
          </cell>
        </row>
        <row r="6473">
          <cell r="A6473">
            <v>25015793</v>
          </cell>
          <cell r="B6473" t="str">
            <v>MATA JUNTA SISTEMA X COTOVELO EXT.39992</v>
          </cell>
          <cell r="C6473" t="str">
            <v>UN</v>
          </cell>
          <cell r="D6473">
            <v>0.47</v>
          </cell>
        </row>
        <row r="6474">
          <cell r="A6474">
            <v>25015794</v>
          </cell>
          <cell r="B6474" t="str">
            <v>MATA JUNTA SISTEMA X COTOV.INT. 30991</v>
          </cell>
          <cell r="C6474" t="str">
            <v>UN</v>
          </cell>
          <cell r="D6474">
            <v>0.47</v>
          </cell>
        </row>
        <row r="6475">
          <cell r="A6475">
            <v>25015795</v>
          </cell>
          <cell r="B6475" t="str">
            <v>MATA JUNTA SISTEMA X COTOV. 90GR 30990</v>
          </cell>
          <cell r="C6475" t="str">
            <v>UN</v>
          </cell>
          <cell r="D6475">
            <v>0.77</v>
          </cell>
        </row>
        <row r="6476">
          <cell r="A6476">
            <v>25015796</v>
          </cell>
          <cell r="B6476" t="str">
            <v>ANTENA PLANO TERRA 3X5/8 COLV 90/3-G7 A</v>
          </cell>
          <cell r="C6476" t="str">
            <v>UN</v>
          </cell>
          <cell r="D6476">
            <v>566.6</v>
          </cell>
        </row>
        <row r="6477">
          <cell r="A6477">
            <v>25015802</v>
          </cell>
          <cell r="B6477" t="str">
            <v>CIRCUITO INTEGRADO TCA 780</v>
          </cell>
          <cell r="C6477" t="str">
            <v>UN</v>
          </cell>
          <cell r="D6477">
            <v>41.77</v>
          </cell>
        </row>
        <row r="6478">
          <cell r="A6478">
            <v>25015804</v>
          </cell>
          <cell r="B6478" t="str">
            <v>ANTENA DIRECIONAL FREQ. 430 A 470 MHZ</v>
          </cell>
          <cell r="C6478" t="str">
            <v>UN</v>
          </cell>
          <cell r="D6478">
            <v>313.39999999999998</v>
          </cell>
        </row>
        <row r="6479">
          <cell r="A6479">
            <v>25015806</v>
          </cell>
          <cell r="B6479" t="str">
            <v>APOIO/DESCANSO ERGONOMICO PULSO AZUL</v>
          </cell>
          <cell r="C6479" t="str">
            <v>UN</v>
          </cell>
          <cell r="D6479">
            <v>14.65</v>
          </cell>
        </row>
        <row r="6480">
          <cell r="A6480">
            <v>25015808</v>
          </cell>
          <cell r="B6480" t="str">
            <v>SOQUETE P/CIRCUITO INTEGRADO   8 PINOS</v>
          </cell>
          <cell r="C6480" t="str">
            <v>UN</v>
          </cell>
          <cell r="D6480">
            <v>1.02</v>
          </cell>
        </row>
        <row r="6481">
          <cell r="A6481">
            <v>25015810</v>
          </cell>
          <cell r="B6481" t="str">
            <v>CABO MULT-LAN 24AWG 4 PARES PAD.EIA/TIA</v>
          </cell>
          <cell r="C6481" t="str">
            <v>M</v>
          </cell>
          <cell r="D6481">
            <v>0.69</v>
          </cell>
        </row>
        <row r="6482">
          <cell r="A6482">
            <v>25015812</v>
          </cell>
          <cell r="B6482" t="str">
            <v>CABO CCI DE 05 PARES PARA TELEFONE</v>
          </cell>
          <cell r="C6482" t="str">
            <v>M</v>
          </cell>
          <cell r="D6482">
            <v>1.69</v>
          </cell>
        </row>
        <row r="6483">
          <cell r="A6483">
            <v>25015817</v>
          </cell>
          <cell r="B6483" t="str">
            <v>PERCLORETO FÉRRICO EM PÓ P/PLACA DE CIRC</v>
          </cell>
          <cell r="C6483" t="str">
            <v>KG</v>
          </cell>
          <cell r="D6483">
            <v>63.65</v>
          </cell>
        </row>
        <row r="6484">
          <cell r="A6484">
            <v>25015825</v>
          </cell>
          <cell r="B6484" t="str">
            <v>CIRCUITO INTEGRADO LM 741 EFOX</v>
          </cell>
          <cell r="C6484" t="str">
            <v>UN</v>
          </cell>
          <cell r="D6484">
            <v>1.2</v>
          </cell>
        </row>
        <row r="6485">
          <cell r="A6485">
            <v>25015826</v>
          </cell>
          <cell r="B6485" t="str">
            <v>CAPACITOR POLIESTER 250 VCA 47 MF+-10%</v>
          </cell>
          <cell r="C6485" t="str">
            <v>UN</v>
          </cell>
          <cell r="D6485">
            <v>40.97</v>
          </cell>
        </row>
        <row r="6486">
          <cell r="A6486">
            <v>25015829</v>
          </cell>
          <cell r="B6486" t="str">
            <v>CAPACITOR ELETROLITICO 2,2UF X 63V</v>
          </cell>
          <cell r="C6486" t="str">
            <v>UN</v>
          </cell>
          <cell r="D6486">
            <v>0.27</v>
          </cell>
        </row>
        <row r="6487">
          <cell r="A6487">
            <v>25015832</v>
          </cell>
          <cell r="B6487" t="str">
            <v>LIMPA CONTATOS ELETRICOS EMB.250ML SPRAY</v>
          </cell>
          <cell r="C6487" t="str">
            <v>UN</v>
          </cell>
          <cell r="D6487">
            <v>14.58</v>
          </cell>
        </row>
        <row r="6488">
          <cell r="A6488">
            <v>25015833</v>
          </cell>
          <cell r="B6488" t="str">
            <v>FIO PARA TELEFONE ESTANHADO FI 2X0,60MM</v>
          </cell>
          <cell r="C6488" t="str">
            <v>M</v>
          </cell>
          <cell r="D6488">
            <v>0.27</v>
          </cell>
        </row>
        <row r="6489">
          <cell r="A6489">
            <v>25015836</v>
          </cell>
          <cell r="B6489" t="str">
            <v>ALICATE AMPE.AC 1000A,DC1000VAC 750V</v>
          </cell>
          <cell r="C6489" t="str">
            <v>UN</v>
          </cell>
          <cell r="D6489">
            <v>101.04</v>
          </cell>
        </row>
        <row r="6490">
          <cell r="A6490">
            <v>25015837</v>
          </cell>
          <cell r="B6490" t="str">
            <v>SUPORTE CPU FIXACAO LATERAL 42X21X1021</v>
          </cell>
          <cell r="C6490" t="str">
            <v>UN</v>
          </cell>
          <cell r="D6490">
            <v>39.94</v>
          </cell>
        </row>
        <row r="6491">
          <cell r="A6491">
            <v>25015838</v>
          </cell>
          <cell r="B6491" t="str">
            <v>CAPACITOR ELETROLITICO 216-259 MF 220 V</v>
          </cell>
          <cell r="C6491" t="str">
            <v>UN</v>
          </cell>
          <cell r="D6491">
            <v>48.4</v>
          </cell>
        </row>
        <row r="6492">
          <cell r="A6492">
            <v>25015843</v>
          </cell>
          <cell r="B6492" t="str">
            <v>ANTENA YAGI UHF FREQ. 430-470MHZ</v>
          </cell>
          <cell r="C6492" t="str">
            <v>UN</v>
          </cell>
          <cell r="D6492">
            <v>478.65</v>
          </cell>
        </row>
        <row r="6493">
          <cell r="A6493">
            <v>25015848</v>
          </cell>
          <cell r="B6493" t="str">
            <v>TRIAC TIC 106 D1</v>
          </cell>
          <cell r="C6493" t="str">
            <v>UN</v>
          </cell>
          <cell r="D6493">
            <v>2.81</v>
          </cell>
        </row>
        <row r="6494">
          <cell r="A6494">
            <v>25015852</v>
          </cell>
          <cell r="B6494" t="str">
            <v>ALICATE AMPERIMETRO CORRENTE AC/DC 2000A</v>
          </cell>
          <cell r="C6494" t="str">
            <v>UN</v>
          </cell>
          <cell r="D6494">
            <v>504.29</v>
          </cell>
        </row>
        <row r="6495">
          <cell r="A6495">
            <v>25015853</v>
          </cell>
          <cell r="B6495" t="str">
            <v>TRANSISTOR PBCY 59 V II - METALICO</v>
          </cell>
          <cell r="C6495" t="str">
            <v>UN</v>
          </cell>
          <cell r="D6495">
            <v>2.37</v>
          </cell>
        </row>
        <row r="6496">
          <cell r="A6496">
            <v>25015857</v>
          </cell>
          <cell r="B6496" t="str">
            <v>BORNE PORTA FUSIVEL TIPO VIDRO</v>
          </cell>
          <cell r="C6496" t="str">
            <v>UN</v>
          </cell>
          <cell r="D6496">
            <v>6.91</v>
          </cell>
        </row>
        <row r="6497">
          <cell r="A6497">
            <v>25015866</v>
          </cell>
          <cell r="B6497" t="str">
            <v>CONECTOR MACHO  UHF KM-1P/CABO COAXIAL</v>
          </cell>
          <cell r="C6497" t="str">
            <v>UN</v>
          </cell>
          <cell r="D6497">
            <v>9.31</v>
          </cell>
        </row>
        <row r="6498">
          <cell r="A6498">
            <v>25015867</v>
          </cell>
          <cell r="B6498" t="str">
            <v>INDICADOR DIGITAL PROGRAMAVEL 24VCC</v>
          </cell>
          <cell r="C6498" t="str">
            <v>UN</v>
          </cell>
          <cell r="D6498">
            <v>610.12</v>
          </cell>
        </row>
        <row r="6499">
          <cell r="A6499">
            <v>25015868</v>
          </cell>
          <cell r="B6499" t="str">
            <v>SENSOR DE PROXIMIDADE INDUTIVA 220VCA</v>
          </cell>
          <cell r="C6499" t="str">
            <v>UN</v>
          </cell>
          <cell r="D6499">
            <v>204.26</v>
          </cell>
        </row>
        <row r="6500">
          <cell r="A6500">
            <v>25015869</v>
          </cell>
          <cell r="B6500" t="str">
            <v>MICRO VENTILADOR E-11 ALCO 120X120X38,8</v>
          </cell>
          <cell r="C6500" t="str">
            <v>UN</v>
          </cell>
          <cell r="D6500">
            <v>36.24</v>
          </cell>
        </row>
        <row r="6501">
          <cell r="A6501">
            <v>25015872</v>
          </cell>
          <cell r="B6501" t="str">
            <v>BATERIA PARA NO BREAK 12V 5,0AH,NPH5-12</v>
          </cell>
          <cell r="C6501" t="str">
            <v>UN</v>
          </cell>
          <cell r="D6501">
            <v>112.71</v>
          </cell>
        </row>
        <row r="6502">
          <cell r="A6502">
            <v>25015874</v>
          </cell>
          <cell r="B6502" t="str">
            <v>LIMPA CONTATOS SPRAY LC-150 150ML</v>
          </cell>
          <cell r="C6502" t="str">
            <v>UN</v>
          </cell>
          <cell r="D6502">
            <v>15.97</v>
          </cell>
        </row>
        <row r="6503">
          <cell r="A6503">
            <v>25015877</v>
          </cell>
          <cell r="B6503" t="str">
            <v>FONTE DE ALIMENTACAO 220VAC,24VCC, 2A</v>
          </cell>
          <cell r="C6503" t="str">
            <v>UN</v>
          </cell>
          <cell r="D6503">
            <v>113.48</v>
          </cell>
        </row>
        <row r="6504">
          <cell r="A6504">
            <v>25015889</v>
          </cell>
          <cell r="B6504" t="str">
            <v>BATERIA DE LITHIUM 3,6V REF.LS 14250</v>
          </cell>
          <cell r="C6504" t="str">
            <v>UN</v>
          </cell>
          <cell r="D6504">
            <v>20.38</v>
          </cell>
        </row>
        <row r="6505">
          <cell r="A6505">
            <v>25015891</v>
          </cell>
          <cell r="B6505" t="str">
            <v>ANTENA MOVEL 1/4 VHF 2M./WHIP-136A174MHZ</v>
          </cell>
          <cell r="C6505" t="str">
            <v>UN</v>
          </cell>
          <cell r="D6505">
            <v>71.69</v>
          </cell>
        </row>
        <row r="6506">
          <cell r="A6506">
            <v>25015902</v>
          </cell>
          <cell r="B6506" t="str">
            <v>INDICADOR DIGITAL 31/2 DIGITOS</v>
          </cell>
          <cell r="C6506" t="str">
            <v>UN</v>
          </cell>
          <cell r="D6506">
            <v>413.17</v>
          </cell>
        </row>
        <row r="6507">
          <cell r="A6507">
            <v>25015907</v>
          </cell>
          <cell r="B6507" t="str">
            <v>TOMADA PARA TELEFONE 4 FIOS RJ-11 SIST.X</v>
          </cell>
          <cell r="C6507" t="str">
            <v>UN</v>
          </cell>
          <cell r="D6507">
            <v>19.75</v>
          </cell>
        </row>
        <row r="6508">
          <cell r="A6508">
            <v>25015912</v>
          </cell>
          <cell r="B6508" t="str">
            <v>SUPORTE P/ TELEVISAO E VIDEO CASSETE</v>
          </cell>
          <cell r="C6508" t="str">
            <v>UN</v>
          </cell>
          <cell r="D6508">
            <v>183.2</v>
          </cell>
        </row>
        <row r="6509">
          <cell r="A6509">
            <v>25015913</v>
          </cell>
          <cell r="B6509" t="str">
            <v>APARELHO TELEFÔNICO PÉROLA  MOD. PREMIUM</v>
          </cell>
          <cell r="C6509" t="str">
            <v>UN</v>
          </cell>
          <cell r="D6509">
            <v>35.75</v>
          </cell>
        </row>
        <row r="6510">
          <cell r="A6510">
            <v>25015914</v>
          </cell>
          <cell r="B6510" t="str">
            <v>CARREGADOR P/04 PILHAS RECARREGAVEIS</v>
          </cell>
          <cell r="C6510" t="str">
            <v>UN</v>
          </cell>
          <cell r="D6510">
            <v>44.85</v>
          </cell>
        </row>
        <row r="6511">
          <cell r="A6511">
            <v>25015919</v>
          </cell>
          <cell r="B6511" t="str">
            <v>BINA (APARELHO P/ IDENTIFICAR CHAMADAS)</v>
          </cell>
          <cell r="C6511" t="str">
            <v>UN</v>
          </cell>
          <cell r="D6511">
            <v>22.77</v>
          </cell>
        </row>
        <row r="6512">
          <cell r="A6512">
            <v>25015933</v>
          </cell>
          <cell r="B6512" t="str">
            <v>FONTE DE ALIMENTACAO MODELO 1746-P2</v>
          </cell>
          <cell r="C6512" t="str">
            <v>UN</v>
          </cell>
          <cell r="D6512">
            <v>2310.83</v>
          </cell>
        </row>
        <row r="6513">
          <cell r="A6513">
            <v>25015934</v>
          </cell>
          <cell r="B6513" t="str">
            <v>MEGA FONE CSR NT 200</v>
          </cell>
          <cell r="C6513" t="str">
            <v>UN</v>
          </cell>
          <cell r="D6513">
            <v>148.81</v>
          </cell>
        </row>
        <row r="6514">
          <cell r="A6514">
            <v>25015936</v>
          </cell>
          <cell r="B6514" t="str">
            <v>DATA LOGGER ENTRADA SINAL 4-20MA LOGBOX</v>
          </cell>
          <cell r="C6514" t="str">
            <v>UN</v>
          </cell>
          <cell r="D6514">
            <v>864.73</v>
          </cell>
        </row>
        <row r="6515">
          <cell r="A6515">
            <v>25015939</v>
          </cell>
          <cell r="B6515" t="str">
            <v>CONVERSOR COM.SERIAL PARA RS232 CON.DB9</v>
          </cell>
          <cell r="C6515" t="str">
            <v>UN</v>
          </cell>
          <cell r="D6515">
            <v>80.08</v>
          </cell>
        </row>
        <row r="6516">
          <cell r="A6516">
            <v>25015942</v>
          </cell>
          <cell r="B6516" t="str">
            <v>SENSOR PRESSAO DIFERENCIAL CAPACITIVO</v>
          </cell>
          <cell r="C6516" t="str">
            <v>UN</v>
          </cell>
          <cell r="D6516">
            <v>1594.69</v>
          </cell>
        </row>
        <row r="6517">
          <cell r="A6517">
            <v>25015945</v>
          </cell>
          <cell r="B6517" t="str">
            <v>ACOPLADOR OTICO CODIGO C90024920</v>
          </cell>
          <cell r="C6517" t="str">
            <v>UN</v>
          </cell>
          <cell r="D6517">
            <v>54.19</v>
          </cell>
        </row>
        <row r="6518">
          <cell r="A6518">
            <v>25015951</v>
          </cell>
          <cell r="B6518" t="str">
            <v>MODULO DE ENTRADAS ANALOGICAS 8 PONTOS</v>
          </cell>
          <cell r="C6518" t="str">
            <v>UN</v>
          </cell>
          <cell r="D6518">
            <v>4800.96</v>
          </cell>
        </row>
        <row r="6519">
          <cell r="A6519">
            <v>25015962</v>
          </cell>
          <cell r="B6519" t="str">
            <v>CARREGADOR C/DUAS PILHAS RECARREGAVEIS</v>
          </cell>
          <cell r="C6519" t="str">
            <v>UN</v>
          </cell>
          <cell r="D6519">
            <v>57.54</v>
          </cell>
        </row>
        <row r="6520">
          <cell r="A6520">
            <v>25015963</v>
          </cell>
          <cell r="B6520" t="str">
            <v>BATERIA REC.HKNN4002 3,6V RADIO TALKJAB.</v>
          </cell>
          <cell r="C6520" t="str">
            <v>UN</v>
          </cell>
          <cell r="D6520">
            <v>52.77</v>
          </cell>
        </row>
        <row r="6521">
          <cell r="A6521">
            <v>25015977</v>
          </cell>
          <cell r="B6521" t="str">
            <v>AMPLIFICADOR C/ HEADSET ENTRADA AX25RJ11</v>
          </cell>
          <cell r="C6521" t="str">
            <v>UN</v>
          </cell>
          <cell r="D6521">
            <v>117.31</v>
          </cell>
        </row>
        <row r="6522">
          <cell r="A6522">
            <v>25015981</v>
          </cell>
          <cell r="B6522" t="str">
            <v>FONTE ALIMENTACAO 85~264VAC SAIDA 24VCC.</v>
          </cell>
          <cell r="C6522" t="str">
            <v>UN</v>
          </cell>
          <cell r="D6522">
            <v>143.97999999999999</v>
          </cell>
        </row>
        <row r="6523">
          <cell r="A6523">
            <v>25015987</v>
          </cell>
          <cell r="B6523" t="str">
            <v>PORTA MONITOR TELESCOPICO,METALICO,BEGE</v>
          </cell>
          <cell r="C6523" t="str">
            <v>UN</v>
          </cell>
          <cell r="D6523">
            <v>198.92</v>
          </cell>
        </row>
        <row r="6524">
          <cell r="A6524">
            <v>25015988</v>
          </cell>
          <cell r="B6524" t="str">
            <v>CARREGADOR 4 PILHAS RECARREGAVEIS(NI-NH)</v>
          </cell>
          <cell r="C6524" t="str">
            <v>UN</v>
          </cell>
          <cell r="D6524">
            <v>73.19</v>
          </cell>
        </row>
        <row r="6525">
          <cell r="A6525">
            <v>25015989</v>
          </cell>
          <cell r="B6525" t="str">
            <v>MODULO ROTEADOR DE REDE P/CONEXÃO S/FIO.</v>
          </cell>
          <cell r="C6525" t="str">
            <v>UN</v>
          </cell>
          <cell r="D6525">
            <v>696.34</v>
          </cell>
        </row>
        <row r="6526">
          <cell r="A6526">
            <v>25015994</v>
          </cell>
          <cell r="B6526" t="str">
            <v>CIRCUITO INTEGRADO RA60H1317M</v>
          </cell>
          <cell r="C6526" t="str">
            <v>UN</v>
          </cell>
          <cell r="D6526">
            <v>265.95999999999998</v>
          </cell>
        </row>
        <row r="6527">
          <cell r="A6527">
            <v>25015995</v>
          </cell>
          <cell r="B6527" t="str">
            <v>TRANSMISSOR PRESSAO 24VCC 15KGF/CM2</v>
          </cell>
          <cell r="C6527" t="str">
            <v>UN</v>
          </cell>
          <cell r="D6527">
            <v>768.45</v>
          </cell>
        </row>
        <row r="6528">
          <cell r="A6528">
            <v>25015996</v>
          </cell>
          <cell r="B6528" t="str">
            <v>TRANSMISSOR DE PRESSAO ELETR.0-15KGF/CM2</v>
          </cell>
          <cell r="C6528" t="str">
            <v>UN</v>
          </cell>
          <cell r="D6528">
            <v>769.89</v>
          </cell>
        </row>
        <row r="6529">
          <cell r="A6529">
            <v>25016005</v>
          </cell>
          <cell r="B6529" t="str">
            <v>SWITCH 8 PORTAS R545-10/100 BASE TX</v>
          </cell>
          <cell r="C6529" t="str">
            <v>UN</v>
          </cell>
          <cell r="D6529">
            <v>235.9</v>
          </cell>
        </row>
        <row r="6530">
          <cell r="A6530">
            <v>25016007</v>
          </cell>
          <cell r="B6530" t="str">
            <v>POTENCIOMETRO AJUSTE LINEAR S/CHAVE 47K</v>
          </cell>
          <cell r="C6530" t="str">
            <v>UN</v>
          </cell>
          <cell r="D6530">
            <v>9.3000000000000007</v>
          </cell>
        </row>
        <row r="6531">
          <cell r="A6531">
            <v>25016008</v>
          </cell>
          <cell r="B6531" t="str">
            <v>TRANSISTOR TIC 236</v>
          </cell>
          <cell r="C6531" t="str">
            <v>UN</v>
          </cell>
          <cell r="D6531">
            <v>4.6399999999999997</v>
          </cell>
        </row>
        <row r="6532">
          <cell r="A6532">
            <v>25016012</v>
          </cell>
          <cell r="B6532" t="str">
            <v>DIODO ZENER P6KA18</v>
          </cell>
          <cell r="C6532" t="str">
            <v>UN</v>
          </cell>
          <cell r="D6532">
            <v>11.59</v>
          </cell>
        </row>
        <row r="6533">
          <cell r="A6533">
            <v>25016013</v>
          </cell>
          <cell r="B6533" t="str">
            <v>CONVERSOR DE TENSAO DC/DC ENT 19A30VCC</v>
          </cell>
          <cell r="C6533" t="str">
            <v>UN</v>
          </cell>
          <cell r="D6533">
            <v>306.60000000000002</v>
          </cell>
        </row>
        <row r="6534">
          <cell r="A6534">
            <v>25016014</v>
          </cell>
          <cell r="B6534" t="str">
            <v>INDICADOR DIGITAL 3 1/2 DIGITOS 4 A 20MA</v>
          </cell>
          <cell r="C6534" t="str">
            <v>UN</v>
          </cell>
          <cell r="D6534">
            <v>330.27</v>
          </cell>
        </row>
        <row r="6535">
          <cell r="A6535">
            <v>25016019</v>
          </cell>
          <cell r="B6535" t="str">
            <v>APOIO PARA PÉS ERGONÔMICO EM AÇO</v>
          </cell>
          <cell r="C6535" t="str">
            <v>UN</v>
          </cell>
          <cell r="D6535">
            <v>102.37</v>
          </cell>
        </row>
        <row r="6536">
          <cell r="A6536">
            <v>25016020</v>
          </cell>
          <cell r="B6536" t="str">
            <v>SENSOR DE NIVEL ELETROMAGNETICO SOLIDOS</v>
          </cell>
          <cell r="C6536" t="str">
            <v>UN</v>
          </cell>
          <cell r="D6536">
            <v>520.88</v>
          </cell>
        </row>
        <row r="6537">
          <cell r="A6537">
            <v>25016021</v>
          </cell>
          <cell r="B6537" t="str">
            <v>FONTE ALIMENTAÇAO ENT 85~264VAC</v>
          </cell>
          <cell r="C6537" t="str">
            <v>UN</v>
          </cell>
          <cell r="D6537">
            <v>166.49</v>
          </cell>
        </row>
        <row r="6538">
          <cell r="A6538">
            <v>25016027</v>
          </cell>
          <cell r="B6538" t="str">
            <v>ANEL ACO C/GARRA FIXA D.I.  70MM.</v>
          </cell>
          <cell r="C6538" t="str">
            <v>UN</v>
          </cell>
          <cell r="D6538">
            <v>11.33</v>
          </cell>
        </row>
        <row r="6539">
          <cell r="A6539">
            <v>25016028</v>
          </cell>
          <cell r="B6539" t="str">
            <v>ANEL ACO C/GARRA FIXA D.I. 100MM</v>
          </cell>
          <cell r="C6539" t="str">
            <v>UN</v>
          </cell>
          <cell r="D6539">
            <v>11.48</v>
          </cell>
        </row>
        <row r="6540">
          <cell r="A6540">
            <v>25016033</v>
          </cell>
          <cell r="B6540" t="str">
            <v>BEQUER GRADUADO, POLIPROPILENO, 50 ML.MO</v>
          </cell>
          <cell r="C6540" t="str">
            <v>UN</v>
          </cell>
          <cell r="D6540">
            <v>1.36</v>
          </cell>
        </row>
        <row r="6541">
          <cell r="A6541">
            <v>25016035</v>
          </cell>
          <cell r="B6541" t="str">
            <v>BICO DE GAS GRELHA</v>
          </cell>
          <cell r="C6541" t="str">
            <v>UN</v>
          </cell>
          <cell r="D6541">
            <v>50.87</v>
          </cell>
        </row>
        <row r="6542">
          <cell r="A6542">
            <v>25016037</v>
          </cell>
          <cell r="B6542" t="str">
            <v>ESCOVA P/ LIMPEZA DE VIDRARIAS, PEQUENA.</v>
          </cell>
          <cell r="C6542" t="str">
            <v>UN</v>
          </cell>
          <cell r="D6542">
            <v>1.19</v>
          </cell>
        </row>
        <row r="6543">
          <cell r="A6543">
            <v>25016038</v>
          </cell>
          <cell r="B6543" t="str">
            <v>ESCOVA P/ LIMPEZA DE VIDRARIAS, MEDIA.</v>
          </cell>
          <cell r="C6543" t="str">
            <v>UN</v>
          </cell>
          <cell r="D6543">
            <v>1.31</v>
          </cell>
        </row>
        <row r="6544">
          <cell r="A6544">
            <v>25016039</v>
          </cell>
          <cell r="B6544" t="str">
            <v>ESCOVA P/ LIMPEZA DE VIDRARIAS, GRANDE.</v>
          </cell>
          <cell r="C6544" t="str">
            <v>UN</v>
          </cell>
          <cell r="D6544">
            <v>7.47</v>
          </cell>
        </row>
        <row r="6545">
          <cell r="A6545">
            <v>25016040</v>
          </cell>
          <cell r="B6545" t="str">
            <v>ESPATULA ACO INOX CABO 150 MM.</v>
          </cell>
          <cell r="C6545" t="str">
            <v>UN</v>
          </cell>
          <cell r="D6545">
            <v>12.05</v>
          </cell>
        </row>
        <row r="6546">
          <cell r="A6546">
            <v>25016041</v>
          </cell>
          <cell r="B6546" t="str">
            <v>ESPATULA MEIA CANA INOX 150 MM</v>
          </cell>
          <cell r="C6546" t="str">
            <v>UN</v>
          </cell>
          <cell r="D6546">
            <v>4.32</v>
          </cell>
        </row>
        <row r="6547">
          <cell r="A6547">
            <v>25016042</v>
          </cell>
          <cell r="B6547" t="str">
            <v>FRASCO P/COLETA POLIETILENO  500 ML</v>
          </cell>
          <cell r="C6547" t="str">
            <v>UN</v>
          </cell>
          <cell r="D6547">
            <v>5.88</v>
          </cell>
        </row>
        <row r="6548">
          <cell r="A6548">
            <v>25016043</v>
          </cell>
          <cell r="B6548" t="str">
            <v>FRASCO P/COLETA EM POLIETILENO 1000 ML.</v>
          </cell>
          <cell r="C6548" t="str">
            <v>UN</v>
          </cell>
          <cell r="D6548">
            <v>3.12</v>
          </cell>
        </row>
        <row r="6549">
          <cell r="A6549">
            <v>25016045</v>
          </cell>
          <cell r="B6549" t="str">
            <v>FRASCO LAVADOR, TIPO PISSETE, PE, 500 ML</v>
          </cell>
          <cell r="C6549" t="str">
            <v>UN</v>
          </cell>
          <cell r="D6549">
            <v>3.36</v>
          </cell>
        </row>
        <row r="6550">
          <cell r="A6550">
            <v>25016047</v>
          </cell>
          <cell r="B6550" t="str">
            <v>FUNIL BUCHNNER PORCELANA 150 MM</v>
          </cell>
          <cell r="C6550" t="str">
            <v>UN</v>
          </cell>
          <cell r="D6550">
            <v>205.3</v>
          </cell>
        </row>
        <row r="6551">
          <cell r="A6551">
            <v>25016050</v>
          </cell>
          <cell r="B6551" t="str">
            <v>GRADE SUPORTE P/FRASCOS VIDRO, DIAM=55MM</v>
          </cell>
          <cell r="C6551" t="str">
            <v>UN</v>
          </cell>
          <cell r="D6551">
            <v>46.33</v>
          </cell>
        </row>
        <row r="6552">
          <cell r="A6552">
            <v>25016051</v>
          </cell>
          <cell r="B6552" t="str">
            <v>GRADE SUPORTE P/TUBO ENSAIO CAP 40 UN</v>
          </cell>
          <cell r="C6552" t="str">
            <v>UN</v>
          </cell>
          <cell r="D6552">
            <v>17.28</v>
          </cell>
        </row>
        <row r="6553">
          <cell r="A6553">
            <v>25016053</v>
          </cell>
          <cell r="B6553" t="str">
            <v>PAPEL FILTRO QUALITATIVO DIAM  240 MM</v>
          </cell>
          <cell r="C6553" t="str">
            <v>UN</v>
          </cell>
          <cell r="D6553">
            <v>11.38</v>
          </cell>
        </row>
        <row r="6554">
          <cell r="A6554">
            <v>25016054</v>
          </cell>
          <cell r="B6554" t="str">
            <v>PAPEL FILTRO FAIXA BRANCA, 125 MM.</v>
          </cell>
          <cell r="C6554" t="str">
            <v>UN</v>
          </cell>
          <cell r="D6554">
            <v>26.1</v>
          </cell>
        </row>
        <row r="6555">
          <cell r="A6555">
            <v>25016055</v>
          </cell>
          <cell r="B6555" t="str">
            <v>PAPEL FILTRO FAIXA PRETA, 125 MM, CX 100</v>
          </cell>
          <cell r="C6555" t="str">
            <v>UN</v>
          </cell>
          <cell r="D6555">
            <v>53.45</v>
          </cell>
        </row>
        <row r="6556">
          <cell r="A6556">
            <v>25016056</v>
          </cell>
          <cell r="B6556" t="str">
            <v>PAPEL FILTRO FAIXA AZUL, 125 MM.</v>
          </cell>
          <cell r="C6556" t="str">
            <v>UN</v>
          </cell>
          <cell r="D6556">
            <v>26.1</v>
          </cell>
        </row>
        <row r="6557">
          <cell r="A6557">
            <v>25016057</v>
          </cell>
          <cell r="B6557" t="str">
            <v>PAPEL INDICADOR PH  F  0-14 100 UN</v>
          </cell>
          <cell r="C6557" t="str">
            <v>UN</v>
          </cell>
          <cell r="D6557">
            <v>32.4</v>
          </cell>
        </row>
        <row r="6558">
          <cell r="A6558">
            <v>25016058</v>
          </cell>
          <cell r="B6558" t="str">
            <v>PERA INSUFLADORA 60 ML</v>
          </cell>
          <cell r="C6558" t="str">
            <v>UN</v>
          </cell>
          <cell r="D6558">
            <v>26.73</v>
          </cell>
        </row>
        <row r="6559">
          <cell r="A6559">
            <v>25016059</v>
          </cell>
          <cell r="B6559" t="str">
            <v>PERA PIPETADORA UNIVERSAL, 60 ML.</v>
          </cell>
          <cell r="C6559" t="str">
            <v>UN</v>
          </cell>
          <cell r="D6559">
            <v>9.61</v>
          </cell>
        </row>
        <row r="6560">
          <cell r="A6560">
            <v>25016063</v>
          </cell>
          <cell r="B6560" t="str">
            <v>PINCA P/CADINHO COMP 500MM</v>
          </cell>
          <cell r="C6560" t="str">
            <v>UN</v>
          </cell>
          <cell r="D6560">
            <v>44.42</v>
          </cell>
        </row>
        <row r="6561">
          <cell r="A6561">
            <v>25016064</v>
          </cell>
          <cell r="B6561" t="str">
            <v>PINCA MICROBIOLOGICA.</v>
          </cell>
          <cell r="C6561" t="str">
            <v>UN</v>
          </cell>
          <cell r="D6561">
            <v>73.95</v>
          </cell>
        </row>
        <row r="6562">
          <cell r="A6562">
            <v>25016065</v>
          </cell>
          <cell r="B6562" t="str">
            <v>PINCA MOHR, COMPRIMENTO 60 MM.</v>
          </cell>
          <cell r="C6562" t="str">
            <v>UN</v>
          </cell>
          <cell r="D6562">
            <v>6.89</v>
          </cell>
        </row>
        <row r="6563">
          <cell r="A6563">
            <v>25016066</v>
          </cell>
          <cell r="B6563" t="str">
            <v>PINCA MOHR, COMPRIMENTO 70 MM.</v>
          </cell>
          <cell r="C6563" t="str">
            <v>UN</v>
          </cell>
          <cell r="D6563">
            <v>8.0500000000000007</v>
          </cell>
        </row>
        <row r="6564">
          <cell r="A6564">
            <v>25016069</v>
          </cell>
          <cell r="B6564" t="str">
            <v>PIPETA SOROLOGICA MOHR POLIP 10ML</v>
          </cell>
          <cell r="C6564" t="str">
            <v>UN</v>
          </cell>
          <cell r="D6564">
            <v>1.35</v>
          </cell>
        </row>
        <row r="6565">
          <cell r="A6565">
            <v>25016070</v>
          </cell>
          <cell r="B6565" t="str">
            <v>PROVETA POLIP S/R B RED  25ML</v>
          </cell>
          <cell r="C6565" t="str">
            <v>UN</v>
          </cell>
          <cell r="D6565">
            <v>2.38</v>
          </cell>
        </row>
        <row r="6566">
          <cell r="A6566">
            <v>25016072</v>
          </cell>
          <cell r="B6566" t="str">
            <v>ROLHA BORRACHA DS 33MM DI27MM NUM 10</v>
          </cell>
          <cell r="C6566" t="str">
            <v>UN</v>
          </cell>
          <cell r="D6566">
            <v>1.66</v>
          </cell>
        </row>
        <row r="6567">
          <cell r="A6567">
            <v>25016073</v>
          </cell>
          <cell r="B6567" t="str">
            <v>ROLHA BORRACHA DS 36MM DI30MM NUM 11</v>
          </cell>
          <cell r="C6567" t="str">
            <v>UN</v>
          </cell>
          <cell r="D6567">
            <v>1.27</v>
          </cell>
        </row>
        <row r="6568">
          <cell r="A6568">
            <v>25016075</v>
          </cell>
          <cell r="B6568" t="str">
            <v>ROLHA BORRACHA DS 43MM DI37MM NUM 13</v>
          </cell>
          <cell r="C6568" t="str">
            <v>UN</v>
          </cell>
          <cell r="D6568">
            <v>10.33</v>
          </cell>
        </row>
        <row r="6569">
          <cell r="A6569">
            <v>25016076</v>
          </cell>
          <cell r="B6569" t="str">
            <v>ROLHA BORRACHA DS 56MM DI46MM NUM 15</v>
          </cell>
          <cell r="C6569" t="str">
            <v>UN</v>
          </cell>
          <cell r="D6569">
            <v>12.05</v>
          </cell>
        </row>
        <row r="6570">
          <cell r="A6570">
            <v>25016077</v>
          </cell>
          <cell r="B6570" t="str">
            <v>PROVETA GRADUADA POLIETILENO 25ML</v>
          </cell>
          <cell r="C6570" t="str">
            <v>UN</v>
          </cell>
          <cell r="D6570">
            <v>2.77</v>
          </cell>
        </row>
        <row r="6571">
          <cell r="A6571">
            <v>25016078</v>
          </cell>
          <cell r="B6571" t="str">
            <v>SUPORTE BASE RETANGULAR E HASTE.</v>
          </cell>
          <cell r="C6571" t="str">
            <v>UN</v>
          </cell>
          <cell r="D6571">
            <v>41.23</v>
          </cell>
        </row>
        <row r="6572">
          <cell r="A6572">
            <v>25016080</v>
          </cell>
          <cell r="B6572" t="str">
            <v>SUPORTE P/FUNIL CAP 6UN DIAM 65MM</v>
          </cell>
          <cell r="C6572" t="str">
            <v>UN</v>
          </cell>
          <cell r="D6572">
            <v>94.41</v>
          </cell>
        </row>
        <row r="6573">
          <cell r="A6573">
            <v>25016081</v>
          </cell>
          <cell r="B6573" t="str">
            <v>SUPORTE METALICO P/PIPETAS +/-56 F</v>
          </cell>
          <cell r="C6573" t="str">
            <v>UN</v>
          </cell>
          <cell r="D6573">
            <v>92.15</v>
          </cell>
        </row>
        <row r="6574">
          <cell r="A6574">
            <v>25016082</v>
          </cell>
          <cell r="B6574" t="str">
            <v>SUPORTE P/TUBO NESSLER CAP 13 TUBOS</v>
          </cell>
          <cell r="C6574" t="str">
            <v>UN</v>
          </cell>
          <cell r="D6574">
            <v>208.48</v>
          </cell>
        </row>
        <row r="6575">
          <cell r="A6575">
            <v>25016084</v>
          </cell>
          <cell r="B6575" t="str">
            <v>TELA ARAME C/AMIANTO 220 X 220 MM</v>
          </cell>
          <cell r="C6575" t="str">
            <v>UN</v>
          </cell>
          <cell r="D6575">
            <v>10.78</v>
          </cell>
        </row>
        <row r="6576">
          <cell r="A6576">
            <v>25016086</v>
          </cell>
          <cell r="B6576" t="str">
            <v>TUBO BORRACHA LATEX  8 MM</v>
          </cell>
          <cell r="C6576" t="str">
            <v>M</v>
          </cell>
          <cell r="D6576">
            <v>4.8499999999999996</v>
          </cell>
        </row>
        <row r="6577">
          <cell r="A6577">
            <v>25016088</v>
          </cell>
          <cell r="B6577" t="str">
            <v>FILTRO DE MICROFIBRA DE VIDRO</v>
          </cell>
          <cell r="C6577" t="str">
            <v>UN</v>
          </cell>
          <cell r="D6577">
            <v>1043.3599999999999</v>
          </cell>
        </row>
        <row r="6578">
          <cell r="A6578">
            <v>25016091</v>
          </cell>
          <cell r="B6578" t="str">
            <v>BEQUER GRADUADO, POLIETILENO, 1000 ML.</v>
          </cell>
          <cell r="C6578" t="str">
            <v>UN</v>
          </cell>
          <cell r="D6578">
            <v>5.1100000000000003</v>
          </cell>
        </row>
        <row r="6579">
          <cell r="A6579">
            <v>25016092</v>
          </cell>
          <cell r="B6579" t="str">
            <v>FUNIL BUCHNNER PORCELANA 125MM</v>
          </cell>
          <cell r="C6579" t="str">
            <v>UN</v>
          </cell>
          <cell r="D6579">
            <v>144.47999999999999</v>
          </cell>
        </row>
        <row r="6580">
          <cell r="A6580">
            <v>25016093</v>
          </cell>
          <cell r="B6580" t="str">
            <v>FRASCO POLIETILENO BOMBONA 1000 ML</v>
          </cell>
          <cell r="C6580" t="str">
            <v>UN</v>
          </cell>
          <cell r="D6580">
            <v>16.03</v>
          </cell>
        </row>
        <row r="6581">
          <cell r="A6581">
            <v>25016094</v>
          </cell>
          <cell r="B6581" t="str">
            <v>FRASCO LAVADOR, TIPO PISSETE, PE, 250 ML</v>
          </cell>
          <cell r="C6581" t="str">
            <v>UN</v>
          </cell>
          <cell r="D6581">
            <v>4.26</v>
          </cell>
        </row>
        <row r="6582">
          <cell r="A6582">
            <v>25016095</v>
          </cell>
          <cell r="B6582" t="str">
            <v>FRASCO POLIETILENO, CILINDRICO, 5000 ML.</v>
          </cell>
          <cell r="C6582" t="str">
            <v>UN</v>
          </cell>
          <cell r="D6582">
            <v>9.08</v>
          </cell>
        </row>
        <row r="6583">
          <cell r="A6583">
            <v>25016097</v>
          </cell>
          <cell r="B6583" t="str">
            <v>SUPORTE MADEIRA P/CONE IMHOFF CAP 1L</v>
          </cell>
          <cell r="C6583" t="str">
            <v>UN</v>
          </cell>
          <cell r="D6583">
            <v>68.55</v>
          </cell>
        </row>
        <row r="6584">
          <cell r="A6584">
            <v>25016100</v>
          </cell>
          <cell r="B6584" t="str">
            <v>FRASCO PARA COLETA BACTERIOLOGICA 250 ML</v>
          </cell>
          <cell r="C6584" t="str">
            <v>UN</v>
          </cell>
          <cell r="D6584">
            <v>2.91</v>
          </cell>
        </row>
        <row r="6585">
          <cell r="A6585">
            <v>25016101</v>
          </cell>
          <cell r="B6585" t="str">
            <v>FRASCO P/COLETA BACT POLIPR 250 ML</v>
          </cell>
          <cell r="C6585" t="str">
            <v>UN</v>
          </cell>
          <cell r="D6585">
            <v>3.15</v>
          </cell>
        </row>
        <row r="6586">
          <cell r="A6586">
            <v>25016104</v>
          </cell>
          <cell r="B6586" t="str">
            <v>PROVETA POLIP S/R B RED 250ML</v>
          </cell>
          <cell r="C6586" t="str">
            <v>UN</v>
          </cell>
          <cell r="D6586">
            <v>6.41</v>
          </cell>
        </row>
        <row r="6587">
          <cell r="A6587">
            <v>25016105</v>
          </cell>
          <cell r="B6587" t="str">
            <v>FRASCO POLIPR RET RIG AUTOCLAV 1000ML</v>
          </cell>
          <cell r="C6587" t="str">
            <v>UN</v>
          </cell>
          <cell r="D6587">
            <v>6.67</v>
          </cell>
        </row>
        <row r="6588">
          <cell r="A6588">
            <v>25016106</v>
          </cell>
          <cell r="B6588" t="str">
            <v>TIMER C/ESCALA O A 60 MIN</v>
          </cell>
          <cell r="C6588" t="str">
            <v>UN</v>
          </cell>
          <cell r="D6588">
            <v>105.87</v>
          </cell>
        </row>
        <row r="6589">
          <cell r="A6589">
            <v>25016107</v>
          </cell>
          <cell r="B6589" t="str">
            <v>BOLSA PLASTICA P/ COLETA BACTERIOLOCICA.</v>
          </cell>
          <cell r="C6589" t="str">
            <v>UN</v>
          </cell>
          <cell r="D6589">
            <v>0.61</v>
          </cell>
        </row>
        <row r="6590">
          <cell r="A6590">
            <v>25016109</v>
          </cell>
          <cell r="B6590" t="str">
            <v>BALDE ALUMINIO CILINDRICO ALCA 10.000ML.</v>
          </cell>
          <cell r="C6590" t="str">
            <v>UN</v>
          </cell>
          <cell r="D6590">
            <v>43.31</v>
          </cell>
        </row>
        <row r="6591">
          <cell r="A6591">
            <v>25016111</v>
          </cell>
          <cell r="B6591" t="str">
            <v>FRASCO RESINA POLICARBONATO AUT. 125 ML</v>
          </cell>
          <cell r="C6591" t="str">
            <v>UN</v>
          </cell>
          <cell r="D6591">
            <v>2.29</v>
          </cell>
        </row>
        <row r="6592">
          <cell r="A6592">
            <v>25016112</v>
          </cell>
          <cell r="B6592" t="str">
            <v>CADINHO PORCELANA VITRIFICADA, 20 ML.</v>
          </cell>
          <cell r="C6592" t="str">
            <v>UN</v>
          </cell>
          <cell r="D6592">
            <v>7.81</v>
          </cell>
        </row>
        <row r="6593">
          <cell r="A6593">
            <v>25016113</v>
          </cell>
          <cell r="B6593" t="str">
            <v>AGULHA RECOBERTA C/ 100 MICRONS (SPME).</v>
          </cell>
          <cell r="C6593" t="str">
            <v>CX</v>
          </cell>
          <cell r="D6593">
            <v>1677.03</v>
          </cell>
        </row>
        <row r="6594">
          <cell r="A6594">
            <v>25016114</v>
          </cell>
          <cell r="B6594" t="str">
            <v>COLUNA PARA EXTRAÇÃ FASE SÓLIDA (SPE)</v>
          </cell>
          <cell r="C6594" t="str">
            <v>CX</v>
          </cell>
          <cell r="D6594">
            <v>310.01</v>
          </cell>
        </row>
        <row r="6595">
          <cell r="A6595">
            <v>25016115</v>
          </cell>
          <cell r="B6595" t="str">
            <v>SUPORTE P/BURETA C/BASE E HASTE</v>
          </cell>
          <cell r="C6595" t="str">
            <v>UN</v>
          </cell>
          <cell r="D6595">
            <v>33.76</v>
          </cell>
        </row>
        <row r="6596">
          <cell r="A6596">
            <v>25016116</v>
          </cell>
          <cell r="B6596" t="str">
            <v>GARRA P/FUNIL SEPARACAO 2000ML</v>
          </cell>
          <cell r="C6596" t="str">
            <v>UN</v>
          </cell>
          <cell r="D6596">
            <v>45.12</v>
          </cell>
        </row>
        <row r="6597">
          <cell r="A6597">
            <v>25016118</v>
          </cell>
          <cell r="B6597" t="str">
            <v>BEQUER GRADUADO, POLIETILENO, 100 ML.</v>
          </cell>
          <cell r="C6597" t="str">
            <v>UN</v>
          </cell>
          <cell r="D6597">
            <v>2.13</v>
          </cell>
        </row>
        <row r="6598">
          <cell r="A6598">
            <v>25016119</v>
          </cell>
          <cell r="B6598" t="str">
            <v>SUPORTE P/BURETA</v>
          </cell>
          <cell r="C6598" t="str">
            <v>UN</v>
          </cell>
          <cell r="D6598">
            <v>33.520000000000003</v>
          </cell>
        </row>
        <row r="6599">
          <cell r="A6599">
            <v>25016120</v>
          </cell>
          <cell r="B6599" t="str">
            <v>PINCA DUPLA PARA BURETA, TIPO CASTALOY.</v>
          </cell>
          <cell r="C6599" t="str">
            <v>UN</v>
          </cell>
          <cell r="D6599">
            <v>70.5</v>
          </cell>
        </row>
        <row r="6600">
          <cell r="A6600">
            <v>25016123</v>
          </cell>
          <cell r="B6600" t="str">
            <v>FRASCO P/COLETA FISICO QUIMICA 2L</v>
          </cell>
          <cell r="C6600" t="str">
            <v>UN</v>
          </cell>
          <cell r="D6600">
            <v>6.93</v>
          </cell>
        </row>
        <row r="6601">
          <cell r="A6601">
            <v>25016124</v>
          </cell>
          <cell r="B6601" t="str">
            <v>MANGUEIRA SILICONE DIAMETRO INTERNO 8MM.</v>
          </cell>
          <cell r="C6601" t="str">
            <v>M</v>
          </cell>
          <cell r="D6601">
            <v>5.88</v>
          </cell>
        </row>
        <row r="6602">
          <cell r="A6602">
            <v>25016127</v>
          </cell>
          <cell r="B6602" t="str">
            <v>BEQUER GRADUADO, POLIETILENO, 400 ML.</v>
          </cell>
          <cell r="C6602" t="str">
            <v>UN</v>
          </cell>
          <cell r="D6602">
            <v>4.2699999999999996</v>
          </cell>
        </row>
        <row r="6603">
          <cell r="A6603">
            <v>25016129</v>
          </cell>
          <cell r="B6603" t="str">
            <v>SUPORTE MADEIRA P/CONE IMHOFF 2 LUGARES</v>
          </cell>
          <cell r="C6603" t="str">
            <v>UN</v>
          </cell>
          <cell r="D6603">
            <v>78.209999999999994</v>
          </cell>
        </row>
        <row r="6604">
          <cell r="A6604">
            <v>25016131</v>
          </cell>
          <cell r="B6604" t="str">
            <v>PROVETA EM POLIETILENO , 100 ML.</v>
          </cell>
          <cell r="C6604" t="str">
            <v>UN</v>
          </cell>
          <cell r="D6604">
            <v>4.2699999999999996</v>
          </cell>
        </row>
        <row r="6605">
          <cell r="A6605">
            <v>25016132</v>
          </cell>
          <cell r="B6605" t="str">
            <v>PROVETA GRADUADA, POLIETILENO, 500 ML.</v>
          </cell>
          <cell r="C6605" t="str">
            <v>UN</v>
          </cell>
          <cell r="D6605">
            <v>4.2699999999999996</v>
          </cell>
        </row>
        <row r="6606">
          <cell r="A6606">
            <v>25016133</v>
          </cell>
          <cell r="B6606" t="str">
            <v>PROVETA POLIPROPILENO S/ ROLHA 1000ML</v>
          </cell>
          <cell r="C6606" t="str">
            <v>UN</v>
          </cell>
          <cell r="D6606">
            <v>9.6199999999999992</v>
          </cell>
        </row>
        <row r="6607">
          <cell r="A6607">
            <v>25016134</v>
          </cell>
          <cell r="B6607" t="str">
            <v>BEQUER GRADUADO, POLIETILENO, 250 ML.</v>
          </cell>
          <cell r="C6607" t="str">
            <v>UN</v>
          </cell>
          <cell r="D6607">
            <v>3.74</v>
          </cell>
        </row>
        <row r="6608">
          <cell r="A6608">
            <v>25016135</v>
          </cell>
          <cell r="B6608" t="str">
            <v>PROVETA ACRILICO PLUVIOMETRO VILLE 10 MM</v>
          </cell>
          <cell r="C6608" t="str">
            <v>UN</v>
          </cell>
          <cell r="D6608">
            <v>47.93</v>
          </cell>
        </row>
        <row r="6609">
          <cell r="A6609">
            <v>25016136</v>
          </cell>
          <cell r="B6609" t="str">
            <v>MANQUEIRA SILICONE D:08 MM</v>
          </cell>
          <cell r="C6609" t="str">
            <v>M</v>
          </cell>
          <cell r="D6609">
            <v>15.96</v>
          </cell>
        </row>
        <row r="6610">
          <cell r="A6610">
            <v>25016137</v>
          </cell>
          <cell r="B6610" t="str">
            <v>MAGNETO TEFLON 2 CM DIAMETRO 5 MM</v>
          </cell>
          <cell r="C6610" t="str">
            <v>UN</v>
          </cell>
          <cell r="D6610">
            <v>18.46</v>
          </cell>
        </row>
        <row r="6611">
          <cell r="A6611">
            <v>25016138</v>
          </cell>
          <cell r="B6611" t="str">
            <v>PIPETA AUTOMATICA 0,5 ML COM PONTEIRA</v>
          </cell>
          <cell r="C6611" t="str">
            <v>UN</v>
          </cell>
          <cell r="D6611">
            <v>67.73</v>
          </cell>
        </row>
        <row r="6612">
          <cell r="A6612">
            <v>25016140</v>
          </cell>
          <cell r="B6612" t="str">
            <v>MEMBRANA FILT., POROS. 0,45 E DIAM. 47.</v>
          </cell>
          <cell r="C6612" t="str">
            <v>CX</v>
          </cell>
          <cell r="D6612">
            <v>80.12</v>
          </cell>
        </row>
        <row r="6613">
          <cell r="A6613">
            <v>25016141</v>
          </cell>
          <cell r="B6613" t="str">
            <v>FRASCO POLIETILENO BRANCO LEITOSO 250 ML</v>
          </cell>
          <cell r="C6613" t="str">
            <v>UN</v>
          </cell>
          <cell r="D6613">
            <v>3.21</v>
          </cell>
        </row>
        <row r="6614">
          <cell r="A6614">
            <v>25016143</v>
          </cell>
          <cell r="B6614" t="str">
            <v>MANIFOLD PVC 03 FUNIS 300 ML</v>
          </cell>
          <cell r="C6614" t="str">
            <v>UN</v>
          </cell>
          <cell r="D6614">
            <v>2550.7600000000002</v>
          </cell>
        </row>
        <row r="6615">
          <cell r="A6615">
            <v>25016144</v>
          </cell>
          <cell r="B6615" t="str">
            <v>CARTUCHO P/PURIFICADOR DE AGUA</v>
          </cell>
          <cell r="C6615" t="str">
            <v>UN</v>
          </cell>
          <cell r="D6615">
            <v>1160.57</v>
          </cell>
        </row>
        <row r="6616">
          <cell r="A6616">
            <v>25016146</v>
          </cell>
          <cell r="B6616" t="str">
            <v>CARTELA QUANTIFICACAO, 97 CELULAS.</v>
          </cell>
          <cell r="C6616" t="str">
            <v>UN</v>
          </cell>
          <cell r="D6616">
            <v>10.11</v>
          </cell>
        </row>
        <row r="6617">
          <cell r="A6617">
            <v>25016147</v>
          </cell>
          <cell r="B6617" t="str">
            <v>CONTROLADOR PIPETAGEM, 0,1 A 100 ML.</v>
          </cell>
          <cell r="C6617" t="str">
            <v>UN</v>
          </cell>
          <cell r="D6617">
            <v>162.49</v>
          </cell>
        </row>
        <row r="6618">
          <cell r="A6618">
            <v>25016148</v>
          </cell>
          <cell r="B6618" t="str">
            <v>CAPSULA EVAPORACAO PORCELANA_75 ML</v>
          </cell>
          <cell r="C6618" t="str">
            <v>UN</v>
          </cell>
          <cell r="D6618">
            <v>8.7799999999999994</v>
          </cell>
        </row>
        <row r="6619">
          <cell r="A6619">
            <v>25016150</v>
          </cell>
          <cell r="B6619" t="str">
            <v>LUPA AUMENTO 03X 06 CM</v>
          </cell>
          <cell r="C6619" t="str">
            <v>UN</v>
          </cell>
          <cell r="D6619">
            <v>39.65</v>
          </cell>
        </row>
        <row r="6620">
          <cell r="A6620">
            <v>25016151</v>
          </cell>
          <cell r="B6620" t="str">
            <v>FRASCO LAVADOR P/CROMATOGRAFIA 500ML</v>
          </cell>
          <cell r="C6620" t="str">
            <v>UN</v>
          </cell>
          <cell r="D6620">
            <v>323.8</v>
          </cell>
        </row>
        <row r="6621">
          <cell r="A6621">
            <v>25016153</v>
          </cell>
          <cell r="B6621" t="str">
            <v>CAIXA ISOTERMICA BAC.FIBRA VIDRO.</v>
          </cell>
          <cell r="C6621" t="str">
            <v>UN</v>
          </cell>
          <cell r="D6621">
            <v>272.27</v>
          </cell>
        </row>
        <row r="6622">
          <cell r="A6622">
            <v>25016155</v>
          </cell>
          <cell r="B6622" t="str">
            <v>SUPORTE P/PIPETAS EM MADEIRA 36 FUROS.</v>
          </cell>
          <cell r="C6622" t="str">
            <v>UN</v>
          </cell>
          <cell r="D6622">
            <v>75.95</v>
          </cell>
        </row>
        <row r="6623">
          <cell r="A6623">
            <v>25016156</v>
          </cell>
          <cell r="B6623" t="str">
            <v>PIPETA PASTEUR, PONTA LONGA.</v>
          </cell>
          <cell r="C6623" t="str">
            <v>UN</v>
          </cell>
          <cell r="D6623">
            <v>0.4</v>
          </cell>
        </row>
        <row r="6624">
          <cell r="A6624">
            <v>25016157</v>
          </cell>
          <cell r="B6624" t="str">
            <v>BARRILETE  ARMAZENAMENTO AGUA DEST. 5 L</v>
          </cell>
          <cell r="C6624" t="str">
            <v>UN</v>
          </cell>
          <cell r="D6624">
            <v>100.15</v>
          </cell>
        </row>
        <row r="6625">
          <cell r="A6625">
            <v>25016158</v>
          </cell>
          <cell r="B6625" t="str">
            <v>ESPATULA COLHER ACO INOX 170MM.</v>
          </cell>
          <cell r="C6625" t="str">
            <v>UN</v>
          </cell>
          <cell r="D6625">
            <v>6.87</v>
          </cell>
        </row>
        <row r="6626">
          <cell r="A6626">
            <v>25016159</v>
          </cell>
          <cell r="B6626" t="str">
            <v>GRADE SUPORTE FR POLIET.CX FIBRA DE VIDR</v>
          </cell>
          <cell r="C6626" t="str">
            <v>UN</v>
          </cell>
          <cell r="D6626">
            <v>50</v>
          </cell>
        </row>
        <row r="6627">
          <cell r="A6627">
            <v>25016160</v>
          </cell>
          <cell r="B6627" t="str">
            <v>MICROPIPETA 0,1 A 2,0 MICROLITROS</v>
          </cell>
          <cell r="C6627" t="str">
            <v>UN</v>
          </cell>
          <cell r="D6627">
            <v>768.64</v>
          </cell>
        </row>
        <row r="6628">
          <cell r="A6628">
            <v>25016161</v>
          </cell>
          <cell r="B6628" t="str">
            <v>FRASCO_CONTA-GOTAS PLASTICO CAP. 30 ML</v>
          </cell>
          <cell r="C6628" t="str">
            <v>UN</v>
          </cell>
          <cell r="D6628">
            <v>6.95</v>
          </cell>
        </row>
        <row r="6629">
          <cell r="A6629">
            <v>25016162</v>
          </cell>
          <cell r="B6629" t="str">
            <v>KIT DERTERMINACAO SULFETO P/N (14416)</v>
          </cell>
          <cell r="C6629" t="str">
            <v>UN</v>
          </cell>
          <cell r="D6629">
            <v>505.88</v>
          </cell>
        </row>
        <row r="6630">
          <cell r="A6630">
            <v>25016163</v>
          </cell>
          <cell r="B6630" t="str">
            <v>BARRA GELO RECICLÁVEL 500 ML</v>
          </cell>
          <cell r="C6630" t="str">
            <v>UN</v>
          </cell>
          <cell r="D6630">
            <v>1.51</v>
          </cell>
        </row>
        <row r="6631">
          <cell r="A6631">
            <v>25016164</v>
          </cell>
          <cell r="B6631" t="str">
            <v>PRE FILTRO MICROFIBRA VIDRO 47MM CX100UN</v>
          </cell>
          <cell r="C6631" t="str">
            <v>UN</v>
          </cell>
          <cell r="D6631">
            <v>60.94</v>
          </cell>
        </row>
        <row r="6632">
          <cell r="A6632">
            <v>25016165</v>
          </cell>
          <cell r="B6632" t="str">
            <v>CUBETA QUARTZO 10MM, VOLUME 2,5 A 3,5 ML</v>
          </cell>
          <cell r="C6632" t="str">
            <v>UN</v>
          </cell>
          <cell r="D6632">
            <v>195.27</v>
          </cell>
        </row>
        <row r="6633">
          <cell r="A6633">
            <v>25016166</v>
          </cell>
          <cell r="B6633" t="str">
            <v>SUPORTE PIPETAS POLIETILENO 64 PEÇAS</v>
          </cell>
          <cell r="C6633" t="str">
            <v>UN</v>
          </cell>
          <cell r="D6633">
            <v>103.53</v>
          </cell>
        </row>
        <row r="6634">
          <cell r="A6634">
            <v>25016167</v>
          </cell>
          <cell r="B6634" t="str">
            <v>MICROPIPETA 100 A 1000 MICROLITROS</v>
          </cell>
          <cell r="C6634" t="str">
            <v>UN</v>
          </cell>
          <cell r="D6634">
            <v>235.91</v>
          </cell>
        </row>
        <row r="6635">
          <cell r="A6635">
            <v>25016168</v>
          </cell>
          <cell r="B6635" t="str">
            <v>ALGODAO HIDROFILO, ROLO DE 500 G.</v>
          </cell>
          <cell r="C6635" t="str">
            <v>UN</v>
          </cell>
          <cell r="D6635">
            <v>7.71</v>
          </cell>
        </row>
        <row r="6636">
          <cell r="A6636">
            <v>25016169</v>
          </cell>
          <cell r="B6636" t="str">
            <v>DISPENSADOR/DOSADOR LIQUIDOS 2 A 10 ML</v>
          </cell>
          <cell r="C6636" t="str">
            <v>UN</v>
          </cell>
          <cell r="D6636">
            <v>591.21</v>
          </cell>
        </row>
        <row r="6637">
          <cell r="A6637">
            <v>25016170</v>
          </cell>
          <cell r="B6637" t="str">
            <v>BEQUER GRADUADO, POLIETILENO, 600 ML.</v>
          </cell>
          <cell r="C6637" t="str">
            <v>UN</v>
          </cell>
          <cell r="D6637">
            <v>4.09</v>
          </cell>
        </row>
        <row r="6638">
          <cell r="A6638">
            <v>25016171</v>
          </cell>
          <cell r="B6638" t="str">
            <v>BARRA MAGNETICA LISA (5 X 15) MM.</v>
          </cell>
          <cell r="C6638" t="str">
            <v>UN</v>
          </cell>
          <cell r="D6638">
            <v>6.92</v>
          </cell>
        </row>
        <row r="6639">
          <cell r="A6639">
            <v>25016172</v>
          </cell>
          <cell r="B6639" t="str">
            <v>BARRA MAGNETICA LISA (8 X 35) MM.</v>
          </cell>
          <cell r="C6639" t="str">
            <v>UN</v>
          </cell>
          <cell r="D6639">
            <v>8.15</v>
          </cell>
        </row>
        <row r="6640">
          <cell r="A6640">
            <v>25016175</v>
          </cell>
          <cell r="B6640" t="str">
            <v>PONTEIRA, PIPETA 10 MICROLITROS.</v>
          </cell>
          <cell r="C6640" t="str">
            <v>UN</v>
          </cell>
          <cell r="D6640">
            <v>91.29</v>
          </cell>
        </row>
        <row r="6641">
          <cell r="A6641">
            <v>25016176</v>
          </cell>
          <cell r="B6641" t="str">
            <v>MODULO FILTRO PARA SISTEMA FILTA MAX.</v>
          </cell>
          <cell r="C6641" t="str">
            <v>PAC</v>
          </cell>
          <cell r="D6641">
            <v>2966.78</v>
          </cell>
        </row>
        <row r="6642">
          <cell r="A6642">
            <v>25016177</v>
          </cell>
          <cell r="B6642" t="str">
            <v>ROLHA NUMERO 12, COM FURO DE 16 MM.</v>
          </cell>
          <cell r="C6642" t="str">
            <v>UN</v>
          </cell>
          <cell r="D6642">
            <v>4.87</v>
          </cell>
        </row>
        <row r="6643">
          <cell r="A6643">
            <v>25016180</v>
          </cell>
          <cell r="B6643" t="str">
            <v>FRASCO RET. POLIPR. RIG. AUTOCL 2000 ML</v>
          </cell>
          <cell r="C6643" t="str">
            <v>UN</v>
          </cell>
          <cell r="D6643">
            <v>7.82</v>
          </cell>
        </row>
        <row r="6644">
          <cell r="A6644">
            <v>25016181</v>
          </cell>
          <cell r="B6644" t="str">
            <v>TERMÔMETRO PARA TEMPERATURA AMBIENTE.</v>
          </cell>
          <cell r="C6644" t="str">
            <v>UN</v>
          </cell>
          <cell r="D6644">
            <v>20.95</v>
          </cell>
        </row>
        <row r="6645">
          <cell r="A6645">
            <v>25016182</v>
          </cell>
          <cell r="B6645" t="str">
            <v>FUNIL BUCHNNER PORCELANA 90 MM</v>
          </cell>
          <cell r="C6645" t="str">
            <v>UN</v>
          </cell>
          <cell r="D6645">
            <v>93.43</v>
          </cell>
        </row>
        <row r="6646">
          <cell r="A6646">
            <v>25016185</v>
          </cell>
          <cell r="B6646" t="str">
            <v>SUPORTE PARA ELETRODO, BASE E HASTE ACO.</v>
          </cell>
          <cell r="C6646" t="str">
            <v>UN</v>
          </cell>
          <cell r="D6646">
            <v>101.28</v>
          </cell>
        </row>
        <row r="6647">
          <cell r="A6647">
            <v>25016186</v>
          </cell>
          <cell r="B6647" t="str">
            <v>PIPETADOR CAPACIDADE 2,0 ML</v>
          </cell>
          <cell r="C6647" t="str">
            <v>UN</v>
          </cell>
          <cell r="D6647">
            <v>16.989999999999998</v>
          </cell>
        </row>
        <row r="6648">
          <cell r="A6648">
            <v>25016191</v>
          </cell>
          <cell r="B6648" t="str">
            <v>FRASCO LAVADOR, TIPO PISSETE, PE, 1000ML</v>
          </cell>
          <cell r="C6648" t="str">
            <v>UN</v>
          </cell>
          <cell r="D6648">
            <v>4.6900000000000004</v>
          </cell>
        </row>
        <row r="6649">
          <cell r="A6649">
            <v>25016192</v>
          </cell>
          <cell r="B6649" t="str">
            <v>BARRILETE  ARMAZENAMENTO AGUA DEST. 20 L</v>
          </cell>
          <cell r="C6649" t="str">
            <v>UN</v>
          </cell>
          <cell r="D6649">
            <v>154.55000000000001</v>
          </cell>
        </row>
        <row r="6650">
          <cell r="A6650">
            <v>25016193</v>
          </cell>
          <cell r="B6650" t="str">
            <v>MICROPIPETA 20 A 100 MICROLITROS</v>
          </cell>
          <cell r="C6650" t="str">
            <v>UN</v>
          </cell>
          <cell r="D6650">
            <v>236.97</v>
          </cell>
        </row>
        <row r="6651">
          <cell r="A6651">
            <v>25016194</v>
          </cell>
          <cell r="B6651" t="str">
            <v>MICROPIPETA 200 A 1000 MICROLITROS</v>
          </cell>
          <cell r="C6651" t="str">
            <v>UN</v>
          </cell>
          <cell r="D6651">
            <v>139.66</v>
          </cell>
        </row>
        <row r="6652">
          <cell r="A6652">
            <v>25016195</v>
          </cell>
          <cell r="B6652" t="str">
            <v>PONTEIRA PIPETA PRECISAO 2 A 200 MICROLI</v>
          </cell>
          <cell r="C6652" t="str">
            <v>UN</v>
          </cell>
          <cell r="D6652">
            <v>41.33</v>
          </cell>
        </row>
        <row r="6653">
          <cell r="A6653">
            <v>25016196</v>
          </cell>
          <cell r="B6653" t="str">
            <v>PONTEIRA PIPETA PRECISAO 200 A 1000 MICR</v>
          </cell>
          <cell r="C6653" t="str">
            <v>UN</v>
          </cell>
          <cell r="D6653">
            <v>28.31</v>
          </cell>
        </row>
        <row r="6654">
          <cell r="A6654">
            <v>25016200</v>
          </cell>
          <cell r="B6654" t="str">
            <v>TUBO GRAFITE RF GBC: P 301 (99-0059-00)</v>
          </cell>
          <cell r="C6654" t="str">
            <v>CX</v>
          </cell>
          <cell r="D6654">
            <v>2240.11</v>
          </cell>
        </row>
        <row r="6655">
          <cell r="A6655">
            <v>25016205</v>
          </cell>
          <cell r="B6655" t="str">
            <v>GRADE SUPORTE PARA TUBOS DE ENSAIO-24 UN</v>
          </cell>
          <cell r="C6655" t="str">
            <v>UN</v>
          </cell>
          <cell r="D6655">
            <v>10.35</v>
          </cell>
        </row>
        <row r="6656">
          <cell r="A6656">
            <v>25016207</v>
          </cell>
          <cell r="B6656" t="str">
            <v>FRASCO PARA COLETA AMOSTRAS 500 ML</v>
          </cell>
          <cell r="C6656" t="str">
            <v>UN</v>
          </cell>
          <cell r="D6656">
            <v>9.27</v>
          </cell>
        </row>
        <row r="6657">
          <cell r="A6657">
            <v>25016208</v>
          </cell>
          <cell r="B6657" t="str">
            <v>UNIDADE FILTRANTE PARA AGUA - CX. 25 UN</v>
          </cell>
          <cell r="C6657" t="str">
            <v>CX</v>
          </cell>
          <cell r="D6657">
            <v>99</v>
          </cell>
        </row>
        <row r="6658">
          <cell r="A6658">
            <v>25016209</v>
          </cell>
          <cell r="B6658" t="str">
            <v>UNIDADE FILTRANTE SOLV. ORGANICO-CX 25UN</v>
          </cell>
          <cell r="C6658" t="str">
            <v>CX</v>
          </cell>
          <cell r="D6658">
            <v>192.4</v>
          </cell>
        </row>
        <row r="6659">
          <cell r="A6659">
            <v>25016210</v>
          </cell>
          <cell r="B6659" t="str">
            <v>MEMBRANA FILTRANTE ESTER 0,2 MICRAS,47MM</v>
          </cell>
          <cell r="C6659" t="str">
            <v>CX</v>
          </cell>
          <cell r="D6659">
            <v>353.3</v>
          </cell>
        </row>
        <row r="6660">
          <cell r="A6660">
            <v>25016214</v>
          </cell>
          <cell r="B6660" t="str">
            <v>PRE FILTRO MICROFIBRA VIDRO 25MM</v>
          </cell>
          <cell r="C6660" t="str">
            <v>CX</v>
          </cell>
          <cell r="D6660">
            <v>173.73</v>
          </cell>
        </row>
        <row r="6661">
          <cell r="A6661">
            <v>25016216</v>
          </cell>
          <cell r="B6661" t="str">
            <v>ESPATULA LABORATORIO TIPO CANALETA 200MM</v>
          </cell>
          <cell r="C6661" t="str">
            <v>UN</v>
          </cell>
          <cell r="D6661">
            <v>5.84</v>
          </cell>
        </row>
        <row r="6662">
          <cell r="A6662">
            <v>25016218</v>
          </cell>
          <cell r="B6662" t="str">
            <v>CADINHO PORCELANA VITRIFICADA, 100 ML.</v>
          </cell>
          <cell r="C6662" t="str">
            <v>UN</v>
          </cell>
          <cell r="D6662">
            <v>13.68</v>
          </cell>
        </row>
        <row r="6663">
          <cell r="A6663">
            <v>25016219</v>
          </cell>
          <cell r="B6663" t="str">
            <v>COLUNA EXTRACAO SPE OCTADECIL C 18</v>
          </cell>
          <cell r="C6663" t="str">
            <v>CX</v>
          </cell>
          <cell r="D6663">
            <v>251.23</v>
          </cell>
        </row>
        <row r="6664">
          <cell r="A6664">
            <v>25016222</v>
          </cell>
          <cell r="B6664" t="str">
            <v>MICROPIPETA DIGITAL 1000 A 5000 MICRO L.</v>
          </cell>
          <cell r="C6664" t="str">
            <v>UN</v>
          </cell>
          <cell r="D6664">
            <v>464.76</v>
          </cell>
        </row>
        <row r="6665">
          <cell r="A6665">
            <v>25016224</v>
          </cell>
          <cell r="B6665" t="str">
            <v>PLACA PORCELANA DESSECADOR 230 MM.</v>
          </cell>
          <cell r="C6665" t="str">
            <v>UN</v>
          </cell>
          <cell r="D6665">
            <v>69.63</v>
          </cell>
        </row>
        <row r="6666">
          <cell r="A6666">
            <v>25016225</v>
          </cell>
          <cell r="B6666" t="str">
            <v>MICROPIPETA  1000 A 5000 MICROLITROS</v>
          </cell>
          <cell r="C6666" t="str">
            <v>UN</v>
          </cell>
          <cell r="D6666">
            <v>408.92</v>
          </cell>
        </row>
        <row r="6667">
          <cell r="A6667">
            <v>25016226</v>
          </cell>
          <cell r="B6667" t="str">
            <v>DIGIMED-KIT REAGENTES ANÁLISE CLORO</v>
          </cell>
          <cell r="C6667" t="str">
            <v>UN</v>
          </cell>
          <cell r="D6667">
            <v>853.18</v>
          </cell>
        </row>
        <row r="6668">
          <cell r="A6668">
            <v>25016227</v>
          </cell>
          <cell r="B6668" t="str">
            <v>RESINA CATIONICA PARA VASO ABRANDADOR</v>
          </cell>
          <cell r="C6668" t="str">
            <v>L</v>
          </cell>
          <cell r="D6668">
            <v>5.71</v>
          </cell>
        </row>
        <row r="6669">
          <cell r="A6669">
            <v>25016229</v>
          </cell>
          <cell r="B6669" t="str">
            <v>CONE IMHOFF CAP 1000ML -POLIETILENO.</v>
          </cell>
          <cell r="C6669" t="str">
            <v>UN</v>
          </cell>
          <cell r="D6669">
            <v>87.15</v>
          </cell>
        </row>
        <row r="6670">
          <cell r="A6670">
            <v>25016231</v>
          </cell>
          <cell r="B6670" t="str">
            <v>KIT REAGENTES ANALISADOR FLUOR HACH</v>
          </cell>
          <cell r="C6670" t="str">
            <v>UN</v>
          </cell>
          <cell r="D6670">
            <v>296.8</v>
          </cell>
        </row>
        <row r="6671">
          <cell r="A6671">
            <v>25016233</v>
          </cell>
          <cell r="B6671" t="str">
            <v>BARRA MAGNETICA ALNICO CENTRAL DI 7 MM</v>
          </cell>
          <cell r="C6671" t="str">
            <v>UN</v>
          </cell>
          <cell r="D6671">
            <v>6.77</v>
          </cell>
        </row>
        <row r="6672">
          <cell r="A6672">
            <v>25016234</v>
          </cell>
          <cell r="B6672" t="str">
            <v>TUBO MACRO (50X250)MM C/JUNTA ESFÉRICA</v>
          </cell>
          <cell r="C6672" t="str">
            <v>UN</v>
          </cell>
          <cell r="D6672">
            <v>51.65</v>
          </cell>
        </row>
        <row r="6673">
          <cell r="A6673">
            <v>25016235</v>
          </cell>
          <cell r="B6673" t="str">
            <v>DISCO P/AQUA-TESTER HELLIGE</v>
          </cell>
          <cell r="C6673" t="str">
            <v>UN</v>
          </cell>
          <cell r="D6673">
            <v>1067.4000000000001</v>
          </cell>
        </row>
        <row r="6674">
          <cell r="A6674">
            <v>25016237</v>
          </cell>
          <cell r="B6674" t="str">
            <v>LAMPADA AQUA-TESTER HELLIGE-611 A</v>
          </cell>
          <cell r="C6674" t="str">
            <v>UN</v>
          </cell>
          <cell r="D6674">
            <v>229.79</v>
          </cell>
        </row>
        <row r="6675">
          <cell r="A6675">
            <v>25016238</v>
          </cell>
          <cell r="B6675" t="str">
            <v>MERGULHADOR PARA AQUA TESTER HELLIGE.</v>
          </cell>
          <cell r="C6675" t="str">
            <v>UN</v>
          </cell>
          <cell r="D6675">
            <v>88.57</v>
          </cell>
        </row>
        <row r="6676">
          <cell r="A6676">
            <v>25016239</v>
          </cell>
          <cell r="B6676" t="str">
            <v>TUBO NESSLER PARA AQUA TESTER.</v>
          </cell>
          <cell r="C6676" t="str">
            <v>UN</v>
          </cell>
          <cell r="D6676">
            <v>39.15</v>
          </cell>
        </row>
        <row r="6677">
          <cell r="A6677">
            <v>25016240</v>
          </cell>
          <cell r="B6677" t="str">
            <v>CUBETA, COMPARADOR COLORIMETRICO HELLIGE</v>
          </cell>
          <cell r="C6677" t="str">
            <v>UN</v>
          </cell>
          <cell r="D6677">
            <v>51.78</v>
          </cell>
        </row>
        <row r="6678">
          <cell r="A6678">
            <v>25016241</v>
          </cell>
          <cell r="B6678" t="str">
            <v>CUBETA P/ COMPARADOR HACH.</v>
          </cell>
          <cell r="C6678" t="str">
            <v>UN</v>
          </cell>
          <cell r="D6678">
            <v>17.02</v>
          </cell>
        </row>
        <row r="6679">
          <cell r="A6679">
            <v>25016242</v>
          </cell>
          <cell r="B6679" t="str">
            <v>CONJUNTO FILTRACAO PARA FILTROS 47 MM.</v>
          </cell>
          <cell r="C6679" t="str">
            <v>UN</v>
          </cell>
          <cell r="D6679">
            <v>547.21</v>
          </cell>
        </row>
        <row r="6680">
          <cell r="A6680">
            <v>25016243</v>
          </cell>
          <cell r="B6680" t="str">
            <v>BASE DO FUNIL EM VIDRO P/CONJ FILTR</v>
          </cell>
          <cell r="C6680" t="str">
            <v>UN</v>
          </cell>
          <cell r="D6680">
            <v>238.06</v>
          </cell>
        </row>
        <row r="6681">
          <cell r="A6681">
            <v>25016244</v>
          </cell>
          <cell r="B6681" t="str">
            <v>COPO FUNIL VIDRO CONJUNTO FILTRAÇÃO</v>
          </cell>
          <cell r="C6681" t="str">
            <v>UN</v>
          </cell>
          <cell r="D6681">
            <v>130.5</v>
          </cell>
        </row>
        <row r="6682">
          <cell r="A6682">
            <v>25016246</v>
          </cell>
          <cell r="B6682" t="str">
            <v>CELA FLUXO CONTINUO ABERTA.</v>
          </cell>
          <cell r="C6682" t="str">
            <v>UN</v>
          </cell>
          <cell r="D6682">
            <v>883.35</v>
          </cell>
        </row>
        <row r="6683">
          <cell r="A6683">
            <v>25016251</v>
          </cell>
          <cell r="B6683" t="str">
            <v>ELETRODO PH COMB CORPO VIDRO DIN</v>
          </cell>
          <cell r="C6683" t="str">
            <v>UN</v>
          </cell>
          <cell r="D6683">
            <v>189.15</v>
          </cell>
        </row>
        <row r="6684">
          <cell r="A6684">
            <v>25016254</v>
          </cell>
          <cell r="B6684" t="str">
            <v>AMPOLA C/PADRAO TURBIDEZ 0,61 UT POLILAB</v>
          </cell>
          <cell r="C6684" t="str">
            <v>UN</v>
          </cell>
          <cell r="D6684">
            <v>179.41</v>
          </cell>
        </row>
        <row r="6685">
          <cell r="A6685">
            <v>25016255</v>
          </cell>
          <cell r="B6685" t="str">
            <v>AMPOLA PADRAO TURBIDEZ 10 UT, POLILAB.</v>
          </cell>
          <cell r="C6685" t="str">
            <v>UN</v>
          </cell>
          <cell r="D6685">
            <v>170.5</v>
          </cell>
        </row>
        <row r="6686">
          <cell r="A6686">
            <v>25016256</v>
          </cell>
          <cell r="B6686" t="str">
            <v>AMPOLA C/PADRAO TURBIDEZ 100 UT POLILAB</v>
          </cell>
          <cell r="C6686" t="str">
            <v>UN</v>
          </cell>
          <cell r="D6686">
            <v>170.5</v>
          </cell>
        </row>
        <row r="6687">
          <cell r="A6687">
            <v>25016261</v>
          </cell>
          <cell r="B6687" t="str">
            <v>COMPARADOR COL C/DISCO P/PH 6,8-8,4</v>
          </cell>
          <cell r="C6687" t="str">
            <v>UN</v>
          </cell>
          <cell r="D6687">
            <v>192.75</v>
          </cell>
        </row>
        <row r="6688">
          <cell r="A6688">
            <v>25016263</v>
          </cell>
          <cell r="B6688" t="str">
            <v>CUBA P/ COMPARADOR COLORIMETICO POLILAB.</v>
          </cell>
          <cell r="C6688" t="str">
            <v>UN</v>
          </cell>
          <cell r="D6688">
            <v>31.51</v>
          </cell>
        </row>
        <row r="6689">
          <cell r="A6689">
            <v>25016264</v>
          </cell>
          <cell r="B6689" t="str">
            <v>CUBETA VIDRO COMPARADOR DEL LAB.</v>
          </cell>
          <cell r="C6689" t="str">
            <v>UN</v>
          </cell>
          <cell r="D6689">
            <v>52.41</v>
          </cell>
        </row>
        <row r="6690">
          <cell r="A6690">
            <v>25016265</v>
          </cell>
          <cell r="B6690" t="str">
            <v>ELETRODO COMB. PH, VIDRO, CONECAO BNC.</v>
          </cell>
          <cell r="C6690" t="str">
            <v>UN</v>
          </cell>
          <cell r="D6690">
            <v>193.46</v>
          </cell>
        </row>
        <row r="6691">
          <cell r="A6691">
            <v>25016266</v>
          </cell>
          <cell r="B6691" t="str">
            <v>ELETRODO COMBINADO PH, CONECTOR DIN.</v>
          </cell>
          <cell r="C6691" t="str">
            <v>UN</v>
          </cell>
          <cell r="D6691">
            <v>215.63</v>
          </cell>
        </row>
        <row r="6692">
          <cell r="A6692">
            <v>25016272</v>
          </cell>
          <cell r="B6692" t="str">
            <v>MERGULHADOR P/AQUA-TESTER POLILAB</v>
          </cell>
          <cell r="C6692" t="str">
            <v>UN</v>
          </cell>
          <cell r="D6692">
            <v>98.25</v>
          </cell>
        </row>
        <row r="6693">
          <cell r="A6693">
            <v>25016275</v>
          </cell>
          <cell r="B6693" t="str">
            <v>AMPOLA C/PADRAO TURBIDEZ  0,61 UT  HACH</v>
          </cell>
          <cell r="C6693" t="str">
            <v>UN</v>
          </cell>
          <cell r="D6693">
            <v>125.65</v>
          </cell>
        </row>
        <row r="6694">
          <cell r="A6694">
            <v>25016281</v>
          </cell>
          <cell r="B6694" t="str">
            <v>AMPOLA C/PADRAO TURBIDEZ  10 UT FUGIWARA</v>
          </cell>
          <cell r="C6694" t="str">
            <v>UN</v>
          </cell>
          <cell r="D6694">
            <v>125.65</v>
          </cell>
        </row>
        <row r="6695">
          <cell r="A6695">
            <v>25016283</v>
          </cell>
          <cell r="B6695" t="str">
            <v>RESISTENCIA P/DEST.AGUA FANEM,724A1.110V</v>
          </cell>
          <cell r="C6695" t="str">
            <v>UN</v>
          </cell>
          <cell r="D6695">
            <v>67.47</v>
          </cell>
        </row>
        <row r="6696">
          <cell r="A6696">
            <v>25016284</v>
          </cell>
          <cell r="B6696" t="str">
            <v>CUPULA DESTILADOR FANEM 724 TAMANHO 2.</v>
          </cell>
          <cell r="C6696" t="str">
            <v>UN</v>
          </cell>
          <cell r="D6696">
            <v>545.04999999999995</v>
          </cell>
        </row>
        <row r="6697">
          <cell r="A6697">
            <v>25016285</v>
          </cell>
          <cell r="B6697" t="str">
            <v>RESISTENCIA P/DEST.AGUA FANEM,724A1 220V</v>
          </cell>
          <cell r="C6697" t="str">
            <v>UN</v>
          </cell>
          <cell r="D6697">
            <v>161.51</v>
          </cell>
        </row>
        <row r="6698">
          <cell r="A6698">
            <v>25016286</v>
          </cell>
          <cell r="B6698" t="str">
            <v>MERGULHADOR P/AQUA-TESTER DEL LAB</v>
          </cell>
          <cell r="C6698" t="str">
            <v>UN</v>
          </cell>
          <cell r="D6698">
            <v>22.76</v>
          </cell>
        </row>
        <row r="6699">
          <cell r="A6699">
            <v>25016287</v>
          </cell>
          <cell r="B6699" t="str">
            <v>TUBO NESSLER P/AQUA-TESTER HELLIGE .</v>
          </cell>
          <cell r="C6699" t="str">
            <v>UN</v>
          </cell>
          <cell r="D6699">
            <v>37.409999999999997</v>
          </cell>
        </row>
        <row r="6700">
          <cell r="A6700">
            <v>25016288</v>
          </cell>
          <cell r="B6700" t="str">
            <v>TUBO NESSLER P/AQUA-TESTER DELLAB  .</v>
          </cell>
          <cell r="C6700" t="str">
            <v>UN</v>
          </cell>
          <cell r="D6700">
            <v>34.18</v>
          </cell>
        </row>
        <row r="6701">
          <cell r="A6701">
            <v>25016291</v>
          </cell>
          <cell r="B6701" t="str">
            <v>RESISTENCIA P/DEST.AGUA FANEM,724A2.</v>
          </cell>
          <cell r="C6701" t="str">
            <v>UN</v>
          </cell>
          <cell r="D6701">
            <v>186.75</v>
          </cell>
        </row>
        <row r="6702">
          <cell r="A6702">
            <v>25016299</v>
          </cell>
          <cell r="B6702" t="str">
            <v>COMPARADOR COLORIMÉTRICO P/ CLORO - DPD</v>
          </cell>
          <cell r="C6702" t="str">
            <v>UN</v>
          </cell>
          <cell r="D6702">
            <v>192.17</v>
          </cell>
        </row>
        <row r="6703">
          <cell r="A6703">
            <v>25016306</v>
          </cell>
          <cell r="B6703" t="str">
            <v>ELETRODO ION SELETIVO COMB. NITRATO, BNC</v>
          </cell>
          <cell r="C6703" t="str">
            <v>UN</v>
          </cell>
          <cell r="D6703">
            <v>3290.71</v>
          </cell>
        </row>
        <row r="6704">
          <cell r="A6704">
            <v>25016307</v>
          </cell>
          <cell r="B6704" t="str">
            <v>ELETRODO ESPECÍFICO ÍON NITRATO, BNC.</v>
          </cell>
          <cell r="C6704" t="str">
            <v>UN</v>
          </cell>
          <cell r="D6704">
            <v>4096.1400000000003</v>
          </cell>
        </row>
        <row r="6705">
          <cell r="A6705">
            <v>25016311</v>
          </cell>
          <cell r="B6705" t="str">
            <v>ELETRODO ESPECÍFICO ION FLUORETO, BNC.</v>
          </cell>
          <cell r="C6705" t="str">
            <v>UN</v>
          </cell>
          <cell r="D6705">
            <v>1937.39</v>
          </cell>
        </row>
        <row r="6706">
          <cell r="A6706">
            <v>25016312</v>
          </cell>
          <cell r="B6706" t="str">
            <v>CAMARA SEDGWICK RAFTER 1,0 ML</v>
          </cell>
          <cell r="C6706" t="str">
            <v>UN</v>
          </cell>
          <cell r="D6706">
            <v>1949.27</v>
          </cell>
        </row>
        <row r="6707">
          <cell r="A6707">
            <v>25016314</v>
          </cell>
          <cell r="B6707" t="str">
            <v>DISCO P/AQUA-TESTER HELLIGE ESC.0-100</v>
          </cell>
          <cell r="C6707" t="str">
            <v>UN</v>
          </cell>
          <cell r="D6707">
            <v>1067.4000000000001</v>
          </cell>
        </row>
        <row r="6708">
          <cell r="A6708">
            <v>25016320</v>
          </cell>
          <cell r="B6708" t="str">
            <v>VARIAN-KIT CAPILAR NEBULIZADOR 1475</v>
          </cell>
          <cell r="C6708" t="str">
            <v>UN</v>
          </cell>
          <cell r="D6708">
            <v>2006.69</v>
          </cell>
        </row>
        <row r="6709">
          <cell r="A6709">
            <v>25016321</v>
          </cell>
          <cell r="B6709" t="str">
            <v>AMPOLA PADRAO 100 NTU TURBIDEZ DEL LAB</v>
          </cell>
          <cell r="C6709" t="str">
            <v>UN</v>
          </cell>
          <cell r="D6709">
            <v>119.03</v>
          </cell>
        </row>
        <row r="6710">
          <cell r="A6710">
            <v>25016323</v>
          </cell>
          <cell r="B6710" t="str">
            <v>SUPORTE ESCORREDOR PARA VIDRARIAS.</v>
          </cell>
          <cell r="C6710" t="str">
            <v>UN</v>
          </cell>
          <cell r="D6710">
            <v>142.38</v>
          </cell>
        </row>
        <row r="6711">
          <cell r="A6711">
            <v>25016324</v>
          </cell>
          <cell r="B6711" t="str">
            <v>CUBA VIDRO P/TURBIDIMETRO MOD.2100 HACH.</v>
          </cell>
          <cell r="C6711" t="str">
            <v>CX</v>
          </cell>
          <cell r="D6711">
            <v>112.29</v>
          </cell>
        </row>
        <row r="6712">
          <cell r="A6712">
            <v>25016325</v>
          </cell>
          <cell r="B6712" t="str">
            <v>ELETRODO COMBNADO ÍON  FLUORETO BNC</v>
          </cell>
          <cell r="C6712" t="str">
            <v>UN</v>
          </cell>
          <cell r="D6712">
            <v>1756.74</v>
          </cell>
        </row>
        <row r="6713">
          <cell r="A6713">
            <v>25016328</v>
          </cell>
          <cell r="B6713" t="str">
            <v>PENEIRA GRANULOMETRICA ABNT N.100 -0,149</v>
          </cell>
          <cell r="C6713" t="str">
            <v>UN</v>
          </cell>
          <cell r="D6713">
            <v>103.64</v>
          </cell>
        </row>
        <row r="6714">
          <cell r="A6714">
            <v>25016329</v>
          </cell>
          <cell r="B6714" t="str">
            <v>REAGENTES P/ KIT CIANETO MICROQUANT</v>
          </cell>
          <cell r="C6714" t="str">
            <v>UN</v>
          </cell>
          <cell r="D6714">
            <v>1366.81</v>
          </cell>
        </row>
        <row r="6715">
          <cell r="A6715">
            <v>25016330</v>
          </cell>
          <cell r="B6715" t="str">
            <v>PERA PIPETADORA BORRACHA UNIVERSAL 20 ML</v>
          </cell>
          <cell r="C6715" t="str">
            <v>UN</v>
          </cell>
          <cell r="D6715">
            <v>8.44</v>
          </cell>
        </row>
        <row r="6716">
          <cell r="A6716">
            <v>25016331</v>
          </cell>
          <cell r="B6716" t="str">
            <v>LÂMPADA CATODO OCO, ELEMENTO ARSÊNIO.</v>
          </cell>
          <cell r="C6716" t="str">
            <v>UN</v>
          </cell>
          <cell r="D6716">
            <v>1087.92</v>
          </cell>
        </row>
        <row r="6717">
          <cell r="A6717">
            <v>25016332</v>
          </cell>
          <cell r="B6717" t="str">
            <v>LÂMPADA CATODO OCO, ELEMENTO CÁLCIO.</v>
          </cell>
          <cell r="C6717" t="str">
            <v>UN</v>
          </cell>
          <cell r="D6717">
            <v>969.05</v>
          </cell>
        </row>
        <row r="6718">
          <cell r="A6718">
            <v>25016333</v>
          </cell>
          <cell r="B6718" t="str">
            <v>LÂMPADA CATODO OCO, ELEMENTO ESTANHO.</v>
          </cell>
          <cell r="C6718" t="str">
            <v>UN</v>
          </cell>
          <cell r="D6718">
            <v>1087.92</v>
          </cell>
        </row>
        <row r="6719">
          <cell r="A6719">
            <v>25016336</v>
          </cell>
          <cell r="B6719" t="str">
            <v>LÂMPADA CATODO OCO,  ELEMENTO SELÊNIO.</v>
          </cell>
          <cell r="C6719" t="str">
            <v>UN</v>
          </cell>
          <cell r="D6719">
            <v>1495.89</v>
          </cell>
        </row>
        <row r="6720">
          <cell r="A6720">
            <v>25016337</v>
          </cell>
          <cell r="B6720" t="str">
            <v>LÂMPADA CATODO OCO, ELEMENTO ZINCO.</v>
          </cell>
          <cell r="C6720" t="str">
            <v>UN</v>
          </cell>
          <cell r="D6720">
            <v>1388.63</v>
          </cell>
        </row>
        <row r="6721">
          <cell r="A6721">
            <v>25016339</v>
          </cell>
          <cell r="B6721" t="str">
            <v>REFIL AMONIO 250 DETERM FOTOMETRO NOVA</v>
          </cell>
          <cell r="C6721" t="str">
            <v>UN</v>
          </cell>
          <cell r="D6721">
            <v>609.41999999999996</v>
          </cell>
        </row>
        <row r="6722">
          <cell r="A6722">
            <v>25016340</v>
          </cell>
          <cell r="B6722" t="str">
            <v>REFIL DQO 170 DETERM (4-40) FOT. NOVA</v>
          </cell>
          <cell r="C6722" t="str">
            <v>UN</v>
          </cell>
          <cell r="D6722">
            <v>639.5</v>
          </cell>
        </row>
        <row r="6723">
          <cell r="A6723">
            <v>25016341</v>
          </cell>
          <cell r="B6723" t="str">
            <v>REFIL DQO 170 DETERM (10-150) FOT. NOVA</v>
          </cell>
          <cell r="C6723" t="str">
            <v>UN</v>
          </cell>
          <cell r="D6723">
            <v>508.35</v>
          </cell>
        </row>
        <row r="6724">
          <cell r="A6724">
            <v>25016342</v>
          </cell>
          <cell r="B6724" t="str">
            <v>REFIL DQO 210 DETERM FOTOMETRO NOVA</v>
          </cell>
          <cell r="C6724" t="str">
            <v>UN</v>
          </cell>
          <cell r="D6724">
            <v>486.41</v>
          </cell>
        </row>
        <row r="6725">
          <cell r="A6725">
            <v>25016344</v>
          </cell>
          <cell r="B6725" t="str">
            <v>REFIL NITRATO 90 DETERM FOTOMETRO NOVA</v>
          </cell>
          <cell r="C6725" t="str">
            <v>UN</v>
          </cell>
          <cell r="D6725">
            <v>859.67</v>
          </cell>
        </row>
        <row r="6726">
          <cell r="A6726">
            <v>25016345</v>
          </cell>
          <cell r="B6726" t="str">
            <v>REFIL NITRITO 400 DETERM FOTOMETRO NOVA</v>
          </cell>
          <cell r="C6726" t="str">
            <v>UN</v>
          </cell>
          <cell r="D6726">
            <v>1281.48</v>
          </cell>
        </row>
        <row r="6727">
          <cell r="A6727">
            <v>25016347</v>
          </cell>
          <cell r="B6727" t="str">
            <v>REFIL NITROGENIO (10-150)-MERCK</v>
          </cell>
          <cell r="C6727" t="str">
            <v>UN</v>
          </cell>
          <cell r="D6727">
            <v>1019.04</v>
          </cell>
        </row>
        <row r="6728">
          <cell r="A6728">
            <v>25016349</v>
          </cell>
          <cell r="B6728" t="str">
            <v>CELULA MEDIDORA CONDUTIVIDADE, 2 PINOS.</v>
          </cell>
          <cell r="C6728" t="str">
            <v>UN</v>
          </cell>
          <cell r="D6728">
            <v>353.21</v>
          </cell>
        </row>
        <row r="6729">
          <cell r="A6729">
            <v>25016350</v>
          </cell>
          <cell r="B6729" t="str">
            <v>LÂMPADA CATODO OCO, ELEMENTO BÁRIO.</v>
          </cell>
          <cell r="C6729" t="str">
            <v>UN</v>
          </cell>
          <cell r="D6729">
            <v>1087.92</v>
          </cell>
        </row>
        <row r="6730">
          <cell r="A6730">
            <v>25016351</v>
          </cell>
          <cell r="B6730" t="str">
            <v>LÂMPADA CATODO OCO, ELEMENTO CHUMBO.</v>
          </cell>
          <cell r="C6730" t="str">
            <v>UN</v>
          </cell>
          <cell r="D6730">
            <v>1087.92</v>
          </cell>
        </row>
        <row r="6731">
          <cell r="A6731">
            <v>25016353</v>
          </cell>
          <cell r="B6731" t="str">
            <v>LÂMPADA CATODO OCO, ELEMENTO ANTIMÔNIO.</v>
          </cell>
          <cell r="C6731" t="str">
            <v>UN</v>
          </cell>
          <cell r="D6731">
            <v>1087.92</v>
          </cell>
        </row>
        <row r="6732">
          <cell r="A6732">
            <v>25016354</v>
          </cell>
          <cell r="B6732" t="str">
            <v>ELETRODO COMB. PH, PP OU EPOXI, BNC.</v>
          </cell>
          <cell r="C6732" t="str">
            <v>UN</v>
          </cell>
          <cell r="D6732">
            <v>164.29</v>
          </cell>
        </row>
        <row r="6733">
          <cell r="A6733">
            <v>25016355</v>
          </cell>
          <cell r="B6733" t="str">
            <v>COMPARADOR COLORIMETRICO, PH, 5,5 A 8,5.</v>
          </cell>
          <cell r="C6733" t="str">
            <v>UN</v>
          </cell>
          <cell r="D6733">
            <v>324.08</v>
          </cell>
        </row>
        <row r="6734">
          <cell r="A6734">
            <v>25016357</v>
          </cell>
          <cell r="B6734" t="str">
            <v>PENEIRA GRANULOMETRICA ABNT N.140 -0,105</v>
          </cell>
          <cell r="C6734" t="str">
            <v>UN</v>
          </cell>
          <cell r="D6734">
            <v>103.64</v>
          </cell>
        </row>
        <row r="6735">
          <cell r="A6735">
            <v>25016358</v>
          </cell>
          <cell r="B6735" t="str">
            <v>DENSIMETRO 1,000 A 1,500 G/ML.</v>
          </cell>
          <cell r="C6735" t="str">
            <v>UN</v>
          </cell>
          <cell r="D6735">
            <v>44.69</v>
          </cell>
        </row>
        <row r="6736">
          <cell r="A6736">
            <v>25016359</v>
          </cell>
          <cell r="B6736" t="str">
            <v>CELULA MEDIDORA CONDUTIVIDADE, BNC.</v>
          </cell>
          <cell r="C6736" t="str">
            <v>UN</v>
          </cell>
          <cell r="D6736">
            <v>444.46</v>
          </cell>
        </row>
        <row r="6737">
          <cell r="A6737">
            <v>25016361</v>
          </cell>
          <cell r="B6737" t="str">
            <v>TUBO NESSLER P/COMPARADOR COLOR.POLILAB</v>
          </cell>
          <cell r="C6737" t="str">
            <v>UN</v>
          </cell>
          <cell r="D6737">
            <v>50.88</v>
          </cell>
        </row>
        <row r="6738">
          <cell r="A6738">
            <v>25016363</v>
          </cell>
          <cell r="B6738" t="str">
            <v>LÂMPADA CATODO OCO, ELEMENTO CROMO</v>
          </cell>
          <cell r="C6738" t="str">
            <v>UN</v>
          </cell>
          <cell r="D6738">
            <v>1087.92</v>
          </cell>
        </row>
        <row r="6739">
          <cell r="A6739">
            <v>25016364</v>
          </cell>
          <cell r="B6739" t="str">
            <v>FRASCO VIALS TRANSPARENTE 40 ML</v>
          </cell>
          <cell r="C6739" t="str">
            <v>UN</v>
          </cell>
          <cell r="D6739">
            <v>2.4300000000000002</v>
          </cell>
        </row>
        <row r="6740">
          <cell r="A6740">
            <v>25016365</v>
          </cell>
          <cell r="B6740" t="str">
            <v>KIT DETERMICACAO SULFETO</v>
          </cell>
          <cell r="C6740" t="str">
            <v>UN</v>
          </cell>
          <cell r="D6740">
            <v>1328.29</v>
          </cell>
        </row>
        <row r="6741">
          <cell r="A6741">
            <v>25016366</v>
          </cell>
          <cell r="B6741" t="str">
            <v>KIT DETERMINACAO SULFETO MET. COLORIMET.</v>
          </cell>
          <cell r="C6741" t="str">
            <v>UN</v>
          </cell>
          <cell r="D6741">
            <v>1554.55</v>
          </cell>
        </row>
        <row r="6742">
          <cell r="A6742">
            <v>25016368</v>
          </cell>
          <cell r="B6742" t="str">
            <v>HACH-REAGENTE P/ ANALISADOR CLORO CL 17</v>
          </cell>
          <cell r="C6742" t="str">
            <v>UN</v>
          </cell>
          <cell r="D6742">
            <v>332.8</v>
          </cell>
        </row>
        <row r="6743">
          <cell r="A6743">
            <v>25016369</v>
          </cell>
          <cell r="B6743" t="str">
            <v>LÂMPADA CATODO OCO, ELEMENTO FERRO.</v>
          </cell>
          <cell r="C6743" t="str">
            <v>UN</v>
          </cell>
          <cell r="D6743">
            <v>1087.92</v>
          </cell>
        </row>
        <row r="6744">
          <cell r="A6744">
            <v>25016370</v>
          </cell>
          <cell r="B6744" t="str">
            <v>CUBETA PARA AQUA TESTER MARCA D. TOME.</v>
          </cell>
          <cell r="C6744" t="str">
            <v>UN</v>
          </cell>
          <cell r="D6744">
            <v>85.16</v>
          </cell>
        </row>
        <row r="6745">
          <cell r="A6745">
            <v>25016372</v>
          </cell>
          <cell r="B6745" t="str">
            <v>PADRAO TURBIDEZ 0,02 NTU</v>
          </cell>
          <cell r="C6745" t="str">
            <v>UN</v>
          </cell>
          <cell r="D6745">
            <v>81.760000000000005</v>
          </cell>
        </row>
        <row r="6746">
          <cell r="A6746">
            <v>25016373</v>
          </cell>
          <cell r="B6746" t="str">
            <v>PADRAO TURBIDEZ 10,0 NTU</v>
          </cell>
          <cell r="C6746" t="str">
            <v>UN</v>
          </cell>
          <cell r="D6746">
            <v>217.61</v>
          </cell>
        </row>
        <row r="6747">
          <cell r="A6747">
            <v>25016374</v>
          </cell>
          <cell r="B6747" t="str">
            <v>PADRAO TURBIDEZ 100 NTU</v>
          </cell>
          <cell r="C6747" t="str">
            <v>UN</v>
          </cell>
          <cell r="D6747">
            <v>72.5</v>
          </cell>
        </row>
        <row r="6748">
          <cell r="A6748">
            <v>25016375</v>
          </cell>
          <cell r="B6748" t="str">
            <v>PADRAO TURBIDEZ 1000 NTU</v>
          </cell>
          <cell r="C6748" t="str">
            <v>UN</v>
          </cell>
          <cell r="D6748">
            <v>217.61</v>
          </cell>
        </row>
        <row r="6749">
          <cell r="A6749">
            <v>25016379</v>
          </cell>
          <cell r="B6749" t="str">
            <v>LÂMPADA CATODO OCO, ELEMENTO MANGANÊS.</v>
          </cell>
          <cell r="C6749" t="str">
            <v>UN</v>
          </cell>
          <cell r="D6749">
            <v>1087.92</v>
          </cell>
        </row>
        <row r="6750">
          <cell r="A6750">
            <v>25016380</v>
          </cell>
          <cell r="B6750" t="str">
            <v>CONJUNTO FILTRACAO PARA FILTROS 47 MM.</v>
          </cell>
          <cell r="C6750" t="str">
            <v>UN</v>
          </cell>
          <cell r="D6750">
            <v>1452.8</v>
          </cell>
        </row>
        <row r="6751">
          <cell r="A6751">
            <v>25016381</v>
          </cell>
          <cell r="B6751" t="str">
            <v>ELETRODO COMB.FLUOR DESMONTAVEL BNC.</v>
          </cell>
          <cell r="C6751" t="str">
            <v>UN</v>
          </cell>
          <cell r="D6751">
            <v>1737.21</v>
          </cell>
        </row>
        <row r="6752">
          <cell r="A6752">
            <v>25016383</v>
          </cell>
          <cell r="B6752" t="str">
            <v>ELETRODO REFERENCIA FLUOR COD.9001</v>
          </cell>
          <cell r="C6752" t="str">
            <v>UN</v>
          </cell>
          <cell r="D6752">
            <v>504.86</v>
          </cell>
        </row>
        <row r="6753">
          <cell r="A6753">
            <v>25016391</v>
          </cell>
          <cell r="B6753" t="str">
            <v>PADRAO TURBIDEZ (&lt;0,1-20-100-800)2659405</v>
          </cell>
          <cell r="C6753" t="str">
            <v>AP</v>
          </cell>
          <cell r="D6753">
            <v>604.48</v>
          </cell>
        </row>
        <row r="6754">
          <cell r="A6754">
            <v>25016392</v>
          </cell>
          <cell r="B6754" t="str">
            <v>LÂMPADA CATODO OCO, ELEMENTO ALUMÍNIO.</v>
          </cell>
          <cell r="C6754" t="str">
            <v>UN</v>
          </cell>
          <cell r="D6754">
            <v>1489.89</v>
          </cell>
        </row>
        <row r="6755">
          <cell r="A6755">
            <v>25016393</v>
          </cell>
          <cell r="B6755" t="str">
            <v>CONJUNTO FILTRACAO MICROANALISE, D= 25MM</v>
          </cell>
          <cell r="C6755" t="str">
            <v>UN</v>
          </cell>
          <cell r="D6755">
            <v>821.88</v>
          </cell>
        </row>
        <row r="6756">
          <cell r="A6756">
            <v>25016395</v>
          </cell>
          <cell r="B6756" t="str">
            <v>TUBO MACRO DIGESTAO C/ORLA (50X250MM)</v>
          </cell>
          <cell r="C6756" t="str">
            <v>UN</v>
          </cell>
          <cell r="D6756">
            <v>40.17</v>
          </cell>
        </row>
        <row r="6757">
          <cell r="A6757">
            <v>25016402</v>
          </cell>
          <cell r="B6757" t="str">
            <v>LÂMPADA CATODO OCO ELEMENTO CÁDMIO.</v>
          </cell>
          <cell r="C6757" t="str">
            <v>UN</v>
          </cell>
          <cell r="D6757">
            <v>1087.92</v>
          </cell>
        </row>
        <row r="6758">
          <cell r="A6758">
            <v>25016404</v>
          </cell>
          <cell r="B6758" t="str">
            <v>KIT CELULA OXIGENIO DISSOLVIDO.</v>
          </cell>
          <cell r="C6758" t="str">
            <v>UN</v>
          </cell>
          <cell r="D6758">
            <v>768.5</v>
          </cell>
        </row>
        <row r="6759">
          <cell r="A6759">
            <v>25016405</v>
          </cell>
          <cell r="B6759" t="str">
            <v>KIT ANALISE QUANTIT. SAXITOX.2,5 A 40ppb</v>
          </cell>
          <cell r="C6759" t="str">
            <v>UN</v>
          </cell>
          <cell r="D6759">
            <v>1113.27</v>
          </cell>
        </row>
        <row r="6760">
          <cell r="A6760">
            <v>25016406</v>
          </cell>
          <cell r="B6760" t="str">
            <v>LÂMPADA CATODO OCO,  ELEMENTO PRATA.</v>
          </cell>
          <cell r="C6760" t="str">
            <v>UN</v>
          </cell>
          <cell r="D6760">
            <v>1087.92</v>
          </cell>
        </row>
        <row r="6761">
          <cell r="A6761">
            <v>25016407</v>
          </cell>
          <cell r="B6761" t="str">
            <v>LÂMPADA CATODO OCO, ELEMENTO COBRE.</v>
          </cell>
          <cell r="C6761" t="str">
            <v>UN</v>
          </cell>
          <cell r="D6761">
            <v>1087.92</v>
          </cell>
        </row>
        <row r="6762">
          <cell r="A6762">
            <v>25016408</v>
          </cell>
          <cell r="B6762" t="str">
            <v>CELULA MEDIDORA CONDUTIVIDADE CONEX. PA4</v>
          </cell>
          <cell r="C6762" t="str">
            <v>UN</v>
          </cell>
          <cell r="D6762">
            <v>822.94</v>
          </cell>
        </row>
        <row r="6763">
          <cell r="A6763">
            <v>25016409</v>
          </cell>
          <cell r="B6763" t="str">
            <v>KIT ANALISE FENOIS 25 DETERMINACOES.</v>
          </cell>
          <cell r="C6763" t="str">
            <v>UN</v>
          </cell>
          <cell r="D6763">
            <v>895.3</v>
          </cell>
        </row>
        <row r="6764">
          <cell r="A6764">
            <v>25016410</v>
          </cell>
          <cell r="B6764" t="str">
            <v>VIALS 1,5ML 12 X 32MM TOPO 9MM CX 100UN.</v>
          </cell>
          <cell r="C6764" t="str">
            <v>UN</v>
          </cell>
          <cell r="D6764">
            <v>342.32</v>
          </cell>
        </row>
        <row r="6765">
          <cell r="A6765">
            <v>25016411</v>
          </cell>
          <cell r="B6765" t="str">
            <v>REFIL REAGENTES ANALISE CIANETO SPECTROQ</v>
          </cell>
          <cell r="C6765" t="str">
            <v>UN</v>
          </cell>
          <cell r="D6765">
            <v>1714.58</v>
          </cell>
        </row>
        <row r="6766">
          <cell r="A6766">
            <v>25016412</v>
          </cell>
          <cell r="B6766" t="str">
            <v>TERMOCOMPENSADOR PT 100 MEDIDOR DE PH</v>
          </cell>
          <cell r="C6766" t="str">
            <v>UN</v>
          </cell>
          <cell r="D6766">
            <v>322.58999999999997</v>
          </cell>
        </row>
        <row r="6767">
          <cell r="A6767">
            <v>25016420</v>
          </cell>
          <cell r="B6767" t="str">
            <v>CUBETA ESPECTROFOTOMETRO DR 2500 -CX/06</v>
          </cell>
          <cell r="C6767" t="str">
            <v>CX</v>
          </cell>
          <cell r="D6767">
            <v>192.51</v>
          </cell>
        </row>
        <row r="6768">
          <cell r="A6768">
            <v>25016421</v>
          </cell>
          <cell r="B6768" t="str">
            <v>KIT REAG. DET. ALUMINIO 0,008 A 0,8 MG/L</v>
          </cell>
          <cell r="C6768" t="str">
            <v>UN</v>
          </cell>
          <cell r="D6768">
            <v>412</v>
          </cell>
        </row>
        <row r="6769">
          <cell r="A6769">
            <v>25016422</v>
          </cell>
          <cell r="B6769" t="str">
            <v>CUBETA 25X95 MM, TURB. HACH 2100AN-CX/06</v>
          </cell>
          <cell r="C6769" t="str">
            <v>CX</v>
          </cell>
          <cell r="D6769">
            <v>322.27</v>
          </cell>
        </row>
        <row r="6770">
          <cell r="A6770">
            <v>25016423</v>
          </cell>
          <cell r="B6770" t="str">
            <v>KIT REAG. DET. MANGANES 0,007 A 0,7 MG/L</v>
          </cell>
          <cell r="C6770" t="str">
            <v>UN</v>
          </cell>
          <cell r="D6770">
            <v>296.31</v>
          </cell>
        </row>
        <row r="6771">
          <cell r="A6771">
            <v>25016424</v>
          </cell>
          <cell r="B6771" t="str">
            <v>LAMPADA DE DEUTERIO, COD.P701 P/ E.F.</v>
          </cell>
          <cell r="C6771" t="str">
            <v>UN</v>
          </cell>
          <cell r="D6771">
            <v>1160</v>
          </cell>
        </row>
        <row r="6772">
          <cell r="A6772">
            <v>25016425</v>
          </cell>
          <cell r="B6772" t="str">
            <v>NIFEDIPINA CAPS GEL EMB FRASCO 60 UN.</v>
          </cell>
          <cell r="C6772" t="str">
            <v>CX</v>
          </cell>
          <cell r="D6772">
            <v>18.96</v>
          </cell>
        </row>
        <row r="6773">
          <cell r="A6773">
            <v>25016427</v>
          </cell>
          <cell r="B6773" t="str">
            <v>AGUA BIDESTILADA 10 ML.</v>
          </cell>
          <cell r="C6773" t="str">
            <v>AP</v>
          </cell>
          <cell r="D6773">
            <v>0.37</v>
          </cell>
        </row>
        <row r="6774">
          <cell r="A6774">
            <v>25016429</v>
          </cell>
          <cell r="B6774" t="str">
            <v>ATADURA CREPOM DE 6 CM PACOTE COM 06 UN.</v>
          </cell>
          <cell r="C6774" t="str">
            <v>UN</v>
          </cell>
          <cell r="D6774">
            <v>2.69</v>
          </cell>
        </row>
        <row r="6775">
          <cell r="A6775">
            <v>25016430</v>
          </cell>
          <cell r="B6775" t="str">
            <v>ATADURA DE CREPOM 10 CM COM 3,0M</v>
          </cell>
          <cell r="C6775" t="str">
            <v>CX</v>
          </cell>
          <cell r="D6775">
            <v>5.9</v>
          </cell>
        </row>
        <row r="6776">
          <cell r="A6776">
            <v>25016431</v>
          </cell>
          <cell r="B6776" t="str">
            <v>ATADURA CREPOM 20 CM PACOTE COM 06 UNID.</v>
          </cell>
          <cell r="C6776" t="str">
            <v>UN</v>
          </cell>
          <cell r="D6776">
            <v>44.58</v>
          </cell>
        </row>
        <row r="6777">
          <cell r="A6777">
            <v>25016432</v>
          </cell>
          <cell r="B6777" t="str">
            <v>BROMIDRATO DEFENOTEROL GOTAS 10ML</v>
          </cell>
          <cell r="C6777" t="str">
            <v>FR</v>
          </cell>
          <cell r="D6777">
            <v>2.23</v>
          </cell>
        </row>
        <row r="6778">
          <cell r="A6778">
            <v>25016433</v>
          </cell>
          <cell r="B6778" t="str">
            <v>BROMETO N.BUTILESCOPOLAMINA AMP 5 ML.</v>
          </cell>
          <cell r="C6778" t="str">
            <v>AP</v>
          </cell>
          <cell r="D6778">
            <v>4.04</v>
          </cell>
        </row>
        <row r="6779">
          <cell r="A6779">
            <v>25016434</v>
          </cell>
          <cell r="B6779" t="str">
            <v>DICLOFENACO POTASSICO 60 GRAMAS.</v>
          </cell>
          <cell r="C6779" t="str">
            <v>FR</v>
          </cell>
          <cell r="D6779">
            <v>8.77</v>
          </cell>
        </row>
        <row r="6780">
          <cell r="A6780">
            <v>25016436</v>
          </cell>
          <cell r="B6780" t="str">
            <v>COTONETES CAIXA COM 75 UNIDADES</v>
          </cell>
          <cell r="C6780" t="str">
            <v>CX</v>
          </cell>
          <cell r="D6780">
            <v>1.1299999999999999</v>
          </cell>
        </row>
        <row r="6781">
          <cell r="A6781">
            <v>25016437</v>
          </cell>
          <cell r="B6781" t="str">
            <v>DIAZEPAM 5 MG BEM CAIXA 20 COMPRIMIDOS</v>
          </cell>
          <cell r="C6781" t="str">
            <v>CX</v>
          </cell>
          <cell r="D6781">
            <v>3.44</v>
          </cell>
        </row>
        <row r="6782">
          <cell r="A6782">
            <v>25016438</v>
          </cell>
          <cell r="B6782" t="str">
            <v>BISACODIL DRAGEAS EMB. CX  20 UN(5 MG)</v>
          </cell>
          <cell r="C6782" t="str">
            <v>CX</v>
          </cell>
          <cell r="D6782">
            <v>4.49</v>
          </cell>
        </row>
        <row r="6783">
          <cell r="A6783">
            <v>25016439</v>
          </cell>
          <cell r="B6783" t="str">
            <v>ESPARADRAPO 4,5 X 10 CM (ROLO).</v>
          </cell>
          <cell r="C6783" t="str">
            <v>RL</v>
          </cell>
          <cell r="D6783">
            <v>3.94</v>
          </cell>
        </row>
        <row r="6784">
          <cell r="A6784">
            <v>25016440</v>
          </cell>
          <cell r="B6784" t="str">
            <v>ESPARADRAPO 2,5 X 4,5 CM (ROLO)</v>
          </cell>
          <cell r="C6784" t="str">
            <v>RL</v>
          </cell>
          <cell r="D6784">
            <v>2.59</v>
          </cell>
        </row>
        <row r="6785">
          <cell r="A6785">
            <v>25016441</v>
          </cell>
          <cell r="B6785" t="str">
            <v>EQUIPO P/SORO GOTA</v>
          </cell>
          <cell r="C6785" t="str">
            <v>UN</v>
          </cell>
          <cell r="D6785">
            <v>1.04</v>
          </cell>
        </row>
        <row r="6786">
          <cell r="A6786">
            <v>25016443</v>
          </cell>
          <cell r="B6786" t="str">
            <v>FENERGAN AMPOLA 02 ML</v>
          </cell>
          <cell r="C6786" t="str">
            <v>AP</v>
          </cell>
          <cell r="D6786">
            <v>2.0099999999999998</v>
          </cell>
        </row>
        <row r="6787">
          <cell r="A6787">
            <v>25016444</v>
          </cell>
          <cell r="B6787" t="str">
            <v>GLICOSE 50% AMPOLA 10 ML.</v>
          </cell>
          <cell r="C6787" t="str">
            <v>AP</v>
          </cell>
          <cell r="D6787">
            <v>0.57999999999999996</v>
          </cell>
        </row>
        <row r="6788">
          <cell r="A6788">
            <v>25016446</v>
          </cell>
          <cell r="B6788" t="str">
            <v>DIPIRONA SODICA EMBALAGEM FRASCO 20 ML.</v>
          </cell>
          <cell r="C6788" t="str">
            <v>FR</v>
          </cell>
          <cell r="D6788">
            <v>3.49</v>
          </cell>
        </row>
        <row r="6789">
          <cell r="A6789">
            <v>25016447</v>
          </cell>
          <cell r="B6789" t="str">
            <v>MALEATO DE DEXTROCLOROFENIRAMINA 2 MG</v>
          </cell>
          <cell r="C6789" t="str">
            <v>CX</v>
          </cell>
          <cell r="D6789">
            <v>5.15</v>
          </cell>
        </row>
        <row r="6790">
          <cell r="A6790">
            <v>25016448</v>
          </cell>
          <cell r="B6790" t="str">
            <v>CLORIDRATO DE METOCLOPRAMIDA INJETÁVEL</v>
          </cell>
          <cell r="C6790" t="str">
            <v>CX</v>
          </cell>
          <cell r="D6790">
            <v>27.57</v>
          </cell>
        </row>
        <row r="6791">
          <cell r="A6791">
            <v>25016452</v>
          </cell>
          <cell r="B6791" t="str">
            <v>SERINGA DESCARTAVEL 5 ML,SEM AGULHA</v>
          </cell>
          <cell r="C6791" t="str">
            <v>CX</v>
          </cell>
          <cell r="D6791">
            <v>34.520000000000003</v>
          </cell>
        </row>
        <row r="6792">
          <cell r="A6792">
            <v>25016453</v>
          </cell>
          <cell r="B6792" t="str">
            <v>SCALP NUMERO 19.</v>
          </cell>
          <cell r="C6792" t="str">
            <v>UN</v>
          </cell>
          <cell r="D6792">
            <v>0.19</v>
          </cell>
        </row>
        <row r="6793">
          <cell r="A6793">
            <v>25016454</v>
          </cell>
          <cell r="B6793" t="str">
            <v>SCALP NUMERO 21.</v>
          </cell>
          <cell r="C6793" t="str">
            <v>UN</v>
          </cell>
          <cell r="D6793">
            <v>0.19</v>
          </cell>
        </row>
        <row r="6794">
          <cell r="A6794">
            <v>25016455</v>
          </cell>
          <cell r="B6794" t="str">
            <v>SCALP NUMERO 23</v>
          </cell>
          <cell r="C6794" t="str">
            <v>UN</v>
          </cell>
          <cell r="D6794">
            <v>0.23</v>
          </cell>
        </row>
        <row r="6795">
          <cell r="A6795">
            <v>25016456</v>
          </cell>
          <cell r="B6795" t="str">
            <v>ACETATO CLOSTEBOL+SULFATO NEOMICINA 30G.</v>
          </cell>
          <cell r="C6795" t="str">
            <v>FR</v>
          </cell>
          <cell r="D6795">
            <v>17.57</v>
          </cell>
        </row>
        <row r="6796">
          <cell r="A6796">
            <v>25016459</v>
          </cell>
          <cell r="B6796" t="str">
            <v>SORO GLICOSADO 5% EMBALAGEM FR DE 250 ML</v>
          </cell>
          <cell r="C6796" t="str">
            <v>FR</v>
          </cell>
          <cell r="D6796">
            <v>4.05</v>
          </cell>
        </row>
        <row r="6797">
          <cell r="A6797">
            <v>25016464</v>
          </cell>
          <cell r="B6797" t="str">
            <v>DIAZEPAM INJETAVEL ( AMPOLA DE 10 MG).</v>
          </cell>
          <cell r="C6797" t="str">
            <v>AP</v>
          </cell>
          <cell r="D6797">
            <v>2.0099999999999998</v>
          </cell>
        </row>
        <row r="6798">
          <cell r="A6798">
            <v>25016467</v>
          </cell>
          <cell r="B6798" t="str">
            <v>TERMÔMETRO CLÍNICO DE VIDRO ESCALA 34-42</v>
          </cell>
          <cell r="C6798" t="str">
            <v>UN</v>
          </cell>
          <cell r="D6798">
            <v>4.5199999999999996</v>
          </cell>
        </row>
        <row r="6799">
          <cell r="A6799">
            <v>25016468</v>
          </cell>
          <cell r="B6799" t="str">
            <v>PARACETAMOL INFANTIL 200MG GOTAS 15ML.</v>
          </cell>
          <cell r="C6799" t="str">
            <v>FR</v>
          </cell>
          <cell r="D6799">
            <v>4.8499999999999996</v>
          </cell>
        </row>
        <row r="6800">
          <cell r="A6800">
            <v>25016469</v>
          </cell>
          <cell r="B6800" t="str">
            <v>MUCATO ISOMETHEPTENO+DIPIRONA+CAFEINA.</v>
          </cell>
          <cell r="C6800" t="str">
            <v>FR</v>
          </cell>
          <cell r="D6800">
            <v>10.17</v>
          </cell>
        </row>
        <row r="6801">
          <cell r="A6801">
            <v>25016470</v>
          </cell>
          <cell r="B6801" t="str">
            <v>CLORIDRATO DE METOCLOPRAMIDA CX C/20 UN</v>
          </cell>
          <cell r="C6801" t="str">
            <v>CX</v>
          </cell>
          <cell r="D6801">
            <v>3.38</v>
          </cell>
        </row>
        <row r="6802">
          <cell r="A6802">
            <v>25016473</v>
          </cell>
          <cell r="B6802" t="str">
            <v>IRGASAN DP 300 CREMOSO GALAO 05 LITROS.</v>
          </cell>
          <cell r="C6802" t="str">
            <v>GL</v>
          </cell>
          <cell r="D6802">
            <v>38.75</v>
          </cell>
        </row>
        <row r="6803">
          <cell r="A6803">
            <v>25016474</v>
          </cell>
          <cell r="B6803" t="str">
            <v>DIPROPINATO BETAMETAZONA+FOSF DISSODICO</v>
          </cell>
          <cell r="C6803" t="str">
            <v>AP</v>
          </cell>
          <cell r="D6803">
            <v>8.77</v>
          </cell>
        </row>
        <row r="6804">
          <cell r="A6804">
            <v>25016475</v>
          </cell>
          <cell r="B6804" t="str">
            <v>SERINGA DESCARTAVEL INSULINA CX100</v>
          </cell>
          <cell r="C6804" t="str">
            <v>CX</v>
          </cell>
          <cell r="D6804">
            <v>44.09</v>
          </cell>
        </row>
        <row r="6805">
          <cell r="A6805">
            <v>25016476</v>
          </cell>
          <cell r="B6805" t="str">
            <v>ABAIXADOR LINGUA PACOTE COM 100 UNIDADES</v>
          </cell>
          <cell r="C6805" t="str">
            <v>PAC</v>
          </cell>
          <cell r="D6805">
            <v>3.91</v>
          </cell>
        </row>
        <row r="6806">
          <cell r="A6806">
            <v>25016477</v>
          </cell>
          <cell r="B6806" t="str">
            <v>GEL CONDUTOR ECG EMB. BISNAGA COM 320ML.</v>
          </cell>
          <cell r="C6806" t="str">
            <v>TAM</v>
          </cell>
          <cell r="D6806">
            <v>7.13</v>
          </cell>
        </row>
        <row r="6807">
          <cell r="A6807">
            <v>25016478</v>
          </cell>
          <cell r="B6807" t="str">
            <v>IRGASAN DP 300 LIQUIDO GALAO 05 LITROS.</v>
          </cell>
          <cell r="C6807" t="str">
            <v>GL</v>
          </cell>
          <cell r="D6807">
            <v>38.75</v>
          </cell>
        </row>
        <row r="6808">
          <cell r="A6808">
            <v>25016479</v>
          </cell>
          <cell r="B6808" t="str">
            <v>POVIDINE DEGERMANTE FRASCO DE 1 LITRO.</v>
          </cell>
          <cell r="C6808" t="str">
            <v>L</v>
          </cell>
          <cell r="D6808">
            <v>36.78</v>
          </cell>
        </row>
        <row r="6809">
          <cell r="A6809">
            <v>25016480</v>
          </cell>
          <cell r="B6809" t="str">
            <v>PERA INSUFLADORA BORRACHA PEQUENA P/ECG.</v>
          </cell>
          <cell r="C6809" t="str">
            <v>UN</v>
          </cell>
          <cell r="D6809">
            <v>2.54</v>
          </cell>
        </row>
        <row r="6810">
          <cell r="A6810">
            <v>25016484</v>
          </cell>
          <cell r="B6810" t="str">
            <v>CATAFLAN 50MG CAIXA COM 20 DRAGEAS.</v>
          </cell>
          <cell r="C6810" t="str">
            <v>CX</v>
          </cell>
          <cell r="D6810">
            <v>7.54</v>
          </cell>
        </row>
        <row r="6811">
          <cell r="A6811">
            <v>25016485</v>
          </cell>
          <cell r="B6811" t="str">
            <v>PAPEL ECG CARDIOFAX 48 MM X 30 M</v>
          </cell>
          <cell r="C6811" t="str">
            <v>RL</v>
          </cell>
          <cell r="D6811">
            <v>4.03</v>
          </cell>
        </row>
        <row r="6812">
          <cell r="A6812">
            <v>25016486</v>
          </cell>
          <cell r="B6812" t="str">
            <v>POLIVINILPIRROLIDONA, EMBALAGEM:100ML.</v>
          </cell>
          <cell r="C6812" t="str">
            <v>FR</v>
          </cell>
          <cell r="D6812">
            <v>7.05</v>
          </cell>
        </row>
        <row r="6813">
          <cell r="A6813">
            <v>25016487</v>
          </cell>
          <cell r="B6813" t="str">
            <v>ALGODAO DE BOLA BEM (PACOTE C/ 95GRAMAS)</v>
          </cell>
          <cell r="C6813" t="str">
            <v>PAC</v>
          </cell>
          <cell r="D6813">
            <v>3.68</v>
          </cell>
        </row>
        <row r="6814">
          <cell r="A6814">
            <v>25016489</v>
          </cell>
          <cell r="B6814" t="str">
            <v>APARELHO DE PRESSAO(INSTRUMENTO  MEDICO)</v>
          </cell>
          <cell r="C6814" t="str">
            <v>UN</v>
          </cell>
          <cell r="D6814">
            <v>52.45</v>
          </cell>
        </row>
        <row r="6815">
          <cell r="A6815">
            <v>25016490</v>
          </cell>
          <cell r="B6815" t="str">
            <v>AGULHA 25 X 8 CAIXA COM 100 UNIDADES</v>
          </cell>
          <cell r="C6815" t="str">
            <v>CX</v>
          </cell>
          <cell r="D6815">
            <v>7.86</v>
          </cell>
        </row>
        <row r="6816">
          <cell r="A6816">
            <v>25016491</v>
          </cell>
          <cell r="B6816" t="str">
            <v>CURATIVOS TRANSPARENTES CX COM 35 UN</v>
          </cell>
          <cell r="C6816" t="str">
            <v>CX</v>
          </cell>
          <cell r="D6816">
            <v>4.41</v>
          </cell>
        </row>
        <row r="6817">
          <cell r="A6817">
            <v>25016492</v>
          </cell>
          <cell r="B6817" t="str">
            <v>AGULHA 25 X 7 CAIXA COM 100 UNIDADES</v>
          </cell>
          <cell r="C6817" t="str">
            <v>CX</v>
          </cell>
          <cell r="D6817">
            <v>7.86</v>
          </cell>
        </row>
        <row r="6818">
          <cell r="A6818">
            <v>25016493</v>
          </cell>
          <cell r="B6818" t="str">
            <v>AGULHA 13 X 4,5 CAIXA COM 100 UNIDADES</v>
          </cell>
          <cell r="C6818" t="str">
            <v>CX</v>
          </cell>
          <cell r="D6818">
            <v>13.9</v>
          </cell>
        </row>
        <row r="6819">
          <cell r="A6819">
            <v>25016494</v>
          </cell>
          <cell r="B6819" t="str">
            <v>SCALP NUMERO 25(MED OU SOROT ENDOVEN)</v>
          </cell>
          <cell r="C6819" t="str">
            <v>UN</v>
          </cell>
          <cell r="D6819">
            <v>0.46</v>
          </cell>
        </row>
        <row r="6820">
          <cell r="A6820">
            <v>25016496</v>
          </cell>
          <cell r="B6820" t="str">
            <v>BASE DE HIDROXIDO DE CALCIO.</v>
          </cell>
          <cell r="C6820" t="str">
            <v>CX</v>
          </cell>
          <cell r="D6820">
            <v>11.28</v>
          </cell>
        </row>
        <row r="6821">
          <cell r="A6821">
            <v>25016502</v>
          </cell>
          <cell r="B6821" t="str">
            <v>FIO DENTAL COM 100 METROS.</v>
          </cell>
          <cell r="C6821" t="str">
            <v>UN</v>
          </cell>
          <cell r="D6821">
            <v>1.42</v>
          </cell>
        </row>
        <row r="6822">
          <cell r="A6822">
            <v>25016504</v>
          </cell>
          <cell r="B6822" t="str">
            <v>GAZE HIDROFILA, PACOTE COM 500 UNIDADES.</v>
          </cell>
          <cell r="C6822" t="str">
            <v>UN</v>
          </cell>
          <cell r="D6822">
            <v>16.989999999999998</v>
          </cell>
        </row>
        <row r="6823">
          <cell r="A6823">
            <v>25016510</v>
          </cell>
          <cell r="B6823" t="str">
            <v>AGENTE UNIAO PRIME/BOND 2 FOTOPOLIM</v>
          </cell>
          <cell r="C6823" t="str">
            <v>UN</v>
          </cell>
          <cell r="D6823">
            <v>20.94</v>
          </cell>
        </row>
        <row r="6824">
          <cell r="A6824">
            <v>25016513</v>
          </cell>
          <cell r="B6824" t="str">
            <v>ALMOTOLIAS BRANCA TAYLOR 250 ML</v>
          </cell>
          <cell r="C6824" t="str">
            <v>UN</v>
          </cell>
          <cell r="D6824">
            <v>1.74</v>
          </cell>
        </row>
        <row r="6825">
          <cell r="A6825">
            <v>25016514</v>
          </cell>
          <cell r="B6825" t="str">
            <v>COLAR CERVICAL DE ESPUMA</v>
          </cell>
          <cell r="C6825" t="str">
            <v>UN</v>
          </cell>
          <cell r="D6825">
            <v>11.52</v>
          </cell>
        </row>
        <row r="6826">
          <cell r="A6826">
            <v>25016515</v>
          </cell>
          <cell r="B6826" t="str">
            <v>TESOURA RETA 15 CM</v>
          </cell>
          <cell r="C6826" t="str">
            <v>UN</v>
          </cell>
          <cell r="D6826">
            <v>18.12</v>
          </cell>
        </row>
        <row r="6827">
          <cell r="A6827">
            <v>25016517</v>
          </cell>
          <cell r="B6827" t="str">
            <v>ALCOOL ETILICO 70% EMB.PLASTICA 1 LITRO</v>
          </cell>
          <cell r="C6827" t="str">
            <v>FR</v>
          </cell>
          <cell r="D6827">
            <v>13.88</v>
          </cell>
        </row>
        <row r="6828">
          <cell r="A6828">
            <v>25016518</v>
          </cell>
          <cell r="B6828" t="str">
            <v>DICLOFENACO POTASSICO 75 MG AMPOLA.</v>
          </cell>
          <cell r="C6828" t="str">
            <v>AP</v>
          </cell>
          <cell r="D6828">
            <v>3.63</v>
          </cell>
        </row>
        <row r="6829">
          <cell r="A6829">
            <v>25016519</v>
          </cell>
          <cell r="B6829" t="str">
            <v>POLIVINILPIRROLIDONA 1% IODO ATIVO - 1L</v>
          </cell>
          <cell r="C6829" t="str">
            <v>FR</v>
          </cell>
          <cell r="D6829">
            <v>15.49</v>
          </cell>
        </row>
        <row r="6830">
          <cell r="A6830">
            <v>25016522</v>
          </cell>
          <cell r="B6830" t="str">
            <v>ESPELHO DE BOCA/ODONTOLOGICO</v>
          </cell>
          <cell r="C6830" t="str">
            <v>UN</v>
          </cell>
          <cell r="D6830">
            <v>3.02</v>
          </cell>
        </row>
        <row r="6831">
          <cell r="A6831">
            <v>25016523</v>
          </cell>
          <cell r="B6831" t="str">
            <v>COMPRESSA GAZE 7,5 X 7,5,CX C/ 40 UN</v>
          </cell>
          <cell r="C6831" t="str">
            <v>CX</v>
          </cell>
          <cell r="D6831">
            <v>18.399999999999999</v>
          </cell>
        </row>
        <row r="6832">
          <cell r="A6832">
            <v>25016525</v>
          </cell>
          <cell r="B6832" t="str">
            <v>ALCOOL ETILICO PARA ASSEPSIA, 1000 ML.</v>
          </cell>
          <cell r="C6832" t="str">
            <v>FR</v>
          </cell>
          <cell r="D6832">
            <v>10.43</v>
          </cell>
        </row>
        <row r="6833">
          <cell r="A6833">
            <v>25016527</v>
          </cell>
          <cell r="B6833" t="str">
            <v>MICROPORE 25MM X 10,0 M</v>
          </cell>
          <cell r="C6833" t="str">
            <v>RL</v>
          </cell>
          <cell r="D6833">
            <v>2.59</v>
          </cell>
        </row>
        <row r="6834">
          <cell r="A6834">
            <v>25016530</v>
          </cell>
          <cell r="B6834" t="str">
            <v>COMPRESSA CIRURGICA 45 X 50</v>
          </cell>
          <cell r="C6834" t="str">
            <v>UN</v>
          </cell>
          <cell r="D6834">
            <v>46.94</v>
          </cell>
        </row>
        <row r="6835">
          <cell r="A6835">
            <v>25016531</v>
          </cell>
          <cell r="B6835" t="str">
            <v>LUVAS PROCEDIMENTOS TAMANHO GRANDE</v>
          </cell>
          <cell r="C6835" t="str">
            <v>CX</v>
          </cell>
          <cell r="D6835">
            <v>20.61</v>
          </cell>
        </row>
        <row r="6836">
          <cell r="A6836">
            <v>25016532</v>
          </cell>
          <cell r="B6836" t="str">
            <v>SERINGA DESCARTAVEL 3 ML/SEM AGULHA</v>
          </cell>
          <cell r="C6836" t="str">
            <v>CX</v>
          </cell>
          <cell r="D6836">
            <v>16.46</v>
          </cell>
        </row>
        <row r="6837">
          <cell r="A6837">
            <v>25016533</v>
          </cell>
          <cell r="B6837" t="str">
            <v>CATETER TIPO OCULOS OXIGENOTERAPIA</v>
          </cell>
          <cell r="C6837" t="str">
            <v>UN</v>
          </cell>
          <cell r="D6837">
            <v>1.1499999999999999</v>
          </cell>
        </row>
        <row r="6838">
          <cell r="A6838">
            <v>25016534</v>
          </cell>
          <cell r="B6838" t="str">
            <v>NOVALGINA  AMPOLA DE 2 ML.</v>
          </cell>
          <cell r="C6838" t="str">
            <v>AP</v>
          </cell>
          <cell r="D6838">
            <v>1.61</v>
          </cell>
        </row>
        <row r="6839">
          <cell r="A6839">
            <v>25016535</v>
          </cell>
          <cell r="B6839" t="str">
            <v>LATEX OXIGENOTERAPIA</v>
          </cell>
          <cell r="C6839" t="str">
            <v>M</v>
          </cell>
          <cell r="D6839">
            <v>1.69</v>
          </cell>
        </row>
        <row r="6840">
          <cell r="A6840">
            <v>25016539</v>
          </cell>
          <cell r="B6840" t="str">
            <v>SERINGA DESCARTAVEL DE 01 ML CX 100 UN.</v>
          </cell>
          <cell r="C6840" t="str">
            <v>CX</v>
          </cell>
          <cell r="D6840">
            <v>23.16</v>
          </cell>
        </row>
        <row r="6841">
          <cell r="A6841">
            <v>25016540</v>
          </cell>
          <cell r="B6841" t="str">
            <v>OTOSCOPIO CLINICO COM CINCO ESPECULOS.</v>
          </cell>
          <cell r="C6841" t="str">
            <v>UN</v>
          </cell>
          <cell r="D6841">
            <v>276.70999999999998</v>
          </cell>
        </row>
        <row r="6842">
          <cell r="A6842">
            <v>25016541</v>
          </cell>
          <cell r="B6842" t="str">
            <v>CONDICIONADOR DENTAL GEL TPH 2,5 ML</v>
          </cell>
          <cell r="C6842" t="str">
            <v>UN</v>
          </cell>
          <cell r="D6842">
            <v>8.4</v>
          </cell>
        </row>
        <row r="6843">
          <cell r="A6843">
            <v>25016542</v>
          </cell>
          <cell r="B6843" t="str">
            <v>BROMETO N-BUTILESCOPOLAMINA+DIPIRONA SOD</v>
          </cell>
          <cell r="C6843" t="str">
            <v>FR</v>
          </cell>
          <cell r="D6843">
            <v>9.32</v>
          </cell>
        </row>
        <row r="6844">
          <cell r="A6844">
            <v>25016544</v>
          </cell>
          <cell r="B6844" t="str">
            <v>ATROVENT GOTAS 20 ML.</v>
          </cell>
          <cell r="C6844" t="str">
            <v>FR</v>
          </cell>
          <cell r="D6844">
            <v>12.54</v>
          </cell>
        </row>
        <row r="6845">
          <cell r="A6845">
            <v>25016546</v>
          </cell>
          <cell r="B6845" t="str">
            <v>CABO ESPELHO USO ODONTOLOGICO</v>
          </cell>
          <cell r="C6845" t="str">
            <v>UN</v>
          </cell>
          <cell r="D6845">
            <v>1.94</v>
          </cell>
        </row>
        <row r="6846">
          <cell r="A6846">
            <v>25016547</v>
          </cell>
          <cell r="B6846" t="str">
            <v>LAMINA BISTURI N. 11.</v>
          </cell>
          <cell r="C6846" t="str">
            <v>UN</v>
          </cell>
          <cell r="D6846">
            <v>0.18</v>
          </cell>
        </row>
        <row r="6847">
          <cell r="A6847">
            <v>25016548</v>
          </cell>
          <cell r="B6847" t="str">
            <v>LAMINA BISTURI N. 15.</v>
          </cell>
          <cell r="C6847" t="str">
            <v>UN</v>
          </cell>
          <cell r="D6847">
            <v>0.19</v>
          </cell>
        </row>
        <row r="6848">
          <cell r="A6848">
            <v>25016553</v>
          </cell>
          <cell r="B6848" t="str">
            <v>ATADURA CREPON 15CM X 3 M - CX 06 UNID</v>
          </cell>
          <cell r="C6848" t="str">
            <v>CX</v>
          </cell>
          <cell r="D6848">
            <v>5.25</v>
          </cell>
        </row>
        <row r="6849">
          <cell r="A6849">
            <v>25016554</v>
          </cell>
          <cell r="B6849" t="str">
            <v>MICROPORE ROLO 10MM X 10 M</v>
          </cell>
          <cell r="C6849" t="str">
            <v>RL</v>
          </cell>
          <cell r="D6849">
            <v>3.98</v>
          </cell>
        </row>
        <row r="6850">
          <cell r="A6850">
            <v>25016556</v>
          </cell>
          <cell r="B6850" t="str">
            <v>DRAMIN B6 CX 06 AP</v>
          </cell>
          <cell r="C6850" t="str">
            <v>UN</v>
          </cell>
          <cell r="D6850">
            <v>2.4</v>
          </cell>
        </row>
        <row r="6851">
          <cell r="A6851">
            <v>25016557</v>
          </cell>
          <cell r="B6851" t="str">
            <v>ISORDIL 5 MG SUB LINGUAL CX C/ 30 UN</v>
          </cell>
          <cell r="C6851" t="str">
            <v>UN</v>
          </cell>
          <cell r="D6851">
            <v>6.32</v>
          </cell>
        </row>
        <row r="6852">
          <cell r="A6852">
            <v>25016558</v>
          </cell>
          <cell r="B6852" t="str">
            <v>LUFTAL EMBALAGEM 15 ML</v>
          </cell>
          <cell r="C6852" t="str">
            <v>UN</v>
          </cell>
          <cell r="D6852">
            <v>4.28</v>
          </cell>
        </row>
        <row r="6853">
          <cell r="A6853">
            <v>25016559</v>
          </cell>
          <cell r="B6853" t="str">
            <v>LUVA LATEX PROCEDIM. MED./LAB. TAM.PEQ</v>
          </cell>
          <cell r="C6853" t="str">
            <v>UN</v>
          </cell>
          <cell r="D6853">
            <v>17.760000000000002</v>
          </cell>
        </row>
        <row r="6854">
          <cell r="A6854">
            <v>25016560</v>
          </cell>
          <cell r="B6854" t="str">
            <v>LUVA LATEX PROCEDIM. MED./LAB. TAM. MED.</v>
          </cell>
          <cell r="C6854" t="str">
            <v>UN</v>
          </cell>
          <cell r="D6854">
            <v>22.35</v>
          </cell>
        </row>
        <row r="6855">
          <cell r="A6855">
            <v>25016562</v>
          </cell>
          <cell r="B6855" t="str">
            <v>CITRATO ORFENADINA, DIPIRONA E CAFEINA.</v>
          </cell>
          <cell r="C6855" t="str">
            <v>CX</v>
          </cell>
          <cell r="D6855">
            <v>3.66</v>
          </cell>
        </row>
        <row r="6856">
          <cell r="A6856">
            <v>25016563</v>
          </cell>
          <cell r="B6856" t="str">
            <v>ANESTESICO TUBETES C/VASO CONSTRITOR 3%</v>
          </cell>
          <cell r="C6856" t="str">
            <v>UN</v>
          </cell>
          <cell r="D6856">
            <v>21.26</v>
          </cell>
        </row>
        <row r="6857">
          <cell r="A6857">
            <v>25016566</v>
          </cell>
          <cell r="B6857" t="str">
            <v>HIDANTAL AMP. FENITOINA.</v>
          </cell>
          <cell r="C6857" t="str">
            <v>UN</v>
          </cell>
          <cell r="D6857">
            <v>3.46</v>
          </cell>
        </row>
        <row r="6858">
          <cell r="A6858">
            <v>25016573</v>
          </cell>
          <cell r="B6858" t="str">
            <v>DESCARPACK CAIXA DE 07 LITROS</v>
          </cell>
          <cell r="C6858" t="str">
            <v>UN</v>
          </cell>
          <cell r="D6858">
            <v>2.77</v>
          </cell>
        </row>
        <row r="6859">
          <cell r="A6859">
            <v>25016579</v>
          </cell>
          <cell r="B6859" t="str">
            <v>LENCOL DESCARTAVEL C/ELASTICO POLIPROP.</v>
          </cell>
          <cell r="C6859" t="str">
            <v>UN</v>
          </cell>
          <cell r="D6859">
            <v>1.83</v>
          </cell>
        </row>
        <row r="6860">
          <cell r="A6860">
            <v>25016581</v>
          </cell>
          <cell r="B6860" t="str">
            <v>REPELENTE CONTRA INSETOS, SPRAY, 200ML</v>
          </cell>
          <cell r="C6860" t="str">
            <v>UN</v>
          </cell>
          <cell r="D6860">
            <v>16.989999999999998</v>
          </cell>
        </row>
        <row r="6861">
          <cell r="A6861">
            <v>25016582</v>
          </cell>
          <cell r="B6861" t="str">
            <v>FITA PARA GLICOSIMETRO ONETOUCH.CX.50 UN</v>
          </cell>
          <cell r="C6861" t="str">
            <v>UN</v>
          </cell>
          <cell r="D6861">
            <v>87.23</v>
          </cell>
        </row>
        <row r="6862">
          <cell r="A6862">
            <v>25016586</v>
          </cell>
          <cell r="B6862" t="str">
            <v>FLORATIL 12 CAP.100 MG</v>
          </cell>
          <cell r="C6862" t="str">
            <v>CX</v>
          </cell>
          <cell r="D6862">
            <v>27.7</v>
          </cell>
        </row>
        <row r="6863">
          <cell r="A6863">
            <v>25016588</v>
          </cell>
          <cell r="B6863" t="str">
            <v>APARELHO DE PRESSAO(INSTRUMENTO  MEDICO)</v>
          </cell>
          <cell r="C6863" t="str">
            <v>UN</v>
          </cell>
          <cell r="D6863">
            <v>135.41999999999999</v>
          </cell>
        </row>
        <row r="6864">
          <cell r="A6864">
            <v>25016589</v>
          </cell>
          <cell r="B6864" t="str">
            <v>CAPTOPRIL 25MG CAIXA COM 30 COMPRIMIDOS</v>
          </cell>
          <cell r="C6864" t="str">
            <v>CX</v>
          </cell>
          <cell r="D6864">
            <v>6.24</v>
          </cell>
        </row>
        <row r="6865">
          <cell r="A6865">
            <v>25016605</v>
          </cell>
          <cell r="B6865" t="str">
            <v>MASCARA CIRURGICA - USO ODONTOLOGICO</v>
          </cell>
          <cell r="C6865" t="str">
            <v>UN</v>
          </cell>
          <cell r="D6865">
            <v>0.15</v>
          </cell>
        </row>
        <row r="6866">
          <cell r="A6866">
            <v>25016606</v>
          </cell>
          <cell r="B6866" t="str">
            <v>MASCARA CIRURGICA EM PAPEL DE FILTRO.</v>
          </cell>
          <cell r="C6866" t="str">
            <v>CX</v>
          </cell>
          <cell r="D6866">
            <v>6.59</v>
          </cell>
        </row>
        <row r="6867">
          <cell r="A6867">
            <v>25016610</v>
          </cell>
          <cell r="B6867" t="str">
            <v>ATADURA CREPOM 15CM CAIXA COM 12 UNIDADE</v>
          </cell>
          <cell r="C6867" t="str">
            <v>CX</v>
          </cell>
          <cell r="D6867">
            <v>10.42</v>
          </cell>
        </row>
        <row r="6868">
          <cell r="A6868">
            <v>25016612</v>
          </cell>
          <cell r="B6868" t="str">
            <v>EMBALAGEM ESTERILIZACAO PAPEL GRAU 15CM</v>
          </cell>
          <cell r="C6868" t="str">
            <v>UN</v>
          </cell>
          <cell r="D6868">
            <v>92.54</v>
          </cell>
        </row>
        <row r="6869">
          <cell r="A6869">
            <v>25016614</v>
          </cell>
          <cell r="B6869" t="str">
            <v>FILTRO PROTETOR SOLAR FPS 30 (B)</v>
          </cell>
          <cell r="C6869" t="str">
            <v>UN</v>
          </cell>
          <cell r="D6869">
            <v>24.41</v>
          </cell>
        </row>
        <row r="6870">
          <cell r="A6870">
            <v>25016615</v>
          </cell>
          <cell r="B6870" t="str">
            <v>MICROPORE ROLO 12MM X 10M</v>
          </cell>
          <cell r="C6870" t="str">
            <v>UN</v>
          </cell>
          <cell r="D6870">
            <v>1.8</v>
          </cell>
        </row>
        <row r="6871">
          <cell r="A6871">
            <v>25016616</v>
          </cell>
          <cell r="B6871" t="str">
            <v>LASER PROJECAO VERMELHO COMPR.ONDA 670MM</v>
          </cell>
          <cell r="C6871" t="str">
            <v>UN</v>
          </cell>
          <cell r="D6871">
            <v>104.92</v>
          </cell>
        </row>
        <row r="6872">
          <cell r="A6872">
            <v>25016618</v>
          </cell>
          <cell r="B6872" t="str">
            <v>SELIM CERAMICO CONICO T/TE DN 200X100PAT</v>
          </cell>
          <cell r="C6872" t="str">
            <v>UN</v>
          </cell>
          <cell r="D6872">
            <v>17.21</v>
          </cell>
        </row>
        <row r="6873">
          <cell r="A6873">
            <v>25016620</v>
          </cell>
          <cell r="B6873" t="str">
            <v>SACA TAMPAO HIDRAULICO               PAT</v>
          </cell>
          <cell r="C6873" t="str">
            <v>UN</v>
          </cell>
          <cell r="D6873">
            <v>996.52</v>
          </cell>
        </row>
        <row r="6874">
          <cell r="A6874">
            <v>25016621</v>
          </cell>
          <cell r="B6874" t="str">
            <v>SACA TAMPAO MECANICO CONF. P 229/1   PAT</v>
          </cell>
          <cell r="C6874" t="str">
            <v>UN</v>
          </cell>
          <cell r="D6874">
            <v>667.12</v>
          </cell>
        </row>
        <row r="6875">
          <cell r="A6875">
            <v>25016623</v>
          </cell>
          <cell r="B6875" t="str">
            <v>SELA CERAMICA DESV 45G DN200X210X135 PAT</v>
          </cell>
          <cell r="C6875" t="str">
            <v>UN</v>
          </cell>
          <cell r="D6875">
            <v>11.15</v>
          </cell>
        </row>
        <row r="6876">
          <cell r="A6876">
            <v>25016624</v>
          </cell>
          <cell r="B6876" t="str">
            <v>SELA CERAMICA DN200X210X135          PAT</v>
          </cell>
          <cell r="C6876" t="str">
            <v>UN</v>
          </cell>
          <cell r="D6876">
            <v>11.15</v>
          </cell>
        </row>
        <row r="6877">
          <cell r="A6877">
            <v>25016625</v>
          </cell>
          <cell r="B6877" t="str">
            <v>CANALETA PVC RETA PP DN104X 400X170  PAT</v>
          </cell>
          <cell r="C6877" t="str">
            <v>UN</v>
          </cell>
          <cell r="D6877">
            <v>8.4600000000000009</v>
          </cell>
        </row>
        <row r="6878">
          <cell r="A6878">
            <v>25016635</v>
          </cell>
          <cell r="B6878" t="str">
            <v>SELIM CERAMICO CONICO T/JU DN150X100 PAT</v>
          </cell>
          <cell r="C6878" t="str">
            <v>UN</v>
          </cell>
          <cell r="D6878">
            <v>16.64</v>
          </cell>
        </row>
        <row r="6879">
          <cell r="A6879">
            <v>25016636</v>
          </cell>
          <cell r="B6879" t="str">
            <v>SELIM CERAMICO CONICO T/JU DN200X100 PAT</v>
          </cell>
          <cell r="C6879" t="str">
            <v>UN</v>
          </cell>
          <cell r="D6879">
            <v>16.18</v>
          </cell>
        </row>
        <row r="6880">
          <cell r="A6880">
            <v>25016638</v>
          </cell>
          <cell r="B6880" t="str">
            <v>BERCO ENRIJECEDOR P/TUBO FLEX DN 100</v>
          </cell>
          <cell r="C6880" t="str">
            <v>UN</v>
          </cell>
          <cell r="D6880">
            <v>1.31</v>
          </cell>
        </row>
        <row r="6881">
          <cell r="A6881">
            <v>25016641</v>
          </cell>
          <cell r="B6881" t="str">
            <v>SELIM PVC SAIDA CURVA 45G DN200X110</v>
          </cell>
          <cell r="C6881" t="str">
            <v>UN</v>
          </cell>
          <cell r="D6881">
            <v>10.38</v>
          </cell>
        </row>
        <row r="6882">
          <cell r="A6882">
            <v>25016642</v>
          </cell>
          <cell r="B6882" t="str">
            <v>SELIM PVC SAIDA CURVA 45G DN250X100</v>
          </cell>
          <cell r="C6882" t="str">
            <v>UN</v>
          </cell>
          <cell r="D6882">
            <v>12.62</v>
          </cell>
        </row>
        <row r="6883">
          <cell r="A6883">
            <v>25016643</v>
          </cell>
          <cell r="B6883" t="str">
            <v>SELIM PVC SAIDA CURVA 90G DN200X100</v>
          </cell>
          <cell r="C6883" t="str">
            <v>UN</v>
          </cell>
          <cell r="D6883">
            <v>10.38</v>
          </cell>
        </row>
        <row r="6884">
          <cell r="A6884">
            <v>25016644</v>
          </cell>
          <cell r="B6884" t="str">
            <v>SELIM PVC SAIDA CURVA 90G DN250X104</v>
          </cell>
          <cell r="C6884" t="str">
            <v>UN</v>
          </cell>
          <cell r="D6884">
            <v>12.81</v>
          </cell>
        </row>
        <row r="6885">
          <cell r="A6885">
            <v>25016657</v>
          </cell>
          <cell r="B6885" t="str">
            <v>SELIM PVC DN 200 X DI 104 X 45G</v>
          </cell>
          <cell r="C6885" t="str">
            <v>UN</v>
          </cell>
          <cell r="D6885">
            <v>4.5</v>
          </cell>
        </row>
        <row r="6886">
          <cell r="A6886">
            <v>25016660</v>
          </cell>
          <cell r="B6886" t="str">
            <v>CURVA LONGA PVC 45 G DI 104 MM. ANEXO</v>
          </cell>
          <cell r="C6886" t="str">
            <v>UN</v>
          </cell>
          <cell r="D6886">
            <v>5.0199999999999996</v>
          </cell>
        </row>
        <row r="6887">
          <cell r="A6887">
            <v>25016661</v>
          </cell>
          <cell r="B6887" t="str">
            <v>CURVA LONGA PVC 90 G DI 104MM. ANEXO</v>
          </cell>
          <cell r="C6887" t="str">
            <v>UN</v>
          </cell>
          <cell r="D6887">
            <v>6.33</v>
          </cell>
        </row>
        <row r="6888">
          <cell r="A6888">
            <v>25016664</v>
          </cell>
          <cell r="B6888" t="str">
            <v>SELIM PVC DN 150 X DI 104 X 45 G</v>
          </cell>
          <cell r="C6888" t="str">
            <v>UN</v>
          </cell>
          <cell r="D6888">
            <v>6.89</v>
          </cell>
        </row>
        <row r="6889">
          <cell r="A6889">
            <v>25016665</v>
          </cell>
          <cell r="B6889" t="str">
            <v>SELIM PVC DN 300 X DI 104 X 45G      PAT</v>
          </cell>
          <cell r="C6889" t="str">
            <v>UN</v>
          </cell>
          <cell r="D6889">
            <v>12.62</v>
          </cell>
        </row>
        <row r="6890">
          <cell r="A6890">
            <v>25016666</v>
          </cell>
          <cell r="B6890" t="str">
            <v>BASE PL CONCRETO ARMADO 33X47X3CM    PAT</v>
          </cell>
          <cell r="C6890" t="str">
            <v>UN</v>
          </cell>
          <cell r="D6890">
            <v>9.41</v>
          </cell>
        </row>
        <row r="6891">
          <cell r="A6891">
            <v>25016670</v>
          </cell>
          <cell r="B6891" t="str">
            <v>FUNDO COMPLETO PL PASSAGEM RETA   (PAT)</v>
          </cell>
          <cell r="C6891" t="str">
            <v>UN</v>
          </cell>
          <cell r="D6891">
            <v>23.93</v>
          </cell>
        </row>
        <row r="6892">
          <cell r="A6892">
            <v>25016671</v>
          </cell>
          <cell r="B6892" t="str">
            <v>FUNDO COMPLETO PL PASSAGEM 45 G    (PAT)</v>
          </cell>
          <cell r="C6892" t="str">
            <v>UN</v>
          </cell>
          <cell r="D6892">
            <v>26.85</v>
          </cell>
        </row>
        <row r="6893">
          <cell r="A6893">
            <v>25016678</v>
          </cell>
          <cell r="B6893" t="str">
            <v>SELIM PVC DN 100 X DI 104 X 45G</v>
          </cell>
          <cell r="C6893" t="str">
            <v>UN</v>
          </cell>
          <cell r="D6893">
            <v>9.18</v>
          </cell>
        </row>
        <row r="6894">
          <cell r="A6894">
            <v>25016686</v>
          </cell>
          <cell r="B6894" t="str">
            <v>ELEMENTO FILTRO DIESEL PARA CAMINHAO MB</v>
          </cell>
          <cell r="C6894" t="str">
            <v>UN</v>
          </cell>
          <cell r="D6894">
            <v>3.63</v>
          </cell>
        </row>
        <row r="6895">
          <cell r="A6895">
            <v>25016692</v>
          </cell>
          <cell r="B6895" t="str">
            <v>PNEU NOVO 700 X16 10 LONAS LISO PI11,0MM</v>
          </cell>
          <cell r="C6895" t="str">
            <v>UN</v>
          </cell>
          <cell r="D6895">
            <v>272.27999999999997</v>
          </cell>
        </row>
        <row r="6896">
          <cell r="A6896">
            <v>25016693</v>
          </cell>
          <cell r="B6896" t="str">
            <v>PNEU NOVO 900X20 14 LONAS LISO PI 12,0MM</v>
          </cell>
          <cell r="C6896" t="str">
            <v>UN</v>
          </cell>
          <cell r="D6896">
            <v>568.41999999999996</v>
          </cell>
        </row>
        <row r="6897">
          <cell r="A6897">
            <v>25016695</v>
          </cell>
          <cell r="B6897" t="str">
            <v>CAMARA DE AR K.16_BICO DE BORRACHAMOURAO</v>
          </cell>
          <cell r="C6897" t="str">
            <v>UN</v>
          </cell>
          <cell r="D6897">
            <v>25.25</v>
          </cell>
        </row>
        <row r="6898">
          <cell r="A6898">
            <v>25016696</v>
          </cell>
          <cell r="B6898" t="str">
            <v>CAMARA AR 700 X 16_BICO DE METAL MB 68MO</v>
          </cell>
          <cell r="C6898" t="str">
            <v>UN</v>
          </cell>
          <cell r="D6898">
            <v>51.73</v>
          </cell>
        </row>
        <row r="6899">
          <cell r="A6899">
            <v>25016697</v>
          </cell>
          <cell r="B6899" t="str">
            <v>CAMARA DE AR 900 X 20</v>
          </cell>
          <cell r="C6899" t="str">
            <v>UN</v>
          </cell>
          <cell r="D6899">
            <v>63.65</v>
          </cell>
        </row>
        <row r="6900">
          <cell r="A6900">
            <v>25016698</v>
          </cell>
          <cell r="B6900" t="str">
            <v>CAMARA DE AR 1000 X 20</v>
          </cell>
          <cell r="C6900" t="str">
            <v>UN</v>
          </cell>
          <cell r="D6900">
            <v>96.4</v>
          </cell>
        </row>
        <row r="6901">
          <cell r="A6901">
            <v>25016699</v>
          </cell>
          <cell r="B6901" t="str">
            <v>PNEU NOVO 900X20 14 LONAS BOR. PI 20,0MM</v>
          </cell>
          <cell r="C6901" t="str">
            <v>UN</v>
          </cell>
          <cell r="D6901">
            <v>675.79</v>
          </cell>
        </row>
        <row r="6902">
          <cell r="A6902">
            <v>25016700</v>
          </cell>
          <cell r="B6902" t="str">
            <v>PNEU NOVO 1000 R.20 16 L. BOR. PI 16,5MM</v>
          </cell>
          <cell r="C6902" t="str">
            <v>UN</v>
          </cell>
          <cell r="D6902">
            <v>1041.21</v>
          </cell>
        </row>
        <row r="6903">
          <cell r="A6903">
            <v>25016703</v>
          </cell>
          <cell r="B6903" t="str">
            <v>CAMARA DE AR 300 X 18 MOTO</v>
          </cell>
          <cell r="C6903" t="str">
            <v>UN</v>
          </cell>
          <cell r="D6903">
            <v>21.71</v>
          </cell>
        </row>
        <row r="6904">
          <cell r="A6904">
            <v>25016704</v>
          </cell>
          <cell r="B6904" t="str">
            <v>CAMARA DE AR 300 X 21 MOTO</v>
          </cell>
          <cell r="C6904" t="str">
            <v>UN</v>
          </cell>
          <cell r="D6904">
            <v>14.72</v>
          </cell>
        </row>
        <row r="6905">
          <cell r="A6905">
            <v>25016705</v>
          </cell>
          <cell r="B6905" t="str">
            <v>CAMARA DE AR 400 X 18 MOTO</v>
          </cell>
          <cell r="C6905" t="str">
            <v>UN</v>
          </cell>
          <cell r="D6905">
            <v>14.49</v>
          </cell>
        </row>
        <row r="6906">
          <cell r="A6906">
            <v>25016706</v>
          </cell>
          <cell r="B6906" t="str">
            <v>CAMARA DE AR 1100 R.22 CAV.MECAN CARRETA</v>
          </cell>
          <cell r="C6906" t="str">
            <v>UN</v>
          </cell>
          <cell r="D6906">
            <v>67.459999999999994</v>
          </cell>
        </row>
        <row r="6907">
          <cell r="A6907">
            <v>25016707</v>
          </cell>
          <cell r="B6907" t="str">
            <v>PNEU MOTO - DIANTEIRO - 275 X 18 CG 125</v>
          </cell>
          <cell r="C6907" t="str">
            <v>UN</v>
          </cell>
          <cell r="D6907">
            <v>65.13</v>
          </cell>
        </row>
        <row r="6908">
          <cell r="A6908">
            <v>25016708</v>
          </cell>
          <cell r="B6908" t="str">
            <v>PNEU MOTO DIANTEIRO  275X21 OU 300X21</v>
          </cell>
          <cell r="C6908" t="str">
            <v>UN</v>
          </cell>
          <cell r="D6908">
            <v>143.82</v>
          </cell>
        </row>
        <row r="6909">
          <cell r="A6909">
            <v>25016709</v>
          </cell>
          <cell r="B6909" t="str">
            <v>PNEU TRASEIRO 90/90 X 18 MOTO CG-125</v>
          </cell>
          <cell r="C6909" t="str">
            <v>UN</v>
          </cell>
          <cell r="D6909">
            <v>75.98</v>
          </cell>
        </row>
        <row r="6910">
          <cell r="A6910">
            <v>25016710</v>
          </cell>
          <cell r="B6910" t="str">
            <v>PNEU NOVO 900 R.20 14 LONAS</v>
          </cell>
          <cell r="C6910" t="str">
            <v>UN</v>
          </cell>
          <cell r="D6910">
            <v>805.68</v>
          </cell>
        </row>
        <row r="6911">
          <cell r="A6911">
            <v>25016711</v>
          </cell>
          <cell r="B6911" t="str">
            <v>PNEU NOVO 1000 R.20 16 LON. LI. PI14,0MM</v>
          </cell>
          <cell r="C6911" t="str">
            <v>UN</v>
          </cell>
          <cell r="D6911">
            <v>843.29</v>
          </cell>
        </row>
        <row r="6912">
          <cell r="A6912">
            <v>25016712</v>
          </cell>
          <cell r="B6912" t="str">
            <v>PNEU NOVO 1100 R.22 16 LO. LI. PI 15,0MM</v>
          </cell>
          <cell r="C6912" t="str">
            <v>UN</v>
          </cell>
          <cell r="D6912">
            <v>1204.69</v>
          </cell>
        </row>
        <row r="6913">
          <cell r="A6913">
            <v>25016713</v>
          </cell>
          <cell r="B6913" t="str">
            <v>PNEU NOVO 750 X 16 10 L. BOR. PI 15,6MM</v>
          </cell>
          <cell r="C6913" t="str">
            <v>UN</v>
          </cell>
          <cell r="D6913">
            <v>412.53</v>
          </cell>
        </row>
        <row r="6914">
          <cell r="A6914">
            <v>25016714</v>
          </cell>
          <cell r="B6914" t="str">
            <v>PROTETOR PARA CAMARA DE AR 700 X 16 R.16</v>
          </cell>
          <cell r="C6914" t="str">
            <v>UN</v>
          </cell>
          <cell r="D6914">
            <v>19.100000000000001</v>
          </cell>
        </row>
        <row r="6915">
          <cell r="A6915">
            <v>25016716</v>
          </cell>
          <cell r="B6915" t="str">
            <v>PROTETOR PARA CAMARA DE AR 900 X 20 R.20</v>
          </cell>
          <cell r="C6915" t="str">
            <v>UN</v>
          </cell>
          <cell r="D6915">
            <v>25.83</v>
          </cell>
        </row>
        <row r="6916">
          <cell r="A6916">
            <v>25016717</v>
          </cell>
          <cell r="B6916" t="str">
            <v>PROTETOR PARA CAMARA DE AR 1100 R.22</v>
          </cell>
          <cell r="C6916" t="str">
            <v>UN</v>
          </cell>
          <cell r="D6916">
            <v>24.09</v>
          </cell>
        </row>
        <row r="6917">
          <cell r="A6917">
            <v>25016718</v>
          </cell>
          <cell r="B6917" t="str">
            <v>PNEU NOVO 1000X20 16 LON. LISO PI 12,5MM</v>
          </cell>
          <cell r="C6917" t="str">
            <v>UN</v>
          </cell>
          <cell r="D6917">
            <v>744.32</v>
          </cell>
        </row>
        <row r="6918">
          <cell r="A6918">
            <v>25016719</v>
          </cell>
          <cell r="B6918" t="str">
            <v>PNEU NOVO 900 R.20 14 LONAS BORRACHUDO</v>
          </cell>
          <cell r="C6918" t="str">
            <v>UN</v>
          </cell>
          <cell r="D6918">
            <v>839.77</v>
          </cell>
        </row>
        <row r="6919">
          <cell r="A6919">
            <v>25016720</v>
          </cell>
          <cell r="B6919" t="str">
            <v>PNEU NOVO 165/70 SR.13 PROF. INIC. 7,8MM</v>
          </cell>
          <cell r="C6919" t="str">
            <v>UN</v>
          </cell>
          <cell r="D6919">
            <v>121.98</v>
          </cell>
        </row>
        <row r="6920">
          <cell r="A6920">
            <v>25016725</v>
          </cell>
          <cell r="B6920" t="str">
            <v>PNEU NOVO 175/70 R.13</v>
          </cell>
          <cell r="C6920" t="str">
            <v>UN</v>
          </cell>
          <cell r="D6920">
            <v>111.3</v>
          </cell>
        </row>
        <row r="6921">
          <cell r="A6921">
            <v>25016726</v>
          </cell>
          <cell r="B6921" t="str">
            <v>PNEU NOVO 1100 R.22 16 L. BOR. PI 17,5MM</v>
          </cell>
          <cell r="C6921" t="str">
            <v>UN</v>
          </cell>
          <cell r="D6921">
            <v>1325.16</v>
          </cell>
        </row>
        <row r="6922">
          <cell r="A6922">
            <v>25016727</v>
          </cell>
          <cell r="B6922" t="str">
            <v>PNEU NOVO 1000X20 16 LON. BOR. PI 20,5MM</v>
          </cell>
          <cell r="C6922" t="str">
            <v>UN</v>
          </cell>
          <cell r="D6922">
            <v>742.52</v>
          </cell>
        </row>
        <row r="6923">
          <cell r="A6923">
            <v>25016728</v>
          </cell>
          <cell r="B6923" t="str">
            <v>PNEU NOVO 700 X 16 10 LONAS BORRACHUDO</v>
          </cell>
          <cell r="C6923" t="str">
            <v>UN</v>
          </cell>
          <cell r="D6923">
            <v>297.01</v>
          </cell>
        </row>
        <row r="6924">
          <cell r="A6924">
            <v>25016730</v>
          </cell>
          <cell r="B6924" t="str">
            <v>PNEU 7.00 X 12 12 LONAS</v>
          </cell>
          <cell r="C6924" t="str">
            <v>UN</v>
          </cell>
          <cell r="D6924">
            <v>369.61</v>
          </cell>
        </row>
        <row r="6925">
          <cell r="A6925">
            <v>25016731</v>
          </cell>
          <cell r="B6925" t="str">
            <v>PNEU 6.50 X 10 10 LONAS</v>
          </cell>
          <cell r="C6925" t="str">
            <v>UN</v>
          </cell>
          <cell r="D6925">
            <v>328.27</v>
          </cell>
        </row>
        <row r="6926">
          <cell r="A6926">
            <v>25016735</v>
          </cell>
          <cell r="B6926" t="str">
            <v>PNEU NOVO 185/65 R 14 S/C</v>
          </cell>
          <cell r="C6926" t="str">
            <v>UN</v>
          </cell>
          <cell r="D6926">
            <v>161.03</v>
          </cell>
        </row>
        <row r="6927">
          <cell r="A6927">
            <v>25016736</v>
          </cell>
          <cell r="B6927" t="str">
            <v>PNEU 225/70 R15 NOVO MB SPRINTER.</v>
          </cell>
          <cell r="C6927" t="str">
            <v>UN</v>
          </cell>
          <cell r="D6927">
            <v>377.18</v>
          </cell>
        </row>
        <row r="6928">
          <cell r="A6928">
            <v>25016737</v>
          </cell>
          <cell r="B6928" t="str">
            <v>CAMARA AR PNEU 3.25X8 CARRINHO MAO</v>
          </cell>
          <cell r="C6928" t="str">
            <v>UN</v>
          </cell>
          <cell r="D6928">
            <v>7.49</v>
          </cell>
        </row>
        <row r="6929">
          <cell r="A6929">
            <v>25016738</v>
          </cell>
          <cell r="B6929" t="str">
            <v>PNEU MOTO - TRASEIRO 400X18 XL125</v>
          </cell>
          <cell r="C6929" t="str">
            <v>UN</v>
          </cell>
          <cell r="D6929">
            <v>177.87</v>
          </cell>
        </row>
        <row r="6930">
          <cell r="A6930">
            <v>25016740</v>
          </cell>
          <cell r="B6930" t="str">
            <v>PNEU NOVO 195/75 R.16 IVECO ANO 98/2005</v>
          </cell>
          <cell r="C6930" t="str">
            <v>UN</v>
          </cell>
          <cell r="D6930">
            <v>288.19</v>
          </cell>
        </row>
        <row r="6931">
          <cell r="A6931">
            <v>25016741</v>
          </cell>
          <cell r="B6931" t="str">
            <v>PNEU NOVO RADIAL LISO 215X75X17.5 MERCED</v>
          </cell>
          <cell r="C6931" t="str">
            <v>UN</v>
          </cell>
          <cell r="D6931">
            <v>551.58000000000004</v>
          </cell>
        </row>
        <row r="6932">
          <cell r="A6932">
            <v>25016742</v>
          </cell>
          <cell r="B6932" t="str">
            <v>PNEU NOVO RADIAL "TA" MEDIDA 215x75R17.5</v>
          </cell>
          <cell r="C6932" t="str">
            <v>UN</v>
          </cell>
          <cell r="D6932">
            <v>615.23</v>
          </cell>
        </row>
        <row r="6933">
          <cell r="A6933">
            <v>25016743</v>
          </cell>
          <cell r="B6933" t="str">
            <v>PNEU NOVO RADIAL 175/70 R.14 PR IN 7,8MM</v>
          </cell>
          <cell r="C6933" t="str">
            <v>UN</v>
          </cell>
          <cell r="D6933">
            <v>190.93</v>
          </cell>
        </row>
        <row r="6934">
          <cell r="A6934">
            <v>25016745</v>
          </cell>
          <cell r="B6934" t="str">
            <v>PNEU RADIAL 185.R-14 06 LONAS</v>
          </cell>
          <cell r="C6934" t="str">
            <v>UN</v>
          </cell>
          <cell r="D6934">
            <v>218.31</v>
          </cell>
        </row>
        <row r="6935">
          <cell r="A6935">
            <v>25016747</v>
          </cell>
          <cell r="B6935" t="str">
            <v>PNEU NOVO 225/75 R.15 GM-S10</v>
          </cell>
          <cell r="C6935" t="str">
            <v>UN</v>
          </cell>
          <cell r="D6935">
            <v>304.08999999999997</v>
          </cell>
        </row>
        <row r="6936">
          <cell r="A6936">
            <v>25016748</v>
          </cell>
          <cell r="B6936" t="str">
            <v>PNEU MOTO-TRASEIRO-110X80X18 BORR.XL 125</v>
          </cell>
          <cell r="C6936" t="str">
            <v>UN</v>
          </cell>
          <cell r="D6936">
            <v>131.19</v>
          </cell>
        </row>
        <row r="6937">
          <cell r="A6937">
            <v>25016749</v>
          </cell>
          <cell r="B6937" t="str">
            <v>PNEU NOVO RADIAL 175/80 R.14 PR IN 7,8MM</v>
          </cell>
          <cell r="C6937" t="str">
            <v>UN</v>
          </cell>
          <cell r="D6937">
            <v>212.15</v>
          </cell>
        </row>
        <row r="6938">
          <cell r="A6938">
            <v>25016750</v>
          </cell>
          <cell r="B6938" t="str">
            <v>PNEU NOVO 205/75 R.16 P.FIAT IVECO 2005</v>
          </cell>
          <cell r="C6938" t="str">
            <v>UN</v>
          </cell>
          <cell r="D6938">
            <v>403.08</v>
          </cell>
        </row>
        <row r="6939">
          <cell r="A6939">
            <v>25016751</v>
          </cell>
          <cell r="B6939" t="str">
            <v>PNEU NOVO LT 235/75-R-15 PARA RANGER</v>
          </cell>
          <cell r="C6939" t="str">
            <v>UN</v>
          </cell>
          <cell r="D6939">
            <v>318.22000000000003</v>
          </cell>
        </row>
        <row r="6940">
          <cell r="A6940">
            <v>25016752</v>
          </cell>
          <cell r="B6940" t="str">
            <v>PNEU NOVO 185/80 R14, 8 LONAS P/VW/KOMBI</v>
          </cell>
          <cell r="C6940" t="str">
            <v>UN</v>
          </cell>
          <cell r="D6940">
            <v>233.36</v>
          </cell>
        </row>
        <row r="6941">
          <cell r="A6941">
            <v>25016754</v>
          </cell>
          <cell r="B6941" t="str">
            <v>PNEU TRASEIRO MOTOCICLETA MED.110/80/18</v>
          </cell>
          <cell r="C6941" t="str">
            <v>UN</v>
          </cell>
          <cell r="D6941">
            <v>162.81</v>
          </cell>
        </row>
        <row r="6942">
          <cell r="A6942">
            <v>25016755</v>
          </cell>
          <cell r="B6942" t="str">
            <v>PNEU DIANTEIRO MOTOCICLETA 80/90/21</v>
          </cell>
          <cell r="C6942" t="str">
            <v>UN</v>
          </cell>
          <cell r="D6942">
            <v>124.81</v>
          </cell>
        </row>
        <row r="6943">
          <cell r="A6943">
            <v>25016756</v>
          </cell>
          <cell r="B6943" t="str">
            <v>PNEU NOVO RADIAL 195/60 R.15 PR IN 7,8MM</v>
          </cell>
          <cell r="C6943" t="str">
            <v>UN</v>
          </cell>
          <cell r="D6943">
            <v>257.89999999999998</v>
          </cell>
        </row>
        <row r="6944">
          <cell r="A6944">
            <v>25016757</v>
          </cell>
          <cell r="B6944" t="str">
            <v>PNEU NOVO MITSUBISHI L 200 225 75 R 16</v>
          </cell>
          <cell r="C6944" t="str">
            <v>UN</v>
          </cell>
          <cell r="D6944">
            <v>426.32</v>
          </cell>
        </row>
        <row r="6945">
          <cell r="A6945">
            <v>25016758</v>
          </cell>
          <cell r="B6945" t="str">
            <v>CAMARA DE AR P/ BICICLETA ARO 26.</v>
          </cell>
          <cell r="C6945" t="str">
            <v>UN</v>
          </cell>
          <cell r="D6945">
            <v>10.25</v>
          </cell>
        </row>
        <row r="6946">
          <cell r="A6946">
            <v>25016759</v>
          </cell>
          <cell r="B6946" t="str">
            <v>PNEU 900  X 20 MISTO (TERRA ASFALTO).</v>
          </cell>
          <cell r="C6946" t="str">
            <v>UN</v>
          </cell>
          <cell r="D6946">
            <v>629.63</v>
          </cell>
        </row>
        <row r="6947">
          <cell r="A6947">
            <v>25016760</v>
          </cell>
          <cell r="B6947" t="str">
            <v>PNEU 275X80X22,5 CAMINHÃO (BORRACHUDO)</v>
          </cell>
          <cell r="C6947" t="str">
            <v>UN</v>
          </cell>
          <cell r="D6947">
            <v>1046.05</v>
          </cell>
        </row>
        <row r="6948">
          <cell r="A6948">
            <v>25016761</v>
          </cell>
          <cell r="B6948" t="str">
            <v>EDTA (SAL DISSODICO) P.A, 500G.</v>
          </cell>
          <cell r="C6948" t="str">
            <v>FR</v>
          </cell>
          <cell r="D6948">
            <v>22.42</v>
          </cell>
        </row>
        <row r="6949">
          <cell r="A6949">
            <v>25016763</v>
          </cell>
          <cell r="B6949" t="str">
            <v>ACIDO ETILENODIAMINOTETRAAC P.A  100G.</v>
          </cell>
          <cell r="C6949" t="str">
            <v>FR</v>
          </cell>
          <cell r="D6949">
            <v>13.82</v>
          </cell>
        </row>
        <row r="6950">
          <cell r="A6950">
            <v>25016764</v>
          </cell>
          <cell r="B6950" t="str">
            <v>ACETATO AMONIO P.A., 500 G.</v>
          </cell>
          <cell r="C6950" t="str">
            <v>FR</v>
          </cell>
          <cell r="D6950">
            <v>14.74</v>
          </cell>
        </row>
        <row r="6951">
          <cell r="A6951">
            <v>25016765</v>
          </cell>
          <cell r="B6951" t="str">
            <v>ACETATO SODIO ANIDRO P.A.  500G</v>
          </cell>
          <cell r="C6951" t="str">
            <v>FR</v>
          </cell>
          <cell r="D6951">
            <v>22.44</v>
          </cell>
        </row>
        <row r="6952">
          <cell r="A6952">
            <v>25016766</v>
          </cell>
          <cell r="B6952" t="str">
            <v>ACETATO ZINCO DIHIDRATADO P.A. 250G.</v>
          </cell>
          <cell r="C6952" t="str">
            <v>FR</v>
          </cell>
          <cell r="D6952">
            <v>14.4</v>
          </cell>
        </row>
        <row r="6953">
          <cell r="A6953">
            <v>25016767</v>
          </cell>
          <cell r="B6953" t="str">
            <v>ACETONA P.A. 1.000 ML.</v>
          </cell>
          <cell r="C6953" t="str">
            <v>FR</v>
          </cell>
          <cell r="D6953">
            <v>14.3</v>
          </cell>
        </row>
        <row r="6954">
          <cell r="A6954">
            <v>25016768</v>
          </cell>
          <cell r="B6954" t="str">
            <v>ÁCIDO ACÉTICO GLACIAL P.A 1000 ML.</v>
          </cell>
          <cell r="C6954" t="str">
            <v>FR</v>
          </cell>
          <cell r="D6954">
            <v>7.85</v>
          </cell>
        </row>
        <row r="6955">
          <cell r="A6955">
            <v>25016769</v>
          </cell>
          <cell r="B6955" t="str">
            <v>ACIDO ASCORBICO P.A. 100 GRAMAS.</v>
          </cell>
          <cell r="C6955" t="str">
            <v>FR</v>
          </cell>
          <cell r="D6955">
            <v>14.3</v>
          </cell>
        </row>
        <row r="6956">
          <cell r="A6956">
            <v>25016770</v>
          </cell>
          <cell r="B6956" t="str">
            <v>ÁCIDO CLORÍDRICO - P.A. 1.000 ML</v>
          </cell>
          <cell r="C6956" t="str">
            <v>FR</v>
          </cell>
          <cell r="D6956">
            <v>7.29</v>
          </cell>
        </row>
        <row r="6957">
          <cell r="A6957">
            <v>25016771</v>
          </cell>
          <cell r="B6957" t="str">
            <v>ACIDO NITRICO P.A. 1000 ML.</v>
          </cell>
          <cell r="C6957" t="str">
            <v>FR</v>
          </cell>
          <cell r="D6957">
            <v>13.15</v>
          </cell>
        </row>
        <row r="6958">
          <cell r="A6958">
            <v>25016772</v>
          </cell>
          <cell r="B6958" t="str">
            <v>ÁCIDO ORTO-FOSFÓRICO P.A. EMB:1.000 ML.</v>
          </cell>
          <cell r="C6958" t="str">
            <v>FR</v>
          </cell>
          <cell r="D6958">
            <v>25.2</v>
          </cell>
        </row>
        <row r="6959">
          <cell r="A6959">
            <v>25016773</v>
          </cell>
          <cell r="B6959" t="str">
            <v>ACIDO ROSOLICO P.A., 25 G.</v>
          </cell>
          <cell r="C6959" t="str">
            <v>FR</v>
          </cell>
          <cell r="D6959">
            <v>292.97000000000003</v>
          </cell>
        </row>
        <row r="6960">
          <cell r="A6960">
            <v>25016774</v>
          </cell>
          <cell r="B6960" t="str">
            <v>ÁCIDO SULFÚRICO GRAU TÉCNICO - 1.000 ML.</v>
          </cell>
          <cell r="C6960" t="str">
            <v>FR</v>
          </cell>
          <cell r="D6960">
            <v>40.93</v>
          </cell>
        </row>
        <row r="6961">
          <cell r="A6961">
            <v>25016775</v>
          </cell>
          <cell r="B6961" t="str">
            <v>ÁCIDO SULFÚRICO P.A., 1000 ML.</v>
          </cell>
          <cell r="C6961" t="str">
            <v>FR</v>
          </cell>
          <cell r="D6961">
            <v>14.02</v>
          </cell>
        </row>
        <row r="6962">
          <cell r="A6962">
            <v>25016776</v>
          </cell>
          <cell r="B6962" t="str">
            <v>ACIDO 1,2 CICLOHEXILENDINITRILO 25 G</v>
          </cell>
          <cell r="C6962" t="str">
            <v>FR</v>
          </cell>
          <cell r="D6962">
            <v>121.07</v>
          </cell>
        </row>
        <row r="6963">
          <cell r="A6963">
            <v>25016777</v>
          </cell>
          <cell r="B6963" t="str">
            <v>AGAR BACTERIOLOGICO GRANULADO 500 GRAMAS</v>
          </cell>
          <cell r="C6963" t="str">
            <v>FR</v>
          </cell>
          <cell r="D6963">
            <v>168.06</v>
          </cell>
        </row>
        <row r="6964">
          <cell r="A6964">
            <v>25016779</v>
          </cell>
          <cell r="B6964" t="str">
            <v>ÁLCOOL ETÍLICO PA - 1.000ML</v>
          </cell>
          <cell r="C6964" t="str">
            <v>FR</v>
          </cell>
          <cell r="D6964">
            <v>5.55</v>
          </cell>
        </row>
        <row r="6965">
          <cell r="A6965">
            <v>25016780</v>
          </cell>
          <cell r="B6965" t="str">
            <v>ALCOOL ISOPROPÍLICO P.A. - 1000ML.</v>
          </cell>
          <cell r="C6965" t="str">
            <v>FR</v>
          </cell>
          <cell r="D6965">
            <v>10.220000000000001</v>
          </cell>
        </row>
        <row r="6966">
          <cell r="A6966">
            <v>25016782</v>
          </cell>
          <cell r="B6966" t="str">
            <v>ANTIMONIL TARTARATO POTASSIO HID 250 G.</v>
          </cell>
          <cell r="C6966" t="str">
            <v>FR</v>
          </cell>
          <cell r="D6966">
            <v>138.88</v>
          </cell>
        </row>
        <row r="6967">
          <cell r="A6967">
            <v>25016783</v>
          </cell>
          <cell r="B6967" t="str">
            <v>ARSENITO DE SODIO P.A  EMB: 250 GRAMAS.</v>
          </cell>
          <cell r="C6967" t="str">
            <v>FR</v>
          </cell>
          <cell r="D6967">
            <v>108.93</v>
          </cell>
        </row>
        <row r="6968">
          <cell r="A6968">
            <v>25016784</v>
          </cell>
          <cell r="B6968" t="str">
            <v>AZIDA SODICA 250G</v>
          </cell>
          <cell r="C6968" t="str">
            <v>FR</v>
          </cell>
          <cell r="D6968">
            <v>71.89</v>
          </cell>
        </row>
        <row r="6969">
          <cell r="A6969">
            <v>25016785</v>
          </cell>
          <cell r="B6969" t="str">
            <v>AZIDA SODICA P.A., 100 G</v>
          </cell>
          <cell r="C6969" t="str">
            <v>FR</v>
          </cell>
          <cell r="D6969">
            <v>33.29</v>
          </cell>
        </row>
        <row r="6970">
          <cell r="A6970">
            <v>25016786</v>
          </cell>
          <cell r="B6970" t="str">
            <v>AZUL BROMOFENOL EMB: 5 GRAMAS.</v>
          </cell>
          <cell r="C6970" t="str">
            <v>FR</v>
          </cell>
          <cell r="D6970">
            <v>15.08</v>
          </cell>
        </row>
        <row r="6971">
          <cell r="A6971">
            <v>25016787</v>
          </cell>
          <cell r="B6971" t="str">
            <v>AZUL BROMOTIMOL INDICADOR EMB:50 GRAMAS.</v>
          </cell>
          <cell r="C6971" t="str">
            <v>FR</v>
          </cell>
          <cell r="D6971">
            <v>66</v>
          </cell>
        </row>
        <row r="6972">
          <cell r="A6972">
            <v>25016788</v>
          </cell>
          <cell r="B6972" t="str">
            <v>AZUL BROMOTIMOL-INDICADOR-EMB:25 GRAMAS.</v>
          </cell>
          <cell r="C6972" t="str">
            <v>FR</v>
          </cell>
          <cell r="D6972">
            <v>33.840000000000003</v>
          </cell>
        </row>
        <row r="6973">
          <cell r="A6973">
            <v>25016790</v>
          </cell>
          <cell r="B6973" t="str">
            <v>AZUL METILENO  EMB. 25 GRAMAS</v>
          </cell>
          <cell r="C6973" t="str">
            <v>FR</v>
          </cell>
          <cell r="D6973">
            <v>5.36</v>
          </cell>
        </row>
        <row r="6974">
          <cell r="A6974">
            <v>25016791</v>
          </cell>
          <cell r="B6974" t="str">
            <v>BIFTALATO POTASSIO P.A. EMB. 100 GRAMAS.</v>
          </cell>
          <cell r="C6974" t="str">
            <v>FR</v>
          </cell>
          <cell r="D6974">
            <v>9.76</v>
          </cell>
        </row>
        <row r="6975">
          <cell r="A6975">
            <v>25016793</v>
          </cell>
          <cell r="B6975" t="str">
            <v>BIFTALATO POTASSIO P.A. EMB: 500 GRAMAS.</v>
          </cell>
          <cell r="C6975" t="str">
            <v>FR</v>
          </cell>
          <cell r="D6975">
            <v>19.23</v>
          </cell>
        </row>
        <row r="6976">
          <cell r="A6976">
            <v>25016795</v>
          </cell>
          <cell r="B6976" t="str">
            <v>BOROHIDRETO SÓDIO P.A - EMB: 25 GRAMAS.</v>
          </cell>
          <cell r="C6976" t="str">
            <v>FR</v>
          </cell>
          <cell r="D6976">
            <v>45.56</v>
          </cell>
        </row>
        <row r="6977">
          <cell r="A6977">
            <v>25016797</v>
          </cell>
          <cell r="B6977" t="str">
            <v>CLORETO COBALTOSO HEXAHIDRATADO.P.A.100G</v>
          </cell>
          <cell r="C6977" t="str">
            <v>FR</v>
          </cell>
          <cell r="D6977">
            <v>73.239999999999995</v>
          </cell>
        </row>
        <row r="6978">
          <cell r="A6978">
            <v>25016798</v>
          </cell>
          <cell r="B6978" t="str">
            <v>CLORETO DE BÁRIO DIHIDRATADO P.A. 500 g</v>
          </cell>
          <cell r="C6978" t="str">
            <v>FR</v>
          </cell>
          <cell r="D6978">
            <v>16.940000000000001</v>
          </cell>
        </row>
        <row r="6979">
          <cell r="A6979">
            <v>25016799</v>
          </cell>
          <cell r="B6979" t="str">
            <v>CLORETO DE MAGNÉSIO HEXAHIDRAT P.A 500gr</v>
          </cell>
          <cell r="C6979" t="str">
            <v>FR</v>
          </cell>
          <cell r="D6979">
            <v>6.87</v>
          </cell>
        </row>
        <row r="6980">
          <cell r="A6980">
            <v>25016801</v>
          </cell>
          <cell r="B6980" t="str">
            <v>CLORETO DE SÓDIO P.A. 1000 G.</v>
          </cell>
          <cell r="C6980" t="str">
            <v>FR</v>
          </cell>
          <cell r="D6980">
            <v>6.7</v>
          </cell>
        </row>
        <row r="6981">
          <cell r="A6981">
            <v>25016802</v>
          </cell>
          <cell r="B6981" t="str">
            <v>CLORETO FÉRRICO HEXAHIDRATADO P.A. 250gr</v>
          </cell>
          <cell r="C6981" t="str">
            <v>FR</v>
          </cell>
          <cell r="D6981">
            <v>16.649999999999999</v>
          </cell>
        </row>
        <row r="6982">
          <cell r="A6982">
            <v>25016804</v>
          </cell>
          <cell r="B6982" t="str">
            <v>DETERGENTE NEUTRO P/ LABORATORIO 1000 ML</v>
          </cell>
          <cell r="C6982" t="str">
            <v>FR</v>
          </cell>
          <cell r="D6982">
            <v>10.43</v>
          </cell>
        </row>
        <row r="6983">
          <cell r="A6983">
            <v>25016805</v>
          </cell>
          <cell r="B6983" t="str">
            <v>DETERGENTE NEUTRO P/ LABORATORIO 5000 ML</v>
          </cell>
          <cell r="C6983" t="str">
            <v>FR</v>
          </cell>
          <cell r="D6983">
            <v>144.33000000000001</v>
          </cell>
        </row>
        <row r="6984">
          <cell r="A6984">
            <v>25016807</v>
          </cell>
          <cell r="B6984" t="str">
            <v>DETERGENTE ALCAL. P/ LABORATORIO 5000 ML</v>
          </cell>
          <cell r="C6984" t="str">
            <v>FR</v>
          </cell>
          <cell r="D6984">
            <v>53.18</v>
          </cell>
        </row>
        <row r="6985">
          <cell r="A6985">
            <v>25016808</v>
          </cell>
          <cell r="B6985" t="str">
            <v>DICROMATO POTÁSSIO P.A. EMB: 500 GRAMAS.</v>
          </cell>
          <cell r="C6985" t="str">
            <v>FR</v>
          </cell>
          <cell r="D6985">
            <v>29.05</v>
          </cell>
        </row>
        <row r="6986">
          <cell r="A6986">
            <v>25016809</v>
          </cell>
          <cell r="B6986" t="str">
            <v>FENANTROLINA MONOHIDRAT. P.A.  5G1.10</v>
          </cell>
          <cell r="C6986" t="str">
            <v>FR</v>
          </cell>
          <cell r="D6986">
            <v>27.39</v>
          </cell>
        </row>
        <row r="6987">
          <cell r="A6987">
            <v>25016810</v>
          </cell>
          <cell r="B6987" t="str">
            <v>FLUORETO DE POTASSIO ANIDRO P.A., 1000 G</v>
          </cell>
          <cell r="C6987" t="str">
            <v>FR</v>
          </cell>
          <cell r="D6987">
            <v>168.69</v>
          </cell>
        </row>
        <row r="6988">
          <cell r="A6988">
            <v>25016811</v>
          </cell>
          <cell r="B6988" t="str">
            <v>FORMALDEIDO EM SOLUCAO 1000ML</v>
          </cell>
          <cell r="C6988" t="str">
            <v>FR</v>
          </cell>
          <cell r="D6988">
            <v>6.89</v>
          </cell>
        </row>
        <row r="6989">
          <cell r="A6989">
            <v>25016812</v>
          </cell>
          <cell r="B6989" t="str">
            <v>FOSFATO MONOACIDO DE POTASSIO  500 G</v>
          </cell>
          <cell r="C6989" t="str">
            <v>FR</v>
          </cell>
          <cell r="D6989">
            <v>19.350000000000001</v>
          </cell>
        </row>
        <row r="6990">
          <cell r="A6990">
            <v>25016813</v>
          </cell>
          <cell r="B6990" t="str">
            <v>FOSFATO SODIO MONOBAS. MONOHIDRAT. P.A..</v>
          </cell>
          <cell r="C6990" t="str">
            <v>FR</v>
          </cell>
          <cell r="D6990">
            <v>12.32</v>
          </cell>
        </row>
        <row r="6991">
          <cell r="A6991">
            <v>25016815</v>
          </cell>
          <cell r="B6991" t="str">
            <v>GLICERINA P.A., 1000 ML.</v>
          </cell>
          <cell r="C6991" t="str">
            <v>FR</v>
          </cell>
          <cell r="D6991">
            <v>18.55</v>
          </cell>
        </row>
        <row r="6992">
          <cell r="A6992">
            <v>25016816</v>
          </cell>
          <cell r="B6992" t="str">
            <v>HEXAMETILENOTETRAAMINA EMB: 500 GRAMAS.</v>
          </cell>
          <cell r="C6992" t="str">
            <v>FR</v>
          </cell>
          <cell r="D6992">
            <v>16.46</v>
          </cell>
        </row>
        <row r="6993">
          <cell r="A6993">
            <v>25016817</v>
          </cell>
          <cell r="B6993" t="str">
            <v>HIDRÓXIDO SÓDIO P.A. LENTILHAS  500G</v>
          </cell>
          <cell r="C6993" t="str">
            <v>FR</v>
          </cell>
          <cell r="D6993">
            <v>8.7200000000000006</v>
          </cell>
        </row>
        <row r="6994">
          <cell r="A6994">
            <v>25016818</v>
          </cell>
          <cell r="B6994" t="str">
            <v>HIDRÓXIDO SÓDIO P.A.EMB: 1.000 GRAMAS.</v>
          </cell>
          <cell r="C6994" t="str">
            <v>FR</v>
          </cell>
          <cell r="D6994">
            <v>8.33</v>
          </cell>
        </row>
        <row r="6995">
          <cell r="A6995">
            <v>25016819</v>
          </cell>
          <cell r="B6995" t="str">
            <v>IODETO MERCURIO II P.A. 100 GRAMAS.</v>
          </cell>
          <cell r="C6995" t="str">
            <v>FR</v>
          </cell>
          <cell r="D6995">
            <v>84.7</v>
          </cell>
        </row>
        <row r="6996">
          <cell r="A6996">
            <v>25016821</v>
          </cell>
          <cell r="B6996" t="str">
            <v>IODO RESUBLIMADO P.A. EMB: 100 GRAMAS.</v>
          </cell>
          <cell r="C6996" t="str">
            <v>FR</v>
          </cell>
          <cell r="D6996">
            <v>24.57</v>
          </cell>
        </row>
        <row r="6997">
          <cell r="A6997">
            <v>25016822</v>
          </cell>
          <cell r="B6997" t="str">
            <v>MUREXIDA 5G</v>
          </cell>
          <cell r="C6997" t="str">
            <v>FR</v>
          </cell>
          <cell r="D6997">
            <v>22.12</v>
          </cell>
        </row>
        <row r="6998">
          <cell r="A6998">
            <v>25016823</v>
          </cell>
          <cell r="B6998" t="str">
            <v>PRETO ERIOCROMO T 25 GRAMAS.</v>
          </cell>
          <cell r="C6998" t="str">
            <v>FR</v>
          </cell>
          <cell r="D6998">
            <v>9.5299999999999994</v>
          </cell>
        </row>
        <row r="6999">
          <cell r="A6999">
            <v>25016824</v>
          </cell>
          <cell r="B6999" t="str">
            <v>NN-DIETIL-P-FENILENODIAMINO SULFATO 100G</v>
          </cell>
          <cell r="C6999" t="str">
            <v>FR</v>
          </cell>
          <cell r="D6999">
            <v>280.47000000000003</v>
          </cell>
        </row>
        <row r="7000">
          <cell r="A7000">
            <v>25016825</v>
          </cell>
          <cell r="B7000" t="str">
            <v>OLEO CEDRO P/IMERSAO MICROSC. 100 ML</v>
          </cell>
          <cell r="C7000" t="str">
            <v>FR</v>
          </cell>
          <cell r="D7000">
            <v>17.28</v>
          </cell>
        </row>
        <row r="7001">
          <cell r="A7001">
            <v>25016828</v>
          </cell>
          <cell r="B7001" t="str">
            <v>PERMANGANATO POTÁSSIO P.A. 100G</v>
          </cell>
          <cell r="C7001" t="str">
            <v>FR</v>
          </cell>
          <cell r="D7001">
            <v>11.17</v>
          </cell>
        </row>
        <row r="7002">
          <cell r="A7002">
            <v>25016829</v>
          </cell>
          <cell r="B7002" t="str">
            <v>PEROXIDO HIDROGENIO P.A. 1000 ML.</v>
          </cell>
          <cell r="C7002" t="str">
            <v>FR</v>
          </cell>
          <cell r="D7002">
            <v>11.29</v>
          </cell>
        </row>
        <row r="7003">
          <cell r="A7003">
            <v>25016830</v>
          </cell>
          <cell r="B7003" t="str">
            <v>PERSULFATO AMONIO P.A., 500 G.</v>
          </cell>
          <cell r="C7003" t="str">
            <v>FR</v>
          </cell>
          <cell r="D7003">
            <v>6.59</v>
          </cell>
        </row>
        <row r="7004">
          <cell r="A7004">
            <v>25016831</v>
          </cell>
          <cell r="B7004" t="str">
            <v>PERMANGANATO POTÁSSIO P.A. EMB.500 G</v>
          </cell>
          <cell r="C7004" t="str">
            <v>FR</v>
          </cell>
          <cell r="D7004">
            <v>34.47</v>
          </cell>
        </row>
        <row r="7005">
          <cell r="A7005">
            <v>25016832</v>
          </cell>
          <cell r="B7005" t="str">
            <v>SELENIO PADRAO P/ABSORCAO ATOMICA 50 ML.</v>
          </cell>
          <cell r="C7005" t="str">
            <v>FR</v>
          </cell>
          <cell r="D7005">
            <v>216.42</v>
          </cell>
        </row>
        <row r="7006">
          <cell r="A7006">
            <v>25016833</v>
          </cell>
          <cell r="B7006" t="str">
            <v>SILICA GEL D:1,0  A 3MM. 500 GRAMAS.</v>
          </cell>
          <cell r="C7006" t="str">
            <v>FR</v>
          </cell>
          <cell r="D7006">
            <v>16.2</v>
          </cell>
        </row>
        <row r="7007">
          <cell r="A7007">
            <v>25016834</v>
          </cell>
          <cell r="B7007" t="str">
            <v>SILICA GEL DIAMETRO: 1,0 A 4,0 MM - 500G</v>
          </cell>
          <cell r="C7007" t="str">
            <v>FR</v>
          </cell>
          <cell r="D7007">
            <v>9.73</v>
          </cell>
        </row>
        <row r="7008">
          <cell r="A7008">
            <v>25016835</v>
          </cell>
          <cell r="B7008" t="str">
            <v>SILICA GEL DIAMETRO: 4,0 A 8,0 MM - 500G</v>
          </cell>
          <cell r="C7008" t="str">
            <v>FR</v>
          </cell>
          <cell r="D7008">
            <v>31.58</v>
          </cell>
        </row>
        <row r="7009">
          <cell r="A7009">
            <v>25016836</v>
          </cell>
          <cell r="B7009" t="str">
            <v>SULFATO HIDRAZINA P.A. 100G</v>
          </cell>
          <cell r="C7009" t="str">
            <v>FR</v>
          </cell>
          <cell r="D7009">
            <v>131.65</v>
          </cell>
        </row>
        <row r="7010">
          <cell r="A7010">
            <v>25016837</v>
          </cell>
          <cell r="B7010" t="str">
            <v>SULFATO MAGNESIO HEP. P.A FR 500G</v>
          </cell>
          <cell r="C7010" t="str">
            <v>FR</v>
          </cell>
          <cell r="D7010">
            <v>9.48</v>
          </cell>
        </row>
        <row r="7011">
          <cell r="A7011">
            <v>25016838</v>
          </cell>
          <cell r="B7011" t="str">
            <v>SULFATO MANGANES II MONOHID. P.A 500 G</v>
          </cell>
          <cell r="C7011" t="str">
            <v>FR</v>
          </cell>
          <cell r="D7011">
            <v>29.93</v>
          </cell>
        </row>
        <row r="7012">
          <cell r="A7012">
            <v>25016839</v>
          </cell>
          <cell r="B7012" t="str">
            <v>SULFATO DE MERCURIO II P.A. 100 G.</v>
          </cell>
          <cell r="C7012" t="str">
            <v>FR</v>
          </cell>
          <cell r="D7012">
            <v>65.69</v>
          </cell>
        </row>
        <row r="7013">
          <cell r="A7013">
            <v>25016840</v>
          </cell>
          <cell r="B7013" t="str">
            <v>SULFATO POTASSIO P.A. 500G</v>
          </cell>
          <cell r="C7013" t="str">
            <v>FR</v>
          </cell>
          <cell r="D7013">
            <v>13.58</v>
          </cell>
        </row>
        <row r="7014">
          <cell r="A7014">
            <v>25016842</v>
          </cell>
          <cell r="B7014" t="str">
            <v>SULFATO SÓDIO ANIDRO P.A., 1.000 G.</v>
          </cell>
          <cell r="C7014" t="str">
            <v>FR</v>
          </cell>
          <cell r="D7014">
            <v>13.4</v>
          </cell>
        </row>
        <row r="7015">
          <cell r="A7015">
            <v>25016843</v>
          </cell>
          <cell r="B7015" t="str">
            <v>SULFATO FERROSO AMONIACALHEXAHID.PA 500G</v>
          </cell>
          <cell r="C7015" t="str">
            <v>FR</v>
          </cell>
          <cell r="D7015">
            <v>9.9</v>
          </cell>
        </row>
        <row r="7016">
          <cell r="A7016">
            <v>25016845</v>
          </cell>
          <cell r="B7016" t="str">
            <v>CLORIDRATO DE HIDROXILAMINA P.A. 100 gr</v>
          </cell>
          <cell r="C7016" t="str">
            <v>FR</v>
          </cell>
          <cell r="D7016">
            <v>13.51</v>
          </cell>
        </row>
        <row r="7017">
          <cell r="A7017">
            <v>25016846</v>
          </cell>
          <cell r="B7017" t="str">
            <v>VASELINA SOLIDA 1,0 KG</v>
          </cell>
          <cell r="C7017" t="str">
            <v>FR</v>
          </cell>
          <cell r="D7017">
            <v>19.59</v>
          </cell>
        </row>
        <row r="7018">
          <cell r="A7018">
            <v>25016847</v>
          </cell>
          <cell r="B7018" t="str">
            <v>VERMELHO METILA 25G</v>
          </cell>
          <cell r="C7018" t="str">
            <v>FR</v>
          </cell>
          <cell r="D7018">
            <v>6.39</v>
          </cell>
        </row>
        <row r="7019">
          <cell r="A7019">
            <v>25016848</v>
          </cell>
          <cell r="B7019" t="str">
            <v>CLORETO DE 2,3,5 TRIFENILTETRAZOL 5g</v>
          </cell>
          <cell r="C7019" t="str">
            <v>FR</v>
          </cell>
          <cell r="D7019">
            <v>51.53</v>
          </cell>
        </row>
        <row r="7020">
          <cell r="A7020">
            <v>25016849</v>
          </cell>
          <cell r="B7020" t="str">
            <v>ÁCIDO BÓRICO P.A. 250 GRAMAS.</v>
          </cell>
          <cell r="C7020" t="str">
            <v>FR</v>
          </cell>
          <cell r="D7020">
            <v>3.49</v>
          </cell>
        </row>
        <row r="7021">
          <cell r="A7021">
            <v>25016850</v>
          </cell>
          <cell r="B7021" t="str">
            <v>DIFENIL CARBAZONA P.A. EMB: 05 GRAMAS.</v>
          </cell>
          <cell r="C7021" t="str">
            <v>FR</v>
          </cell>
          <cell r="D7021">
            <v>72.040000000000006</v>
          </cell>
        </row>
        <row r="7022">
          <cell r="A7022">
            <v>25016851</v>
          </cell>
          <cell r="B7022" t="str">
            <v>OXALATO DE SODIO P.A.100G.</v>
          </cell>
          <cell r="C7022" t="str">
            <v>FR</v>
          </cell>
          <cell r="D7022">
            <v>14.22</v>
          </cell>
        </row>
        <row r="7023">
          <cell r="A7023">
            <v>25016852</v>
          </cell>
          <cell r="B7023" t="str">
            <v>TIOSSULFATO DE SODIO PENTAHID 0,5 KG</v>
          </cell>
          <cell r="C7023" t="str">
            <v>FR</v>
          </cell>
          <cell r="D7023">
            <v>6.9</v>
          </cell>
        </row>
        <row r="7024">
          <cell r="A7024">
            <v>25016853</v>
          </cell>
          <cell r="B7024" t="str">
            <v>IODETO POTASSIO P.A. 100 G</v>
          </cell>
          <cell r="C7024" t="str">
            <v>FR</v>
          </cell>
          <cell r="D7024">
            <v>20.57</v>
          </cell>
        </row>
        <row r="7025">
          <cell r="A7025">
            <v>25016854</v>
          </cell>
          <cell r="B7025" t="str">
            <v>SULFATO SÓDIO ANIDRO P.A. 250 G</v>
          </cell>
          <cell r="C7025" t="str">
            <v>FR</v>
          </cell>
          <cell r="D7025">
            <v>4.7300000000000004</v>
          </cell>
        </row>
        <row r="7026">
          <cell r="A7026">
            <v>25016855</v>
          </cell>
          <cell r="B7026" t="str">
            <v>HIDRÓXIDO AMÔNIO P.A., 1.000 ML.</v>
          </cell>
          <cell r="C7026" t="str">
            <v>FR</v>
          </cell>
          <cell r="D7026">
            <v>4.99</v>
          </cell>
        </row>
        <row r="7027">
          <cell r="A7027">
            <v>25016857</v>
          </cell>
          <cell r="B7027" t="str">
            <v>ALIZARINA SULFATO DE SODIO/25 G</v>
          </cell>
          <cell r="C7027" t="str">
            <v>FR</v>
          </cell>
          <cell r="D7027">
            <v>69.989999999999995</v>
          </cell>
        </row>
        <row r="7028">
          <cell r="A7028">
            <v>25016858</v>
          </cell>
          <cell r="B7028" t="str">
            <v>FENOLFTALEINA EMB: 100 GRAMAS.</v>
          </cell>
          <cell r="C7028" t="str">
            <v>FR</v>
          </cell>
          <cell r="D7028">
            <v>6.41</v>
          </cell>
        </row>
        <row r="7029">
          <cell r="A7029">
            <v>25016859</v>
          </cell>
          <cell r="B7029" t="str">
            <v>SOLUCAO PADRAO ALUMINIO E.A.A 50ML</v>
          </cell>
          <cell r="C7029" t="str">
            <v>AP</v>
          </cell>
          <cell r="D7029">
            <v>96.5</v>
          </cell>
        </row>
        <row r="7030">
          <cell r="A7030">
            <v>25016860</v>
          </cell>
          <cell r="B7030" t="str">
            <v>AGAR BACTERIOLOGICO GRANULADO 250 GRAMAS</v>
          </cell>
          <cell r="C7030" t="str">
            <v>FR</v>
          </cell>
          <cell r="D7030">
            <v>83.74</v>
          </cell>
        </row>
        <row r="7031">
          <cell r="A7031">
            <v>25016861</v>
          </cell>
          <cell r="B7031" t="str">
            <v>AGAR P/ METODOS PADRONIZADOS-250 GRAMAS</v>
          </cell>
          <cell r="C7031" t="str">
            <v>FR</v>
          </cell>
          <cell r="D7031">
            <v>132.78</v>
          </cell>
        </row>
        <row r="7032">
          <cell r="A7032">
            <v>25016862</v>
          </cell>
          <cell r="B7032" t="str">
            <v>ACETATO DE SODIO TRIHIDRATADO P.A 500G.</v>
          </cell>
          <cell r="C7032" t="str">
            <v>FR</v>
          </cell>
          <cell r="D7032">
            <v>7.19</v>
          </cell>
        </row>
        <row r="7033">
          <cell r="A7033">
            <v>25016863</v>
          </cell>
          <cell r="B7033" t="str">
            <v>ERIO CROMO BLACK T - FRASCO DE 5,0 G.</v>
          </cell>
          <cell r="C7033" t="str">
            <v>FR</v>
          </cell>
          <cell r="D7033">
            <v>8.0399999999999991</v>
          </cell>
        </row>
        <row r="7034">
          <cell r="A7034">
            <v>25016866</v>
          </cell>
          <cell r="B7034" t="str">
            <v>OXIDO LANTANIO III P.A., 100 G.</v>
          </cell>
          <cell r="C7034" t="str">
            <v>FR</v>
          </cell>
          <cell r="D7034">
            <v>61.02</v>
          </cell>
        </row>
        <row r="7035">
          <cell r="A7035">
            <v>25016867</v>
          </cell>
          <cell r="B7035" t="str">
            <v>ERIOCROMOCIANINA P.A FRASCO DE 25 G.</v>
          </cell>
          <cell r="C7035" t="str">
            <v>FR</v>
          </cell>
          <cell r="D7035">
            <v>195.51</v>
          </cell>
        </row>
        <row r="7036">
          <cell r="A7036">
            <v>25016869</v>
          </cell>
          <cell r="B7036" t="str">
            <v>ACIDO SULFAMICO P.A 500 GRAMAS.</v>
          </cell>
          <cell r="C7036" t="str">
            <v>FR</v>
          </cell>
          <cell r="D7036">
            <v>19.440000000000001</v>
          </cell>
        </row>
        <row r="7037">
          <cell r="A7037">
            <v>25016870</v>
          </cell>
          <cell r="B7037" t="str">
            <v>ACIDO SULFAMICO P.A 250 GRAMAS.</v>
          </cell>
          <cell r="C7037" t="str">
            <v>FR</v>
          </cell>
          <cell r="D7037">
            <v>19.239999999999998</v>
          </cell>
        </row>
        <row r="7038">
          <cell r="A7038">
            <v>25016871</v>
          </cell>
          <cell r="B7038" t="str">
            <v>DICROMATO POTÁSSIO P.A. EMB: 100 GRAMAS.</v>
          </cell>
          <cell r="C7038" t="str">
            <v>FR</v>
          </cell>
          <cell r="D7038">
            <v>8.52</v>
          </cell>
        </row>
        <row r="7039">
          <cell r="A7039">
            <v>25016873</v>
          </cell>
          <cell r="B7039" t="str">
            <v>FOSFATO D. POTASSIO ANIDRO P.A., 250 G.</v>
          </cell>
          <cell r="C7039" t="str">
            <v>FR</v>
          </cell>
          <cell r="D7039">
            <v>14.14</v>
          </cell>
        </row>
        <row r="7040">
          <cell r="A7040">
            <v>25016874</v>
          </cell>
          <cell r="B7040" t="str">
            <v>NITRATO SODIO P.A., 250 G.</v>
          </cell>
          <cell r="C7040" t="str">
            <v>FR</v>
          </cell>
          <cell r="D7040">
            <v>10.47</v>
          </cell>
        </row>
        <row r="7041">
          <cell r="A7041">
            <v>25016876</v>
          </cell>
          <cell r="B7041" t="str">
            <v>ÁCIDO FÓRMICO(ÁCIDO METANÓICO)P.A 1000ML</v>
          </cell>
          <cell r="C7041" t="str">
            <v>FR</v>
          </cell>
          <cell r="D7041">
            <v>134.9</v>
          </cell>
        </row>
        <row r="7042">
          <cell r="A7042">
            <v>25016877</v>
          </cell>
          <cell r="B7042" t="str">
            <v>SOLUÇÃO TAMPÃO CLORO LIVRE 473 ML</v>
          </cell>
          <cell r="C7042" t="str">
            <v>FR</v>
          </cell>
          <cell r="D7042">
            <v>70.349999999999994</v>
          </cell>
        </row>
        <row r="7043">
          <cell r="A7043">
            <v>25016878</v>
          </cell>
          <cell r="B7043" t="str">
            <v>HACH-SOLUÇÃO INDICADORA P/ CLORO LIVRE</v>
          </cell>
          <cell r="C7043" t="str">
            <v>FR</v>
          </cell>
          <cell r="D7043">
            <v>76.45</v>
          </cell>
        </row>
        <row r="7044">
          <cell r="A7044">
            <v>25016879</v>
          </cell>
          <cell r="B7044" t="str">
            <v>REAGENTE DPD SOLIDO 24 G</v>
          </cell>
          <cell r="C7044" t="str">
            <v>FR</v>
          </cell>
          <cell r="D7044">
            <v>41.86</v>
          </cell>
        </row>
        <row r="7045">
          <cell r="A7045">
            <v>25016880</v>
          </cell>
          <cell r="B7045" t="str">
            <v>SOLUÇÃO PADRÃO FERRO, 1000 PPM - 50 ML</v>
          </cell>
          <cell r="C7045" t="str">
            <v>UN</v>
          </cell>
          <cell r="D7045">
            <v>102.8</v>
          </cell>
        </row>
        <row r="7046">
          <cell r="A7046">
            <v>25016881</v>
          </cell>
          <cell r="B7046" t="str">
            <v>FLUORETO DE SODIO P.A  500 GRAMAS</v>
          </cell>
          <cell r="C7046" t="str">
            <v>FR</v>
          </cell>
          <cell r="D7046">
            <v>19.36</v>
          </cell>
        </row>
        <row r="7047">
          <cell r="A7047">
            <v>25016882</v>
          </cell>
          <cell r="B7047" t="str">
            <v>FOSFATO BIACIDO DE POTASSIO P.A 500G</v>
          </cell>
          <cell r="C7047" t="str">
            <v>FR</v>
          </cell>
          <cell r="D7047">
            <v>11.62</v>
          </cell>
        </row>
        <row r="7048">
          <cell r="A7048">
            <v>25016883</v>
          </cell>
          <cell r="B7048" t="str">
            <v>M-ENDO AGAR LESS 454G.</v>
          </cell>
          <cell r="C7048" t="str">
            <v>FR</v>
          </cell>
          <cell r="D7048">
            <v>149.74</v>
          </cell>
        </row>
        <row r="7049">
          <cell r="A7049">
            <v>25016884</v>
          </cell>
          <cell r="B7049" t="str">
            <v>M-ENDO AGAR LESS 500G</v>
          </cell>
          <cell r="C7049" t="str">
            <v>FR</v>
          </cell>
          <cell r="D7049">
            <v>248.03</v>
          </cell>
        </row>
        <row r="7050">
          <cell r="A7050">
            <v>25016885</v>
          </cell>
          <cell r="B7050" t="str">
            <v>M-FC BROTH BASE.EMBALAGEM.500 GRAMAS.</v>
          </cell>
          <cell r="C7050" t="str">
            <v>FR</v>
          </cell>
          <cell r="D7050">
            <v>179.88</v>
          </cell>
        </row>
        <row r="7051">
          <cell r="A7051">
            <v>25016886</v>
          </cell>
          <cell r="B7051" t="str">
            <v>SOLUCAO PADRAO MANGANES, 1000 PPM- 50 ML</v>
          </cell>
          <cell r="C7051" t="str">
            <v>UN</v>
          </cell>
          <cell r="D7051">
            <v>102.8</v>
          </cell>
        </row>
        <row r="7052">
          <cell r="A7052">
            <v>25016887</v>
          </cell>
          <cell r="B7052" t="str">
            <v>ENTEROCOCCUS AGAR (MEIO CULTURA), 100 G.</v>
          </cell>
          <cell r="C7052" t="str">
            <v>FR</v>
          </cell>
          <cell r="D7052">
            <v>104.72</v>
          </cell>
        </row>
        <row r="7053">
          <cell r="A7053">
            <v>25016888</v>
          </cell>
          <cell r="B7053" t="str">
            <v>METANOL P/HPLC FRASCO DE 2,5 LITROS</v>
          </cell>
          <cell r="C7053" t="str">
            <v>FR</v>
          </cell>
          <cell r="D7053">
            <v>64.98</v>
          </cell>
        </row>
        <row r="7054">
          <cell r="A7054">
            <v>25016889</v>
          </cell>
          <cell r="B7054" t="str">
            <v>METANOL P/ HPLC, 4,0 L.</v>
          </cell>
          <cell r="C7054" t="str">
            <v>FR</v>
          </cell>
          <cell r="D7054">
            <v>45.01</v>
          </cell>
        </row>
        <row r="7055">
          <cell r="A7055">
            <v>25016890</v>
          </cell>
          <cell r="B7055" t="str">
            <v>N-HEXANO P/ANÁLISE RESÁDUOS PEST(4,0L)</v>
          </cell>
          <cell r="C7055" t="str">
            <v>FR</v>
          </cell>
          <cell r="D7055">
            <v>186.48</v>
          </cell>
        </row>
        <row r="7056">
          <cell r="A7056">
            <v>25016891</v>
          </cell>
          <cell r="B7056" t="str">
            <v>TARTARATO ANTIMONIO POTASSIO (PURO) 250G</v>
          </cell>
          <cell r="C7056" t="str">
            <v>FR</v>
          </cell>
          <cell r="D7056">
            <v>132.25</v>
          </cell>
        </row>
        <row r="7057">
          <cell r="A7057">
            <v>25016893</v>
          </cell>
          <cell r="B7057" t="str">
            <v>HEXACLOROPLATINATO DE POTÁSSIO P.A, 1gr</v>
          </cell>
          <cell r="C7057" t="str">
            <v>FR</v>
          </cell>
          <cell r="D7057">
            <v>213.12</v>
          </cell>
        </row>
        <row r="7058">
          <cell r="A7058">
            <v>25016895</v>
          </cell>
          <cell r="B7058" t="str">
            <v>ALCOOL ISOPROPILICO PARA HPLC FR 04 LT</v>
          </cell>
          <cell r="C7058" t="str">
            <v>FR</v>
          </cell>
          <cell r="D7058">
            <v>110.64</v>
          </cell>
        </row>
        <row r="7059">
          <cell r="A7059">
            <v>25016896</v>
          </cell>
          <cell r="B7059" t="str">
            <v>DIFENILCARBAZONA P.A., 10 G.</v>
          </cell>
          <cell r="C7059" t="str">
            <v>FR</v>
          </cell>
          <cell r="D7059">
            <v>83.5</v>
          </cell>
        </row>
        <row r="7060">
          <cell r="A7060">
            <v>25016897</v>
          </cell>
          <cell r="B7060" t="str">
            <v>SOLUCAO SPADNS, ANALISE FLUOR -500 ML</v>
          </cell>
          <cell r="C7060" t="str">
            <v>FR</v>
          </cell>
          <cell r="D7060">
            <v>15.52</v>
          </cell>
        </row>
        <row r="7061">
          <cell r="A7061">
            <v>25016899</v>
          </cell>
          <cell r="B7061" t="str">
            <v>EDTA SAL MAGNESIO PA 25 GRAMAS.</v>
          </cell>
          <cell r="C7061" t="str">
            <v>FR</v>
          </cell>
          <cell r="D7061">
            <v>107.58</v>
          </cell>
        </row>
        <row r="7062">
          <cell r="A7062">
            <v>25016900</v>
          </cell>
          <cell r="B7062" t="str">
            <v>FENOLFTALEINA EMB: 25 GRAMAS.</v>
          </cell>
          <cell r="C7062" t="str">
            <v>FR</v>
          </cell>
          <cell r="D7062">
            <v>11.03</v>
          </cell>
        </row>
        <row r="7063">
          <cell r="A7063">
            <v>25016902</v>
          </cell>
          <cell r="B7063" t="str">
            <v>SULFATO AMONIO PA 250 GRAMAS</v>
          </cell>
          <cell r="C7063" t="str">
            <v>FR</v>
          </cell>
          <cell r="D7063">
            <v>5.44</v>
          </cell>
        </row>
        <row r="7064">
          <cell r="A7064">
            <v>25016903</v>
          </cell>
          <cell r="B7064" t="str">
            <v>SULFATO COBRE II  P.A 500 GRAMAS</v>
          </cell>
          <cell r="C7064" t="str">
            <v>FR</v>
          </cell>
          <cell r="D7064">
            <v>12.58</v>
          </cell>
        </row>
        <row r="7065">
          <cell r="A7065">
            <v>25016904</v>
          </cell>
          <cell r="B7065" t="str">
            <v>BIOINDICADOR AMPOLA DE VIDRO_CX 15 UN</v>
          </cell>
          <cell r="C7065" t="str">
            <v>UN</v>
          </cell>
          <cell r="D7065">
            <v>252.85</v>
          </cell>
        </row>
        <row r="7066">
          <cell r="A7066">
            <v>25016905</v>
          </cell>
          <cell r="B7066" t="str">
            <v>M-FC BROTH BASE - MEIO CULTURA  100G</v>
          </cell>
          <cell r="C7066" t="str">
            <v>FR</v>
          </cell>
          <cell r="D7066">
            <v>232.78</v>
          </cell>
        </row>
        <row r="7067">
          <cell r="A7067">
            <v>25016906</v>
          </cell>
          <cell r="B7067" t="str">
            <v>SOLUCAO PADRAO TIOSSULFATO SODIO 1000ML.</v>
          </cell>
          <cell r="C7067" t="str">
            <v>FR</v>
          </cell>
          <cell r="D7067">
            <v>13.5</v>
          </cell>
        </row>
        <row r="7068">
          <cell r="A7068">
            <v>25016907</v>
          </cell>
          <cell r="B7068" t="str">
            <v>TIOSSULFATO DE SODIO ANIDRO PA 250GRAMAS</v>
          </cell>
          <cell r="C7068" t="str">
            <v>FR</v>
          </cell>
          <cell r="D7068">
            <v>68.64</v>
          </cell>
        </row>
        <row r="7069">
          <cell r="A7069">
            <v>25016908</v>
          </cell>
          <cell r="B7069" t="str">
            <v>SOLUCAO PADRAO MAGNESIO, 1000 PPM- 50 ML</v>
          </cell>
          <cell r="C7069" t="str">
            <v>UN</v>
          </cell>
          <cell r="D7069">
            <v>208.01</v>
          </cell>
        </row>
        <row r="7070">
          <cell r="A7070">
            <v>25016910</v>
          </cell>
          <cell r="B7070" t="str">
            <v>CIANETO POTASSIO P.A. EMB: 100 GRAMAS.</v>
          </cell>
          <cell r="C7070" t="str">
            <v>FR</v>
          </cell>
          <cell r="D7070">
            <v>55.07</v>
          </cell>
        </row>
        <row r="7071">
          <cell r="A7071">
            <v>25016911</v>
          </cell>
          <cell r="B7071" t="str">
            <v>SULFATO SÓDIO ANIDRO P.A. 500G</v>
          </cell>
          <cell r="C7071" t="str">
            <v>FR</v>
          </cell>
          <cell r="D7071">
            <v>7.59</v>
          </cell>
        </row>
        <row r="7072">
          <cell r="A7072">
            <v>25016912</v>
          </cell>
          <cell r="B7072" t="str">
            <v>CLORETO AMÔNIO P.A. EMB: 500 GRAMAS.</v>
          </cell>
          <cell r="C7072" t="str">
            <v>FR</v>
          </cell>
          <cell r="D7072">
            <v>5.61</v>
          </cell>
        </row>
        <row r="7073">
          <cell r="A7073">
            <v>25016915</v>
          </cell>
          <cell r="B7073" t="str">
            <v>BIFTALATO POTASSIO 250 GRAMAS.</v>
          </cell>
          <cell r="C7073" t="str">
            <v>FR</v>
          </cell>
          <cell r="D7073">
            <v>15.98</v>
          </cell>
        </row>
        <row r="7074">
          <cell r="A7074">
            <v>25016916</v>
          </cell>
          <cell r="B7074" t="str">
            <v>CLOROFÓRMIO P.A. - 1.000 ML.</v>
          </cell>
          <cell r="C7074" t="str">
            <v>FR</v>
          </cell>
          <cell r="D7074">
            <v>12.91</v>
          </cell>
        </row>
        <row r="7075">
          <cell r="A7075">
            <v>25016917</v>
          </cell>
          <cell r="B7075" t="str">
            <v>CLORETO DE POTÁSSIO P.A.  500 gr</v>
          </cell>
          <cell r="C7075" t="str">
            <v>FR</v>
          </cell>
          <cell r="D7075">
            <v>9.6199999999999992</v>
          </cell>
        </row>
        <row r="7076">
          <cell r="A7076">
            <v>25016919</v>
          </cell>
          <cell r="B7076" t="str">
            <v>NITRITO SÓDIO P.A FRASCO 500 GRAMAS</v>
          </cell>
          <cell r="C7076" t="str">
            <v>FR</v>
          </cell>
          <cell r="D7076">
            <v>10.130000000000001</v>
          </cell>
        </row>
        <row r="7077">
          <cell r="A7077">
            <v>25016920</v>
          </cell>
          <cell r="B7077" t="str">
            <v>FOSFATO DE SODIO DIBASICO P.A-500G ANID.</v>
          </cell>
          <cell r="C7077" t="str">
            <v>FR</v>
          </cell>
          <cell r="D7077">
            <v>17.89</v>
          </cell>
        </row>
        <row r="7078">
          <cell r="A7078">
            <v>25016921</v>
          </cell>
          <cell r="B7078" t="str">
            <v>SOLUCAO INDICADORA DE AMIDO A 1%-250ML.</v>
          </cell>
          <cell r="C7078" t="str">
            <v>FR</v>
          </cell>
          <cell r="D7078">
            <v>9.4600000000000009</v>
          </cell>
        </row>
        <row r="7079">
          <cell r="A7079">
            <v>25016923</v>
          </cell>
          <cell r="B7079" t="str">
            <v>NITRITO SÓDIO P.A FRASCO 1000G- ISO 9002</v>
          </cell>
          <cell r="C7079" t="str">
            <v>FR</v>
          </cell>
          <cell r="D7079">
            <v>10.32</v>
          </cell>
        </row>
        <row r="7080">
          <cell r="A7080">
            <v>25016924</v>
          </cell>
          <cell r="B7080" t="str">
            <v>CLORETO DE POTÁSSIO P.A. 1000 gr</v>
          </cell>
          <cell r="C7080" t="str">
            <v>FR</v>
          </cell>
          <cell r="D7080">
            <v>19.43</v>
          </cell>
        </row>
        <row r="7081">
          <cell r="A7081">
            <v>25016925</v>
          </cell>
          <cell r="B7081" t="str">
            <v>FOSFATO BIACIDO POTASSIO PA 500G-ISO9002</v>
          </cell>
          <cell r="C7081" t="str">
            <v>FR</v>
          </cell>
          <cell r="D7081">
            <v>30.55</v>
          </cell>
        </row>
        <row r="7082">
          <cell r="A7082">
            <v>25016927</v>
          </cell>
          <cell r="B7082" t="str">
            <v>ACIDO GLUTAMICO ANIDRO P.A., 5 G.</v>
          </cell>
          <cell r="C7082" t="str">
            <v>FR</v>
          </cell>
          <cell r="D7082">
            <v>87.77</v>
          </cell>
        </row>
        <row r="7083">
          <cell r="A7083">
            <v>25016928</v>
          </cell>
          <cell r="B7083" t="str">
            <v>CLORETO DE AMÔNIO P.A. 500G - ISO 9002</v>
          </cell>
          <cell r="C7083" t="str">
            <v>FR</v>
          </cell>
          <cell r="D7083">
            <v>5.51</v>
          </cell>
        </row>
        <row r="7084">
          <cell r="A7084">
            <v>25016929</v>
          </cell>
          <cell r="B7084" t="str">
            <v>HIDROGENOFTALATO POTASSIO 500G - ISO9002</v>
          </cell>
          <cell r="C7084" t="str">
            <v>FR</v>
          </cell>
          <cell r="D7084">
            <v>297.19</v>
          </cell>
        </row>
        <row r="7085">
          <cell r="A7085">
            <v>25016930</v>
          </cell>
          <cell r="B7085" t="str">
            <v>SULFATO HIDRAZINA P.A. 100G - ISO 9002</v>
          </cell>
          <cell r="C7085" t="str">
            <v>FR</v>
          </cell>
          <cell r="D7085">
            <v>142.31</v>
          </cell>
        </row>
        <row r="7086">
          <cell r="A7086">
            <v>25016931</v>
          </cell>
          <cell r="B7086" t="str">
            <v>HEXAMETILENOTETRAAMINA 500G - ISO 9002</v>
          </cell>
          <cell r="C7086" t="str">
            <v>FR</v>
          </cell>
          <cell r="D7086">
            <v>16.5</v>
          </cell>
        </row>
        <row r="7087">
          <cell r="A7087">
            <v>25016934</v>
          </cell>
          <cell r="B7087" t="str">
            <v>BICARBONATO DE SODIO P.A - 500 GRAMAS.</v>
          </cell>
          <cell r="C7087" t="str">
            <v>FR</v>
          </cell>
          <cell r="D7087">
            <v>4.0999999999999996</v>
          </cell>
        </row>
        <row r="7088">
          <cell r="A7088">
            <v>25016935</v>
          </cell>
          <cell r="B7088" t="str">
            <v>TETRABORATO DE SODIO PA 500 GRAMAS.</v>
          </cell>
          <cell r="C7088" t="str">
            <v>FR</v>
          </cell>
          <cell r="D7088">
            <v>10.42</v>
          </cell>
        </row>
        <row r="7089">
          <cell r="A7089">
            <v>25016936</v>
          </cell>
          <cell r="B7089" t="str">
            <v>FOSFATO SODIO BIBASICO P.A 7H2O 500 G</v>
          </cell>
          <cell r="C7089" t="str">
            <v>FR</v>
          </cell>
          <cell r="D7089">
            <v>13.57</v>
          </cell>
        </row>
        <row r="7090">
          <cell r="A7090">
            <v>25016937</v>
          </cell>
          <cell r="B7090" t="str">
            <v>NITRATO DE PRATA P.A 25 GRAMAS.</v>
          </cell>
          <cell r="C7090" t="str">
            <v>FR</v>
          </cell>
          <cell r="D7090">
            <v>49.6</v>
          </cell>
        </row>
        <row r="7091">
          <cell r="A7091">
            <v>25016939</v>
          </cell>
          <cell r="B7091" t="str">
            <v>CLORETO DE CÁLCIO P.A., 500 gr.</v>
          </cell>
          <cell r="C7091" t="str">
            <v>FR</v>
          </cell>
          <cell r="D7091">
            <v>11.23</v>
          </cell>
        </row>
        <row r="7092">
          <cell r="A7092">
            <v>25016940</v>
          </cell>
          <cell r="B7092" t="str">
            <v>SULFATO DE MAGNESIO (SECO) 500 G.</v>
          </cell>
          <cell r="C7092" t="str">
            <v>FR</v>
          </cell>
          <cell r="D7092">
            <v>11.13</v>
          </cell>
        </row>
        <row r="7093">
          <cell r="A7093">
            <v>25016941</v>
          </cell>
          <cell r="B7093" t="str">
            <v>SULFANILAMIDA P.A FRASCO 100 GRAMAS.</v>
          </cell>
          <cell r="C7093" t="str">
            <v>FR</v>
          </cell>
          <cell r="D7093">
            <v>37.909999999999997</v>
          </cell>
        </row>
        <row r="7094">
          <cell r="A7094">
            <v>25016942</v>
          </cell>
          <cell r="B7094" t="str">
            <v>PERSULFATO DE POTASSIO PA 500 GRAMAS.</v>
          </cell>
          <cell r="C7094" t="str">
            <v>FR</v>
          </cell>
          <cell r="D7094">
            <v>22.67</v>
          </cell>
        </row>
        <row r="7095">
          <cell r="A7095">
            <v>25016943</v>
          </cell>
          <cell r="B7095" t="str">
            <v>NAFTILAMINA 1 PA (ALFA) 50 GRAMAS.</v>
          </cell>
          <cell r="C7095" t="str">
            <v>FR</v>
          </cell>
          <cell r="D7095">
            <v>110.96</v>
          </cell>
        </row>
        <row r="7096">
          <cell r="A7096">
            <v>25016944</v>
          </cell>
          <cell r="B7096" t="str">
            <v>MUREXIDA (INDICADOR) PA 25 GRAMAS.</v>
          </cell>
          <cell r="C7096" t="str">
            <v>FR</v>
          </cell>
          <cell r="D7096">
            <v>128.54</v>
          </cell>
        </row>
        <row r="7097">
          <cell r="A7097">
            <v>25016946</v>
          </cell>
          <cell r="B7097" t="str">
            <v>AMINOANTIPIRINA PA 25 GRAMAS.</v>
          </cell>
          <cell r="C7097" t="str">
            <v>FR</v>
          </cell>
          <cell r="D7097">
            <v>22.86</v>
          </cell>
        </row>
        <row r="7098">
          <cell r="A7098">
            <v>25016947</v>
          </cell>
          <cell r="B7098" t="str">
            <v>CARBONATO MAGNESIO P.A., 100 G.</v>
          </cell>
          <cell r="C7098" t="str">
            <v>FR</v>
          </cell>
          <cell r="D7098">
            <v>11.03</v>
          </cell>
        </row>
        <row r="7099">
          <cell r="A7099">
            <v>25016948</v>
          </cell>
          <cell r="B7099" t="str">
            <v>CLORIDRATO  DE HIDROXILAMINA P.A. 250 gr</v>
          </cell>
          <cell r="C7099" t="str">
            <v>FR</v>
          </cell>
          <cell r="D7099">
            <v>34.549999999999997</v>
          </cell>
        </row>
        <row r="7100">
          <cell r="A7100">
            <v>25016949</v>
          </cell>
          <cell r="B7100" t="str">
            <v>AMONIO MOLIBDATO PA 500 GRAMAS.</v>
          </cell>
          <cell r="C7100" t="str">
            <v>FR</v>
          </cell>
          <cell r="D7100">
            <v>237.1</v>
          </cell>
        </row>
        <row r="7101">
          <cell r="A7101">
            <v>25016951</v>
          </cell>
          <cell r="B7101" t="str">
            <v>SULFATO DE MANGANES PA 1000 GRAMAS.</v>
          </cell>
          <cell r="C7101" t="str">
            <v>FR</v>
          </cell>
          <cell r="D7101">
            <v>55.41</v>
          </cell>
        </row>
        <row r="7102">
          <cell r="A7102">
            <v>25016952</v>
          </cell>
          <cell r="B7102" t="str">
            <v>ÁLCOOL METÍLICO P.A.. -  1.000 ML.</v>
          </cell>
          <cell r="C7102" t="str">
            <v>FR</v>
          </cell>
          <cell r="D7102">
            <v>9.23</v>
          </cell>
        </row>
        <row r="7103">
          <cell r="A7103">
            <v>25016953</v>
          </cell>
          <cell r="B7103" t="str">
            <v>ACIDO 1,2 CICLOHEXILENDINITRILO 100 G  .</v>
          </cell>
          <cell r="C7103" t="str">
            <v>FR</v>
          </cell>
          <cell r="D7103">
            <v>451.15</v>
          </cell>
        </row>
        <row r="7104">
          <cell r="A7104">
            <v>25016954</v>
          </cell>
          <cell r="B7104" t="str">
            <v>SOLUCAO: "ALCALINA IODETO AZIDA - 500ML"</v>
          </cell>
          <cell r="C7104" t="str">
            <v>FR</v>
          </cell>
          <cell r="D7104">
            <v>30.14</v>
          </cell>
        </row>
        <row r="7105">
          <cell r="A7105">
            <v>25016955</v>
          </cell>
          <cell r="B7105" t="str">
            <v>SOLUCAO: "ACIDO SULFURICO 0,5 N -1000ML"</v>
          </cell>
          <cell r="C7105" t="str">
            <v>FR</v>
          </cell>
          <cell r="D7105">
            <v>7.99</v>
          </cell>
        </row>
        <row r="7106">
          <cell r="A7106">
            <v>25016956</v>
          </cell>
          <cell r="B7106" t="str">
            <v>SOLUCAO: "AMIDO A 0,5% - 500 ML"</v>
          </cell>
          <cell r="C7106" t="str">
            <v>FR</v>
          </cell>
          <cell r="D7106">
            <v>14.38</v>
          </cell>
        </row>
        <row r="7107">
          <cell r="A7107">
            <v>25016957</v>
          </cell>
          <cell r="B7107" t="str">
            <v>SOLUCAO: ACIDO SULFURICO 2N - 1000 ML</v>
          </cell>
          <cell r="C7107" t="str">
            <v>FR</v>
          </cell>
          <cell r="D7107">
            <v>19.89</v>
          </cell>
        </row>
        <row r="7108">
          <cell r="A7108">
            <v>25016958</v>
          </cell>
          <cell r="B7108" t="str">
            <v>SOLUCAO: "INIBIDORA P/OXIG DISS - 500ML"</v>
          </cell>
          <cell r="C7108" t="str">
            <v>FR</v>
          </cell>
          <cell r="D7108">
            <v>12.33</v>
          </cell>
        </row>
        <row r="7109">
          <cell r="A7109">
            <v>25016959</v>
          </cell>
          <cell r="B7109" t="str">
            <v>SOLUCAO: "TIOSSULFATO SODIO 0,5% -500ML"</v>
          </cell>
          <cell r="C7109" t="str">
            <v>FR</v>
          </cell>
          <cell r="D7109">
            <v>8.02</v>
          </cell>
        </row>
        <row r="7110">
          <cell r="A7110">
            <v>25016960</v>
          </cell>
          <cell r="B7110" t="str">
            <v>SOLUCAO: "SULFATO MANGANOSO P/OD -500ML"</v>
          </cell>
          <cell r="C7110" t="str">
            <v>FR</v>
          </cell>
          <cell r="D7110">
            <v>18.14</v>
          </cell>
        </row>
        <row r="7111">
          <cell r="A7111">
            <v>25016961</v>
          </cell>
          <cell r="B7111" t="str">
            <v>SOLUCAO: TISAB ANALISE FLUOR - 1000 ML</v>
          </cell>
          <cell r="C7111" t="str">
            <v>FR</v>
          </cell>
          <cell r="D7111">
            <v>16.75</v>
          </cell>
        </row>
        <row r="7112">
          <cell r="A7112">
            <v>25016962</v>
          </cell>
          <cell r="B7112" t="str">
            <v>SOLUCAO: "TIOSSULF. SODIO 0,00625 1000ML</v>
          </cell>
          <cell r="C7112" t="str">
            <v>FR</v>
          </cell>
          <cell r="D7112">
            <v>7.99</v>
          </cell>
        </row>
        <row r="7113">
          <cell r="A7113">
            <v>25016964</v>
          </cell>
          <cell r="B7113" t="str">
            <v>SOLUCAO: "ACIDO SULFURICO 0,02N -1000ML"</v>
          </cell>
          <cell r="C7113" t="str">
            <v>FR</v>
          </cell>
          <cell r="D7113">
            <v>4.8499999999999996</v>
          </cell>
        </row>
        <row r="7114">
          <cell r="A7114">
            <v>25016965</v>
          </cell>
          <cell r="B7114" t="str">
            <v>SOLUCAO: "HIDROXIDO DE SODIO 1N -1000ML"</v>
          </cell>
          <cell r="C7114" t="str">
            <v>FR</v>
          </cell>
          <cell r="D7114">
            <v>8.08</v>
          </cell>
        </row>
        <row r="7115">
          <cell r="A7115">
            <v>25016966</v>
          </cell>
          <cell r="B7115" t="str">
            <v>SOLUCAO: KCL 0,1M ACIDIFICADO - 500 ML</v>
          </cell>
          <cell r="C7115" t="str">
            <v>FR</v>
          </cell>
          <cell r="D7115">
            <v>4.1900000000000004</v>
          </cell>
        </row>
        <row r="7116">
          <cell r="A7116">
            <v>25016967</v>
          </cell>
          <cell r="B7116" t="str">
            <v>SOLUCAO: SCOTT SANCHES - 1000 ML</v>
          </cell>
          <cell r="C7116" t="str">
            <v>FR</v>
          </cell>
          <cell r="D7116">
            <v>7.53</v>
          </cell>
        </row>
        <row r="7117">
          <cell r="A7117">
            <v>25016968</v>
          </cell>
          <cell r="B7117" t="str">
            <v>SOLUCAO: "AZUL BROMOTIMOL P/PH - 500ML"</v>
          </cell>
          <cell r="C7117" t="str">
            <v>FR</v>
          </cell>
          <cell r="D7117">
            <v>11.59</v>
          </cell>
        </row>
        <row r="7118">
          <cell r="A7118">
            <v>25016969</v>
          </cell>
          <cell r="B7118" t="str">
            <v>SOLUÇÃO DE "CLORIDRATO HIDROXILAMINA 1L</v>
          </cell>
          <cell r="C7118" t="str">
            <v>FR</v>
          </cell>
          <cell r="D7118">
            <v>9.0299999999999994</v>
          </cell>
        </row>
        <row r="7119">
          <cell r="A7119">
            <v>25016970</v>
          </cell>
          <cell r="B7119" t="str">
            <v>SOLUCAO: "ARSENITO SODIO 0,5% - 500 ML"</v>
          </cell>
          <cell r="C7119" t="str">
            <v>FR</v>
          </cell>
          <cell r="D7119">
            <v>7.99</v>
          </cell>
        </row>
        <row r="7120">
          <cell r="A7120">
            <v>25016971</v>
          </cell>
          <cell r="B7120" t="str">
            <v>REAGENTE DPD EM PO  P/DET CLORO -100 G</v>
          </cell>
          <cell r="C7120" t="str">
            <v>FR</v>
          </cell>
          <cell r="D7120">
            <v>37.65</v>
          </cell>
        </row>
        <row r="7121">
          <cell r="A7121">
            <v>25016973</v>
          </cell>
          <cell r="B7121" t="str">
            <v>SOLUCAO: "TAMPAO - PH 4,0" - 500 ML</v>
          </cell>
          <cell r="C7121" t="str">
            <v>FR</v>
          </cell>
          <cell r="D7121">
            <v>7.33</v>
          </cell>
        </row>
        <row r="7122">
          <cell r="A7122">
            <v>25016974</v>
          </cell>
          <cell r="B7122" t="str">
            <v>SOLUCAO: "SULFOCROMICA" - 1000ML</v>
          </cell>
          <cell r="C7122" t="str">
            <v>FR</v>
          </cell>
          <cell r="D7122">
            <v>28.96</v>
          </cell>
        </row>
        <row r="7123">
          <cell r="A7123">
            <v>25016975</v>
          </cell>
          <cell r="B7123" t="str">
            <v>SOLUCAO: "TAMPAO - PH 7,0" - 500 ML</v>
          </cell>
          <cell r="C7123" t="str">
            <v>FR</v>
          </cell>
          <cell r="D7123">
            <v>6.95</v>
          </cell>
        </row>
        <row r="7124">
          <cell r="A7124">
            <v>25016976</v>
          </cell>
          <cell r="B7124" t="str">
            <v>SOLUCAO: "EDTA - 0,01M" - 1000ML</v>
          </cell>
          <cell r="C7124" t="str">
            <v>FR</v>
          </cell>
          <cell r="D7124">
            <v>7.5</v>
          </cell>
        </row>
        <row r="7125">
          <cell r="A7125">
            <v>25016977</v>
          </cell>
          <cell r="B7125" t="str">
            <v>SOLUÇÃO  "CLORETO POTÁSSIO "3M" - 500 ML</v>
          </cell>
          <cell r="C7125" t="str">
            <v>FR</v>
          </cell>
          <cell r="D7125">
            <v>9.59</v>
          </cell>
        </row>
        <row r="7126">
          <cell r="A7126">
            <v>25016978</v>
          </cell>
          <cell r="B7126" t="str">
            <v>SOLUCAO: "FENOLFTALEINA" - 500 ML</v>
          </cell>
          <cell r="C7126" t="str">
            <v>FR</v>
          </cell>
          <cell r="D7126">
            <v>9.8000000000000007</v>
          </cell>
        </row>
        <row r="7127">
          <cell r="A7127">
            <v>25016979</v>
          </cell>
          <cell r="B7127" t="str">
            <v>SOLUCAO: "MUREXIDA SOLIDA INDICADOR 50GR</v>
          </cell>
          <cell r="C7127" t="str">
            <v>FR</v>
          </cell>
          <cell r="D7127">
            <v>7.29</v>
          </cell>
        </row>
        <row r="7128">
          <cell r="A7128">
            <v>25016980</v>
          </cell>
          <cell r="B7128" t="str">
            <v>SOLUCAO: "ERIOCROMO BLACKT SOLIDO - 50GR</v>
          </cell>
          <cell r="C7128" t="str">
            <v>FR</v>
          </cell>
          <cell r="D7128">
            <v>4.5</v>
          </cell>
        </row>
        <row r="7129">
          <cell r="A7129">
            <v>25016981</v>
          </cell>
          <cell r="B7129" t="str">
            <v>SOLUCAO: "TAMPAO ACETATO AMONIO - 1000ML</v>
          </cell>
          <cell r="C7129" t="str">
            <v>FR</v>
          </cell>
          <cell r="D7129">
            <v>51.7</v>
          </cell>
        </row>
        <row r="7130">
          <cell r="A7130">
            <v>25016982</v>
          </cell>
          <cell r="B7130" t="str">
            <v>SOLUCAO: PADRAO FLUOR 0,2 MG/L - 1000 ML</v>
          </cell>
          <cell r="C7130" t="str">
            <v>FR</v>
          </cell>
          <cell r="D7130">
            <v>6.63</v>
          </cell>
        </row>
        <row r="7131">
          <cell r="A7131">
            <v>25016983</v>
          </cell>
          <cell r="B7131" t="str">
            <v>SOLUCAO: PADRAO FLUOR 1,0 MG/L - 1000 ML</v>
          </cell>
          <cell r="C7131" t="str">
            <v>FR</v>
          </cell>
          <cell r="D7131">
            <v>6.63</v>
          </cell>
        </row>
        <row r="7132">
          <cell r="A7132">
            <v>25016984</v>
          </cell>
          <cell r="B7132" t="str">
            <v>SOLUCAO: PADRAO FLUOR 2,0 MG/L - 1000 ML</v>
          </cell>
          <cell r="C7132" t="str">
            <v>FR</v>
          </cell>
          <cell r="D7132">
            <v>6.63</v>
          </cell>
        </row>
        <row r="7133">
          <cell r="A7133">
            <v>25016985</v>
          </cell>
          <cell r="B7133" t="str">
            <v>SOLUCAO: "PADRAO FLUOR 10,0MG/L -1000ML"</v>
          </cell>
          <cell r="C7133" t="str">
            <v>FR</v>
          </cell>
          <cell r="D7133">
            <v>6.63</v>
          </cell>
        </row>
        <row r="7134">
          <cell r="A7134">
            <v>25016986</v>
          </cell>
          <cell r="B7134" t="str">
            <v>SOLUCAO: "ORTO-FENANTROLINA" - 1000ML"</v>
          </cell>
          <cell r="C7134" t="str">
            <v>FR</v>
          </cell>
          <cell r="D7134">
            <v>21.77</v>
          </cell>
        </row>
        <row r="7135">
          <cell r="A7135">
            <v>25016987</v>
          </cell>
          <cell r="B7135" t="str">
            <v>SOLUCAO: "TAMPAO P/DUREZA TOTAL - 500ML"</v>
          </cell>
          <cell r="C7135" t="str">
            <v>FR</v>
          </cell>
          <cell r="D7135">
            <v>14</v>
          </cell>
        </row>
        <row r="7136">
          <cell r="A7136">
            <v>25016988</v>
          </cell>
          <cell r="B7136" t="str">
            <v>SOLUCAO: "IND. MISTO ALCALINIDADE 500ML"</v>
          </cell>
          <cell r="C7136" t="str">
            <v>FR</v>
          </cell>
          <cell r="D7136">
            <v>6.95</v>
          </cell>
        </row>
        <row r="7137">
          <cell r="A7137">
            <v>25016989</v>
          </cell>
          <cell r="B7137" t="str">
            <v>SOLUCAO: "LUGOL" - 500 ML</v>
          </cell>
          <cell r="C7137" t="str">
            <v>FR</v>
          </cell>
          <cell r="D7137">
            <v>14.28</v>
          </cell>
        </row>
        <row r="7138">
          <cell r="A7138">
            <v>25016990</v>
          </cell>
          <cell r="B7138" t="str">
            <v>REAGENTE DPD EM PÓ P/ DET. CLORO - 05 gr</v>
          </cell>
          <cell r="C7138" t="str">
            <v>FR</v>
          </cell>
          <cell r="D7138">
            <v>8.42</v>
          </cell>
        </row>
        <row r="7139">
          <cell r="A7139">
            <v>25016992</v>
          </cell>
          <cell r="B7139" t="str">
            <v>SULFATO DE ALUMíNIO P A - 250 GRAMAS</v>
          </cell>
          <cell r="C7139" t="str">
            <v>FR</v>
          </cell>
          <cell r="D7139">
            <v>11.36</v>
          </cell>
        </row>
        <row r="7140">
          <cell r="A7140">
            <v>25016993</v>
          </cell>
          <cell r="B7140" t="str">
            <v>TIOSSULFATO DE SODIO ANIDRO PA 1000 G</v>
          </cell>
          <cell r="C7140" t="str">
            <v>FR</v>
          </cell>
          <cell r="D7140">
            <v>90.25</v>
          </cell>
        </row>
        <row r="7141">
          <cell r="A7141">
            <v>25016994</v>
          </cell>
          <cell r="B7141" t="str">
            <v>FOSFATO SODIO MONOBASICO EMB 1000 G</v>
          </cell>
          <cell r="C7141" t="str">
            <v>FR</v>
          </cell>
          <cell r="D7141">
            <v>32.880000000000003</v>
          </cell>
        </row>
        <row r="7142">
          <cell r="A7142">
            <v>25016995</v>
          </cell>
          <cell r="B7142" t="str">
            <v>AMIDO SOLUVEL PA 250 GRAMAS.</v>
          </cell>
          <cell r="C7142" t="str">
            <v>FR</v>
          </cell>
          <cell r="D7142">
            <v>52.66</v>
          </cell>
        </row>
        <row r="7143">
          <cell r="A7143">
            <v>25016996</v>
          </cell>
          <cell r="B7143" t="str">
            <v>NITRATO POTASSIO P.A. 250 GRAMAS</v>
          </cell>
          <cell r="C7143" t="str">
            <v>FR</v>
          </cell>
          <cell r="D7143">
            <v>21.16</v>
          </cell>
        </row>
        <row r="7144">
          <cell r="A7144">
            <v>25016997</v>
          </cell>
          <cell r="B7144" t="str">
            <v>CLORETO DE MERCURIO II  P.A. 100 gr</v>
          </cell>
          <cell r="C7144" t="str">
            <v>UN</v>
          </cell>
          <cell r="D7144">
            <v>50.95</v>
          </cell>
        </row>
        <row r="7145">
          <cell r="A7145">
            <v>25016998</v>
          </cell>
          <cell r="B7145" t="str">
            <v>SOLUCAO: "MANGANES - 1000ML"</v>
          </cell>
          <cell r="C7145" t="str">
            <v>FR</v>
          </cell>
          <cell r="D7145">
            <v>172.34</v>
          </cell>
        </row>
        <row r="7146">
          <cell r="A7146">
            <v>25017000</v>
          </cell>
          <cell r="B7146" t="str">
            <v>SOLUCAO: KCL 0,1M ACIDIFICADO - 200 ML</v>
          </cell>
          <cell r="C7146" t="str">
            <v>FR</v>
          </cell>
          <cell r="D7146">
            <v>7.29</v>
          </cell>
        </row>
        <row r="7147">
          <cell r="A7147">
            <v>25017001</v>
          </cell>
          <cell r="B7147" t="str">
            <v>SOLUCAO: ARSENITO SODIO 0,5% - 200 ML</v>
          </cell>
          <cell r="C7147" t="str">
            <v>FR</v>
          </cell>
          <cell r="D7147">
            <v>4.53</v>
          </cell>
        </row>
        <row r="7148">
          <cell r="A7148">
            <v>25017002</v>
          </cell>
          <cell r="B7148" t="str">
            <v>SOLUÇÃO  DE CLORETO DE POTÁSSIO 3M-100ML</v>
          </cell>
          <cell r="C7148" t="str">
            <v>FR</v>
          </cell>
          <cell r="D7148">
            <v>5.71</v>
          </cell>
        </row>
        <row r="7149">
          <cell r="A7149">
            <v>25017003</v>
          </cell>
          <cell r="B7149" t="str">
            <v>SOLUCAO: FENOLFTALEINA - 100 ML</v>
          </cell>
          <cell r="C7149" t="str">
            <v>FR</v>
          </cell>
          <cell r="D7149">
            <v>5.0999999999999996</v>
          </cell>
        </row>
        <row r="7150">
          <cell r="A7150">
            <v>25017005</v>
          </cell>
          <cell r="B7150" t="str">
            <v>SOLUCAO: "TAMPAO - PH 7,0" - 200 ML</v>
          </cell>
          <cell r="C7150" t="str">
            <v>FR</v>
          </cell>
          <cell r="D7150">
            <v>6.28</v>
          </cell>
        </row>
        <row r="7151">
          <cell r="A7151">
            <v>25017006</v>
          </cell>
          <cell r="B7151" t="str">
            <v>SOLUCAO: "TAMPAO - PH 4,0" - 200 ML</v>
          </cell>
          <cell r="C7151" t="str">
            <v>FR</v>
          </cell>
          <cell r="D7151">
            <v>6.25</v>
          </cell>
        </row>
        <row r="7152">
          <cell r="A7152">
            <v>25017007</v>
          </cell>
          <cell r="B7152" t="str">
            <v>SOLUCAO: TIOSSULFATO SODIO 0,5% - 100 ML</v>
          </cell>
          <cell r="C7152" t="str">
            <v>FR</v>
          </cell>
          <cell r="D7152">
            <v>13.6</v>
          </cell>
        </row>
        <row r="7153">
          <cell r="A7153">
            <v>25017008</v>
          </cell>
          <cell r="B7153" t="str">
            <v>CALDO NUTRIENTE MANU.E PROP. CEPAS 500 G</v>
          </cell>
          <cell r="C7153" t="str">
            <v>FR</v>
          </cell>
          <cell r="D7153">
            <v>127.42</v>
          </cell>
        </row>
        <row r="7154">
          <cell r="A7154">
            <v>25017009</v>
          </cell>
          <cell r="B7154" t="str">
            <v>IODETO SODIO P.A. 250 GRAMAS.</v>
          </cell>
          <cell r="C7154" t="str">
            <v>FR</v>
          </cell>
          <cell r="D7154">
            <v>79.099999999999994</v>
          </cell>
        </row>
        <row r="7155">
          <cell r="A7155">
            <v>25017011</v>
          </cell>
          <cell r="B7155" t="str">
            <v>CLORETO DE BÁRIO DIHIDRATADO PA 250 gr</v>
          </cell>
          <cell r="C7155" t="str">
            <v>FR</v>
          </cell>
          <cell r="D7155">
            <v>11.32</v>
          </cell>
        </row>
        <row r="7156">
          <cell r="A7156">
            <v>25017012</v>
          </cell>
          <cell r="B7156" t="str">
            <v>HIDRÓXIDO DE POTÁSSIO P.A EMBALAGEM 500G</v>
          </cell>
          <cell r="C7156" t="str">
            <v>FR</v>
          </cell>
          <cell r="D7156">
            <v>11.35</v>
          </cell>
        </row>
        <row r="7157">
          <cell r="A7157">
            <v>25017014</v>
          </cell>
          <cell r="B7157" t="str">
            <v>SULFATO AMONIO PA 100 GRAMAS</v>
          </cell>
          <cell r="C7157" t="str">
            <v>FR</v>
          </cell>
          <cell r="D7157">
            <v>5.73</v>
          </cell>
        </row>
        <row r="7158">
          <cell r="A7158">
            <v>25017015</v>
          </cell>
          <cell r="B7158" t="str">
            <v>IODETO POTASSIO P.A. 250G</v>
          </cell>
          <cell r="C7158" t="str">
            <v>FR</v>
          </cell>
          <cell r="D7158">
            <v>29.66</v>
          </cell>
        </row>
        <row r="7159">
          <cell r="A7159">
            <v>25017017</v>
          </cell>
          <cell r="B7159" t="str">
            <v>FENANTROLINA 1 - 10 (ORTO) P.A., 10 G.</v>
          </cell>
          <cell r="C7159" t="str">
            <v>FR</v>
          </cell>
          <cell r="D7159">
            <v>84.38</v>
          </cell>
        </row>
        <row r="7160">
          <cell r="A7160">
            <v>25017019</v>
          </cell>
          <cell r="B7160" t="str">
            <v>SULFATO PRATA P.A. 100 G.</v>
          </cell>
          <cell r="C7160" t="str">
            <v>FR</v>
          </cell>
          <cell r="D7160">
            <v>210.04</v>
          </cell>
        </row>
        <row r="7161">
          <cell r="A7161">
            <v>25017020</v>
          </cell>
          <cell r="B7161" t="str">
            <v>FENOL P.A., 50 G.</v>
          </cell>
          <cell r="C7161" t="str">
            <v>FR</v>
          </cell>
          <cell r="D7161">
            <v>9.81</v>
          </cell>
        </row>
        <row r="7162">
          <cell r="A7162">
            <v>25017021</v>
          </cell>
          <cell r="B7162" t="str">
            <v>ACETONA - SOLVENTE PARA HPLC, 4000 ML.</v>
          </cell>
          <cell r="C7162" t="str">
            <v>FR</v>
          </cell>
          <cell r="D7162">
            <v>62.76</v>
          </cell>
        </row>
        <row r="7163">
          <cell r="A7163">
            <v>25017022</v>
          </cell>
          <cell r="B7163" t="str">
            <v>MOLIBDATO DE AMONIO P.A.,250 G</v>
          </cell>
          <cell r="C7163" t="str">
            <v>FR</v>
          </cell>
          <cell r="D7163">
            <v>134.33000000000001</v>
          </cell>
        </row>
        <row r="7164">
          <cell r="A7164">
            <v>25017023</v>
          </cell>
          <cell r="B7164" t="str">
            <v>SPANDS P.A., 10 G.</v>
          </cell>
          <cell r="C7164" t="str">
            <v>FR</v>
          </cell>
          <cell r="D7164">
            <v>144.71</v>
          </cell>
        </row>
        <row r="7165">
          <cell r="A7165">
            <v>25017025</v>
          </cell>
          <cell r="B7165" t="str">
            <v>SOLUCAO: TAMPAO DE PH 4,0 - 100 ML</v>
          </cell>
          <cell r="C7165" t="str">
            <v>FR</v>
          </cell>
          <cell r="D7165">
            <v>6.25</v>
          </cell>
        </row>
        <row r="7166">
          <cell r="A7166">
            <v>25017026</v>
          </cell>
          <cell r="B7166" t="str">
            <v>SOLUCAO: TAMPAO DE PH 7,0 - 100 ML</v>
          </cell>
          <cell r="C7166" t="str">
            <v>FR</v>
          </cell>
          <cell r="D7166">
            <v>5.93</v>
          </cell>
        </row>
        <row r="7167">
          <cell r="A7167">
            <v>25017027</v>
          </cell>
          <cell r="B7167" t="str">
            <v>SOLUCAO: SULFOCROMICA - 500 ML</v>
          </cell>
          <cell r="C7167" t="str">
            <v>FR</v>
          </cell>
          <cell r="D7167">
            <v>16.75</v>
          </cell>
        </row>
        <row r="7168">
          <cell r="A7168">
            <v>25017028</v>
          </cell>
          <cell r="B7168" t="str">
            <v>SOLUCAO AQUOSA THIOUREIA, 250 ML.</v>
          </cell>
          <cell r="C7168" t="str">
            <v>FR</v>
          </cell>
          <cell r="D7168">
            <v>45.79</v>
          </cell>
        </row>
        <row r="7169">
          <cell r="A7169">
            <v>25017030</v>
          </cell>
          <cell r="B7169" t="str">
            <v>SULFATO MANGANES II MONOHID. P.A 250 G</v>
          </cell>
          <cell r="C7169" t="str">
            <v>FR</v>
          </cell>
          <cell r="D7169">
            <v>24.5</v>
          </cell>
        </row>
        <row r="7170">
          <cell r="A7170">
            <v>25017031</v>
          </cell>
          <cell r="B7170" t="str">
            <v>ISOOCTANO, GRAU PESTICIDA, FRASCO 4000ML</v>
          </cell>
          <cell r="C7170" t="str">
            <v>FR</v>
          </cell>
          <cell r="D7170">
            <v>376.54</v>
          </cell>
        </row>
        <row r="7171">
          <cell r="A7171">
            <v>25017034</v>
          </cell>
          <cell r="B7171" t="str">
            <v>SULFATO DE ALUMINIO P.A 100 G</v>
          </cell>
          <cell r="C7171" t="str">
            <v>FR</v>
          </cell>
          <cell r="D7171">
            <v>11.29</v>
          </cell>
        </row>
        <row r="7172">
          <cell r="A7172">
            <v>25017035</v>
          </cell>
          <cell r="B7172" t="str">
            <v>CARBONATO DE CÁLCIO P.A.  - FRASCO 100 G</v>
          </cell>
          <cell r="C7172" t="str">
            <v>FR</v>
          </cell>
          <cell r="D7172">
            <v>120.22</v>
          </cell>
        </row>
        <row r="7173">
          <cell r="A7173">
            <v>25017036</v>
          </cell>
          <cell r="B7173" t="str">
            <v>ACETATO DE ETILA HPLC 4000 ML.</v>
          </cell>
          <cell r="C7173" t="str">
            <v>UN</v>
          </cell>
          <cell r="D7173">
            <v>104.2</v>
          </cell>
        </row>
        <row r="7174">
          <cell r="A7174">
            <v>25017037</v>
          </cell>
          <cell r="B7174" t="str">
            <v>ACETONITRILA - CAPACIDADE 4.000 ML</v>
          </cell>
          <cell r="C7174" t="str">
            <v>UN</v>
          </cell>
          <cell r="D7174">
            <v>1047.1500000000001</v>
          </cell>
        </row>
        <row r="7175">
          <cell r="A7175">
            <v>25017038</v>
          </cell>
          <cell r="B7175" t="str">
            <v>ÁCIDO MONOCLOROACÉTICO - P.A.  250 GR.</v>
          </cell>
          <cell r="C7175" t="str">
            <v>FR</v>
          </cell>
          <cell r="D7175">
            <v>41.08</v>
          </cell>
        </row>
        <row r="7176">
          <cell r="A7176">
            <v>25017039</v>
          </cell>
          <cell r="B7176" t="str">
            <v>VERDE BROMOCRESOL INDICADOR EMB:5 GRAMAS</v>
          </cell>
          <cell r="C7176" t="str">
            <v>UN</v>
          </cell>
          <cell r="D7176">
            <v>15.25</v>
          </cell>
        </row>
        <row r="7177">
          <cell r="A7177">
            <v>25017040</v>
          </cell>
          <cell r="B7177" t="str">
            <v>CLORETO DE SÓDIO P.A.  500 gr</v>
          </cell>
          <cell r="C7177" t="str">
            <v>FR</v>
          </cell>
          <cell r="D7177">
            <v>5.39</v>
          </cell>
        </row>
        <row r="7178">
          <cell r="A7178">
            <v>25017043</v>
          </cell>
          <cell r="B7178" t="str">
            <v>CLORETO DE POTÁSSIO P.A.1000 gr-ISO 9002</v>
          </cell>
          <cell r="C7178" t="str">
            <v>FR</v>
          </cell>
          <cell r="D7178">
            <v>18</v>
          </cell>
        </row>
        <row r="7179">
          <cell r="A7179">
            <v>25017044</v>
          </cell>
          <cell r="B7179" t="str">
            <v>CLORETO ESTANOSO P.A. 500G.</v>
          </cell>
          <cell r="C7179" t="str">
            <v>FR</v>
          </cell>
          <cell r="D7179">
            <v>86.16</v>
          </cell>
        </row>
        <row r="7180">
          <cell r="A7180">
            <v>25017045</v>
          </cell>
          <cell r="B7180" t="str">
            <v>FOSFATO SODIO MONOBASICO P.A ANIDRO 500G</v>
          </cell>
          <cell r="C7180" t="str">
            <v>FR</v>
          </cell>
          <cell r="D7180">
            <v>20.48</v>
          </cell>
        </row>
        <row r="7181">
          <cell r="A7181">
            <v>25017046</v>
          </cell>
          <cell r="B7181" t="str">
            <v>ACIDO OXALICO P.A 500 G.</v>
          </cell>
          <cell r="C7181" t="str">
            <v>FR</v>
          </cell>
          <cell r="D7181">
            <v>9.2799999999999994</v>
          </cell>
        </row>
        <row r="7182">
          <cell r="A7182">
            <v>25017047</v>
          </cell>
          <cell r="B7182" t="str">
            <v>OXIDO MERCURIO II P.A VERMELHO 25 GRAMAS</v>
          </cell>
          <cell r="C7182" t="str">
            <v>FR</v>
          </cell>
          <cell r="D7182">
            <v>37.07</v>
          </cell>
        </row>
        <row r="7183">
          <cell r="A7183">
            <v>25017048</v>
          </cell>
          <cell r="B7183" t="str">
            <v>SULFATO POTASSIO P.A. 1000 G.</v>
          </cell>
          <cell r="C7183" t="str">
            <v>FR</v>
          </cell>
          <cell r="D7183">
            <v>30.83</v>
          </cell>
        </row>
        <row r="7184">
          <cell r="A7184">
            <v>25017050</v>
          </cell>
          <cell r="B7184" t="str">
            <v>ACIDO CITRICO P.A ANIDRO 500 GRAMAS.</v>
          </cell>
          <cell r="C7184" t="str">
            <v>FR</v>
          </cell>
          <cell r="D7184">
            <v>8.68</v>
          </cell>
        </row>
        <row r="7185">
          <cell r="A7185">
            <v>25017051</v>
          </cell>
          <cell r="B7185" t="str">
            <v>SOLUCAO PADRAO ZINCO, 1000PPM - 125 ML</v>
          </cell>
          <cell r="C7185" t="str">
            <v>FR</v>
          </cell>
          <cell r="D7185">
            <v>95.8</v>
          </cell>
        </row>
        <row r="7186">
          <cell r="A7186">
            <v>25017055</v>
          </cell>
          <cell r="B7186" t="str">
            <v>DICLOROMETANO GRAU PESTICIDA 4.000 ML</v>
          </cell>
          <cell r="C7186" t="str">
            <v>FR</v>
          </cell>
          <cell r="D7186">
            <v>169.86</v>
          </cell>
        </row>
        <row r="7187">
          <cell r="A7187">
            <v>25017058</v>
          </cell>
          <cell r="B7187" t="str">
            <v>TRIFENILTETRAZOL CLORETO (2,3,5) 10 gr</v>
          </cell>
          <cell r="C7187" t="str">
            <v>UN</v>
          </cell>
          <cell r="D7187">
            <v>97.88</v>
          </cell>
        </row>
        <row r="7188">
          <cell r="A7188">
            <v>25017059</v>
          </cell>
          <cell r="B7188" t="str">
            <v>NAFTILAMINA 1 PA (ALFA) 25 GRAMAS.</v>
          </cell>
          <cell r="C7188" t="str">
            <v>UN</v>
          </cell>
          <cell r="D7188">
            <v>58.47</v>
          </cell>
        </row>
        <row r="7189">
          <cell r="A7189">
            <v>25017063</v>
          </cell>
          <cell r="B7189" t="str">
            <v>AGAR P/METODOS PADRONIZADOS 500  GRAMAS.</v>
          </cell>
          <cell r="C7189" t="str">
            <v>FR</v>
          </cell>
          <cell r="D7189">
            <v>134.07</v>
          </cell>
        </row>
        <row r="7190">
          <cell r="A7190">
            <v>25017070</v>
          </cell>
          <cell r="B7190" t="str">
            <v>SOLUCAO: PADRAO FLUOR 0,01 MG/ML 1000 ML</v>
          </cell>
          <cell r="C7190" t="str">
            <v>UN</v>
          </cell>
          <cell r="D7190">
            <v>6.63</v>
          </cell>
        </row>
        <row r="7191">
          <cell r="A7191">
            <v>25017071</v>
          </cell>
          <cell r="B7191" t="str">
            <v>SULFATO COBRE II  P.A 100 GRAMAS</v>
          </cell>
          <cell r="C7191" t="str">
            <v>FR</v>
          </cell>
          <cell r="D7191">
            <v>11.51</v>
          </cell>
        </row>
        <row r="7192">
          <cell r="A7192">
            <v>25017072</v>
          </cell>
          <cell r="B7192" t="str">
            <v>SISTEMA SUBSTRATO ENZIMATICO-GRANULADO.</v>
          </cell>
          <cell r="C7192" t="str">
            <v>AP</v>
          </cell>
          <cell r="D7192">
            <v>3.68</v>
          </cell>
        </row>
        <row r="7193">
          <cell r="A7193">
            <v>25017074</v>
          </cell>
          <cell r="B7193" t="str">
            <v>SULFATO FERROSO HEPTAHIDRATADO P.A 25GR</v>
          </cell>
          <cell r="C7193" t="str">
            <v>UN</v>
          </cell>
          <cell r="D7193">
            <v>3.9</v>
          </cell>
        </row>
        <row r="7194">
          <cell r="A7194">
            <v>25017076</v>
          </cell>
          <cell r="B7194" t="str">
            <v>SOLUCAO PADRAO ZIRCONIO, 1000 PPM -100ML</v>
          </cell>
          <cell r="C7194" t="str">
            <v>FR</v>
          </cell>
          <cell r="D7194">
            <v>111.26</v>
          </cell>
        </row>
        <row r="7195">
          <cell r="A7195">
            <v>25017078</v>
          </cell>
          <cell r="B7195" t="str">
            <v>SOLUCAO PADRAO RODIO, 1000 PPM - 100 ML</v>
          </cell>
          <cell r="C7195" t="str">
            <v>FR</v>
          </cell>
          <cell r="D7195">
            <v>167.93</v>
          </cell>
        </row>
        <row r="7196">
          <cell r="A7196">
            <v>25017079</v>
          </cell>
          <cell r="B7196" t="str">
            <v>SOLUCAO PADRAO IRIDIO, 1000 PPM - 100 ML</v>
          </cell>
          <cell r="C7196" t="str">
            <v>FR</v>
          </cell>
          <cell r="D7196">
            <v>125.38</v>
          </cell>
        </row>
        <row r="7197">
          <cell r="A7197">
            <v>25017080</v>
          </cell>
          <cell r="B7197" t="str">
            <v>GLICOSE P.A ANIDRO 500 GRAMAS.</v>
          </cell>
          <cell r="C7197" t="str">
            <v>FR</v>
          </cell>
          <cell r="D7197">
            <v>8.67</v>
          </cell>
        </row>
        <row r="7198">
          <cell r="A7198">
            <v>25017085</v>
          </cell>
          <cell r="B7198" t="str">
            <v>SOLUCAO PADRAO ANTIMONIO, 1000PPM-125 ML</v>
          </cell>
          <cell r="C7198" t="str">
            <v>FR</v>
          </cell>
          <cell r="D7198">
            <v>102.94</v>
          </cell>
        </row>
        <row r="7199">
          <cell r="A7199">
            <v>25017086</v>
          </cell>
          <cell r="B7199" t="str">
            <v>SOLUCAO PADRAO CHUMBO, 1000 PPM - 125 ML</v>
          </cell>
          <cell r="C7199" t="str">
            <v>FR</v>
          </cell>
          <cell r="D7199">
            <v>101.06</v>
          </cell>
        </row>
        <row r="7200">
          <cell r="A7200">
            <v>25017087</v>
          </cell>
          <cell r="B7200" t="str">
            <v>SOLUCAO PADRAO CROMO, 1000 PPM - 125 ML</v>
          </cell>
          <cell r="C7200" t="str">
            <v>FR</v>
          </cell>
          <cell r="D7200">
            <v>94.9</v>
          </cell>
        </row>
        <row r="7201">
          <cell r="A7201">
            <v>25017088</v>
          </cell>
          <cell r="B7201" t="str">
            <v>FOSFATO POTASSIO BIBASICO PA 1000G.</v>
          </cell>
          <cell r="C7201" t="str">
            <v>FR</v>
          </cell>
          <cell r="D7201">
            <v>44.17</v>
          </cell>
        </row>
        <row r="7202">
          <cell r="A7202">
            <v>25017089</v>
          </cell>
          <cell r="B7202" t="str">
            <v>FOSFATO SODIO MONOBASICO MONOHID.PA 250</v>
          </cell>
          <cell r="C7202" t="str">
            <v>UN</v>
          </cell>
          <cell r="D7202">
            <v>19.170000000000002</v>
          </cell>
        </row>
        <row r="7203">
          <cell r="A7203">
            <v>25017091</v>
          </cell>
          <cell r="B7203" t="str">
            <v>HIPOCLORITO DE SÓDIO P.A.10,0% - 1000 ML</v>
          </cell>
          <cell r="C7203" t="str">
            <v>FR</v>
          </cell>
          <cell r="D7203">
            <v>14.3</v>
          </cell>
        </row>
        <row r="7204">
          <cell r="A7204">
            <v>25017094</v>
          </cell>
          <cell r="B7204" t="str">
            <v>FOSFATO D. POTASSIO ANIDRO P.A., 250 G.</v>
          </cell>
          <cell r="C7204" t="str">
            <v>FR</v>
          </cell>
          <cell r="D7204">
            <v>14.23</v>
          </cell>
        </row>
        <row r="7205">
          <cell r="A7205">
            <v>25017098</v>
          </cell>
          <cell r="B7205" t="str">
            <v>KIT IMUNOFLUORESCENCIA CRYPTO/ GIARDIA.</v>
          </cell>
          <cell r="C7205" t="str">
            <v>UN</v>
          </cell>
          <cell r="D7205">
            <v>3167.53</v>
          </cell>
        </row>
        <row r="7206">
          <cell r="A7206">
            <v>25017101</v>
          </cell>
          <cell r="B7206" t="str">
            <v>CLORETO DE SÓDIO P.A.  80 gr</v>
          </cell>
          <cell r="C7206" t="str">
            <v>G</v>
          </cell>
          <cell r="D7206">
            <v>6.56</v>
          </cell>
        </row>
        <row r="7207">
          <cell r="A7207">
            <v>25017103</v>
          </cell>
          <cell r="B7207" t="str">
            <v>SOLUCAO PADRAO ARSENIO, 1000 PPM- 125 ML</v>
          </cell>
          <cell r="C7207" t="str">
            <v>FR</v>
          </cell>
          <cell r="D7207">
            <v>95.8</v>
          </cell>
        </row>
        <row r="7208">
          <cell r="A7208">
            <v>25017104</v>
          </cell>
          <cell r="B7208" t="str">
            <v>SOLUCAO PADRAO ESTANHO, 1000 PPM- 125 ML</v>
          </cell>
          <cell r="C7208" t="str">
            <v>FR</v>
          </cell>
          <cell r="D7208">
            <v>95.8</v>
          </cell>
        </row>
        <row r="7209">
          <cell r="A7209">
            <v>25017105</v>
          </cell>
          <cell r="B7209" t="str">
            <v>SOLUCAO PADRAO MERCURIO, 1000 PPM- 125ML</v>
          </cell>
          <cell r="C7209" t="str">
            <v>FR</v>
          </cell>
          <cell r="D7209">
            <v>95.8</v>
          </cell>
        </row>
        <row r="7210">
          <cell r="A7210">
            <v>25017106</v>
          </cell>
          <cell r="B7210" t="str">
            <v>SOLUCAO PADRAO CADMIO, 1000 PPM - 125 ML</v>
          </cell>
          <cell r="C7210" t="str">
            <v>FR</v>
          </cell>
          <cell r="D7210">
            <v>102.58</v>
          </cell>
        </row>
        <row r="7211">
          <cell r="A7211">
            <v>25017107</v>
          </cell>
          <cell r="B7211" t="str">
            <v>CARBONATO SODIO P.A, FRASCO 80 G.</v>
          </cell>
          <cell r="C7211" t="str">
            <v>FR</v>
          </cell>
          <cell r="D7211">
            <v>107.49</v>
          </cell>
        </row>
        <row r="7212">
          <cell r="A7212">
            <v>25017108</v>
          </cell>
          <cell r="B7212" t="str">
            <v>TRIZMA PRE-SET CRYSTALS PH 7 FRASCO 250G</v>
          </cell>
          <cell r="C7212" t="str">
            <v>FR</v>
          </cell>
          <cell r="D7212">
            <v>626.47</v>
          </cell>
        </row>
        <row r="7213">
          <cell r="A7213">
            <v>25017114</v>
          </cell>
          <cell r="B7213" t="str">
            <v>PADRAO CIANETO 1000PPM  125 ML</v>
          </cell>
          <cell r="C7213" t="str">
            <v>FR</v>
          </cell>
          <cell r="D7213">
            <v>291.92</v>
          </cell>
        </row>
        <row r="7214">
          <cell r="A7214">
            <v>25017116</v>
          </cell>
          <cell r="B7214" t="str">
            <v>ACIDO 1,2 CICLOHEXILENDINITRILO 100 G  .</v>
          </cell>
          <cell r="C7214" t="str">
            <v>FR</v>
          </cell>
          <cell r="D7214">
            <v>456.08</v>
          </cell>
        </row>
        <row r="7215">
          <cell r="A7215">
            <v>25017118</v>
          </cell>
          <cell r="B7215" t="str">
            <v>MICROESFERAS CARBOXILATO E POLIESTIRENO.</v>
          </cell>
          <cell r="C7215" t="str">
            <v>UN</v>
          </cell>
          <cell r="D7215">
            <v>2204.27</v>
          </cell>
        </row>
        <row r="7216">
          <cell r="A7216">
            <v>25017119</v>
          </cell>
          <cell r="B7216" t="str">
            <v>SOLUCAO PADRAO BERILIO, 1000 PPM- 125 ML</v>
          </cell>
          <cell r="C7216" t="str">
            <v>FR</v>
          </cell>
          <cell r="D7216">
            <v>141.9</v>
          </cell>
        </row>
        <row r="7217">
          <cell r="A7217">
            <v>25017120</v>
          </cell>
          <cell r="B7217" t="str">
            <v>PADRAO:MIX CARBAMATOS 100 UG AMPOLA 1 ML</v>
          </cell>
          <cell r="C7217" t="str">
            <v>FR</v>
          </cell>
          <cell r="D7217">
            <v>365.58</v>
          </cell>
        </row>
        <row r="7218">
          <cell r="A7218">
            <v>25017121</v>
          </cell>
          <cell r="B7218" t="str">
            <v>PADRAO: MISTURA COMPOSTOS ORGANICOS.</v>
          </cell>
          <cell r="C7218" t="str">
            <v>FR</v>
          </cell>
          <cell r="D7218">
            <v>794.33</v>
          </cell>
        </row>
        <row r="7219">
          <cell r="A7219">
            <v>25017122</v>
          </cell>
          <cell r="B7219" t="str">
            <v>SOLUCAO PADRAO BORO, 1000 PPM - 125 ML</v>
          </cell>
          <cell r="C7219" t="str">
            <v>FR</v>
          </cell>
          <cell r="D7219">
            <v>103.66</v>
          </cell>
        </row>
        <row r="7220">
          <cell r="A7220">
            <v>25017123</v>
          </cell>
          <cell r="B7220" t="str">
            <v>SOLUCAO PADRAO URANIO, 1000 PPM - 125 ML</v>
          </cell>
          <cell r="C7220" t="str">
            <v>FR</v>
          </cell>
          <cell r="D7220">
            <v>459.76</v>
          </cell>
        </row>
        <row r="7221">
          <cell r="A7221">
            <v>25017125</v>
          </cell>
          <cell r="B7221" t="str">
            <v>SOLUCAO PADRAO COBALTO, 1000 PPM- 125 ML</v>
          </cell>
          <cell r="C7221" t="str">
            <v>FR</v>
          </cell>
          <cell r="D7221">
            <v>103.73</v>
          </cell>
        </row>
        <row r="7222">
          <cell r="A7222">
            <v>25017126</v>
          </cell>
          <cell r="B7222" t="str">
            <v>SOLUCAO PADRAO LITIO, 1000 PPM - 125 ML</v>
          </cell>
          <cell r="C7222" t="str">
            <v>FR</v>
          </cell>
          <cell r="D7222">
            <v>103.66</v>
          </cell>
        </row>
        <row r="7223">
          <cell r="A7223">
            <v>25017127</v>
          </cell>
          <cell r="B7223" t="str">
            <v>SOLUCAO PADRAO VANADIO, 1000 PPM- 125 ML</v>
          </cell>
          <cell r="C7223" t="str">
            <v>FR</v>
          </cell>
          <cell r="D7223">
            <v>101.43</v>
          </cell>
        </row>
        <row r="7224">
          <cell r="A7224">
            <v>25017128</v>
          </cell>
          <cell r="B7224" t="str">
            <v>PADRAO: MIX PESTICIDAS ORGANOFOSFORADOS.</v>
          </cell>
          <cell r="C7224" t="str">
            <v>FR</v>
          </cell>
          <cell r="D7224">
            <v>787.7</v>
          </cell>
        </row>
        <row r="7225">
          <cell r="A7225">
            <v>25017129</v>
          </cell>
          <cell r="B7225" t="str">
            <v>PADRÃO: SOLUÇÃO  HERBICIDA 2,4,5  -1 ML.</v>
          </cell>
          <cell r="C7225" t="str">
            <v>FR</v>
          </cell>
          <cell r="D7225">
            <v>1651.79</v>
          </cell>
        </row>
        <row r="7226">
          <cell r="A7226">
            <v>25017136</v>
          </cell>
          <cell r="B7226" t="str">
            <v>CANTONEIRA L 25X 3,2MM ASTM A-36 NBR6109</v>
          </cell>
          <cell r="C7226" t="str">
            <v>UN</v>
          </cell>
          <cell r="D7226">
            <v>30.04</v>
          </cell>
        </row>
        <row r="7227">
          <cell r="A7227">
            <v>25017137</v>
          </cell>
          <cell r="B7227" t="str">
            <v>CANTONEIRA L 25X 4,8MM ASTM A-36 NBR6109</v>
          </cell>
          <cell r="C7227" t="str">
            <v>M</v>
          </cell>
          <cell r="D7227">
            <v>6.55</v>
          </cell>
        </row>
        <row r="7228">
          <cell r="A7228">
            <v>25017138</v>
          </cell>
          <cell r="B7228" t="str">
            <v>CANTONEIRA L 32X 4,8MM ASTM A-36 NBR6109</v>
          </cell>
          <cell r="C7228" t="str">
            <v>M</v>
          </cell>
          <cell r="D7228">
            <v>10.29</v>
          </cell>
        </row>
        <row r="7229">
          <cell r="A7229">
            <v>25017144</v>
          </cell>
          <cell r="B7229" t="str">
            <v>CANTONEIRA L 51X 6,4MM ASTM A-36 NBR6109</v>
          </cell>
          <cell r="C7229" t="str">
            <v>UN</v>
          </cell>
          <cell r="D7229">
            <v>99.61</v>
          </cell>
        </row>
        <row r="7230">
          <cell r="A7230">
            <v>25017146</v>
          </cell>
          <cell r="B7230" t="str">
            <v>CANTONEIRA L 1/2" X 1/8" COMPRIMENTO 6 M</v>
          </cell>
          <cell r="C7230" t="str">
            <v>UN</v>
          </cell>
          <cell r="D7230">
            <v>13.3</v>
          </cell>
        </row>
        <row r="7231">
          <cell r="A7231">
            <v>25017147</v>
          </cell>
          <cell r="B7231" t="str">
            <v>CANTONEIRA L 3/4" X 1/8" COMPRIMENTO 6 M</v>
          </cell>
          <cell r="C7231" t="str">
            <v>UN</v>
          </cell>
          <cell r="D7231">
            <v>30.19</v>
          </cell>
        </row>
        <row r="7232">
          <cell r="A7232">
            <v>25017150</v>
          </cell>
          <cell r="B7232" t="str">
            <v>BATCH PANEL 24 PORTAS</v>
          </cell>
          <cell r="C7232" t="str">
            <v>UN</v>
          </cell>
          <cell r="D7232">
            <v>147.93</v>
          </cell>
        </row>
        <row r="7233">
          <cell r="A7233">
            <v>25017158</v>
          </cell>
          <cell r="B7233" t="str">
            <v>CORDAO OPTICO DUPLO 2,5M ST/ST</v>
          </cell>
          <cell r="C7233" t="str">
            <v>UN</v>
          </cell>
          <cell r="D7233">
            <v>50.89</v>
          </cell>
        </row>
        <row r="7234">
          <cell r="A7234">
            <v>25017162</v>
          </cell>
          <cell r="B7234" t="str">
            <v>MINI RACK 12U PADRAO 19.</v>
          </cell>
          <cell r="C7234" t="str">
            <v>UN</v>
          </cell>
          <cell r="D7234">
            <v>363.09</v>
          </cell>
        </row>
        <row r="7235">
          <cell r="A7235">
            <v>25017167</v>
          </cell>
          <cell r="B7235" t="str">
            <v>ESPELHO 4 X 4 PARA TOMADA AMP.</v>
          </cell>
          <cell r="C7235" t="str">
            <v>UN</v>
          </cell>
          <cell r="D7235">
            <v>3.69</v>
          </cell>
        </row>
        <row r="7236">
          <cell r="A7236">
            <v>25017168</v>
          </cell>
          <cell r="B7236" t="str">
            <v>ESPELHO 2 X 4 PARA TOMADA AMP.</v>
          </cell>
          <cell r="C7236" t="str">
            <v>UN</v>
          </cell>
          <cell r="D7236">
            <v>1.25</v>
          </cell>
        </row>
        <row r="7237">
          <cell r="A7237">
            <v>25017174</v>
          </cell>
          <cell r="B7237" t="str">
            <v>GUIA DE CABOS P/ RACK 19"</v>
          </cell>
          <cell r="C7237" t="str">
            <v>UN</v>
          </cell>
          <cell r="D7237">
            <v>11.28</v>
          </cell>
        </row>
        <row r="7238">
          <cell r="A7238">
            <v>25017178</v>
          </cell>
          <cell r="B7238" t="str">
            <v>CORDAO OPTICO TIPO ST-SC,MULTIMODO.</v>
          </cell>
          <cell r="C7238" t="str">
            <v>UN</v>
          </cell>
          <cell r="D7238">
            <v>82.27</v>
          </cell>
        </row>
        <row r="7239">
          <cell r="A7239">
            <v>25017182</v>
          </cell>
          <cell r="B7239" t="str">
            <v>TERMINADOR OTICO 08 FIBRAS.</v>
          </cell>
          <cell r="C7239" t="str">
            <v>UN</v>
          </cell>
          <cell r="D7239">
            <v>27.64</v>
          </cell>
        </row>
        <row r="7240">
          <cell r="A7240">
            <v>25017200</v>
          </cell>
          <cell r="B7240" t="str">
            <v>CONECTOR RJ 45 FEMEA (SISTEMA X)</v>
          </cell>
          <cell r="C7240" t="str">
            <v>UN</v>
          </cell>
          <cell r="D7240">
            <v>9.43</v>
          </cell>
        </row>
        <row r="7241">
          <cell r="A7241">
            <v>25017205</v>
          </cell>
          <cell r="B7241" t="str">
            <v>MODEM TELEFONICO INDUSTRIAL TENSAO 24VCC</v>
          </cell>
          <cell r="C7241" t="str">
            <v>UN</v>
          </cell>
          <cell r="D7241">
            <v>2067.96</v>
          </cell>
        </row>
        <row r="7242">
          <cell r="A7242">
            <v>25017219</v>
          </cell>
          <cell r="B7242" t="str">
            <v>CONECTOR P/HASTE DE ATERRAMENTO #50mm2</v>
          </cell>
          <cell r="C7242" t="str">
            <v>UN</v>
          </cell>
          <cell r="D7242">
            <v>2.5099999999999998</v>
          </cell>
        </row>
        <row r="7243">
          <cell r="A7243">
            <v>25017234</v>
          </cell>
          <cell r="B7243" t="str">
            <v>MINI RACK 8U PADRAO 19</v>
          </cell>
          <cell r="C7243" t="str">
            <v>UN</v>
          </cell>
          <cell r="D7243">
            <v>299.33</v>
          </cell>
        </row>
        <row r="7244">
          <cell r="A7244">
            <v>25017236</v>
          </cell>
          <cell r="B7244" t="str">
            <v>APLICADOR DE ETIQUETA/ROTULO CIRC. P/ CD</v>
          </cell>
          <cell r="C7244" t="str">
            <v>UN</v>
          </cell>
          <cell r="D7244">
            <v>26.52</v>
          </cell>
        </row>
        <row r="7245">
          <cell r="A7245">
            <v>25017238</v>
          </cell>
          <cell r="B7245" t="str">
            <v>CONVERSOR 10/100 MBPS RJ45/FO (ST)</v>
          </cell>
          <cell r="C7245" t="str">
            <v>UN</v>
          </cell>
          <cell r="D7245">
            <v>343.47</v>
          </cell>
        </row>
        <row r="7246">
          <cell r="A7246">
            <v>25017244</v>
          </cell>
          <cell r="B7246" t="str">
            <v>MINI RACK 03U PDRAO 19</v>
          </cell>
          <cell r="C7246" t="str">
            <v>UN</v>
          </cell>
          <cell r="D7246">
            <v>169.11</v>
          </cell>
        </row>
        <row r="7247">
          <cell r="A7247">
            <v>25017248</v>
          </cell>
          <cell r="B7247" t="str">
            <v>EMENDA MECANICA CORELINK (AMP)</v>
          </cell>
          <cell r="C7247" t="str">
            <v>UN</v>
          </cell>
          <cell r="D7247">
            <v>28.38</v>
          </cell>
        </row>
        <row r="7248">
          <cell r="A7248">
            <v>25017254</v>
          </cell>
          <cell r="B7248" t="str">
            <v>CABO USB A(MACHO),B(MACHO)/C/1,8M</v>
          </cell>
          <cell r="C7248" t="str">
            <v>UN</v>
          </cell>
          <cell r="D7248">
            <v>6.87</v>
          </cell>
        </row>
        <row r="7249">
          <cell r="A7249">
            <v>25017261</v>
          </cell>
          <cell r="B7249" t="str">
            <v>CARTOES EM PVC P/IMPRESSAO CRACHAS ROX0</v>
          </cell>
          <cell r="C7249" t="str">
            <v>UN</v>
          </cell>
          <cell r="D7249">
            <v>368.07</v>
          </cell>
        </row>
        <row r="7250">
          <cell r="A7250">
            <v>25017263</v>
          </cell>
          <cell r="B7250" t="str">
            <v>CONECTOR RJ 45,CATEGORIA 5 OU 6</v>
          </cell>
          <cell r="C7250" t="str">
            <v>UN</v>
          </cell>
          <cell r="D7250">
            <v>0.85</v>
          </cell>
        </row>
        <row r="7251">
          <cell r="A7251">
            <v>25017268</v>
          </cell>
          <cell r="B7251" t="str">
            <v>PATCH CORD 2,OMT REF. 0448P3J, COR AZUL</v>
          </cell>
          <cell r="C7251" t="str">
            <v>UN</v>
          </cell>
          <cell r="D7251">
            <v>5.91</v>
          </cell>
        </row>
        <row r="7252">
          <cell r="A7252">
            <v>25017270</v>
          </cell>
          <cell r="B7252" t="str">
            <v>TECLADO PARA MICRO USB.</v>
          </cell>
          <cell r="C7252" t="str">
            <v>UN</v>
          </cell>
          <cell r="D7252">
            <v>28.53</v>
          </cell>
        </row>
        <row r="7253">
          <cell r="A7253">
            <v>25017274</v>
          </cell>
          <cell r="B7253" t="str">
            <v>PATCH CORD 40CM, COR AZUL</v>
          </cell>
          <cell r="C7253" t="str">
            <v>UN</v>
          </cell>
          <cell r="D7253">
            <v>3.19</v>
          </cell>
        </row>
        <row r="7254">
          <cell r="A7254">
            <v>25017314</v>
          </cell>
          <cell r="B7254" t="str">
            <v>ACOPLADOR P/CANALETA 110X20MM REF-675053</v>
          </cell>
          <cell r="C7254" t="str">
            <v>UN</v>
          </cell>
          <cell r="D7254">
            <v>7.47</v>
          </cell>
        </row>
        <row r="7255">
          <cell r="A7255">
            <v>25017315</v>
          </cell>
          <cell r="B7255" t="str">
            <v>CABO USB A/B VERSAO 1.1 DE 3 METROS</v>
          </cell>
          <cell r="C7255" t="str">
            <v>UN</v>
          </cell>
          <cell r="D7255">
            <v>11.14</v>
          </cell>
        </row>
        <row r="7256">
          <cell r="A7256">
            <v>25017325</v>
          </cell>
          <cell r="B7256" t="str">
            <v>TOMADA PADRAO TP TELEBRAS 2 FIOS C/ ACPL</v>
          </cell>
          <cell r="C7256" t="str">
            <v>UN</v>
          </cell>
          <cell r="D7256">
            <v>18.66</v>
          </cell>
        </row>
        <row r="7257">
          <cell r="A7257">
            <v>25017337</v>
          </cell>
          <cell r="B7257" t="str">
            <v>PONTO DE ACESSO WIRELESS 11 MBPS</v>
          </cell>
          <cell r="C7257" t="str">
            <v>UN</v>
          </cell>
          <cell r="D7257">
            <v>203.43</v>
          </cell>
        </row>
        <row r="7258">
          <cell r="A7258">
            <v>25017347</v>
          </cell>
          <cell r="B7258" t="str">
            <v>CAIXA ACUSTICA (PAR)NA COR GELO</v>
          </cell>
          <cell r="C7258" t="str">
            <v>PAR</v>
          </cell>
          <cell r="D7258">
            <v>15.96</v>
          </cell>
        </row>
        <row r="7259">
          <cell r="A7259">
            <v>25017348</v>
          </cell>
          <cell r="B7259" t="str">
            <v>CAIXA ACUSTICA (PAR) NA COR PRETO</v>
          </cell>
          <cell r="C7259" t="str">
            <v>PAR</v>
          </cell>
          <cell r="D7259">
            <v>12.72</v>
          </cell>
        </row>
        <row r="7260">
          <cell r="A7260">
            <v>25017355</v>
          </cell>
          <cell r="B7260" t="str">
            <v>TOMADA 2P+T15A/125V RF675012 E ACOPLADOR</v>
          </cell>
          <cell r="C7260" t="str">
            <v>UN</v>
          </cell>
          <cell r="D7260">
            <v>15.19</v>
          </cell>
        </row>
        <row r="7261">
          <cell r="A7261">
            <v>25017357</v>
          </cell>
          <cell r="B7261" t="str">
            <v>CABO DE FORçA COM DUPLA FEMEA</v>
          </cell>
          <cell r="C7261" t="str">
            <v>UN</v>
          </cell>
          <cell r="D7261">
            <v>22.61</v>
          </cell>
        </row>
        <row r="7262">
          <cell r="A7262">
            <v>25017358</v>
          </cell>
          <cell r="B7262" t="str">
            <v>MODULO DE MEMORIA 512MB DDR 400MHZ</v>
          </cell>
          <cell r="C7262" t="str">
            <v>UN</v>
          </cell>
          <cell r="D7262">
            <v>69.12</v>
          </cell>
        </row>
        <row r="7263">
          <cell r="A7263">
            <v>25017359</v>
          </cell>
          <cell r="B7263" t="str">
            <v>TOMADA RJ45 FEMEA C/ACOPLADOR</v>
          </cell>
          <cell r="C7263" t="str">
            <v>UN</v>
          </cell>
          <cell r="D7263">
            <v>41.94</v>
          </cell>
        </row>
        <row r="7264">
          <cell r="A7264">
            <v>25017366</v>
          </cell>
          <cell r="B7264" t="str">
            <v>GRAVADOR DE DVD BUFFER 2MB_COR PRETA</v>
          </cell>
          <cell r="C7264" t="str">
            <v>UN</v>
          </cell>
          <cell r="D7264">
            <v>102.83</v>
          </cell>
        </row>
        <row r="7265">
          <cell r="A7265">
            <v>25017367</v>
          </cell>
          <cell r="B7265" t="str">
            <v>GRAVADOR DE DVD BUFFER 2MB COR BRANCA</v>
          </cell>
          <cell r="C7265" t="str">
            <v>UN</v>
          </cell>
          <cell r="D7265">
            <v>74.31</v>
          </cell>
        </row>
        <row r="7266">
          <cell r="A7266">
            <v>25017368</v>
          </cell>
          <cell r="B7266" t="str">
            <v>CORDAO OPTICO MTRJ P/SC MULTIMODO</v>
          </cell>
          <cell r="C7266" t="str">
            <v>UN</v>
          </cell>
          <cell r="D7266">
            <v>147.47</v>
          </cell>
        </row>
        <row r="7267">
          <cell r="A7267">
            <v>25017371</v>
          </cell>
          <cell r="B7267" t="str">
            <v>DIO RACK GAVETA MULTIMODO ST</v>
          </cell>
          <cell r="C7267" t="str">
            <v>UN</v>
          </cell>
          <cell r="D7267">
            <v>413.81</v>
          </cell>
        </row>
        <row r="7268">
          <cell r="A7268">
            <v>25017372</v>
          </cell>
          <cell r="B7268" t="str">
            <v>MOUSE OPTICO PS2 COM SCROOL</v>
          </cell>
          <cell r="C7268" t="str">
            <v>UN</v>
          </cell>
          <cell r="D7268">
            <v>22.5</v>
          </cell>
        </row>
        <row r="7269">
          <cell r="A7269">
            <v>25017375</v>
          </cell>
          <cell r="B7269" t="str">
            <v>CARTAO DE MEMORIA SD 2GB</v>
          </cell>
          <cell r="C7269" t="str">
            <v>UN</v>
          </cell>
          <cell r="D7269">
            <v>39.42</v>
          </cell>
        </row>
        <row r="7270">
          <cell r="A7270">
            <v>25017377</v>
          </cell>
          <cell r="B7270" t="str">
            <v>FLASH MEMORY VIA USB (PEN DRIVE)1GB</v>
          </cell>
          <cell r="C7270" t="str">
            <v>UN</v>
          </cell>
          <cell r="D7270">
            <v>30.33</v>
          </cell>
        </row>
        <row r="7271">
          <cell r="A7271">
            <v>25017382</v>
          </cell>
          <cell r="B7271" t="str">
            <v>CORDAO OPTICO DUPLO LC/LC MULTIMODO</v>
          </cell>
          <cell r="C7271" t="str">
            <v>UN</v>
          </cell>
          <cell r="D7271">
            <v>89.59</v>
          </cell>
        </row>
        <row r="7272">
          <cell r="A7272">
            <v>25017395</v>
          </cell>
          <cell r="B7272" t="str">
            <v>FITA DE SERRA P/MAQUINA LARGURA PB 1127</v>
          </cell>
          <cell r="C7272" t="str">
            <v>UN</v>
          </cell>
          <cell r="D7272">
            <v>179.2</v>
          </cell>
        </row>
        <row r="7273">
          <cell r="A7273">
            <v>25017462</v>
          </cell>
          <cell r="B7273" t="str">
            <v>CAP FOFO JE DN 500</v>
          </cell>
          <cell r="C7273" t="str">
            <v>UN</v>
          </cell>
          <cell r="D7273">
            <v>1286.97</v>
          </cell>
        </row>
        <row r="7274">
          <cell r="A7274">
            <v>25017473</v>
          </cell>
          <cell r="B7274" t="str">
            <v>CURVA 22G 30MIN FOFO PB JE DN 250</v>
          </cell>
          <cell r="C7274" t="str">
            <v>UN</v>
          </cell>
          <cell r="D7274">
            <v>305.08999999999997</v>
          </cell>
        </row>
        <row r="7275">
          <cell r="A7275">
            <v>25017476</v>
          </cell>
          <cell r="B7275" t="str">
            <v>TE RED.FOFO BBF JE PN 10 DN  250 X  75</v>
          </cell>
          <cell r="C7275" t="str">
            <v>UN</v>
          </cell>
          <cell r="D7275">
            <v>321.26</v>
          </cell>
        </row>
        <row r="7276">
          <cell r="A7276">
            <v>25017477</v>
          </cell>
          <cell r="B7276" t="str">
            <v>TE FOFO FFF PN 25 DN   250 X 250</v>
          </cell>
          <cell r="C7276" t="str">
            <v>UN</v>
          </cell>
          <cell r="D7276">
            <v>901.5</v>
          </cell>
        </row>
        <row r="7277">
          <cell r="A7277">
            <v>25017483</v>
          </cell>
          <cell r="B7277" t="str">
            <v>COTOVELO 45G FG CL 20 DN 2"</v>
          </cell>
          <cell r="C7277" t="str">
            <v>UN</v>
          </cell>
          <cell r="D7277">
            <v>48.2</v>
          </cell>
        </row>
        <row r="7278">
          <cell r="A7278">
            <v>25017484</v>
          </cell>
          <cell r="B7278" t="str">
            <v>CURVA 90G PVC CURTA PB JE E. PRIM DN  75</v>
          </cell>
          <cell r="C7278" t="str">
            <v>UN</v>
          </cell>
          <cell r="D7278">
            <v>10.06</v>
          </cell>
        </row>
        <row r="7279">
          <cell r="A7279">
            <v>25017487</v>
          </cell>
          <cell r="B7279" t="str">
            <v>TE RED PVC JS DN 100 X 75 DE 110X 85</v>
          </cell>
          <cell r="C7279" t="str">
            <v>UN</v>
          </cell>
          <cell r="D7279">
            <v>98.57</v>
          </cell>
        </row>
        <row r="7280">
          <cell r="A7280">
            <v>25017488</v>
          </cell>
          <cell r="B7280" t="str">
            <v>TUBO PVC PB JS CLASSE 15 DN  65 -DE 75MM</v>
          </cell>
          <cell r="C7280" t="str">
            <v>M</v>
          </cell>
          <cell r="D7280">
            <v>6.4</v>
          </cell>
        </row>
        <row r="7281">
          <cell r="A7281">
            <v>25017493</v>
          </cell>
          <cell r="B7281" t="str">
            <v>BUCHA RED CURTA PVC JS 40X25-DE 50X32MM</v>
          </cell>
          <cell r="C7281" t="str">
            <v>UN</v>
          </cell>
          <cell r="D7281">
            <v>0.68</v>
          </cell>
        </row>
        <row r="7282">
          <cell r="A7282">
            <v>25017495</v>
          </cell>
          <cell r="B7282" t="str">
            <v>COLAR TOMADA TE SERV INT LIG NOVA 60X32</v>
          </cell>
          <cell r="C7282" t="str">
            <v>UN</v>
          </cell>
          <cell r="D7282">
            <v>20.8</v>
          </cell>
        </row>
        <row r="7283">
          <cell r="A7283">
            <v>25017496</v>
          </cell>
          <cell r="B7283" t="str">
            <v>TUBO PE RAMAL DE 32 1 MPa PE 80 NTS 048</v>
          </cell>
          <cell r="C7283" t="str">
            <v>M</v>
          </cell>
          <cell r="D7283">
            <v>3.18</v>
          </cell>
        </row>
        <row r="7284">
          <cell r="A7284">
            <v>25017499</v>
          </cell>
          <cell r="B7284" t="str">
            <v>TUBO CONCRETO SIMPLES PS1 PB JR DN 300mm</v>
          </cell>
          <cell r="C7284" t="str">
            <v>M</v>
          </cell>
          <cell r="D7284">
            <v>35.89</v>
          </cell>
        </row>
        <row r="7285">
          <cell r="A7285">
            <v>25017501</v>
          </cell>
          <cell r="B7285" t="str">
            <v>TUBO CONCRETO SIMPLES PS1 PB JR DN 500mm</v>
          </cell>
          <cell r="C7285" t="str">
            <v>M</v>
          </cell>
          <cell r="D7285">
            <v>57.72</v>
          </cell>
        </row>
        <row r="7286">
          <cell r="A7286">
            <v>25017503</v>
          </cell>
          <cell r="B7286" t="str">
            <v>TUBO CONCRETO ARM EA2 PB JE DN 500mm 2m</v>
          </cell>
          <cell r="C7286" t="str">
            <v>M</v>
          </cell>
          <cell r="D7286">
            <v>97.03</v>
          </cell>
        </row>
        <row r="7287">
          <cell r="A7287">
            <v>25017504</v>
          </cell>
          <cell r="B7287" t="str">
            <v>TAMPÃO CONCRETO CIRCULAR ESGOTO 400mm</v>
          </cell>
          <cell r="C7287" t="str">
            <v>UN</v>
          </cell>
          <cell r="D7287">
            <v>27.15</v>
          </cell>
        </row>
        <row r="7288">
          <cell r="A7288">
            <v>25017506</v>
          </cell>
          <cell r="B7288" t="str">
            <v>VALVULA RET FOFO PORT UN FF PN10 DN 200</v>
          </cell>
          <cell r="C7288" t="str">
            <v>UN</v>
          </cell>
          <cell r="D7288">
            <v>1444.81</v>
          </cell>
        </row>
        <row r="7289">
          <cell r="A7289">
            <v>25017511</v>
          </cell>
          <cell r="B7289" t="str">
            <v>VALVULA RET FECH RAPIDO WAFER PN25 DN250</v>
          </cell>
          <cell r="C7289" t="str">
            <v>UN</v>
          </cell>
          <cell r="D7289">
            <v>2311.6999999999998</v>
          </cell>
        </row>
        <row r="7290">
          <cell r="A7290">
            <v>25017514</v>
          </cell>
          <cell r="B7290" t="str">
            <v>VALVULA RET FOFO PORT UN FF10 DN100 ESGO</v>
          </cell>
          <cell r="C7290" t="str">
            <v>UN</v>
          </cell>
          <cell r="D7290">
            <v>810.21</v>
          </cell>
        </row>
        <row r="7291">
          <cell r="A7291">
            <v>25017520</v>
          </cell>
          <cell r="B7291" t="str">
            <v>TUBO FOFO ÁGUA FF PN16 DN150 x 0,60M</v>
          </cell>
          <cell r="C7291" t="str">
            <v>UN</v>
          </cell>
          <cell r="D7291">
            <v>268.27999999999997</v>
          </cell>
        </row>
        <row r="7292">
          <cell r="A7292">
            <v>25017521</v>
          </cell>
          <cell r="B7292" t="str">
            <v>TUBO FOFO ÁGUA FF PN16 DN150 x 1,10M</v>
          </cell>
          <cell r="C7292" t="str">
            <v>UN</v>
          </cell>
          <cell r="D7292">
            <v>561.09</v>
          </cell>
        </row>
        <row r="7293">
          <cell r="A7293">
            <v>25017526</v>
          </cell>
          <cell r="B7293" t="str">
            <v>TUBO FOFO PF PN 10 DN 300 X 2,00 M</v>
          </cell>
          <cell r="C7293" t="str">
            <v>UN</v>
          </cell>
          <cell r="D7293">
            <v>1051.54</v>
          </cell>
        </row>
        <row r="7294">
          <cell r="A7294">
            <v>25017530</v>
          </cell>
          <cell r="B7294" t="str">
            <v>TUBO FOFO ÁGUA  FF PN10 DN 75 x 0,48M</v>
          </cell>
          <cell r="C7294" t="str">
            <v>UN</v>
          </cell>
          <cell r="D7294">
            <v>208.8</v>
          </cell>
        </row>
        <row r="7295">
          <cell r="A7295">
            <v>25017542</v>
          </cell>
          <cell r="B7295" t="str">
            <v>TUBO FOFO PF PN 10 DN 200 X 0,90 M</v>
          </cell>
          <cell r="C7295" t="str">
            <v>UN</v>
          </cell>
          <cell r="D7295">
            <v>585.58000000000004</v>
          </cell>
        </row>
        <row r="7296">
          <cell r="A7296">
            <v>25017548</v>
          </cell>
          <cell r="B7296" t="str">
            <v>TUBO FOFO PB JE2GS ESGOTO DN 700X7,00M</v>
          </cell>
          <cell r="C7296" t="str">
            <v>M</v>
          </cell>
          <cell r="D7296">
            <v>1014.91</v>
          </cell>
        </row>
        <row r="7297">
          <cell r="A7297">
            <v>25017549</v>
          </cell>
          <cell r="B7297" t="str">
            <v>GRAXA LUBRAX IND GBA-250 FL-EMB.BD. 20 L</v>
          </cell>
          <cell r="C7297" t="str">
            <v>UN</v>
          </cell>
          <cell r="D7297">
            <v>138.65</v>
          </cell>
        </row>
        <row r="7298">
          <cell r="A7298">
            <v>25017550</v>
          </cell>
          <cell r="B7298" t="str">
            <v>GRAXA DE SILICONE -FRASCO DE 500G</v>
          </cell>
          <cell r="C7298" t="str">
            <v>FR</v>
          </cell>
          <cell r="D7298">
            <v>105.98</v>
          </cell>
        </row>
        <row r="7299">
          <cell r="A7299">
            <v>25017551</v>
          </cell>
          <cell r="B7299" t="str">
            <v>OLEO MOBIL DTE 25 BALDE 20L</v>
          </cell>
          <cell r="C7299" t="str">
            <v>UN</v>
          </cell>
          <cell r="D7299">
            <v>98.88</v>
          </cell>
        </row>
        <row r="7300">
          <cell r="A7300">
            <v>25017552</v>
          </cell>
          <cell r="B7300" t="str">
            <v>OLEO MOBIL DTE 26 BALDE 20L</v>
          </cell>
          <cell r="C7300" t="str">
            <v>UN</v>
          </cell>
          <cell r="D7300">
            <v>176.53</v>
          </cell>
        </row>
        <row r="7301">
          <cell r="A7301">
            <v>25017553</v>
          </cell>
          <cell r="B7301" t="str">
            <v>ÓLEO LUB. MINERAL MULTIVIS. , SAE 20W40</v>
          </cell>
          <cell r="C7301" t="str">
            <v>UN</v>
          </cell>
          <cell r="D7301">
            <v>8.57</v>
          </cell>
        </row>
        <row r="7302">
          <cell r="A7302">
            <v>25017557</v>
          </cell>
          <cell r="B7302" t="str">
            <v>LAJE FORRO PRE-FABRICADA-TIJOLO CERAMICO</v>
          </cell>
          <cell r="C7302" t="str">
            <v>M2</v>
          </cell>
          <cell r="D7302">
            <v>33.090000000000003</v>
          </cell>
        </row>
        <row r="7303">
          <cell r="A7303">
            <v>25017564</v>
          </cell>
          <cell r="B7303" t="str">
            <v>MADEIRA PARAJU APARELHADA 0,13X0,06X6,00</v>
          </cell>
          <cell r="C7303" t="str">
            <v>UN</v>
          </cell>
          <cell r="D7303">
            <v>114.77</v>
          </cell>
        </row>
        <row r="7304">
          <cell r="A7304">
            <v>25017567</v>
          </cell>
          <cell r="B7304" t="str">
            <v>REPARO P/VALVULA DESCARGA METRILA 1.1/4"</v>
          </cell>
          <cell r="C7304" t="str">
            <v>JG</v>
          </cell>
          <cell r="D7304">
            <v>25.81</v>
          </cell>
        </row>
        <row r="7305">
          <cell r="A7305">
            <v>25017568</v>
          </cell>
          <cell r="B7305" t="str">
            <v>REPARO P/VALVULA DESCARGA METRILA 1.1/2"</v>
          </cell>
          <cell r="C7305" t="str">
            <v>JG</v>
          </cell>
          <cell r="D7305">
            <v>25.81</v>
          </cell>
        </row>
        <row r="7306">
          <cell r="A7306">
            <v>25017569</v>
          </cell>
          <cell r="B7306" t="str">
            <v>PEDRA COMUM P/ALICERCE</v>
          </cell>
          <cell r="C7306" t="str">
            <v>TO</v>
          </cell>
          <cell r="D7306">
            <v>34.97</v>
          </cell>
        </row>
        <row r="7307">
          <cell r="A7307">
            <v>25017571</v>
          </cell>
          <cell r="B7307" t="str">
            <v>AGLOMERANTE PARA CONSTRUCAO CIVIL - 20KG</v>
          </cell>
          <cell r="C7307" t="str">
            <v>SC</v>
          </cell>
          <cell r="D7307">
            <v>2.68</v>
          </cell>
        </row>
        <row r="7308">
          <cell r="A7308">
            <v>25017572</v>
          </cell>
          <cell r="B7308" t="str">
            <v>REJUNTE BEGE P/PISO CERAMICO EMB.1KG</v>
          </cell>
          <cell r="C7308" t="str">
            <v>UN</v>
          </cell>
          <cell r="D7308">
            <v>2.48</v>
          </cell>
        </row>
        <row r="7309">
          <cell r="A7309">
            <v>25017586</v>
          </cell>
          <cell r="B7309" t="str">
            <v>QUADRO DISTRIBUICAO CIRC  6 DISJUNT MONO</v>
          </cell>
          <cell r="C7309" t="str">
            <v>UN</v>
          </cell>
          <cell r="D7309">
            <v>16.77</v>
          </cell>
        </row>
        <row r="7310">
          <cell r="A7310">
            <v>25017595</v>
          </cell>
          <cell r="B7310" t="str">
            <v>CABO FLEXIVEL SING.ANTICH.750V  6MM2 AZU</v>
          </cell>
          <cell r="C7310" t="str">
            <v>M</v>
          </cell>
          <cell r="D7310">
            <v>1.32</v>
          </cell>
        </row>
        <row r="7311">
          <cell r="A7311">
            <v>25017598</v>
          </cell>
          <cell r="B7311" t="str">
            <v>DISJUNTOR UNIPOLAR 2A 415V</v>
          </cell>
          <cell r="C7311" t="str">
            <v>UN</v>
          </cell>
          <cell r="D7311">
            <v>13.12</v>
          </cell>
        </row>
        <row r="7312">
          <cell r="A7312">
            <v>25017603</v>
          </cell>
          <cell r="B7312" t="str">
            <v>MINIDISJUNTOR TRIPOLAR 20A  5KA</v>
          </cell>
          <cell r="C7312" t="str">
            <v>UN</v>
          </cell>
          <cell r="D7312">
            <v>24.75</v>
          </cell>
        </row>
        <row r="7313">
          <cell r="A7313">
            <v>25017604</v>
          </cell>
          <cell r="B7313" t="str">
            <v>DISJUNTOR TRIPOLAR  300A CAP.RUPT.30 KA</v>
          </cell>
          <cell r="C7313" t="str">
            <v>UN</v>
          </cell>
          <cell r="D7313">
            <v>961.62</v>
          </cell>
        </row>
        <row r="7314">
          <cell r="A7314">
            <v>25017606</v>
          </cell>
          <cell r="B7314" t="str">
            <v>PARA-RAIO TENSAO NOM.15 KV NEUTRO ATER.</v>
          </cell>
          <cell r="C7314" t="str">
            <v>UN</v>
          </cell>
          <cell r="D7314">
            <v>131.36000000000001</v>
          </cell>
        </row>
        <row r="7315">
          <cell r="A7315">
            <v>25017608</v>
          </cell>
          <cell r="B7315" t="str">
            <v>RELE BIMET SOBR 57-75A P/CONT 3RT1045</v>
          </cell>
          <cell r="C7315" t="str">
            <v>UN</v>
          </cell>
          <cell r="D7315">
            <v>92.73</v>
          </cell>
        </row>
        <row r="7316">
          <cell r="A7316">
            <v>25017610</v>
          </cell>
          <cell r="B7316" t="str">
            <v>EMENDA COMPRESSAO COBRE ESTAN.CABO35MM²</v>
          </cell>
          <cell r="C7316" t="str">
            <v>UN</v>
          </cell>
          <cell r="D7316">
            <v>0.83</v>
          </cell>
        </row>
        <row r="7317">
          <cell r="A7317">
            <v>25017611</v>
          </cell>
          <cell r="B7317" t="str">
            <v>EMENDA COMPRESSAO COBRE ESTAN. CABO95MM²</v>
          </cell>
          <cell r="C7317" t="str">
            <v>UN</v>
          </cell>
          <cell r="D7317">
            <v>2.04</v>
          </cell>
        </row>
        <row r="7318">
          <cell r="A7318">
            <v>25017613</v>
          </cell>
          <cell r="B7318" t="str">
            <v>HORÂMETRO DIG.TOTAL.HORAS/MIN.7DIG; 220V</v>
          </cell>
          <cell r="C7318" t="str">
            <v>UN</v>
          </cell>
          <cell r="D7318">
            <v>72.47</v>
          </cell>
        </row>
        <row r="7319">
          <cell r="A7319">
            <v>25017641</v>
          </cell>
          <cell r="B7319" t="str">
            <v>TREPANO DE BOTAO 6"</v>
          </cell>
          <cell r="C7319" t="str">
            <v>UN</v>
          </cell>
          <cell r="D7319">
            <v>2840.25</v>
          </cell>
        </row>
        <row r="7320">
          <cell r="A7320">
            <v>25017643</v>
          </cell>
          <cell r="B7320" t="str">
            <v>BROCA HELIC.ACO R.H.CIL.18,5MM</v>
          </cell>
          <cell r="C7320" t="str">
            <v>UN</v>
          </cell>
          <cell r="D7320">
            <v>42.12</v>
          </cell>
        </row>
        <row r="7321">
          <cell r="A7321">
            <v>25017644</v>
          </cell>
          <cell r="B7321" t="str">
            <v>BROCA HELIC.ACO R.H.CIL.11,50MM</v>
          </cell>
          <cell r="C7321" t="str">
            <v>UN</v>
          </cell>
          <cell r="D7321">
            <v>9.98</v>
          </cell>
        </row>
        <row r="7322">
          <cell r="A7322">
            <v>25017645</v>
          </cell>
          <cell r="B7322" t="str">
            <v>BROCA HELIC.ACO R.H.CIL.12,50MM</v>
          </cell>
          <cell r="C7322" t="str">
            <v>UN</v>
          </cell>
          <cell r="D7322">
            <v>11.36</v>
          </cell>
        </row>
        <row r="7323">
          <cell r="A7323">
            <v>25017646</v>
          </cell>
          <cell r="B7323" t="str">
            <v>BROCA HELIC.ACO R.H.CIL.13,00MM</v>
          </cell>
          <cell r="C7323" t="str">
            <v>UN</v>
          </cell>
          <cell r="D7323">
            <v>24.56</v>
          </cell>
        </row>
        <row r="7324">
          <cell r="A7324">
            <v>25017649</v>
          </cell>
          <cell r="B7324" t="str">
            <v>ESCADA ABRIR ALUMINIO 05 DEGRAUS</v>
          </cell>
          <cell r="C7324" t="str">
            <v>UN</v>
          </cell>
          <cell r="D7324">
            <v>101.92</v>
          </cell>
        </row>
        <row r="7325">
          <cell r="A7325">
            <v>25017658</v>
          </cell>
          <cell r="B7325" t="str">
            <v>JARDINEIRA NYLON EMBORRACHADO BOTA 44 G</v>
          </cell>
          <cell r="C7325" t="str">
            <v>UN</v>
          </cell>
          <cell r="D7325">
            <v>346.75</v>
          </cell>
        </row>
        <row r="7326">
          <cell r="A7326">
            <v>25017659</v>
          </cell>
          <cell r="B7326" t="str">
            <v>CAPACETE SEGURANCA C/ABAFADOR E PROTETOR</v>
          </cell>
          <cell r="C7326" t="str">
            <v>UN</v>
          </cell>
          <cell r="D7326">
            <v>111.38</v>
          </cell>
        </row>
        <row r="7327">
          <cell r="A7327">
            <v>25017661</v>
          </cell>
          <cell r="B7327" t="str">
            <v>CALÇADO SEGURANÇA PARA LEITURISTA NR.45</v>
          </cell>
          <cell r="C7327" t="str">
            <v>UN</v>
          </cell>
          <cell r="D7327">
            <v>43.27</v>
          </cell>
        </row>
        <row r="7328">
          <cell r="A7328">
            <v>25017662</v>
          </cell>
          <cell r="B7328" t="str">
            <v>CAPA NYLON EMBOR. TIPO MORCEGO AMARELA</v>
          </cell>
          <cell r="C7328" t="str">
            <v>UN</v>
          </cell>
          <cell r="D7328">
            <v>64.88</v>
          </cell>
        </row>
        <row r="7329">
          <cell r="A7329">
            <v>25017663</v>
          </cell>
          <cell r="B7329" t="str">
            <v>CALÇADO SEGURANÇA PARA LEITURISTA NR.37</v>
          </cell>
          <cell r="C7329" t="str">
            <v>UN</v>
          </cell>
          <cell r="D7329">
            <v>35.479999999999997</v>
          </cell>
        </row>
        <row r="7330">
          <cell r="A7330">
            <v>25017664</v>
          </cell>
          <cell r="B7330" t="str">
            <v>CALÇADO SEGURANÇA PARA LEITURISTA NR.38</v>
          </cell>
          <cell r="C7330" t="str">
            <v>UN</v>
          </cell>
          <cell r="D7330">
            <v>35.479999999999997</v>
          </cell>
        </row>
        <row r="7331">
          <cell r="A7331">
            <v>25017665</v>
          </cell>
          <cell r="B7331" t="str">
            <v>CALÇADO SEGURANÇA PARA LEITURISTA NR.39</v>
          </cell>
          <cell r="C7331" t="str">
            <v>UN</v>
          </cell>
          <cell r="D7331">
            <v>35.479999999999997</v>
          </cell>
        </row>
        <row r="7332">
          <cell r="A7332">
            <v>25017666</v>
          </cell>
          <cell r="B7332" t="str">
            <v>CALÇADO SEGURANÇA PARA LEITURISTA NR.40</v>
          </cell>
          <cell r="C7332" t="str">
            <v>UN</v>
          </cell>
          <cell r="D7332">
            <v>35.47</v>
          </cell>
        </row>
        <row r="7333">
          <cell r="A7333">
            <v>25017667</v>
          </cell>
          <cell r="B7333" t="str">
            <v>CALÇADO SEGURANÇA PARA LEITURISTA NR.41</v>
          </cell>
          <cell r="C7333" t="str">
            <v>UN</v>
          </cell>
          <cell r="D7333">
            <v>35.479999999999997</v>
          </cell>
        </row>
        <row r="7334">
          <cell r="A7334">
            <v>25017668</v>
          </cell>
          <cell r="B7334" t="str">
            <v>CALçADO SEGURANçA PARA LEITURISTA NR.42</v>
          </cell>
          <cell r="C7334" t="str">
            <v>UN</v>
          </cell>
          <cell r="D7334">
            <v>35.47</v>
          </cell>
        </row>
        <row r="7335">
          <cell r="A7335">
            <v>25017669</v>
          </cell>
          <cell r="B7335" t="str">
            <v>CALçADO SEGURANçA PARA LEITURISTA NR.43</v>
          </cell>
          <cell r="C7335" t="str">
            <v>UN</v>
          </cell>
          <cell r="D7335">
            <v>35.47</v>
          </cell>
        </row>
        <row r="7336">
          <cell r="A7336">
            <v>25017670</v>
          </cell>
          <cell r="B7336" t="str">
            <v>CALCADO SEGURANCA PARA LEITURISTA NR.44</v>
          </cell>
          <cell r="C7336" t="str">
            <v>UN</v>
          </cell>
          <cell r="D7336">
            <v>35.479999999999997</v>
          </cell>
        </row>
        <row r="7337">
          <cell r="A7337">
            <v>25017671</v>
          </cell>
          <cell r="B7337" t="str">
            <v>PLACA IDENT CONF T.017: "POLIFOSFATO"</v>
          </cell>
          <cell r="C7337" t="str">
            <v>UN</v>
          </cell>
          <cell r="D7337">
            <v>7.95</v>
          </cell>
        </row>
        <row r="7338">
          <cell r="A7338">
            <v>25017673</v>
          </cell>
          <cell r="B7338" t="str">
            <v>BOIA SEGURANCA SALVA-VIDAS POLIURETANO</v>
          </cell>
          <cell r="C7338" t="str">
            <v>UN</v>
          </cell>
          <cell r="D7338">
            <v>67.52</v>
          </cell>
        </row>
        <row r="7339">
          <cell r="A7339">
            <v>25017674</v>
          </cell>
          <cell r="B7339" t="str">
            <v>FITA ZEBRADA P/ISOLAMENTO AREA RL 200 M</v>
          </cell>
          <cell r="C7339" t="str">
            <v>UN</v>
          </cell>
          <cell r="D7339">
            <v>4.97</v>
          </cell>
        </row>
        <row r="7340">
          <cell r="A7340">
            <v>25017675</v>
          </cell>
          <cell r="B7340" t="str">
            <v>LONGARINA SEGURANCA P/ESCORAMENTO VALA</v>
          </cell>
          <cell r="C7340" t="str">
            <v>UN</v>
          </cell>
          <cell r="D7340">
            <v>49.83</v>
          </cell>
        </row>
        <row r="7341">
          <cell r="A7341">
            <v>25017676</v>
          </cell>
          <cell r="B7341" t="str">
            <v>PRANCHÃO PARA ESCORAMENTO DE VALAS</v>
          </cell>
          <cell r="C7341" t="str">
            <v>UN</v>
          </cell>
          <cell r="D7341">
            <v>50.64</v>
          </cell>
        </row>
        <row r="7342">
          <cell r="A7342">
            <v>25017698</v>
          </cell>
          <cell r="B7342" t="str">
            <v>ACOPLAMENTO BIPARTIDO POLIURETANO DE=210</v>
          </cell>
          <cell r="C7342" t="str">
            <v>UN</v>
          </cell>
          <cell r="D7342">
            <v>2044.16</v>
          </cell>
        </row>
        <row r="7343">
          <cell r="A7343">
            <v>25017700</v>
          </cell>
          <cell r="B7343" t="str">
            <v>DIAFRAGMA P/VALVULA AR P/BOMBA IMBIL</v>
          </cell>
          <cell r="C7343" t="str">
            <v>UN</v>
          </cell>
          <cell r="D7343">
            <v>210.83</v>
          </cell>
        </row>
        <row r="7344">
          <cell r="A7344">
            <v>25017702</v>
          </cell>
          <cell r="B7344" t="str">
            <v>ANEL O-RING P/BOMBA NETZSCH NE 20E</v>
          </cell>
          <cell r="C7344" t="str">
            <v>UN</v>
          </cell>
          <cell r="D7344">
            <v>15.85</v>
          </cell>
        </row>
        <row r="7345">
          <cell r="A7345">
            <v>25017705</v>
          </cell>
          <cell r="B7345" t="str">
            <v>CINTO DE SUSPENSAO ROCADEIRA STIHL FS220</v>
          </cell>
          <cell r="C7345" t="str">
            <v>UN</v>
          </cell>
          <cell r="D7345">
            <v>90.44</v>
          </cell>
        </row>
        <row r="7346">
          <cell r="A7346">
            <v>25017706</v>
          </cell>
          <cell r="B7346" t="str">
            <v>LAMINA ROCADEIRA ELETRICA MASTER 1000</v>
          </cell>
          <cell r="C7346" t="str">
            <v>UN</v>
          </cell>
          <cell r="D7346">
            <v>31.4</v>
          </cell>
        </row>
        <row r="7347">
          <cell r="A7347">
            <v>25017707</v>
          </cell>
          <cell r="B7347" t="str">
            <v>CHAPA ACO PRETA N.16 1.000 X 2.000MM</v>
          </cell>
          <cell r="C7347" t="str">
            <v>UN</v>
          </cell>
          <cell r="D7347">
            <v>138.12</v>
          </cell>
        </row>
        <row r="7348">
          <cell r="A7348">
            <v>25017709</v>
          </cell>
          <cell r="B7348" t="str">
            <v>VIGA U  4" X 1.5/8" X 4,57 MM X 6M</v>
          </cell>
          <cell r="C7348" t="str">
            <v>UN</v>
          </cell>
          <cell r="D7348">
            <v>255.42</v>
          </cell>
        </row>
        <row r="7349">
          <cell r="A7349">
            <v>25017711</v>
          </cell>
          <cell r="B7349" t="str">
            <v>PARAFUSO PORCA ARRUELA PRESSAO 5/8X3.1/2</v>
          </cell>
          <cell r="C7349" t="str">
            <v>CJ</v>
          </cell>
          <cell r="D7349">
            <v>5.12</v>
          </cell>
        </row>
        <row r="7350">
          <cell r="A7350">
            <v>25017713</v>
          </cell>
          <cell r="B7350" t="str">
            <v>ABRACADEIRA 4"     MF ACO P/MANGOTE</v>
          </cell>
          <cell r="C7350" t="str">
            <v>UN</v>
          </cell>
          <cell r="D7350">
            <v>9.75</v>
          </cell>
        </row>
        <row r="7351">
          <cell r="A7351">
            <v>25017715</v>
          </cell>
          <cell r="B7351" t="str">
            <v>GRAMPO PARA CABO 1/8" AÇO INOX AISI 304</v>
          </cell>
          <cell r="C7351" t="str">
            <v>UN</v>
          </cell>
          <cell r="D7351">
            <v>3.81</v>
          </cell>
        </row>
        <row r="7352">
          <cell r="A7352">
            <v>25017717</v>
          </cell>
          <cell r="B7352" t="str">
            <v>TIRANTE INOX ROSCA TOTAL 5/8" X 5.1/2"</v>
          </cell>
          <cell r="C7352" t="str">
            <v>CJ</v>
          </cell>
          <cell r="D7352">
            <v>16.57</v>
          </cell>
        </row>
        <row r="7353">
          <cell r="A7353">
            <v>25017718</v>
          </cell>
          <cell r="B7353" t="str">
            <v>CHAPA XADREZ ANTI-DERRAP.3/16" 2 X 1,2M</v>
          </cell>
          <cell r="C7353" t="str">
            <v>UN</v>
          </cell>
          <cell r="D7353">
            <v>602.42999999999995</v>
          </cell>
        </row>
        <row r="7354">
          <cell r="A7354">
            <v>25017732</v>
          </cell>
          <cell r="B7354" t="str">
            <v>JOGO CHAVE TORX P/TRANSCEPTOR MOTOROLA</v>
          </cell>
          <cell r="C7354" t="str">
            <v>UN</v>
          </cell>
          <cell r="D7354">
            <v>30.87</v>
          </cell>
        </row>
        <row r="7355">
          <cell r="A7355">
            <v>25017742</v>
          </cell>
          <cell r="B7355" t="str">
            <v>RELE PROGRAM:AF-20MR-D-STV1+AF-MUL+AFLCD</v>
          </cell>
          <cell r="C7355" t="str">
            <v>UN</v>
          </cell>
          <cell r="D7355">
            <v>2132.0700000000002</v>
          </cell>
        </row>
        <row r="7356">
          <cell r="A7356">
            <v>25017746</v>
          </cell>
          <cell r="B7356" t="str">
            <v>SOLUCAO ELETRODO FLUOR 60 ML 181073</v>
          </cell>
          <cell r="C7356" t="str">
            <v>FR</v>
          </cell>
          <cell r="D7356">
            <v>159.55000000000001</v>
          </cell>
        </row>
        <row r="7357">
          <cell r="A7357">
            <v>25017747</v>
          </cell>
          <cell r="B7357" t="str">
            <v>NITRATO MERCURIO II P.A., 100 GRAMAS.</v>
          </cell>
          <cell r="C7357" t="str">
            <v>FR</v>
          </cell>
          <cell r="D7357">
            <v>124.55</v>
          </cell>
        </row>
        <row r="7358">
          <cell r="A7358">
            <v>25017748</v>
          </cell>
          <cell r="B7358" t="str">
            <v>PADRÃO: MIX PESTICIDAS ORGANOCLORADOS</v>
          </cell>
          <cell r="C7358" t="str">
            <v>FR</v>
          </cell>
          <cell r="D7358">
            <v>408.79</v>
          </cell>
        </row>
        <row r="7359">
          <cell r="A7359">
            <v>25017750</v>
          </cell>
          <cell r="B7359" t="str">
            <v>FERRO DE SOLDA TIPO PONTA CONICA 127X30W</v>
          </cell>
          <cell r="C7359" t="str">
            <v>UN</v>
          </cell>
          <cell r="D7359">
            <v>21.39</v>
          </cell>
        </row>
        <row r="7360">
          <cell r="A7360">
            <v>25017752</v>
          </cell>
          <cell r="B7360" t="str">
            <v>CAIXA DE SOM SUBWOOFER</v>
          </cell>
          <cell r="C7360" t="str">
            <v>UN</v>
          </cell>
          <cell r="D7360">
            <v>50.37</v>
          </cell>
        </row>
        <row r="7361">
          <cell r="A7361">
            <v>25017769</v>
          </cell>
          <cell r="B7361" t="str">
            <v>CAPACITOR MODULO TRIF. 480V 50,0 KVAR</v>
          </cell>
          <cell r="C7361" t="str">
            <v>UN</v>
          </cell>
          <cell r="D7361">
            <v>840.17</v>
          </cell>
        </row>
        <row r="7362">
          <cell r="A7362">
            <v>25017771</v>
          </cell>
          <cell r="B7362" t="str">
            <v>LUBRIFICADOR AUTOM.ELETR P/ROLAM.ARCANOL</v>
          </cell>
          <cell r="C7362" t="str">
            <v>UN</v>
          </cell>
          <cell r="D7362">
            <v>198.86</v>
          </cell>
        </row>
        <row r="7363">
          <cell r="A7363">
            <v>25017772</v>
          </cell>
          <cell r="B7363" t="str">
            <v>TUBO POLIACRILAMIDA 8mm M/F P/LUBRIF.</v>
          </cell>
          <cell r="C7363" t="str">
            <v>UN</v>
          </cell>
          <cell r="D7363">
            <v>97.47</v>
          </cell>
        </row>
        <row r="7364">
          <cell r="A7364">
            <v>25017773</v>
          </cell>
          <cell r="B7364" t="str">
            <v>MANGUEIRA ALTA PRESSAO 20KGF/CM2 1/2"</v>
          </cell>
          <cell r="C7364" t="str">
            <v>UN</v>
          </cell>
          <cell r="D7364">
            <v>6.01</v>
          </cell>
        </row>
        <row r="7365">
          <cell r="A7365">
            <v>25017774</v>
          </cell>
          <cell r="B7365" t="str">
            <v>MANGUEIRA ALTA PRESSAO 20KGF/CM2 3/4"</v>
          </cell>
          <cell r="C7365" t="str">
            <v>UN</v>
          </cell>
          <cell r="D7365">
            <v>8.9600000000000009</v>
          </cell>
        </row>
        <row r="7366">
          <cell r="A7366">
            <v>25017779</v>
          </cell>
          <cell r="B7366" t="str">
            <v>PERÓXIDO HIDROGÊNIO TRATAMENTO ÁGUA-2014</v>
          </cell>
          <cell r="C7366" t="str">
            <v>KG</v>
          </cell>
          <cell r="D7366">
            <v>2.99</v>
          </cell>
        </row>
        <row r="7367">
          <cell r="A7367">
            <v>25017781</v>
          </cell>
          <cell r="B7367" t="str">
            <v>CAPA SEGUR. P/ CHUVA   ROYAL. TAM. ÚNICO</v>
          </cell>
          <cell r="C7367" t="str">
            <v>UN</v>
          </cell>
          <cell r="D7367">
            <v>64.89</v>
          </cell>
        </row>
        <row r="7368">
          <cell r="A7368">
            <v>25017782</v>
          </cell>
          <cell r="B7368" t="str">
            <v>CONJUNTO DE CHUVA P/MOTOCICLISTA TAM. M</v>
          </cell>
          <cell r="C7368" t="str">
            <v>UN</v>
          </cell>
          <cell r="D7368">
            <v>135.79</v>
          </cell>
        </row>
        <row r="7369">
          <cell r="A7369">
            <v>25017784</v>
          </cell>
          <cell r="B7369" t="str">
            <v>LEITE TIPO C EMBALAGEM DE 01 LITRO</v>
          </cell>
          <cell r="C7369" t="str">
            <v>UN</v>
          </cell>
          <cell r="D7369">
            <v>1.73</v>
          </cell>
        </row>
        <row r="7370">
          <cell r="A7370">
            <v>25017785</v>
          </cell>
          <cell r="B7370" t="str">
            <v>CONJUNTO DE CHUVA P/MOTOCICLISTA TAM. G</v>
          </cell>
          <cell r="C7370" t="str">
            <v>UN</v>
          </cell>
          <cell r="D7370">
            <v>93.83</v>
          </cell>
        </row>
        <row r="7371">
          <cell r="A7371">
            <v>25017787</v>
          </cell>
          <cell r="B7371" t="str">
            <v>MOLA MD 8X2XP6 PARA ACOPLAMENTO MDS 5</v>
          </cell>
          <cell r="C7371" t="str">
            <v>UN</v>
          </cell>
          <cell r="D7371">
            <v>9.06</v>
          </cell>
        </row>
        <row r="7372">
          <cell r="A7372">
            <v>25017788</v>
          </cell>
          <cell r="B7372" t="str">
            <v>KIT ANÁLISE MICROCISTINA 0,1A2,0PPB CX12</v>
          </cell>
          <cell r="C7372" t="str">
            <v>CX</v>
          </cell>
          <cell r="D7372">
            <v>868.67</v>
          </cell>
        </row>
        <row r="7373">
          <cell r="A7373">
            <v>25017789</v>
          </cell>
          <cell r="B7373" t="str">
            <v>VERDE BROMOCRESOL 25G</v>
          </cell>
          <cell r="C7373" t="str">
            <v>FR</v>
          </cell>
          <cell r="D7373">
            <v>60.97</v>
          </cell>
        </row>
        <row r="7374">
          <cell r="A7374">
            <v>25017790</v>
          </cell>
          <cell r="B7374" t="str">
            <v>MULTIMETRO DIGITAL 3 3/4 DIGITOS</v>
          </cell>
          <cell r="C7374" t="str">
            <v>UN</v>
          </cell>
          <cell r="D7374">
            <v>255.04</v>
          </cell>
        </row>
        <row r="7375">
          <cell r="A7375">
            <v>25017793</v>
          </cell>
          <cell r="B7375" t="str">
            <v>CONJUNTO DE CHUVA P/MOTOCICLISTA TAM. GG</v>
          </cell>
          <cell r="C7375" t="str">
            <v>UN</v>
          </cell>
          <cell r="D7375">
            <v>93.83</v>
          </cell>
        </row>
        <row r="7376">
          <cell r="A7376">
            <v>25017795</v>
          </cell>
          <cell r="B7376" t="str">
            <v>ROTOR WORT 2200195700148 4L13(EM BRONZE)</v>
          </cell>
          <cell r="C7376" t="str">
            <v>UN</v>
          </cell>
          <cell r="D7376">
            <v>3283.5</v>
          </cell>
        </row>
        <row r="7377">
          <cell r="A7377">
            <v>25017796</v>
          </cell>
          <cell r="B7377" t="str">
            <v>NITRATO POTASSIO P.A. 500 GRAMAS</v>
          </cell>
          <cell r="C7377" t="str">
            <v>FR</v>
          </cell>
          <cell r="D7377">
            <v>28.54</v>
          </cell>
        </row>
        <row r="7378">
          <cell r="A7378">
            <v>25017797</v>
          </cell>
          <cell r="B7378" t="str">
            <v>REAGENTE ANALISE FENOL DR 2500.</v>
          </cell>
          <cell r="C7378" t="str">
            <v>PAC</v>
          </cell>
          <cell r="D7378">
            <v>288.04000000000002</v>
          </cell>
        </row>
        <row r="7379">
          <cell r="A7379">
            <v>25017798</v>
          </cell>
          <cell r="B7379" t="str">
            <v>ROLAMENTO 1208</v>
          </cell>
          <cell r="C7379" t="str">
            <v>UN</v>
          </cell>
          <cell r="D7379">
            <v>65.739999999999995</v>
          </cell>
        </row>
        <row r="7380">
          <cell r="A7380">
            <v>25017801</v>
          </cell>
          <cell r="B7380" t="str">
            <v>CONTROLADOR DE TEMP. ANALOGICO_0-799 ºC</v>
          </cell>
          <cell r="C7380" t="str">
            <v>UN</v>
          </cell>
          <cell r="D7380">
            <v>281.94</v>
          </cell>
        </row>
        <row r="7381">
          <cell r="A7381">
            <v>25017804</v>
          </cell>
          <cell r="B7381" t="str">
            <v>ÁCIDO BÓRICO P.A. 500 GRAMAS.</v>
          </cell>
          <cell r="C7381" t="str">
            <v>FR</v>
          </cell>
          <cell r="D7381">
            <v>9.9600000000000009</v>
          </cell>
        </row>
        <row r="7382">
          <cell r="A7382">
            <v>25017805</v>
          </cell>
          <cell r="B7382" t="str">
            <v>SULFATO DE ALUMINIO P A - 500 GRAMAS</v>
          </cell>
          <cell r="C7382" t="str">
            <v>FR</v>
          </cell>
          <cell r="D7382">
            <v>13</v>
          </cell>
        </row>
        <row r="7383">
          <cell r="A7383">
            <v>25017806</v>
          </cell>
          <cell r="B7383" t="str">
            <v>KIT DE IMUNOSEPARACAO MAGNETICA.</v>
          </cell>
          <cell r="C7383" t="str">
            <v>UN</v>
          </cell>
          <cell r="D7383">
            <v>2983.23</v>
          </cell>
        </row>
        <row r="7384">
          <cell r="A7384">
            <v>25017807</v>
          </cell>
          <cell r="B7384" t="str">
            <v>FRASCO VIDRO BOROSILICATO, AMBAR 500 ML</v>
          </cell>
          <cell r="C7384" t="str">
            <v>UN</v>
          </cell>
          <cell r="D7384">
            <v>36.28</v>
          </cell>
        </row>
        <row r="7385">
          <cell r="A7385">
            <v>25017808</v>
          </cell>
          <cell r="B7385" t="str">
            <v>BARRAMENTO COBRE ELETROLIT 12,70X3,18MM</v>
          </cell>
          <cell r="C7385" t="str">
            <v>M</v>
          </cell>
          <cell r="D7385">
            <v>21.87</v>
          </cell>
        </row>
        <row r="7386">
          <cell r="A7386">
            <v>25017811</v>
          </cell>
          <cell r="B7386" t="str">
            <v>MACACÃO TIPO SANEAMENTO TAM. EG BOTA 44</v>
          </cell>
          <cell r="C7386" t="str">
            <v>PAR</v>
          </cell>
          <cell r="D7386">
            <v>675.43</v>
          </cell>
        </row>
        <row r="7387">
          <cell r="A7387">
            <v>25017812</v>
          </cell>
          <cell r="B7387" t="str">
            <v>MACACÃO TIPO SANEAMENTO TAM. G BOTA 40</v>
          </cell>
          <cell r="C7387" t="str">
            <v>UN</v>
          </cell>
          <cell r="D7387">
            <v>659.18</v>
          </cell>
        </row>
        <row r="7388">
          <cell r="A7388">
            <v>25017815</v>
          </cell>
          <cell r="B7388" t="str">
            <v>FRASCO VIDRO BOROSILICATO AMBAR 250 ML</v>
          </cell>
          <cell r="C7388" t="str">
            <v>UN</v>
          </cell>
          <cell r="D7388">
            <v>28.3</v>
          </cell>
        </row>
        <row r="7389">
          <cell r="A7389">
            <v>25017816</v>
          </cell>
          <cell r="B7389" t="str">
            <v>BATERIA RECARREGAVEL RADIO VERTEX VX 160</v>
          </cell>
          <cell r="C7389" t="str">
            <v>UN</v>
          </cell>
          <cell r="D7389">
            <v>124.88</v>
          </cell>
        </row>
        <row r="7390">
          <cell r="A7390">
            <v>25017817</v>
          </cell>
          <cell r="B7390" t="str">
            <v>INDICADOR/TOTALIZADOR DIGITAL PROGRAM</v>
          </cell>
          <cell r="C7390" t="str">
            <v>UN</v>
          </cell>
          <cell r="D7390">
            <v>1261.32</v>
          </cell>
        </row>
        <row r="7391">
          <cell r="A7391">
            <v>25017818</v>
          </cell>
          <cell r="B7391" t="str">
            <v>SULFETO SODIO MONOHIDRATADO P.A 500 GR.</v>
          </cell>
          <cell r="C7391" t="str">
            <v>UN</v>
          </cell>
          <cell r="D7391">
            <v>237.47</v>
          </cell>
        </row>
        <row r="7392">
          <cell r="A7392">
            <v>25017819</v>
          </cell>
          <cell r="B7392" t="str">
            <v>REAGENTE ANALISE CIANETO 5. DR 2500</v>
          </cell>
          <cell r="C7392" t="str">
            <v>PAC</v>
          </cell>
          <cell r="D7392">
            <v>91.53</v>
          </cell>
        </row>
        <row r="7393">
          <cell r="A7393">
            <v>25017820</v>
          </cell>
          <cell r="B7393" t="str">
            <v>MACACÃO TIPO SANEAMENTO TAM. GG BOTA 42</v>
          </cell>
          <cell r="C7393" t="str">
            <v>UN</v>
          </cell>
          <cell r="D7393">
            <v>659.18</v>
          </cell>
        </row>
        <row r="7394">
          <cell r="A7394">
            <v>25017821</v>
          </cell>
          <cell r="B7394" t="str">
            <v>VALVULA RET FOFO PORT DUP WAF PN16DN 300</v>
          </cell>
          <cell r="C7394" t="str">
            <v>UN</v>
          </cell>
          <cell r="D7394">
            <v>1645.4</v>
          </cell>
        </row>
        <row r="7395">
          <cell r="A7395">
            <v>25017823</v>
          </cell>
          <cell r="B7395" t="str">
            <v>VALVULA SOLENOIDE 2 VIAS NF 220V 3 POLEG</v>
          </cell>
          <cell r="C7395" t="str">
            <v>UN</v>
          </cell>
          <cell r="D7395">
            <v>3440.64</v>
          </cell>
        </row>
        <row r="7396">
          <cell r="A7396">
            <v>25017824</v>
          </cell>
          <cell r="B7396" t="str">
            <v>PLACA CONTROLE P/TRANSC VERTEX CB1953001</v>
          </cell>
          <cell r="C7396" t="str">
            <v>UN</v>
          </cell>
          <cell r="D7396">
            <v>527.94000000000005</v>
          </cell>
        </row>
        <row r="7397">
          <cell r="A7397">
            <v>25017827</v>
          </cell>
          <cell r="B7397" t="str">
            <v>KIT TIPO"A"-P/CONTENÇÃO CILINDRO PEQUENO</v>
          </cell>
          <cell r="C7397" t="str">
            <v>UN</v>
          </cell>
          <cell r="D7397">
            <v>2529.4699999999998</v>
          </cell>
        </row>
        <row r="7398">
          <cell r="A7398">
            <v>25017829</v>
          </cell>
          <cell r="B7398" t="str">
            <v>REAGENTE ANÁLISE FENOL 2 ESPEC. DR 2500.</v>
          </cell>
          <cell r="C7398" t="str">
            <v>PAC</v>
          </cell>
          <cell r="D7398">
            <v>186.68</v>
          </cell>
        </row>
        <row r="7399">
          <cell r="A7399">
            <v>25017830</v>
          </cell>
          <cell r="B7399" t="str">
            <v>PLACA LEI-DEFICIENTES, GRAVIDAS, IDOSOS</v>
          </cell>
          <cell r="C7399" t="str">
            <v>UN</v>
          </cell>
          <cell r="D7399">
            <v>34.07</v>
          </cell>
        </row>
        <row r="7400">
          <cell r="A7400">
            <v>25017837</v>
          </cell>
          <cell r="B7400" t="str">
            <v>ELETRODUTO FLEX.CORRUGADO 3" SEALTUBO</v>
          </cell>
          <cell r="C7400" t="str">
            <v>M</v>
          </cell>
          <cell r="D7400">
            <v>22.68</v>
          </cell>
        </row>
        <row r="7401">
          <cell r="A7401">
            <v>25017839</v>
          </cell>
          <cell r="B7401" t="str">
            <v>CORREIA EM V A-62</v>
          </cell>
          <cell r="C7401" t="str">
            <v>UN</v>
          </cell>
          <cell r="D7401">
            <v>4.0199999999999996</v>
          </cell>
        </row>
        <row r="7402">
          <cell r="A7402">
            <v>25017840</v>
          </cell>
          <cell r="B7402" t="str">
            <v>CORANTE DAPI.</v>
          </cell>
          <cell r="C7402" t="str">
            <v>FR</v>
          </cell>
          <cell r="D7402">
            <v>1449.54</v>
          </cell>
        </row>
        <row r="7403">
          <cell r="A7403">
            <v>25017841</v>
          </cell>
          <cell r="B7403" t="str">
            <v>CALçADO SEGURANçA PARA LEITURISTA NR.46</v>
          </cell>
          <cell r="C7403" t="str">
            <v>UN</v>
          </cell>
          <cell r="D7403">
            <v>43.27</v>
          </cell>
        </row>
        <row r="7404">
          <cell r="A7404">
            <v>25017842</v>
          </cell>
          <cell r="B7404" t="str">
            <v>CAPACITOR ELETROLITICO 216-259 MF 110 V</v>
          </cell>
          <cell r="C7404" t="str">
            <v>UN</v>
          </cell>
          <cell r="D7404">
            <v>22.54</v>
          </cell>
        </row>
        <row r="7405">
          <cell r="A7405">
            <v>25017843</v>
          </cell>
          <cell r="B7405" t="str">
            <v>CAPA PROTETORA IMPRESSORA TERMICA DPO344</v>
          </cell>
          <cell r="C7405" t="str">
            <v>UN</v>
          </cell>
          <cell r="D7405">
            <v>141.9</v>
          </cell>
        </row>
        <row r="7406">
          <cell r="A7406">
            <v>25017845</v>
          </cell>
          <cell r="B7406" t="str">
            <v>ARRUELA AMIANTO GRAF.P/FLANGE PN25 DN250</v>
          </cell>
          <cell r="C7406" t="str">
            <v>UN</v>
          </cell>
          <cell r="D7406">
            <v>10.199999999999999</v>
          </cell>
        </row>
        <row r="7407">
          <cell r="A7407">
            <v>25017848</v>
          </cell>
          <cell r="B7407" t="str">
            <v>VISOR DE NIVEL DE OLEO P/BOMBA NETZSCH</v>
          </cell>
          <cell r="C7407" t="str">
            <v>UN</v>
          </cell>
          <cell r="D7407">
            <v>14.49</v>
          </cell>
        </row>
        <row r="7408">
          <cell r="A7408">
            <v>25017855</v>
          </cell>
          <cell r="B7408" t="str">
            <v>BLAZER FEMININO</v>
          </cell>
          <cell r="C7408" t="str">
            <v>UN</v>
          </cell>
          <cell r="D7408">
            <v>146.09</v>
          </cell>
        </row>
        <row r="7409">
          <cell r="A7409">
            <v>25017857</v>
          </cell>
          <cell r="B7409" t="str">
            <v>VIDRO CANELADO</v>
          </cell>
          <cell r="C7409" t="str">
            <v>M2</v>
          </cell>
          <cell r="D7409">
            <v>57.38</v>
          </cell>
        </row>
        <row r="7410">
          <cell r="A7410">
            <v>25017859</v>
          </cell>
          <cell r="B7410" t="str">
            <v>BOBINA ESTABELECIMENTO 3AY-1510 125VCC</v>
          </cell>
          <cell r="C7410" t="str">
            <v>UN</v>
          </cell>
          <cell r="D7410">
            <v>1172.1199999999999</v>
          </cell>
        </row>
        <row r="7411">
          <cell r="A7411">
            <v>25017860</v>
          </cell>
          <cell r="B7411" t="str">
            <v>TRANSFORMADOR IGNITOR 120V-6000V 25/20MA</v>
          </cell>
          <cell r="C7411" t="str">
            <v>UN</v>
          </cell>
          <cell r="D7411">
            <v>2242.9</v>
          </cell>
        </row>
        <row r="7412">
          <cell r="A7412">
            <v>25017863</v>
          </cell>
          <cell r="B7412" t="str">
            <v>MOLA MD PARA ACOPLAMENTO MDS 5</v>
          </cell>
          <cell r="C7412" t="str">
            <v>UN</v>
          </cell>
          <cell r="D7412">
            <v>8.23</v>
          </cell>
        </row>
        <row r="7413">
          <cell r="A7413">
            <v>25017864</v>
          </cell>
          <cell r="B7413" t="str">
            <v>AMORTECEDOR MD 5 PARA ACOPLAMENTO MDS 5</v>
          </cell>
          <cell r="C7413" t="str">
            <v>UN</v>
          </cell>
          <cell r="D7413">
            <v>14.59</v>
          </cell>
        </row>
        <row r="7414">
          <cell r="A7414">
            <v>25017865</v>
          </cell>
          <cell r="B7414" t="str">
            <v>PINO DIN 1472 PARA ACOPLAMENTO MDS 5</v>
          </cell>
          <cell r="C7414" t="str">
            <v>UN</v>
          </cell>
          <cell r="D7414">
            <v>2.5</v>
          </cell>
        </row>
        <row r="7415">
          <cell r="A7415">
            <v>25017866</v>
          </cell>
          <cell r="B7415" t="str">
            <v>ESFERA DIN 5401 1/8", ACOPLAMENTO MDS 5</v>
          </cell>
          <cell r="C7415" t="str">
            <v>UN</v>
          </cell>
          <cell r="D7415">
            <v>0.06</v>
          </cell>
        </row>
        <row r="7416">
          <cell r="A7416">
            <v>25017867</v>
          </cell>
          <cell r="B7416" t="str">
            <v>ESFERA DIN 5401 1/2" P/ACOPLAMENTO MDS 5</v>
          </cell>
          <cell r="C7416" t="str">
            <v>UN</v>
          </cell>
          <cell r="D7416">
            <v>1.1299999999999999</v>
          </cell>
        </row>
        <row r="7417">
          <cell r="A7417">
            <v>25017868</v>
          </cell>
          <cell r="B7417" t="str">
            <v>ANEL O'RING 91X05 PARA ACOPLAMENTO MDS 5</v>
          </cell>
          <cell r="C7417" t="str">
            <v>UN</v>
          </cell>
          <cell r="D7417">
            <v>6.46</v>
          </cell>
        </row>
        <row r="7418">
          <cell r="A7418">
            <v>25017869</v>
          </cell>
          <cell r="B7418" t="str">
            <v>ROLAMENTO 6003-C3</v>
          </cell>
          <cell r="C7418" t="str">
            <v>UN</v>
          </cell>
          <cell r="D7418">
            <v>7.24</v>
          </cell>
        </row>
        <row r="7419">
          <cell r="A7419">
            <v>25017874</v>
          </cell>
          <cell r="B7419" t="str">
            <v>AZUL BROMOFENOL-INDICADOR-EMB:10 GRAMAS.</v>
          </cell>
          <cell r="C7419" t="str">
            <v>FR</v>
          </cell>
          <cell r="D7419">
            <v>33.130000000000003</v>
          </cell>
        </row>
        <row r="7420">
          <cell r="A7420">
            <v>25017880</v>
          </cell>
          <cell r="B7420" t="str">
            <v>REAGENTE ANALISE CIANETO 4. DR 2500</v>
          </cell>
          <cell r="C7420" t="str">
            <v>PAC</v>
          </cell>
          <cell r="D7420">
            <v>90.68</v>
          </cell>
        </row>
        <row r="7421">
          <cell r="A7421">
            <v>25017881</v>
          </cell>
          <cell r="B7421" t="str">
            <v>REAGENTE ANALISE CIANETO 3. DR 2500</v>
          </cell>
          <cell r="C7421" t="str">
            <v>UN</v>
          </cell>
          <cell r="D7421">
            <v>101.48</v>
          </cell>
        </row>
        <row r="7422">
          <cell r="A7422">
            <v>25017882</v>
          </cell>
          <cell r="B7422" t="str">
            <v>ARRUELA BORR. NITRILICA P/F PN10 DN 150</v>
          </cell>
          <cell r="C7422" t="str">
            <v>UN</v>
          </cell>
          <cell r="D7422">
            <v>1.73</v>
          </cell>
        </row>
        <row r="7423">
          <cell r="A7423">
            <v>25017883</v>
          </cell>
          <cell r="B7423" t="str">
            <v>PLACA CONTROLE P/TRANSC VERTEX CB1947001</v>
          </cell>
          <cell r="C7423" t="str">
            <v>UN</v>
          </cell>
          <cell r="D7423">
            <v>461.38</v>
          </cell>
        </row>
        <row r="7424">
          <cell r="A7424">
            <v>25017885</v>
          </cell>
          <cell r="B7424" t="str">
            <v>ELETROCALHA PERFURADA 100 X 50MM,3M COM.</v>
          </cell>
          <cell r="C7424" t="str">
            <v>UN</v>
          </cell>
          <cell r="D7424">
            <v>52.58</v>
          </cell>
        </row>
        <row r="7425">
          <cell r="A7425">
            <v>25017895</v>
          </cell>
          <cell r="B7425" t="str">
            <v>KIT P/VAZAM VÁLV CILINDRO CLORO P-COPASA</v>
          </cell>
          <cell r="C7425" t="str">
            <v>UN</v>
          </cell>
          <cell r="D7425">
            <v>779.83</v>
          </cell>
        </row>
        <row r="7426">
          <cell r="A7426">
            <v>25017906</v>
          </cell>
          <cell r="B7426" t="str">
            <v>VENTOSA PARA ENVASADORA BRASKOP</v>
          </cell>
          <cell r="C7426" t="str">
            <v>UN</v>
          </cell>
          <cell r="D7426">
            <v>71.5</v>
          </cell>
        </row>
        <row r="7427">
          <cell r="A7427">
            <v>25017908</v>
          </cell>
          <cell r="B7427" t="str">
            <v>RESISTENCIA 700W 220V P/ENVASAD. BRASKOP</v>
          </cell>
          <cell r="C7427" t="str">
            <v>UN</v>
          </cell>
          <cell r="D7427">
            <v>912.97</v>
          </cell>
        </row>
        <row r="7428">
          <cell r="A7428">
            <v>25017910</v>
          </cell>
          <cell r="B7428" t="str">
            <v>SENSOR OTICO SEGURANÇA P/ENVASAD.BRASKOP</v>
          </cell>
          <cell r="C7428" t="str">
            <v>UN</v>
          </cell>
          <cell r="D7428">
            <v>544.11</v>
          </cell>
        </row>
        <row r="7429">
          <cell r="A7429">
            <v>25017912</v>
          </cell>
          <cell r="B7429" t="str">
            <v>MADEIRA PARAJU APAR.0,06X0,35X4,20</v>
          </cell>
          <cell r="C7429" t="str">
            <v>UN</v>
          </cell>
          <cell r="D7429">
            <v>25.7</v>
          </cell>
        </row>
        <row r="7430">
          <cell r="A7430">
            <v>25017927</v>
          </cell>
          <cell r="B7430" t="str">
            <v>PROTETOR SOBRET.TRANS.MOD.722B0010220 F.</v>
          </cell>
          <cell r="C7430" t="str">
            <v>UN</v>
          </cell>
          <cell r="D7430">
            <v>68.150000000000006</v>
          </cell>
        </row>
        <row r="7431">
          <cell r="A7431">
            <v>25017928</v>
          </cell>
          <cell r="B7431" t="str">
            <v>PROTETOR SOBRET.TRANSIT. MOD.VCL275</v>
          </cell>
          <cell r="C7431" t="str">
            <v>UN</v>
          </cell>
          <cell r="D7431">
            <v>31.91</v>
          </cell>
        </row>
        <row r="7432">
          <cell r="A7432">
            <v>25017929</v>
          </cell>
          <cell r="B7432" t="str">
            <v>CALCA SOCIAL FEMININA</v>
          </cell>
          <cell r="C7432" t="str">
            <v>UN</v>
          </cell>
          <cell r="D7432">
            <v>90.31</v>
          </cell>
        </row>
        <row r="7433">
          <cell r="A7433">
            <v>25017931</v>
          </cell>
          <cell r="B7433" t="str">
            <v>SAIA FORRADA</v>
          </cell>
          <cell r="C7433" t="str">
            <v>UN</v>
          </cell>
          <cell r="D7433">
            <v>77.03</v>
          </cell>
        </row>
        <row r="7434">
          <cell r="A7434">
            <v>25017935</v>
          </cell>
          <cell r="B7434" t="str">
            <v>COLMEIA P/VALVULA CORTA-CHAMAS</v>
          </cell>
          <cell r="C7434" t="str">
            <v>UN</v>
          </cell>
          <cell r="D7434">
            <v>6155.9</v>
          </cell>
        </row>
        <row r="7435">
          <cell r="A7435">
            <v>25017937</v>
          </cell>
          <cell r="B7435" t="str">
            <v>KIT REPOSICÃO P/VALV.CORTA-CHAMAS BIOGAS</v>
          </cell>
          <cell r="C7435" t="str">
            <v>CJ</v>
          </cell>
          <cell r="D7435">
            <v>1454.85</v>
          </cell>
        </row>
        <row r="7436">
          <cell r="A7436">
            <v>25017944</v>
          </cell>
          <cell r="B7436" t="str">
            <v>COLAR TOMADA FOFO DN 220X1/2"</v>
          </cell>
          <cell r="C7436" t="str">
            <v>UN</v>
          </cell>
          <cell r="D7436">
            <v>24.79</v>
          </cell>
        </row>
        <row r="7437">
          <cell r="A7437">
            <v>25017952</v>
          </cell>
          <cell r="B7437" t="str">
            <v>TE FOFO BBB JE DN 450 X 450</v>
          </cell>
          <cell r="C7437" t="str">
            <v>UN</v>
          </cell>
          <cell r="D7437">
            <v>2064.31</v>
          </cell>
        </row>
        <row r="7438">
          <cell r="A7438">
            <v>25017956</v>
          </cell>
          <cell r="B7438" t="str">
            <v>CURVA 45G PVC RAIO LONGO JS DN 75DE 85MM</v>
          </cell>
          <cell r="C7438" t="str">
            <v>UN</v>
          </cell>
          <cell r="D7438">
            <v>10.210000000000001</v>
          </cell>
        </row>
        <row r="7439">
          <cell r="A7439">
            <v>25017958</v>
          </cell>
          <cell r="B7439" t="str">
            <v>TUBO PVC PB JS ESG PRIM DN  50 X 6,00  M</v>
          </cell>
          <cell r="C7439" t="str">
            <v>M</v>
          </cell>
          <cell r="D7439">
            <v>4.0999999999999996</v>
          </cell>
        </row>
        <row r="7440">
          <cell r="A7440">
            <v>25017973</v>
          </cell>
          <cell r="B7440" t="str">
            <v>TUBO PE ADU. ÁGUA DE 180 PN10 PE 100</v>
          </cell>
          <cell r="C7440" t="str">
            <v>M</v>
          </cell>
          <cell r="D7440">
            <v>71.53</v>
          </cell>
        </row>
        <row r="7441">
          <cell r="A7441">
            <v>25017974</v>
          </cell>
          <cell r="B7441" t="str">
            <v>ADAPTADOR PP BR DE 40 BSP 1.1/2"    (SA)</v>
          </cell>
          <cell r="C7441" t="str">
            <v>UN</v>
          </cell>
          <cell r="D7441">
            <v>6.45</v>
          </cell>
        </row>
        <row r="7442">
          <cell r="A7442">
            <v>25017975</v>
          </cell>
          <cell r="B7442" t="str">
            <v>TUBO PE ADU. ÁGUA DE 75 PN 8 PE 80</v>
          </cell>
          <cell r="C7442" t="str">
            <v>M</v>
          </cell>
          <cell r="D7442">
            <v>12.92</v>
          </cell>
        </row>
        <row r="7443">
          <cell r="A7443">
            <v>25017977</v>
          </cell>
          <cell r="B7443" t="str">
            <v>TUBO CONCRETO ARM EA2 PB JE DN 300mm 2m</v>
          </cell>
          <cell r="C7443" t="str">
            <v>M</v>
          </cell>
          <cell r="D7443">
            <v>99.93</v>
          </cell>
        </row>
        <row r="7444">
          <cell r="A7444">
            <v>25017979</v>
          </cell>
          <cell r="B7444" t="str">
            <v>REGISTRO GAVETA FOFO ROBV PN 25 DN 100</v>
          </cell>
          <cell r="C7444" t="str">
            <v>UN</v>
          </cell>
          <cell r="D7444">
            <v>738.79</v>
          </cell>
        </row>
        <row r="7445">
          <cell r="A7445">
            <v>25017984</v>
          </cell>
          <cell r="B7445" t="str">
            <v>VALVULA CONTROLE NIVEL MAX. DN 75</v>
          </cell>
          <cell r="C7445" t="str">
            <v>UN</v>
          </cell>
          <cell r="D7445">
            <v>1024.6099999999999</v>
          </cell>
        </row>
        <row r="7446">
          <cell r="A7446">
            <v>25017987</v>
          </cell>
          <cell r="B7446" t="str">
            <v>VALVULA BORBOLETA DUC. WAFER CL150 DN150</v>
          </cell>
          <cell r="C7446" t="str">
            <v>UN</v>
          </cell>
          <cell r="D7446">
            <v>1175.9000000000001</v>
          </cell>
        </row>
        <row r="7447">
          <cell r="A7447">
            <v>25017988</v>
          </cell>
          <cell r="B7447" t="str">
            <v>VALVULA BORBOLETA DUC. WAFER CL150 DN200</v>
          </cell>
          <cell r="C7447" t="str">
            <v>UN</v>
          </cell>
          <cell r="D7447">
            <v>1656.67</v>
          </cell>
        </row>
        <row r="7448">
          <cell r="A7448">
            <v>25017993</v>
          </cell>
          <cell r="B7448" t="str">
            <v>TUBO FOFO ÁGUA FF PN10 DN250 x 0,64M</v>
          </cell>
          <cell r="C7448" t="str">
            <v>UN</v>
          </cell>
          <cell r="D7448">
            <v>314.55</v>
          </cell>
        </row>
        <row r="7449">
          <cell r="A7449">
            <v>25017994</v>
          </cell>
          <cell r="B7449" t="str">
            <v>TUBO FOFO PF PN 10 DN 200 X 0,70 M</v>
          </cell>
          <cell r="C7449" t="str">
            <v>UN</v>
          </cell>
          <cell r="D7449">
            <v>258.83</v>
          </cell>
        </row>
        <row r="7450">
          <cell r="A7450">
            <v>25017995</v>
          </cell>
          <cell r="B7450" t="str">
            <v>TUBO FOFO PF PN 10 DN 350 X 5,75 M</v>
          </cell>
          <cell r="C7450" t="str">
            <v>UN</v>
          </cell>
          <cell r="D7450">
            <v>3387.89</v>
          </cell>
        </row>
        <row r="7451">
          <cell r="A7451">
            <v>25017997</v>
          </cell>
          <cell r="B7451" t="str">
            <v>TUBO FOFO PF PN 16 DN 150 X 2,40 M</v>
          </cell>
          <cell r="C7451" t="str">
            <v>UN</v>
          </cell>
          <cell r="D7451">
            <v>609.48</v>
          </cell>
        </row>
        <row r="7452">
          <cell r="A7452">
            <v>25017999</v>
          </cell>
          <cell r="B7452" t="str">
            <v>TUBO FOFO ÁGUA FF PN10 DN200 x 1,00M</v>
          </cell>
          <cell r="C7452" t="str">
            <v>UN</v>
          </cell>
          <cell r="D7452">
            <v>476.29</v>
          </cell>
        </row>
        <row r="7453">
          <cell r="A7453">
            <v>25018000</v>
          </cell>
          <cell r="B7453" t="str">
            <v>TUBO FOFO ÁGUA PB 2GS K7 DN 900 x 7,0M</v>
          </cell>
          <cell r="C7453" t="str">
            <v>M</v>
          </cell>
          <cell r="D7453">
            <v>1267.25</v>
          </cell>
        </row>
        <row r="7454">
          <cell r="A7454">
            <v>25018001</v>
          </cell>
          <cell r="B7454" t="str">
            <v>TUBO FOFO PF PN 10 DN 200 X 1,50 M</v>
          </cell>
          <cell r="C7454" t="str">
            <v>UN</v>
          </cell>
          <cell r="D7454">
            <v>682.62</v>
          </cell>
        </row>
        <row r="7455">
          <cell r="A7455">
            <v>25018003</v>
          </cell>
          <cell r="B7455" t="str">
            <v>TUBO FOFO PF PN 10 DN 200 X 4,00 M</v>
          </cell>
          <cell r="C7455" t="str">
            <v>UN</v>
          </cell>
          <cell r="D7455">
            <v>483.98</v>
          </cell>
        </row>
        <row r="7456">
          <cell r="A7456">
            <v>25018006</v>
          </cell>
          <cell r="B7456" t="str">
            <v>TUBO FOFO PP CL K-9  DN 200 X 1,25 M</v>
          </cell>
          <cell r="C7456" t="str">
            <v>UN</v>
          </cell>
          <cell r="D7456">
            <v>357.22</v>
          </cell>
        </row>
        <row r="7457">
          <cell r="A7457">
            <v>25018020</v>
          </cell>
          <cell r="B7457" t="str">
            <v>TUBO FOFO ÁGUA FF PN10 DN150 x 1,20M</v>
          </cell>
          <cell r="C7457" t="str">
            <v>UN</v>
          </cell>
          <cell r="D7457">
            <v>696.34</v>
          </cell>
        </row>
        <row r="7458">
          <cell r="A7458">
            <v>25018023</v>
          </cell>
          <cell r="B7458" t="str">
            <v>TUBO FOFO PF PN 10 DN 200 X 3,80 M</v>
          </cell>
          <cell r="C7458" t="str">
            <v>UN</v>
          </cell>
          <cell r="D7458">
            <v>1839.14</v>
          </cell>
        </row>
        <row r="7459">
          <cell r="A7459">
            <v>25018024</v>
          </cell>
          <cell r="B7459" t="str">
            <v>BALAO FUNDO CHATO P/EXTR SOXHLET 500ML</v>
          </cell>
          <cell r="C7459" t="str">
            <v>UN</v>
          </cell>
          <cell r="D7459">
            <v>26.67</v>
          </cell>
        </row>
        <row r="7460">
          <cell r="A7460">
            <v>25018025</v>
          </cell>
          <cell r="B7460" t="str">
            <v>FRASCO VIDRO BOROSIL. AMBAR 1000 ML.</v>
          </cell>
          <cell r="C7460" t="str">
            <v>UN</v>
          </cell>
          <cell r="D7460">
            <v>38.340000000000003</v>
          </cell>
        </row>
        <row r="7461">
          <cell r="A7461">
            <v>25018030</v>
          </cell>
          <cell r="B7461" t="str">
            <v>TINTA ÓLEO BRILHANTE BRANCO NEVE 18L</v>
          </cell>
          <cell r="C7461" t="str">
            <v>BD</v>
          </cell>
          <cell r="D7461">
            <v>135.26</v>
          </cell>
        </row>
        <row r="7462">
          <cell r="A7462">
            <v>25018033</v>
          </cell>
          <cell r="B7462" t="str">
            <v>BOX RETO EXTERNO ALUMINIO DIAMETRO 1.1/2</v>
          </cell>
          <cell r="C7462" t="str">
            <v>UN</v>
          </cell>
          <cell r="D7462">
            <v>4.38</v>
          </cell>
        </row>
        <row r="7463">
          <cell r="A7463">
            <v>25018034</v>
          </cell>
          <cell r="B7463" t="str">
            <v>BOX RETO EXTERNO ALUMINIO DIAMETRO DE 3</v>
          </cell>
          <cell r="C7463" t="str">
            <v>UN</v>
          </cell>
          <cell r="D7463">
            <v>16.190000000000001</v>
          </cell>
        </row>
        <row r="7464">
          <cell r="A7464">
            <v>25018048</v>
          </cell>
          <cell r="B7464" t="str">
            <v>CONTATOR TRIP.220V,150A P/RELE 3RB1056-1</v>
          </cell>
          <cell r="C7464" t="str">
            <v>UN</v>
          </cell>
          <cell r="D7464">
            <v>493.4</v>
          </cell>
        </row>
        <row r="7465">
          <cell r="A7465">
            <v>25018050</v>
          </cell>
          <cell r="B7465" t="str">
            <v>CONTATOR TRIP.220V,180A, P/RELE RW317D</v>
          </cell>
          <cell r="C7465" t="str">
            <v>UN</v>
          </cell>
          <cell r="D7465">
            <v>817.46</v>
          </cell>
        </row>
        <row r="7466">
          <cell r="A7466">
            <v>25018052</v>
          </cell>
          <cell r="B7466" t="str">
            <v>CONTATOR TRIP.220V,185A 60HZ-</v>
          </cell>
          <cell r="C7466" t="str">
            <v>UN</v>
          </cell>
          <cell r="D7466">
            <v>783.43</v>
          </cell>
        </row>
        <row r="7467">
          <cell r="A7467">
            <v>25018055</v>
          </cell>
          <cell r="B7467" t="str">
            <v>CHAVE DE FLUXO ELETRONICA POR DISPERSãO</v>
          </cell>
          <cell r="C7467" t="str">
            <v>UN</v>
          </cell>
          <cell r="D7467">
            <v>1600.32</v>
          </cell>
        </row>
        <row r="7468">
          <cell r="A7468">
            <v>25018057</v>
          </cell>
          <cell r="B7468" t="str">
            <v>CHAVE L TORX T10-2,74 MM</v>
          </cell>
          <cell r="C7468" t="str">
            <v>UN</v>
          </cell>
          <cell r="D7468">
            <v>4.01</v>
          </cell>
        </row>
        <row r="7469">
          <cell r="A7469">
            <v>25018058</v>
          </cell>
          <cell r="B7469" t="str">
            <v>CHAVE L TORX T15-3,27 MM</v>
          </cell>
          <cell r="C7469" t="str">
            <v>UN</v>
          </cell>
          <cell r="D7469">
            <v>4.01</v>
          </cell>
        </row>
        <row r="7470">
          <cell r="A7470">
            <v>25018059</v>
          </cell>
          <cell r="B7470" t="str">
            <v>CHAVE L TORX T40 - 6,65</v>
          </cell>
          <cell r="C7470" t="str">
            <v>UN</v>
          </cell>
          <cell r="D7470">
            <v>7.33</v>
          </cell>
        </row>
        <row r="7471">
          <cell r="A7471">
            <v>25018060</v>
          </cell>
          <cell r="B7471" t="str">
            <v>CHAVE L TORX T30 - 5,53MM</v>
          </cell>
          <cell r="C7471" t="str">
            <v>UN</v>
          </cell>
          <cell r="D7471">
            <v>4.3499999999999996</v>
          </cell>
        </row>
        <row r="7472">
          <cell r="A7472">
            <v>25018061</v>
          </cell>
          <cell r="B7472" t="str">
            <v>DISCO DIAMANTADO P/CORTAR ASFALTO E CONC</v>
          </cell>
          <cell r="C7472" t="str">
            <v>UN</v>
          </cell>
          <cell r="D7472">
            <v>424.65</v>
          </cell>
        </row>
        <row r="7473">
          <cell r="A7473">
            <v>25018065</v>
          </cell>
          <cell r="B7473" t="str">
            <v>MANOMETRO DN 100 ESC.0 A 25 CL B 1/2"</v>
          </cell>
          <cell r="C7473" t="str">
            <v>UN</v>
          </cell>
          <cell r="D7473">
            <v>68.88</v>
          </cell>
        </row>
        <row r="7474">
          <cell r="A7474">
            <v>25018066</v>
          </cell>
          <cell r="B7474" t="str">
            <v>CAMISA MASC. SOCIAL AZUL CL. CS-12/0 N.5</v>
          </cell>
          <cell r="C7474" t="str">
            <v>UN</v>
          </cell>
          <cell r="D7474">
            <v>37.99</v>
          </cell>
        </row>
        <row r="7475">
          <cell r="A7475">
            <v>25018067</v>
          </cell>
          <cell r="B7475" t="str">
            <v>TERNO MASCULINO COMPLETO</v>
          </cell>
          <cell r="C7475" t="str">
            <v>UN</v>
          </cell>
          <cell r="D7475">
            <v>683.19</v>
          </cell>
        </row>
        <row r="7476">
          <cell r="A7476">
            <v>25018068</v>
          </cell>
          <cell r="B7476" t="str">
            <v>TERNO FEMININO COMPLETO</v>
          </cell>
          <cell r="C7476" t="str">
            <v>UN</v>
          </cell>
          <cell r="D7476">
            <v>222.59</v>
          </cell>
        </row>
        <row r="7477">
          <cell r="A7477">
            <v>25018070</v>
          </cell>
          <cell r="B7477" t="str">
            <v>PLACA SINALIZACAO 0,95X100X200MM FLUOSS</v>
          </cell>
          <cell r="C7477" t="str">
            <v>UN</v>
          </cell>
          <cell r="D7477">
            <v>8.0399999999999991</v>
          </cell>
        </row>
        <row r="7478">
          <cell r="A7478">
            <v>25018074</v>
          </cell>
          <cell r="B7478" t="str">
            <v>ROLAMENTO 6305 2RS1-C3</v>
          </cell>
          <cell r="C7478" t="str">
            <v>UN</v>
          </cell>
          <cell r="D7478">
            <v>13.82</v>
          </cell>
        </row>
        <row r="7479">
          <cell r="A7479">
            <v>25018084</v>
          </cell>
          <cell r="B7479" t="str">
            <v>CONJ. VÁLVULA FLAP B. ESCO XT-3,LP3,HP3</v>
          </cell>
          <cell r="C7479" t="str">
            <v>CJ</v>
          </cell>
          <cell r="D7479">
            <v>235.83</v>
          </cell>
        </row>
        <row r="7480">
          <cell r="A7480">
            <v>25018085</v>
          </cell>
          <cell r="B7480" t="str">
            <v>DIFUSOR KSB WL 65/4 ULTIMO ESTAGIO</v>
          </cell>
          <cell r="C7480" t="str">
            <v>UN</v>
          </cell>
          <cell r="D7480">
            <v>245.34</v>
          </cell>
        </row>
        <row r="7481">
          <cell r="A7481">
            <v>25018092</v>
          </cell>
          <cell r="B7481" t="str">
            <v>PARAFUSO SEXT C/PORCA   1/2"X  3" M.ROS.</v>
          </cell>
          <cell r="C7481" t="str">
            <v>UN</v>
          </cell>
          <cell r="D7481">
            <v>0.79</v>
          </cell>
        </row>
        <row r="7482">
          <cell r="A7482">
            <v>25018094</v>
          </cell>
          <cell r="B7482" t="str">
            <v>TIRANTE ROSCA TOTAL INOX 3/4" X 6.1/2"</v>
          </cell>
          <cell r="C7482" t="str">
            <v>CJ</v>
          </cell>
          <cell r="D7482">
            <v>14.34</v>
          </cell>
        </row>
        <row r="7483">
          <cell r="A7483">
            <v>25018102</v>
          </cell>
          <cell r="B7483" t="str">
            <v>GAXETA EM U P/MAQUINA ENVASADORA DE AGUA</v>
          </cell>
          <cell r="C7483" t="str">
            <v>UN</v>
          </cell>
          <cell r="D7483">
            <v>23.16</v>
          </cell>
        </row>
        <row r="7484">
          <cell r="A7484">
            <v>25018103</v>
          </cell>
          <cell r="B7484" t="str">
            <v>ANEL O'RING 25,07 X 2,61MM P/MAQ.ENVASAD</v>
          </cell>
          <cell r="C7484" t="str">
            <v>UN</v>
          </cell>
          <cell r="D7484">
            <v>0.81</v>
          </cell>
        </row>
        <row r="7485">
          <cell r="A7485">
            <v>25018108</v>
          </cell>
          <cell r="B7485" t="str">
            <v>TAMPA TRASEIRA MOTOR WEG CARCACA 160 M</v>
          </cell>
          <cell r="C7485" t="str">
            <v>UN</v>
          </cell>
          <cell r="D7485">
            <v>102.26</v>
          </cell>
        </row>
        <row r="7486">
          <cell r="A7486">
            <v>25018125</v>
          </cell>
          <cell r="B7486" t="str">
            <v>PIPETADOR CAPACIDADE 10 ML</v>
          </cell>
          <cell r="C7486" t="str">
            <v>UN</v>
          </cell>
          <cell r="D7486">
            <v>14.88</v>
          </cell>
        </row>
        <row r="7487">
          <cell r="A7487">
            <v>25018127</v>
          </cell>
          <cell r="B7487" t="str">
            <v>BARRA MAGNETICA LISA ( 7 X 25 )MM</v>
          </cell>
          <cell r="C7487" t="str">
            <v>UN</v>
          </cell>
          <cell r="D7487">
            <v>6.01</v>
          </cell>
        </row>
        <row r="7488">
          <cell r="A7488">
            <v>25018128</v>
          </cell>
          <cell r="B7488" t="str">
            <v>ELETRODO PH COMBINADO TIPO DIFUSAO BNC.</v>
          </cell>
          <cell r="C7488" t="str">
            <v>UN</v>
          </cell>
          <cell r="D7488">
            <v>209.53</v>
          </cell>
        </row>
        <row r="7489">
          <cell r="A7489">
            <v>25018131</v>
          </cell>
          <cell r="B7489" t="str">
            <v>DESINFETANTE POCO ARTESIANO, 1000 G.</v>
          </cell>
          <cell r="C7489" t="str">
            <v>KG</v>
          </cell>
          <cell r="D7489">
            <v>48.43</v>
          </cell>
        </row>
        <row r="7490">
          <cell r="A7490">
            <v>25018132</v>
          </cell>
          <cell r="B7490" t="str">
            <v>REMOVEDOR RESIDUOS MINERAIS - FR/ 454 G</v>
          </cell>
          <cell r="C7490" t="str">
            <v>FR</v>
          </cell>
          <cell r="D7490">
            <v>96.87</v>
          </cell>
        </row>
        <row r="7491">
          <cell r="A7491">
            <v>25018135</v>
          </cell>
          <cell r="B7491" t="str">
            <v>SULFATO DE MERCURIO II P.A. 50 G.</v>
          </cell>
          <cell r="C7491" t="str">
            <v>FR</v>
          </cell>
          <cell r="D7491">
            <v>43.66</v>
          </cell>
        </row>
        <row r="7492">
          <cell r="A7492">
            <v>25018142</v>
          </cell>
          <cell r="B7492" t="str">
            <v>DISCO RIGIDO 146GB ULTRA 320 SCSI</v>
          </cell>
          <cell r="C7492" t="str">
            <v>UN</v>
          </cell>
          <cell r="D7492">
            <v>1335.05</v>
          </cell>
        </row>
        <row r="7493">
          <cell r="A7493">
            <v>25018143</v>
          </cell>
          <cell r="B7493" t="str">
            <v>DISCO RIGIDO 146GB ULTRA 320 SCSI</v>
          </cell>
          <cell r="C7493" t="str">
            <v>UN</v>
          </cell>
          <cell r="D7493">
            <v>1714.07</v>
          </cell>
        </row>
        <row r="7494">
          <cell r="A7494">
            <v>25018144</v>
          </cell>
          <cell r="B7494" t="str">
            <v>CARTAO DE MEMORIA DE 512MB CAMERA SONY</v>
          </cell>
          <cell r="C7494" t="str">
            <v>UN</v>
          </cell>
          <cell r="D7494">
            <v>377.19</v>
          </cell>
        </row>
        <row r="7495">
          <cell r="A7495">
            <v>25018148</v>
          </cell>
          <cell r="B7495" t="str">
            <v>LIQUIDO ARREFEC. P/MOTOR DIESEL CUMMINS</v>
          </cell>
          <cell r="C7495" t="str">
            <v>UN</v>
          </cell>
          <cell r="D7495">
            <v>257.2</v>
          </cell>
        </row>
        <row r="7496">
          <cell r="A7496">
            <v>25018150</v>
          </cell>
          <cell r="B7496" t="str">
            <v>TE PVC JR/JS DN 20 - 25MM X 1/2"</v>
          </cell>
          <cell r="C7496" t="str">
            <v>UN</v>
          </cell>
          <cell r="D7496">
            <v>3.07</v>
          </cell>
        </row>
        <row r="7497">
          <cell r="A7497">
            <v>25018151</v>
          </cell>
          <cell r="B7497" t="str">
            <v>MARCO CONFROTANTE 0,10X0.10M ARMADO</v>
          </cell>
          <cell r="C7497" t="str">
            <v>UN</v>
          </cell>
          <cell r="D7497">
            <v>25.32</v>
          </cell>
        </row>
        <row r="7498">
          <cell r="A7498">
            <v>25018153</v>
          </cell>
          <cell r="B7498" t="str">
            <v>TUBO FOFO PF PN 10 DN  75 X 0,50 M</v>
          </cell>
          <cell r="C7498" t="str">
            <v>UN</v>
          </cell>
          <cell r="D7498">
            <v>147.29</v>
          </cell>
        </row>
        <row r="7499">
          <cell r="A7499">
            <v>25018163</v>
          </cell>
          <cell r="B7499" t="str">
            <v>PARAFUSO P/ TELHA DE AMIANTO</v>
          </cell>
          <cell r="C7499" t="str">
            <v>UN</v>
          </cell>
          <cell r="D7499">
            <v>0.56999999999999995</v>
          </cell>
        </row>
        <row r="7500">
          <cell r="A7500">
            <v>25018170</v>
          </cell>
          <cell r="B7500" t="str">
            <v>TUBO FOFO PB JE2GS ESGOTODN900X7,00M</v>
          </cell>
          <cell r="C7500" t="str">
            <v>M</v>
          </cell>
          <cell r="D7500">
            <v>1457.54</v>
          </cell>
        </row>
        <row r="7501">
          <cell r="A7501">
            <v>25018171</v>
          </cell>
          <cell r="B7501" t="str">
            <v>TUBO FOFO PB JE2GS ESGOTO DN1000X7,00M</v>
          </cell>
          <cell r="C7501" t="str">
            <v>M</v>
          </cell>
          <cell r="D7501">
            <v>1740.33</v>
          </cell>
        </row>
        <row r="7502">
          <cell r="A7502">
            <v>25018172</v>
          </cell>
          <cell r="B7502" t="str">
            <v>TUBO CONCRETO ARM EA2 PB JE DN 1000mm 2m</v>
          </cell>
          <cell r="C7502" t="str">
            <v>M</v>
          </cell>
          <cell r="D7502">
            <v>550.4</v>
          </cell>
        </row>
        <row r="7503">
          <cell r="A7503">
            <v>25018177</v>
          </cell>
          <cell r="B7503" t="str">
            <v>TAMPÃO FERRO FUNDIDO ESGOTO DN 900</v>
          </cell>
          <cell r="C7503" t="str">
            <v>UN</v>
          </cell>
          <cell r="D7503">
            <v>658.4</v>
          </cell>
        </row>
        <row r="7504">
          <cell r="A7504">
            <v>25018182</v>
          </cell>
          <cell r="B7504" t="str">
            <v>CHAVE APERTO P/FERRAMENTAS UTIL.EM SONDA</v>
          </cell>
          <cell r="C7504" t="str">
            <v>UN</v>
          </cell>
          <cell r="D7504">
            <v>3536.49</v>
          </cell>
        </row>
        <row r="7505">
          <cell r="A7505">
            <v>25018190</v>
          </cell>
          <cell r="B7505" t="str">
            <v>ARRUELA BORR. NITRILICA P/F PN10 DN 300</v>
          </cell>
          <cell r="C7505" t="str">
            <v>UN</v>
          </cell>
          <cell r="D7505">
            <v>73.400000000000006</v>
          </cell>
        </row>
        <row r="7506">
          <cell r="A7506">
            <v>25018192</v>
          </cell>
          <cell r="B7506" t="str">
            <v>EXTREMIDADE FOFO BF JE PN 10 P/ESG.DN150</v>
          </cell>
          <cell r="C7506" t="str">
            <v>UN</v>
          </cell>
          <cell r="D7506">
            <v>156.37</v>
          </cell>
        </row>
        <row r="7507">
          <cell r="A7507">
            <v>25018193</v>
          </cell>
          <cell r="B7507" t="str">
            <v>CURVA 90G FOFO BB JE PN 10 DN 350 ESGOTO</v>
          </cell>
          <cell r="C7507" t="str">
            <v>UN</v>
          </cell>
          <cell r="D7507">
            <v>1029.57</v>
          </cell>
        </row>
        <row r="7508">
          <cell r="A7508">
            <v>25018203</v>
          </cell>
          <cell r="B7508" t="str">
            <v>TUBO PE ADU. ÁGUA DE 225 PN 8  PE 80</v>
          </cell>
          <cell r="C7508" t="str">
            <v>UN</v>
          </cell>
          <cell r="D7508">
            <v>1291.31</v>
          </cell>
        </row>
        <row r="7509">
          <cell r="A7509">
            <v>25018206</v>
          </cell>
          <cell r="B7509" t="str">
            <v>PESCADOR MANGACONICA COMPL. R.API 3.1/2"</v>
          </cell>
          <cell r="C7509" t="str">
            <v>UN</v>
          </cell>
          <cell r="D7509">
            <v>1774.97</v>
          </cell>
        </row>
        <row r="7510">
          <cell r="A7510">
            <v>25018207</v>
          </cell>
          <cell r="B7510" t="str">
            <v>HASTE PERFURACAO R.API 2.1/4X3.1/4"X4,8M</v>
          </cell>
          <cell r="C7510" t="str">
            <v>UN</v>
          </cell>
          <cell r="D7510">
            <v>4883.5</v>
          </cell>
        </row>
        <row r="7511">
          <cell r="A7511">
            <v>25018208</v>
          </cell>
          <cell r="B7511" t="str">
            <v>HASTE PESCARIA SACAR TUBO 2.1/4"X3.1/2"</v>
          </cell>
          <cell r="C7511" t="str">
            <v>UN</v>
          </cell>
          <cell r="D7511">
            <v>4290.5</v>
          </cell>
        </row>
        <row r="7512">
          <cell r="A7512">
            <v>25018209</v>
          </cell>
          <cell r="B7512" t="str">
            <v>PERCURSOR CURSO 4.1/2" API 2.1/4"X3.1/4"</v>
          </cell>
          <cell r="C7512" t="str">
            <v>UN</v>
          </cell>
          <cell r="D7512">
            <v>4365.62</v>
          </cell>
        </row>
        <row r="7513">
          <cell r="A7513">
            <v>25018210</v>
          </cell>
          <cell r="B7513" t="str">
            <v>PERCURSOR PESCARIA API 2.1/4"X3.1/2"</v>
          </cell>
          <cell r="C7513" t="str">
            <v>UN</v>
          </cell>
          <cell r="D7513">
            <v>5327.57</v>
          </cell>
        </row>
        <row r="7514">
          <cell r="A7514">
            <v>25018211</v>
          </cell>
          <cell r="B7514" t="str">
            <v>TREPANO ESTRELA P/FURO 12"</v>
          </cell>
          <cell r="C7514" t="str">
            <v>UN</v>
          </cell>
          <cell r="D7514">
            <v>7780.08</v>
          </cell>
        </row>
        <row r="7515">
          <cell r="A7515">
            <v>25018213</v>
          </cell>
          <cell r="B7515" t="str">
            <v>TREPANO ESTRELA DIAMETRO 8" ROSCA API</v>
          </cell>
          <cell r="C7515" t="str">
            <v>UN</v>
          </cell>
          <cell r="D7515">
            <v>3562</v>
          </cell>
        </row>
        <row r="7516">
          <cell r="A7516">
            <v>25018214</v>
          </cell>
          <cell r="B7516" t="str">
            <v>TREPANO ESTRELA P/FURO 14X1.50</v>
          </cell>
          <cell r="C7516" t="str">
            <v>UN</v>
          </cell>
          <cell r="D7516">
            <v>11342.07</v>
          </cell>
        </row>
        <row r="7517">
          <cell r="A7517">
            <v>25018215</v>
          </cell>
          <cell r="B7517" t="str">
            <v>TREPANO ESTRELA P/FURO 16X1.50</v>
          </cell>
          <cell r="C7517" t="str">
            <v>UN</v>
          </cell>
          <cell r="D7517">
            <v>14905.43</v>
          </cell>
        </row>
        <row r="7518">
          <cell r="A7518">
            <v>25018216</v>
          </cell>
          <cell r="B7518" t="str">
            <v>TREPANO ESTRELA      P/FURO 18"X1.50</v>
          </cell>
          <cell r="C7518" t="str">
            <v>UN</v>
          </cell>
          <cell r="D7518">
            <v>20750.88</v>
          </cell>
        </row>
        <row r="7519">
          <cell r="A7519">
            <v>25018217</v>
          </cell>
          <cell r="B7519" t="str">
            <v>SUB-ADAPTADOR P/TREPANO CONV.12" R.API</v>
          </cell>
          <cell r="C7519" t="str">
            <v>UN</v>
          </cell>
          <cell r="D7519">
            <v>2935.47</v>
          </cell>
        </row>
        <row r="7520">
          <cell r="A7520">
            <v>25018218</v>
          </cell>
          <cell r="B7520" t="str">
            <v>SUB-ADAPTADOR P/TREPANO CONV.14" R.API</v>
          </cell>
          <cell r="C7520" t="str">
            <v>UN</v>
          </cell>
          <cell r="D7520">
            <v>3736.41</v>
          </cell>
        </row>
        <row r="7521">
          <cell r="A7521">
            <v>25018219</v>
          </cell>
          <cell r="B7521" t="str">
            <v>VALVULA RET FOFO PORT UN FF10 DN300ESGOT</v>
          </cell>
          <cell r="C7521" t="str">
            <v>UN</v>
          </cell>
          <cell r="D7521">
            <v>2789.45</v>
          </cell>
        </row>
        <row r="7522">
          <cell r="A7522">
            <v>25018221</v>
          </cell>
          <cell r="B7522" t="str">
            <v>VALVULA RET FOFO PORT UN FF10 DN 80 ESGO</v>
          </cell>
          <cell r="C7522" t="str">
            <v>UN</v>
          </cell>
          <cell r="D7522">
            <v>403.14</v>
          </cell>
        </row>
        <row r="7523">
          <cell r="A7523">
            <v>25018229</v>
          </cell>
          <cell r="B7523" t="str">
            <v>LONA VINIL PLASTICO LARANJA/LARANJA 4X 7</v>
          </cell>
          <cell r="C7523" t="str">
            <v>UN</v>
          </cell>
          <cell r="D7523">
            <v>161.69999999999999</v>
          </cell>
        </row>
        <row r="7524">
          <cell r="A7524">
            <v>25018230</v>
          </cell>
          <cell r="B7524" t="str">
            <v>CINTA NYLON CARGA 5TX2000MM</v>
          </cell>
          <cell r="C7524" t="str">
            <v>UN</v>
          </cell>
          <cell r="D7524">
            <v>132.87</v>
          </cell>
        </row>
        <row r="7525">
          <cell r="A7525">
            <v>25018234</v>
          </cell>
          <cell r="B7525" t="str">
            <v>UNIÃO FG AS CON FE CL10 ROSCA MF 1/2"</v>
          </cell>
          <cell r="C7525" t="str">
            <v>UN</v>
          </cell>
          <cell r="D7525">
            <v>19.3</v>
          </cell>
        </row>
        <row r="7526">
          <cell r="A7526">
            <v>25018236</v>
          </cell>
          <cell r="B7526" t="str">
            <v>UNIÃO FG AS CON FE CL10 ROSCA MF 1"</v>
          </cell>
          <cell r="C7526" t="str">
            <v>UN</v>
          </cell>
          <cell r="D7526">
            <v>40.89</v>
          </cell>
        </row>
        <row r="7527">
          <cell r="A7527">
            <v>25018237</v>
          </cell>
          <cell r="B7527" t="str">
            <v>UNIÃO FG AS CON FE CL10 ROSCA MF 1.1/2"</v>
          </cell>
          <cell r="C7527" t="str">
            <v>UN</v>
          </cell>
          <cell r="D7527">
            <v>70.349999999999994</v>
          </cell>
        </row>
        <row r="7528">
          <cell r="A7528">
            <v>25018238</v>
          </cell>
          <cell r="B7528" t="str">
            <v>UNIÃO FG AS CON FE CL10 ROSCA MF 2"</v>
          </cell>
          <cell r="C7528" t="str">
            <v>UN</v>
          </cell>
          <cell r="D7528">
            <v>45.43</v>
          </cell>
        </row>
        <row r="7529">
          <cell r="A7529">
            <v>25018243</v>
          </cell>
          <cell r="B7529" t="str">
            <v>TUBO PE DIS. ÁGUA DE 110 PN 10  PE 80</v>
          </cell>
          <cell r="C7529" t="str">
            <v>UN</v>
          </cell>
          <cell r="D7529">
            <v>23.2</v>
          </cell>
        </row>
        <row r="7530">
          <cell r="A7530">
            <v>25018244</v>
          </cell>
          <cell r="B7530" t="str">
            <v>TUBO PRFV DN 600 PN 10 DEFOFO ESGOTO</v>
          </cell>
          <cell r="C7530" t="str">
            <v>M</v>
          </cell>
          <cell r="D7530">
            <v>432.73</v>
          </cell>
        </row>
        <row r="7531">
          <cell r="A7531">
            <v>25018246</v>
          </cell>
          <cell r="B7531" t="str">
            <v>MOURAO CONCRETO ARMADO EM "V"3X33CM(HXL)</v>
          </cell>
          <cell r="C7531" t="str">
            <v>UN</v>
          </cell>
          <cell r="D7531">
            <v>44.16</v>
          </cell>
        </row>
        <row r="7532">
          <cell r="A7532">
            <v>25018255</v>
          </cell>
          <cell r="B7532" t="str">
            <v>VALVULA ESFERA LATAO PLENA - BSP DN 4"</v>
          </cell>
          <cell r="C7532" t="str">
            <v>UN</v>
          </cell>
          <cell r="D7532">
            <v>484.26</v>
          </cell>
        </row>
        <row r="7533">
          <cell r="A7533">
            <v>25018261</v>
          </cell>
          <cell r="B7533" t="str">
            <v>HASTE DE PROLONGAMENTO 1.1/8 3,25M</v>
          </cell>
          <cell r="C7533" t="str">
            <v>UN</v>
          </cell>
          <cell r="D7533">
            <v>328.35</v>
          </cell>
        </row>
        <row r="7534">
          <cell r="A7534">
            <v>25018262</v>
          </cell>
          <cell r="B7534" t="str">
            <v>PEDESTAL DE SUSPENSAO SIMPLES D 400X400</v>
          </cell>
          <cell r="C7534" t="str">
            <v>UN</v>
          </cell>
          <cell r="D7534">
            <v>1105.76</v>
          </cell>
        </row>
        <row r="7535">
          <cell r="A7535">
            <v>25018268</v>
          </cell>
          <cell r="B7535" t="str">
            <v>TINTA EPOXI BICOMP. BRANCO MUNSELL N 9,5</v>
          </cell>
          <cell r="C7535" t="str">
            <v>GL</v>
          </cell>
          <cell r="D7535">
            <v>111.3</v>
          </cell>
        </row>
        <row r="7536">
          <cell r="A7536">
            <v>25018270</v>
          </cell>
          <cell r="B7536" t="str">
            <v>ESTABILIZADOR DE TENSÃO 127VCA 20VA</v>
          </cell>
          <cell r="C7536" t="str">
            <v>UN</v>
          </cell>
          <cell r="D7536">
            <v>67.03</v>
          </cell>
        </row>
        <row r="7537">
          <cell r="A7537">
            <v>25018272</v>
          </cell>
          <cell r="B7537" t="str">
            <v>CONJUNTO ENGREN.P/ATUAD.ELETR. SMAR</v>
          </cell>
          <cell r="C7537" t="str">
            <v>UN</v>
          </cell>
          <cell r="D7537">
            <v>1338.91</v>
          </cell>
        </row>
        <row r="7538">
          <cell r="A7538">
            <v>25018280</v>
          </cell>
          <cell r="B7538" t="str">
            <v>PINÇA DE TESTE 300V,COR PRETA SKPS-4(PT)</v>
          </cell>
          <cell r="C7538" t="str">
            <v>UN</v>
          </cell>
          <cell r="D7538">
            <v>17.11</v>
          </cell>
        </row>
        <row r="7539">
          <cell r="A7539">
            <v>25018281</v>
          </cell>
          <cell r="B7539" t="str">
            <v>GARRA JACARE PEQUENA 300V 15A SAGKA4(PT)</v>
          </cell>
          <cell r="C7539" t="str">
            <v>UN</v>
          </cell>
          <cell r="D7539">
            <v>1.39</v>
          </cell>
        </row>
        <row r="7540">
          <cell r="A7540">
            <v>25018282</v>
          </cell>
          <cell r="B7540" t="str">
            <v>GARRA JACRE MEDIA,1000V 15A XKK-1001(VM)</v>
          </cell>
          <cell r="C7540" t="str">
            <v>UN</v>
          </cell>
          <cell r="D7540">
            <v>1.5</v>
          </cell>
        </row>
        <row r="7541">
          <cell r="A7541">
            <v>25018295</v>
          </cell>
          <cell r="B7541" t="str">
            <v>JOGO BROCA PARALELA ACO RAP. 1/16 A 1/2"</v>
          </cell>
          <cell r="C7541" t="str">
            <v>JG</v>
          </cell>
          <cell r="D7541">
            <v>167.6</v>
          </cell>
        </row>
        <row r="7542">
          <cell r="A7542">
            <v>25018309</v>
          </cell>
          <cell r="B7542" t="str">
            <v>MACHO ACO RAP.RANHURAS RETAS M10 X 1MM</v>
          </cell>
          <cell r="C7542" t="str">
            <v>JG</v>
          </cell>
          <cell r="D7542">
            <v>36.630000000000003</v>
          </cell>
        </row>
        <row r="7543">
          <cell r="A7543">
            <v>25018313</v>
          </cell>
          <cell r="B7543" t="str">
            <v>BLAZER SOCIAL FEMININO AZUL NR.42 AGUAS</v>
          </cell>
          <cell r="C7543" t="str">
            <v>UN</v>
          </cell>
          <cell r="D7543">
            <v>91.5</v>
          </cell>
        </row>
        <row r="7544">
          <cell r="A7544">
            <v>25018314</v>
          </cell>
          <cell r="B7544" t="str">
            <v>BLAZER SOCIAL FEMININO AZUL NR.44 AGUAS</v>
          </cell>
          <cell r="C7544" t="str">
            <v>UN</v>
          </cell>
          <cell r="D7544">
            <v>91.5</v>
          </cell>
        </row>
        <row r="7545">
          <cell r="A7545">
            <v>25018322</v>
          </cell>
          <cell r="B7545" t="str">
            <v>CALCA JEANS AZUL ESCURO 40F/36M ÁGUAS</v>
          </cell>
          <cell r="C7545" t="str">
            <v>UN</v>
          </cell>
          <cell r="D7545">
            <v>33.01</v>
          </cell>
        </row>
        <row r="7546">
          <cell r="A7546">
            <v>25018344</v>
          </cell>
          <cell r="B7546" t="str">
            <v>CALCA MASCULINA SOCIAL AZUL NR.54 -ÁGUAS</v>
          </cell>
          <cell r="C7546" t="str">
            <v>UN</v>
          </cell>
          <cell r="D7546">
            <v>45.49</v>
          </cell>
        </row>
        <row r="7547">
          <cell r="A7547">
            <v>25018403</v>
          </cell>
          <cell r="B7547" t="str">
            <v>CAMISA FEM. M/C BRIM AZUL CL NR.1 AGUAS</v>
          </cell>
          <cell r="C7547" t="str">
            <v>UN</v>
          </cell>
          <cell r="D7547">
            <v>32.36</v>
          </cell>
        </row>
        <row r="7548">
          <cell r="A7548">
            <v>25018430</v>
          </cell>
          <cell r="B7548" t="str">
            <v>CAMISA MASC. SOCIAL M/C BRANCA NR.1AGUAS</v>
          </cell>
          <cell r="C7548" t="str">
            <v>UN</v>
          </cell>
          <cell r="D7548">
            <v>37.04</v>
          </cell>
        </row>
        <row r="7549">
          <cell r="A7549">
            <v>25018431</v>
          </cell>
          <cell r="B7549" t="str">
            <v>CAMISA MASC. SOCIAL M/C BRANCA NR.2AGUAS</v>
          </cell>
          <cell r="C7549" t="str">
            <v>UN</v>
          </cell>
          <cell r="D7549">
            <v>37.04</v>
          </cell>
        </row>
        <row r="7550">
          <cell r="A7550">
            <v>25018432</v>
          </cell>
          <cell r="B7550" t="str">
            <v>CAMISA MASC. SOCIAL M/C BRANCA NR.3AGUAS</v>
          </cell>
          <cell r="C7550" t="str">
            <v>UN</v>
          </cell>
          <cell r="D7550">
            <v>37.04</v>
          </cell>
        </row>
        <row r="7551">
          <cell r="A7551">
            <v>25018442</v>
          </cell>
          <cell r="B7551" t="str">
            <v>GRAVATA AZUL ESCURO TEC. MISTO - AGUAS</v>
          </cell>
          <cell r="C7551" t="str">
            <v>UN</v>
          </cell>
          <cell r="D7551">
            <v>15.91</v>
          </cell>
        </row>
        <row r="7552">
          <cell r="A7552">
            <v>25018443</v>
          </cell>
          <cell r="B7552" t="str">
            <v>GRAVATA AZUL CLARO TEC. MISTO - AGUAS</v>
          </cell>
          <cell r="C7552" t="str">
            <v>UN</v>
          </cell>
          <cell r="D7552">
            <v>14.62</v>
          </cell>
        </row>
        <row r="7553">
          <cell r="A7553">
            <v>25018483</v>
          </cell>
          <cell r="B7553" t="str">
            <v>CONJUNTO DE CHUVA P/MOTOCICLISTA TAM. EG</v>
          </cell>
          <cell r="C7553" t="str">
            <v>UN</v>
          </cell>
          <cell r="D7553">
            <v>135.79</v>
          </cell>
        </row>
        <row r="7554">
          <cell r="A7554">
            <v>25018486</v>
          </cell>
          <cell r="B7554" t="str">
            <v>PLACA SINALIZACAO 0,95X100X200MM HIPOCLO</v>
          </cell>
          <cell r="C7554" t="str">
            <v>UN</v>
          </cell>
          <cell r="D7554">
            <v>8.0399999999999991</v>
          </cell>
        </row>
        <row r="7555">
          <cell r="A7555">
            <v>25018487</v>
          </cell>
          <cell r="B7555" t="str">
            <v>PLACA SINALI. INTERNA POCO VISITA/CAIXA</v>
          </cell>
          <cell r="C7555" t="str">
            <v>UN</v>
          </cell>
          <cell r="D7555">
            <v>6.25</v>
          </cell>
        </row>
        <row r="7556">
          <cell r="A7556">
            <v>25018490</v>
          </cell>
          <cell r="B7556" t="str">
            <v>ETIQUETA BEM PATRIMONIAL ALUM. NACIONAL</v>
          </cell>
          <cell r="C7556" t="str">
            <v>UN</v>
          </cell>
          <cell r="D7556">
            <v>0.56000000000000005</v>
          </cell>
        </row>
        <row r="7557">
          <cell r="A7557">
            <v>25018492</v>
          </cell>
          <cell r="B7557" t="str">
            <v>ROTOR IMBIL ITA 65200</v>
          </cell>
          <cell r="C7557" t="str">
            <v>UN</v>
          </cell>
          <cell r="D7557">
            <v>295.63</v>
          </cell>
        </row>
        <row r="7558">
          <cell r="A7558">
            <v>25018499</v>
          </cell>
          <cell r="B7558" t="str">
            <v>ANEL ELASTICO DIN 471 12X01 P/ACOPLAMENT</v>
          </cell>
          <cell r="C7558" t="str">
            <v>UN</v>
          </cell>
          <cell r="D7558">
            <v>0.19</v>
          </cell>
        </row>
        <row r="7559">
          <cell r="A7559">
            <v>25018503</v>
          </cell>
          <cell r="B7559" t="str">
            <v>SELO MECANICO P/BOMBA KSB KRT_K 100-400</v>
          </cell>
          <cell r="C7559" t="str">
            <v>UN</v>
          </cell>
          <cell r="D7559">
            <v>7007.43</v>
          </cell>
        </row>
        <row r="7560">
          <cell r="A7560">
            <v>25018504</v>
          </cell>
          <cell r="B7560" t="str">
            <v>SELO MECANICO P/BOMBA KSB KRT K 150-400</v>
          </cell>
          <cell r="C7560" t="str">
            <v>UN</v>
          </cell>
          <cell r="D7560">
            <v>1391.14</v>
          </cell>
        </row>
        <row r="7561">
          <cell r="A7561">
            <v>25018506</v>
          </cell>
          <cell r="B7561" t="str">
            <v>SELO MECANICO G7 P/BOMBA KSB K 100-400</v>
          </cell>
          <cell r="C7561" t="str">
            <v>UN</v>
          </cell>
          <cell r="D7561">
            <v>9006.43</v>
          </cell>
        </row>
        <row r="7562">
          <cell r="A7562">
            <v>25018507</v>
          </cell>
          <cell r="B7562" t="str">
            <v>SELO MECANICO PARA BOMBA ESCO, 1 1/2"</v>
          </cell>
          <cell r="C7562" t="str">
            <v>UN</v>
          </cell>
          <cell r="D7562">
            <v>1873.26</v>
          </cell>
        </row>
        <row r="7563">
          <cell r="A7563">
            <v>25018520</v>
          </cell>
          <cell r="B7563" t="str">
            <v>BARRA ROSCADA INOX M12 PASSO 1,75 L=1M</v>
          </cell>
          <cell r="C7563" t="str">
            <v>UN</v>
          </cell>
          <cell r="D7563">
            <v>49.14</v>
          </cell>
        </row>
        <row r="7564">
          <cell r="A7564">
            <v>25018521</v>
          </cell>
          <cell r="B7564" t="str">
            <v>PORCA EM AÇO INOX M12, PASSO 1,75</v>
          </cell>
          <cell r="C7564" t="str">
            <v>UN</v>
          </cell>
          <cell r="D7564">
            <v>1.2</v>
          </cell>
        </row>
        <row r="7565">
          <cell r="A7565">
            <v>25018545</v>
          </cell>
          <cell r="B7565" t="str">
            <v>MANGUEIRA AR 6MM P/ENVASADORA BRASKOP</v>
          </cell>
          <cell r="C7565" t="str">
            <v>UN</v>
          </cell>
          <cell r="D7565">
            <v>10.06</v>
          </cell>
        </row>
        <row r="7566">
          <cell r="A7566">
            <v>25018546</v>
          </cell>
          <cell r="B7566" t="str">
            <v>BORRACHA DO DOSADOR P/ENVASADORA BRASKOP</v>
          </cell>
          <cell r="C7566" t="str">
            <v>UN</v>
          </cell>
          <cell r="D7566">
            <v>43.77</v>
          </cell>
        </row>
        <row r="7567">
          <cell r="A7567">
            <v>25018577</v>
          </cell>
          <cell r="B7567" t="str">
            <v>ANEL TRAVA P/BOMBA DOSAD. G63N8PM 60034</v>
          </cell>
          <cell r="C7567" t="str">
            <v>UN</v>
          </cell>
          <cell r="D7567">
            <v>0.26</v>
          </cell>
        </row>
        <row r="7568">
          <cell r="A7568">
            <v>25018580</v>
          </cell>
          <cell r="B7568" t="str">
            <v>GUARUJÁ-ROTÂMETRO CQ149 DO CLORADOR</v>
          </cell>
          <cell r="C7568" t="str">
            <v>UN</v>
          </cell>
          <cell r="D7568">
            <v>350.33</v>
          </cell>
        </row>
        <row r="7569">
          <cell r="A7569">
            <v>25018589</v>
          </cell>
          <cell r="B7569" t="str">
            <v>SISTEMA DESIDRATAÇÃO LODOS GEOTECIDO PP.</v>
          </cell>
          <cell r="C7569" t="str">
            <v>UN</v>
          </cell>
          <cell r="D7569">
            <v>29623.4</v>
          </cell>
        </row>
        <row r="7570">
          <cell r="A7570">
            <v>25018593</v>
          </cell>
          <cell r="B7570" t="str">
            <v>ANTENA HEL OMINIDIRECIONAL RADIO VERTEX</v>
          </cell>
          <cell r="C7570" t="str">
            <v>UN</v>
          </cell>
          <cell r="D7570">
            <v>56.81</v>
          </cell>
        </row>
        <row r="7571">
          <cell r="A7571">
            <v>25018599</v>
          </cell>
          <cell r="B7571" t="str">
            <v>CONTROL COMANDO VELOCIDADE DSC</v>
          </cell>
          <cell r="C7571" t="str">
            <v>UN</v>
          </cell>
          <cell r="D7571">
            <v>58937.8</v>
          </cell>
        </row>
        <row r="7572">
          <cell r="A7572">
            <v>25018602</v>
          </cell>
          <cell r="B7572" t="str">
            <v>CORDãO ESPIRAL P/TELEFONE COR PRETA</v>
          </cell>
          <cell r="C7572" t="str">
            <v>M</v>
          </cell>
          <cell r="D7572">
            <v>3.49</v>
          </cell>
        </row>
        <row r="7573">
          <cell r="A7573">
            <v>25018603</v>
          </cell>
          <cell r="B7573" t="str">
            <v>HEADSET MONO AURICULAR HX39</v>
          </cell>
          <cell r="C7573" t="str">
            <v>UN</v>
          </cell>
          <cell r="D7573">
            <v>87.15</v>
          </cell>
        </row>
        <row r="7574">
          <cell r="A7574">
            <v>25018604</v>
          </cell>
          <cell r="B7574" t="str">
            <v>MANGUEIRA DE SILICONE P/AMOSTRADOR_AUT.</v>
          </cell>
          <cell r="C7574" t="str">
            <v>UN</v>
          </cell>
          <cell r="D7574">
            <v>497.91</v>
          </cell>
        </row>
        <row r="7575">
          <cell r="A7575">
            <v>25018606</v>
          </cell>
          <cell r="B7575" t="str">
            <v>ADOCANTE LIQUIDO DIETETICO EMB. 100 ML.</v>
          </cell>
          <cell r="C7575" t="str">
            <v>UN</v>
          </cell>
          <cell r="D7575">
            <v>2.66</v>
          </cell>
        </row>
        <row r="7576">
          <cell r="A7576">
            <v>25018607</v>
          </cell>
          <cell r="B7576" t="str">
            <v>REAGENTE NITRIVER 2 ANAL. NITRITO DR2500</v>
          </cell>
          <cell r="C7576" t="str">
            <v>UN</v>
          </cell>
          <cell r="D7576">
            <v>163.6</v>
          </cell>
        </row>
        <row r="7577">
          <cell r="A7577">
            <v>25018608</v>
          </cell>
          <cell r="B7577" t="str">
            <v>REAGENTE NITRAVER 5 ANAL. NITRATO DR2500</v>
          </cell>
          <cell r="C7577" t="str">
            <v>UN</v>
          </cell>
          <cell r="D7577">
            <v>172.82</v>
          </cell>
        </row>
        <row r="7578">
          <cell r="A7578">
            <v>25018610</v>
          </cell>
          <cell r="B7578" t="str">
            <v>FLUORETO SODIO PA EMBALAGEM 500 GRAMAS.</v>
          </cell>
          <cell r="C7578" t="str">
            <v>FR</v>
          </cell>
          <cell r="D7578">
            <v>28.05</v>
          </cell>
        </row>
        <row r="7579">
          <cell r="A7579">
            <v>25018612</v>
          </cell>
          <cell r="B7579" t="str">
            <v>CANTONEIRA EM AÇO ABAS IGUAIS 2"X1/4"X6M</v>
          </cell>
          <cell r="C7579" t="str">
            <v>UN</v>
          </cell>
          <cell r="D7579">
            <v>112.71</v>
          </cell>
        </row>
        <row r="7580">
          <cell r="A7580">
            <v>25018616</v>
          </cell>
          <cell r="B7580" t="str">
            <v>KIT FOTOCONDUTOR LEXMARK CODIGO 12A8302</v>
          </cell>
          <cell r="C7580" t="str">
            <v>UN</v>
          </cell>
          <cell r="D7580">
            <v>198.55</v>
          </cell>
        </row>
        <row r="7581">
          <cell r="A7581">
            <v>25018622</v>
          </cell>
          <cell r="B7581" t="str">
            <v>CABO MULTILAN FLEX 4P CAT5E VERDE</v>
          </cell>
          <cell r="C7581" t="str">
            <v>M</v>
          </cell>
          <cell r="D7581">
            <v>0.75</v>
          </cell>
        </row>
        <row r="7582">
          <cell r="A7582">
            <v>25018634</v>
          </cell>
          <cell r="B7582" t="str">
            <v>JUNTAFLEXÍVEL P/ TUBOS DN 100 X 100</v>
          </cell>
          <cell r="C7582" t="str">
            <v>UN</v>
          </cell>
          <cell r="D7582">
            <v>44.88</v>
          </cell>
        </row>
        <row r="7583">
          <cell r="A7583">
            <v>25018635</v>
          </cell>
          <cell r="B7583" t="str">
            <v>JUNTA FLEXÍVEL P/ TUBOS DN 150 X 150</v>
          </cell>
          <cell r="C7583" t="str">
            <v>UN</v>
          </cell>
          <cell r="D7583">
            <v>41.9</v>
          </cell>
        </row>
        <row r="7584">
          <cell r="A7584">
            <v>25018681</v>
          </cell>
          <cell r="B7584" t="str">
            <v>REATOR PART.RAPIDA 1 LAMP.FLUO.110W 127V</v>
          </cell>
          <cell r="C7584" t="str">
            <v>UN</v>
          </cell>
          <cell r="D7584">
            <v>58.98</v>
          </cell>
        </row>
        <row r="7585">
          <cell r="A7585">
            <v>25018687</v>
          </cell>
          <cell r="B7585" t="str">
            <v>TE FOFO FFF PN 10 DN 150 X 150 P/ ESGOTO</v>
          </cell>
          <cell r="C7585" t="str">
            <v>UN</v>
          </cell>
          <cell r="D7585">
            <v>223.74</v>
          </cell>
        </row>
        <row r="7586">
          <cell r="A7586">
            <v>25018696</v>
          </cell>
          <cell r="B7586" t="str">
            <v>REDUCAO CONC FOFO FF DN 100X 50 P/ESGOTO</v>
          </cell>
          <cell r="C7586" t="str">
            <v>UN</v>
          </cell>
          <cell r="D7586">
            <v>108.83</v>
          </cell>
        </row>
        <row r="7587">
          <cell r="A7587">
            <v>25018698</v>
          </cell>
          <cell r="B7587" t="str">
            <v>CURVA PE 90G FOFO FF PN 10 DN 100 ESGOTO</v>
          </cell>
          <cell r="C7587" t="str">
            <v>UN</v>
          </cell>
          <cell r="D7587">
            <v>203.14</v>
          </cell>
        </row>
        <row r="7588">
          <cell r="A7588">
            <v>25018699</v>
          </cell>
          <cell r="B7588" t="str">
            <v>FLANGE CEGO FOFO PN 10 DN 400 ESGOTO</v>
          </cell>
          <cell r="C7588" t="str">
            <v>UN</v>
          </cell>
          <cell r="D7588">
            <v>431.16</v>
          </cell>
        </row>
        <row r="7589">
          <cell r="A7589">
            <v>25018707</v>
          </cell>
          <cell r="B7589" t="str">
            <v>TOCO FOFO FF PN 10 DN 400 X 0,25M ESGOTO</v>
          </cell>
          <cell r="C7589" t="str">
            <v>UN</v>
          </cell>
          <cell r="D7589">
            <v>847.17</v>
          </cell>
        </row>
        <row r="7590">
          <cell r="A7590">
            <v>25018709</v>
          </cell>
          <cell r="B7590" t="str">
            <v>REDUCAO EXC FOFO FF DN 300X150 P/ESGOTO</v>
          </cell>
          <cell r="C7590" t="str">
            <v>UN</v>
          </cell>
          <cell r="D7590">
            <v>526.9</v>
          </cell>
        </row>
        <row r="7591">
          <cell r="A7591">
            <v>25018710</v>
          </cell>
          <cell r="B7591" t="str">
            <v>REDUCAO FOFO FF PN 10 P/ESGOTO DN150X100</v>
          </cell>
          <cell r="C7591" t="str">
            <v>UN</v>
          </cell>
          <cell r="D7591">
            <v>139.24</v>
          </cell>
        </row>
        <row r="7592">
          <cell r="A7592">
            <v>25018716</v>
          </cell>
          <cell r="B7592" t="str">
            <v>TE FOFO FFF PN10 DN 400X100P/ ESGOTO</v>
          </cell>
          <cell r="C7592" t="str">
            <v>UN</v>
          </cell>
          <cell r="D7592">
            <v>2032</v>
          </cell>
        </row>
        <row r="7593">
          <cell r="A7593">
            <v>25018717</v>
          </cell>
          <cell r="B7593" t="str">
            <v>TE RED.FOFO FFFPN 10 DN 600X200P/ESGOTO</v>
          </cell>
          <cell r="C7593" t="str">
            <v>UN</v>
          </cell>
          <cell r="D7593">
            <v>3537.21</v>
          </cell>
        </row>
        <row r="7594">
          <cell r="A7594">
            <v>25018720</v>
          </cell>
          <cell r="B7594" t="str">
            <v>TOCO FOFO FF PN 10 DN 150 X 0,50M ESGOTO</v>
          </cell>
          <cell r="C7594" t="str">
            <v>UN</v>
          </cell>
          <cell r="D7594">
            <v>243.67</v>
          </cell>
        </row>
        <row r="7595">
          <cell r="A7595">
            <v>25018730</v>
          </cell>
          <cell r="B7595" t="str">
            <v>TUBO CONCRETO ARM EA2 PB JE DN 900mm 2m</v>
          </cell>
          <cell r="C7595" t="str">
            <v>M</v>
          </cell>
          <cell r="D7595">
            <v>467.57</v>
          </cell>
        </row>
        <row r="7596">
          <cell r="A7596">
            <v>25018742</v>
          </cell>
          <cell r="B7596" t="str">
            <v>TUBO FOFO ESGOTO FF K9PN10 DN400 x 5,80M</v>
          </cell>
          <cell r="C7596" t="str">
            <v>UN</v>
          </cell>
          <cell r="D7596">
            <v>5149.1400000000003</v>
          </cell>
        </row>
        <row r="7597">
          <cell r="A7597">
            <v>25018755</v>
          </cell>
          <cell r="B7597" t="str">
            <v>TUBO FOFO PF PN 10/K-9 ESG. DN 80 X1,55M</v>
          </cell>
          <cell r="C7597" t="str">
            <v>UN</v>
          </cell>
          <cell r="D7597">
            <v>580.78</v>
          </cell>
        </row>
        <row r="7598">
          <cell r="A7598">
            <v>25018771</v>
          </cell>
          <cell r="B7598" t="str">
            <v>PARAFUSO GAL TELHA CA 5/16X110MMC/ARR</v>
          </cell>
          <cell r="C7598" t="str">
            <v>UN</v>
          </cell>
          <cell r="D7598">
            <v>0.93</v>
          </cell>
        </row>
        <row r="7599">
          <cell r="A7599">
            <v>25018773</v>
          </cell>
          <cell r="B7599" t="str">
            <v>ARAME FARPADO BWG 14 - 2mm RL 500M</v>
          </cell>
          <cell r="C7599" t="str">
            <v>UN</v>
          </cell>
          <cell r="D7599">
            <v>194.69</v>
          </cell>
        </row>
        <row r="7600">
          <cell r="A7600">
            <v>25018774</v>
          </cell>
          <cell r="B7600" t="str">
            <v>REJUNTE PARA PISO CERAMICO EMB 05KG</v>
          </cell>
          <cell r="C7600" t="str">
            <v>UN</v>
          </cell>
          <cell r="D7600">
            <v>15.48</v>
          </cell>
        </row>
        <row r="7601">
          <cell r="A7601">
            <v>25018775</v>
          </cell>
          <cell r="B7601" t="str">
            <v>FIO DE COBRE REVESTIDO AMIANTO 2,5MM2</v>
          </cell>
          <cell r="C7601" t="str">
            <v>M</v>
          </cell>
          <cell r="D7601">
            <v>4.4800000000000004</v>
          </cell>
        </row>
        <row r="7602">
          <cell r="A7602">
            <v>25018778</v>
          </cell>
          <cell r="B7602" t="str">
            <v>HIDROMETRO CLASSE C CAP.10 SAIDA PULSADA</v>
          </cell>
          <cell r="C7602" t="str">
            <v>UN</v>
          </cell>
          <cell r="D7602">
            <v>344.7</v>
          </cell>
        </row>
        <row r="7603">
          <cell r="A7603">
            <v>25018781</v>
          </cell>
          <cell r="B7603" t="str">
            <v>ADAPTADOR P/LUBRIF. MOTION GUARD G 1/4</v>
          </cell>
          <cell r="C7603" t="str">
            <v>UN</v>
          </cell>
          <cell r="D7603">
            <v>19.489999999999998</v>
          </cell>
        </row>
        <row r="7604">
          <cell r="A7604">
            <v>25018783</v>
          </cell>
          <cell r="B7604" t="str">
            <v>CABO COMANDO P/ACION.LUBRIF.FAG MOTION</v>
          </cell>
          <cell r="C7604" t="str">
            <v>UN</v>
          </cell>
          <cell r="D7604">
            <v>84.47</v>
          </cell>
        </row>
        <row r="7605">
          <cell r="A7605">
            <v>25018784</v>
          </cell>
          <cell r="B7605" t="str">
            <v>ACIONAMENTO AVULS.P/LUBR.ELET.FAG MOTION</v>
          </cell>
          <cell r="C7605" t="str">
            <v>UN</v>
          </cell>
          <cell r="D7605">
            <v>597.79999999999995</v>
          </cell>
        </row>
        <row r="7606">
          <cell r="A7606">
            <v>25018785</v>
          </cell>
          <cell r="B7606" t="str">
            <v>ABRACADEIRA PLAST.P/LUBRIF.MOTION GUARD</v>
          </cell>
          <cell r="C7606" t="str">
            <v>UN</v>
          </cell>
          <cell r="D7606">
            <v>36.39</v>
          </cell>
        </row>
        <row r="7607">
          <cell r="A7607">
            <v>25018787</v>
          </cell>
          <cell r="B7607" t="str">
            <v>MEIO DE CULTURA EC COM MUG EMB.500 G.</v>
          </cell>
          <cell r="C7607" t="str">
            <v>FR</v>
          </cell>
          <cell r="D7607">
            <v>760.48</v>
          </cell>
        </row>
        <row r="7608">
          <cell r="A7608">
            <v>25018788</v>
          </cell>
          <cell r="B7608" t="str">
            <v>REAGENTE PILLOWUS, RF 21057.69 PCT 100UN</v>
          </cell>
          <cell r="C7608" t="str">
            <v>UN</v>
          </cell>
          <cell r="D7608">
            <v>172.38</v>
          </cell>
        </row>
        <row r="7609">
          <cell r="A7609">
            <v>25018789</v>
          </cell>
          <cell r="B7609" t="str">
            <v>REAGENTE NESSLER NITROGENIO DR 2500.</v>
          </cell>
          <cell r="C7609" t="str">
            <v>FR</v>
          </cell>
          <cell r="D7609">
            <v>198.17</v>
          </cell>
        </row>
        <row r="7610">
          <cell r="A7610">
            <v>25018790</v>
          </cell>
          <cell r="B7610" t="str">
            <v>MINERAL ESTABILIZANTE ANALISE NITROGENIO</v>
          </cell>
          <cell r="C7610" t="str">
            <v>UN</v>
          </cell>
          <cell r="D7610">
            <v>54.92</v>
          </cell>
        </row>
        <row r="7611">
          <cell r="A7611">
            <v>25018791</v>
          </cell>
          <cell r="B7611" t="str">
            <v>ALCOOL POLIVINIL DISPERSANTE DR 2500.</v>
          </cell>
          <cell r="C7611" t="str">
            <v>UN</v>
          </cell>
          <cell r="D7611">
            <v>48</v>
          </cell>
        </row>
        <row r="7612">
          <cell r="A7612">
            <v>25018792</v>
          </cell>
          <cell r="B7612" t="str">
            <v>REAGENTE NITRIVER 3 ANAL. NITRITO DR2500</v>
          </cell>
          <cell r="C7612" t="str">
            <v>PAC</v>
          </cell>
          <cell r="D7612">
            <v>141.43</v>
          </cell>
        </row>
        <row r="7613">
          <cell r="A7613">
            <v>25018823</v>
          </cell>
          <cell r="B7613" t="str">
            <v>plug pvc jr 1/2" com furo</v>
          </cell>
          <cell r="C7613" t="str">
            <v>PEÇ</v>
          </cell>
          <cell r="D7613">
            <v>0.67</v>
          </cell>
        </row>
        <row r="7614">
          <cell r="A7614">
            <v>25018824</v>
          </cell>
          <cell r="B7614" t="str">
            <v>ELEMENTO FILTRO ÓLEO P/MOTOR CUMMINS</v>
          </cell>
          <cell r="C7614" t="str">
            <v>UN</v>
          </cell>
          <cell r="D7614">
            <v>110.05</v>
          </cell>
        </row>
        <row r="7615">
          <cell r="A7615">
            <v>25018825</v>
          </cell>
          <cell r="B7615" t="str">
            <v>PARAFUSO ALLEN C/CABEÇA 1/2" X 1 1/4"UNF</v>
          </cell>
          <cell r="C7615" t="str">
            <v>UN</v>
          </cell>
          <cell r="D7615">
            <v>1.08</v>
          </cell>
        </row>
        <row r="7616">
          <cell r="A7616">
            <v>25018826</v>
          </cell>
          <cell r="B7616" t="str">
            <v>SELIM CERAMICO T/TE CL C 150X100</v>
          </cell>
          <cell r="C7616" t="str">
            <v>UN</v>
          </cell>
          <cell r="D7616">
            <v>24.44</v>
          </cell>
        </row>
        <row r="7617">
          <cell r="A7617">
            <v>25018827</v>
          </cell>
          <cell r="B7617" t="str">
            <v>CRUZETA PVC BBBB JE DN140X125DE160X140MM</v>
          </cell>
          <cell r="C7617" t="str">
            <v>UN</v>
          </cell>
          <cell r="D7617">
            <v>199.4</v>
          </cell>
        </row>
        <row r="7618">
          <cell r="A7618">
            <v>25018829</v>
          </cell>
          <cell r="B7618" t="str">
            <v>JOELHO 90G POLIPROP SOLD DN 60</v>
          </cell>
          <cell r="C7618" t="str">
            <v>UN</v>
          </cell>
          <cell r="D7618">
            <v>30.38</v>
          </cell>
        </row>
        <row r="7619">
          <cell r="A7619">
            <v>25018830</v>
          </cell>
          <cell r="B7619" t="str">
            <v>JOELHO 90G POLIET P/ELETROFUS PN10 DE 90</v>
          </cell>
          <cell r="C7619" t="str">
            <v>UN</v>
          </cell>
          <cell r="D7619">
            <v>61.78</v>
          </cell>
        </row>
        <row r="7620">
          <cell r="A7620">
            <v>25018844</v>
          </cell>
          <cell r="B7620" t="str">
            <v>copo polipropileno 200ml - água mineral</v>
          </cell>
          <cell r="C7620" t="str">
            <v>MIL</v>
          </cell>
          <cell r="D7620">
            <v>71.260000000000005</v>
          </cell>
        </row>
        <row r="7621">
          <cell r="A7621">
            <v>25018846</v>
          </cell>
          <cell r="B7621" t="str">
            <v>TAMPA WING-LOC AZUL ESC.-ÁGUA MINERAL</v>
          </cell>
          <cell r="C7621" t="str">
            <v>MIL</v>
          </cell>
          <cell r="D7621">
            <v>44.16</v>
          </cell>
        </row>
        <row r="7622">
          <cell r="A7622">
            <v>25018847</v>
          </cell>
          <cell r="B7622" t="str">
            <v>TAMPA WING-LOC AZUL CLARA-ÁGUA MINERAL</v>
          </cell>
          <cell r="C7622" t="str">
            <v>MIL</v>
          </cell>
          <cell r="D7622">
            <v>36.47</v>
          </cell>
        </row>
        <row r="7623">
          <cell r="A7623">
            <v>25018850</v>
          </cell>
          <cell r="B7623" t="str">
            <v>GARRAFA PET 330ML - ÁGUA MINERAL SEM GAS</v>
          </cell>
          <cell r="C7623" t="str">
            <v>MIL</v>
          </cell>
          <cell r="D7623">
            <v>274.25</v>
          </cell>
        </row>
        <row r="7624">
          <cell r="A7624">
            <v>25018851</v>
          </cell>
          <cell r="B7624" t="str">
            <v>GARRAFA PET 510ML - ÁGUA MINERAL SEM GÁS</v>
          </cell>
          <cell r="C7624" t="str">
            <v>MIL</v>
          </cell>
          <cell r="D7624">
            <v>274.25</v>
          </cell>
        </row>
        <row r="7625">
          <cell r="A7625">
            <v>25018861</v>
          </cell>
          <cell r="B7625" t="str">
            <v>CAIXA PAPELÃO PARA COPOS AGUA MINERAL</v>
          </cell>
          <cell r="C7625" t="str">
            <v>PEÇ</v>
          </cell>
          <cell r="D7625">
            <v>1.3</v>
          </cell>
        </row>
        <row r="7626">
          <cell r="A7626">
            <v>25018873</v>
          </cell>
          <cell r="B7626" t="str">
            <v>RESISTENCIA DESTILADOR FANEM 3500W 127V.</v>
          </cell>
          <cell r="C7626" t="str">
            <v>PEÇ</v>
          </cell>
          <cell r="D7626">
            <v>146.08000000000001</v>
          </cell>
        </row>
        <row r="7627">
          <cell r="A7627">
            <v>25018880</v>
          </cell>
          <cell r="B7627" t="str">
            <v>GARRAFA PET 330ML - ÁGUA MINERAL COM GAS</v>
          </cell>
          <cell r="C7627" t="str">
            <v>MIL</v>
          </cell>
          <cell r="D7627">
            <v>274.25</v>
          </cell>
        </row>
        <row r="7628">
          <cell r="A7628">
            <v>25018882</v>
          </cell>
          <cell r="B7628" t="str">
            <v>GARRAFA PET 510ML - ÁGUA MINERAL COM GÁS</v>
          </cell>
          <cell r="C7628" t="str">
            <v>MIL</v>
          </cell>
          <cell r="D7628">
            <v>331.23</v>
          </cell>
        </row>
        <row r="7629">
          <cell r="A7629">
            <v>25018884</v>
          </cell>
          <cell r="B7629" t="str">
            <v>KNOB DE VOLUME DO RADIO MOV. MOD VX 3200</v>
          </cell>
          <cell r="C7629" t="str">
            <v>UN</v>
          </cell>
          <cell r="D7629">
            <v>6.94</v>
          </cell>
        </row>
        <row r="7630">
          <cell r="A7630">
            <v>25018890</v>
          </cell>
          <cell r="B7630" t="str">
            <v>PNEU DIANTEIRO MOTO BROSS MC52P 90X90X19</v>
          </cell>
          <cell r="C7630" t="str">
            <v>UN</v>
          </cell>
          <cell r="D7630">
            <v>104.86</v>
          </cell>
        </row>
        <row r="7631">
          <cell r="A7631">
            <v>25018892</v>
          </cell>
          <cell r="B7631" t="str">
            <v>PNEU TRAS. MOTO NSR 125 BROSS 110X90X17.</v>
          </cell>
          <cell r="C7631" t="str">
            <v>UN</v>
          </cell>
          <cell r="D7631">
            <v>135.02000000000001</v>
          </cell>
        </row>
        <row r="7632">
          <cell r="A7632">
            <v>25018904</v>
          </cell>
          <cell r="B7632" t="str">
            <v>FITA ADESIVA 48 X 1200 P/CT/3 CX. 05</v>
          </cell>
          <cell r="C7632" t="str">
            <v>UN</v>
          </cell>
          <cell r="D7632">
            <v>242.38</v>
          </cell>
        </row>
        <row r="7633">
          <cell r="A7633">
            <v>25018906</v>
          </cell>
          <cell r="B7633" t="str">
            <v>FILTRO MULTIBOLSAS 5 BOLSAS G35S1/1</v>
          </cell>
          <cell r="C7633" t="str">
            <v>UN</v>
          </cell>
          <cell r="D7633">
            <v>350.71</v>
          </cell>
        </row>
        <row r="7634">
          <cell r="A7634">
            <v>25018917</v>
          </cell>
          <cell r="B7634" t="str">
            <v>ALÇA (LOOP) 0,010ML  DESCART. CX. 100UN</v>
          </cell>
          <cell r="C7634" t="str">
            <v>CX</v>
          </cell>
          <cell r="D7634">
            <v>14.96</v>
          </cell>
        </row>
        <row r="7635">
          <cell r="A7635">
            <v>25018918</v>
          </cell>
          <cell r="B7635" t="str">
            <v>CARRINHO PORTA CABOS 600321-2</v>
          </cell>
          <cell r="C7635" t="str">
            <v>UN</v>
          </cell>
          <cell r="D7635">
            <v>224.74</v>
          </cell>
        </row>
        <row r="7636">
          <cell r="A7636">
            <v>25018919</v>
          </cell>
          <cell r="B7636" t="str">
            <v>MÁSCARA FRONTAL P/RÁDIO MÓVEL VERTEX</v>
          </cell>
          <cell r="C7636" t="str">
            <v>UN</v>
          </cell>
          <cell r="D7636">
            <v>61.44</v>
          </cell>
        </row>
        <row r="7637">
          <cell r="A7637">
            <v>25018920</v>
          </cell>
          <cell r="B7637" t="str">
            <v>MINI-FILTRO DUPLEXADOR P/REPETIDORA</v>
          </cell>
          <cell r="C7637" t="str">
            <v>UN</v>
          </cell>
          <cell r="D7637">
            <v>1023.99</v>
          </cell>
        </row>
        <row r="7638">
          <cell r="A7638">
            <v>25018927</v>
          </cell>
          <cell r="B7638" t="str">
            <v>UNIAO FG AS CON CL10 ROSCA MF1/2"C/FURO</v>
          </cell>
          <cell r="C7638" t="str">
            <v>UN</v>
          </cell>
          <cell r="D7638">
            <v>17.489999999999998</v>
          </cell>
        </row>
        <row r="7639">
          <cell r="A7639">
            <v>25018928</v>
          </cell>
          <cell r="B7639" t="str">
            <v>UNIÂO FG AS CON CL10 ROSCA MF 3/4"C/FURO</v>
          </cell>
          <cell r="C7639" t="str">
            <v>UN</v>
          </cell>
          <cell r="D7639">
            <v>49.1</v>
          </cell>
        </row>
        <row r="7640">
          <cell r="A7640">
            <v>25018929</v>
          </cell>
          <cell r="B7640" t="str">
            <v>VALVULA RET BRON PORT CL125 BSP DN 1/2"</v>
          </cell>
          <cell r="C7640" t="str">
            <v>UN</v>
          </cell>
          <cell r="D7640">
            <v>40.35</v>
          </cell>
        </row>
        <row r="7641">
          <cell r="A7641">
            <v>25018931</v>
          </cell>
          <cell r="B7641" t="str">
            <v>VALVULA RET BRON PORT CL125 BSP DN   1"</v>
          </cell>
          <cell r="C7641" t="str">
            <v>UN</v>
          </cell>
          <cell r="D7641">
            <v>77.14</v>
          </cell>
        </row>
        <row r="7642">
          <cell r="A7642">
            <v>25018934</v>
          </cell>
          <cell r="B7642" t="str">
            <v>DOBRADIÇA 3.1/2" x 1.1/2" AÇO CROMADO</v>
          </cell>
          <cell r="C7642" t="str">
            <v>UN</v>
          </cell>
          <cell r="D7642">
            <v>2.41</v>
          </cell>
        </row>
        <row r="7643">
          <cell r="A7643">
            <v>25018935</v>
          </cell>
          <cell r="B7643" t="str">
            <v>BATERIA 25A;P/CORTADOR GRAMA</v>
          </cell>
          <cell r="C7643" t="str">
            <v>UN</v>
          </cell>
          <cell r="D7643">
            <v>578.41999999999996</v>
          </cell>
        </row>
        <row r="7644">
          <cell r="A7644">
            <v>25018936</v>
          </cell>
          <cell r="B7644" t="str">
            <v>HASTE PERFURAÇÃO 4 1/2" x 6m ROSC.3 1/2"</v>
          </cell>
          <cell r="C7644" t="str">
            <v>UN</v>
          </cell>
          <cell r="D7644">
            <v>1975.12</v>
          </cell>
        </row>
        <row r="7645">
          <cell r="A7645">
            <v>25018938</v>
          </cell>
          <cell r="B7645" t="str">
            <v>TUBO COLETOR DE ESCAPE MOTOR MWM 229</v>
          </cell>
          <cell r="C7645" t="str">
            <v>UN</v>
          </cell>
          <cell r="D7645">
            <v>553.03</v>
          </cell>
        </row>
        <row r="7646">
          <cell r="A7646">
            <v>25018939</v>
          </cell>
          <cell r="B7646" t="str">
            <v>JUNTA DO COLETOR DE ESCAPE MWM 229</v>
          </cell>
          <cell r="C7646" t="str">
            <v>UN</v>
          </cell>
          <cell r="D7646">
            <v>2.0299999999999998</v>
          </cell>
        </row>
        <row r="7647">
          <cell r="A7647">
            <v>25018940</v>
          </cell>
          <cell r="B7647" t="str">
            <v>PRISIONEIRO PARA O MOTOR MWM 229</v>
          </cell>
          <cell r="C7647" t="str">
            <v>UN</v>
          </cell>
          <cell r="D7647">
            <v>3.75</v>
          </cell>
        </row>
        <row r="7648">
          <cell r="A7648">
            <v>25018941</v>
          </cell>
          <cell r="B7648" t="str">
            <v>PORCA SEXTAVADA DO MOTOR MWM 229</v>
          </cell>
          <cell r="C7648" t="str">
            <v>UN</v>
          </cell>
          <cell r="D7648">
            <v>3.52</v>
          </cell>
        </row>
        <row r="7649">
          <cell r="A7649">
            <v>25018942</v>
          </cell>
          <cell r="B7649" t="str">
            <v>ARRUELA P/TUBO ESCAPE, MOTOR MWM 229</v>
          </cell>
          <cell r="C7649" t="str">
            <v>UN</v>
          </cell>
          <cell r="D7649">
            <v>3.38</v>
          </cell>
        </row>
        <row r="7650">
          <cell r="A7650">
            <v>25018943</v>
          </cell>
          <cell r="B7650" t="str">
            <v>REDUTOR  VELOCID. GSD 9563;COROA S/ FIM</v>
          </cell>
          <cell r="C7650" t="str">
            <v>UN</v>
          </cell>
          <cell r="D7650">
            <v>5795.86</v>
          </cell>
        </row>
        <row r="7651">
          <cell r="A7651">
            <v>25018944</v>
          </cell>
          <cell r="B7651" t="str">
            <v>CURVA 11G15M PVC RAIO LONGO JS DN 75</v>
          </cell>
          <cell r="C7651" t="str">
            <v>UN</v>
          </cell>
          <cell r="D7651">
            <v>10.210000000000001</v>
          </cell>
        </row>
        <row r="7652">
          <cell r="A7652">
            <v>25018945</v>
          </cell>
          <cell r="B7652" t="str">
            <v>TE PVC PBB JE COL ESG PUBL DN 350</v>
          </cell>
          <cell r="C7652" t="str">
            <v>UN</v>
          </cell>
          <cell r="D7652">
            <v>384.7</v>
          </cell>
        </row>
        <row r="7653">
          <cell r="A7653">
            <v>25018946</v>
          </cell>
          <cell r="B7653" t="str">
            <v>CURVA 90 G PVC LONGA PB JE C.ESG. DN 350</v>
          </cell>
          <cell r="C7653" t="str">
            <v>UN</v>
          </cell>
          <cell r="D7653">
            <v>348.77</v>
          </cell>
        </row>
        <row r="7654">
          <cell r="A7654">
            <v>25018947</v>
          </cell>
          <cell r="B7654" t="str">
            <v>COMPORTA QUADRADA DE 914X914MM SEN. UNIC</v>
          </cell>
          <cell r="C7654" t="str">
            <v>UN</v>
          </cell>
          <cell r="D7654">
            <v>57444.57</v>
          </cell>
        </row>
        <row r="7655">
          <cell r="A7655">
            <v>25018962</v>
          </cell>
          <cell r="B7655" t="str">
            <v>DISJUNTOR TEMOMAG.;DIFERENCIAL;BIP.;30A</v>
          </cell>
          <cell r="C7655" t="str">
            <v>UN</v>
          </cell>
          <cell r="D7655">
            <v>73.97</v>
          </cell>
        </row>
        <row r="7656">
          <cell r="A7656">
            <v>25018965</v>
          </cell>
          <cell r="B7656" t="str">
            <v>DISJUNTOR TEMOMAG.;DIFERENCIAL;BIP.;15A</v>
          </cell>
          <cell r="C7656" t="str">
            <v>UN</v>
          </cell>
          <cell r="D7656">
            <v>73.97</v>
          </cell>
        </row>
        <row r="7657">
          <cell r="A7657">
            <v>25018966</v>
          </cell>
          <cell r="B7657" t="str">
            <v>CABO UNIPOLAR FLEX.;4,0mm²;VM;750V</v>
          </cell>
          <cell r="C7657" t="str">
            <v>M</v>
          </cell>
          <cell r="D7657">
            <v>1.74</v>
          </cell>
        </row>
        <row r="7658">
          <cell r="A7658">
            <v>25018969</v>
          </cell>
          <cell r="B7658" t="str">
            <v>CABO UNIPOLAR FLEX.;2,5mm²;BR;750V</v>
          </cell>
          <cell r="C7658" t="str">
            <v>M</v>
          </cell>
          <cell r="D7658">
            <v>1.06</v>
          </cell>
        </row>
        <row r="7659">
          <cell r="A7659">
            <v>25018971</v>
          </cell>
          <cell r="B7659" t="str">
            <v>CABO UNIPOLAR FLEX.;1,5mm²;BR;750V</v>
          </cell>
          <cell r="C7659" t="str">
            <v>M</v>
          </cell>
          <cell r="D7659">
            <v>0.61</v>
          </cell>
        </row>
        <row r="7660">
          <cell r="A7660">
            <v>25018973</v>
          </cell>
          <cell r="B7660" t="str">
            <v>PLACA MONITOR. CARREGADOR BATERIA</v>
          </cell>
          <cell r="C7660" t="str">
            <v>UN</v>
          </cell>
          <cell r="D7660">
            <v>2811.38</v>
          </cell>
        </row>
        <row r="7661">
          <cell r="A7661">
            <v>25018975</v>
          </cell>
          <cell r="B7661" t="str">
            <v>FUSIVEL   VIDRO; 6A; 25 mm</v>
          </cell>
          <cell r="C7661" t="str">
            <v>UN</v>
          </cell>
          <cell r="D7661">
            <v>0.2</v>
          </cell>
        </row>
        <row r="7662">
          <cell r="A7662">
            <v>25018977</v>
          </cell>
          <cell r="B7662" t="str">
            <v>FUSIVEL  VIDRO; 3A; 25 mm</v>
          </cell>
          <cell r="C7662" t="str">
            <v>UN</v>
          </cell>
          <cell r="D7662">
            <v>0.2</v>
          </cell>
        </row>
        <row r="7663">
          <cell r="A7663">
            <v>25018978</v>
          </cell>
          <cell r="B7663" t="str">
            <v>SISTEMA DE INJEÇÃO CMS 2000(UNID.HIDRAU)</v>
          </cell>
          <cell r="C7663" t="str">
            <v>UN</v>
          </cell>
          <cell r="D7663">
            <v>10227.35</v>
          </cell>
        </row>
        <row r="7664">
          <cell r="A7664">
            <v>25018979</v>
          </cell>
          <cell r="B7664" t="str">
            <v>FURADEIRA MANUAL;550W;220V</v>
          </cell>
          <cell r="C7664" t="str">
            <v>UN</v>
          </cell>
          <cell r="D7664">
            <v>580.25</v>
          </cell>
        </row>
        <row r="7665">
          <cell r="A7665">
            <v>25018983</v>
          </cell>
          <cell r="B7665" t="str">
            <v>SENSOR DE PH/ORP</v>
          </cell>
          <cell r="C7665" t="str">
            <v>UN</v>
          </cell>
          <cell r="D7665">
            <v>2272.7399999999998</v>
          </cell>
        </row>
        <row r="7666">
          <cell r="A7666">
            <v>25018989</v>
          </cell>
          <cell r="B7666" t="str">
            <v>CABO UNIP. FLEX.;1,5mm²;AM;750V</v>
          </cell>
          <cell r="C7666" t="str">
            <v>M</v>
          </cell>
          <cell r="D7666">
            <v>0.69</v>
          </cell>
        </row>
        <row r="7667">
          <cell r="A7667">
            <v>25018991</v>
          </cell>
          <cell r="B7667" t="str">
            <v>LUMINARIA CALHA;P/ 2 LAMP. FLUOR. 110W</v>
          </cell>
          <cell r="C7667" t="str">
            <v>UN</v>
          </cell>
          <cell r="D7667">
            <v>37.39</v>
          </cell>
        </row>
        <row r="7668">
          <cell r="A7668">
            <v>25018992</v>
          </cell>
          <cell r="B7668" t="str">
            <v>ACOPLAMENTO PERFILADO 38X76mm</v>
          </cell>
          <cell r="C7668" t="str">
            <v>UN</v>
          </cell>
          <cell r="D7668">
            <v>3.46</v>
          </cell>
        </row>
        <row r="7669">
          <cell r="A7669">
            <v>25018993</v>
          </cell>
          <cell r="B7669" t="str">
            <v>PERFILADO CANALETA ;38X76X3000mm</v>
          </cell>
          <cell r="C7669" t="str">
            <v>UN</v>
          </cell>
          <cell r="D7669">
            <v>27.54</v>
          </cell>
        </row>
        <row r="7670">
          <cell r="A7670">
            <v>25018994</v>
          </cell>
          <cell r="B7670" t="str">
            <v>JUNÇÃO INTERNA PERFILADO;38X76mm</v>
          </cell>
          <cell r="C7670" t="str">
            <v>UN</v>
          </cell>
          <cell r="D7670">
            <v>2.16</v>
          </cell>
        </row>
        <row r="7671">
          <cell r="A7671">
            <v>25018995</v>
          </cell>
          <cell r="B7671" t="str">
            <v>SAIDA SUPER.; LEITO PERFILADO;38X38mm</v>
          </cell>
          <cell r="C7671" t="str">
            <v>UN</v>
          </cell>
          <cell r="D7671">
            <v>1.29</v>
          </cell>
        </row>
        <row r="7672">
          <cell r="A7672">
            <v>25018997</v>
          </cell>
          <cell r="B7672" t="str">
            <v>SAIDA SUPER.;LEITO PERFILADO 38X76mm</v>
          </cell>
          <cell r="C7672" t="str">
            <v>UN</v>
          </cell>
          <cell r="D7672">
            <v>3.48</v>
          </cell>
        </row>
        <row r="7673">
          <cell r="A7673">
            <v>25019019</v>
          </cell>
          <cell r="B7673" t="str">
            <v>ACOPLAMENTO PERFILADO 38X38mm</v>
          </cell>
          <cell r="C7673" t="str">
            <v>UN</v>
          </cell>
          <cell r="D7673">
            <v>1.29</v>
          </cell>
        </row>
        <row r="7674">
          <cell r="A7674">
            <v>25019023</v>
          </cell>
          <cell r="B7674" t="str">
            <v>MODEM EXTERNO TRENDNET MOD. TFM 560X</v>
          </cell>
          <cell r="C7674" t="str">
            <v>UN</v>
          </cell>
          <cell r="D7674">
            <v>137.37</v>
          </cell>
        </row>
        <row r="7675">
          <cell r="A7675">
            <v>25019025</v>
          </cell>
          <cell r="B7675" t="str">
            <v>PELÍCULA RETRO REFLETIVA 2,5MX0,10M</v>
          </cell>
          <cell r="C7675" t="str">
            <v>UN</v>
          </cell>
          <cell r="D7675">
            <v>77.5</v>
          </cell>
        </row>
        <row r="7676">
          <cell r="A7676">
            <v>25019027</v>
          </cell>
          <cell r="B7676" t="str">
            <v>FLANGE CEGO F.F. PN 25 DN 900mm</v>
          </cell>
          <cell r="C7676" t="str">
            <v>UN</v>
          </cell>
          <cell r="D7676">
            <v>3043.89</v>
          </cell>
        </row>
        <row r="7677">
          <cell r="A7677">
            <v>25019029</v>
          </cell>
          <cell r="B7677" t="str">
            <v>LÂMPADA VAPOR SODIO OVOIDE;150W;E27</v>
          </cell>
          <cell r="C7677" t="str">
            <v>UN</v>
          </cell>
          <cell r="D7677">
            <v>32.630000000000003</v>
          </cell>
        </row>
        <row r="7678">
          <cell r="A7678">
            <v>25019031</v>
          </cell>
          <cell r="B7678" t="str">
            <v>REATOR ELETRONICO DIME. LAMP HAL. 1X50W</v>
          </cell>
          <cell r="C7678" t="str">
            <v>UN</v>
          </cell>
          <cell r="D7678">
            <v>12.42</v>
          </cell>
        </row>
        <row r="7679">
          <cell r="A7679">
            <v>25019032</v>
          </cell>
          <cell r="B7679" t="str">
            <v>LÂMPADA HALÓGENA TUBULAR;100W;230V</v>
          </cell>
          <cell r="C7679" t="str">
            <v>UN</v>
          </cell>
          <cell r="D7679">
            <v>3.31</v>
          </cell>
        </row>
        <row r="7680">
          <cell r="A7680">
            <v>25019034</v>
          </cell>
          <cell r="B7680" t="str">
            <v>REATOR LAMPADA SODIO;150W;220V</v>
          </cell>
          <cell r="C7680" t="str">
            <v>UN</v>
          </cell>
          <cell r="D7680">
            <v>48.81</v>
          </cell>
        </row>
        <row r="7681">
          <cell r="A7681">
            <v>25019035</v>
          </cell>
          <cell r="B7681" t="str">
            <v>LÂMPADA VAPOR SODIO TUBULAR;150W;E40</v>
          </cell>
          <cell r="C7681" t="str">
            <v>UN</v>
          </cell>
          <cell r="D7681">
            <v>32.92</v>
          </cell>
        </row>
        <row r="7682">
          <cell r="A7682">
            <v>25019036</v>
          </cell>
          <cell r="B7682" t="str">
            <v>PARAFUSO SEST. C/PORCA M36x140mm 5,6</v>
          </cell>
          <cell r="C7682" t="str">
            <v>UN</v>
          </cell>
          <cell r="D7682">
            <v>32.200000000000003</v>
          </cell>
        </row>
        <row r="7683">
          <cell r="A7683">
            <v>25019037</v>
          </cell>
          <cell r="B7683" t="str">
            <v>ARRUELA AMIANTO GRAFIT. P/FLANGE PN16</v>
          </cell>
          <cell r="C7683" t="str">
            <v>UN</v>
          </cell>
          <cell r="D7683">
            <v>304.58999999999997</v>
          </cell>
        </row>
        <row r="7684">
          <cell r="A7684">
            <v>25019038</v>
          </cell>
          <cell r="B7684" t="str">
            <v>TRAVA SEGURANÇA PARA TAMPAS DE PV</v>
          </cell>
          <cell r="C7684" t="str">
            <v>UN</v>
          </cell>
          <cell r="D7684">
            <v>186.42</v>
          </cell>
        </row>
        <row r="7685">
          <cell r="A7685">
            <v>25019041</v>
          </cell>
          <cell r="B7685" t="str">
            <v>TAMPA FERRO FUNDIDO P-139 ESGOTO C/TRAVA</v>
          </cell>
          <cell r="C7685" t="str">
            <v>UN</v>
          </cell>
          <cell r="D7685">
            <v>203.91</v>
          </cell>
        </row>
        <row r="7686">
          <cell r="A7686">
            <v>25019043</v>
          </cell>
          <cell r="B7686" t="str">
            <v>TAMPA PARA GARRAFÃO  DE 10/20 LITROS</v>
          </cell>
          <cell r="C7686" t="str">
            <v>MIL</v>
          </cell>
          <cell r="D7686">
            <v>84.47</v>
          </cell>
        </row>
        <row r="7687">
          <cell r="A7687">
            <v>25019049</v>
          </cell>
          <cell r="B7687" t="str">
            <v>PISO CERAMICO ESMALT PEDRA CINZA 30X30</v>
          </cell>
          <cell r="C7687" t="str">
            <v>M-2</v>
          </cell>
          <cell r="D7687">
            <v>19.010000000000002</v>
          </cell>
        </row>
        <row r="7688">
          <cell r="A7688">
            <v>25019059</v>
          </cell>
          <cell r="B7688" t="str">
            <v>PARAFUSO SEXT C/PORCA M52x200mm 5.6 PB25</v>
          </cell>
          <cell r="C7688" t="str">
            <v>UN</v>
          </cell>
          <cell r="D7688">
            <v>131.47999999999999</v>
          </cell>
        </row>
        <row r="7689">
          <cell r="A7689">
            <v>25019060</v>
          </cell>
          <cell r="B7689" t="str">
            <v>PARAFUSO SEXT C/PORCA M45 x 180mm 5.6</v>
          </cell>
          <cell r="C7689" t="str">
            <v>UN</v>
          </cell>
          <cell r="D7689">
            <v>51.92</v>
          </cell>
        </row>
        <row r="7690">
          <cell r="A7690">
            <v>25019062</v>
          </cell>
          <cell r="B7690" t="str">
            <v>ARRUELA AMIANTO GRAFIT. P/FLANGE PN25</v>
          </cell>
          <cell r="C7690" t="str">
            <v>UN</v>
          </cell>
          <cell r="D7690">
            <v>304.58999999999997</v>
          </cell>
        </row>
        <row r="7691">
          <cell r="A7691">
            <v>25019063</v>
          </cell>
          <cell r="B7691" t="str">
            <v>TARTARATO SÓDIO E POT. TETRAHID.PA 500G</v>
          </cell>
          <cell r="C7691" t="str">
            <v>FR</v>
          </cell>
          <cell r="D7691">
            <v>22.84</v>
          </cell>
        </row>
        <row r="7692">
          <cell r="A7692">
            <v>25019066</v>
          </cell>
          <cell r="B7692" t="str">
            <v>ARRUELA AMIANTO GRAFIT. P/FLANGE PN16</v>
          </cell>
          <cell r="C7692" t="str">
            <v>UN</v>
          </cell>
          <cell r="D7692">
            <v>235.12</v>
          </cell>
        </row>
        <row r="7693">
          <cell r="A7693">
            <v>25019068</v>
          </cell>
          <cell r="B7693" t="str">
            <v>SOLUÇÃO PADRÃO TUNGSTÊNIO 1000PPM-100ML</v>
          </cell>
          <cell r="C7693" t="str">
            <v>AP</v>
          </cell>
          <cell r="D7693">
            <v>263.52999999999997</v>
          </cell>
        </row>
        <row r="7694">
          <cell r="A7694">
            <v>25019071</v>
          </cell>
          <cell r="B7694" t="str">
            <v>PNEU BORRACHA COM CÂMARA DE AR 350 X 4</v>
          </cell>
          <cell r="C7694" t="str">
            <v>UN</v>
          </cell>
          <cell r="D7694">
            <v>80.709999999999994</v>
          </cell>
        </row>
        <row r="7695">
          <cell r="A7695">
            <v>25019072</v>
          </cell>
          <cell r="B7695" t="str">
            <v>CABO 50X10 TELEFONICO CTP-APL-SN</v>
          </cell>
          <cell r="C7695" t="str">
            <v>M</v>
          </cell>
          <cell r="D7695">
            <v>2.71</v>
          </cell>
        </row>
        <row r="7696">
          <cell r="A7696">
            <v>25019075</v>
          </cell>
          <cell r="B7696" t="str">
            <v>CAMISA BRIM MANGA LONGA AZUL  CL  TAM4</v>
          </cell>
          <cell r="C7696" t="str">
            <v>UN</v>
          </cell>
          <cell r="D7696">
            <v>23.67</v>
          </cell>
        </row>
        <row r="7697">
          <cell r="A7697">
            <v>25019079</v>
          </cell>
          <cell r="B7697" t="str">
            <v>TUBO AÇO CARBONO PN25 DN300 x 6.000mm</v>
          </cell>
          <cell r="C7697" t="str">
            <v>M</v>
          </cell>
          <cell r="D7697">
            <v>449.93</v>
          </cell>
        </row>
        <row r="7698">
          <cell r="A7698">
            <v>25019080</v>
          </cell>
          <cell r="B7698" t="str">
            <v>EXTREMIDADE PONTA FLANGE AÇO ZINC. 300mm</v>
          </cell>
          <cell r="C7698" t="str">
            <v>UN</v>
          </cell>
          <cell r="D7698">
            <v>834.95</v>
          </cell>
        </row>
        <row r="7699">
          <cell r="A7699">
            <v>25019081</v>
          </cell>
          <cell r="B7699" t="str">
            <v>CURVA 45° AÇO DN 300 PN 25 GALVANIZADO</v>
          </cell>
          <cell r="C7699" t="str">
            <v>UN</v>
          </cell>
          <cell r="D7699">
            <v>541.53</v>
          </cell>
        </row>
        <row r="7700">
          <cell r="A7700">
            <v>25019086</v>
          </cell>
          <cell r="B7700" t="str">
            <v>FLAT CABLE P/ RÁDIO MÓVEL VX3200</v>
          </cell>
          <cell r="C7700" t="str">
            <v>UN</v>
          </cell>
          <cell r="D7700">
            <v>23.4</v>
          </cell>
        </row>
        <row r="7701">
          <cell r="A7701">
            <v>25019087</v>
          </cell>
          <cell r="B7701" t="str">
            <v>CURVA  22,5° AÇO DN300 PN 25 GALVANIZADO</v>
          </cell>
          <cell r="C7701" t="str">
            <v>UN</v>
          </cell>
          <cell r="D7701">
            <v>515.66999999999996</v>
          </cell>
        </row>
        <row r="7702">
          <cell r="A7702">
            <v>25019088</v>
          </cell>
          <cell r="B7702" t="str">
            <v>CURVA 90° AÇO DN 300 PN 25 GALVANIZADO</v>
          </cell>
          <cell r="C7702" t="str">
            <v>UN</v>
          </cell>
          <cell r="D7702">
            <v>581.13</v>
          </cell>
        </row>
        <row r="7703">
          <cell r="A7703">
            <v>25019090</v>
          </cell>
          <cell r="B7703" t="str">
            <v>TÊ EM AÇO DN300 PN 25 C/ANEL K20 GALVAN.</v>
          </cell>
          <cell r="C7703" t="str">
            <v>UN</v>
          </cell>
          <cell r="D7703">
            <v>908.43</v>
          </cell>
        </row>
        <row r="7704">
          <cell r="A7704">
            <v>25019092</v>
          </cell>
          <cell r="B7704" t="str">
            <v>ABRAÇADEIRA NYLON 390MMX7,8MM</v>
          </cell>
          <cell r="C7704" t="str">
            <v>UN</v>
          </cell>
          <cell r="D7704">
            <v>0.33</v>
          </cell>
        </row>
        <row r="7705">
          <cell r="A7705">
            <v>25019094</v>
          </cell>
          <cell r="B7705" t="str">
            <v>TUBO FOFO ÁGUA FF PN10 DN100 x 5,10M</v>
          </cell>
          <cell r="C7705" t="str">
            <v>M</v>
          </cell>
          <cell r="D7705">
            <v>958.96</v>
          </cell>
        </row>
        <row r="7706">
          <cell r="A7706">
            <v>25019097</v>
          </cell>
          <cell r="B7706" t="str">
            <v>AUTO FALANTE 6X4";4/8 OHM;10 WATS</v>
          </cell>
          <cell r="C7706" t="str">
            <v>UN</v>
          </cell>
          <cell r="D7706">
            <v>28.25</v>
          </cell>
        </row>
        <row r="7707">
          <cell r="A7707">
            <v>25019098</v>
          </cell>
          <cell r="B7707" t="str">
            <v>PILHA RECARREGÁVEL AAA 1.5V P/ CALCULADO</v>
          </cell>
          <cell r="C7707" t="str">
            <v>UN</v>
          </cell>
          <cell r="D7707">
            <v>14.03</v>
          </cell>
        </row>
        <row r="7708">
          <cell r="A7708">
            <v>25019110</v>
          </cell>
          <cell r="B7708" t="str">
            <v>TÊ 45°FG CL25  DN 2"</v>
          </cell>
          <cell r="C7708" t="str">
            <v>UN</v>
          </cell>
          <cell r="D7708">
            <v>48.97</v>
          </cell>
        </row>
        <row r="7709">
          <cell r="A7709">
            <v>25019111</v>
          </cell>
          <cell r="B7709" t="str">
            <v>LAMPADA HALÓGENA DICRÓICA;12V;50W</v>
          </cell>
          <cell r="C7709" t="str">
            <v>UN</v>
          </cell>
          <cell r="D7709">
            <v>3.6</v>
          </cell>
        </row>
        <row r="7710">
          <cell r="A7710">
            <v>25019126</v>
          </cell>
          <cell r="B7710" t="str">
            <v>TANQUE PIPA EM AÇO, CAP. 08 M³</v>
          </cell>
          <cell r="C7710" t="str">
            <v>CJ</v>
          </cell>
          <cell r="D7710">
            <v>23540.25</v>
          </cell>
        </row>
        <row r="7711">
          <cell r="A7711">
            <v>25019128</v>
          </cell>
          <cell r="B7711" t="str">
            <v>VÁLVULA DE AGULHA  Ø 1/2" (DN)</v>
          </cell>
          <cell r="C7711" t="str">
            <v>UN</v>
          </cell>
          <cell r="D7711">
            <v>34.94</v>
          </cell>
        </row>
        <row r="7712">
          <cell r="A7712">
            <v>25019129</v>
          </cell>
          <cell r="B7712" t="str">
            <v>VÁLVULA DE AGULHA  Ø 3/4" (DN)</v>
          </cell>
          <cell r="C7712" t="str">
            <v>UN</v>
          </cell>
          <cell r="D7712">
            <v>40.96</v>
          </cell>
        </row>
        <row r="7713">
          <cell r="A7713">
            <v>25019130</v>
          </cell>
          <cell r="B7713" t="str">
            <v>solucao p/recarga de eletrodo especifico</v>
          </cell>
          <cell r="C7713" t="str">
            <v>FR</v>
          </cell>
          <cell r="D7713">
            <v>67.040000000000006</v>
          </cell>
        </row>
        <row r="7714">
          <cell r="A7714">
            <v>25019135</v>
          </cell>
          <cell r="B7714" t="str">
            <v>PISO EXTRA "A",PEI-4, 41x41cm, COR BEGE</v>
          </cell>
          <cell r="C7714" t="str">
            <v>M2</v>
          </cell>
          <cell r="D7714">
            <v>12.28</v>
          </cell>
        </row>
        <row r="7715">
          <cell r="A7715">
            <v>25019136</v>
          </cell>
          <cell r="B7715" t="str">
            <v>PISO EXTRA "A",PEI-4, 42x42m, COR BEGE</v>
          </cell>
          <cell r="C7715" t="str">
            <v>M2</v>
          </cell>
          <cell r="D7715">
            <v>32.520000000000003</v>
          </cell>
        </row>
        <row r="7716">
          <cell r="A7716">
            <v>25019139</v>
          </cell>
          <cell r="B7716" t="str">
            <v>JANELA EM METALON, 2,40 x 2,20m.</v>
          </cell>
          <cell r="C7716" t="str">
            <v>UN</v>
          </cell>
          <cell r="D7716">
            <v>404.49</v>
          </cell>
        </row>
        <row r="7717">
          <cell r="A7717">
            <v>25019176</v>
          </cell>
          <cell r="B7717" t="str">
            <v>TINTA DE FUNDO BICOMPONENTE EPOXI ALUMÍN</v>
          </cell>
          <cell r="C7717" t="str">
            <v>UN</v>
          </cell>
          <cell r="D7717">
            <v>120.46</v>
          </cell>
        </row>
        <row r="7718">
          <cell r="A7718">
            <v>25019180</v>
          </cell>
          <cell r="B7718" t="str">
            <v>KIT DE PADRÕES DE ABSORBÂNCIA DR800/2500</v>
          </cell>
          <cell r="C7718" t="str">
            <v>UN</v>
          </cell>
          <cell r="D7718">
            <v>980.23</v>
          </cell>
        </row>
        <row r="7719">
          <cell r="A7719">
            <v>25019183</v>
          </cell>
          <cell r="B7719" t="str">
            <v>CONJUNTO DE PADRÕES SECUND. TURB. GEL</v>
          </cell>
          <cell r="C7719" t="str">
            <v>UN</v>
          </cell>
          <cell r="D7719">
            <v>1339.27</v>
          </cell>
        </row>
        <row r="7720">
          <cell r="A7720">
            <v>25019184</v>
          </cell>
          <cell r="B7720" t="str">
            <v>CONJUNTO DE PADRÕES FORMAZINA-TURB.HACH</v>
          </cell>
          <cell r="C7720" t="str">
            <v>UN</v>
          </cell>
          <cell r="D7720">
            <v>496.81</v>
          </cell>
        </row>
        <row r="7721">
          <cell r="A7721">
            <v>25019188</v>
          </cell>
          <cell r="B7721" t="str">
            <v>SOLUÇÃO ÍON FLUORETO 60ML ELETRODO ORION</v>
          </cell>
          <cell r="C7721" t="str">
            <v>UN</v>
          </cell>
          <cell r="D7721">
            <v>92.66</v>
          </cell>
        </row>
        <row r="7722">
          <cell r="A7722">
            <v>25019197</v>
          </cell>
          <cell r="B7722" t="str">
            <v>CAIXA D'AGUA EM PRFV-5000L</v>
          </cell>
          <cell r="C7722" t="str">
            <v>UN</v>
          </cell>
          <cell r="D7722">
            <v>1267.01</v>
          </cell>
        </row>
        <row r="7723">
          <cell r="A7723">
            <v>25019199</v>
          </cell>
          <cell r="B7723" t="str">
            <v>JOGO DE ELEMENTO ELÁSTICO (7 PEÇAS)</v>
          </cell>
          <cell r="C7723" t="str">
            <v>JG</v>
          </cell>
          <cell r="D7723">
            <v>112.99</v>
          </cell>
        </row>
        <row r="7724">
          <cell r="A7724">
            <v>25019200</v>
          </cell>
          <cell r="B7724" t="str">
            <v>CALHA EM CHAPA Nº 26, GALVANIZADA</v>
          </cell>
          <cell r="C7724" t="str">
            <v>M</v>
          </cell>
          <cell r="D7724">
            <v>51.31</v>
          </cell>
        </row>
        <row r="7725">
          <cell r="A7725">
            <v>25019221</v>
          </cell>
          <cell r="B7725" t="str">
            <v>BATERIA RECARREGÁVEL LÍTIO RF. VERTEX</v>
          </cell>
          <cell r="C7725" t="str">
            <v>UN</v>
          </cell>
          <cell r="D7725">
            <v>187.8</v>
          </cell>
        </row>
        <row r="7726">
          <cell r="A7726">
            <v>25019222</v>
          </cell>
          <cell r="B7726" t="str">
            <v>LUMINARIA  EMERGENCIA;127/220V;2 LAMP.</v>
          </cell>
          <cell r="C7726" t="str">
            <v>UN</v>
          </cell>
          <cell r="D7726">
            <v>34.450000000000003</v>
          </cell>
        </row>
        <row r="7727">
          <cell r="A7727">
            <v>25019224</v>
          </cell>
          <cell r="B7727" t="str">
            <v>ADAPTADOR PVC CX DAGUA JS FL LIV DE 110</v>
          </cell>
          <cell r="C7727" t="str">
            <v>UN</v>
          </cell>
          <cell r="D7727">
            <v>275.76</v>
          </cell>
        </row>
        <row r="7728">
          <cell r="A7728">
            <v>25019226</v>
          </cell>
          <cell r="B7728" t="str">
            <v>COLAGENASE + CLORANFENICOL - 30 gr</v>
          </cell>
          <cell r="C7728" t="str">
            <v>UN</v>
          </cell>
          <cell r="D7728">
            <v>34.47</v>
          </cell>
        </row>
        <row r="7729">
          <cell r="A7729">
            <v>25019229</v>
          </cell>
          <cell r="B7729" t="str">
            <v>UNIÃO FG AS CON CL10 ROSCA MF 1"C/FURO.</v>
          </cell>
          <cell r="C7729" t="str">
            <v>UN</v>
          </cell>
          <cell r="D7729">
            <v>56.28</v>
          </cell>
        </row>
        <row r="7730">
          <cell r="A7730">
            <v>25019230</v>
          </cell>
          <cell r="B7730" t="str">
            <v>UNIÃO FG AS CON CL10 ROSCA MF 1.1/2"FURO</v>
          </cell>
          <cell r="C7730" t="str">
            <v>UN</v>
          </cell>
          <cell r="D7730">
            <v>101.63</v>
          </cell>
        </row>
        <row r="7731">
          <cell r="A7731">
            <v>25019231</v>
          </cell>
          <cell r="B7731" t="str">
            <v>UNIÃO FG AS CON CL10 ROSCA MF 2"C/FURO.</v>
          </cell>
          <cell r="C7731" t="str">
            <v>UN</v>
          </cell>
          <cell r="D7731">
            <v>138.86000000000001</v>
          </cell>
        </row>
        <row r="7732">
          <cell r="A7732">
            <v>25019233</v>
          </cell>
          <cell r="B7732" t="str">
            <v>CIRCUITO INTEGRADO LM7812.</v>
          </cell>
          <cell r="C7732" t="str">
            <v>UN</v>
          </cell>
          <cell r="D7732">
            <v>1.61</v>
          </cell>
        </row>
        <row r="7733">
          <cell r="A7733">
            <v>25019240</v>
          </cell>
          <cell r="B7733" t="str">
            <v>PORTA  VIDRO TEMPERADO 2,32X1,00M ESP.8M</v>
          </cell>
          <cell r="C7733" t="str">
            <v>UN</v>
          </cell>
          <cell r="D7733">
            <v>1732.97</v>
          </cell>
        </row>
        <row r="7734">
          <cell r="A7734">
            <v>25019246</v>
          </cell>
          <cell r="B7734" t="str">
            <v>REAGENTE ANÁLISE DE SULFETO 1 DR 2500.</v>
          </cell>
          <cell r="C7734" t="str">
            <v>FR</v>
          </cell>
          <cell r="D7734">
            <v>61.74</v>
          </cell>
        </row>
        <row r="7735">
          <cell r="A7735">
            <v>25019248</v>
          </cell>
          <cell r="B7735" t="str">
            <v>REAGENTE ANÁLISE DE SULFETO 2 DR 2500.</v>
          </cell>
          <cell r="C7735" t="str">
            <v>FR</v>
          </cell>
          <cell r="D7735">
            <v>59.94</v>
          </cell>
        </row>
        <row r="7736">
          <cell r="A7736">
            <v>25019250</v>
          </cell>
          <cell r="B7736" t="str">
            <v>JANELA EM METALON 2,00 x 1,15m P/ VIDROS</v>
          </cell>
          <cell r="C7736" t="str">
            <v>UN</v>
          </cell>
          <cell r="D7736">
            <v>389.87</v>
          </cell>
        </row>
        <row r="7737">
          <cell r="A7737">
            <v>25019253</v>
          </cell>
          <cell r="B7737" t="str">
            <v>VISOR DE FLUXO PADRÃO KV, 3 BAR.</v>
          </cell>
          <cell r="C7737" t="str">
            <v>UN</v>
          </cell>
          <cell r="D7737">
            <v>427.76</v>
          </cell>
        </row>
        <row r="7738">
          <cell r="A7738">
            <v>25019262</v>
          </cell>
          <cell r="B7738" t="str">
            <v>CAPA POCKET PC 100% COURO</v>
          </cell>
          <cell r="C7738" t="str">
            <v>UN</v>
          </cell>
          <cell r="D7738">
            <v>39.4</v>
          </cell>
        </row>
        <row r="7739">
          <cell r="A7739">
            <v>25019263</v>
          </cell>
          <cell r="B7739" t="str">
            <v>SOLUÇÃO PADRÃO C/ 100 OOCISTOS CRYPTOS.</v>
          </cell>
          <cell r="C7739" t="str">
            <v>UN</v>
          </cell>
          <cell r="D7739">
            <v>3216.53</v>
          </cell>
        </row>
        <row r="7740">
          <cell r="A7740">
            <v>25019266</v>
          </cell>
          <cell r="B7740" t="str">
            <v>SUSPENSÃO CRYPTOSPORIDIUM.10(ELEVADO A 8</v>
          </cell>
          <cell r="C7740" t="str">
            <v>UN</v>
          </cell>
          <cell r="D7740">
            <v>3998.46</v>
          </cell>
        </row>
        <row r="7741">
          <cell r="A7741">
            <v>25019268</v>
          </cell>
          <cell r="B7741" t="str">
            <v>ALTO FALANTE 3x5 Cm;8 OHMS;2 WATTS</v>
          </cell>
          <cell r="C7741" t="str">
            <v>UN</v>
          </cell>
          <cell r="D7741">
            <v>47.98</v>
          </cell>
        </row>
        <row r="7742">
          <cell r="A7742">
            <v>25019279</v>
          </cell>
          <cell r="B7742" t="str">
            <v>ÓLEO MINERAL SAE40W - EMB. BALDE 20 L.</v>
          </cell>
          <cell r="C7742" t="str">
            <v>UN</v>
          </cell>
          <cell r="D7742">
            <v>119.21</v>
          </cell>
        </row>
        <row r="7743">
          <cell r="A7743">
            <v>25019282</v>
          </cell>
          <cell r="B7743" t="str">
            <v>CORREIA HABASIT, V.28 -937 x 250 x 02 mm</v>
          </cell>
          <cell r="C7743" t="str">
            <v>UN</v>
          </cell>
          <cell r="D7743">
            <v>119.06</v>
          </cell>
        </row>
        <row r="7744">
          <cell r="A7744">
            <v>25019300</v>
          </cell>
          <cell r="B7744" t="str">
            <v>JANELA ALUMÍNIO ANOD.C/VIDRO 2000x450mm</v>
          </cell>
          <cell r="C7744" t="str">
            <v>UN</v>
          </cell>
          <cell r="D7744">
            <v>492.33</v>
          </cell>
        </row>
        <row r="7745">
          <cell r="A7745">
            <v>25019301</v>
          </cell>
          <cell r="B7745" t="str">
            <v>JANELA ALUMÍNIO ANOD.C/VIDRO 1500x600mm</v>
          </cell>
          <cell r="C7745" t="str">
            <v>UN</v>
          </cell>
          <cell r="D7745">
            <v>462.73</v>
          </cell>
        </row>
        <row r="7746">
          <cell r="A7746">
            <v>25019302</v>
          </cell>
          <cell r="B7746" t="str">
            <v>JANELA ALUMÍNIO ANOD.C/VIDRO 900x450mm</v>
          </cell>
          <cell r="C7746" t="str">
            <v>UN</v>
          </cell>
          <cell r="D7746">
            <v>255.58</v>
          </cell>
        </row>
        <row r="7747">
          <cell r="A7747">
            <v>25019307</v>
          </cell>
          <cell r="B7747" t="str">
            <v>CABO TELEFONICO CCE APL SN50X6 PARES</v>
          </cell>
          <cell r="C7747" t="str">
            <v>M</v>
          </cell>
          <cell r="D7747">
            <v>2.58</v>
          </cell>
        </row>
        <row r="7748">
          <cell r="A7748">
            <v>25019312</v>
          </cell>
          <cell r="B7748" t="str">
            <v>MOUSE SEM FIO COM RECEPTOR</v>
          </cell>
          <cell r="C7748" t="str">
            <v>UN</v>
          </cell>
          <cell r="D7748">
            <v>150.59</v>
          </cell>
        </row>
        <row r="7749">
          <cell r="A7749">
            <v>25019322</v>
          </cell>
          <cell r="B7749" t="str">
            <v>LÂMPADA AUTOMOTIVA 12VCC/21W 01POLO</v>
          </cell>
          <cell r="C7749" t="str">
            <v>UN</v>
          </cell>
          <cell r="D7749">
            <v>0.42</v>
          </cell>
        </row>
        <row r="7750">
          <cell r="A7750">
            <v>25019325</v>
          </cell>
          <cell r="B7750" t="str">
            <v>LÂMPADA AUTOMOTIVA 12VCC/21W /5W 02polos</v>
          </cell>
          <cell r="C7750" t="str">
            <v>UN</v>
          </cell>
          <cell r="D7750">
            <v>0.42</v>
          </cell>
        </row>
        <row r="7751">
          <cell r="A7751">
            <v>25019327</v>
          </cell>
          <cell r="B7751" t="str">
            <v>LÂMPADA AUTOMOTIVA 12VCC/21W /5W 02p/des</v>
          </cell>
          <cell r="C7751" t="str">
            <v>UN</v>
          </cell>
          <cell r="D7751">
            <v>0.74</v>
          </cell>
        </row>
        <row r="7752">
          <cell r="A7752">
            <v>25019329</v>
          </cell>
          <cell r="B7752" t="str">
            <v>ESMALTE SINT.BRILH. TIPO 4.2.1 NBR 11702</v>
          </cell>
          <cell r="C7752" t="str">
            <v>UN</v>
          </cell>
          <cell r="D7752">
            <v>60.12</v>
          </cell>
        </row>
        <row r="7753">
          <cell r="A7753">
            <v>25019330</v>
          </cell>
          <cell r="B7753" t="str">
            <v>TRANSISTOR MJE13007</v>
          </cell>
          <cell r="C7753" t="str">
            <v>UN</v>
          </cell>
          <cell r="D7753">
            <v>2.69</v>
          </cell>
        </row>
        <row r="7754">
          <cell r="A7754">
            <v>25019331</v>
          </cell>
          <cell r="B7754" t="str">
            <v>CORDÃO ÓPTICO DUPLEX  ST/SC MONOMODO 2,5</v>
          </cell>
          <cell r="C7754" t="str">
            <v>UN</v>
          </cell>
          <cell r="D7754">
            <v>105.99</v>
          </cell>
        </row>
        <row r="7755">
          <cell r="A7755">
            <v>25019333</v>
          </cell>
          <cell r="B7755" t="str">
            <v>VÁLVULA DE PRSSÃO CS-126 26 KG/DIA. GUAR</v>
          </cell>
          <cell r="C7755" t="str">
            <v>UN</v>
          </cell>
          <cell r="D7755">
            <v>960.44</v>
          </cell>
        </row>
        <row r="7756">
          <cell r="A7756">
            <v>25019334</v>
          </cell>
          <cell r="B7756" t="str">
            <v>GUARUJÁ-MÓDULO DOSAGEM CS 162 CLORADOR</v>
          </cell>
          <cell r="C7756" t="str">
            <v>UN</v>
          </cell>
          <cell r="D7756">
            <v>1161.06</v>
          </cell>
        </row>
        <row r="7757">
          <cell r="A7757">
            <v>25019338</v>
          </cell>
          <cell r="B7757" t="str">
            <v>OBJETIVA HI PLAN1  40 X 0,50 MICROSCÓPIO</v>
          </cell>
          <cell r="C7757" t="str">
            <v>UN</v>
          </cell>
          <cell r="D7757">
            <v>4561.5200000000004</v>
          </cell>
        </row>
        <row r="7758">
          <cell r="A7758">
            <v>25019339</v>
          </cell>
          <cell r="B7758" t="str">
            <v>PLACA IDENTIFICAÇÃO ETA DIM. 3,90X2,60MM</v>
          </cell>
          <cell r="C7758" t="str">
            <v>UN</v>
          </cell>
          <cell r="D7758">
            <v>1612.56</v>
          </cell>
        </row>
        <row r="7759">
          <cell r="A7759">
            <v>25019341</v>
          </cell>
          <cell r="B7759" t="str">
            <v>DIAFRAGMA P/VÁLVULA CONTROL.NÍVEL DN 150</v>
          </cell>
          <cell r="C7759" t="str">
            <v>UN</v>
          </cell>
          <cell r="D7759">
            <v>359.68</v>
          </cell>
        </row>
        <row r="7760">
          <cell r="A7760">
            <v>25019342</v>
          </cell>
          <cell r="B7760" t="str">
            <v>ROLAMENTO 7222 CONT.ANGULAR 1 CARREIRA</v>
          </cell>
          <cell r="C7760" t="str">
            <v>UN</v>
          </cell>
          <cell r="D7760">
            <v>1167.21</v>
          </cell>
        </row>
        <row r="7761">
          <cell r="A7761">
            <v>25019343</v>
          </cell>
          <cell r="B7761" t="str">
            <v>ROLAMENTO 22226 CC AUTOCOMP.DE ROLOS</v>
          </cell>
          <cell r="C7761" t="str">
            <v>UN</v>
          </cell>
          <cell r="D7761">
            <v>1863.52</v>
          </cell>
        </row>
        <row r="7762">
          <cell r="A7762">
            <v>25019344</v>
          </cell>
          <cell r="B7762" t="str">
            <v>GRANITO AMARELO VITÓRIA, ESPESSURA 2cm</v>
          </cell>
          <cell r="C7762" t="str">
            <v>M2</v>
          </cell>
          <cell r="D7762">
            <v>157.13999999999999</v>
          </cell>
        </row>
        <row r="7763">
          <cell r="A7763">
            <v>25019355</v>
          </cell>
          <cell r="B7763" t="str">
            <v>PALETÓ MASC. PRETO TRADICIONAL TAM.52/54</v>
          </cell>
          <cell r="C7763" t="str">
            <v>UN</v>
          </cell>
          <cell r="D7763">
            <v>79.790000000000006</v>
          </cell>
        </row>
        <row r="7764">
          <cell r="A7764">
            <v>25019364</v>
          </cell>
          <cell r="B7764" t="str">
            <v>CALÇA MASCULINA SOCIAL PRETA NR. 46</v>
          </cell>
          <cell r="C7764" t="str">
            <v>UN</v>
          </cell>
          <cell r="D7764">
            <v>34.19</v>
          </cell>
        </row>
        <row r="7765">
          <cell r="A7765">
            <v>25019373</v>
          </cell>
          <cell r="B7765" t="str">
            <v>BLAZER FEMININO COR PRETA  NR. 36</v>
          </cell>
          <cell r="C7765" t="str">
            <v>UN</v>
          </cell>
          <cell r="D7765">
            <v>225.44</v>
          </cell>
        </row>
        <row r="7766">
          <cell r="A7766">
            <v>25019374</v>
          </cell>
          <cell r="B7766" t="str">
            <v>BLAZER FEMININO COR PRETA  NR. 38</v>
          </cell>
          <cell r="C7766" t="str">
            <v>UN</v>
          </cell>
          <cell r="D7766">
            <v>225.44</v>
          </cell>
        </row>
        <row r="7767">
          <cell r="A7767">
            <v>25019375</v>
          </cell>
          <cell r="B7767" t="str">
            <v>BLAZER FEMININO COR PRETA  NR. 40</v>
          </cell>
          <cell r="C7767" t="str">
            <v>UN</v>
          </cell>
          <cell r="D7767">
            <v>336.46</v>
          </cell>
        </row>
        <row r="7768">
          <cell r="A7768">
            <v>25019376</v>
          </cell>
          <cell r="B7768" t="str">
            <v>BLAZER FEMININO COR PRETA  NR. 42</v>
          </cell>
          <cell r="C7768" t="str">
            <v>UN</v>
          </cell>
          <cell r="D7768">
            <v>225.44</v>
          </cell>
        </row>
        <row r="7769">
          <cell r="A7769">
            <v>25019377</v>
          </cell>
          <cell r="B7769" t="str">
            <v>BLAZER FEMININO COR PRETA  NR. 44</v>
          </cell>
          <cell r="C7769" t="str">
            <v>UN</v>
          </cell>
          <cell r="D7769">
            <v>225.44</v>
          </cell>
        </row>
        <row r="7770">
          <cell r="A7770">
            <v>25019378</v>
          </cell>
          <cell r="B7770" t="str">
            <v>BLAZER FEMININO COR PRETA  NR. 46</v>
          </cell>
          <cell r="C7770" t="str">
            <v>UN</v>
          </cell>
          <cell r="D7770">
            <v>225.44</v>
          </cell>
        </row>
        <row r="7771">
          <cell r="A7771">
            <v>25019382</v>
          </cell>
          <cell r="B7771" t="str">
            <v>ESCOVA MOTOR ELET.BOSCH P/FURADEIRA MANU</v>
          </cell>
          <cell r="C7771" t="str">
            <v>UN</v>
          </cell>
          <cell r="D7771">
            <v>6.71</v>
          </cell>
        </row>
        <row r="7772">
          <cell r="A7772">
            <v>25019389</v>
          </cell>
          <cell r="B7772" t="str">
            <v>CALÇA SOCIAL FEMININA COR PRETA NR.36</v>
          </cell>
          <cell r="C7772" t="str">
            <v>UN</v>
          </cell>
          <cell r="D7772">
            <v>102.37</v>
          </cell>
        </row>
        <row r="7773">
          <cell r="A7773">
            <v>25019390</v>
          </cell>
          <cell r="B7773" t="str">
            <v>CALÇA SOCIAL FEMININA COR PRETA NR.38</v>
          </cell>
          <cell r="C7773" t="str">
            <v>UN</v>
          </cell>
          <cell r="D7773">
            <v>102.37</v>
          </cell>
        </row>
        <row r="7774">
          <cell r="A7774">
            <v>25019391</v>
          </cell>
          <cell r="B7774" t="str">
            <v>CALÇA SOCIAL FEMININA COR PRETA NR.40</v>
          </cell>
          <cell r="C7774" t="str">
            <v>UN</v>
          </cell>
          <cell r="D7774">
            <v>149.66</v>
          </cell>
        </row>
        <row r="7775">
          <cell r="A7775">
            <v>25019392</v>
          </cell>
          <cell r="B7775" t="str">
            <v>CALÇA SOCIAL FEMININA COR PRETA NR.42</v>
          </cell>
          <cell r="C7775" t="str">
            <v>UN</v>
          </cell>
          <cell r="D7775">
            <v>102.37</v>
          </cell>
        </row>
        <row r="7776">
          <cell r="A7776">
            <v>25019393</v>
          </cell>
          <cell r="B7776" t="str">
            <v>CALÇA SOCIAL FEMININA COR PRETA NR.44</v>
          </cell>
          <cell r="C7776" t="str">
            <v>UN</v>
          </cell>
          <cell r="D7776">
            <v>102.37</v>
          </cell>
        </row>
        <row r="7777">
          <cell r="A7777">
            <v>25019394</v>
          </cell>
          <cell r="B7777" t="str">
            <v>CALÇA SOCIAL FEMININA COR PRETA NR.46</v>
          </cell>
          <cell r="C7777" t="str">
            <v>UN</v>
          </cell>
          <cell r="D7777">
            <v>102.37</v>
          </cell>
        </row>
        <row r="7778">
          <cell r="A7778">
            <v>25019403</v>
          </cell>
          <cell r="B7778" t="str">
            <v>SAIA SOCIAL FEMININA COR PRETA NR. 36</v>
          </cell>
          <cell r="C7778" t="str">
            <v>UN</v>
          </cell>
          <cell r="D7778">
            <v>109.18</v>
          </cell>
        </row>
        <row r="7779">
          <cell r="A7779">
            <v>25019405</v>
          </cell>
          <cell r="B7779" t="str">
            <v>SAIA SOCIAL FEMININA COR PRETA NR. 40</v>
          </cell>
          <cell r="C7779" t="str">
            <v>UN</v>
          </cell>
          <cell r="D7779">
            <v>149.66</v>
          </cell>
        </row>
        <row r="7780">
          <cell r="A7780">
            <v>25019406</v>
          </cell>
          <cell r="B7780" t="str">
            <v>SAIA SOCIAL FEMININA COR PRETA NR. 42</v>
          </cell>
          <cell r="C7780" t="str">
            <v>UN</v>
          </cell>
          <cell r="D7780">
            <v>109.18</v>
          </cell>
        </row>
        <row r="7781">
          <cell r="A7781">
            <v>25019417</v>
          </cell>
          <cell r="B7781" t="str">
            <v>CURVA S DE F.G. DIÂMETRO 1 ¹/2"</v>
          </cell>
          <cell r="C7781" t="str">
            <v>UN</v>
          </cell>
          <cell r="D7781">
            <v>15.24</v>
          </cell>
        </row>
        <row r="7782">
          <cell r="A7782">
            <v>25019420</v>
          </cell>
          <cell r="B7782" t="str">
            <v>CABO CONVERSOR USB P/SERIAL RS 232</v>
          </cell>
          <cell r="C7782" t="str">
            <v>UN</v>
          </cell>
          <cell r="D7782">
            <v>78.3</v>
          </cell>
        </row>
        <row r="7783">
          <cell r="A7783">
            <v>25019430</v>
          </cell>
          <cell r="B7783" t="str">
            <v>ROLAMENTO 6306 ZZ NR</v>
          </cell>
          <cell r="C7783" t="str">
            <v>UN</v>
          </cell>
          <cell r="D7783">
            <v>34.68</v>
          </cell>
        </row>
        <row r="7784">
          <cell r="A7784">
            <v>25019439</v>
          </cell>
          <cell r="B7784" t="str">
            <v>SOLUÇÃO PADRÃO DE FLUOR 100 MG/L -1000ML</v>
          </cell>
          <cell r="C7784" t="str">
            <v>FR</v>
          </cell>
          <cell r="D7784">
            <v>8.1199999999999992</v>
          </cell>
        </row>
        <row r="7785">
          <cell r="A7785">
            <v>25019445</v>
          </cell>
          <cell r="B7785" t="str">
            <v>CAMISA SOCIAL MASCULINA COR BRANCA NR.1</v>
          </cell>
          <cell r="C7785" t="str">
            <v>UN</v>
          </cell>
          <cell r="D7785">
            <v>101.48</v>
          </cell>
        </row>
        <row r="7786">
          <cell r="A7786">
            <v>25019447</v>
          </cell>
          <cell r="B7786" t="str">
            <v>CAMISA SOCIAL MASCULINA COR BRANCA NR.3</v>
          </cell>
          <cell r="C7786" t="str">
            <v>UN</v>
          </cell>
          <cell r="D7786">
            <v>35.590000000000003</v>
          </cell>
        </row>
        <row r="7787">
          <cell r="A7787">
            <v>25019448</v>
          </cell>
          <cell r="B7787" t="str">
            <v>CAMISA SOCIAL MASCULINA COR BRANCA NR.4</v>
          </cell>
          <cell r="C7787" t="str">
            <v>UN</v>
          </cell>
          <cell r="D7787">
            <v>45.48</v>
          </cell>
        </row>
        <row r="7788">
          <cell r="A7788">
            <v>25019452</v>
          </cell>
          <cell r="B7788" t="str">
            <v>PLACA PRFV 1900X1350X10MM P/FILTRO ETA.</v>
          </cell>
          <cell r="C7788" t="str">
            <v>UN</v>
          </cell>
          <cell r="D7788">
            <v>1676.45</v>
          </cell>
        </row>
        <row r="7789">
          <cell r="A7789">
            <v>25019454</v>
          </cell>
          <cell r="B7789" t="str">
            <v>GUARDA-CHUVA TAM. GRANDE COR PRETA</v>
          </cell>
          <cell r="C7789" t="str">
            <v>UN</v>
          </cell>
          <cell r="D7789">
            <v>18.98</v>
          </cell>
        </row>
        <row r="7790">
          <cell r="A7790">
            <v>25019455</v>
          </cell>
          <cell r="B7790" t="str">
            <v>PRE-FILTRO MICROFIBRA VIDRO 47MM 0,8A8,0</v>
          </cell>
          <cell r="C7790" t="str">
            <v>CX</v>
          </cell>
          <cell r="D7790">
            <v>103.03</v>
          </cell>
        </row>
        <row r="7791">
          <cell r="A7791">
            <v>25019457</v>
          </cell>
          <cell r="B7791" t="str">
            <v>CONJUNTO QUATRO BLUSAS FEM.SOCIAL NR.2</v>
          </cell>
          <cell r="C7791" t="str">
            <v>CJ</v>
          </cell>
          <cell r="D7791">
            <v>194.41</v>
          </cell>
        </row>
        <row r="7792">
          <cell r="A7792">
            <v>25019459</v>
          </cell>
          <cell r="B7792" t="str">
            <v>CONJUNTO QUATRO BLUSAS FEM.SOCIAL NR.4</v>
          </cell>
          <cell r="C7792" t="str">
            <v>CJ</v>
          </cell>
          <cell r="D7792">
            <v>194.41</v>
          </cell>
        </row>
        <row r="7793">
          <cell r="A7793">
            <v>25019468</v>
          </cell>
          <cell r="B7793" t="str">
            <v>CONJUNTO QUATRO BLAZER FEM.SOCIAL NR.36</v>
          </cell>
          <cell r="C7793" t="str">
            <v>CJ</v>
          </cell>
          <cell r="D7793">
            <v>340.59</v>
          </cell>
        </row>
        <row r="7794">
          <cell r="A7794">
            <v>25019469</v>
          </cell>
          <cell r="B7794" t="str">
            <v>CONJUNTO QUATRO BLAZER FEM.SOCIAL NR.38</v>
          </cell>
          <cell r="C7794" t="str">
            <v>CJ</v>
          </cell>
          <cell r="D7794">
            <v>340.59</v>
          </cell>
        </row>
        <row r="7795">
          <cell r="A7795">
            <v>25019470</v>
          </cell>
          <cell r="B7795" t="str">
            <v>CONJUNTO QUATRO BLAZER FEM.SOCIAL NR.40</v>
          </cell>
          <cell r="C7795" t="str">
            <v>CJ</v>
          </cell>
          <cell r="D7795">
            <v>340.59</v>
          </cell>
        </row>
        <row r="7796">
          <cell r="A7796">
            <v>25019471</v>
          </cell>
          <cell r="B7796" t="str">
            <v>CONJUNTO QUATRO  BLAZER FEM.SOCIAL NR.42</v>
          </cell>
          <cell r="C7796" t="str">
            <v>CJ</v>
          </cell>
          <cell r="D7796">
            <v>340.59</v>
          </cell>
        </row>
        <row r="7797">
          <cell r="A7797">
            <v>25019472</v>
          </cell>
          <cell r="B7797" t="str">
            <v>CONJUNTO QUATRO BLAZER FEM.SOCIAL NR.44</v>
          </cell>
          <cell r="C7797" t="str">
            <v>CJ</v>
          </cell>
          <cell r="D7797">
            <v>340.59</v>
          </cell>
        </row>
        <row r="7798">
          <cell r="A7798">
            <v>25019473</v>
          </cell>
          <cell r="B7798" t="str">
            <v>CONJUNTO QUATRO BLAZER FEM.SOCIAL NR.46</v>
          </cell>
          <cell r="C7798" t="str">
            <v>CJ</v>
          </cell>
          <cell r="D7798">
            <v>340.59</v>
          </cell>
        </row>
        <row r="7799">
          <cell r="A7799">
            <v>25019482</v>
          </cell>
          <cell r="B7799" t="str">
            <v>MYLANTA PLUS (SOLUÇÃO HIDRÓXIDO ALUM)</v>
          </cell>
          <cell r="C7799" t="str">
            <v>FR</v>
          </cell>
          <cell r="D7799">
            <v>19.57</v>
          </cell>
        </row>
        <row r="7800">
          <cell r="A7800">
            <v>25019486</v>
          </cell>
          <cell r="B7800" t="str">
            <v>CONJUNTO QUATRO  CALÇAS FEM.SOCIAL NR.36</v>
          </cell>
          <cell r="C7800" t="str">
            <v>CJ</v>
          </cell>
          <cell r="D7800">
            <v>194.41</v>
          </cell>
        </row>
        <row r="7801">
          <cell r="A7801">
            <v>25019488</v>
          </cell>
          <cell r="B7801" t="str">
            <v>CONJUNTO QUATRO CALÇAS FEM.SOCIAL NR.38</v>
          </cell>
          <cell r="C7801" t="str">
            <v>CJ</v>
          </cell>
          <cell r="D7801">
            <v>194.41</v>
          </cell>
        </row>
        <row r="7802">
          <cell r="A7802">
            <v>25019489</v>
          </cell>
          <cell r="B7802" t="str">
            <v>CONJUNTO QUATRO  CALÇAS FEM.SOCIAL NR.40</v>
          </cell>
          <cell r="C7802" t="str">
            <v>CJ</v>
          </cell>
          <cell r="D7802">
            <v>194.41</v>
          </cell>
        </row>
        <row r="7803">
          <cell r="A7803">
            <v>25019490</v>
          </cell>
          <cell r="B7803" t="str">
            <v>CONJUNTO QUATRO CALÇAS FEM.SOCIAL NR.42</v>
          </cell>
          <cell r="C7803" t="str">
            <v>CJ</v>
          </cell>
          <cell r="D7803">
            <v>194.41</v>
          </cell>
        </row>
        <row r="7804">
          <cell r="A7804">
            <v>25019491</v>
          </cell>
          <cell r="B7804" t="str">
            <v>CONJUNTO QUATRO CALÇAS FEM.SOCIAL NR.44</v>
          </cell>
          <cell r="C7804" t="str">
            <v>CJ</v>
          </cell>
          <cell r="D7804">
            <v>194.41</v>
          </cell>
        </row>
        <row r="7805">
          <cell r="A7805">
            <v>25019493</v>
          </cell>
          <cell r="B7805" t="str">
            <v>CONJUNTO QUATRO CALÇAS FEM.SOCIAL NR.46</v>
          </cell>
          <cell r="C7805" t="str">
            <v>CJ</v>
          </cell>
          <cell r="D7805">
            <v>194.41</v>
          </cell>
        </row>
        <row r="7806">
          <cell r="A7806">
            <v>25019501</v>
          </cell>
          <cell r="B7806" t="str">
            <v>CONJUNTO QUATRO SAIAS FEM.SOCIAL NR.36</v>
          </cell>
          <cell r="C7806" t="str">
            <v>CJ</v>
          </cell>
          <cell r="D7806">
            <v>194.41</v>
          </cell>
        </row>
        <row r="7807">
          <cell r="A7807">
            <v>25019502</v>
          </cell>
          <cell r="B7807" t="str">
            <v>CONJUNTO QUATRO SAIAS FEM.SOCIAL NR.38</v>
          </cell>
          <cell r="C7807" t="str">
            <v>CJ</v>
          </cell>
          <cell r="D7807">
            <v>194.41</v>
          </cell>
        </row>
        <row r="7808">
          <cell r="A7808">
            <v>25019504</v>
          </cell>
          <cell r="B7808" t="str">
            <v>CONJUNTO QUATRO SAIAS FEM.SOCIAL NR.40</v>
          </cell>
          <cell r="C7808" t="str">
            <v>CJ</v>
          </cell>
          <cell r="D7808">
            <v>194.41</v>
          </cell>
        </row>
        <row r="7809">
          <cell r="A7809">
            <v>25019505</v>
          </cell>
          <cell r="B7809" t="str">
            <v>CONJUNTO QUATRO SAIAS FEM.SOCIAL NR.42</v>
          </cell>
          <cell r="C7809" t="str">
            <v>CJ</v>
          </cell>
          <cell r="D7809">
            <v>194.41</v>
          </cell>
        </row>
        <row r="7810">
          <cell r="A7810">
            <v>25019506</v>
          </cell>
          <cell r="B7810" t="str">
            <v>CONJUNTO QUATRO SAIAS FEM.SOCIAL NR.44</v>
          </cell>
          <cell r="C7810" t="str">
            <v>CJ</v>
          </cell>
          <cell r="D7810">
            <v>194.41</v>
          </cell>
        </row>
        <row r="7811">
          <cell r="A7811">
            <v>25019507</v>
          </cell>
          <cell r="B7811" t="str">
            <v>CONJUNTO QUATRO SAIAS FEM.SOCIAL NR.46</v>
          </cell>
          <cell r="C7811" t="str">
            <v>CJ</v>
          </cell>
          <cell r="D7811">
            <v>194.41</v>
          </cell>
        </row>
        <row r="7812">
          <cell r="A7812">
            <v>25019508</v>
          </cell>
          <cell r="B7812" t="str">
            <v>ÁCIDO PERCLORICO P.A 70% -FRASCO 1000 ML</v>
          </cell>
          <cell r="C7812" t="str">
            <v>FR</v>
          </cell>
          <cell r="D7812">
            <v>164.13</v>
          </cell>
        </row>
        <row r="7813">
          <cell r="A7813">
            <v>25019518</v>
          </cell>
          <cell r="B7813" t="str">
            <v>QUADRO DE DISTRIBUIÇÃO 24 DISJ MONO</v>
          </cell>
          <cell r="C7813" t="str">
            <v>UN</v>
          </cell>
          <cell r="D7813">
            <v>367.65</v>
          </cell>
        </row>
        <row r="7814">
          <cell r="A7814">
            <v>25019520</v>
          </cell>
          <cell r="B7814" t="str">
            <v>BLUSA FEMININA SOCIAL COR BRANCA NR. 2</v>
          </cell>
          <cell r="C7814" t="str">
            <v>UN</v>
          </cell>
          <cell r="D7814">
            <v>147.19999999999999</v>
          </cell>
        </row>
        <row r="7815">
          <cell r="A7815">
            <v>25019521</v>
          </cell>
          <cell r="B7815" t="str">
            <v>BLUSA FEMININA SOCIAL COR BRANCA NR. 3</v>
          </cell>
          <cell r="C7815" t="str">
            <v>UN</v>
          </cell>
          <cell r="D7815">
            <v>162.04</v>
          </cell>
        </row>
        <row r="7816">
          <cell r="A7816">
            <v>25019522</v>
          </cell>
          <cell r="B7816" t="str">
            <v>BLUSA FEMININA SOCIAL COR BRANCA NR. 4</v>
          </cell>
          <cell r="C7816" t="str">
            <v>UN</v>
          </cell>
          <cell r="D7816">
            <v>147.19999999999999</v>
          </cell>
        </row>
        <row r="7817">
          <cell r="A7817">
            <v>25019534</v>
          </cell>
          <cell r="B7817" t="str">
            <v>BLUSA FEM. SOCIAL M/C COR BRANCA NR. 2</v>
          </cell>
          <cell r="C7817" t="str">
            <v>UN</v>
          </cell>
          <cell r="D7817">
            <v>148.54</v>
          </cell>
        </row>
        <row r="7818">
          <cell r="A7818">
            <v>25019535</v>
          </cell>
          <cell r="B7818" t="str">
            <v>BLUSA FEM. SOCIAL M/C COR BRANCA NR. 3</v>
          </cell>
          <cell r="C7818" t="str">
            <v>UN</v>
          </cell>
          <cell r="D7818">
            <v>109.18</v>
          </cell>
        </row>
        <row r="7819">
          <cell r="A7819">
            <v>25019536</v>
          </cell>
          <cell r="B7819" t="str">
            <v>BLUSA FEM. SOCIAL M/C COR BRANCA NR. 4</v>
          </cell>
          <cell r="C7819" t="str">
            <v>UN</v>
          </cell>
          <cell r="D7819">
            <v>109.18</v>
          </cell>
        </row>
        <row r="7820">
          <cell r="A7820">
            <v>25019545</v>
          </cell>
          <cell r="B7820" t="str">
            <v>DISPOSITIVO P/ ARMAZENAMENTO DE DADOS</v>
          </cell>
          <cell r="C7820" t="str">
            <v>UN</v>
          </cell>
          <cell r="D7820">
            <v>1462.32</v>
          </cell>
        </row>
        <row r="7821">
          <cell r="A7821">
            <v>25019551</v>
          </cell>
          <cell r="B7821" t="str">
            <v>TUBO FOFO ÁGUA FF PN10 DN150 x 2,11M</v>
          </cell>
          <cell r="C7821" t="str">
            <v>UN</v>
          </cell>
          <cell r="D7821">
            <v>612.84</v>
          </cell>
        </row>
        <row r="7822">
          <cell r="A7822">
            <v>25019553</v>
          </cell>
          <cell r="B7822" t="str">
            <v>TUBO FOFO ÁGUA FF PN10 DN250 x 4,60M</v>
          </cell>
          <cell r="C7822" t="str">
            <v>UN</v>
          </cell>
          <cell r="D7822">
            <v>2000.54</v>
          </cell>
        </row>
        <row r="7823">
          <cell r="A7823">
            <v>25019558</v>
          </cell>
          <cell r="B7823" t="str">
            <v>KIT PARA DETECÇÃO  SURFACTANTES TENSOAT.</v>
          </cell>
          <cell r="C7823" t="str">
            <v>UN</v>
          </cell>
          <cell r="D7823">
            <v>1236.5899999999999</v>
          </cell>
        </row>
        <row r="7824">
          <cell r="A7824">
            <v>25019576</v>
          </cell>
          <cell r="B7824" t="str">
            <v>CARRETEL COMPLETO FOFO PN25 DN 100mm</v>
          </cell>
          <cell r="C7824" t="str">
            <v>UN</v>
          </cell>
          <cell r="D7824">
            <v>241.11</v>
          </cell>
        </row>
        <row r="7825">
          <cell r="A7825">
            <v>25019577</v>
          </cell>
          <cell r="B7825" t="str">
            <v>CONVERSOR 10/100 MBPS SC MONOMODO</v>
          </cell>
          <cell r="C7825" t="str">
            <v>UN</v>
          </cell>
          <cell r="D7825">
            <v>456.87</v>
          </cell>
        </row>
        <row r="7826">
          <cell r="A7826">
            <v>25019578</v>
          </cell>
          <cell r="B7826" t="str">
            <v>CURVA 11º15' FOFO FF PN 16 DN 150mmm</v>
          </cell>
          <cell r="C7826" t="str">
            <v>UN</v>
          </cell>
          <cell r="D7826">
            <v>241.11</v>
          </cell>
        </row>
        <row r="7827">
          <cell r="A7827">
            <v>25019591</v>
          </cell>
          <cell r="B7827" t="str">
            <v>SELO PLASTICO SEG ANC AZ ARAME-90 CX/100</v>
          </cell>
          <cell r="C7827" t="str">
            <v>CX</v>
          </cell>
          <cell r="D7827">
            <v>46.65</v>
          </cell>
        </row>
        <row r="7828">
          <cell r="A7828">
            <v>25019592</v>
          </cell>
          <cell r="B7828" t="str">
            <v>LAMPADA AUTOMOTIVA 1 POLO;24V;21W;SETA</v>
          </cell>
          <cell r="C7828" t="str">
            <v>UN</v>
          </cell>
          <cell r="D7828">
            <v>2.68</v>
          </cell>
        </row>
        <row r="7829">
          <cell r="A7829">
            <v>25019593</v>
          </cell>
          <cell r="B7829" t="str">
            <v>LAMPADA AUTOMOTIVA 1 POLO;12V;21W;SETA</v>
          </cell>
          <cell r="C7829" t="str">
            <v>UN</v>
          </cell>
          <cell r="D7829">
            <v>1.39</v>
          </cell>
        </row>
        <row r="7830">
          <cell r="A7830">
            <v>25019595</v>
          </cell>
          <cell r="B7830" t="str">
            <v>LAMPADA AUTOMOTIVA 2 POLOS;12V;5/21WATTS</v>
          </cell>
          <cell r="C7830" t="str">
            <v>UN</v>
          </cell>
          <cell r="D7830">
            <v>1.39</v>
          </cell>
        </row>
        <row r="7831">
          <cell r="A7831">
            <v>25019602</v>
          </cell>
          <cell r="B7831" t="str">
            <v>DISPLAY AGÊNCIA ATEND. ACRÍLICO E METALO</v>
          </cell>
          <cell r="C7831" t="str">
            <v>UN</v>
          </cell>
          <cell r="D7831">
            <v>568.11</v>
          </cell>
        </row>
        <row r="7832">
          <cell r="A7832">
            <v>25019603</v>
          </cell>
          <cell r="B7832" t="str">
            <v>REDUÇÃO FOFO PB JE DN 500mm x 400mm</v>
          </cell>
          <cell r="C7832" t="str">
            <v>UN</v>
          </cell>
          <cell r="D7832">
            <v>853.26</v>
          </cell>
        </row>
        <row r="7833">
          <cell r="A7833">
            <v>25019607</v>
          </cell>
          <cell r="B7833" t="str">
            <v>PADRÃO  DE MISTURA DE CALIBRAÇÃO THM.</v>
          </cell>
          <cell r="C7833" t="str">
            <v>UN</v>
          </cell>
          <cell r="D7833">
            <v>217.18</v>
          </cell>
        </row>
        <row r="7834">
          <cell r="A7834">
            <v>25019608</v>
          </cell>
          <cell r="B7834" t="str">
            <v>BATERIAS ÍON DE LITIO FNB-V67LI</v>
          </cell>
          <cell r="C7834" t="str">
            <v>UN</v>
          </cell>
          <cell r="D7834">
            <v>263.32</v>
          </cell>
        </row>
        <row r="7835">
          <cell r="A7835">
            <v>25019612</v>
          </cell>
          <cell r="B7835" t="str">
            <v>KIT REPARO PARA SOPRADOR JULTORBILT CAL</v>
          </cell>
          <cell r="C7835" t="str">
            <v>UN</v>
          </cell>
          <cell r="D7835">
            <v>5467.12</v>
          </cell>
        </row>
        <row r="7836">
          <cell r="A7836">
            <v>25019616</v>
          </cell>
          <cell r="B7836" t="str">
            <v>CARCAÇA BIPARTIDA WORTHINGTON 4L 13</v>
          </cell>
          <cell r="C7836" t="str">
            <v>UN</v>
          </cell>
          <cell r="D7836">
            <v>16993.150000000001</v>
          </cell>
        </row>
        <row r="7837">
          <cell r="A7837">
            <v>25019624</v>
          </cell>
          <cell r="B7837" t="str">
            <v>FITA ADESIVA DUPLA -FACE 24MMX1,35M</v>
          </cell>
          <cell r="C7837" t="str">
            <v>UN</v>
          </cell>
          <cell r="D7837">
            <v>10.47</v>
          </cell>
        </row>
        <row r="7838">
          <cell r="A7838">
            <v>25019630</v>
          </cell>
          <cell r="B7838" t="str">
            <v>CABO VÍDEO BLINDADO VGA 2 METROS</v>
          </cell>
          <cell r="C7838" t="str">
            <v>UN</v>
          </cell>
          <cell r="D7838">
            <v>8.1</v>
          </cell>
        </row>
        <row r="7839">
          <cell r="A7839">
            <v>25019643</v>
          </cell>
          <cell r="B7839" t="str">
            <v>EXTINTOR INCÊNDIO PÓ QUÍMICO PRESS 01 KG</v>
          </cell>
          <cell r="C7839" t="str">
            <v>UN</v>
          </cell>
          <cell r="D7839">
            <v>29.22</v>
          </cell>
        </row>
        <row r="7840">
          <cell r="A7840">
            <v>25019649</v>
          </cell>
          <cell r="B7840" t="str">
            <v>TUBO PVC OCRE LISO PB JEI  DN 150</v>
          </cell>
          <cell r="C7840" t="str">
            <v>M</v>
          </cell>
          <cell r="D7840">
            <v>11.22</v>
          </cell>
        </row>
        <row r="7841">
          <cell r="A7841">
            <v>25019650</v>
          </cell>
          <cell r="B7841" t="str">
            <v>TUBO PVC OCRE CORRUG PBJE C/ANEL DN 150</v>
          </cell>
          <cell r="C7841" t="str">
            <v>M</v>
          </cell>
          <cell r="D7841">
            <v>31.33</v>
          </cell>
        </row>
        <row r="7842">
          <cell r="A7842">
            <v>25019654</v>
          </cell>
          <cell r="B7842" t="str">
            <v>CORREIA EM V TIPO 3V-360</v>
          </cell>
          <cell r="C7842" t="str">
            <v>UN</v>
          </cell>
          <cell r="D7842">
            <v>12.5</v>
          </cell>
        </row>
        <row r="7843">
          <cell r="A7843">
            <v>25019659</v>
          </cell>
          <cell r="B7843" t="str">
            <v>CAMARA REAGENTE P/BOMBA DOSAD.FILTRAGUA</v>
          </cell>
          <cell r="C7843" t="str">
            <v>UN</v>
          </cell>
          <cell r="D7843">
            <v>339.9</v>
          </cell>
        </row>
        <row r="7844">
          <cell r="A7844">
            <v>25019661</v>
          </cell>
          <cell r="B7844" t="str">
            <v>DIAFRAGMA P/BOMBA DOSAD. FILTRAGUA</v>
          </cell>
          <cell r="C7844" t="str">
            <v>UN</v>
          </cell>
          <cell r="D7844">
            <v>167.25</v>
          </cell>
        </row>
        <row r="7845">
          <cell r="A7845">
            <v>25019662</v>
          </cell>
          <cell r="B7845" t="str">
            <v>CONJ. VÁLVULA DESCARGA P/BOMBA FILTRAGUA</v>
          </cell>
          <cell r="C7845" t="str">
            <v>UN</v>
          </cell>
          <cell r="D7845">
            <v>91.72</v>
          </cell>
        </row>
        <row r="7846">
          <cell r="A7846">
            <v>25019664</v>
          </cell>
          <cell r="B7846" t="str">
            <v>CURSOR COMPLETO P/BOMBA FILTRAGUA</v>
          </cell>
          <cell r="C7846" t="str">
            <v>UN</v>
          </cell>
          <cell r="D7846">
            <v>124.09</v>
          </cell>
        </row>
        <row r="7847">
          <cell r="A7847">
            <v>25019665</v>
          </cell>
          <cell r="B7847" t="str">
            <v>PARAFUSO FIX. DA CÂMARA BOMBA FILTRAGUA</v>
          </cell>
          <cell r="C7847" t="str">
            <v>UN</v>
          </cell>
          <cell r="D7847">
            <v>3.51</v>
          </cell>
        </row>
        <row r="7848">
          <cell r="A7848">
            <v>25019667</v>
          </cell>
          <cell r="B7848" t="str">
            <v>ADAPTADOR DE FIO NYLON P/ROÇAD. NAKASHI</v>
          </cell>
          <cell r="C7848" t="str">
            <v>UN</v>
          </cell>
          <cell r="D7848">
            <v>40.07</v>
          </cell>
        </row>
        <row r="7849">
          <cell r="A7849">
            <v>25019670</v>
          </cell>
          <cell r="B7849" t="str">
            <v>DIAFRAGMA P/VÁLVULA NÍVEL AVK DN=200mm</v>
          </cell>
          <cell r="C7849" t="str">
            <v>UN</v>
          </cell>
          <cell r="D7849">
            <v>359.68</v>
          </cell>
        </row>
        <row r="7850">
          <cell r="A7850">
            <v>25019697</v>
          </cell>
          <cell r="B7850" t="str">
            <v>SACO PLÁSTICO AUTOCLAVÁVEL 60 L PC. 20UN</v>
          </cell>
          <cell r="C7850" t="str">
            <v>PAC</v>
          </cell>
          <cell r="D7850">
            <v>14.24</v>
          </cell>
        </row>
        <row r="7851">
          <cell r="A7851">
            <v>25019706</v>
          </cell>
          <cell r="B7851" t="str">
            <v>AMORTECEDOR PULSAÇÃO TIPO AGULHA</v>
          </cell>
          <cell r="C7851" t="str">
            <v>UN</v>
          </cell>
          <cell r="D7851">
            <v>183.29</v>
          </cell>
        </row>
        <row r="7852">
          <cell r="A7852">
            <v>25019708</v>
          </cell>
          <cell r="B7852" t="str">
            <v>SOLUÇÃO INTERNA ELETRODO NITRATO FR:60ML</v>
          </cell>
          <cell r="C7852" t="str">
            <v>FR</v>
          </cell>
          <cell r="D7852">
            <v>93.09</v>
          </cell>
        </row>
        <row r="7853">
          <cell r="A7853">
            <v>25019712</v>
          </cell>
          <cell r="B7853" t="str">
            <v>ROLAMENTO 2217-K C3 AUTOCOMP. ESFERAS</v>
          </cell>
          <cell r="C7853" t="str">
            <v>UN</v>
          </cell>
          <cell r="D7853">
            <v>335.14</v>
          </cell>
        </row>
        <row r="7854">
          <cell r="A7854">
            <v>25019717</v>
          </cell>
          <cell r="B7854" t="str">
            <v>ROLAMENTO 2209-K C3 AUTOCOMP. ESFERAS</v>
          </cell>
          <cell r="C7854" t="str">
            <v>UN</v>
          </cell>
          <cell r="D7854">
            <v>136.99</v>
          </cell>
        </row>
        <row r="7855">
          <cell r="A7855">
            <v>25019736</v>
          </cell>
          <cell r="B7855" t="str">
            <v>TUBO FOFO PF PN 10 DN 150 X 2,00 M</v>
          </cell>
          <cell r="C7855" t="str">
            <v>UN</v>
          </cell>
          <cell r="D7855">
            <v>841.62</v>
          </cell>
        </row>
        <row r="7856">
          <cell r="A7856">
            <v>25019847</v>
          </cell>
          <cell r="B7856" t="str">
            <v>PEDRA SERRADA RIO VERDE 37X37 CM</v>
          </cell>
          <cell r="C7856" t="str">
            <v>M2</v>
          </cell>
          <cell r="D7856">
            <v>64.13</v>
          </cell>
        </row>
        <row r="7857">
          <cell r="A7857">
            <v>25019848</v>
          </cell>
          <cell r="B7857" t="str">
            <v>MALA FERRAMENTA PRFV 34x48x13cm</v>
          </cell>
          <cell r="C7857" t="str">
            <v>UN</v>
          </cell>
          <cell r="D7857">
            <v>155.69</v>
          </cell>
        </row>
        <row r="7858">
          <cell r="A7858">
            <v>25019850</v>
          </cell>
          <cell r="B7858" t="str">
            <v>CHAPA AÇO 1020 ANTIDERR. 2,22 x 1,23m x</v>
          </cell>
          <cell r="C7858" t="str">
            <v>UN</v>
          </cell>
          <cell r="D7858">
            <v>434.17</v>
          </cell>
        </row>
        <row r="7859">
          <cell r="A7859">
            <v>25019861</v>
          </cell>
          <cell r="B7859" t="str">
            <v>BATERIA CHUMBO-ACIDO ESTAC. 12V;180 AH</v>
          </cell>
          <cell r="C7859" t="str">
            <v>UN</v>
          </cell>
          <cell r="D7859">
            <v>845.38</v>
          </cell>
        </row>
        <row r="7860">
          <cell r="A7860">
            <v>25019862</v>
          </cell>
          <cell r="B7860" t="str">
            <v>ANEL BORRACHA JUNTA ELASTICA JE2GS DN75</v>
          </cell>
          <cell r="C7860" t="str">
            <v>UN</v>
          </cell>
          <cell r="D7860">
            <v>2.5299999999999998</v>
          </cell>
        </row>
        <row r="7861">
          <cell r="A7861">
            <v>25019866</v>
          </cell>
          <cell r="B7861" t="str">
            <v>FILTRO DE LINHA 06 TOMADAS 2P+T;110/220V</v>
          </cell>
          <cell r="C7861" t="str">
            <v>UN</v>
          </cell>
          <cell r="D7861">
            <v>25.49</v>
          </cell>
        </row>
        <row r="7862">
          <cell r="A7862">
            <v>25019870</v>
          </cell>
          <cell r="B7862" t="str">
            <v>COPO PAPEL BRANCO CAP. 300ML PIPINHA</v>
          </cell>
          <cell r="C7862" t="str">
            <v>MIL</v>
          </cell>
          <cell r="D7862">
            <v>173.42</v>
          </cell>
        </row>
        <row r="7863">
          <cell r="A7863">
            <v>25019871</v>
          </cell>
          <cell r="B7863" t="str">
            <v>MANTA GEOTEXTIL BIDIM RT -9(180G/M2)</v>
          </cell>
          <cell r="C7863" t="str">
            <v>M2</v>
          </cell>
          <cell r="D7863">
            <v>3.07</v>
          </cell>
        </row>
        <row r="7864">
          <cell r="A7864">
            <v>25019873</v>
          </cell>
          <cell r="B7864" t="str">
            <v>SENSOR PRESENÇA;90 A 140V;500W;20M</v>
          </cell>
          <cell r="C7864" t="str">
            <v>UN</v>
          </cell>
          <cell r="D7864">
            <v>46.29</v>
          </cell>
        </row>
        <row r="7865">
          <cell r="A7865">
            <v>25019884</v>
          </cell>
          <cell r="B7865" t="str">
            <v>HIDRÔMETRO ÁGUA FRIA 1,5M3/H SEN.S.M-BUS</v>
          </cell>
          <cell r="C7865" t="str">
            <v>UN</v>
          </cell>
          <cell r="D7865">
            <v>400.02</v>
          </cell>
        </row>
        <row r="7866">
          <cell r="A7866">
            <v>25019885</v>
          </cell>
          <cell r="B7866" t="str">
            <v>HIDRÔMETRO ÁGUA FRIA 2,5M3/H SEN.S.M-BUS</v>
          </cell>
          <cell r="C7866" t="str">
            <v>UN</v>
          </cell>
          <cell r="D7866">
            <v>659.51</v>
          </cell>
        </row>
        <row r="7867">
          <cell r="A7867">
            <v>25019887</v>
          </cell>
          <cell r="B7867" t="str">
            <v>HIDRÔMETRO ÁGUA FRIA 3,5OU5M3/H .S.M-BUS</v>
          </cell>
          <cell r="C7867" t="str">
            <v>UN</v>
          </cell>
          <cell r="D7867">
            <v>724.38</v>
          </cell>
        </row>
        <row r="7868">
          <cell r="A7868">
            <v>25019888</v>
          </cell>
          <cell r="B7868" t="str">
            <v>HIDRÔMETRO ÁGUA FRIA 10 M3/H SEN.S.M-BUS</v>
          </cell>
          <cell r="C7868" t="str">
            <v>UN</v>
          </cell>
          <cell r="D7868">
            <v>1297.3900000000001</v>
          </cell>
        </row>
        <row r="7869">
          <cell r="A7869">
            <v>25019889</v>
          </cell>
          <cell r="B7869" t="str">
            <v>HIDRÔMETRO ÁGUA FRIA 15M3/H SEN.S.M-BUS</v>
          </cell>
          <cell r="C7869" t="str">
            <v>UN</v>
          </cell>
          <cell r="D7869">
            <v>1459.56</v>
          </cell>
        </row>
        <row r="7870">
          <cell r="A7870">
            <v>25019892</v>
          </cell>
          <cell r="B7870" t="str">
            <v>HIDRÔMETRO ÁGUA FRIA 30M3/H SEN.S.M-BUS</v>
          </cell>
          <cell r="C7870" t="str">
            <v>UN</v>
          </cell>
          <cell r="D7870">
            <v>4757.09</v>
          </cell>
        </row>
        <row r="7871">
          <cell r="A7871">
            <v>25019895</v>
          </cell>
          <cell r="B7871" t="str">
            <v>HIDRÔMETRO ÁGUA FRIA 50M3/H SEN.S.M-BUS</v>
          </cell>
          <cell r="C7871" t="str">
            <v>UN</v>
          </cell>
          <cell r="D7871">
            <v>6054.48</v>
          </cell>
        </row>
        <row r="7872">
          <cell r="A7872">
            <v>25019921</v>
          </cell>
          <cell r="B7872" t="str">
            <v>CARTÃ0 MEMÓRIA DUO MSX P/CAMERA DIGITAL</v>
          </cell>
          <cell r="C7872" t="str">
            <v>UN</v>
          </cell>
          <cell r="D7872">
            <v>373.19</v>
          </cell>
        </row>
        <row r="7873">
          <cell r="A7873">
            <v>25019922</v>
          </cell>
          <cell r="B7873" t="str">
            <v>CANECO EM ALUMÍNIO TIPO LEITEIRA CAP.6L</v>
          </cell>
          <cell r="C7873" t="str">
            <v>UN</v>
          </cell>
          <cell r="D7873">
            <v>33.26</v>
          </cell>
        </row>
        <row r="7874">
          <cell r="A7874">
            <v>25019925</v>
          </cell>
          <cell r="B7874" t="str">
            <v>REPELENTE ELETRÔNICO 0,5W ÁREA 30M2</v>
          </cell>
          <cell r="C7874" t="str">
            <v>UN</v>
          </cell>
          <cell r="D7874">
            <v>36.18</v>
          </cell>
        </row>
        <row r="7875">
          <cell r="A7875">
            <v>25019930</v>
          </cell>
          <cell r="B7875" t="str">
            <v>FONTE ALIMENTAÇÃO CHAVEADA 127V/24VCC-5A</v>
          </cell>
          <cell r="C7875" t="str">
            <v>UN</v>
          </cell>
          <cell r="D7875">
            <v>226.18</v>
          </cell>
        </row>
        <row r="7876">
          <cell r="A7876">
            <v>25019933</v>
          </cell>
          <cell r="B7876" t="str">
            <v>SINALEIRO  VD;22 MM;125 VCA;LED A BRILHO</v>
          </cell>
          <cell r="C7876" t="str">
            <v>UN</v>
          </cell>
          <cell r="D7876">
            <v>14.78</v>
          </cell>
        </row>
        <row r="7877">
          <cell r="A7877">
            <v>25019935</v>
          </cell>
          <cell r="B7877" t="str">
            <v>SINALEIRO  VM;22MM;125VCA;LED A.BRILHO</v>
          </cell>
          <cell r="C7877" t="str">
            <v>UN</v>
          </cell>
          <cell r="D7877">
            <v>14.78</v>
          </cell>
        </row>
        <row r="7878">
          <cell r="A7878">
            <v>25019954</v>
          </cell>
          <cell r="B7878" t="str">
            <v>ENGATE U 001/0/26-32N POLIPROPILENO 2"</v>
          </cell>
          <cell r="C7878" t="str">
            <v>UN</v>
          </cell>
          <cell r="D7878">
            <v>229.25</v>
          </cell>
        </row>
        <row r="7879">
          <cell r="A7879">
            <v>25019957</v>
          </cell>
          <cell r="B7879" t="str">
            <v>CIRCUITO INTEGRADO LM317T (REG.TENSÃO)</v>
          </cell>
          <cell r="C7879" t="str">
            <v>UN</v>
          </cell>
          <cell r="D7879">
            <v>1.64</v>
          </cell>
        </row>
        <row r="7880">
          <cell r="A7880">
            <v>25019974</v>
          </cell>
          <cell r="B7880" t="str">
            <v>DESUMIDIFICADOR DE PAPEL 1500 FOLHAS</v>
          </cell>
          <cell r="C7880" t="str">
            <v>UN</v>
          </cell>
          <cell r="D7880">
            <v>178.05</v>
          </cell>
        </row>
        <row r="7881">
          <cell r="A7881">
            <v>25019979</v>
          </cell>
          <cell r="B7881" t="str">
            <v>CORDA C/CORRENTE PARA IÇAMENTO BOMBAS</v>
          </cell>
          <cell r="C7881" t="str">
            <v>CJ</v>
          </cell>
          <cell r="D7881">
            <v>875.66</v>
          </cell>
        </row>
        <row r="7882">
          <cell r="A7882">
            <v>25019980</v>
          </cell>
          <cell r="B7882" t="str">
            <v>ARRUELA A 5,3 P/ ROÇAD.STHIL 93070210120</v>
          </cell>
          <cell r="C7882" t="str">
            <v>UN</v>
          </cell>
          <cell r="D7882">
            <v>1.01</v>
          </cell>
        </row>
        <row r="7883">
          <cell r="A7883">
            <v>25019981</v>
          </cell>
          <cell r="B7883" t="str">
            <v>CARCAÇA VIRABREQ. ROÇ.STHIL 41190202106</v>
          </cell>
          <cell r="C7883" t="str">
            <v>UN</v>
          </cell>
          <cell r="D7883">
            <v>216.84</v>
          </cell>
        </row>
        <row r="7884">
          <cell r="A7884">
            <v>25019982</v>
          </cell>
          <cell r="B7884" t="str">
            <v>KIT HIDROMETRO CAP 5M3/H CLASSE C ELSTER</v>
          </cell>
          <cell r="C7884" t="str">
            <v>UN</v>
          </cell>
          <cell r="D7884">
            <v>65.36</v>
          </cell>
        </row>
        <row r="7885">
          <cell r="A7885">
            <v>25019996</v>
          </cell>
          <cell r="B7885" t="str">
            <v>CHAVE CANHAO CRV LONGA  7mm</v>
          </cell>
          <cell r="C7885" t="str">
            <v>UN</v>
          </cell>
          <cell r="D7885">
            <v>8.91</v>
          </cell>
        </row>
        <row r="7886">
          <cell r="A7886">
            <v>25019999</v>
          </cell>
          <cell r="B7886" t="str">
            <v>VALVULA BORB.FF; WAFER;DN 300;PN 25</v>
          </cell>
          <cell r="C7886" t="str">
            <v>UN</v>
          </cell>
          <cell r="D7886">
            <v>6467.42</v>
          </cell>
        </row>
        <row r="7887">
          <cell r="A7887">
            <v>25020000</v>
          </cell>
          <cell r="B7887" t="str">
            <v>BOMBA MANUAL ENCHER PNEU TIPO EMBOLO</v>
          </cell>
          <cell r="C7887" t="str">
            <v>UN</v>
          </cell>
          <cell r="D7887">
            <v>58.01</v>
          </cell>
        </row>
        <row r="7888">
          <cell r="A7888">
            <v>25020004</v>
          </cell>
          <cell r="B7888" t="str">
            <v>CARCAÇA PARA SONDA PROMINAS R1H</v>
          </cell>
          <cell r="C7888" t="str">
            <v>UN</v>
          </cell>
          <cell r="D7888">
            <v>13958.66</v>
          </cell>
        </row>
        <row r="7889">
          <cell r="A7889">
            <v>25020005</v>
          </cell>
          <cell r="B7889" t="str">
            <v>PINO C/CABEÇA P/SONDA PROMINAS R1H</v>
          </cell>
          <cell r="C7889" t="str">
            <v>UN</v>
          </cell>
          <cell r="D7889">
            <v>256.14999999999998</v>
          </cell>
        </row>
        <row r="7890">
          <cell r="A7890">
            <v>25020006</v>
          </cell>
          <cell r="B7890" t="str">
            <v>PINO C/CABEÇA P/SONDA PROMINAS R1H</v>
          </cell>
          <cell r="C7890" t="str">
            <v>UN</v>
          </cell>
          <cell r="D7890">
            <v>170.16</v>
          </cell>
        </row>
        <row r="7891">
          <cell r="A7891">
            <v>25020007</v>
          </cell>
          <cell r="B7891" t="str">
            <v>PARAFUSO REGULAGEM GUIA P/SONDA PROMINAS</v>
          </cell>
          <cell r="C7891" t="str">
            <v>UN</v>
          </cell>
          <cell r="D7891">
            <v>91.8</v>
          </cell>
        </row>
        <row r="7892">
          <cell r="A7892">
            <v>25020009</v>
          </cell>
          <cell r="B7892" t="str">
            <v>ROTOR KSB ETA 32-20 REF-230</v>
          </cell>
          <cell r="C7892" t="str">
            <v>UN</v>
          </cell>
          <cell r="D7892">
            <v>264.55</v>
          </cell>
        </row>
        <row r="7893">
          <cell r="A7893">
            <v>25020024</v>
          </cell>
          <cell r="B7893" t="str">
            <v>BOLSA CAMERA DIGITAL/COMPACTA 11X8,5X3</v>
          </cell>
          <cell r="C7893" t="str">
            <v>UN</v>
          </cell>
          <cell r="D7893">
            <v>29.82</v>
          </cell>
        </row>
        <row r="7894">
          <cell r="A7894">
            <v>25020031</v>
          </cell>
          <cell r="B7894" t="str">
            <v>ELEMENTO FILTRO DE AR PRIMÁRIO AP-4440</v>
          </cell>
          <cell r="C7894" t="str">
            <v>UN</v>
          </cell>
          <cell r="D7894">
            <v>69.2</v>
          </cell>
        </row>
        <row r="7895">
          <cell r="A7895">
            <v>25020032</v>
          </cell>
          <cell r="B7895" t="str">
            <v>ELEMENTO FILTRO DE AR SECUNDARIO  AS-830</v>
          </cell>
          <cell r="C7895" t="str">
            <v>UN</v>
          </cell>
          <cell r="D7895">
            <v>26.35</v>
          </cell>
        </row>
        <row r="7896">
          <cell r="A7896">
            <v>25020033</v>
          </cell>
          <cell r="B7896" t="str">
            <v>PIQUETE MADEIRA DE LEI P/TOPOGRAFIA 15x2</v>
          </cell>
          <cell r="C7896" t="str">
            <v>UN</v>
          </cell>
          <cell r="D7896">
            <v>0.83</v>
          </cell>
        </row>
        <row r="7897">
          <cell r="A7897">
            <v>25020035</v>
          </cell>
          <cell r="B7897" t="str">
            <v>TRIMPOT 1K ÔHMS, UMA VOLTA, MONTAGEM PÉ</v>
          </cell>
          <cell r="C7897" t="str">
            <v>UN</v>
          </cell>
          <cell r="D7897">
            <v>2.4</v>
          </cell>
        </row>
        <row r="7898">
          <cell r="A7898">
            <v>25020036</v>
          </cell>
          <cell r="B7898" t="str">
            <v>VALVULA CONTROLE ON-OFF;FLANGEADA DN75</v>
          </cell>
          <cell r="C7898" t="str">
            <v>UN</v>
          </cell>
          <cell r="D7898">
            <v>3564.34</v>
          </cell>
        </row>
        <row r="7899">
          <cell r="A7899">
            <v>25020037</v>
          </cell>
          <cell r="B7899" t="str">
            <v>LIMA ROTATIVA D=3/8" L=69,8mm CILÍNDRICA</v>
          </cell>
          <cell r="C7899" t="str">
            <v>UN</v>
          </cell>
          <cell r="D7899">
            <v>102.64</v>
          </cell>
        </row>
        <row r="7900">
          <cell r="A7900">
            <v>25020039</v>
          </cell>
          <cell r="B7900" t="str">
            <v>LIMA ROTATIVA D=5/16"L=69,8mm CIL.REDOND</v>
          </cell>
          <cell r="C7900" t="str">
            <v>UN</v>
          </cell>
          <cell r="D7900">
            <v>116.1</v>
          </cell>
        </row>
        <row r="7901">
          <cell r="A7901">
            <v>25020040</v>
          </cell>
          <cell r="B7901" t="str">
            <v>LIMA ROTATIVA D=1/2"L=76,2mm TIPO ÁRVORE</v>
          </cell>
          <cell r="C7901" t="str">
            <v>UN</v>
          </cell>
          <cell r="D7901">
            <v>131.4</v>
          </cell>
        </row>
        <row r="7902">
          <cell r="A7902">
            <v>25020041</v>
          </cell>
          <cell r="B7902" t="str">
            <v>CHAVE FIM DE CURSO ROLDANA 88x40x40mm</v>
          </cell>
          <cell r="C7902" t="str">
            <v>UN</v>
          </cell>
          <cell r="D7902">
            <v>59.35</v>
          </cell>
        </row>
        <row r="7903">
          <cell r="A7903">
            <v>25020056</v>
          </cell>
          <cell r="B7903" t="str">
            <v>PLACA ELETRONICA P/ MED. N.ULTRAS. MS/HI</v>
          </cell>
          <cell r="C7903" t="str">
            <v>UN</v>
          </cell>
          <cell r="D7903">
            <v>4504.62</v>
          </cell>
        </row>
        <row r="7904">
          <cell r="A7904">
            <v>25020057</v>
          </cell>
          <cell r="B7904" t="str">
            <v>GRADE DE PISO MALHA38X102 DIM.1100X2000</v>
          </cell>
          <cell r="C7904" t="str">
            <v>UN</v>
          </cell>
          <cell r="D7904">
            <v>797.95</v>
          </cell>
        </row>
        <row r="7905">
          <cell r="A7905">
            <v>25020059</v>
          </cell>
          <cell r="B7905" t="str">
            <v>RETENTOR DE ÓLEO P/DOSADOR DE CAL W&amp;T</v>
          </cell>
          <cell r="C7905" t="str">
            <v>UN</v>
          </cell>
          <cell r="D7905">
            <v>277.83</v>
          </cell>
        </row>
        <row r="7906">
          <cell r="A7906">
            <v>25020062</v>
          </cell>
          <cell r="B7906" t="str">
            <v>DUTO FLEX.CORRUGADO DN 2" EM PEAD</v>
          </cell>
          <cell r="C7906" t="str">
            <v>M</v>
          </cell>
          <cell r="D7906">
            <v>4</v>
          </cell>
        </row>
        <row r="7907">
          <cell r="A7907">
            <v>25020063</v>
          </cell>
          <cell r="B7907" t="str">
            <v>LUVA DE EMENDA P/DUTO FLEX.CORRUG.PEAD</v>
          </cell>
          <cell r="C7907" t="str">
            <v>UN</v>
          </cell>
          <cell r="D7907">
            <v>7.46</v>
          </cell>
        </row>
        <row r="7908">
          <cell r="A7908">
            <v>25020064</v>
          </cell>
          <cell r="B7908" t="str">
            <v>ETIQUETA ADESIVA 180X90"CUIDADO FRÁGIL</v>
          </cell>
          <cell r="C7908" t="str">
            <v>UN</v>
          </cell>
          <cell r="D7908">
            <v>0.66</v>
          </cell>
        </row>
        <row r="7909">
          <cell r="A7909">
            <v>25020065</v>
          </cell>
          <cell r="B7909" t="str">
            <v>EIXO ENGRENAGEM P/BOMBA OMEL NSP2/P</v>
          </cell>
          <cell r="C7909" t="str">
            <v>UN</v>
          </cell>
          <cell r="D7909">
            <v>188.04</v>
          </cell>
        </row>
        <row r="7910">
          <cell r="A7910">
            <v>25020066</v>
          </cell>
          <cell r="B7910" t="str">
            <v>JUNTA UNIVER. 7,5 H7 x 51mm P/BOMBA OMEL</v>
          </cell>
          <cell r="C7910" t="str">
            <v>UN</v>
          </cell>
          <cell r="D7910">
            <v>501.43</v>
          </cell>
        </row>
        <row r="7911">
          <cell r="A7911">
            <v>25020067</v>
          </cell>
          <cell r="B7911" t="str">
            <v>HASTE REGULAGEM P/BOMBA OMEL NSP2/P</v>
          </cell>
          <cell r="C7911" t="str">
            <v>UN</v>
          </cell>
          <cell r="D7911">
            <v>160.13999999999999</v>
          </cell>
        </row>
        <row r="7912">
          <cell r="A7912">
            <v>25020068</v>
          </cell>
          <cell r="B7912" t="str">
            <v>JUNTA DE VEDAÇÃO P/ DOSADOR DE CAL, W&amp;T</v>
          </cell>
          <cell r="C7912" t="str">
            <v>UN</v>
          </cell>
          <cell r="D7912">
            <v>155.03</v>
          </cell>
        </row>
        <row r="7913">
          <cell r="A7913">
            <v>25020069</v>
          </cell>
          <cell r="B7913" t="str">
            <v>JUNTA DE VEDAÇÃO P/ DOSADOR DE CAL, W&amp;T</v>
          </cell>
          <cell r="C7913" t="str">
            <v>UN</v>
          </cell>
          <cell r="D7913">
            <v>94.2</v>
          </cell>
        </row>
        <row r="7914">
          <cell r="A7914">
            <v>25020070</v>
          </cell>
          <cell r="B7914" t="str">
            <v>CORREIA V 10x790mm 7312GS P/ROMP.CLIPER</v>
          </cell>
          <cell r="C7914" t="str">
            <v>UN</v>
          </cell>
          <cell r="D7914">
            <v>9.64</v>
          </cell>
        </row>
        <row r="7915">
          <cell r="A7915">
            <v>25020086</v>
          </cell>
          <cell r="B7915" t="str">
            <v>GAXETA TIPO COPO, 10", BORRACHA NITRÍLIC</v>
          </cell>
          <cell r="C7915" t="str">
            <v>UN</v>
          </cell>
          <cell r="D7915">
            <v>133.74</v>
          </cell>
        </row>
        <row r="7916">
          <cell r="A7916">
            <v>25020087</v>
          </cell>
          <cell r="B7916" t="str">
            <v>PEN DRIVE/FLASH MEMORY USB 2GB</v>
          </cell>
          <cell r="C7916" t="str">
            <v>UN</v>
          </cell>
          <cell r="D7916">
            <v>37.47</v>
          </cell>
        </row>
        <row r="7917">
          <cell r="A7917">
            <v>25020088</v>
          </cell>
          <cell r="B7917" t="str">
            <v>EMBOLO (PISTÃO) P/CILINDRO PNEUM. D=10"</v>
          </cell>
          <cell r="C7917" t="str">
            <v>UN</v>
          </cell>
          <cell r="D7917">
            <v>305.94</v>
          </cell>
        </row>
        <row r="7918">
          <cell r="A7918">
            <v>25020089</v>
          </cell>
          <cell r="B7918" t="str">
            <v>PLACA DO ÊMBOLO P/PNEUMÁTICO DE 10"</v>
          </cell>
          <cell r="C7918" t="str">
            <v>UN</v>
          </cell>
          <cell r="D7918">
            <v>375.61</v>
          </cell>
        </row>
        <row r="7919">
          <cell r="A7919">
            <v>25020091</v>
          </cell>
          <cell r="B7919" t="str">
            <v>FITILHO PLÁSTICO ROLO 1KG ESPESS. 0,7MM</v>
          </cell>
          <cell r="C7919" t="str">
            <v>UN</v>
          </cell>
          <cell r="D7919">
            <v>10.55</v>
          </cell>
        </row>
        <row r="7920">
          <cell r="A7920">
            <v>25020096</v>
          </cell>
          <cell r="B7920" t="str">
            <v>SUPORTE FIXO DA SONDA PROMINAS R1H</v>
          </cell>
          <cell r="C7920" t="str">
            <v>UN</v>
          </cell>
          <cell r="D7920">
            <v>1653.79</v>
          </cell>
        </row>
        <row r="7921">
          <cell r="A7921">
            <v>25020107</v>
          </cell>
          <cell r="B7921" t="str">
            <v>CONTROLADOR LÓGICO PROGRMÁVEL</v>
          </cell>
          <cell r="C7921" t="str">
            <v>UN</v>
          </cell>
          <cell r="D7921">
            <v>984.07</v>
          </cell>
        </row>
        <row r="7922">
          <cell r="A7922">
            <v>25020108</v>
          </cell>
          <cell r="B7922" t="str">
            <v>CONTROLADOR LÓGICO PROG.IC693CPU374</v>
          </cell>
          <cell r="C7922" t="str">
            <v>UN</v>
          </cell>
          <cell r="D7922">
            <v>14116.57</v>
          </cell>
        </row>
        <row r="7923">
          <cell r="A7923">
            <v>25020109</v>
          </cell>
          <cell r="B7923" t="str">
            <v>CONTROLADOR LÓGICO PROG. 4004.06BF</v>
          </cell>
          <cell r="C7923" t="str">
            <v>UN</v>
          </cell>
          <cell r="D7923">
            <v>2879.74</v>
          </cell>
        </row>
        <row r="7924">
          <cell r="A7924">
            <v>25020111</v>
          </cell>
          <cell r="B7924" t="str">
            <v>RECEPTOR DE EXPANSÃO DE E/S NÃO ISOLADAS</v>
          </cell>
          <cell r="C7924" t="str">
            <v>UN</v>
          </cell>
          <cell r="D7924">
            <v>196.2</v>
          </cell>
        </row>
        <row r="7925">
          <cell r="A7925">
            <v>25020113</v>
          </cell>
          <cell r="B7925" t="str">
            <v xml:space="preserve"> FRONTAL DE PLÁSTICO DE FECHAMENTO PLC</v>
          </cell>
          <cell r="C7925" t="str">
            <v>UN</v>
          </cell>
          <cell r="D7925">
            <v>10.92</v>
          </cell>
        </row>
        <row r="7926">
          <cell r="A7926">
            <v>25020114</v>
          </cell>
          <cell r="B7926" t="str">
            <v>BASTIDORES DE 04 PASSOS</v>
          </cell>
          <cell r="C7926" t="str">
            <v>UN</v>
          </cell>
          <cell r="D7926">
            <v>273.02999999999997</v>
          </cell>
        </row>
        <row r="7927">
          <cell r="A7927">
            <v>25020117</v>
          </cell>
          <cell r="B7927" t="str">
            <v>MÓDULO FONTE CHAVEADA DE 93 A 250 VOLTS</v>
          </cell>
          <cell r="C7927" t="str">
            <v>UN</v>
          </cell>
          <cell r="D7927">
            <v>673.02</v>
          </cell>
        </row>
        <row r="7928">
          <cell r="A7928">
            <v>25020118</v>
          </cell>
          <cell r="B7928" t="str">
            <v>MÓDULO DE EXPANSÃO COM 04EA e 04SA</v>
          </cell>
          <cell r="C7928" t="str">
            <v>UN</v>
          </cell>
          <cell r="D7928">
            <v>2577.88</v>
          </cell>
        </row>
        <row r="7929">
          <cell r="A7929">
            <v>25020119</v>
          </cell>
          <cell r="B7929" t="str">
            <v>CALÇA MASCULINA SOCIAL AZUL NR. 54</v>
          </cell>
          <cell r="C7929" t="str">
            <v>UN</v>
          </cell>
          <cell r="D7929">
            <v>46.76</v>
          </cell>
        </row>
        <row r="7930">
          <cell r="A7930">
            <v>25020124</v>
          </cell>
          <cell r="B7930" t="str">
            <v>CÚPULA DE VIDRO DO DESTILAROR FANEM</v>
          </cell>
          <cell r="C7930" t="str">
            <v>UN</v>
          </cell>
          <cell r="D7930">
            <v>83.47</v>
          </cell>
        </row>
        <row r="7931">
          <cell r="A7931">
            <v>25020125</v>
          </cell>
          <cell r="B7931" t="str">
            <v>MICRO-CÚPULA DE VIDRO DESTILAROR FANEM</v>
          </cell>
          <cell r="C7931" t="str">
            <v>UN</v>
          </cell>
          <cell r="D7931">
            <v>11.59</v>
          </cell>
        </row>
        <row r="7932">
          <cell r="A7932">
            <v>25020127</v>
          </cell>
          <cell r="B7932" t="str">
            <v>ELETRODO INOX OK6130, DIÂMETRO 3,23 mm</v>
          </cell>
          <cell r="C7932" t="str">
            <v>KG</v>
          </cell>
          <cell r="D7932">
            <v>42.04</v>
          </cell>
        </row>
        <row r="7933">
          <cell r="A7933">
            <v>25020128</v>
          </cell>
          <cell r="B7933" t="str">
            <v>KIT P/ DETERMINAÇÃO DE MANGANÊS (DR2500)</v>
          </cell>
          <cell r="C7933" t="str">
            <v>CJ</v>
          </cell>
          <cell r="D7933">
            <v>220.51</v>
          </cell>
        </row>
        <row r="7934">
          <cell r="A7934">
            <v>25020129</v>
          </cell>
          <cell r="B7934" t="str">
            <v>KIT P/ DETERMINAÇÃO DE ALUMÍNIO (DR2500)</v>
          </cell>
          <cell r="C7934" t="str">
            <v>CJ</v>
          </cell>
          <cell r="D7934">
            <v>379.85</v>
          </cell>
        </row>
        <row r="7935">
          <cell r="A7935">
            <v>25020130</v>
          </cell>
          <cell r="B7935" t="str">
            <v>KIT P/ DETERMINAÇÃO DE FERRO (DR2500)</v>
          </cell>
          <cell r="C7935" t="str">
            <v>CJ</v>
          </cell>
          <cell r="D7935">
            <v>91.17</v>
          </cell>
        </row>
        <row r="7936">
          <cell r="A7936">
            <v>25020132</v>
          </cell>
          <cell r="B7936" t="str">
            <v>KIT DE CUBETAS ORIG. P/ ESPECTRO DR2500</v>
          </cell>
          <cell r="C7936" t="str">
            <v>CJ</v>
          </cell>
          <cell r="D7936">
            <v>158.13999999999999</v>
          </cell>
        </row>
        <row r="7937">
          <cell r="A7937">
            <v>25020133</v>
          </cell>
          <cell r="B7937" t="str">
            <v>KIT P/ DETERMINAÇÃO DE FLUORETOS(DR2500)</v>
          </cell>
          <cell r="C7937" t="str">
            <v>CJ</v>
          </cell>
          <cell r="D7937">
            <v>117.29</v>
          </cell>
        </row>
        <row r="7938">
          <cell r="A7938">
            <v>25020134</v>
          </cell>
          <cell r="B7938" t="str">
            <v>ROTOR WORTH 12-QL-20-B EM AÇO INOX</v>
          </cell>
          <cell r="C7938" t="str">
            <v>UN</v>
          </cell>
          <cell r="D7938">
            <v>18432.849999999999</v>
          </cell>
        </row>
        <row r="7939">
          <cell r="A7939">
            <v>25020146</v>
          </cell>
          <cell r="B7939" t="str">
            <v>PRATA  PADRÃO P/ PREPARO DE SOL.1000MG/L</v>
          </cell>
          <cell r="C7939" t="str">
            <v>FR</v>
          </cell>
          <cell r="D7939">
            <v>199.92</v>
          </cell>
        </row>
        <row r="7940">
          <cell r="A7940">
            <v>25020155</v>
          </cell>
          <cell r="B7940" t="str">
            <v>REBITE ALUMINIO 4,8 x 12mm CX.C/100</v>
          </cell>
          <cell r="C7940" t="str">
            <v>CX</v>
          </cell>
          <cell r="D7940">
            <v>3.43</v>
          </cell>
        </row>
        <row r="7941">
          <cell r="A7941">
            <v>25020156</v>
          </cell>
          <cell r="B7941" t="str">
            <v>SELO MECÂNICO BÁSICO 01-M377S5/35-00R</v>
          </cell>
          <cell r="C7941" t="str">
            <v>UN</v>
          </cell>
          <cell r="D7941">
            <v>1134.2</v>
          </cell>
        </row>
        <row r="7942">
          <cell r="A7942">
            <v>25020159</v>
          </cell>
          <cell r="B7942" t="str">
            <v>COBRE PADRÃO P/ ESPECTROFOTOMET.1000MG/L</v>
          </cell>
          <cell r="C7942" t="str">
            <v>FR</v>
          </cell>
          <cell r="D7942">
            <v>119.95</v>
          </cell>
        </row>
        <row r="7943">
          <cell r="A7943">
            <v>25020161</v>
          </cell>
          <cell r="B7943" t="str">
            <v>FILTRO DE DIESEL REF. 096-7176-096</v>
          </cell>
          <cell r="C7943" t="str">
            <v>UN</v>
          </cell>
          <cell r="D7943">
            <v>9.31</v>
          </cell>
        </row>
        <row r="7944">
          <cell r="A7944">
            <v>25020166</v>
          </cell>
          <cell r="B7944" t="str">
            <v>CALHA EM CHAPA Nº 18, GALVANIZADA</v>
          </cell>
          <cell r="C7944" t="str">
            <v>M</v>
          </cell>
          <cell r="D7944">
            <v>270.39999999999998</v>
          </cell>
        </row>
        <row r="7945">
          <cell r="A7945">
            <v>25020169</v>
          </cell>
          <cell r="B7945" t="str">
            <v>CURVA EM AÇO INOX 304,DN 38,1 x 1,5 mm</v>
          </cell>
          <cell r="C7945" t="str">
            <v>UN</v>
          </cell>
          <cell r="D7945">
            <v>100.49</v>
          </cell>
        </row>
        <row r="7946">
          <cell r="A7946">
            <v>25020170</v>
          </cell>
          <cell r="B7946" t="str">
            <v>DISCO EM AÇO INOX 304,DN 152,4 x 6,35 mm</v>
          </cell>
          <cell r="C7946" t="str">
            <v>UN</v>
          </cell>
          <cell r="D7946">
            <v>61.04</v>
          </cell>
        </row>
        <row r="7947">
          <cell r="A7947">
            <v>25020171</v>
          </cell>
          <cell r="B7947" t="str">
            <v>COROA EM AÇO INOX 304,DE 285mm,DI 148mm</v>
          </cell>
          <cell r="C7947" t="str">
            <v>UN</v>
          </cell>
          <cell r="D7947">
            <v>654.15</v>
          </cell>
        </row>
        <row r="7948">
          <cell r="A7948">
            <v>25020172</v>
          </cell>
          <cell r="B7948" t="str">
            <v>TUBO AÇO INOX 304, DNE152,4 x 2mm</v>
          </cell>
          <cell r="C7948" t="str">
            <v>M</v>
          </cell>
          <cell r="D7948">
            <v>337.47</v>
          </cell>
        </row>
        <row r="7949">
          <cell r="A7949">
            <v>25020174</v>
          </cell>
          <cell r="B7949" t="str">
            <v>TUBO AÇO INOX 304, DE38,1 x 2,0M</v>
          </cell>
          <cell r="C7949" t="str">
            <v>M</v>
          </cell>
          <cell r="D7949">
            <v>77.47</v>
          </cell>
        </row>
        <row r="7950">
          <cell r="A7950">
            <v>25020177</v>
          </cell>
          <cell r="B7950" t="str">
            <v>SOLUÇÃO RECARGA  ELETR. NITRATO RF900046</v>
          </cell>
          <cell r="C7950" t="str">
            <v>FR</v>
          </cell>
          <cell r="D7950">
            <v>398.6</v>
          </cell>
        </row>
        <row r="7951">
          <cell r="A7951">
            <v>25020180</v>
          </cell>
          <cell r="B7951" t="str">
            <v>TAMPÃO FºFº NODULAR ESGOTO DN 600</v>
          </cell>
          <cell r="C7951" t="str">
            <v>UN</v>
          </cell>
          <cell r="D7951">
            <v>321.42</v>
          </cell>
        </row>
        <row r="7952">
          <cell r="A7952">
            <v>25020181</v>
          </cell>
          <cell r="B7952" t="str">
            <v>ÁGUA BIDESTILADA ESTÉRIL, FRASCO 01 L.</v>
          </cell>
          <cell r="C7952" t="str">
            <v>FR</v>
          </cell>
          <cell r="D7952">
            <v>4.29</v>
          </cell>
        </row>
        <row r="7953">
          <cell r="A7953">
            <v>25020183</v>
          </cell>
          <cell r="B7953" t="str">
            <v>MUDAS DE ÁRVORES FRUTÍFERAS DIVERSAS</v>
          </cell>
          <cell r="C7953" t="str">
            <v>UN</v>
          </cell>
          <cell r="D7953">
            <v>2.0299999999999998</v>
          </cell>
        </row>
        <row r="7954">
          <cell r="A7954">
            <v>25020188</v>
          </cell>
          <cell r="B7954" t="str">
            <v>POSTE TELESCOPIO P/FIXAÇÃO PARA RAIO 20M</v>
          </cell>
          <cell r="C7954" t="str">
            <v>UN</v>
          </cell>
          <cell r="D7954">
            <v>2618.71</v>
          </cell>
        </row>
        <row r="7955">
          <cell r="A7955">
            <v>25020194</v>
          </cell>
          <cell r="B7955" t="str">
            <v>CONECTOR DE MEDIÇÃO DE 16 a 50mm2</v>
          </cell>
          <cell r="C7955" t="str">
            <v>UN</v>
          </cell>
          <cell r="D7955">
            <v>19.399999999999999</v>
          </cell>
        </row>
        <row r="7956">
          <cell r="A7956">
            <v>25020196</v>
          </cell>
          <cell r="B7956" t="str">
            <v>Braçadeira tipo unha seção 35mm2</v>
          </cell>
          <cell r="C7956" t="str">
            <v>UN</v>
          </cell>
          <cell r="D7956">
            <v>1.0900000000000001</v>
          </cell>
        </row>
        <row r="7957">
          <cell r="A7957">
            <v>25020200</v>
          </cell>
          <cell r="B7957" t="str">
            <v>CAIXA DE INSPEÇÃO DE ATERRAMENTO DN 1"</v>
          </cell>
          <cell r="C7957" t="str">
            <v>UN</v>
          </cell>
          <cell r="D7957">
            <v>38.450000000000003</v>
          </cell>
        </row>
        <row r="7958">
          <cell r="A7958">
            <v>25020201</v>
          </cell>
          <cell r="B7958" t="str">
            <v>CONECTOR P/FIXAÇÃO  FIOS CABOS 25a70mm2</v>
          </cell>
          <cell r="C7958" t="str">
            <v>UN</v>
          </cell>
          <cell r="D7958">
            <v>4.8899999999999997</v>
          </cell>
        </row>
        <row r="7959">
          <cell r="A7959">
            <v>25020202</v>
          </cell>
          <cell r="B7959" t="str">
            <v>PARAFUSO SEXT C/PORCA M36X140MM 5.6PB25</v>
          </cell>
          <cell r="C7959" t="str">
            <v>UN</v>
          </cell>
          <cell r="D7959">
            <v>15</v>
          </cell>
        </row>
        <row r="7960">
          <cell r="A7960">
            <v>25020204</v>
          </cell>
          <cell r="B7960" t="str">
            <v>BRAÇADEIRA ESTRUTURAL TIPO GRAMPO 1"</v>
          </cell>
          <cell r="C7960" t="str">
            <v>UN</v>
          </cell>
          <cell r="D7960">
            <v>1.33</v>
          </cell>
        </row>
        <row r="7961">
          <cell r="A7961">
            <v>25020206</v>
          </cell>
          <cell r="B7961" t="str">
            <v>MOLDE TIPO ¨GY¨ DN 3/4" 50mm2</v>
          </cell>
          <cell r="C7961" t="str">
            <v>UN</v>
          </cell>
          <cell r="D7961">
            <v>124.65</v>
          </cell>
        </row>
        <row r="7962">
          <cell r="A7962">
            <v>25020207</v>
          </cell>
          <cell r="B7962" t="str">
            <v>BUCHA P/ ELETRODUTO ROSCA NPT DN 3/4"</v>
          </cell>
          <cell r="C7962" t="str">
            <v>UN</v>
          </cell>
          <cell r="D7962">
            <v>13.49</v>
          </cell>
        </row>
        <row r="7963">
          <cell r="A7963">
            <v>25020209</v>
          </cell>
          <cell r="B7963" t="str">
            <v>VÁLVULA BORBOLETA WAFFER 6" ATUADA ELET.</v>
          </cell>
          <cell r="C7963" t="str">
            <v>UN</v>
          </cell>
          <cell r="D7963">
            <v>11727.21</v>
          </cell>
        </row>
        <row r="7964">
          <cell r="A7964">
            <v>25020212</v>
          </cell>
          <cell r="B7964" t="str">
            <v>TUBO PVC RÍGIDO PP JR DN 6" x 6 METROS</v>
          </cell>
          <cell r="C7964" t="str">
            <v>UN</v>
          </cell>
          <cell r="D7964">
            <v>552.59</v>
          </cell>
        </row>
        <row r="7965">
          <cell r="A7965">
            <v>25020213</v>
          </cell>
          <cell r="B7965" t="str">
            <v>JOELHO RÍGIDO 90G PVC JR DN 6"</v>
          </cell>
          <cell r="C7965" t="str">
            <v>UN</v>
          </cell>
          <cell r="D7965">
            <v>212.5</v>
          </cell>
        </row>
        <row r="7966">
          <cell r="A7966">
            <v>25020214</v>
          </cell>
          <cell r="B7966" t="str">
            <v>GAXETA EM PTFE</v>
          </cell>
          <cell r="C7966" t="str">
            <v>KG</v>
          </cell>
          <cell r="D7966">
            <v>436.45</v>
          </cell>
        </row>
        <row r="7967">
          <cell r="A7967">
            <v>25020221</v>
          </cell>
          <cell r="B7967" t="str">
            <v>SUB DE REDUÇÃO DE HASTES DN 4 1/2"x350mm</v>
          </cell>
          <cell r="C7967" t="str">
            <v>UN</v>
          </cell>
          <cell r="D7967">
            <v>590.15</v>
          </cell>
        </row>
        <row r="7968">
          <cell r="A7968">
            <v>25020224</v>
          </cell>
          <cell r="B7968" t="str">
            <v>ESTABILIZADORES PARA MARTELO DE FUNDO</v>
          </cell>
          <cell r="C7968" t="str">
            <v>UN</v>
          </cell>
          <cell r="D7968">
            <v>7212.98</v>
          </cell>
        </row>
        <row r="7969">
          <cell r="A7969">
            <v>25020226</v>
          </cell>
          <cell r="B7969" t="str">
            <v>HASTES DE PERFURAÇÃO DN 3 1/2" x 6,00 M</v>
          </cell>
          <cell r="C7969" t="str">
            <v>UN</v>
          </cell>
          <cell r="D7969">
            <v>1429.12</v>
          </cell>
        </row>
        <row r="7970">
          <cell r="A7970">
            <v>25020228</v>
          </cell>
          <cell r="B7970" t="str">
            <v>CHAVE TIPO "U" PARA MANOBRA DE HASTES</v>
          </cell>
          <cell r="C7970" t="str">
            <v>UN</v>
          </cell>
          <cell r="D7970">
            <v>498.35</v>
          </cell>
        </row>
        <row r="7971">
          <cell r="A7971">
            <v>25020230</v>
          </cell>
          <cell r="B7971" t="str">
            <v>LÂMPADA FLUORESCENTE 54 W LUZ BRANCA NEU</v>
          </cell>
          <cell r="C7971" t="str">
            <v>UN</v>
          </cell>
          <cell r="D7971">
            <v>19.84</v>
          </cell>
        </row>
        <row r="7972">
          <cell r="A7972">
            <v>25020232</v>
          </cell>
          <cell r="B7972" t="str">
            <v>FILTRO DE COMBUSTÍVEL PC2/155</v>
          </cell>
          <cell r="C7972" t="str">
            <v>UN</v>
          </cell>
          <cell r="D7972">
            <v>6.22</v>
          </cell>
        </row>
        <row r="7973">
          <cell r="A7973">
            <v>25020234</v>
          </cell>
          <cell r="B7973" t="str">
            <v>ADAPTADOR DE 2", REFERÊNCIA : 2027.3232</v>
          </cell>
          <cell r="C7973" t="str">
            <v>UN</v>
          </cell>
          <cell r="D7973">
            <v>54.71</v>
          </cell>
        </row>
        <row r="7974">
          <cell r="A7974">
            <v>25020236</v>
          </cell>
          <cell r="B7974" t="str">
            <v>CHAVE "U" P/ MANOBRA DE HASTES (95mm)</v>
          </cell>
          <cell r="C7974" t="str">
            <v>UN</v>
          </cell>
          <cell r="D7974">
            <v>498.35</v>
          </cell>
        </row>
        <row r="7975">
          <cell r="A7975">
            <v>25020239</v>
          </cell>
          <cell r="B7975" t="str">
            <v>REATOR ELETRÔNICO 2X54W 60HZ</v>
          </cell>
          <cell r="C7975" t="str">
            <v>UN</v>
          </cell>
          <cell r="D7975">
            <v>90.14</v>
          </cell>
        </row>
        <row r="7976">
          <cell r="A7976">
            <v>25020240</v>
          </cell>
          <cell r="B7976" t="str">
            <v>VÁLVULA REDUT.PRESSÃO FOFO C/ATUAD.DN200</v>
          </cell>
          <cell r="C7976" t="str">
            <v>UN</v>
          </cell>
          <cell r="D7976">
            <v>7328.37</v>
          </cell>
        </row>
        <row r="7977">
          <cell r="A7977">
            <v>25020245</v>
          </cell>
          <cell r="B7977" t="str">
            <v>RIPÃO MADEIRA APARELHADA DE 0,05X0,03M</v>
          </cell>
          <cell r="C7977" t="str">
            <v>M</v>
          </cell>
          <cell r="D7977">
            <v>4.41</v>
          </cell>
        </row>
        <row r="7978">
          <cell r="A7978">
            <v>25020247</v>
          </cell>
          <cell r="B7978" t="str">
            <v>PORTA ALUMÍNIO E ACRÍLICO (MOD. BOX)</v>
          </cell>
          <cell r="C7978" t="str">
            <v>M2</v>
          </cell>
          <cell r="D7978">
            <v>195.19</v>
          </cell>
        </row>
        <row r="7979">
          <cell r="A7979">
            <v>25020248</v>
          </cell>
          <cell r="B7979" t="str">
            <v>TUBO FOFO ÁGUA FF PN10/16 DN100 x 0,65M</v>
          </cell>
          <cell r="C7979" t="str">
            <v>UN</v>
          </cell>
          <cell r="D7979">
            <v>214.01</v>
          </cell>
        </row>
        <row r="7980">
          <cell r="A7980">
            <v>25020249</v>
          </cell>
          <cell r="B7980" t="str">
            <v>TUBO FOFO ÁGUA FF PN10/16 DN150 x 0,65M</v>
          </cell>
          <cell r="C7980" t="str">
            <v>UN</v>
          </cell>
          <cell r="D7980">
            <v>434.68</v>
          </cell>
        </row>
        <row r="7981">
          <cell r="A7981">
            <v>25020252</v>
          </cell>
          <cell r="B7981" t="str">
            <v>TUBO FOFO ÁGUA FF PN10/16 DN150 x 1,65M</v>
          </cell>
          <cell r="C7981" t="str">
            <v>UN</v>
          </cell>
          <cell r="D7981">
            <v>606.44000000000005</v>
          </cell>
        </row>
        <row r="7982">
          <cell r="A7982">
            <v>25020254</v>
          </cell>
          <cell r="B7982" t="str">
            <v>MOLDE TIPO ¨VB¨ DN 35 mm²</v>
          </cell>
          <cell r="C7982" t="str">
            <v>UN</v>
          </cell>
          <cell r="D7982">
            <v>86.19</v>
          </cell>
        </row>
        <row r="7983">
          <cell r="A7983">
            <v>25020255</v>
          </cell>
          <cell r="B7983" t="str">
            <v>TUBO FOFO ÁGUA FF PN10/16 DN150 x 5,80M</v>
          </cell>
          <cell r="C7983" t="str">
            <v>UN</v>
          </cell>
          <cell r="D7983">
            <v>1261.9100000000001</v>
          </cell>
        </row>
        <row r="7984">
          <cell r="A7984">
            <v>25020256</v>
          </cell>
          <cell r="B7984" t="str">
            <v>MOLDE TIPO ¨VB¨ DN 50 mm²</v>
          </cell>
          <cell r="C7984" t="str">
            <v>UN</v>
          </cell>
          <cell r="D7984">
            <v>86.19</v>
          </cell>
        </row>
        <row r="7985">
          <cell r="A7985">
            <v>25020257</v>
          </cell>
          <cell r="B7985" t="str">
            <v>TUBO FOFO ÁGUA FF PN10/16 DN150 x 1,92M</v>
          </cell>
          <cell r="C7985" t="str">
            <v>UN</v>
          </cell>
          <cell r="D7985">
            <v>841.63</v>
          </cell>
        </row>
        <row r="7986">
          <cell r="A7986">
            <v>25020260</v>
          </cell>
          <cell r="B7986" t="str">
            <v>TERMINAL COMPRESSAO 35,0 mm² FURO 9mm</v>
          </cell>
          <cell r="C7986" t="str">
            <v>UN</v>
          </cell>
          <cell r="D7986">
            <v>1.74</v>
          </cell>
        </row>
        <row r="7987">
          <cell r="A7987">
            <v>25020262</v>
          </cell>
          <cell r="B7987" t="str">
            <v>CAIXA D'ÁGUA CIRCULAR C/TAMPA 310 LITROS</v>
          </cell>
          <cell r="C7987" t="str">
            <v>UN</v>
          </cell>
          <cell r="D7987">
            <v>115.39</v>
          </cell>
        </row>
        <row r="7988">
          <cell r="A7988">
            <v>25020264</v>
          </cell>
          <cell r="B7988" t="str">
            <v>FLUXO P/SOLDA EM CABO DE COBRE NÚ, Nº65</v>
          </cell>
          <cell r="C7988" t="str">
            <v>UN</v>
          </cell>
          <cell r="D7988">
            <v>7.69</v>
          </cell>
        </row>
        <row r="7989">
          <cell r="A7989">
            <v>25020265</v>
          </cell>
          <cell r="B7989" t="str">
            <v>FLUXO P/SOLDA EM CABO DE COBRE NÚ, Nº90</v>
          </cell>
          <cell r="C7989" t="str">
            <v>UN</v>
          </cell>
          <cell r="D7989">
            <v>10.01</v>
          </cell>
        </row>
        <row r="7990">
          <cell r="A7990">
            <v>25020266</v>
          </cell>
          <cell r="B7990" t="str">
            <v>FLUXO P/SOLDA EM CABO DE COBRE NÚ, Nº115</v>
          </cell>
          <cell r="C7990" t="str">
            <v>UN</v>
          </cell>
          <cell r="D7990">
            <v>13.53</v>
          </cell>
        </row>
        <row r="7991">
          <cell r="A7991">
            <v>25020268</v>
          </cell>
          <cell r="B7991" t="str">
            <v>GUIA HASTE REGULAGEM P/BOMBA NSP2/P OMEL</v>
          </cell>
          <cell r="C7991" t="str">
            <v>UN</v>
          </cell>
          <cell r="D7991">
            <v>681.79</v>
          </cell>
        </row>
        <row r="7992">
          <cell r="A7992">
            <v>25020269</v>
          </cell>
          <cell r="B7992" t="str">
            <v>GAXETA EM PTFE COM GRAFITE 9/16"</v>
          </cell>
          <cell r="C7992" t="str">
            <v>KG</v>
          </cell>
          <cell r="D7992">
            <v>546.46</v>
          </cell>
        </row>
        <row r="7993">
          <cell r="A7993">
            <v>25020273</v>
          </cell>
          <cell r="B7993" t="str">
            <v>ANEL DE BORRACHA FºFº JE e JM DN 1.000</v>
          </cell>
          <cell r="C7993" t="str">
            <v>UN</v>
          </cell>
          <cell r="D7993">
            <v>346.53</v>
          </cell>
        </row>
        <row r="7994">
          <cell r="A7994">
            <v>25020277</v>
          </cell>
          <cell r="B7994" t="str">
            <v>ARRUELA DE PRESSÃO EM AÇO GALV. DN 1/4"</v>
          </cell>
          <cell r="C7994" t="str">
            <v>UN</v>
          </cell>
          <cell r="D7994">
            <v>0.02</v>
          </cell>
        </row>
        <row r="7995">
          <cell r="A7995">
            <v>25020278</v>
          </cell>
          <cell r="B7995" t="str">
            <v>PARAFUSO AÇO GALV.CAB.FRANCESA 1/4 "x 1"</v>
          </cell>
          <cell r="C7995" t="str">
            <v>UN</v>
          </cell>
          <cell r="D7995">
            <v>0.2</v>
          </cell>
        </row>
        <row r="7996">
          <cell r="A7996">
            <v>25020279</v>
          </cell>
          <cell r="B7996" t="str">
            <v>RACK PARA CPU C/5 SLOTS IC693CHS397</v>
          </cell>
          <cell r="C7996" t="str">
            <v>UN</v>
          </cell>
          <cell r="D7996">
            <v>974.94</v>
          </cell>
        </row>
        <row r="7997">
          <cell r="A7997">
            <v>25020286</v>
          </cell>
          <cell r="B7997" t="str">
            <v>KIT P/HIDRÔM. REL.INCLIN.CAP1.5 ITR(B)</v>
          </cell>
          <cell r="C7997" t="str">
            <v>UN</v>
          </cell>
          <cell r="D7997">
            <v>13.65</v>
          </cell>
        </row>
        <row r="7998">
          <cell r="A7998">
            <v>25020287</v>
          </cell>
          <cell r="B7998" t="str">
            <v>KIT PARA HIDRÔMETRO VELOCIM.1,5M3/H</v>
          </cell>
          <cell r="C7998" t="str">
            <v>UN</v>
          </cell>
          <cell r="D7998">
            <v>13.65</v>
          </cell>
        </row>
        <row r="7999">
          <cell r="A7999">
            <v>25020288</v>
          </cell>
          <cell r="B7999" t="str">
            <v>KIT PARA HIDRÔMETRO VELOCIM.1,5M3/H</v>
          </cell>
          <cell r="C7999" t="str">
            <v>UN</v>
          </cell>
          <cell r="D7999">
            <v>56.61</v>
          </cell>
        </row>
        <row r="8000">
          <cell r="A8000">
            <v>25020293</v>
          </cell>
          <cell r="B8000" t="str">
            <v>CONTROLADOR LÓGICO PROGRAMÁVEL</v>
          </cell>
          <cell r="C8000" t="str">
            <v>UN</v>
          </cell>
          <cell r="D8000">
            <v>2851.72</v>
          </cell>
        </row>
        <row r="8001">
          <cell r="A8001">
            <v>25020294</v>
          </cell>
          <cell r="B8001" t="str">
            <v>VENTILADOR PARA MOTOR WEG 20 CV</v>
          </cell>
          <cell r="C8001" t="str">
            <v>UN</v>
          </cell>
          <cell r="D8001">
            <v>235.91</v>
          </cell>
        </row>
        <row r="8002">
          <cell r="A8002">
            <v>25020307</v>
          </cell>
          <cell r="B8002" t="str">
            <v>SOLUÇÃO LÍQUIDA DE BIOPOLÍMEROS PARA ETE</v>
          </cell>
          <cell r="C8002" t="str">
            <v>L</v>
          </cell>
          <cell r="D8002">
            <v>6.74</v>
          </cell>
        </row>
        <row r="8003">
          <cell r="A8003">
            <v>25020308</v>
          </cell>
          <cell r="B8003" t="str">
            <v>LACRE PARA GARRAFÃO ÁGUA MINERAL 20 L.</v>
          </cell>
          <cell r="C8003" t="str">
            <v>MIL</v>
          </cell>
          <cell r="D8003">
            <v>22.34</v>
          </cell>
        </row>
        <row r="8004">
          <cell r="A8004">
            <v>25020323</v>
          </cell>
          <cell r="B8004" t="str">
            <v>ELEMENTO DE FILTRO DE ÓLEO MWM 229/6</v>
          </cell>
          <cell r="C8004" t="str">
            <v>UN</v>
          </cell>
          <cell r="D8004">
            <v>18.170000000000002</v>
          </cell>
        </row>
        <row r="8005">
          <cell r="A8005">
            <v>25020331</v>
          </cell>
          <cell r="B8005" t="str">
            <v>PELÍCULA AUTOADES. REFL P/CAPACETE MOTOC</v>
          </cell>
          <cell r="C8005" t="str">
            <v>UN</v>
          </cell>
          <cell r="D8005">
            <v>3.87</v>
          </cell>
        </row>
        <row r="8006">
          <cell r="A8006">
            <v>25020333</v>
          </cell>
          <cell r="B8006" t="str">
            <v>METALON 30 X 50 mm, CHAPA 16</v>
          </cell>
          <cell r="C8006" t="str">
            <v>M</v>
          </cell>
          <cell r="D8006">
            <v>12.59</v>
          </cell>
        </row>
        <row r="8007">
          <cell r="A8007">
            <v>25020334</v>
          </cell>
          <cell r="B8007" t="str">
            <v>METALON 30 X 20 mm, CHAPA 16 AÇO 1020</v>
          </cell>
          <cell r="C8007" t="str">
            <v>M</v>
          </cell>
          <cell r="D8007">
            <v>7.75</v>
          </cell>
        </row>
        <row r="8008">
          <cell r="A8008">
            <v>25020336</v>
          </cell>
          <cell r="B8008" t="str">
            <v>MANGUEIRA BORRACHA,  AR 300 PSI DI 5/16"</v>
          </cell>
          <cell r="C8008" t="str">
            <v>M</v>
          </cell>
          <cell r="D8008">
            <v>2.16</v>
          </cell>
        </row>
        <row r="8009">
          <cell r="A8009">
            <v>25020337</v>
          </cell>
          <cell r="B8009" t="str">
            <v>FILTRO DIESEL P/ MOTOR PERKINS</v>
          </cell>
          <cell r="C8009" t="str">
            <v>UN</v>
          </cell>
          <cell r="D8009">
            <v>4.5999999999999996</v>
          </cell>
        </row>
        <row r="8010">
          <cell r="A8010">
            <v>25020338</v>
          </cell>
          <cell r="B8010" t="str">
            <v>W&amp;T-BOTÃO DE PRESSÃO EVAPORADOR CLORO</v>
          </cell>
          <cell r="C8010" t="str">
            <v>UN</v>
          </cell>
          <cell r="D8010">
            <v>9.06</v>
          </cell>
        </row>
        <row r="8011">
          <cell r="A8011">
            <v>25020340</v>
          </cell>
          <cell r="B8011" t="str">
            <v>PORCA SEXT EM AÇO, M14X1,5</v>
          </cell>
          <cell r="C8011" t="str">
            <v>UN</v>
          </cell>
          <cell r="D8011">
            <v>0.33</v>
          </cell>
        </row>
        <row r="8012">
          <cell r="A8012">
            <v>25020342</v>
          </cell>
          <cell r="B8012" t="str">
            <v>TRAVA DO BOTÃO DE PRESSÃO W&amp;T P59184</v>
          </cell>
          <cell r="C8012" t="str">
            <v>UN</v>
          </cell>
          <cell r="D8012">
            <v>15.84</v>
          </cell>
        </row>
        <row r="8013">
          <cell r="A8013">
            <v>25020343</v>
          </cell>
          <cell r="B8013" t="str">
            <v>PRESILHA DO BOTÃO DE PRESSÃO W&amp;T P 59182</v>
          </cell>
          <cell r="C8013" t="str">
            <v>UN</v>
          </cell>
          <cell r="D8013">
            <v>17.46</v>
          </cell>
        </row>
        <row r="8014">
          <cell r="A8014">
            <v>25020349</v>
          </cell>
          <cell r="B8014" t="str">
            <v>LENTE BI CONVEXA  P/SENSOR FOTOELÉTRICO</v>
          </cell>
          <cell r="C8014" t="str">
            <v>UN</v>
          </cell>
          <cell r="D8014">
            <v>165.85</v>
          </cell>
        </row>
        <row r="8015">
          <cell r="A8015">
            <v>25020350</v>
          </cell>
          <cell r="B8015" t="str">
            <v>cFERRO CHATO 1020      1/8  X 3/4"X 6,0</v>
          </cell>
          <cell r="C8015" t="str">
            <v>BA</v>
          </cell>
          <cell r="D8015">
            <v>18.63</v>
          </cell>
        </row>
        <row r="8016">
          <cell r="A8016">
            <v>25020351</v>
          </cell>
          <cell r="B8016" t="str">
            <v>PURGADOR ELETRONICO P/SIST. AR COMP.</v>
          </cell>
          <cell r="C8016" t="str">
            <v>UN</v>
          </cell>
          <cell r="D8016">
            <v>337.31</v>
          </cell>
        </row>
        <row r="8017">
          <cell r="A8017">
            <v>25020356</v>
          </cell>
          <cell r="B8017" t="str">
            <v>MANIFOLD PARA CILINDRO CLORO DN 1"</v>
          </cell>
          <cell r="C8017" t="str">
            <v>UN</v>
          </cell>
          <cell r="D8017">
            <v>2116.13</v>
          </cell>
        </row>
        <row r="8018">
          <cell r="A8018">
            <v>25020357</v>
          </cell>
          <cell r="B8018" t="str">
            <v>SELIM PVC SAIDA CURVA 45G DN 150 X 100</v>
          </cell>
          <cell r="C8018" t="str">
            <v>UN</v>
          </cell>
          <cell r="D8018">
            <v>8.61</v>
          </cell>
        </row>
        <row r="8019">
          <cell r="A8019">
            <v>25020358</v>
          </cell>
          <cell r="B8019" t="str">
            <v>PURGADOR/AQUECEDOR P/ MANIFOLD DE CLORO</v>
          </cell>
          <cell r="C8019" t="str">
            <v>UN</v>
          </cell>
          <cell r="D8019">
            <v>827.94</v>
          </cell>
        </row>
        <row r="8020">
          <cell r="A8020">
            <v>25020364</v>
          </cell>
          <cell r="B8020" t="str">
            <v>ÓLEO LUBRAX IND.TAC3 TAMBOR 200 LITROS</v>
          </cell>
          <cell r="C8020" t="str">
            <v>TAM</v>
          </cell>
          <cell r="D8020">
            <v>1409.36</v>
          </cell>
        </row>
        <row r="8021">
          <cell r="A8021">
            <v>25020373</v>
          </cell>
          <cell r="B8021" t="str">
            <v>TUBO FOFO ÁGUA FF PN10 DN100 x 0,30M</v>
          </cell>
          <cell r="C8021" t="str">
            <v>UN</v>
          </cell>
          <cell r="D8021">
            <v>167.53</v>
          </cell>
        </row>
        <row r="8022">
          <cell r="A8022">
            <v>25020376</v>
          </cell>
          <cell r="B8022" t="str">
            <v>CAPACITOR ELETROLITICO 10 MICROFARA/16V</v>
          </cell>
          <cell r="C8022" t="str">
            <v>UN</v>
          </cell>
          <cell r="D8022">
            <v>0.25</v>
          </cell>
        </row>
        <row r="8023">
          <cell r="A8023">
            <v>25020382</v>
          </cell>
          <cell r="B8023" t="str">
            <v>TE RED FOFO  BBF,  DN 250X 50</v>
          </cell>
          <cell r="C8023" t="str">
            <v>UN</v>
          </cell>
          <cell r="D8023">
            <v>1122.74</v>
          </cell>
        </row>
        <row r="8024">
          <cell r="A8024">
            <v>25020383</v>
          </cell>
          <cell r="B8024" t="str">
            <v>TE RED FOFO X PBA BBB DN250X150 mm</v>
          </cell>
          <cell r="C8024" t="str">
            <v>UN</v>
          </cell>
          <cell r="D8024">
            <v>627.16</v>
          </cell>
        </row>
        <row r="8025">
          <cell r="A8025">
            <v>25020384</v>
          </cell>
          <cell r="B8025" t="str">
            <v>EMBREAGEM INDUSTRIAL VA-111 SAE 3 .</v>
          </cell>
          <cell r="C8025" t="str">
            <v>UN</v>
          </cell>
          <cell r="D8025">
            <v>16062.26</v>
          </cell>
        </row>
        <row r="8026">
          <cell r="A8026">
            <v>25020386</v>
          </cell>
          <cell r="B8026" t="str">
            <v>KIT MIOLO SEM EIXO REF,VNR111--E-KVE 118</v>
          </cell>
          <cell r="C8026" t="str">
            <v>UN</v>
          </cell>
          <cell r="D8026">
            <v>6642.78</v>
          </cell>
        </row>
        <row r="8027">
          <cell r="A8027">
            <v>25020394</v>
          </cell>
          <cell r="B8027" t="str">
            <v>TERMÔMETRO DIGITAL PARA USO MÉDICO</v>
          </cell>
          <cell r="C8027" t="str">
            <v>UN</v>
          </cell>
          <cell r="D8027">
            <v>26.6</v>
          </cell>
        </row>
        <row r="8028">
          <cell r="A8028">
            <v>25020397</v>
          </cell>
          <cell r="B8028" t="str">
            <v>SIRENE ELETROMEC. 110/220V;125dB;2000M</v>
          </cell>
          <cell r="C8028" t="str">
            <v>UN</v>
          </cell>
          <cell r="D8028">
            <v>388.67</v>
          </cell>
        </row>
        <row r="8029">
          <cell r="A8029">
            <v>25020398</v>
          </cell>
          <cell r="B8029" t="str">
            <v>GABARITO  LOGOMARCA EM CHAPA DE PVC</v>
          </cell>
          <cell r="C8029" t="str">
            <v>UN</v>
          </cell>
          <cell r="D8029">
            <v>930.94</v>
          </cell>
        </row>
        <row r="8030">
          <cell r="A8030">
            <v>25020406</v>
          </cell>
          <cell r="B8030" t="str">
            <v>TUBO AÇO CARBONO C/COS PP CM DN2"</v>
          </cell>
          <cell r="C8030" t="str">
            <v>M</v>
          </cell>
          <cell r="D8030">
            <v>46.44</v>
          </cell>
        </row>
        <row r="8031">
          <cell r="A8031">
            <v>25020417</v>
          </cell>
          <cell r="B8031" t="str">
            <v>KIT HIDRÔMETRO CAP 3M3/H CLASSE C ACTARI</v>
          </cell>
          <cell r="C8031" t="str">
            <v>UN</v>
          </cell>
          <cell r="D8031">
            <v>51.46</v>
          </cell>
        </row>
        <row r="8032">
          <cell r="A8032">
            <v>25020436</v>
          </cell>
          <cell r="B8032" t="str">
            <v>BASCULANTE FERRO 60 X 80 cm</v>
          </cell>
          <cell r="C8032" t="str">
            <v>UN</v>
          </cell>
          <cell r="D8032">
            <v>103.97</v>
          </cell>
        </row>
        <row r="8033">
          <cell r="A8033">
            <v>25020445</v>
          </cell>
          <cell r="B8033" t="str">
            <v>PLACA ELETRÔNICA 3500/40M PROXI. MONITOR</v>
          </cell>
          <cell r="C8033" t="str">
            <v>UN</v>
          </cell>
          <cell r="D8033">
            <v>11975.19</v>
          </cell>
        </row>
        <row r="8034">
          <cell r="A8034">
            <v>25020446</v>
          </cell>
          <cell r="B8034" t="str">
            <v>BOMBA LINHAS MULTIPLAS DESAREN. AQUAMEC</v>
          </cell>
          <cell r="C8034" t="str">
            <v>UN</v>
          </cell>
          <cell r="D8034">
            <v>3856.11</v>
          </cell>
        </row>
        <row r="8035">
          <cell r="A8035">
            <v>25020450</v>
          </cell>
          <cell r="B8035" t="str">
            <v>ELEMENTO BOMBEADOR B. L. MULT. WOENER</v>
          </cell>
          <cell r="C8035" t="str">
            <v>UN</v>
          </cell>
          <cell r="D8035">
            <v>596.72</v>
          </cell>
        </row>
        <row r="8036">
          <cell r="A8036">
            <v>25020451</v>
          </cell>
          <cell r="B8036" t="str">
            <v>CONTROLADOR L. PROG. 8ENTR./4SAIDAS RELE</v>
          </cell>
          <cell r="C8036" t="str">
            <v>UN</v>
          </cell>
          <cell r="D8036">
            <v>623.07000000000005</v>
          </cell>
        </row>
        <row r="8037">
          <cell r="A8037">
            <v>25020454</v>
          </cell>
          <cell r="B8037" t="str">
            <v>BOMBA MANUAL TAMBOR 200L..</v>
          </cell>
          <cell r="C8037" t="str">
            <v>UN</v>
          </cell>
          <cell r="D8037">
            <v>146.26</v>
          </cell>
        </row>
        <row r="8038">
          <cell r="A8038">
            <v>25020459</v>
          </cell>
          <cell r="B8038" t="str">
            <v>TOTALIZADOR DE HORAS ELETRONICO 7 DIG.</v>
          </cell>
          <cell r="C8038" t="str">
            <v>UN</v>
          </cell>
          <cell r="D8038">
            <v>170</v>
          </cell>
        </row>
        <row r="8039">
          <cell r="A8039">
            <v>25020467</v>
          </cell>
          <cell r="B8039" t="str">
            <v>TUBO AÇO CARBONO C/COS JR CM DN4"</v>
          </cell>
          <cell r="C8039" t="str">
            <v>M</v>
          </cell>
          <cell r="D8039">
            <v>92</v>
          </cell>
        </row>
        <row r="8040">
          <cell r="A8040">
            <v>25020468</v>
          </cell>
          <cell r="B8040" t="str">
            <v>KIT CALIBRAÇÃO TURBIDÍMETRO PROCESSO</v>
          </cell>
          <cell r="C8040" t="str">
            <v>UN</v>
          </cell>
          <cell r="D8040">
            <v>1783.54</v>
          </cell>
        </row>
        <row r="8041">
          <cell r="A8041">
            <v>25020492</v>
          </cell>
          <cell r="B8041" t="str">
            <v>TUBO POLIPROPILENO PB JS 60 MM</v>
          </cell>
          <cell r="C8041" t="str">
            <v>M</v>
          </cell>
          <cell r="D8041">
            <v>27.75</v>
          </cell>
        </row>
        <row r="8042">
          <cell r="A8042">
            <v>25020516</v>
          </cell>
          <cell r="B8042" t="str">
            <v>PÃO FRANCÊS À KILO</v>
          </cell>
          <cell r="C8042" t="str">
            <v>KG</v>
          </cell>
          <cell r="D8042">
            <v>7.05</v>
          </cell>
        </row>
        <row r="8043">
          <cell r="A8043">
            <v>25020535</v>
          </cell>
          <cell r="B8043" t="str">
            <v>TUBO FOFO ÁGUA PB 2GS K7 DN 1000 x 7,0M</v>
          </cell>
          <cell r="C8043" t="str">
            <v>M</v>
          </cell>
          <cell r="D8043">
            <v>1361.31</v>
          </cell>
        </row>
        <row r="8044">
          <cell r="A8044">
            <v>25020540</v>
          </cell>
          <cell r="B8044" t="str">
            <v>VÁLVULA DE ESFERA DESMONTÁVEL 10 KGF</v>
          </cell>
          <cell r="C8044" t="str">
            <v>UN</v>
          </cell>
          <cell r="D8044">
            <v>382.23</v>
          </cell>
        </row>
        <row r="8045">
          <cell r="A8045">
            <v>25020542</v>
          </cell>
          <cell r="B8045" t="str">
            <v>TE RED PP BBB JS DN 85X60 10 KGF</v>
          </cell>
          <cell r="C8045" t="str">
            <v>UN</v>
          </cell>
          <cell r="D8045">
            <v>135.65</v>
          </cell>
        </row>
        <row r="8046">
          <cell r="A8046">
            <v>25020549</v>
          </cell>
          <cell r="B8046" t="str">
            <v>REJUNTE BRANCO PARA PISO CERÂMICO EMB.1K</v>
          </cell>
          <cell r="C8046" t="str">
            <v>UN</v>
          </cell>
          <cell r="D8046">
            <v>2.48</v>
          </cell>
        </row>
        <row r="8047">
          <cell r="A8047">
            <v>25020553</v>
          </cell>
          <cell r="B8047" t="str">
            <v>GRAMPO PLÁSTICO DE TRAVA REF. P57595 W&amp;T</v>
          </cell>
          <cell r="C8047" t="str">
            <v>UN</v>
          </cell>
          <cell r="D8047">
            <v>4.34</v>
          </cell>
        </row>
        <row r="8048">
          <cell r="A8048">
            <v>25020557</v>
          </cell>
          <cell r="B8048" t="str">
            <v>CONDULETE PVC MULTIPLO 3/4" COR CINZA</v>
          </cell>
          <cell r="C8048" t="str">
            <v>UN</v>
          </cell>
          <cell r="D8048">
            <v>3.91</v>
          </cell>
        </row>
        <row r="8049">
          <cell r="A8049">
            <v>25020578</v>
          </cell>
          <cell r="B8049" t="str">
            <v>GRAMPO P/ HASTE GP C/ 2 CABOS 10-70mm²</v>
          </cell>
          <cell r="C8049" t="str">
            <v>UN</v>
          </cell>
          <cell r="D8049">
            <v>19.27</v>
          </cell>
        </row>
        <row r="8050">
          <cell r="A8050">
            <v>25020579</v>
          </cell>
          <cell r="B8050" t="str">
            <v>GRAMPO P/ HASTE GAR C/ 2 CABOS 16-70mm²</v>
          </cell>
          <cell r="C8050" t="str">
            <v>UN</v>
          </cell>
          <cell r="D8050">
            <v>12.85</v>
          </cell>
        </row>
        <row r="8051">
          <cell r="A8051">
            <v>25020592</v>
          </cell>
          <cell r="B8051" t="str">
            <v>CAIXA SIFONADA CONCR. COMPLETA D=30x50cm</v>
          </cell>
          <cell r="C8051" t="str">
            <v>UN</v>
          </cell>
          <cell r="D8051">
            <v>46.5</v>
          </cell>
        </row>
        <row r="8052">
          <cell r="A8052">
            <v>25020593</v>
          </cell>
          <cell r="B8052" t="str">
            <v>CAIXA INSPEÇÃO CONCR. ESGOTO D=20x25cm</v>
          </cell>
          <cell r="C8052" t="str">
            <v>UN</v>
          </cell>
          <cell r="D8052">
            <v>18.350000000000001</v>
          </cell>
        </row>
        <row r="8053">
          <cell r="A8053">
            <v>25020594</v>
          </cell>
          <cell r="B8053" t="str">
            <v>CHAVE TRIPOLAR C/ FUSIVEL NH 00</v>
          </cell>
          <cell r="C8053" t="str">
            <v>UN</v>
          </cell>
          <cell r="D8053">
            <v>223.83</v>
          </cell>
        </row>
        <row r="8054">
          <cell r="A8054">
            <v>25020598</v>
          </cell>
          <cell r="B8054" t="str">
            <v>BARRA ROSCADA AÇO INOX. 7/16" ROSCA GROS</v>
          </cell>
          <cell r="C8054" t="str">
            <v>M</v>
          </cell>
          <cell r="D8054">
            <v>37.19</v>
          </cell>
        </row>
        <row r="8055">
          <cell r="A8055">
            <v>25020599</v>
          </cell>
          <cell r="B8055" t="str">
            <v>BARRA ROSCADA AÇO INOX.M10 PASSO 1,75X1M</v>
          </cell>
          <cell r="C8055" t="str">
            <v>M</v>
          </cell>
          <cell r="D8055">
            <v>30.55</v>
          </cell>
        </row>
        <row r="8056">
          <cell r="A8056">
            <v>25020605</v>
          </cell>
          <cell r="B8056" t="str">
            <v>DIODO UM9957F( PART NUMBER G2070562)</v>
          </cell>
          <cell r="C8056" t="str">
            <v>UN</v>
          </cell>
          <cell r="D8056">
            <v>24.53</v>
          </cell>
        </row>
        <row r="8057">
          <cell r="A8057">
            <v>25020613</v>
          </cell>
          <cell r="B8057" t="str">
            <v>TUBO FOFO ÁGUA PF PN10 DN150 x 3,80M</v>
          </cell>
          <cell r="C8057" t="str">
            <v>UN</v>
          </cell>
          <cell r="D8057">
            <v>962.12</v>
          </cell>
        </row>
        <row r="8058">
          <cell r="A8058">
            <v>25020616</v>
          </cell>
          <cell r="B8058" t="str">
            <v>ADAPTADOR PVC CURTO DN 15 DE 20 MM X1/2"</v>
          </cell>
          <cell r="C8058" t="str">
            <v>UN</v>
          </cell>
          <cell r="D8058">
            <v>0.16</v>
          </cell>
        </row>
        <row r="8059">
          <cell r="A8059">
            <v>25020627</v>
          </cell>
          <cell r="B8059" t="str">
            <v>GÁS ACETILENO AA CILINDRO DE 7,0 KG</v>
          </cell>
          <cell r="C8059" t="str">
            <v>KG</v>
          </cell>
          <cell r="D8059">
            <v>57.24</v>
          </cell>
        </row>
        <row r="8060">
          <cell r="A8060">
            <v>25020628</v>
          </cell>
          <cell r="B8060" t="str">
            <v>GÁS ARGÔNIO CILINDRO 9,6 M3</v>
          </cell>
          <cell r="C8060" t="str">
            <v>M3</v>
          </cell>
          <cell r="D8060">
            <v>30.17</v>
          </cell>
        </row>
        <row r="8061">
          <cell r="A8061">
            <v>25020629</v>
          </cell>
          <cell r="B8061" t="str">
            <v>GÁS NITROGÊNIO ULTRA PURO  CILIN. 8,7 M3</v>
          </cell>
          <cell r="C8061" t="str">
            <v>M3</v>
          </cell>
          <cell r="D8061">
            <v>30.17</v>
          </cell>
        </row>
        <row r="8062">
          <cell r="A8062">
            <v>25020634</v>
          </cell>
          <cell r="B8062" t="str">
            <v>LAMINA P/TRATOR CORTADOR DE GRAMA MTD</v>
          </cell>
          <cell r="C8062" t="str">
            <v>UN</v>
          </cell>
          <cell r="D8062">
            <v>289.92</v>
          </cell>
        </row>
        <row r="8063">
          <cell r="A8063">
            <v>25020636</v>
          </cell>
          <cell r="B8063" t="str">
            <v>FUSÍVEL ANTISURTO TR-5 ; REF. FARNELL</v>
          </cell>
          <cell r="C8063" t="str">
            <v>UN</v>
          </cell>
          <cell r="D8063">
            <v>6.3</v>
          </cell>
        </row>
        <row r="8064">
          <cell r="A8064">
            <v>25020637</v>
          </cell>
          <cell r="B8064" t="str">
            <v>BARRA CHATA AÇO SAE 1020 5/16"x 6"x 6m</v>
          </cell>
          <cell r="C8064" t="str">
            <v>UN</v>
          </cell>
          <cell r="D8064">
            <v>291.25</v>
          </cell>
        </row>
        <row r="8065">
          <cell r="A8065">
            <v>25020638</v>
          </cell>
          <cell r="B8065" t="str">
            <v>GRADE DE PISO MALHA38X102 DIM.1100X1000</v>
          </cell>
          <cell r="C8065" t="str">
            <v>UN</v>
          </cell>
          <cell r="D8065">
            <v>398.97</v>
          </cell>
        </row>
        <row r="8066">
          <cell r="A8066">
            <v>25020639</v>
          </cell>
          <cell r="B8066" t="str">
            <v>ANEL VEDAÇÃO DO PISTÃO PARKER 10" TEFLON</v>
          </cell>
          <cell r="C8066" t="str">
            <v>UN</v>
          </cell>
          <cell r="D8066">
            <v>12.07</v>
          </cell>
        </row>
        <row r="8067">
          <cell r="A8067">
            <v>25020640</v>
          </cell>
          <cell r="B8067" t="str">
            <v>MARGARINA VEGETAL. EMBALAGEM 1 KG.</v>
          </cell>
          <cell r="C8067" t="str">
            <v>KG</v>
          </cell>
          <cell r="D8067">
            <v>9.01</v>
          </cell>
        </row>
        <row r="8068">
          <cell r="A8068">
            <v>25020644</v>
          </cell>
          <cell r="B8068" t="str">
            <v>PLACA DE BORNES KT M4 P/MOTOFREIO SEW</v>
          </cell>
          <cell r="C8068" t="str">
            <v>UN</v>
          </cell>
          <cell r="D8068">
            <v>36.86</v>
          </cell>
        </row>
        <row r="8069">
          <cell r="A8069">
            <v>25020645</v>
          </cell>
          <cell r="B8069" t="str">
            <v>VENTILADOR DT+DFT71-80 P/MOTOFREIO SEW</v>
          </cell>
          <cell r="C8069" t="str">
            <v>UN</v>
          </cell>
          <cell r="D8069">
            <v>36.86</v>
          </cell>
        </row>
        <row r="8070">
          <cell r="A8070">
            <v>25020646</v>
          </cell>
          <cell r="B8070" t="str">
            <v>TAMPA DFT71 P/MOTOFREIO MOTOR ELÉT. SEW</v>
          </cell>
          <cell r="C8070" t="str">
            <v>UN</v>
          </cell>
          <cell r="D8070">
            <v>114.62</v>
          </cell>
        </row>
        <row r="8071">
          <cell r="A8071">
            <v>25020647</v>
          </cell>
          <cell r="B8071" t="str">
            <v>JUNTA P/MOTO-FREIO MOTOR ELÉTRICO SEW</v>
          </cell>
          <cell r="C8071" t="str">
            <v>UN</v>
          </cell>
          <cell r="D8071">
            <v>8.18</v>
          </cell>
        </row>
        <row r="8072">
          <cell r="A8072">
            <v>25020648</v>
          </cell>
          <cell r="B8072" t="str">
            <v>TAMPA VENTIL P/MOTOFREIO MOTOR ELÉT. SEW</v>
          </cell>
          <cell r="C8072" t="str">
            <v>UN</v>
          </cell>
          <cell r="D8072">
            <v>287.51</v>
          </cell>
        </row>
        <row r="8073">
          <cell r="A8073">
            <v>25020649</v>
          </cell>
          <cell r="B8073" t="str">
            <v>PRENSA CABO NYLON ROSCA M25x1,5mm C/PORC</v>
          </cell>
          <cell r="C8073" t="str">
            <v>UN</v>
          </cell>
          <cell r="D8073">
            <v>3.85</v>
          </cell>
        </row>
        <row r="8074">
          <cell r="A8074">
            <v>25020651</v>
          </cell>
          <cell r="B8074" t="str">
            <v>TAMPÃO NYLON  ROSCA 16 x 1,05mm C/PORCA</v>
          </cell>
          <cell r="C8074" t="str">
            <v>UN</v>
          </cell>
          <cell r="D8074">
            <v>2.52</v>
          </cell>
        </row>
        <row r="8075">
          <cell r="A8075">
            <v>25020653</v>
          </cell>
          <cell r="B8075" t="str">
            <v>ESPAÇADOR PLÁSTICO PARA PISO,2MM PAC.100</v>
          </cell>
          <cell r="C8075" t="str">
            <v>PAC</v>
          </cell>
          <cell r="D8075">
            <v>1.73</v>
          </cell>
        </row>
        <row r="8076">
          <cell r="A8076">
            <v>25020661</v>
          </cell>
          <cell r="B8076" t="str">
            <v>FLUID FEEDER-SOLUÇÃO ELETR P/DETECTOR CL</v>
          </cell>
          <cell r="C8076" t="str">
            <v>FR</v>
          </cell>
          <cell r="D8076">
            <v>106.39</v>
          </cell>
        </row>
        <row r="8077">
          <cell r="A8077">
            <v>25020670</v>
          </cell>
          <cell r="B8077" t="str">
            <v>HASTE ATERRAMENTO 3/4"X3,0 m; AÇO/COBRE</v>
          </cell>
          <cell r="C8077" t="str">
            <v>UN</v>
          </cell>
          <cell r="D8077">
            <v>33.15</v>
          </cell>
        </row>
        <row r="8078">
          <cell r="A8078">
            <v>25020673</v>
          </cell>
          <cell r="B8078" t="str">
            <v>CHUMBADOR EXPANSÃO A GOLPES; DN1/4"</v>
          </cell>
          <cell r="C8078" t="str">
            <v>UN</v>
          </cell>
          <cell r="D8078">
            <v>2.54</v>
          </cell>
        </row>
        <row r="8079">
          <cell r="A8079">
            <v>25020676</v>
          </cell>
          <cell r="B8079" t="str">
            <v>CILINDRO PARA GÁS GLP, 20 KG</v>
          </cell>
          <cell r="C8079" t="str">
            <v>UN</v>
          </cell>
          <cell r="D8079">
            <v>337.59</v>
          </cell>
        </row>
        <row r="8080">
          <cell r="A8080">
            <v>25020678</v>
          </cell>
          <cell r="B8080" t="str">
            <v>SENSOR SVC/1;DETECTOR U-85492</v>
          </cell>
          <cell r="C8080" t="str">
            <v>UN</v>
          </cell>
          <cell r="D8080">
            <v>505.37</v>
          </cell>
        </row>
        <row r="8081">
          <cell r="A8081">
            <v>25020680</v>
          </cell>
          <cell r="B8081" t="str">
            <v>CANTONEIRA EM AÇO CARBONO 7/8" X 1/8"</v>
          </cell>
          <cell r="C8081" t="str">
            <v>M</v>
          </cell>
          <cell r="D8081">
            <v>6.65</v>
          </cell>
        </row>
        <row r="8082">
          <cell r="A8082">
            <v>25020681</v>
          </cell>
          <cell r="B8082" t="str">
            <v>CORDÃO ÓPTICO DUPLO MULTIMODO ST-LC 2,5M</v>
          </cell>
          <cell r="C8082" t="str">
            <v>UN</v>
          </cell>
          <cell r="D8082">
            <v>69.400000000000006</v>
          </cell>
        </row>
        <row r="8083">
          <cell r="A8083">
            <v>25020682</v>
          </cell>
          <cell r="B8083" t="str">
            <v>RADIO TRANSMISSOR;433MHz;03 CAN-PECCININ</v>
          </cell>
          <cell r="C8083" t="str">
            <v>UN</v>
          </cell>
          <cell r="D8083">
            <v>29.22</v>
          </cell>
        </row>
        <row r="8084">
          <cell r="A8084">
            <v>25020690</v>
          </cell>
          <cell r="B8084" t="str">
            <v>CANTONEIRA EM AÇO CARBONO 1.14" X 1/8"</v>
          </cell>
          <cell r="C8084" t="str">
            <v>KG</v>
          </cell>
          <cell r="D8084">
            <v>4.55</v>
          </cell>
        </row>
        <row r="8085">
          <cell r="A8085">
            <v>25020702</v>
          </cell>
          <cell r="B8085" t="str">
            <v>MANGOTE DE BORRACHA P/ SUCÇÃO/DESCARGA</v>
          </cell>
          <cell r="C8085" t="str">
            <v>UN</v>
          </cell>
          <cell r="D8085">
            <v>2925.81</v>
          </cell>
        </row>
        <row r="8086">
          <cell r="A8086">
            <v>25020711</v>
          </cell>
          <cell r="B8086" t="str">
            <v>COLETOR LIXO SEM CINZEIRO C/ LOGOMARCA</v>
          </cell>
          <cell r="C8086" t="str">
            <v>UN</v>
          </cell>
          <cell r="D8086">
            <v>111.56</v>
          </cell>
        </row>
        <row r="8087">
          <cell r="A8087">
            <v>25020713</v>
          </cell>
          <cell r="B8087" t="str">
            <v>COLETOR DE PILHAS E BATERIAS EM CHAPA</v>
          </cell>
          <cell r="C8087" t="str">
            <v>UN</v>
          </cell>
          <cell r="D8087">
            <v>220.26</v>
          </cell>
        </row>
        <row r="8088">
          <cell r="A8088">
            <v>25020714</v>
          </cell>
          <cell r="B8088" t="str">
            <v>COLETOR LIXO 4 RECIPIENTES C/ SUPORTE</v>
          </cell>
          <cell r="C8088" t="str">
            <v>UN</v>
          </cell>
          <cell r="D8088">
            <v>299.23</v>
          </cell>
        </row>
        <row r="8089">
          <cell r="A8089">
            <v>25020715</v>
          </cell>
          <cell r="B8089" t="str">
            <v>CAPACETE  MOTOCICILISTA ESPECIAL NR. 61</v>
          </cell>
          <cell r="C8089" t="str">
            <v>UN</v>
          </cell>
          <cell r="D8089">
            <v>124.09</v>
          </cell>
        </row>
        <row r="8090">
          <cell r="A8090">
            <v>25020724</v>
          </cell>
          <cell r="B8090" t="str">
            <v>MOTOFREIO  P/ REDUTOR K97 AD3;1:140,28</v>
          </cell>
          <cell r="C8090" t="str">
            <v>UN</v>
          </cell>
          <cell r="D8090">
            <v>2453.2600000000002</v>
          </cell>
        </row>
        <row r="8091">
          <cell r="A8091">
            <v>25020725</v>
          </cell>
          <cell r="B8091" t="str">
            <v>CABO ÓPTICO DUPLO C/CONECTORES 2,5M</v>
          </cell>
          <cell r="C8091" t="str">
            <v>UN</v>
          </cell>
          <cell r="D8091">
            <v>85.11</v>
          </cell>
        </row>
        <row r="8092">
          <cell r="A8092">
            <v>25020727</v>
          </cell>
          <cell r="B8092" t="str">
            <v>METAL LÍQUIDO (RESINA BICOMPONENTE)</v>
          </cell>
          <cell r="C8092" t="str">
            <v>FR</v>
          </cell>
          <cell r="D8092">
            <v>690.64</v>
          </cell>
        </row>
        <row r="8093">
          <cell r="A8093">
            <v>25020730</v>
          </cell>
          <cell r="B8093" t="str">
            <v>ARRUELA LISA AÇO GALVAN. FOGO; DN 3/16"</v>
          </cell>
          <cell r="C8093" t="str">
            <v>UN</v>
          </cell>
          <cell r="D8093">
            <v>0.03</v>
          </cell>
        </row>
        <row r="8094">
          <cell r="A8094">
            <v>25020732</v>
          </cell>
          <cell r="B8094" t="str">
            <v>ARRUELA LISA AÇO GALVAN. FOGO; DN 1/4"</v>
          </cell>
          <cell r="C8094" t="str">
            <v>UN</v>
          </cell>
          <cell r="D8094">
            <v>0.04</v>
          </cell>
        </row>
        <row r="8095">
          <cell r="A8095">
            <v>25020738</v>
          </cell>
          <cell r="B8095" t="str">
            <v>PORCA SEXTAV. AÇO GALVA. ROSCA W;DN3/16"</v>
          </cell>
          <cell r="C8095" t="str">
            <v>UN</v>
          </cell>
          <cell r="D8095">
            <v>0.05</v>
          </cell>
        </row>
        <row r="8096">
          <cell r="A8096">
            <v>25020739</v>
          </cell>
          <cell r="B8096" t="str">
            <v>PORCA SEXTAV. AÇO GALVA. ROSCA W;DN 1/4"</v>
          </cell>
          <cell r="C8096" t="str">
            <v>UN</v>
          </cell>
          <cell r="D8096">
            <v>0.05</v>
          </cell>
        </row>
        <row r="8097">
          <cell r="A8097">
            <v>25020741</v>
          </cell>
          <cell r="B8097" t="str">
            <v>PARAFUSO SEXT; W;AÇO GALV;DN3/8";3/4"</v>
          </cell>
          <cell r="C8097" t="str">
            <v>UN</v>
          </cell>
          <cell r="D8097">
            <v>0.27</v>
          </cell>
        </row>
        <row r="8098">
          <cell r="A8098">
            <v>25020742</v>
          </cell>
          <cell r="B8098" t="str">
            <v>PARAFUSO SEXT; W;AÇO GALV;DN1/4";1 1/2"</v>
          </cell>
          <cell r="C8098" t="str">
            <v>UN</v>
          </cell>
          <cell r="D8098">
            <v>0.2</v>
          </cell>
        </row>
        <row r="8099">
          <cell r="A8099">
            <v>25020746</v>
          </cell>
          <cell r="B8099" t="str">
            <v>PREGO ELETROSOLDADO EM ROLO 65MM</v>
          </cell>
          <cell r="C8099" t="str">
            <v>UN</v>
          </cell>
          <cell r="D8099">
            <v>16.84</v>
          </cell>
        </row>
        <row r="8100">
          <cell r="A8100">
            <v>25020748</v>
          </cell>
          <cell r="B8100" t="str">
            <v>CONECTOR CABOS COBRE NU:16 A 50 mm²</v>
          </cell>
          <cell r="C8100" t="str">
            <v>UN</v>
          </cell>
          <cell r="D8100">
            <v>15.91</v>
          </cell>
        </row>
        <row r="8101">
          <cell r="A8101">
            <v>25020749</v>
          </cell>
          <cell r="B8101" t="str">
            <v>ESTAI;CABO DE AÇO;P/ PÁRA-RAIO FRANKLIN</v>
          </cell>
          <cell r="C8101" t="str">
            <v>CJ</v>
          </cell>
          <cell r="D8101">
            <v>59.67</v>
          </cell>
        </row>
        <row r="8102">
          <cell r="A8102">
            <v>25020750</v>
          </cell>
          <cell r="B8102" t="str">
            <v>MOLDE TIPO TA; SOLDA EXOTERM.;CABO 35mm²</v>
          </cell>
          <cell r="C8102" t="str">
            <v>UN</v>
          </cell>
          <cell r="D8102">
            <v>47.74</v>
          </cell>
        </row>
        <row r="8103">
          <cell r="A8103">
            <v>25020751</v>
          </cell>
          <cell r="B8103" t="str">
            <v>MOLDE TIPO TA; SOLDA EXOTERM.;CABO 50mm²</v>
          </cell>
          <cell r="C8103" t="str">
            <v>UN</v>
          </cell>
          <cell r="D8103">
            <v>86.19</v>
          </cell>
        </row>
        <row r="8104">
          <cell r="A8104">
            <v>25020752</v>
          </cell>
          <cell r="B8104" t="str">
            <v>MOLDE TIPO TA; SOLDA EXO.;CABO 50--30mm²</v>
          </cell>
          <cell r="C8104" t="str">
            <v>UN</v>
          </cell>
          <cell r="D8104">
            <v>47.74</v>
          </cell>
        </row>
        <row r="8105">
          <cell r="A8105">
            <v>25020753</v>
          </cell>
          <cell r="B8105" t="str">
            <v>MOLDE TIPO VF;SOLDA EXOT. CABO 35 mm²</v>
          </cell>
          <cell r="C8105" t="str">
            <v>UN</v>
          </cell>
          <cell r="D8105">
            <v>86.19</v>
          </cell>
        </row>
        <row r="8106">
          <cell r="A8106">
            <v>25020754</v>
          </cell>
          <cell r="B8106" t="str">
            <v>DISCO RIGIDO (HD) 250GB 7200RPM 16MB</v>
          </cell>
          <cell r="C8106" t="str">
            <v>UN</v>
          </cell>
          <cell r="D8106">
            <v>149.83000000000001</v>
          </cell>
        </row>
        <row r="8107">
          <cell r="A8107">
            <v>25020760</v>
          </cell>
          <cell r="B8107" t="str">
            <v>GAVETA HD MICROCOMPUTADOR DELL POWEREDGE</v>
          </cell>
          <cell r="C8107" t="str">
            <v>UN</v>
          </cell>
          <cell r="D8107">
            <v>424.64</v>
          </cell>
        </row>
        <row r="8108">
          <cell r="A8108">
            <v>25020774</v>
          </cell>
          <cell r="B8108" t="str">
            <v>PROJETOR 250/400 SIMÉTRICO ROSCA E-40</v>
          </cell>
          <cell r="C8108" t="str">
            <v>UN</v>
          </cell>
          <cell r="D8108">
            <v>37.25</v>
          </cell>
        </row>
        <row r="8109">
          <cell r="A8109">
            <v>25020777</v>
          </cell>
          <cell r="B8109" t="str">
            <v>CARTÃO MEMÓRIA COMPACT. FLASH 128 CANNON</v>
          </cell>
          <cell r="C8109" t="str">
            <v>UN</v>
          </cell>
          <cell r="D8109">
            <v>118.36</v>
          </cell>
        </row>
        <row r="8110">
          <cell r="A8110">
            <v>25020778</v>
          </cell>
          <cell r="B8110" t="str">
            <v>CÂMERA WEBCAM 1.3 MP USB (B)</v>
          </cell>
          <cell r="C8110" t="str">
            <v>UN</v>
          </cell>
          <cell r="D8110">
            <v>232.74</v>
          </cell>
        </row>
        <row r="8111">
          <cell r="A8111">
            <v>25020780</v>
          </cell>
          <cell r="B8111" t="str">
            <v>SUBSTRATO ENZIMÁTICO P/ENTEROCOCUS</v>
          </cell>
          <cell r="C8111" t="str">
            <v>AP</v>
          </cell>
          <cell r="D8111">
            <v>25.99</v>
          </cell>
        </row>
        <row r="8112">
          <cell r="A8112">
            <v>25020781</v>
          </cell>
          <cell r="B8112" t="str">
            <v>MOTOFREIO P/ REDUTOR NORD;0,75KW;220/380</v>
          </cell>
          <cell r="C8112" t="str">
            <v>UN</v>
          </cell>
          <cell r="D8112">
            <v>1638.83</v>
          </cell>
        </row>
        <row r="8113">
          <cell r="A8113">
            <v>25020782</v>
          </cell>
          <cell r="B8113" t="str">
            <v>LADRILHO HID.. COPACABANA  20X20CM CINZA</v>
          </cell>
          <cell r="C8113" t="str">
            <v>M2</v>
          </cell>
          <cell r="D8113">
            <v>16.75</v>
          </cell>
        </row>
        <row r="8114">
          <cell r="A8114">
            <v>25020787</v>
          </cell>
          <cell r="B8114" t="str">
            <v>MOTOFREIO DFZ80N4BM; 075KW; 220/380/440V</v>
          </cell>
          <cell r="C8114" t="str">
            <v>UN</v>
          </cell>
          <cell r="D8114">
            <v>4710.5</v>
          </cell>
        </row>
        <row r="8115">
          <cell r="A8115">
            <v>25020795</v>
          </cell>
          <cell r="B8115" t="str">
            <v>LÂMINA DUAS PONTAS PARA ROÇADEIRA</v>
          </cell>
          <cell r="C8115" t="str">
            <v>UN</v>
          </cell>
          <cell r="D8115">
            <v>67.48</v>
          </cell>
        </row>
        <row r="8116">
          <cell r="A8116">
            <v>25020798</v>
          </cell>
          <cell r="B8116" t="str">
            <v>PREGADOR PNEUMÁTICO P/MONTAGEM CAIXAS</v>
          </cell>
          <cell r="C8116" t="str">
            <v>UN</v>
          </cell>
          <cell r="D8116">
            <v>2900.23</v>
          </cell>
        </row>
        <row r="8117">
          <cell r="A8117">
            <v>25020799</v>
          </cell>
          <cell r="B8117" t="str">
            <v>ESMALTE SINT. ACETINADO PLATINA. 3,6L</v>
          </cell>
          <cell r="C8117" t="str">
            <v>UN</v>
          </cell>
          <cell r="D8117">
            <v>51.67</v>
          </cell>
        </row>
        <row r="8118">
          <cell r="A8118">
            <v>25020800</v>
          </cell>
          <cell r="B8118" t="str">
            <v>CARTUCHO DE GRAXA P/ ROLAMENTOS 120 cm³</v>
          </cell>
          <cell r="C8118" t="str">
            <v>UN</v>
          </cell>
          <cell r="D8118">
            <v>118.69</v>
          </cell>
        </row>
        <row r="8119">
          <cell r="A8119">
            <v>25020802</v>
          </cell>
          <cell r="B8119" t="str">
            <v>CARTUCHO DE GRAXA UNIV.P/ ROLAMENTOS ARC</v>
          </cell>
          <cell r="C8119" t="str">
            <v>UN</v>
          </cell>
          <cell r="D8119">
            <v>129.96</v>
          </cell>
        </row>
        <row r="8120">
          <cell r="A8120">
            <v>25020803</v>
          </cell>
          <cell r="B8120" t="str">
            <v>CARTUCHO DE GRAXA UNIV.P/ ROLAM. ARCANOL</v>
          </cell>
          <cell r="C8120" t="str">
            <v>UN</v>
          </cell>
          <cell r="D8120">
            <v>118.69</v>
          </cell>
        </row>
        <row r="8121">
          <cell r="A8121">
            <v>25020804</v>
          </cell>
          <cell r="B8121" t="str">
            <v>CARTUCHO GRAXA UNIV.P/ ROLAM.ARCANOL 500</v>
          </cell>
          <cell r="C8121" t="str">
            <v>UN</v>
          </cell>
          <cell r="D8121">
            <v>219.57</v>
          </cell>
        </row>
        <row r="8122">
          <cell r="A8122">
            <v>25020832</v>
          </cell>
          <cell r="B8122" t="str">
            <v>CARRINHO P/ GARI PNEUMÁTICO 104L  AZUL</v>
          </cell>
          <cell r="C8122" t="str">
            <v>UN</v>
          </cell>
          <cell r="D8122">
            <v>416.28</v>
          </cell>
        </row>
        <row r="8123">
          <cell r="A8123">
            <v>25020833</v>
          </cell>
          <cell r="B8123" t="str">
            <v>MÓDULO MEMÓRIA 1GB SODIMM DDR2 PC3200</v>
          </cell>
          <cell r="C8123" t="str">
            <v>UN</v>
          </cell>
          <cell r="D8123">
            <v>182.57</v>
          </cell>
        </row>
        <row r="8124">
          <cell r="A8124">
            <v>25020841</v>
          </cell>
          <cell r="B8124" t="str">
            <v>VALVULA  RESPIRO W4087; MS P/RED SEW</v>
          </cell>
          <cell r="C8124" t="str">
            <v>UN</v>
          </cell>
          <cell r="D8124">
            <v>26.9</v>
          </cell>
        </row>
        <row r="8125">
          <cell r="A8125">
            <v>25020842</v>
          </cell>
          <cell r="B8125" t="str">
            <v>VALVULA  RESPIRO W4087; MS P/RED SEW;M33</v>
          </cell>
          <cell r="C8125" t="str">
            <v>UN</v>
          </cell>
          <cell r="D8125">
            <v>61.92</v>
          </cell>
        </row>
        <row r="8126">
          <cell r="A8126">
            <v>25020843</v>
          </cell>
          <cell r="B8126" t="str">
            <v>VALVULA  RESPIRO W4087; MS P/RED SEW;M22</v>
          </cell>
          <cell r="C8126" t="str">
            <v>UN</v>
          </cell>
          <cell r="D8126">
            <v>40.61</v>
          </cell>
        </row>
        <row r="8127">
          <cell r="A8127">
            <v>25020844</v>
          </cell>
          <cell r="B8127" t="str">
            <v>VALVULA  RESPIRO W4087; MS P/RED SEW;M10</v>
          </cell>
          <cell r="C8127" t="str">
            <v>UN</v>
          </cell>
          <cell r="D8127">
            <v>22.84</v>
          </cell>
        </row>
        <row r="8128">
          <cell r="A8128">
            <v>25020845</v>
          </cell>
          <cell r="B8128" t="str">
            <v>VISOR ACRILICO ATUADOR COESTER CSR12</v>
          </cell>
          <cell r="C8128" t="str">
            <v>UN</v>
          </cell>
          <cell r="D8128">
            <v>65.64</v>
          </cell>
        </row>
        <row r="8129">
          <cell r="A8129">
            <v>25020847</v>
          </cell>
          <cell r="B8129" t="str">
            <v>MANGUEIRA CRISTAL LISA 3/4" 3,0MM 60PSI</v>
          </cell>
          <cell r="C8129" t="str">
            <v>M</v>
          </cell>
          <cell r="D8129">
            <v>2.77</v>
          </cell>
        </row>
        <row r="8130">
          <cell r="A8130">
            <v>25020849</v>
          </cell>
          <cell r="B8130" t="str">
            <v>MANCAL WORT 2-DBE-133 REF.-2215946701003</v>
          </cell>
          <cell r="C8130" t="str">
            <v>UN</v>
          </cell>
          <cell r="D8130">
            <v>1480.37</v>
          </cell>
        </row>
        <row r="8131">
          <cell r="A8131">
            <v>25020850</v>
          </cell>
          <cell r="B8131" t="str">
            <v>CORPO DE ESTÁGIO KSB WL 80/4</v>
          </cell>
          <cell r="C8131" t="str">
            <v>UN</v>
          </cell>
          <cell r="D8131">
            <v>484.54</v>
          </cell>
        </row>
        <row r="8132">
          <cell r="A8132">
            <v>25020851</v>
          </cell>
          <cell r="B8132" t="str">
            <v>VOLUTA (CORPO ESPIRAL) IMBIL ITA 100-330</v>
          </cell>
          <cell r="C8132" t="str">
            <v>UN</v>
          </cell>
          <cell r="D8132">
            <v>1666.45</v>
          </cell>
        </row>
        <row r="8133">
          <cell r="A8133">
            <v>25020852</v>
          </cell>
          <cell r="B8133" t="str">
            <v>CONCHA PARA PESAGEM EM AÇO C/BICO S/ALÇA</v>
          </cell>
          <cell r="C8133" t="str">
            <v>UN</v>
          </cell>
          <cell r="D8133">
            <v>23.81</v>
          </cell>
        </row>
        <row r="8134">
          <cell r="A8134">
            <v>25020853</v>
          </cell>
          <cell r="B8134" t="str">
            <v>COLHER ESPÁTULA 17CM CORPO CHATO LISO</v>
          </cell>
          <cell r="C8134" t="str">
            <v>UN</v>
          </cell>
          <cell r="D8134">
            <v>9.07</v>
          </cell>
        </row>
        <row r="8135">
          <cell r="A8135">
            <v>25020854</v>
          </cell>
          <cell r="B8135" t="str">
            <v>CONJUNTO CINTA CATRACA E GANCHO 35MM</v>
          </cell>
          <cell r="C8135" t="str">
            <v>CJ</v>
          </cell>
          <cell r="D8135">
            <v>52.9</v>
          </cell>
        </row>
        <row r="8136">
          <cell r="A8136">
            <v>25020865</v>
          </cell>
          <cell r="B8136" t="str">
            <v>VIRA MACHO AÇO LIGA CROMADO CAP 20MM.</v>
          </cell>
          <cell r="C8136" t="str">
            <v>UN</v>
          </cell>
          <cell r="D8136">
            <v>47.26</v>
          </cell>
        </row>
        <row r="8137">
          <cell r="A8137">
            <v>25020870</v>
          </cell>
          <cell r="B8137" t="str">
            <v>TUBO FOFO ÁGUA FF PN10 DN200 x 1,60M</v>
          </cell>
          <cell r="C8137" t="str">
            <v>UN</v>
          </cell>
          <cell r="D8137">
            <v>981.91</v>
          </cell>
        </row>
        <row r="8138">
          <cell r="A8138">
            <v>25020871</v>
          </cell>
          <cell r="B8138" t="str">
            <v>TUBO FOFO FF PN10/16/25 DN 50 x 0,80M</v>
          </cell>
          <cell r="C8138" t="str">
            <v>UN</v>
          </cell>
          <cell r="D8138">
            <v>216.77</v>
          </cell>
        </row>
        <row r="8139">
          <cell r="A8139">
            <v>25020872</v>
          </cell>
          <cell r="B8139" t="str">
            <v>TUBO FOFO ÁGUA FF PN10/16 DN150 x 5,60M</v>
          </cell>
          <cell r="C8139" t="str">
            <v>UN</v>
          </cell>
          <cell r="D8139">
            <v>1415.5</v>
          </cell>
        </row>
        <row r="8140">
          <cell r="A8140">
            <v>25020873</v>
          </cell>
          <cell r="B8140" t="str">
            <v>TUBO FOFO ÁGUA FF PN10 DN300 x 2,80M</v>
          </cell>
          <cell r="C8140" t="str">
            <v>UN</v>
          </cell>
          <cell r="D8140">
            <v>1515.89</v>
          </cell>
        </row>
        <row r="8141">
          <cell r="A8141">
            <v>25020874</v>
          </cell>
          <cell r="B8141" t="str">
            <v>TUBO FOFO ÁGUA FF PN10/16 DN100 x 0,90M</v>
          </cell>
          <cell r="C8141" t="str">
            <v>UN</v>
          </cell>
          <cell r="D8141">
            <v>265.64</v>
          </cell>
        </row>
        <row r="8142">
          <cell r="A8142">
            <v>25020875</v>
          </cell>
          <cell r="B8142" t="str">
            <v>TUBO FOFO ÁGUA FF PN10/16 DN150 x 1,35M</v>
          </cell>
          <cell r="C8142" t="str">
            <v>UN</v>
          </cell>
          <cell r="D8142">
            <v>438.05</v>
          </cell>
        </row>
        <row r="8143">
          <cell r="A8143">
            <v>25020876</v>
          </cell>
          <cell r="B8143" t="str">
            <v>TUBO FOFO ÁGUA FF PN10/16 DN150 x 4,00M</v>
          </cell>
          <cell r="C8143" t="str">
            <v>UN</v>
          </cell>
          <cell r="D8143">
            <v>1047.52</v>
          </cell>
        </row>
        <row r="8144">
          <cell r="A8144">
            <v>25020877</v>
          </cell>
          <cell r="B8144" t="str">
            <v>TUBO FOFO PF PN 10/16 DN 150 X 1,60 M</v>
          </cell>
          <cell r="C8144" t="str">
            <v>UN</v>
          </cell>
          <cell r="D8144">
            <v>367.97</v>
          </cell>
        </row>
        <row r="8145">
          <cell r="A8145">
            <v>25020878</v>
          </cell>
          <cell r="B8145" t="str">
            <v>TUBO FOFO PF PN 10 DN 100 X 1,40 M</v>
          </cell>
          <cell r="C8145" t="str">
            <v>UN</v>
          </cell>
          <cell r="D8145">
            <v>350.75</v>
          </cell>
        </row>
        <row r="8146">
          <cell r="A8146">
            <v>25020881</v>
          </cell>
          <cell r="B8146" t="str">
            <v>ARRUELA NEOPRENE; DN 3/16"; 30mm X 5mm</v>
          </cell>
          <cell r="C8146" t="str">
            <v>UN</v>
          </cell>
          <cell r="D8146">
            <v>2.5099999999999998</v>
          </cell>
        </row>
        <row r="8147">
          <cell r="A8147">
            <v>25020882</v>
          </cell>
          <cell r="B8147" t="str">
            <v>TELHA CERÂMICA COLONIAL 45X15CM</v>
          </cell>
          <cell r="C8147" t="str">
            <v>UN</v>
          </cell>
          <cell r="D8147">
            <v>0.59</v>
          </cell>
        </row>
        <row r="8148">
          <cell r="A8148">
            <v>25020884</v>
          </cell>
          <cell r="B8148" t="str">
            <v>CILINDRO HIDR.CURSO;5"X35mmX760mm;BRONZE</v>
          </cell>
          <cell r="C8148" t="str">
            <v>UN</v>
          </cell>
          <cell r="D8148">
            <v>5418.69</v>
          </cell>
        </row>
        <row r="8149">
          <cell r="A8149">
            <v>25020885</v>
          </cell>
          <cell r="B8149" t="str">
            <v>MOURÃO EUCALIPTO ROLIÇO TRAT/IMUNI 2,20m</v>
          </cell>
          <cell r="C8149" t="str">
            <v>DZ</v>
          </cell>
          <cell r="D8149">
            <v>106.09</v>
          </cell>
        </row>
        <row r="8150">
          <cell r="A8150">
            <v>25020886</v>
          </cell>
          <cell r="B8150" t="str">
            <v>ACOPLAMENTO LINEAR; ROSCA INTERNA 1"X12</v>
          </cell>
          <cell r="C8150" t="str">
            <v>UN</v>
          </cell>
          <cell r="D8150">
            <v>644.13</v>
          </cell>
        </row>
        <row r="8151">
          <cell r="A8151">
            <v>25020892</v>
          </cell>
          <cell r="B8151" t="str">
            <v>ROTOR P/ BOMBA ESCO GRESCO-9700489000</v>
          </cell>
          <cell r="C8151" t="str">
            <v>UN</v>
          </cell>
          <cell r="D8151">
            <v>1412.38</v>
          </cell>
        </row>
        <row r="8152">
          <cell r="A8152">
            <v>25020898</v>
          </cell>
          <cell r="B8152" t="str">
            <v>VIALS DE 1,5 ML 12 X 32 MM TRANSPARENTE</v>
          </cell>
          <cell r="C8152" t="str">
            <v>UN</v>
          </cell>
          <cell r="D8152">
            <v>228.21</v>
          </cell>
        </row>
        <row r="8153">
          <cell r="A8153">
            <v>25020901</v>
          </cell>
          <cell r="B8153" t="str">
            <v>DUTO FLEXÍVEL PARA CAL VIGRGEM DN 200MM</v>
          </cell>
          <cell r="C8153" t="str">
            <v>UN</v>
          </cell>
          <cell r="D8153">
            <v>421.01</v>
          </cell>
        </row>
        <row r="8154">
          <cell r="A8154">
            <v>25020904</v>
          </cell>
          <cell r="B8154" t="str">
            <v>TALHA MANUAL COMPACTA CORRENTE 0,5 TON</v>
          </cell>
          <cell r="C8154" t="str">
            <v>UN</v>
          </cell>
          <cell r="D8154">
            <v>452.86</v>
          </cell>
        </row>
        <row r="8155">
          <cell r="A8155">
            <v>25020905</v>
          </cell>
          <cell r="B8155" t="str">
            <v>ÓLEO LUBRAX IND. EGF- 220-EMB. TAMB 200L</v>
          </cell>
          <cell r="C8155" t="str">
            <v>TAM</v>
          </cell>
          <cell r="D8155">
            <v>988.22</v>
          </cell>
        </row>
        <row r="8156">
          <cell r="A8156">
            <v>25020906</v>
          </cell>
          <cell r="B8156" t="str">
            <v>FONTE ESTAB. 127/220VCA-12VCC</v>
          </cell>
          <cell r="C8156" t="str">
            <v>UN</v>
          </cell>
          <cell r="D8156">
            <v>24.38</v>
          </cell>
        </row>
        <row r="8157">
          <cell r="A8157">
            <v>25020909</v>
          </cell>
          <cell r="B8157" t="str">
            <v>CRONÔMETRO DIGITAL</v>
          </cell>
          <cell r="C8157" t="str">
            <v>UN</v>
          </cell>
          <cell r="D8157">
            <v>85.86</v>
          </cell>
        </row>
        <row r="8158">
          <cell r="A8158">
            <v>25020912</v>
          </cell>
          <cell r="B8158" t="str">
            <v>ÓLEO LUBRAX IND. EGF- 220-EMB.BALDE  20L</v>
          </cell>
          <cell r="C8158" t="str">
            <v>BD</v>
          </cell>
          <cell r="D8158">
            <v>179.41</v>
          </cell>
        </row>
        <row r="8159">
          <cell r="A8159">
            <v>25020914</v>
          </cell>
          <cell r="B8159" t="str">
            <v>MP4 2GB PLAYER</v>
          </cell>
          <cell r="C8159" t="str">
            <v>UN</v>
          </cell>
          <cell r="D8159">
            <v>332.03</v>
          </cell>
        </row>
        <row r="8160">
          <cell r="A8160">
            <v>25020916</v>
          </cell>
          <cell r="B8160" t="str">
            <v>ESMALTE SINTÉTICO MARROM, MUNSEL 10YR7/6</v>
          </cell>
          <cell r="C8160" t="str">
            <v>GL</v>
          </cell>
          <cell r="D8160">
            <v>37.25</v>
          </cell>
        </row>
        <row r="8161">
          <cell r="A8161">
            <v>25020918</v>
          </cell>
          <cell r="B8161" t="str">
            <v>VIDRO INCOLOR 4MM</v>
          </cell>
          <cell r="C8161" t="str">
            <v>M2</v>
          </cell>
          <cell r="D8161">
            <v>87.85</v>
          </cell>
        </row>
        <row r="8162">
          <cell r="A8162">
            <v>25020919</v>
          </cell>
          <cell r="B8162" t="str">
            <v>JANELA EM ALUMÍNIO ANODIZADO FOSCO</v>
          </cell>
          <cell r="C8162" t="str">
            <v>M2</v>
          </cell>
          <cell r="D8162">
            <v>145.77000000000001</v>
          </cell>
        </row>
        <row r="8163">
          <cell r="A8163">
            <v>25020929</v>
          </cell>
          <cell r="B8163" t="str">
            <v>ESMALTE SINTÉTICO VERDE SEGURANÇA GL3,6L</v>
          </cell>
          <cell r="C8163" t="str">
            <v>GL</v>
          </cell>
          <cell r="D8163">
            <v>51.72</v>
          </cell>
        </row>
        <row r="8164">
          <cell r="A8164">
            <v>25020935</v>
          </cell>
          <cell r="B8164" t="str">
            <v>TUBO TIPO TROMBETA COM ROSCA DN=1/4"</v>
          </cell>
          <cell r="C8164" t="str">
            <v>UN</v>
          </cell>
          <cell r="D8164">
            <v>61.7</v>
          </cell>
        </row>
        <row r="8165">
          <cell r="A8165">
            <v>25020940</v>
          </cell>
          <cell r="B8165" t="str">
            <v>TUBO FOFO PP PN 10/16 DN 80X4,10M</v>
          </cell>
          <cell r="C8165" t="str">
            <v>UN</v>
          </cell>
          <cell r="D8165">
            <v>810.85</v>
          </cell>
        </row>
        <row r="8166">
          <cell r="A8166">
            <v>25020942</v>
          </cell>
          <cell r="B8166" t="str">
            <v>TE 90 G PP SOLDÁVEL DN 60MM</v>
          </cell>
          <cell r="C8166" t="str">
            <v>UN</v>
          </cell>
          <cell r="D8166">
            <v>31.25</v>
          </cell>
        </row>
        <row r="8167">
          <cell r="A8167">
            <v>25020943</v>
          </cell>
          <cell r="B8167" t="str">
            <v>CABO PP FLEXIVEL 2 X1,5mm</v>
          </cell>
          <cell r="C8167" t="str">
            <v>M</v>
          </cell>
          <cell r="D8167">
            <v>1</v>
          </cell>
        </row>
        <row r="8168">
          <cell r="A8168">
            <v>25020946</v>
          </cell>
          <cell r="B8168" t="str">
            <v>BUCHA DE EXPANSÃO COM PARAFUSO</v>
          </cell>
          <cell r="C8168" t="str">
            <v>UN</v>
          </cell>
          <cell r="D8168">
            <v>1.72</v>
          </cell>
        </row>
        <row r="8169">
          <cell r="A8169">
            <v>25020952</v>
          </cell>
          <cell r="B8169" t="str">
            <v>PARAFUSO SEXTAVADO ROSCA TOTAL 3/8" X 3"</v>
          </cell>
          <cell r="C8169" t="str">
            <v>UN</v>
          </cell>
          <cell r="D8169">
            <v>3.71</v>
          </cell>
        </row>
        <row r="8170">
          <cell r="A8170">
            <v>25020967</v>
          </cell>
          <cell r="B8170" t="str">
            <v>SOLVENTE LÍQUIDO LIMP. MOTORES ELÉTRICOS</v>
          </cell>
          <cell r="C8170" t="str">
            <v>UN</v>
          </cell>
          <cell r="D8170">
            <v>246.19</v>
          </cell>
        </row>
        <row r="8171">
          <cell r="A8171">
            <v>25020968</v>
          </cell>
          <cell r="B8171" t="str">
            <v>TAMPA PLANA EM PRFV COM ALÇA700X1100MM</v>
          </cell>
          <cell r="C8171" t="str">
            <v>UN</v>
          </cell>
          <cell r="D8171">
            <v>891.55</v>
          </cell>
        </row>
        <row r="8172">
          <cell r="A8172">
            <v>25020973</v>
          </cell>
          <cell r="B8172" t="str">
            <v>BATERIA RECARREG.NI-MH;7,2V;1400mAh;</v>
          </cell>
          <cell r="C8172" t="str">
            <v>UN</v>
          </cell>
          <cell r="D8172">
            <v>129.04</v>
          </cell>
        </row>
        <row r="8173">
          <cell r="A8173">
            <v>25020974</v>
          </cell>
          <cell r="B8173" t="str">
            <v>ANTENA OMINIDIRECIONAL P/RADIO VERTEX VX</v>
          </cell>
          <cell r="C8173" t="str">
            <v>UN</v>
          </cell>
          <cell r="D8173">
            <v>52.04</v>
          </cell>
        </row>
        <row r="8174">
          <cell r="A8174">
            <v>25020975</v>
          </cell>
          <cell r="B8174" t="str">
            <v>PNEU 600X9 10 LONAS PARA EMPILHADEIRA</v>
          </cell>
          <cell r="C8174" t="str">
            <v>UN</v>
          </cell>
          <cell r="D8174">
            <v>217.39</v>
          </cell>
        </row>
        <row r="8175">
          <cell r="A8175">
            <v>25020983</v>
          </cell>
          <cell r="B8175" t="str">
            <v>PARAFUSO CABEÇA REDONDA FENDIDA DN1/4"</v>
          </cell>
          <cell r="C8175" t="str">
            <v>UN</v>
          </cell>
          <cell r="D8175">
            <v>0.2</v>
          </cell>
        </row>
        <row r="8176">
          <cell r="A8176">
            <v>25020984</v>
          </cell>
          <cell r="B8176" t="str">
            <v>PARAFUSO CABEÇA REDONDA FENDIDA1/4"X11/2</v>
          </cell>
          <cell r="C8176" t="str">
            <v>UN</v>
          </cell>
          <cell r="D8176">
            <v>0.27</v>
          </cell>
        </row>
        <row r="8177">
          <cell r="A8177">
            <v>25020986</v>
          </cell>
          <cell r="B8177" t="str">
            <v>DISJUNTOR TRIPOL.CX.MOLD;DIN;30A;240V</v>
          </cell>
          <cell r="C8177" t="str">
            <v>UN</v>
          </cell>
          <cell r="D8177">
            <v>25.66</v>
          </cell>
        </row>
        <row r="8178">
          <cell r="A8178">
            <v>25020987</v>
          </cell>
          <cell r="B8178" t="str">
            <v>APARELHO TELEFÔNICO C/HEADSET TIPO KX77</v>
          </cell>
          <cell r="C8178" t="str">
            <v>UN</v>
          </cell>
          <cell r="D8178">
            <v>218.55</v>
          </cell>
        </row>
        <row r="8179">
          <cell r="A8179">
            <v>25020988</v>
          </cell>
          <cell r="B8179" t="str">
            <v>BATERIA LITIO;3V;BR-2/3;CPU PLC GEFANUC</v>
          </cell>
          <cell r="C8179" t="str">
            <v>UN</v>
          </cell>
          <cell r="D8179">
            <v>546.04</v>
          </cell>
        </row>
        <row r="8180">
          <cell r="A8180">
            <v>25020993</v>
          </cell>
          <cell r="B8180" t="str">
            <v>VÁLVULA REDUTORA PRESSÃO TIPO GLOBO100MM</v>
          </cell>
          <cell r="C8180" t="str">
            <v>UN</v>
          </cell>
          <cell r="D8180">
            <v>2065.11</v>
          </cell>
        </row>
        <row r="8181">
          <cell r="A8181">
            <v>25021005</v>
          </cell>
          <cell r="B8181" t="str">
            <v>ACOMPLAMENTO MORDENTE,SONDA PROMINAS</v>
          </cell>
          <cell r="C8181" t="str">
            <v>UN</v>
          </cell>
          <cell r="D8181">
            <v>2404.06</v>
          </cell>
        </row>
        <row r="8182">
          <cell r="A8182">
            <v>25021027</v>
          </cell>
          <cell r="B8182" t="str">
            <v>CAPA COURO P/ TRANSCEP. PORT.VX-160V/U</v>
          </cell>
          <cell r="C8182" t="str">
            <v>UN</v>
          </cell>
          <cell r="D8182">
            <v>29.33</v>
          </cell>
        </row>
        <row r="8183">
          <cell r="A8183">
            <v>25021028</v>
          </cell>
          <cell r="B8183" t="str">
            <v>ALTO-FALANTE P/ TRANSC. PORT. VX-160V/U</v>
          </cell>
          <cell r="C8183" t="str">
            <v>UN</v>
          </cell>
          <cell r="D8183">
            <v>26.12</v>
          </cell>
        </row>
        <row r="8184">
          <cell r="A8184">
            <v>25021029</v>
          </cell>
          <cell r="B8184" t="str">
            <v>CAPSULA MICROF. EM-100PT,P/TRANS VERTEX</v>
          </cell>
          <cell r="C8184" t="str">
            <v>UN</v>
          </cell>
          <cell r="D8184">
            <v>7.69</v>
          </cell>
        </row>
        <row r="8185">
          <cell r="A8185">
            <v>25021043</v>
          </cell>
          <cell r="B8185" t="str">
            <v>SUPORTE DE FISTRAÇÃO AÇO AISI 316 COMP.</v>
          </cell>
          <cell r="C8185" t="str">
            <v>CJ</v>
          </cell>
          <cell r="D8185">
            <v>4972.63</v>
          </cell>
        </row>
        <row r="8186">
          <cell r="A8186">
            <v>25021047</v>
          </cell>
          <cell r="B8186" t="str">
            <v>VARIAN-FILAMENTO CROMATÓGRAFO MOD.2100T</v>
          </cell>
          <cell r="C8186" t="str">
            <v>UN</v>
          </cell>
          <cell r="D8186">
            <v>1405.25</v>
          </cell>
        </row>
        <row r="8187">
          <cell r="A8187">
            <v>25021049</v>
          </cell>
          <cell r="B8187" t="str">
            <v>CARTUCHO COPOLIMÉRICO BIMODAL 3ML 60mg</v>
          </cell>
          <cell r="C8187" t="str">
            <v>CX</v>
          </cell>
          <cell r="D8187">
            <v>976.66</v>
          </cell>
        </row>
        <row r="8188">
          <cell r="A8188">
            <v>25021050</v>
          </cell>
          <cell r="B8188" t="str">
            <v>TINTA PARA PISO NA COR BRANCA LATA 18 L.</v>
          </cell>
          <cell r="C8188" t="str">
            <v>LA</v>
          </cell>
          <cell r="D8188">
            <v>132.96</v>
          </cell>
        </row>
        <row r="8189">
          <cell r="A8189">
            <v>25021051</v>
          </cell>
          <cell r="B8189" t="str">
            <v>MACACO HIDRÁULICO TIPO GARRAFA 30 TON.</v>
          </cell>
          <cell r="C8189" t="str">
            <v>UN</v>
          </cell>
          <cell r="D8189">
            <v>454.97</v>
          </cell>
        </row>
        <row r="8190">
          <cell r="A8190">
            <v>25021057</v>
          </cell>
          <cell r="B8190" t="str">
            <v>FONE DE OUVIDO;50mW;32OHMS;85dB/1mW</v>
          </cell>
          <cell r="C8190" t="str">
            <v>UN</v>
          </cell>
          <cell r="D8190">
            <v>14.64</v>
          </cell>
        </row>
        <row r="8191">
          <cell r="A8191">
            <v>25021061</v>
          </cell>
          <cell r="B8191" t="str">
            <v>MÓDULO MEMBRANA STICA ELETR.NITR.9300BN</v>
          </cell>
          <cell r="C8191" t="str">
            <v>CX</v>
          </cell>
          <cell r="D8191">
            <v>1209.4100000000001</v>
          </cell>
        </row>
        <row r="8192">
          <cell r="A8192">
            <v>25021062</v>
          </cell>
          <cell r="B8192" t="str">
            <v>TUBO FOFO PB JE2GS K-9J.TRAV DN900X7M</v>
          </cell>
          <cell r="C8192" t="str">
            <v>UN</v>
          </cell>
          <cell r="D8192">
            <v>1890.35</v>
          </cell>
        </row>
        <row r="8193">
          <cell r="A8193">
            <v>25021064</v>
          </cell>
          <cell r="B8193" t="str">
            <v>PARAFUSO CABEÇA RED; DN 1/4";1. 3/4"</v>
          </cell>
          <cell r="C8193" t="str">
            <v>UN</v>
          </cell>
          <cell r="D8193">
            <v>0.4</v>
          </cell>
        </row>
        <row r="8194">
          <cell r="A8194">
            <v>25021073</v>
          </cell>
          <cell r="B8194" t="str">
            <v>KIT HIDRÔMETRO ABB/ELSTER 3M3/H M170-KN3</v>
          </cell>
          <cell r="C8194" t="str">
            <v>UN</v>
          </cell>
          <cell r="D8194">
            <v>13.97</v>
          </cell>
        </row>
        <row r="8195">
          <cell r="A8195">
            <v>25021074</v>
          </cell>
          <cell r="B8195" t="str">
            <v>VÁLVULA  TERMOPLÁSTICA BORBOLETA WAFER 4</v>
          </cell>
          <cell r="C8195" t="str">
            <v>UN</v>
          </cell>
          <cell r="D8195">
            <v>2000.31</v>
          </cell>
        </row>
        <row r="8196">
          <cell r="A8196">
            <v>25021075</v>
          </cell>
          <cell r="B8196" t="str">
            <v>KIT HIDRÔMETRO MJ-4B1 LAO 3M3/H-REL.INCL</v>
          </cell>
          <cell r="C8196" t="str">
            <v>UN</v>
          </cell>
          <cell r="D8196">
            <v>13.65</v>
          </cell>
        </row>
        <row r="8197">
          <cell r="A8197">
            <v>25021076</v>
          </cell>
          <cell r="B8197" t="str">
            <v>KIT HIDRÔMETRO ABB/ELSTER 1.5M3/H S120-I</v>
          </cell>
          <cell r="C8197" t="str">
            <v>UN</v>
          </cell>
          <cell r="D8197">
            <v>13.97</v>
          </cell>
        </row>
        <row r="8198">
          <cell r="A8198">
            <v>25021077</v>
          </cell>
          <cell r="B8198" t="str">
            <v>CURVA FOFO 22 GRAU JUNTA TRAVADA DN900MM</v>
          </cell>
          <cell r="C8198" t="str">
            <v>UN</v>
          </cell>
          <cell r="D8198">
            <v>11115.57</v>
          </cell>
        </row>
        <row r="8199">
          <cell r="A8199">
            <v>25021078</v>
          </cell>
          <cell r="B8199" t="str">
            <v>CURVA FOFO 45 GRAU JUNTA TRAVADA DN900MM</v>
          </cell>
          <cell r="C8199" t="str">
            <v>UN</v>
          </cell>
          <cell r="D8199">
            <v>12734.61</v>
          </cell>
        </row>
        <row r="8200">
          <cell r="A8200">
            <v>25021080</v>
          </cell>
          <cell r="B8200" t="str">
            <v>TUBO POLIPROPILENO PN 10 110MM X 6,0M</v>
          </cell>
          <cell r="C8200" t="str">
            <v>UN</v>
          </cell>
          <cell r="D8200">
            <v>545.17999999999995</v>
          </cell>
        </row>
        <row r="8201">
          <cell r="A8201">
            <v>25021081</v>
          </cell>
          <cell r="B8201" t="str">
            <v>TE DE POLIPROPILENO 110 MM</v>
          </cell>
          <cell r="C8201" t="str">
            <v>UN</v>
          </cell>
          <cell r="D8201">
            <v>132.91999999999999</v>
          </cell>
        </row>
        <row r="8202">
          <cell r="A8202">
            <v>25021082</v>
          </cell>
          <cell r="B8202" t="str">
            <v>JOELHO 90 GRAUS EM  POLIPROPILENO 110 MM</v>
          </cell>
          <cell r="C8202" t="str">
            <v>UN</v>
          </cell>
          <cell r="D8202">
            <v>118.53</v>
          </cell>
        </row>
        <row r="8203">
          <cell r="A8203">
            <v>25021083</v>
          </cell>
          <cell r="B8203" t="str">
            <v>FLANGE 110 MM EM POLIPROPILENO</v>
          </cell>
          <cell r="C8203" t="str">
            <v>UN</v>
          </cell>
          <cell r="D8203">
            <v>149.78</v>
          </cell>
        </row>
        <row r="8204">
          <cell r="A8204">
            <v>25021084</v>
          </cell>
          <cell r="B8204" t="str">
            <v>COLARINHO EM POLIPROPILENO 110 MM</v>
          </cell>
          <cell r="C8204" t="str">
            <v>UN</v>
          </cell>
          <cell r="D8204">
            <v>56.48</v>
          </cell>
        </row>
        <row r="8205">
          <cell r="A8205">
            <v>25021085</v>
          </cell>
          <cell r="B8205" t="str">
            <v>JUNTA INJETADA DE BORRACHA 110 MM</v>
          </cell>
          <cell r="C8205" t="str">
            <v>UN</v>
          </cell>
          <cell r="D8205">
            <v>28.51</v>
          </cell>
        </row>
        <row r="8206">
          <cell r="A8206">
            <v>25021086</v>
          </cell>
          <cell r="B8206" t="str">
            <v>CONJUNTO DE PARAFUSOS, PORCAS E ARRUELAS</v>
          </cell>
          <cell r="C8206" t="str">
            <v>UN</v>
          </cell>
          <cell r="D8206">
            <v>7.97</v>
          </cell>
        </row>
        <row r="8207">
          <cell r="A8207">
            <v>25021087</v>
          </cell>
          <cell r="B8207" t="str">
            <v>TE FOFO FFF DN500X200 PN10</v>
          </cell>
          <cell r="C8207" t="str">
            <v>UN</v>
          </cell>
          <cell r="D8207">
            <v>2512.92</v>
          </cell>
        </row>
        <row r="8208">
          <cell r="A8208">
            <v>25021088</v>
          </cell>
          <cell r="B8208" t="str">
            <v>PLACA REDUÇÃO FoFo DN 400X250 PN10</v>
          </cell>
          <cell r="C8208" t="str">
            <v>UN</v>
          </cell>
          <cell r="D8208">
            <v>468.92</v>
          </cell>
        </row>
        <row r="8209">
          <cell r="A8209">
            <v>25021089</v>
          </cell>
          <cell r="B8209" t="str">
            <v>PLACA REDUÇÃO FoFo DN 500X250 PN10</v>
          </cell>
          <cell r="C8209" t="str">
            <v>UN</v>
          </cell>
          <cell r="D8209">
            <v>673.31</v>
          </cell>
        </row>
        <row r="8210">
          <cell r="A8210">
            <v>25021090</v>
          </cell>
          <cell r="B8210" t="str">
            <v>REDUÇÃO FOFO CONCÊNTRICA FF DN2500X100</v>
          </cell>
          <cell r="C8210" t="str">
            <v>UN</v>
          </cell>
          <cell r="D8210">
            <v>334.38</v>
          </cell>
        </row>
        <row r="8211">
          <cell r="A8211">
            <v>25021096</v>
          </cell>
          <cell r="B8211" t="str">
            <v>BICICLETA ARO 26; 18 MARCHAS</v>
          </cell>
          <cell r="C8211" t="str">
            <v>UN</v>
          </cell>
          <cell r="D8211">
            <v>269.75</v>
          </cell>
        </row>
        <row r="8212">
          <cell r="A8212">
            <v>25021099</v>
          </cell>
          <cell r="B8212" t="str">
            <v>PATCH CORD 1,5 METRO;6CONECT;RJ45/RJ45</v>
          </cell>
          <cell r="C8212" t="str">
            <v>UN</v>
          </cell>
          <cell r="D8212">
            <v>22.94</v>
          </cell>
        </row>
        <row r="8213">
          <cell r="A8213">
            <v>25021101</v>
          </cell>
          <cell r="B8213" t="str">
            <v>MICROESFERAS CARBOXILATO E PORIETILENO</v>
          </cell>
          <cell r="C8213" t="str">
            <v>FR</v>
          </cell>
          <cell r="D8213">
            <v>2454.5</v>
          </cell>
        </row>
        <row r="8214">
          <cell r="A8214">
            <v>25021102</v>
          </cell>
          <cell r="B8214" t="str">
            <v>PARAFUSO SEXT. C/PORCA ROS.TOT.16X80MM</v>
          </cell>
          <cell r="C8214" t="str">
            <v>UN</v>
          </cell>
          <cell r="D8214">
            <v>1.97</v>
          </cell>
        </row>
        <row r="8215">
          <cell r="A8215">
            <v>25021136</v>
          </cell>
          <cell r="B8215" t="str">
            <v>TUBO FOFO ÁGUA PF PN10  DN150 x 5,00M</v>
          </cell>
          <cell r="C8215" t="str">
            <v>UN</v>
          </cell>
          <cell r="D8215">
            <v>994.44</v>
          </cell>
        </row>
        <row r="8216">
          <cell r="A8216">
            <v>25021163</v>
          </cell>
          <cell r="B8216" t="str">
            <v>MANGUEIRA DE BOR. PRETA 500PSI-PTOMETRIA</v>
          </cell>
          <cell r="C8216" t="str">
            <v>M</v>
          </cell>
          <cell r="D8216">
            <v>1.97</v>
          </cell>
        </row>
        <row r="8217">
          <cell r="A8217">
            <v>25021177</v>
          </cell>
          <cell r="B8217" t="str">
            <v>CAFÉ LÍQUIDO PRONTO,ADOÇADO COM AÇUCAR</v>
          </cell>
          <cell r="C8217" t="str">
            <v>L</v>
          </cell>
          <cell r="D8217">
            <v>2.17</v>
          </cell>
        </row>
        <row r="8218">
          <cell r="A8218">
            <v>25021181</v>
          </cell>
          <cell r="B8218" t="str">
            <v>KIT HIDRÔMETRO LAO 1,5M3/H UJB0 REL.INC</v>
          </cell>
          <cell r="C8218" t="str">
            <v>UN</v>
          </cell>
          <cell r="D8218">
            <v>13.65</v>
          </cell>
        </row>
        <row r="8219">
          <cell r="A8219">
            <v>25021182</v>
          </cell>
          <cell r="B8219" t="str">
            <v>HIDRÔMETRO VELOC. MULTIJ. CAP.3M3/H Q1,5</v>
          </cell>
          <cell r="C8219" t="str">
            <v>UN</v>
          </cell>
          <cell r="D8219">
            <v>188.03</v>
          </cell>
        </row>
        <row r="8220">
          <cell r="A8220">
            <v>25021187</v>
          </cell>
          <cell r="B8220" t="str">
            <v>HIDRÔMETRO VELOC. MULTIJ. CAP.5M3/H Q2,5</v>
          </cell>
          <cell r="C8220" t="str">
            <v>UN</v>
          </cell>
          <cell r="D8220">
            <v>193.25</v>
          </cell>
        </row>
        <row r="8221">
          <cell r="A8221">
            <v>25021191</v>
          </cell>
          <cell r="B8221" t="str">
            <v>TRAVA QUEDAS GUIADO EM AÇO INOX</v>
          </cell>
          <cell r="C8221" t="str">
            <v>UN</v>
          </cell>
          <cell r="D8221">
            <v>315.08</v>
          </cell>
        </row>
        <row r="8222">
          <cell r="A8222">
            <v>25021195</v>
          </cell>
          <cell r="B8222" t="str">
            <v>FONTE MINI ATX</v>
          </cell>
          <cell r="C8222" t="str">
            <v>UN</v>
          </cell>
          <cell r="D8222">
            <v>151.53</v>
          </cell>
        </row>
        <row r="8223">
          <cell r="A8223">
            <v>25021218</v>
          </cell>
          <cell r="B8223" t="str">
            <v>ACOPLAMENTO DA JUNTA DA BOMBA WEATHERFOD</v>
          </cell>
          <cell r="C8223" t="str">
            <v>UN</v>
          </cell>
          <cell r="D8223">
            <v>527.07000000000005</v>
          </cell>
        </row>
        <row r="8224">
          <cell r="A8224">
            <v>25021219</v>
          </cell>
          <cell r="B8224" t="str">
            <v>KIT DE MONTAGEM FIXO P/SENSOR OD</v>
          </cell>
          <cell r="C8224" t="str">
            <v>UN</v>
          </cell>
          <cell r="D8224">
            <v>1541.26</v>
          </cell>
        </row>
        <row r="8225">
          <cell r="A8225">
            <v>25021220</v>
          </cell>
          <cell r="B8225" t="str">
            <v>CONECTOR RJ45,CAT. 6,SIST.X</v>
          </cell>
          <cell r="C8225" t="str">
            <v>UN</v>
          </cell>
          <cell r="D8225">
            <v>21.08</v>
          </cell>
        </row>
        <row r="8226">
          <cell r="A8226">
            <v>25021222</v>
          </cell>
          <cell r="B8226" t="str">
            <v>VÁLVULA DIAFRAGMA FF GGG50  FF 15MM</v>
          </cell>
          <cell r="C8226" t="str">
            <v>UN</v>
          </cell>
          <cell r="D8226">
            <v>384.67</v>
          </cell>
        </row>
        <row r="8227">
          <cell r="A8227">
            <v>25021224</v>
          </cell>
          <cell r="B8227" t="str">
            <v>CABO FLEXÍVEL P/CONTROLE, 30X1,5MM2</v>
          </cell>
          <cell r="C8227" t="str">
            <v>M</v>
          </cell>
          <cell r="D8227">
            <v>61.9</v>
          </cell>
        </row>
        <row r="8228">
          <cell r="A8228">
            <v>25021229</v>
          </cell>
          <cell r="B8228" t="str">
            <v>CORREIA EM V B- 118</v>
          </cell>
          <cell r="C8228" t="str">
            <v>UN</v>
          </cell>
          <cell r="D8228">
            <v>17.59</v>
          </cell>
        </row>
        <row r="8229">
          <cell r="A8229">
            <v>25021242</v>
          </cell>
          <cell r="B8229" t="str">
            <v>MADEIRA DE LEI APARELHADA E ABAULADA</v>
          </cell>
          <cell r="C8229" t="str">
            <v>UN</v>
          </cell>
          <cell r="D8229">
            <v>6.76</v>
          </cell>
        </row>
        <row r="8230">
          <cell r="A8230">
            <v>25021245</v>
          </cell>
          <cell r="B8230" t="str">
            <v>SOFTWARE PROGRAMAÇÃO SERIE 90-30,90-70</v>
          </cell>
          <cell r="C8230" t="str">
            <v>UN</v>
          </cell>
          <cell r="D8230">
            <v>13992.91</v>
          </cell>
        </row>
        <row r="8231">
          <cell r="A8231">
            <v>25021246</v>
          </cell>
          <cell r="B8231" t="str">
            <v>MADEIRA DE LEI APARELHADA 1300x100x55mm</v>
          </cell>
          <cell r="C8231" t="str">
            <v>UN</v>
          </cell>
          <cell r="D8231">
            <v>17.5</v>
          </cell>
        </row>
        <row r="8232">
          <cell r="A8232">
            <v>25021248</v>
          </cell>
          <cell r="B8232" t="str">
            <v>CALDO VERDE BILE BRILHANTE</v>
          </cell>
          <cell r="C8232" t="str">
            <v>FR</v>
          </cell>
          <cell r="D8232">
            <v>194.93</v>
          </cell>
        </row>
        <row r="8233">
          <cell r="A8233">
            <v>25021249</v>
          </cell>
          <cell r="B8233" t="str">
            <v>CARRETEL SIMPLES CLS DN 900 MM-ÁGUA</v>
          </cell>
          <cell r="C8233" t="str">
            <v>UN</v>
          </cell>
          <cell r="D8233">
            <v>4281.09</v>
          </cell>
        </row>
        <row r="8234">
          <cell r="A8234">
            <v>25021250</v>
          </cell>
          <cell r="B8234" t="str">
            <v>CALDO LACTOSADO P/ANÁLISES LABORATORIAIS</v>
          </cell>
          <cell r="C8234" t="str">
            <v>FR</v>
          </cell>
          <cell r="D8234">
            <v>88.84</v>
          </cell>
        </row>
        <row r="8235">
          <cell r="A8235">
            <v>25021251</v>
          </cell>
          <cell r="B8235" t="str">
            <v>CABO COBRE NU PVC 750V, 0,75 mm²,PT,</v>
          </cell>
          <cell r="C8235" t="str">
            <v>UN</v>
          </cell>
          <cell r="D8235">
            <v>14.15</v>
          </cell>
        </row>
        <row r="8236">
          <cell r="A8236">
            <v>25021252</v>
          </cell>
          <cell r="B8236" t="str">
            <v>DIAFRAGMA VÁLV.CONTR.NÍVEL-BERMAD DN100</v>
          </cell>
          <cell r="C8236" t="str">
            <v>UN</v>
          </cell>
          <cell r="D8236">
            <v>208.93</v>
          </cell>
        </row>
        <row r="8237">
          <cell r="A8237">
            <v>25021254</v>
          </cell>
          <cell r="B8237" t="str">
            <v>REDE PROTEÇÃO PATIO REGIONAL</v>
          </cell>
          <cell r="C8237" t="str">
            <v>M-2</v>
          </cell>
          <cell r="D8237">
            <v>19.489999999999998</v>
          </cell>
        </row>
        <row r="8238">
          <cell r="A8238">
            <v>25021255</v>
          </cell>
          <cell r="B8238" t="str">
            <v>TUBO FOFO ÁGUA FF PN10/16 DN150 x 5,50M</v>
          </cell>
          <cell r="C8238" t="str">
            <v>UN</v>
          </cell>
          <cell r="D8238">
            <v>1302.77</v>
          </cell>
        </row>
        <row r="8239">
          <cell r="A8239">
            <v>25021261</v>
          </cell>
          <cell r="B8239" t="str">
            <v>ROTOR KSB MEGANORM  50/200</v>
          </cell>
          <cell r="C8239" t="str">
            <v>UN</v>
          </cell>
          <cell r="D8239">
            <v>336</v>
          </cell>
        </row>
        <row r="8240">
          <cell r="A8240">
            <v>25021263</v>
          </cell>
          <cell r="B8240" t="str">
            <v>CONTATOR TRIP.220V;115A;P/ RELE C-316FNA</v>
          </cell>
          <cell r="C8240" t="str">
            <v>UN</v>
          </cell>
          <cell r="D8240">
            <v>749.74</v>
          </cell>
        </row>
        <row r="8241">
          <cell r="A8241">
            <v>25021266</v>
          </cell>
          <cell r="B8241" t="str">
            <v>VALVULA RET FOFO PORT.DUP WAF PN16 DN600</v>
          </cell>
          <cell r="C8241" t="str">
            <v>UN</v>
          </cell>
          <cell r="D8241">
            <v>6453.81</v>
          </cell>
        </row>
        <row r="8242">
          <cell r="A8242">
            <v>25021269</v>
          </cell>
          <cell r="B8242" t="str">
            <v>PATCH 24 PORTAS RJ45 CATETORIA  6</v>
          </cell>
          <cell r="C8242" t="str">
            <v>UN</v>
          </cell>
          <cell r="D8242">
            <v>405.38</v>
          </cell>
        </row>
        <row r="8243">
          <cell r="A8243">
            <v>25021275</v>
          </cell>
          <cell r="B8243" t="str">
            <v>REDUÇÃO FOFO EXCENTRICA FF DN100X150mm</v>
          </cell>
          <cell r="C8243" t="str">
            <v>UN</v>
          </cell>
          <cell r="D8243">
            <v>249.84</v>
          </cell>
        </row>
        <row r="8244">
          <cell r="A8244">
            <v>25021277</v>
          </cell>
          <cell r="B8244" t="str">
            <v>CORREIA DENTADA DA BOMBA D'ÁGUA CUMMINS</v>
          </cell>
          <cell r="C8244" t="str">
            <v>UN</v>
          </cell>
          <cell r="D8244">
            <v>59.38</v>
          </cell>
        </row>
        <row r="8245">
          <cell r="A8245">
            <v>25021279</v>
          </cell>
          <cell r="B8245" t="str">
            <v>VÁLVULA DE DIAFRAGMA NF, DN 1 1/2"</v>
          </cell>
          <cell r="C8245" t="str">
            <v>UN</v>
          </cell>
          <cell r="D8245">
            <v>1276.29</v>
          </cell>
        </row>
        <row r="8246">
          <cell r="A8246">
            <v>25021289</v>
          </cell>
          <cell r="B8246" t="str">
            <v>VÁLVULA DE DIAFRAGMA NF, DN 1/2"</v>
          </cell>
          <cell r="C8246" t="str">
            <v>UN</v>
          </cell>
          <cell r="D8246">
            <v>390.16</v>
          </cell>
        </row>
        <row r="8247">
          <cell r="A8247">
            <v>25021290</v>
          </cell>
          <cell r="B8247" t="str">
            <v>VÁLVULA DE DIAFRAGMA NF, DN 3/4"</v>
          </cell>
          <cell r="C8247" t="str">
            <v>UN</v>
          </cell>
          <cell r="D8247">
            <v>390.16</v>
          </cell>
        </row>
        <row r="8248">
          <cell r="A8248">
            <v>25021291</v>
          </cell>
          <cell r="B8248" t="str">
            <v>PLACA DE RELE C/16 RELES , 5A, 250 V</v>
          </cell>
          <cell r="C8248" t="str">
            <v>UN</v>
          </cell>
          <cell r="D8248">
            <v>868.08</v>
          </cell>
        </row>
        <row r="8249">
          <cell r="A8249">
            <v>25021292</v>
          </cell>
          <cell r="B8249" t="str">
            <v>JUNÇÃO 45GRAUS FOFO FFF PN10 DN150mm</v>
          </cell>
          <cell r="C8249" t="str">
            <v>UN</v>
          </cell>
          <cell r="D8249">
            <v>453.7</v>
          </cell>
        </row>
        <row r="8250">
          <cell r="A8250">
            <v>25021293</v>
          </cell>
          <cell r="B8250" t="str">
            <v>PLACA CONVERSORA D/A A/D, 16 ENTRADAS AN</v>
          </cell>
          <cell r="C8250" t="str">
            <v>UN</v>
          </cell>
          <cell r="D8250">
            <v>1501.42</v>
          </cell>
        </row>
        <row r="8251">
          <cell r="A8251">
            <v>25021294</v>
          </cell>
          <cell r="B8251" t="str">
            <v>PLACA CONVERSORA D/A A/D, 08 ENTRADAS AN</v>
          </cell>
          <cell r="C8251" t="str">
            <v>UN</v>
          </cell>
          <cell r="D8251">
            <v>1075.72</v>
          </cell>
        </row>
        <row r="8252">
          <cell r="A8252">
            <v>25021297</v>
          </cell>
          <cell r="B8252" t="str">
            <v>VÁLVULA DE ESFERA TRIP.CF8, VED PTFE 1"</v>
          </cell>
          <cell r="C8252" t="str">
            <v>UN</v>
          </cell>
          <cell r="D8252">
            <v>988.25</v>
          </cell>
        </row>
        <row r="8253">
          <cell r="A8253">
            <v>25021302</v>
          </cell>
          <cell r="B8253" t="str">
            <v>VÁLVULA RED. PRESSÃO AUTO OPERADA DN50</v>
          </cell>
          <cell r="C8253" t="str">
            <v>UN</v>
          </cell>
          <cell r="D8253">
            <v>1373.29</v>
          </cell>
        </row>
        <row r="8254">
          <cell r="A8254">
            <v>25021304</v>
          </cell>
          <cell r="B8254" t="str">
            <v>CORPO ESPIRAL (CARACO KSB ETABLOC 32-160</v>
          </cell>
          <cell r="C8254" t="str">
            <v>UN</v>
          </cell>
          <cell r="D8254">
            <v>703.81</v>
          </cell>
        </row>
        <row r="8255">
          <cell r="A8255">
            <v>25021307</v>
          </cell>
          <cell r="B8255" t="str">
            <v>RELÉ SOBR;220V;80-100 A;P/CONT CE15NN3</v>
          </cell>
          <cell r="C8255" t="str">
            <v>UN</v>
          </cell>
          <cell r="D8255">
            <v>265.20999999999998</v>
          </cell>
        </row>
        <row r="8256">
          <cell r="A8256">
            <v>25021311</v>
          </cell>
          <cell r="B8256" t="str">
            <v>REATOR ELETRONICO 2X28W;220V</v>
          </cell>
          <cell r="C8256" t="str">
            <v>UN</v>
          </cell>
          <cell r="D8256">
            <v>41.02</v>
          </cell>
        </row>
        <row r="8257">
          <cell r="A8257">
            <v>25021319</v>
          </cell>
          <cell r="B8257" t="str">
            <v>RELE ELETRON FALTA FASE;440V;S/NEUTRO;RE</v>
          </cell>
          <cell r="C8257" t="str">
            <v>UN</v>
          </cell>
          <cell r="D8257">
            <v>43.57</v>
          </cell>
        </row>
        <row r="8258">
          <cell r="A8258">
            <v>25021320</v>
          </cell>
          <cell r="B8258" t="str">
            <v>RELE ELETRON FALTA FASE;220V;S/NEUTRO;RE</v>
          </cell>
          <cell r="C8258" t="str">
            <v>UN</v>
          </cell>
          <cell r="D8258">
            <v>36.869999999999997</v>
          </cell>
        </row>
        <row r="8259">
          <cell r="A8259">
            <v>25021335</v>
          </cell>
          <cell r="B8259" t="str">
            <v>TUBO FOFO ESGOTO FF K9PN10 DN200 x 0,85M</v>
          </cell>
          <cell r="C8259" t="str">
            <v>UN</v>
          </cell>
          <cell r="D8259">
            <v>424.63</v>
          </cell>
        </row>
        <row r="8260">
          <cell r="A8260">
            <v>25021337</v>
          </cell>
          <cell r="B8260" t="str">
            <v>COLAR TOMADA FOFO DN 150X  1" ESGOTO</v>
          </cell>
          <cell r="C8260" t="str">
            <v>UN</v>
          </cell>
          <cell r="D8260">
            <v>23.27</v>
          </cell>
        </row>
        <row r="8261">
          <cell r="A8261">
            <v>25021338</v>
          </cell>
          <cell r="B8261" t="str">
            <v>TUBO FOFO ESGOTO PP 2GSK9  DN100 x 1,50M</v>
          </cell>
          <cell r="C8261" t="str">
            <v>UN</v>
          </cell>
          <cell r="D8261">
            <v>321.77</v>
          </cell>
        </row>
        <row r="8262">
          <cell r="A8262">
            <v>25021339</v>
          </cell>
          <cell r="B8262" t="str">
            <v>TUBO FOFO ESGOTO FF PN10K9 DN100 x 3,60M</v>
          </cell>
          <cell r="C8262" t="str">
            <v>UN</v>
          </cell>
          <cell r="D8262">
            <v>605.67999999999995</v>
          </cell>
        </row>
        <row r="8263">
          <cell r="A8263">
            <v>25021340</v>
          </cell>
          <cell r="B8263" t="str">
            <v>LENÇOL BORRACHA BUNA 1 LONA 1/8"x 1m</v>
          </cell>
          <cell r="C8263" t="str">
            <v>M</v>
          </cell>
          <cell r="D8263">
            <v>61.12</v>
          </cell>
        </row>
        <row r="8264">
          <cell r="A8264">
            <v>25021344</v>
          </cell>
          <cell r="B8264" t="str">
            <v>CORPO ESPIRAL BOMBA MARK PEERLESS DF-7</v>
          </cell>
          <cell r="C8264" t="str">
            <v>UN</v>
          </cell>
          <cell r="D8264">
            <v>259.44</v>
          </cell>
        </row>
        <row r="8265">
          <cell r="A8265">
            <v>25021349</v>
          </cell>
          <cell r="B8265" t="str">
            <v>LAMPADA FLUORESC;16W;38mm;TONA. VARIADAS</v>
          </cell>
          <cell r="C8265" t="str">
            <v>UN</v>
          </cell>
          <cell r="D8265">
            <v>3.1</v>
          </cell>
        </row>
        <row r="8266">
          <cell r="A8266">
            <v>25021367</v>
          </cell>
          <cell r="B8266" t="str">
            <v>ROLO GUIA DIÂMETRO 70mm x 80mm</v>
          </cell>
          <cell r="C8266" t="str">
            <v>UN</v>
          </cell>
          <cell r="D8266">
            <v>44.16</v>
          </cell>
        </row>
        <row r="8267">
          <cell r="A8267">
            <v>25021368</v>
          </cell>
          <cell r="B8267" t="str">
            <v>KIT HIDRÔMETRO CAP.30M/H CLASSE C ELSTER</v>
          </cell>
          <cell r="C8267" t="str">
            <v>UN</v>
          </cell>
          <cell r="D8267">
            <v>514.70000000000005</v>
          </cell>
        </row>
        <row r="8268">
          <cell r="A8268">
            <v>25021369</v>
          </cell>
          <cell r="B8268" t="str">
            <v>CORREIA TRANSPORTADORA PN-2000</v>
          </cell>
          <cell r="C8268" t="str">
            <v>UN</v>
          </cell>
          <cell r="D8268">
            <v>4883.26</v>
          </cell>
        </row>
        <row r="8269">
          <cell r="A8269">
            <v>25021372</v>
          </cell>
          <cell r="B8269" t="str">
            <v>ABRAÇADEIRA GALVANIZADA  C/PARAF. FENDA</v>
          </cell>
          <cell r="C8269" t="str">
            <v>UN</v>
          </cell>
          <cell r="D8269">
            <v>0.69</v>
          </cell>
        </row>
        <row r="8270">
          <cell r="A8270">
            <v>25021373</v>
          </cell>
          <cell r="B8270" t="str">
            <v>RESPIRADOR DESCARTÁVEL C/VÁLVULA CLPFF2</v>
          </cell>
          <cell r="C8270" t="str">
            <v>UN</v>
          </cell>
          <cell r="D8270">
            <v>1.66</v>
          </cell>
        </row>
        <row r="8271">
          <cell r="A8271">
            <v>25021374</v>
          </cell>
          <cell r="B8271" t="str">
            <v>FLANGE CEGO PN 10 DN: 150 MM - ESGOTO</v>
          </cell>
          <cell r="C8271" t="str">
            <v>UN</v>
          </cell>
          <cell r="D8271">
            <v>76.12</v>
          </cell>
        </row>
        <row r="8272">
          <cell r="A8272">
            <v>25021375</v>
          </cell>
          <cell r="B8272" t="str">
            <v>TUBO FOFO ESGOTO FF PN10   DN250 x 0,42M</v>
          </cell>
          <cell r="C8272" t="str">
            <v>UN</v>
          </cell>
          <cell r="D8272">
            <v>572.36</v>
          </cell>
        </row>
        <row r="8273">
          <cell r="A8273">
            <v>25021376</v>
          </cell>
          <cell r="B8273" t="str">
            <v>SOFTSTARTER SSW03 290/220-440/2-PL</v>
          </cell>
          <cell r="C8273" t="str">
            <v>UN</v>
          </cell>
          <cell r="D8273">
            <v>8543.8799999999992</v>
          </cell>
        </row>
        <row r="8274">
          <cell r="A8274">
            <v>25021377</v>
          </cell>
          <cell r="B8274" t="str">
            <v>VÁLVULA DE DIAFRAGMA NF,  DN 1"</v>
          </cell>
          <cell r="C8274" t="str">
            <v>UN</v>
          </cell>
          <cell r="D8274">
            <v>558.82000000000005</v>
          </cell>
        </row>
        <row r="8275">
          <cell r="A8275">
            <v>25021379</v>
          </cell>
          <cell r="B8275" t="str">
            <v>TUBO FOFO PP- PN 10 DN:100 -2,80 M</v>
          </cell>
          <cell r="C8275" t="str">
            <v>UN</v>
          </cell>
          <cell r="D8275">
            <v>651.86</v>
          </cell>
        </row>
        <row r="8276">
          <cell r="A8276">
            <v>25021380</v>
          </cell>
          <cell r="B8276" t="str">
            <v>TUBO FOFO PP- PN 10 DN: 80MM-4,10 M</v>
          </cell>
          <cell r="C8276" t="str">
            <v>UN</v>
          </cell>
          <cell r="D8276">
            <v>892.99</v>
          </cell>
        </row>
        <row r="8277">
          <cell r="A8277">
            <v>25021381</v>
          </cell>
          <cell r="B8277" t="str">
            <v>VENTOSA SIMPLES FOFO  PN 10 DN 1"-ESGOTO</v>
          </cell>
          <cell r="C8277" t="str">
            <v>UN</v>
          </cell>
          <cell r="D8277">
            <v>88.33</v>
          </cell>
        </row>
        <row r="8278">
          <cell r="A8278">
            <v>25021385</v>
          </cell>
          <cell r="B8278" t="str">
            <v>TUBO CONCRETO ARM PA1 PB JR DN1000mm 1m</v>
          </cell>
          <cell r="C8278" t="str">
            <v>M</v>
          </cell>
          <cell r="D8278">
            <v>208.37</v>
          </cell>
        </row>
        <row r="8279">
          <cell r="A8279">
            <v>25021387</v>
          </cell>
          <cell r="B8279" t="str">
            <v>KIT REPARO BOMBA MOD.B933-75H VIBROPAC</v>
          </cell>
          <cell r="C8279" t="str">
            <v>UN</v>
          </cell>
          <cell r="D8279">
            <v>563.67999999999995</v>
          </cell>
        </row>
        <row r="8280">
          <cell r="A8280">
            <v>25021395</v>
          </cell>
          <cell r="B8280" t="str">
            <v>REATOR ELETRONICO BIVOLT 127/220V;2X16W</v>
          </cell>
          <cell r="C8280" t="str">
            <v>UN</v>
          </cell>
          <cell r="D8280">
            <v>12.27</v>
          </cell>
        </row>
        <row r="8281">
          <cell r="A8281">
            <v>25021406</v>
          </cell>
          <cell r="B8281" t="str">
            <v>ESMALTE SINTÉTICO VERDE MÉDIO - 3,6 LT</v>
          </cell>
          <cell r="C8281" t="str">
            <v>UN</v>
          </cell>
          <cell r="D8281">
            <v>70.260000000000005</v>
          </cell>
        </row>
        <row r="8282">
          <cell r="A8282">
            <v>25021411</v>
          </cell>
          <cell r="B8282" t="str">
            <v>CURVA 11º15' FOFO JE BB PN10 DN600 ESGOT</v>
          </cell>
          <cell r="C8282" t="str">
            <v>UN</v>
          </cell>
          <cell r="D8282">
            <v>1991.68</v>
          </cell>
        </row>
        <row r="8283">
          <cell r="A8283">
            <v>25021412</v>
          </cell>
          <cell r="B8283" t="str">
            <v>CURVA 22º30' FOFO JE BB PN10 DN600 ESGOT</v>
          </cell>
          <cell r="C8283" t="str">
            <v>UN</v>
          </cell>
          <cell r="D8283">
            <v>2310.3200000000002</v>
          </cell>
        </row>
        <row r="8284">
          <cell r="A8284">
            <v>25021414</v>
          </cell>
          <cell r="B8284" t="str">
            <v>TUBO FOFO PF PN10 DN 600mm x 1,50m ESGOT</v>
          </cell>
          <cell r="C8284" t="str">
            <v>UN</v>
          </cell>
          <cell r="D8284">
            <v>2643.82</v>
          </cell>
        </row>
        <row r="8285">
          <cell r="A8285">
            <v>25021418</v>
          </cell>
          <cell r="B8285" t="str">
            <v>POSTE AÇO CONICO CIRCULAR 6 METROS</v>
          </cell>
          <cell r="C8285" t="str">
            <v>UN</v>
          </cell>
          <cell r="D8285">
            <v>988.8</v>
          </cell>
        </row>
        <row r="8286">
          <cell r="A8286">
            <v>25021420</v>
          </cell>
          <cell r="B8286" t="str">
            <v>POSTE DE AÇO CÔNICO CIRCULAR 4 METROS</v>
          </cell>
          <cell r="C8286" t="str">
            <v>UN</v>
          </cell>
          <cell r="D8286">
            <v>411.1</v>
          </cell>
        </row>
        <row r="8287">
          <cell r="A8287">
            <v>25021421</v>
          </cell>
          <cell r="B8287" t="str">
            <v>TE FOFO FFF PN 10 DN 250 x 250mm ESGOTO</v>
          </cell>
          <cell r="C8287" t="str">
            <v>UN</v>
          </cell>
          <cell r="D8287">
            <v>1126.0899999999999</v>
          </cell>
        </row>
        <row r="8288">
          <cell r="A8288">
            <v>25021422</v>
          </cell>
          <cell r="B8288" t="str">
            <v xml:space="preserve"> ETIQUETA AUTO-ADESIVA MANTEMOS CONVÊNIO</v>
          </cell>
          <cell r="C8288" t="str">
            <v>UN</v>
          </cell>
          <cell r="D8288">
            <v>1.73</v>
          </cell>
        </row>
        <row r="8289">
          <cell r="A8289">
            <v>25021423</v>
          </cell>
          <cell r="B8289" t="str">
            <v>TUBO FOFO ESGOTO PF PN10 DN250 x  4,70M</v>
          </cell>
          <cell r="C8289" t="str">
            <v>UN</v>
          </cell>
          <cell r="D8289">
            <v>2032.73</v>
          </cell>
        </row>
        <row r="8290">
          <cell r="A8290">
            <v>25021425</v>
          </cell>
          <cell r="B8290" t="str">
            <v>CRUZETA FOFO BBBB JE DN 150 x 150 ESGOTO</v>
          </cell>
          <cell r="C8290" t="str">
            <v>UN</v>
          </cell>
          <cell r="D8290">
            <v>373.22</v>
          </cell>
        </row>
        <row r="8291">
          <cell r="A8291">
            <v>25021433</v>
          </cell>
          <cell r="B8291" t="str">
            <v>TUBO FOFO ESGOTO PF PN10 DN350 x 2,50M</v>
          </cell>
          <cell r="C8291" t="str">
            <v>UN</v>
          </cell>
          <cell r="D8291">
            <v>1832.16</v>
          </cell>
        </row>
        <row r="8292">
          <cell r="A8292">
            <v>25021437</v>
          </cell>
          <cell r="B8292" t="str">
            <v>CAP FOFO JE DN 350 ESGOTO</v>
          </cell>
          <cell r="C8292" t="str">
            <v>UN</v>
          </cell>
          <cell r="D8292">
            <v>554.69000000000005</v>
          </cell>
        </row>
        <row r="8293">
          <cell r="A8293">
            <v>25021443</v>
          </cell>
          <cell r="B8293" t="str">
            <v>CURVA 90G FOFO BB JE DN 600 ESGOTO</v>
          </cell>
          <cell r="C8293" t="str">
            <v>UN</v>
          </cell>
          <cell r="D8293">
            <v>4286.08</v>
          </cell>
        </row>
        <row r="8294">
          <cell r="A8294">
            <v>25021448</v>
          </cell>
          <cell r="B8294" t="str">
            <v>REDUCAO FOFO PB JE DN  600 x 500mm ESGOT</v>
          </cell>
          <cell r="C8294" t="str">
            <v>UN</v>
          </cell>
          <cell r="D8294">
            <v>1280.54</v>
          </cell>
        </row>
        <row r="8295">
          <cell r="A8295">
            <v>25021449</v>
          </cell>
          <cell r="B8295" t="str">
            <v>CRUZETA FOFO BBBB JE DN 600 x 600 ESGOTO</v>
          </cell>
          <cell r="C8295" t="str">
            <v>UN</v>
          </cell>
          <cell r="D8295">
            <v>4697.43</v>
          </cell>
        </row>
        <row r="8296">
          <cell r="A8296">
            <v>25021455</v>
          </cell>
          <cell r="B8296" t="str">
            <v>PLACA IDENTIFICAÇÃO  ADUTORA ENTERRADA</v>
          </cell>
          <cell r="C8296" t="str">
            <v>UN</v>
          </cell>
          <cell r="D8296">
            <v>124.91</v>
          </cell>
        </row>
        <row r="8297">
          <cell r="A8297">
            <v>25021463</v>
          </cell>
          <cell r="B8297" t="str">
            <v>TUBO FOFO ESGOTO PF PN10 DN100 x 0,80M</v>
          </cell>
          <cell r="C8297" t="str">
            <v>UN</v>
          </cell>
          <cell r="D8297">
            <v>257.45</v>
          </cell>
        </row>
        <row r="8298">
          <cell r="A8298">
            <v>25021465</v>
          </cell>
          <cell r="B8298" t="str">
            <v>CONTATOR TRIP. 127VCA;18A;TRILHO DIN</v>
          </cell>
          <cell r="C8298" t="str">
            <v>UN</v>
          </cell>
          <cell r="D8298">
            <v>63.25</v>
          </cell>
        </row>
        <row r="8299">
          <cell r="A8299">
            <v>25021466</v>
          </cell>
          <cell r="B8299" t="str">
            <v>CONVERSOR 10/100 MBPS RJ45/FO 02PORTA</v>
          </cell>
          <cell r="C8299" t="str">
            <v>UN</v>
          </cell>
          <cell r="D8299">
            <v>213.11</v>
          </cell>
        </row>
        <row r="8300">
          <cell r="A8300">
            <v>25021469</v>
          </cell>
          <cell r="B8300" t="str">
            <v>SULFATO ALUMÍNIO PA GRANULADO - 40KG</v>
          </cell>
          <cell r="C8300" t="str">
            <v>SC</v>
          </cell>
          <cell r="D8300">
            <v>518.45000000000005</v>
          </cell>
        </row>
        <row r="8301">
          <cell r="A8301">
            <v>25021470</v>
          </cell>
          <cell r="B8301" t="str">
            <v>BOTAO 22mm;VD;IMPULSAO;REV.BORRACHA;1NA</v>
          </cell>
          <cell r="C8301" t="str">
            <v>UN</v>
          </cell>
          <cell r="D8301">
            <v>28.99</v>
          </cell>
        </row>
        <row r="8302">
          <cell r="A8302">
            <v>25021471</v>
          </cell>
          <cell r="B8302" t="str">
            <v>BOTAO 22mm;VM;IMPULSAO;REV.BORRACHA;1NA</v>
          </cell>
          <cell r="C8302" t="str">
            <v>UN</v>
          </cell>
          <cell r="D8302">
            <v>28.99</v>
          </cell>
        </row>
        <row r="8303">
          <cell r="A8303">
            <v>25021477</v>
          </cell>
          <cell r="B8303" t="str">
            <v>JUNTA GIBAULT FOFO P/FOFO DN 300 ESGOTO</v>
          </cell>
          <cell r="C8303" t="str">
            <v>UN</v>
          </cell>
          <cell r="D8303">
            <v>330.6</v>
          </cell>
        </row>
        <row r="8304">
          <cell r="A8304">
            <v>25021486</v>
          </cell>
          <cell r="B8304" t="str">
            <v>HIDRÔMETRO  CLASSE "C" MULTIJATO  CAP.30</v>
          </cell>
          <cell r="C8304" t="str">
            <v>UN</v>
          </cell>
          <cell r="D8304">
            <v>922.24</v>
          </cell>
        </row>
        <row r="8305">
          <cell r="A8305">
            <v>25021487</v>
          </cell>
          <cell r="B8305" t="str">
            <v>TINTA EPOXI ESP. ALTA ESPESSURA,VERMELHA</v>
          </cell>
          <cell r="C8305" t="str">
            <v>UN</v>
          </cell>
          <cell r="D8305">
            <v>159.88</v>
          </cell>
        </row>
        <row r="8306">
          <cell r="A8306">
            <v>25021495</v>
          </cell>
          <cell r="B8306" t="str">
            <v>TE FOFO BBB JE PN10 DN 500X500 P/ ESGOTO</v>
          </cell>
          <cell r="C8306" t="str">
            <v>UN</v>
          </cell>
          <cell r="D8306">
            <v>3107.71</v>
          </cell>
        </row>
        <row r="8307">
          <cell r="A8307">
            <v>25021496</v>
          </cell>
          <cell r="B8307" t="str">
            <v>REDUCAO FOFO PB JE DN  500 x 350mm ESGOT</v>
          </cell>
          <cell r="C8307" t="str">
            <v>UN</v>
          </cell>
          <cell r="D8307">
            <v>840.9</v>
          </cell>
        </row>
        <row r="8308">
          <cell r="A8308">
            <v>25021499</v>
          </cell>
          <cell r="B8308" t="str">
            <v>PLACA ADVERTÊNCIA ÁREA SEG.ENTR.PROIBIDA</v>
          </cell>
          <cell r="C8308" t="str">
            <v>UN</v>
          </cell>
          <cell r="D8308">
            <v>560.01</v>
          </cell>
        </row>
        <row r="8309">
          <cell r="A8309">
            <v>25021503</v>
          </cell>
          <cell r="B8309" t="str">
            <v>CARRO DOBRÁVEL PARA 100KG</v>
          </cell>
          <cell r="C8309" t="str">
            <v>UN</v>
          </cell>
          <cell r="D8309">
            <v>60.84</v>
          </cell>
        </row>
        <row r="8310">
          <cell r="A8310">
            <v>25021511</v>
          </cell>
          <cell r="B8310" t="str">
            <v>SUBSTRAT E E-COLI  24 h- AMPOLA</v>
          </cell>
          <cell r="C8310" t="str">
            <v>UN</v>
          </cell>
          <cell r="D8310">
            <v>0.97</v>
          </cell>
        </row>
        <row r="8311">
          <cell r="A8311">
            <v>25021512</v>
          </cell>
          <cell r="B8311" t="str">
            <v>PARAFUSO SEXT INOX 3/4"X3" RT E PORCA</v>
          </cell>
          <cell r="C8311" t="str">
            <v>UN</v>
          </cell>
          <cell r="D8311">
            <v>15.15</v>
          </cell>
        </row>
        <row r="8312">
          <cell r="A8312">
            <v>25021517</v>
          </cell>
          <cell r="B8312" t="str">
            <v>PORTA SANFONADA PVC 0,80m</v>
          </cell>
          <cell r="C8312" t="str">
            <v>UN</v>
          </cell>
          <cell r="D8312">
            <v>86.15</v>
          </cell>
        </row>
        <row r="8313">
          <cell r="A8313">
            <v>25021522</v>
          </cell>
          <cell r="B8313" t="str">
            <v>REAGENTE PADRÃO PAH MIX A 500 MICROGR/ML</v>
          </cell>
          <cell r="C8313" t="str">
            <v>AP</v>
          </cell>
          <cell r="D8313">
            <v>263.05</v>
          </cell>
        </row>
        <row r="8314">
          <cell r="A8314">
            <v>25021523</v>
          </cell>
          <cell r="B8314" t="str">
            <v>REGISTRO ESFERA LATAO BORBOL PN10, 3/8"</v>
          </cell>
          <cell r="C8314" t="str">
            <v>UN</v>
          </cell>
          <cell r="D8314">
            <v>21.08</v>
          </cell>
        </row>
        <row r="8315">
          <cell r="A8315">
            <v>25021526</v>
          </cell>
          <cell r="B8315" t="str">
            <v>UNIAO POLIPROPILENO JUNTA SOLDAVEL DN 60</v>
          </cell>
          <cell r="C8315" t="str">
            <v>UN</v>
          </cell>
          <cell r="D8315">
            <v>43.32</v>
          </cell>
        </row>
        <row r="8316">
          <cell r="A8316">
            <v>25021528</v>
          </cell>
          <cell r="B8316" t="str">
            <v>JARRO EM AÇO INOX CAPACIDADE 2,5L P/ÁGUA</v>
          </cell>
          <cell r="C8316" t="str">
            <v>UN</v>
          </cell>
          <cell r="D8316">
            <v>66.11</v>
          </cell>
        </row>
        <row r="8317">
          <cell r="A8317">
            <v>25021532</v>
          </cell>
          <cell r="B8317" t="str">
            <v>VALVULA DE ALTITUDE, DN150, PN 10</v>
          </cell>
          <cell r="C8317" t="str">
            <v>UN</v>
          </cell>
          <cell r="D8317">
            <v>5138.8900000000003</v>
          </cell>
        </row>
        <row r="8318">
          <cell r="A8318">
            <v>25021536</v>
          </cell>
          <cell r="B8318" t="str">
            <v>CALçADO SEGURANçA PARA LEITURISTA NR.36</v>
          </cell>
          <cell r="C8318" t="str">
            <v>UN</v>
          </cell>
          <cell r="D8318">
            <v>35.479999999999997</v>
          </cell>
        </row>
        <row r="8319">
          <cell r="A8319">
            <v>25021539</v>
          </cell>
          <cell r="B8319" t="str">
            <v>TELA GALV.QUADRIC.FIO 10 USG #20MM</v>
          </cell>
          <cell r="C8319" t="str">
            <v>M2</v>
          </cell>
          <cell r="D8319">
            <v>55.49</v>
          </cell>
        </row>
        <row r="8320">
          <cell r="A8320">
            <v>25021541</v>
          </cell>
          <cell r="B8320" t="str">
            <v>PROCESSAD GRÁFICO-PL.VIDEO NVIDEA 6200TC</v>
          </cell>
          <cell r="C8320" t="str">
            <v>UN</v>
          </cell>
          <cell r="D8320">
            <v>124.12</v>
          </cell>
        </row>
        <row r="8321">
          <cell r="A8321">
            <v>25021542</v>
          </cell>
          <cell r="B8321" t="str">
            <v>APARELHO DE GLICEMIA CAPILAR C/BATERIA</v>
          </cell>
          <cell r="C8321" t="str">
            <v>UN</v>
          </cell>
          <cell r="D8321">
            <v>92.24</v>
          </cell>
        </row>
        <row r="8322">
          <cell r="A8322">
            <v>25021547</v>
          </cell>
          <cell r="B8322" t="str">
            <v>TERMINAL: RÓTULA. 46245403 BRASKOP</v>
          </cell>
          <cell r="C8322" t="str">
            <v>UN</v>
          </cell>
          <cell r="D8322">
            <v>232.96</v>
          </cell>
        </row>
        <row r="8323">
          <cell r="A8323">
            <v>25021548</v>
          </cell>
          <cell r="B8323" t="str">
            <v>BONE EM TACTEL  AZUL ESCURO FAMILIA CHUÁ</v>
          </cell>
          <cell r="C8323" t="str">
            <v>UN</v>
          </cell>
          <cell r="D8323">
            <v>5.2</v>
          </cell>
        </row>
        <row r="8324">
          <cell r="A8324">
            <v>25021549</v>
          </cell>
          <cell r="B8324" t="str">
            <v>MOLA HELICOIDAL , 15472103, BRASKOP</v>
          </cell>
          <cell r="C8324" t="str">
            <v>UN</v>
          </cell>
          <cell r="D8324">
            <v>38.74</v>
          </cell>
        </row>
        <row r="8325">
          <cell r="A8325">
            <v>25021550</v>
          </cell>
          <cell r="B8325" t="str">
            <v>VENTOSA VAS 40 1/4 DO EQUIP. BRASKOP</v>
          </cell>
          <cell r="C8325" t="str">
            <v>UN</v>
          </cell>
          <cell r="D8325">
            <v>96.19</v>
          </cell>
        </row>
        <row r="8326">
          <cell r="A8326">
            <v>25021551</v>
          </cell>
          <cell r="B8326" t="str">
            <v>TELA ARAME GALVANIZADO BWG11 M=10MM</v>
          </cell>
          <cell r="C8326" t="str">
            <v>M2</v>
          </cell>
          <cell r="D8326">
            <v>167</v>
          </cell>
        </row>
        <row r="8327">
          <cell r="A8327">
            <v>25021557</v>
          </cell>
          <cell r="B8327" t="str">
            <v>BOTA SEGURANCA PVC P/ MOTOCICLISTA NR.39</v>
          </cell>
          <cell r="C8327" t="str">
            <v>UN</v>
          </cell>
          <cell r="D8327">
            <v>22.53</v>
          </cell>
        </row>
        <row r="8328">
          <cell r="A8328">
            <v>25021560</v>
          </cell>
          <cell r="B8328" t="str">
            <v>VÁLVULA RED. PRES. FOFO FL PN25 DN50 "Y"</v>
          </cell>
          <cell r="C8328" t="str">
            <v>UN</v>
          </cell>
          <cell r="D8328">
            <v>1430.8</v>
          </cell>
        </row>
        <row r="8329">
          <cell r="A8329">
            <v>25021563</v>
          </cell>
          <cell r="B8329" t="str">
            <v>VÁLVULA RED. PRES. FOFO FL PN25 DN50 "Y"</v>
          </cell>
          <cell r="C8329" t="str">
            <v>UN</v>
          </cell>
          <cell r="D8329">
            <v>1430.8</v>
          </cell>
        </row>
        <row r="8330">
          <cell r="A8330">
            <v>25021565</v>
          </cell>
          <cell r="B8330" t="str">
            <v>SOLUÇÃO PADRÃO DE NÍQUEL 1000 PPM-ABS.AT</v>
          </cell>
          <cell r="C8330" t="str">
            <v>FR</v>
          </cell>
          <cell r="D8330">
            <v>95.8</v>
          </cell>
        </row>
        <row r="8331">
          <cell r="A8331">
            <v>25021566</v>
          </cell>
          <cell r="B8331" t="str">
            <v>SOLUÇÃO PADRÃO DE SÓDIO 1000 PPM-ABS.AT</v>
          </cell>
          <cell r="C8331" t="str">
            <v>FR</v>
          </cell>
          <cell r="D8331">
            <v>95.8</v>
          </cell>
        </row>
        <row r="8332">
          <cell r="A8332">
            <v>25021567</v>
          </cell>
          <cell r="B8332" t="str">
            <v>SOLUÇÃO PADRÃO DE CÁLCIO 1000 PPM-ABS.AT</v>
          </cell>
          <cell r="C8332" t="str">
            <v>FR</v>
          </cell>
          <cell r="D8332">
            <v>94.9</v>
          </cell>
        </row>
        <row r="8333">
          <cell r="A8333">
            <v>25021570</v>
          </cell>
          <cell r="B8333" t="str">
            <v>AGULHA EM AÇO P/ AMOSTRADOR AUTOM.ARCHON</v>
          </cell>
          <cell r="C8333" t="str">
            <v>UN</v>
          </cell>
          <cell r="D8333">
            <v>2151.42</v>
          </cell>
        </row>
        <row r="8334">
          <cell r="A8334">
            <v>25021571</v>
          </cell>
          <cell r="B8334" t="str">
            <v>SERINGA GRADUADA 5 MICROLITROS C/ÊMBULO</v>
          </cell>
          <cell r="C8334" t="str">
            <v>UN</v>
          </cell>
          <cell r="D8334">
            <v>174.53</v>
          </cell>
        </row>
        <row r="8335">
          <cell r="A8335">
            <v>25021572</v>
          </cell>
          <cell r="B8335" t="str">
            <v>PLACA DE ATENÇÃO "NÃO ACIONE"</v>
          </cell>
          <cell r="C8335" t="str">
            <v>UN</v>
          </cell>
          <cell r="D8335">
            <v>11.83</v>
          </cell>
        </row>
        <row r="8336">
          <cell r="A8336">
            <v>25021573</v>
          </cell>
          <cell r="B8336" t="str">
            <v>PLACA DE ATENÇÃO "NÃO OPERE"</v>
          </cell>
          <cell r="C8336" t="str">
            <v>UN</v>
          </cell>
          <cell r="D8336">
            <v>11.83</v>
          </cell>
        </row>
        <row r="8337">
          <cell r="A8337">
            <v>25021574</v>
          </cell>
          <cell r="B8337" t="str">
            <v>PLACA DE ATENÇÃO "EM MANUTENÇÃO"</v>
          </cell>
          <cell r="C8337" t="str">
            <v>UN</v>
          </cell>
          <cell r="D8337">
            <v>10.66</v>
          </cell>
        </row>
        <row r="8338">
          <cell r="A8338">
            <v>25021578</v>
          </cell>
          <cell r="B8338" t="str">
            <v>MADEIRITE RESINADO 2,20X1,10MX10MM</v>
          </cell>
          <cell r="C8338" t="str">
            <v>UN</v>
          </cell>
          <cell r="D8338">
            <v>26.11</v>
          </cell>
        </row>
        <row r="8339">
          <cell r="A8339">
            <v>25021589</v>
          </cell>
          <cell r="B8339" t="str">
            <v>ANEL DE BORRACHA DA ENVASADORA BRASKOP</v>
          </cell>
          <cell r="C8339" t="str">
            <v>UN</v>
          </cell>
          <cell r="D8339">
            <v>4.51</v>
          </cell>
        </row>
        <row r="8340">
          <cell r="A8340">
            <v>25021590</v>
          </cell>
          <cell r="B8340" t="str">
            <v>ANEL DE BORRACHA DA ENVASADORA BRASKOP</v>
          </cell>
          <cell r="C8340" t="str">
            <v>UN</v>
          </cell>
          <cell r="D8340">
            <v>6.21</v>
          </cell>
        </row>
        <row r="8341">
          <cell r="A8341">
            <v>25021591</v>
          </cell>
          <cell r="B8341" t="str">
            <v>BUCHA DO DOSADOR ÁGUA ENVAS. BRASKOP</v>
          </cell>
          <cell r="C8341" t="str">
            <v>UN</v>
          </cell>
          <cell r="D8341">
            <v>91.31</v>
          </cell>
        </row>
        <row r="8342">
          <cell r="A8342">
            <v>25021609</v>
          </cell>
          <cell r="B8342" t="str">
            <v>BOMBONA BRANCA DE PEAD COM TAMPA 10L</v>
          </cell>
          <cell r="C8342" t="str">
            <v>UN</v>
          </cell>
          <cell r="D8342">
            <v>70.13</v>
          </cell>
        </row>
        <row r="8343">
          <cell r="A8343">
            <v>25021610</v>
          </cell>
          <cell r="B8343" t="str">
            <v>LID ELÁSTICO PK/6 VÁRIAN</v>
          </cell>
          <cell r="C8343" t="str">
            <v>UN</v>
          </cell>
          <cell r="D8343">
            <v>195.58</v>
          </cell>
        </row>
        <row r="8344">
          <cell r="A8344">
            <v>25021611</v>
          </cell>
          <cell r="B8344" t="str">
            <v>PARAFUSO SEXT.  1/2"X 1.1/2" ROSCA TOTAL</v>
          </cell>
          <cell r="C8344" t="str">
            <v>UN</v>
          </cell>
          <cell r="D8344">
            <v>0.9</v>
          </cell>
        </row>
        <row r="8345">
          <cell r="A8345">
            <v>25021613</v>
          </cell>
          <cell r="B8345" t="str">
            <v>FILTRO LUB: LB2803,PSL47,PH2863,W920/31</v>
          </cell>
          <cell r="C8345" t="str">
            <v>UN</v>
          </cell>
          <cell r="D8345">
            <v>21.44</v>
          </cell>
        </row>
        <row r="8346">
          <cell r="A8346">
            <v>25021621</v>
          </cell>
          <cell r="B8346" t="str">
            <v>PAQUIMETRO UNIVERSAL, AÇO 200mm  X  8"</v>
          </cell>
          <cell r="C8346" t="str">
            <v>UN</v>
          </cell>
          <cell r="D8346">
            <v>214.64</v>
          </cell>
        </row>
        <row r="8347">
          <cell r="A8347">
            <v>25021622</v>
          </cell>
          <cell r="B8347" t="str">
            <v>MANÔMETRO ÓLEO REF.3354765,MOTOR CUMMINS</v>
          </cell>
          <cell r="C8347" t="str">
            <v>UN</v>
          </cell>
          <cell r="D8347">
            <v>241.92</v>
          </cell>
        </row>
        <row r="8348">
          <cell r="A8348">
            <v>25021623</v>
          </cell>
          <cell r="B8348" t="str">
            <v>ANTENA DIRECIONAL  YAGI, 220 A 270 MHz</v>
          </cell>
          <cell r="C8348" t="str">
            <v>UN</v>
          </cell>
          <cell r="D8348">
            <v>571.87</v>
          </cell>
        </row>
        <row r="8349">
          <cell r="A8349">
            <v>25021624</v>
          </cell>
          <cell r="B8349" t="str">
            <v>MICRO VENTILADOR 120X120X25 mm, 12VCC</v>
          </cell>
          <cell r="C8349" t="str">
            <v>UN</v>
          </cell>
          <cell r="D8349">
            <v>18.36</v>
          </cell>
        </row>
        <row r="8350">
          <cell r="A8350">
            <v>25021627</v>
          </cell>
          <cell r="B8350" t="str">
            <v>ELIMINADOR DE AR PADRÃO LIGAÇÃO ÁGUA 1/2</v>
          </cell>
          <cell r="C8350" t="str">
            <v>UN</v>
          </cell>
          <cell r="D8350">
            <v>112.53</v>
          </cell>
        </row>
        <row r="8351">
          <cell r="A8351">
            <v>25021635</v>
          </cell>
          <cell r="B8351" t="str">
            <v>TRANSMISSOR DE NIVEL HIDROS.PENDULAR</v>
          </cell>
          <cell r="C8351" t="str">
            <v>UN</v>
          </cell>
          <cell r="D8351">
            <v>2470.65</v>
          </cell>
        </row>
        <row r="8352">
          <cell r="A8352">
            <v>25021639</v>
          </cell>
          <cell r="B8352" t="str">
            <v>MADEIRA PARAJU APAR. 0,06 X 0,08 X3,00M.</v>
          </cell>
          <cell r="C8352" t="str">
            <v>UN</v>
          </cell>
          <cell r="D8352">
            <v>28.99</v>
          </cell>
        </row>
        <row r="8353">
          <cell r="A8353">
            <v>25021643</v>
          </cell>
          <cell r="B8353" t="str">
            <v>DISCO CORTE LIXADEIRA 4.1/2" X  1,0 mm</v>
          </cell>
          <cell r="C8353" t="str">
            <v>UN</v>
          </cell>
          <cell r="D8353">
            <v>4.53</v>
          </cell>
        </row>
        <row r="8354">
          <cell r="A8354">
            <v>25021649</v>
          </cell>
          <cell r="B8354" t="str">
            <v>PORTA ALUMINIO ANOD.FOSCO  2,20 X 0,80M</v>
          </cell>
          <cell r="C8354" t="str">
            <v>UN</v>
          </cell>
          <cell r="D8354">
            <v>561.70000000000005</v>
          </cell>
        </row>
        <row r="8355">
          <cell r="A8355">
            <v>25021654</v>
          </cell>
          <cell r="B8355" t="str">
            <v>RELE  BIM SOBRECARGA 16 - 24 A</v>
          </cell>
          <cell r="C8355" t="str">
            <v>UN</v>
          </cell>
          <cell r="D8355">
            <v>40.06</v>
          </cell>
        </row>
        <row r="8356">
          <cell r="A8356">
            <v>25021657</v>
          </cell>
          <cell r="B8356" t="str">
            <v>PRESSOSTATO 0-5KGF/CM²;250V</v>
          </cell>
          <cell r="C8356" t="str">
            <v>UN</v>
          </cell>
          <cell r="D8356">
            <v>841.4</v>
          </cell>
        </row>
        <row r="8357">
          <cell r="A8357">
            <v>25021667</v>
          </cell>
          <cell r="B8357" t="str">
            <v>CABO "RGB VGA/VGA" DB15 TAMANHO 5 METROS</v>
          </cell>
          <cell r="C8357" t="str">
            <v>UN</v>
          </cell>
          <cell r="D8357">
            <v>44.01</v>
          </cell>
        </row>
        <row r="8358">
          <cell r="A8358">
            <v>25021669</v>
          </cell>
          <cell r="B8358" t="str">
            <v>SOPRADOR TÉRMICO PORTÁTIL TIPO PISTOLA</v>
          </cell>
          <cell r="C8358" t="str">
            <v>UN</v>
          </cell>
          <cell r="D8358">
            <v>166.85</v>
          </cell>
        </row>
        <row r="8359">
          <cell r="A8359">
            <v>25021670</v>
          </cell>
          <cell r="B8359" t="str">
            <v>BATERIA LÍTIO TAMANHO D TENSÃO 3,6V 16,5</v>
          </cell>
          <cell r="C8359" t="str">
            <v>UN</v>
          </cell>
          <cell r="D8359">
            <v>114.45</v>
          </cell>
        </row>
        <row r="8360">
          <cell r="A8360">
            <v>25021671</v>
          </cell>
          <cell r="B8360" t="str">
            <v>SENSOR INDUTIVO IFL 15-333-10/01 YG(ETE)</v>
          </cell>
          <cell r="C8360" t="str">
            <v>UN</v>
          </cell>
          <cell r="D8360">
            <v>203.12</v>
          </cell>
        </row>
        <row r="8361">
          <cell r="A8361">
            <v>25021672</v>
          </cell>
          <cell r="B8361" t="str">
            <v>JUNTA DESMONTAGEM TRAVADA AXIAL FOFO</v>
          </cell>
          <cell r="C8361" t="str">
            <v>UN</v>
          </cell>
          <cell r="D8361">
            <v>27758.880000000001</v>
          </cell>
        </row>
        <row r="8362">
          <cell r="A8362">
            <v>25021674</v>
          </cell>
          <cell r="B8362" t="str">
            <v>JUNTA DESMONTAGEM TRAVADA AXIAL FOFO700</v>
          </cell>
          <cell r="C8362" t="str">
            <v>UN</v>
          </cell>
          <cell r="D8362">
            <v>5420.92</v>
          </cell>
        </row>
        <row r="8363">
          <cell r="A8363">
            <v>25021676</v>
          </cell>
          <cell r="B8363" t="str">
            <v>JUNTA DESMONTAGEM TRAVADA AXIAL FOFO500</v>
          </cell>
          <cell r="C8363" t="str">
            <v>UN</v>
          </cell>
          <cell r="D8363">
            <v>3911.66</v>
          </cell>
        </row>
        <row r="8364">
          <cell r="A8364">
            <v>25021680</v>
          </cell>
          <cell r="B8364" t="str">
            <v>CONVERSOR P/ MEDIDOR VAZÃO MAG CONAUT</v>
          </cell>
          <cell r="C8364" t="str">
            <v>UN</v>
          </cell>
          <cell r="D8364">
            <v>5632.44</v>
          </cell>
        </row>
        <row r="8365">
          <cell r="A8365">
            <v>25021683</v>
          </cell>
          <cell r="B8365" t="str">
            <v>SOLUÇÃO PADRÃO  POTÁSSIO 1000PPM EAA-125</v>
          </cell>
          <cell r="C8365" t="str">
            <v>FR</v>
          </cell>
          <cell r="D8365">
            <v>95.8</v>
          </cell>
        </row>
        <row r="8366">
          <cell r="A8366">
            <v>25021690</v>
          </cell>
          <cell r="B8366" t="str">
            <v>TOMADA FÊMEA 3P+T, 220/240,16A,STECK4009</v>
          </cell>
          <cell r="C8366" t="str">
            <v>UN</v>
          </cell>
          <cell r="D8366">
            <v>15.89</v>
          </cell>
        </row>
        <row r="8367">
          <cell r="A8367">
            <v>25021691</v>
          </cell>
          <cell r="B8367" t="str">
            <v>VENTOSA DO COLOCADOR DE TAMPA BRASKOP</v>
          </cell>
          <cell r="C8367" t="str">
            <v>UN</v>
          </cell>
          <cell r="D8367">
            <v>8.0399999999999991</v>
          </cell>
        </row>
        <row r="8368">
          <cell r="A8368">
            <v>25021692</v>
          </cell>
          <cell r="B8368" t="str">
            <v>.++VENTOSA DO COLOCADOR DE TAMPA BRASKOP</v>
          </cell>
          <cell r="C8368" t="str">
            <v>UN</v>
          </cell>
          <cell r="D8368">
            <v>49.05</v>
          </cell>
        </row>
        <row r="8369">
          <cell r="A8369">
            <v>25021694</v>
          </cell>
          <cell r="B8369" t="str">
            <v>VISOR TIPO BUJÃO EM ALUMÍNIO DN 1" BSP</v>
          </cell>
          <cell r="C8369" t="str">
            <v>UN</v>
          </cell>
          <cell r="D8369">
            <v>29.33</v>
          </cell>
        </row>
        <row r="8370">
          <cell r="A8370">
            <v>25021714</v>
          </cell>
          <cell r="B8370" t="str">
            <v>KIT CKD P/HIDRÔMETRO ELSTER 1,5M³ PLANO</v>
          </cell>
          <cell r="C8370" t="str">
            <v>UN</v>
          </cell>
          <cell r="D8370">
            <v>29.86</v>
          </cell>
        </row>
        <row r="8371">
          <cell r="A8371">
            <v>25021715</v>
          </cell>
          <cell r="B8371" t="str">
            <v>KIT CKD  P/HIDRÔMETRO ELSTER 1,5M³ INCLI</v>
          </cell>
          <cell r="C8371" t="str">
            <v>UN</v>
          </cell>
          <cell r="D8371">
            <v>29.86</v>
          </cell>
        </row>
        <row r="8372">
          <cell r="A8372">
            <v>25021719</v>
          </cell>
          <cell r="B8372" t="str">
            <v>KIT CKD P/HIDRÔMETRO ACTARIS 1,5M³ PLANO</v>
          </cell>
          <cell r="C8372" t="str">
            <v>UN</v>
          </cell>
          <cell r="D8372">
            <v>29.81</v>
          </cell>
        </row>
        <row r="8373">
          <cell r="A8373">
            <v>25021722</v>
          </cell>
          <cell r="B8373" t="str">
            <v>KIT CKD P/HIDRÔMETRO ACTARIS 1,5M³ INCLI</v>
          </cell>
          <cell r="C8373" t="str">
            <v>UN</v>
          </cell>
          <cell r="D8373">
            <v>29.81</v>
          </cell>
        </row>
        <row r="8374">
          <cell r="A8374">
            <v>25021723</v>
          </cell>
          <cell r="B8374" t="str">
            <v>KIT CKD P/HIDRÔMETRO LAO 1,5M³ PLANO</v>
          </cell>
          <cell r="C8374" t="str">
            <v>UN</v>
          </cell>
          <cell r="D8374">
            <v>29.75</v>
          </cell>
        </row>
        <row r="8375">
          <cell r="A8375">
            <v>25021725</v>
          </cell>
          <cell r="B8375" t="str">
            <v>KIT CKD P/HIDRÔMETRO LAO 1,5M³ INCLINADO</v>
          </cell>
          <cell r="C8375" t="str">
            <v>UN</v>
          </cell>
          <cell r="D8375">
            <v>29.75</v>
          </cell>
        </row>
        <row r="8376">
          <cell r="A8376">
            <v>25021727</v>
          </cell>
          <cell r="B8376" t="str">
            <v>FILME PLÁSTICO TIPO STRECH</v>
          </cell>
          <cell r="C8376" t="str">
            <v>KG</v>
          </cell>
          <cell r="D8376">
            <v>8.6999999999999993</v>
          </cell>
        </row>
        <row r="8377">
          <cell r="A8377">
            <v>25021728</v>
          </cell>
          <cell r="B8377" t="str">
            <v>SOFTSTARTER 7,5 KW;220-440 V</v>
          </cell>
          <cell r="C8377" t="str">
            <v>UN</v>
          </cell>
          <cell r="D8377">
            <v>1583.58</v>
          </cell>
        </row>
        <row r="8378">
          <cell r="A8378">
            <v>25021729</v>
          </cell>
          <cell r="B8378" t="str">
            <v>JUNÇÃO REDUÇÃO FOFO FFF PN10 DN150x100mm</v>
          </cell>
          <cell r="C8378" t="str">
            <v>UN</v>
          </cell>
          <cell r="D8378">
            <v>226.17</v>
          </cell>
        </row>
        <row r="8379">
          <cell r="A8379">
            <v>25021730</v>
          </cell>
          <cell r="B8379" t="str">
            <v>HIDRÔMETRO WOLTMANN WV -TELEMEDIÇÃO 50MM</v>
          </cell>
          <cell r="C8379" t="str">
            <v>UN</v>
          </cell>
          <cell r="D8379">
            <v>1524.43</v>
          </cell>
        </row>
        <row r="8380">
          <cell r="A8380">
            <v>25021731</v>
          </cell>
          <cell r="B8380" t="str">
            <v>HIDRÔMETRO WOLTMANN WV -TELEMEDIÇÃO 80MM</v>
          </cell>
          <cell r="C8380" t="str">
            <v>UN</v>
          </cell>
          <cell r="D8380">
            <v>1827.16</v>
          </cell>
        </row>
        <row r="8381">
          <cell r="A8381">
            <v>25021733</v>
          </cell>
          <cell r="B8381" t="str">
            <v>HIDRÔMETRO WOLTMANN WV-TELEMEDIÇÃO100MM</v>
          </cell>
          <cell r="C8381" t="str">
            <v>UN</v>
          </cell>
          <cell r="D8381">
            <v>2151.5</v>
          </cell>
        </row>
        <row r="8382">
          <cell r="A8382">
            <v>25021738</v>
          </cell>
          <cell r="B8382" t="str">
            <v>JUNTA DESMONTAGEM TRAVADA AXIAL. 150PN10</v>
          </cell>
          <cell r="C8382" t="str">
            <v>UN</v>
          </cell>
          <cell r="D8382">
            <v>1017.72</v>
          </cell>
        </row>
        <row r="8383">
          <cell r="A8383">
            <v>25021741</v>
          </cell>
          <cell r="B8383" t="str">
            <v>CONTROLE APRESENTAÇÃO SEM FIO</v>
          </cell>
          <cell r="C8383" t="str">
            <v>UN</v>
          </cell>
          <cell r="D8383">
            <v>237.65</v>
          </cell>
        </row>
        <row r="8384">
          <cell r="A8384">
            <v>25021742</v>
          </cell>
          <cell r="B8384" t="str">
            <v>MÓDULO MEMÓRIA 512MB  DDR2 PC4200</v>
          </cell>
          <cell r="C8384" t="str">
            <v>UN</v>
          </cell>
          <cell r="D8384">
            <v>50.52</v>
          </cell>
        </row>
        <row r="8385">
          <cell r="A8385">
            <v>25021745</v>
          </cell>
          <cell r="B8385" t="str">
            <v>MICROVENTILADOR 24 Vcc; 60X60X25 mm</v>
          </cell>
          <cell r="C8385" t="str">
            <v>UN</v>
          </cell>
          <cell r="D8385">
            <v>26.99</v>
          </cell>
        </row>
        <row r="8386">
          <cell r="A8386">
            <v>25021750</v>
          </cell>
          <cell r="B8386" t="str">
            <v>VÁLVULA BORB PP WAFER PN10 ELET DN 100</v>
          </cell>
          <cell r="C8386" t="str">
            <v>UN</v>
          </cell>
          <cell r="D8386">
            <v>4889.05</v>
          </cell>
        </row>
        <row r="8387">
          <cell r="A8387">
            <v>25021751</v>
          </cell>
          <cell r="B8387" t="str">
            <v>VÁLVULA BORB PP WAFER PN10 ELET DN 150</v>
          </cell>
          <cell r="C8387" t="str">
            <v>UN</v>
          </cell>
          <cell r="D8387">
            <v>5572.83</v>
          </cell>
        </row>
        <row r="8388">
          <cell r="A8388">
            <v>25021754</v>
          </cell>
          <cell r="B8388" t="str">
            <v>TUBO FOFO ÁGUA FF PN16 DN300 x 5,80M</v>
          </cell>
          <cell r="C8388" t="str">
            <v>UN</v>
          </cell>
          <cell r="D8388">
            <v>3041</v>
          </cell>
        </row>
        <row r="8389">
          <cell r="A8389">
            <v>25021755</v>
          </cell>
          <cell r="B8389" t="str">
            <v>TUBO FOFO ÁGUA FF PN16 DN300 x 1,17M</v>
          </cell>
          <cell r="C8389" t="str">
            <v>UN</v>
          </cell>
          <cell r="D8389">
            <v>831.6</v>
          </cell>
        </row>
        <row r="8390">
          <cell r="A8390">
            <v>25021757</v>
          </cell>
          <cell r="B8390" t="str">
            <v>TUBO FOFO ÁGUA FF PN10 DN200 x 2,92M</v>
          </cell>
          <cell r="C8390" t="str">
            <v>UN</v>
          </cell>
          <cell r="D8390">
            <v>883.71</v>
          </cell>
        </row>
        <row r="8391">
          <cell r="A8391">
            <v>25021758</v>
          </cell>
          <cell r="B8391" t="str">
            <v>TUBO FOFO ÁGUA FF PN10 DN200 x 2,25M</v>
          </cell>
          <cell r="C8391" t="str">
            <v>UN</v>
          </cell>
          <cell r="D8391">
            <v>740.76</v>
          </cell>
        </row>
        <row r="8392">
          <cell r="A8392">
            <v>25021759</v>
          </cell>
          <cell r="B8392" t="str">
            <v>TUBO FOFO PF PN 10 DN 300mm x  5,80 m</v>
          </cell>
          <cell r="C8392" t="str">
            <v>UN</v>
          </cell>
          <cell r="D8392">
            <v>2790.46</v>
          </cell>
        </row>
        <row r="8393">
          <cell r="A8393">
            <v>25021764</v>
          </cell>
          <cell r="B8393" t="str">
            <v>TUBO FOFO PP JE K7 DN 250mm x 1,00m</v>
          </cell>
          <cell r="C8393" t="str">
            <v>M</v>
          </cell>
          <cell r="D8393">
            <v>338.27</v>
          </cell>
        </row>
        <row r="8394">
          <cell r="A8394">
            <v>25021765</v>
          </cell>
          <cell r="B8394" t="str">
            <v>CALÇADO SEGURANÇA PARA LEITURISTA NR.34</v>
          </cell>
          <cell r="C8394" t="str">
            <v>UN</v>
          </cell>
          <cell r="D8394">
            <v>43.27</v>
          </cell>
        </row>
        <row r="8395">
          <cell r="A8395">
            <v>25021766</v>
          </cell>
          <cell r="B8395" t="str">
            <v>VENTOSA TRIPLICE FUNCAO FOFO PN 16 DN200</v>
          </cell>
          <cell r="C8395" t="str">
            <v>UN</v>
          </cell>
          <cell r="D8395">
            <v>1781.71</v>
          </cell>
        </row>
        <row r="8396">
          <cell r="A8396">
            <v>25021793</v>
          </cell>
          <cell r="B8396" t="str">
            <v>PORTA FUSIVEL INF 1PLS000101D4995-C.EMAG</v>
          </cell>
          <cell r="C8396" t="str">
            <v>UN</v>
          </cell>
          <cell r="D8396">
            <v>1684.36</v>
          </cell>
        </row>
        <row r="8397">
          <cell r="A8397">
            <v>25021794</v>
          </cell>
          <cell r="B8397" t="str">
            <v>PORTA FUSIVEL SUPE1PLS000101D4995-C.EMAG</v>
          </cell>
          <cell r="C8397" t="str">
            <v>UN</v>
          </cell>
          <cell r="D8397">
            <v>1936.83</v>
          </cell>
        </row>
        <row r="8398">
          <cell r="A8398">
            <v>25021796</v>
          </cell>
          <cell r="B8398" t="str">
            <v>TRAVA(SPRING CLIP)1PLS0000D7812 C.EMAG</v>
          </cell>
          <cell r="C8398" t="str">
            <v>UN</v>
          </cell>
          <cell r="D8398">
            <v>1050.6600000000001</v>
          </cell>
        </row>
        <row r="8399">
          <cell r="A8399">
            <v>25021797</v>
          </cell>
          <cell r="B8399" t="str">
            <v>ABRAÇADEIRA PLAS.1PLS000D7822-C.EMAG</v>
          </cell>
          <cell r="C8399" t="str">
            <v>UN</v>
          </cell>
          <cell r="D8399">
            <v>1006.03</v>
          </cell>
        </row>
        <row r="8400">
          <cell r="A8400">
            <v>25021798</v>
          </cell>
          <cell r="B8400" t="str">
            <v>FUSIVEL NH; 16 A; 00; 500V;100KA</v>
          </cell>
          <cell r="C8400" t="str">
            <v>UN</v>
          </cell>
          <cell r="D8400">
            <v>16.190000000000001</v>
          </cell>
        </row>
        <row r="8401">
          <cell r="A8401">
            <v>25021799</v>
          </cell>
          <cell r="B8401" t="str">
            <v>FUSIVEL NH; 20 A; 00; 500V;100KA</v>
          </cell>
          <cell r="C8401" t="str">
            <v>UN</v>
          </cell>
          <cell r="D8401">
            <v>13.88</v>
          </cell>
        </row>
        <row r="8402">
          <cell r="A8402">
            <v>25021807</v>
          </cell>
          <cell r="B8402" t="str">
            <v>CARCAÇA INTERM.P/BOMBA WEATHERFORD</v>
          </cell>
          <cell r="C8402" t="str">
            <v>UN</v>
          </cell>
          <cell r="D8402">
            <v>779.74</v>
          </cell>
        </row>
        <row r="8403">
          <cell r="A8403">
            <v>25021808</v>
          </cell>
          <cell r="B8403" t="str">
            <v>LIMITADOR DE TORQUE 68,7 Nm</v>
          </cell>
          <cell r="C8403" t="str">
            <v>CJ</v>
          </cell>
          <cell r="D8403">
            <v>1242.8900000000001</v>
          </cell>
        </row>
        <row r="8404">
          <cell r="A8404">
            <v>25021810</v>
          </cell>
          <cell r="B8404" t="str">
            <v>TANQUE CILÍNDRICO PRFV CAPACIDADE 1,20M³</v>
          </cell>
          <cell r="C8404" t="str">
            <v>UN</v>
          </cell>
          <cell r="D8404">
            <v>5419.04</v>
          </cell>
        </row>
        <row r="8405">
          <cell r="A8405">
            <v>25021811</v>
          </cell>
          <cell r="B8405" t="str">
            <v>TANQUE CILÍNDRICO PRFV CAPACIDADE 1,40M³</v>
          </cell>
          <cell r="C8405" t="str">
            <v>UN</v>
          </cell>
          <cell r="D8405">
            <v>6362.59</v>
          </cell>
        </row>
        <row r="8406">
          <cell r="A8406">
            <v>25021813</v>
          </cell>
          <cell r="B8406" t="str">
            <v>TABULEIRO PAPELÃO  ONDULADO 378G/M2</v>
          </cell>
          <cell r="C8406" t="str">
            <v>UN</v>
          </cell>
          <cell r="D8406">
            <v>2.73</v>
          </cell>
        </row>
        <row r="8407">
          <cell r="A8407">
            <v>25021814</v>
          </cell>
          <cell r="B8407" t="str">
            <v>CADINHO PORCELANA 30 ML</v>
          </cell>
          <cell r="C8407" t="str">
            <v>UN</v>
          </cell>
          <cell r="D8407">
            <v>11.7</v>
          </cell>
        </row>
        <row r="8408">
          <cell r="A8408">
            <v>25021816</v>
          </cell>
          <cell r="B8408" t="str">
            <v>BARRA CHATA EM AÇO DE  1.1/2" X 3/16"</v>
          </cell>
          <cell r="C8408" t="str">
            <v>M</v>
          </cell>
          <cell r="D8408">
            <v>6.54</v>
          </cell>
        </row>
        <row r="8409">
          <cell r="A8409">
            <v>25021817</v>
          </cell>
          <cell r="B8409" t="str">
            <v>PALLET MADEIRA P/1200KG 1000X1200X140MM</v>
          </cell>
          <cell r="C8409" t="str">
            <v>UN</v>
          </cell>
          <cell r="D8409">
            <v>65.17</v>
          </cell>
        </row>
        <row r="8410">
          <cell r="A8410">
            <v>25021834</v>
          </cell>
          <cell r="B8410" t="str">
            <v>LUBRIFICANTE  BASE  ÁLCOOL P/METALOGRAFI</v>
          </cell>
          <cell r="C8410" t="str">
            <v>FR</v>
          </cell>
          <cell r="D8410">
            <v>62.96</v>
          </cell>
        </row>
        <row r="8411">
          <cell r="A8411">
            <v>25021838</v>
          </cell>
          <cell r="B8411" t="str">
            <v>KIT DE ACESSÓRIOS P/MISTURADOR FLYGT</v>
          </cell>
          <cell r="C8411" t="str">
            <v>UN</v>
          </cell>
          <cell r="D8411">
            <v>2721.31</v>
          </cell>
        </row>
        <row r="8412">
          <cell r="A8412">
            <v>25021839</v>
          </cell>
          <cell r="B8412" t="str">
            <v>TE RED.FOFO BBF JE PN 10 DN 400 x 300mm</v>
          </cell>
          <cell r="C8412" t="str">
            <v>UN</v>
          </cell>
          <cell r="D8412">
            <v>1849.79</v>
          </cell>
        </row>
        <row r="8413">
          <cell r="A8413">
            <v>25021840</v>
          </cell>
          <cell r="B8413" t="str">
            <v>PALLET EM PEAD DIM.ÚTIL 1000X1200X160MM</v>
          </cell>
          <cell r="C8413" t="str">
            <v>UN</v>
          </cell>
          <cell r="D8413">
            <v>279.72000000000003</v>
          </cell>
        </row>
        <row r="8414">
          <cell r="A8414">
            <v>25021842</v>
          </cell>
          <cell r="B8414" t="str">
            <v>TUBO AÇO CARBONO PP DN400 x 6.000mm</v>
          </cell>
          <cell r="C8414" t="str">
            <v>M</v>
          </cell>
          <cell r="D8414">
            <v>716.33</v>
          </cell>
        </row>
        <row r="8415">
          <cell r="A8415">
            <v>25021845</v>
          </cell>
          <cell r="B8415" t="str">
            <v>MANGUEIRA ALTA PRESSÃO D=1/2" 275 bar</v>
          </cell>
          <cell r="C8415" t="str">
            <v>M</v>
          </cell>
          <cell r="D8415">
            <v>15.77</v>
          </cell>
        </row>
        <row r="8416">
          <cell r="A8416">
            <v>25021846</v>
          </cell>
          <cell r="B8416" t="str">
            <v>LÂMINA CORTE DE 3 FACAS P/GRAMADO UMK</v>
          </cell>
          <cell r="C8416" t="str">
            <v>UN</v>
          </cell>
          <cell r="D8416">
            <v>26.24</v>
          </cell>
        </row>
        <row r="8417">
          <cell r="A8417">
            <v>25021848</v>
          </cell>
          <cell r="B8417" t="str">
            <v>CHAVE FIM DE CURSO ROLETE 10A 380V</v>
          </cell>
          <cell r="C8417" t="str">
            <v>UN</v>
          </cell>
          <cell r="D8417">
            <v>53.95</v>
          </cell>
        </row>
        <row r="8418">
          <cell r="A8418">
            <v>25021849</v>
          </cell>
          <cell r="B8418" t="str">
            <v>PERSULFATO DE AMÔNIO PA FRASCO 250G</v>
          </cell>
          <cell r="C8418" t="str">
            <v>FR</v>
          </cell>
          <cell r="D8418">
            <v>10.53</v>
          </cell>
        </row>
        <row r="8419">
          <cell r="A8419">
            <v>25021855</v>
          </cell>
          <cell r="B8419" t="str">
            <v>FUSIVEL C/ PERCURSOR;15KV;8A;63KA</v>
          </cell>
          <cell r="C8419" t="str">
            <v>UN</v>
          </cell>
          <cell r="D8419">
            <v>273.73</v>
          </cell>
        </row>
        <row r="8420">
          <cell r="A8420">
            <v>25021856</v>
          </cell>
          <cell r="B8420" t="str">
            <v>FUSIVEL C/ PERCURSOR;15KV;10A;63KA</v>
          </cell>
          <cell r="C8420" t="str">
            <v>UN</v>
          </cell>
          <cell r="D8420">
            <v>226.94</v>
          </cell>
        </row>
        <row r="8421">
          <cell r="A8421">
            <v>25021861</v>
          </cell>
          <cell r="B8421" t="str">
            <v>LUVA BIPARTIDA P/BOLSA DN 350mm P/VAZAM.</v>
          </cell>
          <cell r="C8421" t="str">
            <v>UN</v>
          </cell>
          <cell r="D8421">
            <v>3443.01</v>
          </cell>
        </row>
        <row r="8422">
          <cell r="A8422">
            <v>25021862</v>
          </cell>
          <cell r="B8422" t="str">
            <v>LUVA BIPARTIDA P/BOLSA DN 300mm P/VAZAM.</v>
          </cell>
          <cell r="C8422" t="str">
            <v>UN</v>
          </cell>
          <cell r="D8422">
            <v>2001.77</v>
          </cell>
        </row>
        <row r="8423">
          <cell r="A8423">
            <v>25021894</v>
          </cell>
          <cell r="B8423" t="str">
            <v>SENSOR PRESSÃO DIF.CAPAC.250kPa P/ SMAR</v>
          </cell>
          <cell r="C8423" t="str">
            <v>UN</v>
          </cell>
          <cell r="D8423">
            <v>1594.69</v>
          </cell>
        </row>
        <row r="8424">
          <cell r="A8424">
            <v>25021895</v>
          </cell>
          <cell r="B8424" t="str">
            <v>SENSOR PRESSÃO MANOMÉTRIC2500kPa P/ SMAR</v>
          </cell>
          <cell r="C8424" t="str">
            <v>UN</v>
          </cell>
          <cell r="D8424">
            <v>1472.02</v>
          </cell>
        </row>
        <row r="8425">
          <cell r="A8425">
            <v>25021896</v>
          </cell>
          <cell r="B8425" t="str">
            <v>MANGUEIRA ALTA PRESSÃO D=3/8" 275 bar</v>
          </cell>
          <cell r="C8425" t="str">
            <v>M</v>
          </cell>
          <cell r="D8425">
            <v>12.69</v>
          </cell>
        </row>
        <row r="8426">
          <cell r="A8426">
            <v>25021897</v>
          </cell>
          <cell r="B8426" t="str">
            <v>VISOR DE ÓLEO TIPO L P/REDUTOR MECÂNICO</v>
          </cell>
          <cell r="C8426" t="str">
            <v>UN</v>
          </cell>
          <cell r="D8426">
            <v>182.41</v>
          </cell>
        </row>
        <row r="8427">
          <cell r="A8427">
            <v>25021907</v>
          </cell>
          <cell r="B8427" t="str">
            <v>VÁLVULA ANTI-RUPTURA/ VAZÃO EXC.DN=100mm</v>
          </cell>
          <cell r="C8427" t="str">
            <v>UN</v>
          </cell>
          <cell r="D8427">
            <v>4031.11</v>
          </cell>
        </row>
        <row r="8428">
          <cell r="A8428">
            <v>25021908</v>
          </cell>
          <cell r="B8428" t="str">
            <v>VÁLVULA ANTI-RUPTURA/ VAZÃO EXC.DN=150mm</v>
          </cell>
          <cell r="C8428" t="str">
            <v>UN</v>
          </cell>
          <cell r="D8428">
            <v>6054.76</v>
          </cell>
        </row>
        <row r="8429">
          <cell r="A8429">
            <v>25021909</v>
          </cell>
          <cell r="B8429" t="str">
            <v>VÁLVULA ANTI-RUPTURA/ VAZÃO EXC.DN=200mm</v>
          </cell>
          <cell r="C8429" t="str">
            <v>UN</v>
          </cell>
          <cell r="D8429">
            <v>8488.66</v>
          </cell>
        </row>
        <row r="8430">
          <cell r="A8430">
            <v>25021911</v>
          </cell>
          <cell r="B8430" t="str">
            <v>VÁLVULA ANTI-RUPTURA/ VAZÃO EXC.DN=250mm</v>
          </cell>
          <cell r="C8430" t="str">
            <v>UN</v>
          </cell>
          <cell r="D8430">
            <v>11243.55</v>
          </cell>
        </row>
        <row r="8431">
          <cell r="A8431">
            <v>25021913</v>
          </cell>
          <cell r="B8431" t="str">
            <v>VÁLVULA ANTI-RUPTURA/ VAZÃO EXC.DN=300mm</v>
          </cell>
          <cell r="C8431" t="str">
            <v>UN</v>
          </cell>
          <cell r="D8431">
            <v>19374.3</v>
          </cell>
        </row>
        <row r="8432">
          <cell r="A8432">
            <v>25021918</v>
          </cell>
          <cell r="B8432" t="str">
            <v>FONTE ALIMENT120/240VAC;IC693PWR330,</v>
          </cell>
          <cell r="C8432" t="str">
            <v>UN</v>
          </cell>
          <cell r="D8432">
            <v>1975.55</v>
          </cell>
        </row>
        <row r="8433">
          <cell r="A8433">
            <v>25021919</v>
          </cell>
          <cell r="B8433" t="str">
            <v>CABO PP 2X2,5mm²;750V; ANTICHAMAS</v>
          </cell>
          <cell r="C8433" t="str">
            <v>M</v>
          </cell>
          <cell r="D8433">
            <v>2.08</v>
          </cell>
        </row>
        <row r="8434">
          <cell r="A8434">
            <v>25021920</v>
          </cell>
          <cell r="B8434" t="str">
            <v>KIT DE SEGURANÇA TIPO-B  CILINDRO 900KG</v>
          </cell>
          <cell r="C8434" t="str">
            <v>UN</v>
          </cell>
          <cell r="D8434">
            <v>3261.93</v>
          </cell>
        </row>
        <row r="8435">
          <cell r="A8435">
            <v>25021938</v>
          </cell>
          <cell r="B8435" t="str">
            <v>REDUÇÃO FOFO FF PN 10 P/ESGOTO DN300X150</v>
          </cell>
          <cell r="C8435" t="str">
            <v>UN</v>
          </cell>
          <cell r="D8435">
            <v>531.82000000000005</v>
          </cell>
        </row>
        <row r="8436">
          <cell r="A8436">
            <v>25021943</v>
          </cell>
          <cell r="B8436" t="str">
            <v>PARA-RAIO POLIMÉRICO 6KV;5KA</v>
          </cell>
          <cell r="C8436" t="str">
            <v>UN</v>
          </cell>
          <cell r="D8436">
            <v>113.69</v>
          </cell>
        </row>
        <row r="8437">
          <cell r="A8437">
            <v>25022002</v>
          </cell>
          <cell r="B8437" t="str">
            <v>FLANGE CEGO FOFO PN 10 DN 700 ESGOTO</v>
          </cell>
          <cell r="C8437" t="str">
            <v>UN</v>
          </cell>
          <cell r="D8437">
            <v>1422.03</v>
          </cell>
        </row>
        <row r="8438">
          <cell r="A8438">
            <v>25022003</v>
          </cell>
          <cell r="B8438" t="str">
            <v>FLANGE ACO CARBONO CEGO PN 10 DN 150mm</v>
          </cell>
          <cell r="C8438" t="str">
            <v>UN</v>
          </cell>
          <cell r="D8438">
            <v>124.45</v>
          </cell>
        </row>
        <row r="8439">
          <cell r="A8439">
            <v>25022004</v>
          </cell>
          <cell r="B8439" t="str">
            <v>PARAFUSO SEXT.GALV. C/PORCA 3.3/4 x3/4"</v>
          </cell>
          <cell r="C8439" t="str">
            <v>UN</v>
          </cell>
          <cell r="D8439">
            <v>3.46</v>
          </cell>
        </row>
        <row r="8440">
          <cell r="A8440">
            <v>25022005</v>
          </cell>
          <cell r="B8440" t="str">
            <v>PARAFUSO SEXT.GALV. C/PORCA 3.1/4 x3/4"</v>
          </cell>
          <cell r="C8440" t="str">
            <v>UN</v>
          </cell>
          <cell r="D8440">
            <v>3.2</v>
          </cell>
        </row>
        <row r="8441">
          <cell r="A8441">
            <v>25022006</v>
          </cell>
          <cell r="B8441" t="str">
            <v>CARTÃO DE PROXIMIDADE TIPO TAG VEICULAR</v>
          </cell>
          <cell r="C8441" t="str">
            <v>UN</v>
          </cell>
          <cell r="D8441">
            <v>179.84</v>
          </cell>
        </row>
        <row r="8442">
          <cell r="A8442">
            <v>25022007</v>
          </cell>
          <cell r="B8442" t="str">
            <v>GRADE BARRAS RETAS LIMPEZA MANUAL ETE.</v>
          </cell>
          <cell r="C8442" t="str">
            <v>CJ</v>
          </cell>
          <cell r="D8442">
            <v>18272.05</v>
          </cell>
        </row>
        <row r="8443">
          <cell r="A8443">
            <v>25022009</v>
          </cell>
          <cell r="B8443" t="str">
            <v>VÁLVULA FLAP FOFO FF PN 10 ESG. DN 500mm</v>
          </cell>
          <cell r="C8443" t="str">
            <v>UN</v>
          </cell>
          <cell r="D8443">
            <v>4521.71</v>
          </cell>
        </row>
        <row r="8444">
          <cell r="A8444">
            <v>25022010</v>
          </cell>
          <cell r="B8444" t="str">
            <v>REGISTRO GAV.FOFO CBOR RCFV ESG DN350mm</v>
          </cell>
          <cell r="C8444" t="str">
            <v>UN</v>
          </cell>
          <cell r="D8444">
            <v>4558.2700000000004</v>
          </cell>
        </row>
        <row r="8445">
          <cell r="A8445">
            <v>25022011</v>
          </cell>
          <cell r="B8445" t="str">
            <v>REDUÇÃO FOFO PB JE DN 200 X 175 MM</v>
          </cell>
          <cell r="C8445" t="str">
            <v>UN</v>
          </cell>
          <cell r="D8445">
            <v>436.46</v>
          </cell>
        </row>
        <row r="8446">
          <cell r="A8446">
            <v>25022015</v>
          </cell>
          <cell r="B8446" t="str">
            <v>BATERIA RECAR.1,2V;2600mA/H;NI-MH;AA</v>
          </cell>
          <cell r="C8446" t="str">
            <v>UN</v>
          </cell>
          <cell r="D8446">
            <v>19.88</v>
          </cell>
        </row>
        <row r="8447">
          <cell r="A8447">
            <v>25022016</v>
          </cell>
          <cell r="B8447" t="str">
            <v>VÁLVULA MACHO EXCÊN. MANUAL DN150mm</v>
          </cell>
          <cell r="C8447" t="str">
            <v>UN</v>
          </cell>
          <cell r="D8447">
            <v>2257.1</v>
          </cell>
        </row>
        <row r="8448">
          <cell r="A8448">
            <v>25022019</v>
          </cell>
          <cell r="B8448" t="str">
            <v>PISTOLA PRESSÃO PARA PINTURA</v>
          </cell>
          <cell r="C8448" t="str">
            <v>UN</v>
          </cell>
          <cell r="D8448">
            <v>31.09</v>
          </cell>
        </row>
        <row r="8449">
          <cell r="A8449">
            <v>25022021</v>
          </cell>
          <cell r="B8449" t="str">
            <v>EXTREMIDADE FOFO JTE PN 16 DN 900mm</v>
          </cell>
          <cell r="C8449" t="str">
            <v>UN</v>
          </cell>
          <cell r="D8449">
            <v>9223.7999999999993</v>
          </cell>
        </row>
        <row r="8450">
          <cell r="A8450">
            <v>25022022</v>
          </cell>
          <cell r="B8450" t="str">
            <v>EXTREMIDADE FOFO JTE PN 25 DN 900mm</v>
          </cell>
          <cell r="C8450" t="str">
            <v>UN</v>
          </cell>
          <cell r="D8450">
            <v>10341.82</v>
          </cell>
        </row>
        <row r="8451">
          <cell r="A8451">
            <v>25022023</v>
          </cell>
          <cell r="B8451" t="str">
            <v>TRANSFORMADOR CORRENTE 250/5A;JANELA</v>
          </cell>
          <cell r="C8451" t="str">
            <v>UN</v>
          </cell>
          <cell r="D8451">
            <v>60.38</v>
          </cell>
        </row>
        <row r="8452">
          <cell r="A8452">
            <v>25022024</v>
          </cell>
          <cell r="B8452" t="str">
            <v>TE RED.FOFO FFF PN 25 DN 900 X 200mm</v>
          </cell>
          <cell r="C8452" t="str">
            <v>UN</v>
          </cell>
          <cell r="D8452">
            <v>8989</v>
          </cell>
        </row>
        <row r="8453">
          <cell r="A8453">
            <v>25022025</v>
          </cell>
          <cell r="B8453" t="str">
            <v>TE RED.FOFO FFF PN 25 DN 900 X 300mm</v>
          </cell>
          <cell r="C8453" t="str">
            <v>UN</v>
          </cell>
          <cell r="D8453">
            <v>10762.95</v>
          </cell>
        </row>
        <row r="8454">
          <cell r="A8454">
            <v>25022029</v>
          </cell>
          <cell r="B8454" t="str">
            <v>FILTRO DE ÓLEO PARA EMPILHADEIRA YALE</v>
          </cell>
          <cell r="C8454" t="str">
            <v>UN</v>
          </cell>
          <cell r="D8454">
            <v>19.23</v>
          </cell>
        </row>
        <row r="8455">
          <cell r="A8455">
            <v>25022031</v>
          </cell>
          <cell r="B8455" t="str">
            <v>CONVERSOR FREQUENCIA MDX61B0008-5A3-4-00</v>
          </cell>
          <cell r="C8455" t="str">
            <v>UN</v>
          </cell>
          <cell r="D8455">
            <v>4813.83</v>
          </cell>
        </row>
        <row r="8456">
          <cell r="A8456">
            <v>25022032</v>
          </cell>
          <cell r="B8456" t="str">
            <v>CONTROLE MANUAL DBG60B-01 P/CONVERSOR</v>
          </cell>
          <cell r="C8456" t="str">
            <v>UN</v>
          </cell>
          <cell r="D8456">
            <v>849.62</v>
          </cell>
        </row>
        <row r="8457">
          <cell r="A8457">
            <v>25022033</v>
          </cell>
          <cell r="B8457" t="str">
            <v>PLACA DO ENCODER DEH 11B P/CONVERSOR</v>
          </cell>
          <cell r="C8457" t="str">
            <v>UN</v>
          </cell>
          <cell r="D8457">
            <v>1029.93</v>
          </cell>
        </row>
        <row r="8458">
          <cell r="A8458">
            <v>25022036</v>
          </cell>
          <cell r="B8458" t="str">
            <v>PLACA SINCRONISMO DRS11B P/CONVERSOR MDX</v>
          </cell>
          <cell r="C8458" t="str">
            <v>UN</v>
          </cell>
          <cell r="D8458">
            <v>2914.87</v>
          </cell>
        </row>
        <row r="8459">
          <cell r="A8459">
            <v>25022039</v>
          </cell>
          <cell r="B8459" t="str">
            <v>ENCODER ES1S P/ CONVERSOR FREQ.MDX61B</v>
          </cell>
          <cell r="C8459" t="str">
            <v>UN</v>
          </cell>
          <cell r="D8459">
            <v>2533.59</v>
          </cell>
        </row>
        <row r="8460">
          <cell r="A8460">
            <v>25022041</v>
          </cell>
          <cell r="B8460" t="str">
            <v>PASTA SILICONE LUBRIFICANTE -40 A 204ºC</v>
          </cell>
          <cell r="C8460" t="str">
            <v>UN</v>
          </cell>
          <cell r="D8460">
            <v>126.7</v>
          </cell>
        </row>
        <row r="8461">
          <cell r="A8461">
            <v>25022043</v>
          </cell>
          <cell r="B8461" t="str">
            <v>FILTRO SINTERIZADO DA VÁLVULA DE PURGA</v>
          </cell>
          <cell r="C8461" t="str">
            <v>CX</v>
          </cell>
          <cell r="D8461">
            <v>129.74</v>
          </cell>
        </row>
        <row r="8462">
          <cell r="A8462">
            <v>25022047</v>
          </cell>
          <cell r="B8462" t="str">
            <v>VÁLVULA REGUL. DE VAZÃO S. PROMINAS R1H</v>
          </cell>
          <cell r="C8462" t="str">
            <v>UN</v>
          </cell>
          <cell r="D8462">
            <v>3680.71</v>
          </cell>
        </row>
        <row r="8463">
          <cell r="A8463">
            <v>25022048</v>
          </cell>
          <cell r="B8463" t="str">
            <v>CHAVETA DO ANEL DE ENCOSTO S. PROMINAS</v>
          </cell>
          <cell r="C8463" t="str">
            <v>UN</v>
          </cell>
          <cell r="D8463">
            <v>172.57</v>
          </cell>
        </row>
        <row r="8464">
          <cell r="A8464">
            <v>25022049</v>
          </cell>
          <cell r="B8464" t="str">
            <v>ELO FUSIVEL 170 EF HXO 170 A; 690 mm</v>
          </cell>
          <cell r="C8464" t="str">
            <v>UN</v>
          </cell>
          <cell r="D8464">
            <v>105.78</v>
          </cell>
        </row>
        <row r="8465">
          <cell r="A8465">
            <v>25022051</v>
          </cell>
          <cell r="B8465" t="str">
            <v>ANEL DE FIXAÇÃO SONDA PROMINAS</v>
          </cell>
          <cell r="C8465" t="str">
            <v>UN</v>
          </cell>
          <cell r="D8465">
            <v>252.94</v>
          </cell>
        </row>
        <row r="8466">
          <cell r="A8466">
            <v>25022052</v>
          </cell>
          <cell r="B8466" t="str">
            <v>ENGATE DOS MORDENTES SONDA PROMINAS R1H</v>
          </cell>
          <cell r="C8466" t="str">
            <v>UN</v>
          </cell>
          <cell r="D8466">
            <v>2824.31</v>
          </cell>
        </row>
        <row r="8467">
          <cell r="A8467">
            <v>25022053</v>
          </cell>
          <cell r="B8467" t="str">
            <v>SUPORTE DOS MORDENTES,SONDA PROMINAS</v>
          </cell>
          <cell r="C8467" t="str">
            <v>UN</v>
          </cell>
          <cell r="D8467">
            <v>555.29999999999995</v>
          </cell>
        </row>
        <row r="8468">
          <cell r="A8468">
            <v>25022054</v>
          </cell>
          <cell r="B8468" t="str">
            <v>SUPORTE DO CONJ. SONDA PROMINAS R1H</v>
          </cell>
          <cell r="C8468" t="str">
            <v>UN</v>
          </cell>
          <cell r="D8468">
            <v>1044.53</v>
          </cell>
        </row>
        <row r="8469">
          <cell r="A8469">
            <v>25022055</v>
          </cell>
          <cell r="B8469" t="str">
            <v>RALO QUADRADO EM AÇO INOX COM CAIXILHO</v>
          </cell>
          <cell r="C8469" t="str">
            <v>UN</v>
          </cell>
          <cell r="D8469">
            <v>9.94</v>
          </cell>
        </row>
        <row r="8470">
          <cell r="A8470">
            <v>25022060</v>
          </cell>
          <cell r="B8470" t="str">
            <v>ÓCULOS DE SEGURANÇA AMPLA VISÃO CINZA</v>
          </cell>
          <cell r="C8470" t="str">
            <v>UN</v>
          </cell>
          <cell r="D8470">
            <v>44.85</v>
          </cell>
        </row>
        <row r="8471">
          <cell r="A8471">
            <v>25022062</v>
          </cell>
          <cell r="B8471" t="str">
            <v>TERMÔMETRO DIGITAL 0 A 100 G SENSOR IMER</v>
          </cell>
          <cell r="C8471" t="str">
            <v>UN</v>
          </cell>
          <cell r="D8471">
            <v>730.88</v>
          </cell>
        </row>
        <row r="8472">
          <cell r="A8472">
            <v>25022064</v>
          </cell>
          <cell r="B8472" t="str">
            <v>JUNÇÃO 45º RED.FOFO FFF PN25 DN150x100mm</v>
          </cell>
          <cell r="C8472" t="str">
            <v>UN</v>
          </cell>
          <cell r="D8472">
            <v>402.02</v>
          </cell>
        </row>
        <row r="8473">
          <cell r="A8473">
            <v>25022065</v>
          </cell>
          <cell r="B8473" t="str">
            <v>REGISTRO GAVETA FOFO RCFV PN 25 DN 100</v>
          </cell>
          <cell r="C8473" t="str">
            <v>UN</v>
          </cell>
          <cell r="D8473">
            <v>459.58</v>
          </cell>
        </row>
        <row r="8474">
          <cell r="A8474">
            <v>25022068</v>
          </cell>
          <cell r="B8474" t="str">
            <v>RELÓGIO COMPARADOR 0 A 5 MM</v>
          </cell>
          <cell r="C8474" t="str">
            <v>UN</v>
          </cell>
          <cell r="D8474">
            <v>494.56</v>
          </cell>
        </row>
        <row r="8475">
          <cell r="A8475">
            <v>25022072</v>
          </cell>
          <cell r="B8475" t="str">
            <v>AGULHEIRO PARA LIMPEZA DE BICO DE MAÇARI</v>
          </cell>
          <cell r="C8475" t="str">
            <v>CJ</v>
          </cell>
          <cell r="D8475">
            <v>11.04</v>
          </cell>
        </row>
        <row r="8476">
          <cell r="A8476">
            <v>25022074</v>
          </cell>
          <cell r="B8476" t="str">
            <v>ANTENA PARA MOTOCICLETA 60CM</v>
          </cell>
          <cell r="C8476" t="str">
            <v>UN</v>
          </cell>
          <cell r="D8476">
            <v>22.58</v>
          </cell>
        </row>
        <row r="8477">
          <cell r="A8477">
            <v>25022075</v>
          </cell>
          <cell r="B8477" t="str">
            <v>DENSÍMETRO DE VIDRO 0,9500 A 1,0000 G/ML</v>
          </cell>
          <cell r="C8477" t="str">
            <v>UN</v>
          </cell>
          <cell r="D8477">
            <v>258.83999999999997</v>
          </cell>
        </row>
        <row r="8478">
          <cell r="A8478">
            <v>25022080</v>
          </cell>
          <cell r="B8478" t="str">
            <v>GÁS DIÓXIDO DE CARBONO SUPER SECO-RECARG</v>
          </cell>
          <cell r="C8478" t="str">
            <v>KG</v>
          </cell>
          <cell r="D8478">
            <v>32.11</v>
          </cell>
        </row>
        <row r="8479">
          <cell r="A8479">
            <v>25022081</v>
          </cell>
          <cell r="B8479" t="str">
            <v>SISTEMA DE PRESSÃO NEGATIVA</v>
          </cell>
          <cell r="C8479" t="str">
            <v>CJ</v>
          </cell>
          <cell r="D8479">
            <v>9732.0300000000007</v>
          </cell>
        </row>
        <row r="8480">
          <cell r="A8480">
            <v>25022082</v>
          </cell>
          <cell r="B8480" t="str">
            <v>VARIAN - COLAR DO QUEIMADOR</v>
          </cell>
          <cell r="C8480" t="str">
            <v>UN</v>
          </cell>
          <cell r="D8480">
            <v>1737.26</v>
          </cell>
        </row>
        <row r="8481">
          <cell r="A8481">
            <v>25022083</v>
          </cell>
          <cell r="B8481" t="str">
            <v>SUPORTE DA CELA PARA QUEIMADOR VGA VARIA</v>
          </cell>
          <cell r="C8481" t="str">
            <v>UN</v>
          </cell>
          <cell r="D8481">
            <v>869.98</v>
          </cell>
        </row>
        <row r="8482">
          <cell r="A8482">
            <v>25022085</v>
          </cell>
          <cell r="B8482" t="str">
            <v>CIRCUITO INTEGRADO CD 4066</v>
          </cell>
          <cell r="C8482" t="str">
            <v>UN</v>
          </cell>
          <cell r="D8482">
            <v>1.28</v>
          </cell>
        </row>
        <row r="8483">
          <cell r="A8483">
            <v>25022086</v>
          </cell>
          <cell r="B8483" t="str">
            <v>SOQUETE PARA CIRCUITO INTEGRADO 16PINOS</v>
          </cell>
          <cell r="C8483" t="str">
            <v>UN</v>
          </cell>
          <cell r="D8483">
            <v>1.91</v>
          </cell>
        </row>
        <row r="8484">
          <cell r="A8484">
            <v>25022089</v>
          </cell>
          <cell r="B8484" t="str">
            <v>PONTA BIT P/FENDA 5mm SIMPLES, ¹/4"SEXT.</v>
          </cell>
          <cell r="C8484" t="str">
            <v>UN</v>
          </cell>
          <cell r="D8484">
            <v>5.17</v>
          </cell>
        </row>
        <row r="8485">
          <cell r="A8485">
            <v>25022090</v>
          </cell>
          <cell r="B8485" t="str">
            <v>PONTA BIT P/FENDA 8mm SIMPLES, ¹/4"SEXT.</v>
          </cell>
          <cell r="C8485" t="str">
            <v>UN</v>
          </cell>
          <cell r="D8485">
            <v>5.54</v>
          </cell>
        </row>
        <row r="8486">
          <cell r="A8486">
            <v>25022091</v>
          </cell>
          <cell r="B8486" t="str">
            <v>SOQUETE PERFIL SEXT. x ENCAIXE QUAD.¹/4"</v>
          </cell>
          <cell r="C8486" t="str">
            <v>UN</v>
          </cell>
          <cell r="D8486">
            <v>48.55</v>
          </cell>
        </row>
        <row r="8487">
          <cell r="A8487">
            <v>25022093</v>
          </cell>
          <cell r="B8487" t="str">
            <v>FITA  DE ETIQUETA ROTULADORA BRADY ID PA</v>
          </cell>
          <cell r="C8487" t="str">
            <v>RL</v>
          </cell>
          <cell r="D8487">
            <v>92.24</v>
          </cell>
        </row>
        <row r="8488">
          <cell r="A8488">
            <v>25022094</v>
          </cell>
          <cell r="B8488" t="str">
            <v>DIAFRAGMA PARA VÁLVULA CONTR.VALLOY DN75</v>
          </cell>
          <cell r="C8488" t="str">
            <v>UN</v>
          </cell>
          <cell r="D8488">
            <v>220.82</v>
          </cell>
        </row>
        <row r="8489">
          <cell r="A8489">
            <v>25022097</v>
          </cell>
          <cell r="B8489" t="str">
            <v>ROTOR HERMETO EHF 65 - 20M STANDART</v>
          </cell>
          <cell r="C8489" t="str">
            <v>UN</v>
          </cell>
          <cell r="D8489">
            <v>405.47</v>
          </cell>
        </row>
        <row r="8490">
          <cell r="A8490">
            <v>25022102</v>
          </cell>
          <cell r="B8490" t="str">
            <v>DENSÍMETRO VIDRO ESC. 1,0 A 1,5-CALIBRAD</v>
          </cell>
          <cell r="C8490" t="str">
            <v>UN</v>
          </cell>
          <cell r="D8490">
            <v>202.74</v>
          </cell>
        </row>
        <row r="8491">
          <cell r="A8491">
            <v>25022103</v>
          </cell>
          <cell r="B8491" t="str">
            <v>VÁLVULA CONTROLADORA FLUXO,AMOSTR.ARCHON</v>
          </cell>
          <cell r="C8491" t="str">
            <v>UN</v>
          </cell>
          <cell r="D8491">
            <v>263.37</v>
          </cell>
        </row>
        <row r="8492">
          <cell r="A8492">
            <v>25022104</v>
          </cell>
          <cell r="B8492" t="str">
            <v>CORREIA DO MOTOR DIREITO/ESQ.AMOST.ARCHO</v>
          </cell>
          <cell r="C8492" t="str">
            <v>UN</v>
          </cell>
          <cell r="D8492">
            <v>276.27</v>
          </cell>
        </row>
        <row r="8493">
          <cell r="A8493">
            <v>25022105</v>
          </cell>
          <cell r="B8493" t="str">
            <v>FLAT CABLE DO BRAÇO MECÂNICO AMOST.ARCHO</v>
          </cell>
          <cell r="C8493" t="str">
            <v>UN</v>
          </cell>
          <cell r="D8493">
            <v>511.72</v>
          </cell>
        </row>
        <row r="8494">
          <cell r="A8494">
            <v>25022114</v>
          </cell>
          <cell r="B8494" t="str">
            <v>ACOPLAMENTO DO MOVIMENTO DIR/ESQ.ARCHON</v>
          </cell>
          <cell r="C8494" t="str">
            <v>UN</v>
          </cell>
          <cell r="D8494">
            <v>475.31</v>
          </cell>
        </row>
        <row r="8495">
          <cell r="A8495">
            <v>25022115</v>
          </cell>
          <cell r="B8495" t="str">
            <v>SOLENÓIDE SN: AM 248 P/AMOSTRADOR ARCHON</v>
          </cell>
          <cell r="C8495" t="str">
            <v>UN</v>
          </cell>
          <cell r="D8495">
            <v>864.55</v>
          </cell>
        </row>
        <row r="8496">
          <cell r="A8496">
            <v>25022133</v>
          </cell>
          <cell r="B8496" t="str">
            <v>TIRANTE ROSCA TOTAL7/16"X2"AÇOINOX</v>
          </cell>
          <cell r="C8496" t="str">
            <v>CJ</v>
          </cell>
          <cell r="D8496">
            <v>31.62</v>
          </cell>
        </row>
        <row r="8497">
          <cell r="A8497">
            <v>25022137</v>
          </cell>
          <cell r="B8497" t="str">
            <v>EIXO DE BOMBA KSB WL 80/4 SEM CÂMARA</v>
          </cell>
          <cell r="C8497" t="str">
            <v>UN</v>
          </cell>
          <cell r="D8497">
            <v>1400.02</v>
          </cell>
        </row>
        <row r="8498">
          <cell r="A8498">
            <v>25022138</v>
          </cell>
          <cell r="B8498" t="str">
            <v>RUFO EM CHAPA GALVANIZADA NR.26 L= 0,20</v>
          </cell>
          <cell r="C8498" t="str">
            <v>M</v>
          </cell>
          <cell r="D8498">
            <v>6.35</v>
          </cell>
        </row>
        <row r="8499">
          <cell r="A8499">
            <v>25022139</v>
          </cell>
          <cell r="B8499" t="str">
            <v>TUBO FOFO FF PN 16 DN 600 x 3,55 m</v>
          </cell>
          <cell r="C8499" t="str">
            <v>UN</v>
          </cell>
          <cell r="D8499">
            <v>4765.28</v>
          </cell>
        </row>
        <row r="8500">
          <cell r="A8500">
            <v>25022158</v>
          </cell>
          <cell r="B8500" t="str">
            <v>ÓLEO  IND. TRM 5, SAE 85/140W  - BD.20L</v>
          </cell>
          <cell r="C8500" t="str">
            <v>UN</v>
          </cell>
          <cell r="D8500">
            <v>104.79</v>
          </cell>
        </row>
        <row r="8501">
          <cell r="A8501">
            <v>25022160</v>
          </cell>
          <cell r="B8501" t="str">
            <v>ÓLEO IND.OH-49 TDX P/TRANSM AUT.- TAMBOR</v>
          </cell>
          <cell r="C8501" t="str">
            <v>UN</v>
          </cell>
          <cell r="D8501">
            <v>1352.15</v>
          </cell>
        </row>
        <row r="8502">
          <cell r="A8502">
            <v>25022162</v>
          </cell>
          <cell r="B8502" t="str">
            <v>ÓLEO IND. CL-100, .BALDE 20L</v>
          </cell>
          <cell r="C8502" t="str">
            <v>UN</v>
          </cell>
          <cell r="D8502">
            <v>89.99</v>
          </cell>
        </row>
        <row r="8503">
          <cell r="A8503">
            <v>25022169</v>
          </cell>
          <cell r="B8503" t="str">
            <v>MOTOR DE PASSO 8FIOS;13KGF/CM;HT23-399</v>
          </cell>
          <cell r="C8503" t="str">
            <v>UN</v>
          </cell>
          <cell r="D8503">
            <v>676.1</v>
          </cell>
        </row>
        <row r="8504">
          <cell r="A8504">
            <v>25022173</v>
          </cell>
          <cell r="B8504" t="str">
            <v>CORTADOR ARTICULADO TUBOS AÇO 8" A 12"</v>
          </cell>
          <cell r="C8504" t="str">
            <v>UN</v>
          </cell>
          <cell r="D8504">
            <v>6132.47</v>
          </cell>
        </row>
        <row r="8505">
          <cell r="A8505">
            <v>25022175</v>
          </cell>
          <cell r="B8505" t="str">
            <v>REBOLO P/MOTO-ESM. DESBASTE 10"x 1¹/4"</v>
          </cell>
          <cell r="C8505" t="str">
            <v>UN</v>
          </cell>
          <cell r="D8505">
            <v>65.61</v>
          </cell>
        </row>
        <row r="8506">
          <cell r="A8506">
            <v>25022177</v>
          </cell>
          <cell r="B8506" t="str">
            <v>REBOLO P/MOTO-ESM. DESBASTE 8"x 1"x 3/4"</v>
          </cell>
          <cell r="C8506" t="str">
            <v>UN</v>
          </cell>
          <cell r="D8506">
            <v>44.63</v>
          </cell>
        </row>
        <row r="8507">
          <cell r="A8507">
            <v>25022178</v>
          </cell>
          <cell r="B8507" t="str">
            <v>TESOURA FINA FINA FORMA RETA AÇO INOX</v>
          </cell>
          <cell r="C8507" t="str">
            <v>UN</v>
          </cell>
          <cell r="D8507">
            <v>15.74</v>
          </cell>
        </row>
        <row r="8508">
          <cell r="A8508">
            <v>25022179</v>
          </cell>
          <cell r="B8508" t="str">
            <v>REBOLO P/MOTO-ESM. DESBASTE 8"x 3/4"</v>
          </cell>
          <cell r="C8508" t="str">
            <v>UN</v>
          </cell>
          <cell r="D8508">
            <v>47.95</v>
          </cell>
        </row>
        <row r="8509">
          <cell r="A8509">
            <v>25022180</v>
          </cell>
          <cell r="B8509" t="str">
            <v>REBOLO P/MOTO-ESM. DESBASTE 8"x 3/4"</v>
          </cell>
          <cell r="C8509" t="str">
            <v>UN</v>
          </cell>
          <cell r="D8509">
            <v>34.14</v>
          </cell>
        </row>
        <row r="8510">
          <cell r="A8510">
            <v>25022181</v>
          </cell>
          <cell r="B8510" t="str">
            <v>ESCOVA CIRCULAR AÇO D=10" ROTATIVA</v>
          </cell>
          <cell r="C8510" t="str">
            <v>UN</v>
          </cell>
          <cell r="D8510">
            <v>90.43</v>
          </cell>
        </row>
        <row r="8511">
          <cell r="A8511">
            <v>25022182</v>
          </cell>
          <cell r="B8511" t="str">
            <v>ROLAMENTO AXIAL DE ESFERAS 51108</v>
          </cell>
          <cell r="C8511" t="str">
            <v>UN</v>
          </cell>
          <cell r="D8511">
            <v>40.380000000000003</v>
          </cell>
        </row>
        <row r="8512">
          <cell r="A8512">
            <v>25022185</v>
          </cell>
          <cell r="B8512" t="str">
            <v>ESTATOR CB/1020 62SH ES NM038_NETZSCH</v>
          </cell>
          <cell r="C8512" t="str">
            <v>UN</v>
          </cell>
          <cell r="D8512">
            <v>504.55</v>
          </cell>
        </row>
        <row r="8513">
          <cell r="A8513">
            <v>25022193</v>
          </cell>
          <cell r="B8513" t="str">
            <v>ATUADOR ELETRICO 25N.M;7,5 A 9,0SEG.</v>
          </cell>
          <cell r="C8513" t="str">
            <v>UN</v>
          </cell>
          <cell r="D8513">
            <v>2080.35</v>
          </cell>
        </row>
        <row r="8514">
          <cell r="A8514">
            <v>25022194</v>
          </cell>
          <cell r="B8514" t="str">
            <v>CORREIA EM V TIPO 3VX 900</v>
          </cell>
          <cell r="C8514" t="str">
            <v>UN</v>
          </cell>
          <cell r="D8514">
            <v>7.57</v>
          </cell>
        </row>
        <row r="8515">
          <cell r="A8515">
            <v>25022196</v>
          </cell>
          <cell r="B8515" t="str">
            <v>PISTA P/ ROLAMENTO AXIAL AGULHAS AS5578</v>
          </cell>
          <cell r="C8515" t="str">
            <v>UN</v>
          </cell>
          <cell r="D8515">
            <v>5.55</v>
          </cell>
        </row>
        <row r="8516">
          <cell r="A8516">
            <v>25022201</v>
          </cell>
          <cell r="B8516" t="str">
            <v>LUVA UNIAO POLIET P/ELETROF.  DN280mm</v>
          </cell>
          <cell r="C8516" t="str">
            <v>UN</v>
          </cell>
          <cell r="D8516">
            <v>535.02</v>
          </cell>
        </row>
        <row r="8517">
          <cell r="A8517">
            <v>25022211</v>
          </cell>
          <cell r="B8517" t="str">
            <v>RÉLE MINI 12A/125VAC/7A/250VAC,12VDC,5TE</v>
          </cell>
          <cell r="C8517" t="str">
            <v>UN</v>
          </cell>
          <cell r="D8517">
            <v>3.94</v>
          </cell>
        </row>
        <row r="8518">
          <cell r="A8518">
            <v>25022212</v>
          </cell>
          <cell r="B8518" t="str">
            <v>ADAPTADOR DE FIO DE NYLON P/ ROÇADEIRA</v>
          </cell>
          <cell r="C8518" t="str">
            <v>UN</v>
          </cell>
          <cell r="D8518">
            <v>39.840000000000003</v>
          </cell>
        </row>
        <row r="8519">
          <cell r="A8519">
            <v>25022214</v>
          </cell>
          <cell r="B8519" t="str">
            <v>CONECTOR BARGOA LINEAR 01PAR C/GEL</v>
          </cell>
          <cell r="C8519" t="str">
            <v>UN</v>
          </cell>
          <cell r="D8519">
            <v>0.28999999999999998</v>
          </cell>
        </row>
        <row r="8520">
          <cell r="A8520">
            <v>25022215</v>
          </cell>
          <cell r="B8520" t="str">
            <v>ADAPTADOR USB 2.0 WIRELESS n 100 MBPS</v>
          </cell>
          <cell r="C8520" t="str">
            <v>UN</v>
          </cell>
          <cell r="D8520">
            <v>164.45</v>
          </cell>
        </row>
        <row r="8521">
          <cell r="A8521">
            <v>25022220</v>
          </cell>
          <cell r="B8521" t="str">
            <v>TAPETE EMBORRACHADO AZUL C/LOGOMARCA</v>
          </cell>
          <cell r="C8521" t="str">
            <v>UN</v>
          </cell>
          <cell r="D8521">
            <v>111.73</v>
          </cell>
        </row>
        <row r="8522">
          <cell r="A8522">
            <v>25022225</v>
          </cell>
          <cell r="B8522" t="str">
            <v>VÁLVULA RETENÇÃO - VRPU-FF10 - DN 150</v>
          </cell>
          <cell r="C8522" t="str">
            <v>UN</v>
          </cell>
          <cell r="D8522">
            <v>1121.8900000000001</v>
          </cell>
        </row>
        <row r="8523">
          <cell r="A8523">
            <v>25022229</v>
          </cell>
          <cell r="B8523" t="str">
            <v>SELO ALUMÍNIO 20MM P/ SELAGEM DE FRASCOS</v>
          </cell>
          <cell r="C8523" t="str">
            <v>PAC</v>
          </cell>
          <cell r="D8523">
            <v>229.51</v>
          </cell>
        </row>
        <row r="8524">
          <cell r="A8524">
            <v>25022233</v>
          </cell>
          <cell r="B8524" t="str">
            <v>CARTUCHO QUANTUM-EX SISTEMAS MILLI-Q</v>
          </cell>
          <cell r="C8524" t="str">
            <v>UN</v>
          </cell>
          <cell r="D8524">
            <v>719.75</v>
          </cell>
        </row>
        <row r="8525">
          <cell r="A8525">
            <v>25022235</v>
          </cell>
          <cell r="B8525" t="str">
            <v>MÓDULO Q-GARD 1 PURIFICADOR MILLI-Q</v>
          </cell>
          <cell r="C8525" t="str">
            <v>UN</v>
          </cell>
          <cell r="D8525">
            <v>1395.87</v>
          </cell>
        </row>
        <row r="8526">
          <cell r="A8526">
            <v>25022237</v>
          </cell>
          <cell r="B8526" t="str">
            <v>VEDAÇÃO EM EPDM - LINK SEAL-7-LS-325</v>
          </cell>
          <cell r="C8526" t="str">
            <v>CJ</v>
          </cell>
          <cell r="D8526">
            <v>302.04000000000002</v>
          </cell>
        </row>
        <row r="8527">
          <cell r="A8527">
            <v>25022238</v>
          </cell>
          <cell r="B8527" t="str">
            <v>VEDAÇÃO EM EPDM - LINK SEAL-12-LS-475</v>
          </cell>
          <cell r="C8527" t="str">
            <v>CJ</v>
          </cell>
          <cell r="D8527">
            <v>815.23</v>
          </cell>
        </row>
        <row r="8528">
          <cell r="A8528">
            <v>25022246</v>
          </cell>
          <cell r="B8528" t="str">
            <v>MULTÍMETRO DIGIT 400mV A 1000V;400mA</v>
          </cell>
          <cell r="C8528" t="str">
            <v>UN</v>
          </cell>
          <cell r="D8528">
            <v>113.61</v>
          </cell>
        </row>
        <row r="8529">
          <cell r="A8529">
            <v>25022247</v>
          </cell>
          <cell r="B8529" t="str">
            <v>PORCA SEXTAVADA 1/2" AÇO ROSCA UNC 13FFP</v>
          </cell>
          <cell r="C8529" t="str">
            <v>UN</v>
          </cell>
          <cell r="D8529">
            <v>0.95</v>
          </cell>
        </row>
        <row r="8530">
          <cell r="A8530">
            <v>25022248</v>
          </cell>
          <cell r="B8530" t="str">
            <v>TRANSÍSTOR 2SB1201S-TL P/TRANS. VERTEX</v>
          </cell>
          <cell r="C8530" t="str">
            <v>UN</v>
          </cell>
          <cell r="D8530">
            <v>3.99</v>
          </cell>
        </row>
        <row r="8531">
          <cell r="A8531">
            <v>25022249</v>
          </cell>
          <cell r="B8531" t="str">
            <v>MODULO TRANSCEPTOR RADIO UHF-FM ACTIVE11</v>
          </cell>
          <cell r="C8531" t="str">
            <v>UN</v>
          </cell>
          <cell r="D8531">
            <v>235.91</v>
          </cell>
        </row>
        <row r="8532">
          <cell r="A8532">
            <v>25022250</v>
          </cell>
          <cell r="B8532" t="str">
            <v>ANEL BORRACHA ENVASAD. BRASKOP 389821-3</v>
          </cell>
          <cell r="C8532" t="str">
            <v>UN</v>
          </cell>
          <cell r="D8532">
            <v>2.08</v>
          </cell>
        </row>
        <row r="8533">
          <cell r="A8533">
            <v>25022251</v>
          </cell>
          <cell r="B8533" t="str">
            <v>ANEL VEDAÇÃO  ENVASAD. BRASKOP 385457-3</v>
          </cell>
          <cell r="C8533" t="str">
            <v>UN</v>
          </cell>
          <cell r="D8533">
            <v>5.43</v>
          </cell>
        </row>
        <row r="8534">
          <cell r="A8534">
            <v>25022252</v>
          </cell>
          <cell r="B8534" t="str">
            <v>CILINDRO PNEUMÁTICO ENV.BRASKOP 402591-3</v>
          </cell>
          <cell r="C8534" t="str">
            <v>UN</v>
          </cell>
          <cell r="D8534">
            <v>381.95</v>
          </cell>
        </row>
        <row r="8535">
          <cell r="A8535">
            <v>25022253</v>
          </cell>
          <cell r="B8535" t="str">
            <v>TERMORESISTÊNCIA 200ºC,BAINHA,8x150mm</v>
          </cell>
          <cell r="C8535" t="str">
            <v>UN</v>
          </cell>
          <cell r="D8535">
            <v>223.34</v>
          </cell>
        </row>
        <row r="8536">
          <cell r="A8536">
            <v>25022255</v>
          </cell>
          <cell r="B8536" t="str">
            <v>CILINDRO PNEUMÁTICO ENV.BRASKOP 120086-3</v>
          </cell>
          <cell r="C8536" t="str">
            <v>UN</v>
          </cell>
          <cell r="D8536">
            <v>1411.1</v>
          </cell>
        </row>
        <row r="8537">
          <cell r="A8537">
            <v>25022256</v>
          </cell>
          <cell r="B8537" t="str">
            <v>PARAFUSO GUIA CABEÇOTE BRASKOP-180648-3</v>
          </cell>
          <cell r="C8537" t="str">
            <v>UN</v>
          </cell>
          <cell r="D8537">
            <v>27.57</v>
          </cell>
        </row>
        <row r="8538">
          <cell r="A8538">
            <v>25022258</v>
          </cell>
          <cell r="B8538" t="str">
            <v>ANEL RASPADOR ENVASAD.  BRASKOP 383774-3</v>
          </cell>
          <cell r="C8538" t="str">
            <v>UN</v>
          </cell>
          <cell r="D8538">
            <v>95.94</v>
          </cell>
        </row>
        <row r="8539">
          <cell r="A8539">
            <v>25022259</v>
          </cell>
          <cell r="B8539" t="str">
            <v>W&amp;T-MANÔMETRO U8279 PARA CLORADOR</v>
          </cell>
          <cell r="C8539" t="str">
            <v>UN</v>
          </cell>
          <cell r="D8539">
            <v>2800.11</v>
          </cell>
        </row>
        <row r="8540">
          <cell r="A8540">
            <v>25022263</v>
          </cell>
          <cell r="B8540" t="str">
            <v>ÊMBOLO VULCANIZADO BRASKOP RF-188502-3</v>
          </cell>
          <cell r="C8540" t="str">
            <v>UN</v>
          </cell>
          <cell r="D8540">
            <v>329.59</v>
          </cell>
        </row>
        <row r="8541">
          <cell r="A8541">
            <v>25022278</v>
          </cell>
          <cell r="B8541" t="str">
            <v>ESTATOR,P/ BOMBA HELIC.NETZSCH NM015-02S</v>
          </cell>
          <cell r="C8541" t="str">
            <v>UN</v>
          </cell>
          <cell r="D8541">
            <v>214.83</v>
          </cell>
        </row>
        <row r="8542">
          <cell r="A8542">
            <v>25022288</v>
          </cell>
          <cell r="B8542" t="str">
            <v>FUSIVEL NH 02 ULTRA-RAPIDO;315A;aR</v>
          </cell>
          <cell r="C8542" t="str">
            <v>UN</v>
          </cell>
          <cell r="D8542">
            <v>122.8</v>
          </cell>
        </row>
        <row r="8543">
          <cell r="A8543">
            <v>25022291</v>
          </cell>
          <cell r="B8543" t="str">
            <v>ANTENA FIXA P/SISTEMA CELULAR/TRUNKIG</v>
          </cell>
          <cell r="C8543" t="str">
            <v>UN</v>
          </cell>
          <cell r="D8543">
            <v>376.02</v>
          </cell>
        </row>
        <row r="8544">
          <cell r="A8544">
            <v>25022293</v>
          </cell>
          <cell r="B8544" t="str">
            <v>TUBO PEAD DE280 PN12,5 PE80 P/ ADUÇÃO AG</v>
          </cell>
          <cell r="C8544" t="str">
            <v>M</v>
          </cell>
          <cell r="D8544">
            <v>330.14</v>
          </cell>
        </row>
        <row r="8545">
          <cell r="A8545">
            <v>25022294</v>
          </cell>
          <cell r="B8545" t="str">
            <v>ANTENA FIXA  YAG DIRECIONAL CEL/TRUNKING</v>
          </cell>
          <cell r="C8545" t="str">
            <v>UN</v>
          </cell>
          <cell r="D8545">
            <v>238.48</v>
          </cell>
        </row>
        <row r="8546">
          <cell r="A8546">
            <v>25022301</v>
          </cell>
          <cell r="B8546" t="str">
            <v>PROTETOR SOLAR CREME  MINESOL 60- 50g</v>
          </cell>
          <cell r="C8546" t="str">
            <v>UN</v>
          </cell>
          <cell r="D8546">
            <v>68.39</v>
          </cell>
        </row>
        <row r="8547">
          <cell r="A8547">
            <v>25022303</v>
          </cell>
          <cell r="B8547" t="str">
            <v>MANIFOLD TIPO VACELUT  GERADOR DE VÁCUO</v>
          </cell>
          <cell r="C8547" t="str">
            <v>UN</v>
          </cell>
          <cell r="D8547">
            <v>8886.31</v>
          </cell>
        </row>
        <row r="8548">
          <cell r="A8548">
            <v>25022307</v>
          </cell>
          <cell r="B8548" t="str">
            <v>HIDRANTE COLUNA COMPLETO PN 16 DN 100</v>
          </cell>
          <cell r="C8548" t="str">
            <v>UN</v>
          </cell>
          <cell r="D8548">
            <v>1671.22</v>
          </cell>
        </row>
        <row r="8549">
          <cell r="A8549">
            <v>25022314</v>
          </cell>
          <cell r="B8549" t="str">
            <v>MÓDULO DE MEMÓRIA,1 GB,DIMM, PC2100</v>
          </cell>
          <cell r="C8549" t="str">
            <v>UN</v>
          </cell>
          <cell r="D8549">
            <v>807.76</v>
          </cell>
        </row>
        <row r="8550">
          <cell r="A8550">
            <v>25022317</v>
          </cell>
          <cell r="B8550" t="str">
            <v>ADESIVO EPOXI DE ALTA ADERÊNCIA P/CONC.</v>
          </cell>
          <cell r="C8550" t="str">
            <v>UN</v>
          </cell>
          <cell r="D8550">
            <v>64.61</v>
          </cell>
        </row>
        <row r="8551">
          <cell r="A8551">
            <v>25022318</v>
          </cell>
          <cell r="B8551" t="str">
            <v>SELANTE POLIURETANO TIPO SIKAFLEX CONSTR</v>
          </cell>
          <cell r="C8551" t="str">
            <v>UN</v>
          </cell>
          <cell r="D8551">
            <v>20.89</v>
          </cell>
        </row>
        <row r="8552">
          <cell r="A8552">
            <v>25022319</v>
          </cell>
          <cell r="B8552" t="str">
            <v>RESINA ACRÍLICA EMBALAGEM LATA 50 KG</v>
          </cell>
          <cell r="C8552" t="str">
            <v>UN</v>
          </cell>
          <cell r="D8552">
            <v>466.31</v>
          </cell>
        </row>
        <row r="8553">
          <cell r="A8553">
            <v>25022321</v>
          </cell>
          <cell r="B8553" t="str">
            <v>ESPUMA DE POLIURETANO EMB. BISNAGA 500ML</v>
          </cell>
          <cell r="C8553" t="str">
            <v>UN</v>
          </cell>
          <cell r="D8553">
            <v>19.64</v>
          </cell>
        </row>
        <row r="8554">
          <cell r="A8554">
            <v>25022322</v>
          </cell>
          <cell r="B8554" t="str">
            <v>CANTONEIRA EM AÇO INOX DE 1"x1"x3/16"</v>
          </cell>
          <cell r="C8554" t="str">
            <v>M</v>
          </cell>
          <cell r="D8554">
            <v>61.06</v>
          </cell>
        </row>
        <row r="8555">
          <cell r="A8555">
            <v>25022324</v>
          </cell>
          <cell r="B8555" t="str">
            <v>REAGENTE DPD PASTILHAS CX 100 UN</v>
          </cell>
          <cell r="C8555" t="str">
            <v>CX</v>
          </cell>
          <cell r="D8555">
            <v>111.04</v>
          </cell>
        </row>
        <row r="8556">
          <cell r="A8556">
            <v>25022337</v>
          </cell>
          <cell r="B8556" t="str">
            <v>MÓDULO DE MEMÓRIA 2 GB DDR2 400,PC2-3200</v>
          </cell>
          <cell r="C8556" t="str">
            <v>UN</v>
          </cell>
          <cell r="D8556">
            <v>2045.92</v>
          </cell>
        </row>
        <row r="8557">
          <cell r="A8557">
            <v>25022348</v>
          </cell>
          <cell r="B8557" t="str">
            <v>MANGUEIRA 1/2", P/GAS GLP CONF.INMETRO</v>
          </cell>
          <cell r="C8557" t="str">
            <v>M</v>
          </cell>
          <cell r="D8557">
            <v>6.96</v>
          </cell>
        </row>
        <row r="8558">
          <cell r="A8558">
            <v>25022357</v>
          </cell>
          <cell r="B8558" t="str">
            <v>CAULIM MICRONIZADO SACO DE 40 KG</v>
          </cell>
          <cell r="C8558" t="str">
            <v>UN</v>
          </cell>
          <cell r="D8558">
            <v>191.26</v>
          </cell>
        </row>
        <row r="8559">
          <cell r="A8559">
            <v>25022358</v>
          </cell>
          <cell r="B8559" t="str">
            <v>RODA  PARA RASPADOR LODO PONTE DECAN-ETE</v>
          </cell>
          <cell r="C8559" t="str">
            <v>UN</v>
          </cell>
          <cell r="D8559">
            <v>94.6</v>
          </cell>
        </row>
        <row r="8560">
          <cell r="A8560">
            <v>25022359</v>
          </cell>
          <cell r="B8560" t="str">
            <v>KIT ELISA ANÁLISE CILINDROSPERMOPSINA</v>
          </cell>
          <cell r="C8560" t="str">
            <v>UN</v>
          </cell>
          <cell r="D8560">
            <v>2280.62</v>
          </cell>
        </row>
        <row r="8561">
          <cell r="A8561">
            <v>25022363</v>
          </cell>
          <cell r="B8561" t="str">
            <v>DISCO DIAMANTADO DIÂM.350mm ALFNA</v>
          </cell>
          <cell r="C8561" t="str">
            <v>UN</v>
          </cell>
          <cell r="D8561">
            <v>248</v>
          </cell>
        </row>
        <row r="8562">
          <cell r="A8562">
            <v>25022369</v>
          </cell>
          <cell r="B8562" t="str">
            <v>CONJUNTO VENTILADOR P/ MOTOR WEG 20 CV</v>
          </cell>
          <cell r="C8562" t="str">
            <v>UN</v>
          </cell>
          <cell r="D8562">
            <v>2093.2800000000002</v>
          </cell>
        </row>
        <row r="8563">
          <cell r="A8563">
            <v>25022382</v>
          </cell>
          <cell r="B8563" t="str">
            <v>LADRILHO HID.COPACABANA  25X25CM PRETO</v>
          </cell>
          <cell r="C8563" t="str">
            <v>M2</v>
          </cell>
          <cell r="D8563">
            <v>21.14</v>
          </cell>
        </row>
        <row r="8564">
          <cell r="A8564">
            <v>25022384</v>
          </cell>
          <cell r="B8564" t="str">
            <v>MANGUEIRA P/BOMBA PERISTÁLTICA 3,2mm</v>
          </cell>
          <cell r="C8564" t="str">
            <v>M</v>
          </cell>
          <cell r="D8564">
            <v>126.89</v>
          </cell>
        </row>
        <row r="8565">
          <cell r="A8565">
            <v>25022386</v>
          </cell>
          <cell r="B8565" t="str">
            <v>MANGUEIRA P/BOMBA PERISTÁLTICA 4,8mm</v>
          </cell>
          <cell r="C8565" t="str">
            <v>M</v>
          </cell>
          <cell r="D8565">
            <v>129.68</v>
          </cell>
        </row>
        <row r="8566">
          <cell r="A8566">
            <v>25022387</v>
          </cell>
          <cell r="B8566" t="str">
            <v>MANGUEIRA P/BOMBA PERISTÁLTICA 6,4mm</v>
          </cell>
          <cell r="C8566" t="str">
            <v>M</v>
          </cell>
          <cell r="D8566">
            <v>170.36</v>
          </cell>
        </row>
        <row r="8567">
          <cell r="A8567">
            <v>25022396</v>
          </cell>
          <cell r="B8567" t="str">
            <v>ÓLEO LUBRAX MD-400 SAE 30W - EMB.TB.200L</v>
          </cell>
          <cell r="C8567" t="str">
            <v>UN</v>
          </cell>
          <cell r="D8567">
            <v>1148.26</v>
          </cell>
        </row>
        <row r="8568">
          <cell r="A8568">
            <v>25022399</v>
          </cell>
          <cell r="B8568" t="str">
            <v>DESSECANTE MICRO TOL P/TURBIDÍMETRO LINH</v>
          </cell>
          <cell r="C8568" t="str">
            <v>UN</v>
          </cell>
          <cell r="D8568">
            <v>256.04000000000002</v>
          </cell>
        </row>
        <row r="8569">
          <cell r="A8569">
            <v>25022400</v>
          </cell>
          <cell r="B8569" t="str">
            <v>ANEL VEDAÇÃO MICROTOL TURBIDÍMETRO LINHA</v>
          </cell>
          <cell r="C8569" t="str">
            <v>UN</v>
          </cell>
          <cell r="D8569">
            <v>4.04</v>
          </cell>
        </row>
        <row r="8570">
          <cell r="A8570">
            <v>25022401</v>
          </cell>
          <cell r="B8570" t="str">
            <v>APONTADOR ELÉTRICO AUTOMÁTICO 110V</v>
          </cell>
          <cell r="C8570" t="str">
            <v>UN</v>
          </cell>
          <cell r="D8570">
            <v>179.73</v>
          </cell>
        </row>
        <row r="8571">
          <cell r="A8571">
            <v>25022402</v>
          </cell>
          <cell r="B8571" t="str">
            <v>PLACA GLL1071C/ KIT;P/ TRANSMISSOR SMAR</v>
          </cell>
          <cell r="C8571" t="str">
            <v>UN</v>
          </cell>
          <cell r="D8571">
            <v>981.35</v>
          </cell>
        </row>
        <row r="8572">
          <cell r="A8572">
            <v>25022403</v>
          </cell>
          <cell r="B8572" t="str">
            <v>PLACA GLL1071SEM KIT;P/ TRANSMISSOR SMAR</v>
          </cell>
          <cell r="C8572" t="str">
            <v>UN</v>
          </cell>
          <cell r="D8572">
            <v>613.34</v>
          </cell>
        </row>
        <row r="8573">
          <cell r="A8573">
            <v>25022408</v>
          </cell>
          <cell r="B8573" t="str">
            <v>SEGMENTO DE COROA P/ ATUADOR MANUAL 1/4</v>
          </cell>
          <cell r="C8573" t="str">
            <v>UN</v>
          </cell>
          <cell r="D8573">
            <v>1396.61</v>
          </cell>
        </row>
        <row r="8574">
          <cell r="A8574">
            <v>25022409</v>
          </cell>
          <cell r="B8574" t="str">
            <v xml:space="preserve"> SEGMENTO DE COROA P/ ATUADOR MANUAL 1/4</v>
          </cell>
          <cell r="C8574" t="str">
            <v>UN</v>
          </cell>
          <cell r="D8574">
            <v>4619.55</v>
          </cell>
        </row>
        <row r="8575">
          <cell r="A8575">
            <v>25022410</v>
          </cell>
          <cell r="B8575" t="str">
            <v>REDUTOR MANUAL 1/4 VOLTA ELTMA/EMG 200mm</v>
          </cell>
          <cell r="C8575" t="str">
            <v>UN</v>
          </cell>
          <cell r="D8575">
            <v>4120.04</v>
          </cell>
        </row>
        <row r="8576">
          <cell r="A8576">
            <v>25022411</v>
          </cell>
          <cell r="B8576" t="str">
            <v>REDUTOR MANUAL 1/4 VOLTA ELTMA/EMG 150mm</v>
          </cell>
          <cell r="C8576" t="str">
            <v>UN</v>
          </cell>
          <cell r="D8576">
            <v>7643.85</v>
          </cell>
        </row>
        <row r="8577">
          <cell r="A8577">
            <v>25022412</v>
          </cell>
          <cell r="B8577" t="str">
            <v>BOTÃO COGUMELO;VM; 22,5mm;250V;1NA+1NF</v>
          </cell>
          <cell r="C8577" t="str">
            <v>UN</v>
          </cell>
          <cell r="D8577">
            <v>21.04</v>
          </cell>
        </row>
        <row r="8578">
          <cell r="A8578">
            <v>25022416</v>
          </cell>
          <cell r="B8578" t="str">
            <v>HD SAS SERVIDOR HP 72 GB 10K SAS 2.5"</v>
          </cell>
          <cell r="C8578" t="str">
            <v>UN</v>
          </cell>
          <cell r="D8578">
            <v>1700.31</v>
          </cell>
        </row>
        <row r="8579">
          <cell r="A8579">
            <v>25022417</v>
          </cell>
          <cell r="B8579" t="str">
            <v>FILME RIBBON P/  FAX KX-FHD331/2/3 FA57</v>
          </cell>
          <cell r="C8579" t="str">
            <v>CX</v>
          </cell>
          <cell r="D8579">
            <v>46.07</v>
          </cell>
        </row>
        <row r="8580">
          <cell r="A8580">
            <v>25022420</v>
          </cell>
          <cell r="B8580" t="str">
            <v>DIAFRAGMA DO MÓDULO DE DOSAGEM RF CS157</v>
          </cell>
          <cell r="C8580" t="str">
            <v>UN</v>
          </cell>
          <cell r="D8580">
            <v>97.58</v>
          </cell>
        </row>
        <row r="8581">
          <cell r="A8581">
            <v>25022423</v>
          </cell>
          <cell r="B8581" t="str">
            <v>TUBO EM ACRÍLICO TRANSPARENTE 1200 x 25</v>
          </cell>
          <cell r="C8581" t="str">
            <v>UN</v>
          </cell>
          <cell r="D8581">
            <v>283.20999999999998</v>
          </cell>
        </row>
        <row r="8582">
          <cell r="A8582">
            <v>25022424</v>
          </cell>
          <cell r="B8582" t="str">
            <v>ÓCULOS SEGURANÇA PROTEÇÃO UVA/UVB</v>
          </cell>
          <cell r="C8582" t="str">
            <v>UN</v>
          </cell>
          <cell r="D8582">
            <v>65.37</v>
          </cell>
        </row>
        <row r="8583">
          <cell r="A8583">
            <v>25022425</v>
          </cell>
          <cell r="B8583" t="str">
            <v>W&amp;T-PLUG PARA ANALISADOR DE CLORO</v>
          </cell>
          <cell r="C8583" t="str">
            <v>UN</v>
          </cell>
          <cell r="D8583">
            <v>6.4</v>
          </cell>
        </row>
        <row r="8584">
          <cell r="A8584">
            <v>25022426</v>
          </cell>
          <cell r="B8584" t="str">
            <v>W&amp;T-ÊMBOLO CONJUNTO P/ANALISADOR CLORO</v>
          </cell>
          <cell r="C8584" t="str">
            <v>UN</v>
          </cell>
          <cell r="D8584">
            <v>1249.3</v>
          </cell>
        </row>
        <row r="8585">
          <cell r="A8585">
            <v>25022427</v>
          </cell>
          <cell r="B8585" t="str">
            <v>W&amp;T-RETENTOR 58311 PARA ANALISADOR CLORO</v>
          </cell>
          <cell r="C8585" t="str">
            <v>UN</v>
          </cell>
          <cell r="D8585">
            <v>189.5</v>
          </cell>
        </row>
        <row r="8586">
          <cell r="A8586">
            <v>25022428</v>
          </cell>
          <cell r="B8586" t="str">
            <v>W&amp;T-O'RING 1/2" x 5/8" ANALIZ. CLORO</v>
          </cell>
          <cell r="C8586" t="str">
            <v>UN</v>
          </cell>
          <cell r="D8586">
            <v>9.3000000000000007</v>
          </cell>
        </row>
        <row r="8587">
          <cell r="A8587">
            <v>25022429</v>
          </cell>
          <cell r="B8587" t="str">
            <v>W&amp;T -O'RING 1.3/8 x 1.1/2" ANALIZ. CLORO</v>
          </cell>
          <cell r="C8587" t="str">
            <v>UN</v>
          </cell>
          <cell r="D8587">
            <v>9.73</v>
          </cell>
        </row>
        <row r="8588">
          <cell r="A8588">
            <v>25022430</v>
          </cell>
          <cell r="B8588" t="str">
            <v>W&amp;T-O'RING 3/4" x 7/8" ANALIZ. CLORO</v>
          </cell>
          <cell r="C8588" t="str">
            <v>UN</v>
          </cell>
          <cell r="D8588">
            <v>6.21</v>
          </cell>
        </row>
        <row r="8589">
          <cell r="A8589">
            <v>25022431</v>
          </cell>
          <cell r="B8589" t="str">
            <v>W&amp;T-O'RING 5/8"x .3/16" P/ ANALIZ. CLORO</v>
          </cell>
          <cell r="C8589" t="str">
            <v>UN</v>
          </cell>
          <cell r="D8589">
            <v>7.26</v>
          </cell>
        </row>
        <row r="8590">
          <cell r="A8590">
            <v>25022432</v>
          </cell>
          <cell r="B8590" t="str">
            <v>VÁLVULA PARA ANALISADOR W&amp;T-RFU27845</v>
          </cell>
          <cell r="C8590" t="str">
            <v>UN</v>
          </cell>
          <cell r="D8590">
            <v>799.09</v>
          </cell>
        </row>
        <row r="8591">
          <cell r="A8591">
            <v>25022433</v>
          </cell>
          <cell r="B8591" t="str">
            <v>W&amp;T-TUBO DE NEOPRENE 5/32" ANALIZ. CLORO</v>
          </cell>
          <cell r="C8591" t="str">
            <v>UN</v>
          </cell>
          <cell r="D8591">
            <v>31.15</v>
          </cell>
        </row>
        <row r="8592">
          <cell r="A8592">
            <v>25022434</v>
          </cell>
          <cell r="B8592" t="str">
            <v>W&amp;T-CAIXA INVÓLUCRO P/ANALISADOR CLORO</v>
          </cell>
          <cell r="C8592" t="str">
            <v>UN</v>
          </cell>
          <cell r="D8592">
            <v>597.16999999999996</v>
          </cell>
        </row>
        <row r="8593">
          <cell r="A8593">
            <v>25022435</v>
          </cell>
          <cell r="B8593" t="str">
            <v>W&amp;T-UNIDADE DA SOLENÓIDE ANALIZ. CLORO</v>
          </cell>
          <cell r="C8593" t="str">
            <v>UN</v>
          </cell>
          <cell r="D8593">
            <v>998.05</v>
          </cell>
        </row>
        <row r="8594">
          <cell r="A8594">
            <v>25022437</v>
          </cell>
          <cell r="B8594" t="str">
            <v>MOLA HELICOIDAL DE COMPRESSÃO W&amp;T</v>
          </cell>
          <cell r="C8594" t="str">
            <v>UN</v>
          </cell>
          <cell r="D8594">
            <v>162.38</v>
          </cell>
        </row>
        <row r="8595">
          <cell r="A8595">
            <v>25022438</v>
          </cell>
          <cell r="B8595" t="str">
            <v>W&amp;T-DIAFRAGMA P57532 ANALISADOR DE CLORO</v>
          </cell>
          <cell r="C8595" t="str">
            <v>UN</v>
          </cell>
          <cell r="D8595">
            <v>129.61000000000001</v>
          </cell>
        </row>
        <row r="8596">
          <cell r="A8596">
            <v>25022441</v>
          </cell>
          <cell r="B8596" t="str">
            <v>TIRANTE INOX ROSCA TOTAL 3/4"x 400mm</v>
          </cell>
          <cell r="C8596" t="str">
            <v>CJ</v>
          </cell>
          <cell r="D8596">
            <v>42.03</v>
          </cell>
        </row>
        <row r="8597">
          <cell r="A8597">
            <v>25022443</v>
          </cell>
          <cell r="B8597" t="str">
            <v>LUMINÁRIA COMPLETA POSTE;VPMERCURIO;</v>
          </cell>
          <cell r="C8597" t="str">
            <v>UN</v>
          </cell>
          <cell r="D8597">
            <v>198.46</v>
          </cell>
        </row>
        <row r="8598">
          <cell r="A8598">
            <v>25022444</v>
          </cell>
          <cell r="B8598" t="str">
            <v>SULFATO DE COBRE PENTAHIDRATADO PA-500G</v>
          </cell>
          <cell r="C8598" t="str">
            <v>FR</v>
          </cell>
          <cell r="D8598">
            <v>15.87</v>
          </cell>
        </row>
        <row r="8599">
          <cell r="A8599">
            <v>25022447</v>
          </cell>
          <cell r="B8599" t="str">
            <v>PLACA DE ATENÇÃO "NÃO OPERE"  30x25CM</v>
          </cell>
          <cell r="C8599" t="str">
            <v>UN</v>
          </cell>
          <cell r="D8599">
            <v>13.36</v>
          </cell>
        </row>
        <row r="8600">
          <cell r="A8600">
            <v>25022448</v>
          </cell>
          <cell r="B8600" t="str">
            <v>ROTOR WORT. STD MODELO D-1021</v>
          </cell>
          <cell r="C8600" t="str">
            <v>UN</v>
          </cell>
          <cell r="D8600">
            <v>1367.83</v>
          </cell>
        </row>
        <row r="8601">
          <cell r="A8601">
            <v>25022451</v>
          </cell>
          <cell r="B8601" t="str">
            <v>CÉLULA PARA FLUXO DE FASES HPLC 1100</v>
          </cell>
          <cell r="C8601" t="str">
            <v>UN</v>
          </cell>
          <cell r="D8601">
            <v>6395.22</v>
          </cell>
        </row>
        <row r="8602">
          <cell r="A8602">
            <v>25022452</v>
          </cell>
          <cell r="B8602" t="str">
            <v>SULFATO FERROSO HEPTAHIDRATADO P.A 250GR</v>
          </cell>
          <cell r="C8602" t="str">
            <v>FR</v>
          </cell>
          <cell r="D8602">
            <v>8.27</v>
          </cell>
        </row>
        <row r="8603">
          <cell r="A8603">
            <v>25022455</v>
          </cell>
          <cell r="B8603" t="str">
            <v>BANDEJA AÇO INOX 25X 35 CM</v>
          </cell>
          <cell r="C8603" t="str">
            <v>UN</v>
          </cell>
          <cell r="D8603">
            <v>52.69</v>
          </cell>
        </row>
        <row r="8604">
          <cell r="A8604">
            <v>25022457</v>
          </cell>
          <cell r="B8604" t="str">
            <v>BILHA  CERÂMICA 1 LITRO</v>
          </cell>
          <cell r="C8604" t="str">
            <v>UN</v>
          </cell>
          <cell r="D8604">
            <v>19.77</v>
          </cell>
        </row>
        <row r="8605">
          <cell r="A8605">
            <v>25022459</v>
          </cell>
          <cell r="B8605" t="str">
            <v>PROTETOR DE NUCA</v>
          </cell>
          <cell r="C8605" t="str">
            <v>UN</v>
          </cell>
          <cell r="D8605">
            <v>13.57</v>
          </cell>
        </row>
        <row r="8606">
          <cell r="A8606">
            <v>25022460</v>
          </cell>
          <cell r="B8606" t="str">
            <v>PNEU 235/60R16  PARA HYUNDAI TUCSON</v>
          </cell>
          <cell r="C8606" t="str">
            <v>UN</v>
          </cell>
          <cell r="D8606">
            <v>723.36</v>
          </cell>
        </row>
        <row r="8607">
          <cell r="A8607">
            <v>25022461</v>
          </cell>
          <cell r="B8607" t="str">
            <v>ADAPTADOR PARA MONITOR TIPO Y</v>
          </cell>
          <cell r="C8607" t="str">
            <v>UN</v>
          </cell>
          <cell r="D8607">
            <v>28.37</v>
          </cell>
        </row>
        <row r="8608">
          <cell r="A8608">
            <v>25022462</v>
          </cell>
          <cell r="B8608" t="str">
            <v>ESMALTE SINT. BRIL. MARROM CONHAQUE 3,6</v>
          </cell>
          <cell r="C8608" t="str">
            <v>UN</v>
          </cell>
          <cell r="D8608">
            <v>43.57</v>
          </cell>
        </row>
        <row r="8609">
          <cell r="A8609">
            <v>25022464</v>
          </cell>
          <cell r="B8609" t="str">
            <v>CABO CONTROLE 20X1,5mm² PVC;1KV;70ºC</v>
          </cell>
          <cell r="C8609" t="str">
            <v>UN</v>
          </cell>
          <cell r="D8609">
            <v>11.25</v>
          </cell>
        </row>
        <row r="8610">
          <cell r="A8610">
            <v>25022468</v>
          </cell>
          <cell r="B8610" t="str">
            <v>CALHA EM CHAPA Nº 26, GALVANIZADA</v>
          </cell>
          <cell r="C8610" t="str">
            <v>M</v>
          </cell>
          <cell r="D8610">
            <v>77.92</v>
          </cell>
        </row>
        <row r="8611">
          <cell r="A8611">
            <v>25022470</v>
          </cell>
          <cell r="B8611" t="str">
            <v>BITS DE BOTÕES ESFÉRICOS DN 6 1/8"</v>
          </cell>
          <cell r="C8611" t="str">
            <v>JG</v>
          </cell>
          <cell r="D8611">
            <v>2516.7399999999998</v>
          </cell>
        </row>
        <row r="8612">
          <cell r="A8612">
            <v>25022471</v>
          </cell>
          <cell r="B8612" t="str">
            <v>MARTELO DE FUNDO DTH DN 140 mm</v>
          </cell>
          <cell r="C8612" t="str">
            <v>UN</v>
          </cell>
          <cell r="D8612">
            <v>8346.86</v>
          </cell>
        </row>
        <row r="8613">
          <cell r="A8613">
            <v>25022475</v>
          </cell>
          <cell r="B8613" t="str">
            <v>W&amp;T-SENSOR CLORO U29329 CLORADOR</v>
          </cell>
          <cell r="C8613" t="str">
            <v>UN</v>
          </cell>
          <cell r="D8613">
            <v>2393.81</v>
          </cell>
        </row>
        <row r="8614">
          <cell r="A8614">
            <v>25022476</v>
          </cell>
          <cell r="B8614" t="str">
            <v>FELTRO POLIMENTO METALOGRÁFICO C/ADESIVO</v>
          </cell>
          <cell r="C8614" t="str">
            <v>UN</v>
          </cell>
          <cell r="D8614">
            <v>104.98</v>
          </cell>
        </row>
        <row r="8615">
          <cell r="A8615">
            <v>25022479</v>
          </cell>
          <cell r="B8615" t="str">
            <v>PASTA DIAMANTE POLIMENTO EMB. 05 GRAMAS</v>
          </cell>
          <cell r="C8615" t="str">
            <v>UN</v>
          </cell>
          <cell r="D8615">
            <v>67.540000000000006</v>
          </cell>
        </row>
        <row r="8616">
          <cell r="A8616">
            <v>25022480</v>
          </cell>
          <cell r="B8616" t="str">
            <v>CARTUCHO  EXTRAÇÃO ÓLEOS GRAXAS 25X80MM</v>
          </cell>
          <cell r="C8616" t="str">
            <v>CX</v>
          </cell>
          <cell r="D8616">
            <v>151.53</v>
          </cell>
        </row>
        <row r="8617">
          <cell r="A8617">
            <v>25022481</v>
          </cell>
          <cell r="B8617" t="str">
            <v>COMPORTA RETANGULAR PRFV 1000 X1700MM</v>
          </cell>
          <cell r="C8617" t="str">
            <v>UN</v>
          </cell>
          <cell r="D8617">
            <v>5907.96</v>
          </cell>
        </row>
        <row r="8618">
          <cell r="A8618">
            <v>25022491</v>
          </cell>
          <cell r="B8618" t="str">
            <v>DESUMIDIFICADOR DE PAPEL 600  FOLHAS</v>
          </cell>
          <cell r="C8618" t="str">
            <v>UN</v>
          </cell>
          <cell r="D8618">
            <v>183.45</v>
          </cell>
        </row>
        <row r="8619">
          <cell r="A8619">
            <v>25022493</v>
          </cell>
          <cell r="B8619" t="str">
            <v>CABO FLEXIVEL SINGELO;2,5mm²;CZ;750V;</v>
          </cell>
          <cell r="C8619" t="str">
            <v>M</v>
          </cell>
          <cell r="D8619">
            <v>0.57999999999999996</v>
          </cell>
        </row>
        <row r="8620">
          <cell r="A8620">
            <v>25022494</v>
          </cell>
          <cell r="B8620" t="str">
            <v>PNEU 205/55R16  PARA VECTRA  ELEGANCE</v>
          </cell>
          <cell r="C8620" t="str">
            <v>UN</v>
          </cell>
          <cell r="D8620">
            <v>478.65</v>
          </cell>
        </row>
        <row r="8621">
          <cell r="A8621">
            <v>25022496</v>
          </cell>
          <cell r="B8621" t="str">
            <v>PNEU 205/55R16  PARA VECTRA  ELEGANCE</v>
          </cell>
          <cell r="C8621" t="str">
            <v>UN</v>
          </cell>
          <cell r="D8621">
            <v>368.7</v>
          </cell>
        </row>
        <row r="8622">
          <cell r="A8622">
            <v>25022497</v>
          </cell>
          <cell r="B8622" t="str">
            <v>LÂMPADA TENSÃO 3/6V  2A P/ MICR. OLYMPUS</v>
          </cell>
          <cell r="C8622" t="str">
            <v>UN</v>
          </cell>
          <cell r="D8622">
            <v>68.08</v>
          </cell>
        </row>
        <row r="8623">
          <cell r="A8623">
            <v>25022499</v>
          </cell>
          <cell r="B8623" t="str">
            <v>CAIXA DE ISOPOR RETANGULAR COM TAMPA-3L</v>
          </cell>
          <cell r="C8623" t="str">
            <v>UN</v>
          </cell>
          <cell r="D8623">
            <v>2.14</v>
          </cell>
        </row>
        <row r="8624">
          <cell r="A8624">
            <v>25022500</v>
          </cell>
          <cell r="B8624" t="str">
            <v>FRASCO CILÍNDRICO 1000ML COLETA AMOSTRA</v>
          </cell>
          <cell r="C8624" t="str">
            <v>UN</v>
          </cell>
          <cell r="D8624">
            <v>4.1900000000000004</v>
          </cell>
        </row>
        <row r="8625">
          <cell r="A8625">
            <v>25022502</v>
          </cell>
          <cell r="B8625" t="str">
            <v>KIT DE REPARO DA TORRE DE EXTRAÇÃO SPS24</v>
          </cell>
          <cell r="C8625" t="str">
            <v>UN</v>
          </cell>
          <cell r="D8625">
            <v>825</v>
          </cell>
        </row>
        <row r="8626">
          <cell r="A8626">
            <v>25022503</v>
          </cell>
          <cell r="B8626" t="str">
            <v>FRASCO DE VIDRO AMBAR COLETA AMOS.ÓLEOS</v>
          </cell>
          <cell r="C8626" t="str">
            <v>UN</v>
          </cell>
          <cell r="D8626">
            <v>56.09</v>
          </cell>
        </row>
        <row r="8627">
          <cell r="A8627">
            <v>25022504</v>
          </cell>
          <cell r="B8627" t="str">
            <v>ELETRODO COMBINADO PH PROCESSO-DIGIMED</v>
          </cell>
          <cell r="C8627" t="str">
            <v>UN</v>
          </cell>
          <cell r="D8627">
            <v>275.57</v>
          </cell>
        </row>
        <row r="8628">
          <cell r="A8628">
            <v>25022508</v>
          </cell>
          <cell r="B8628" t="str">
            <v>RETENTOR EQUIVALENTE A 36132 R5</v>
          </cell>
          <cell r="C8628" t="str">
            <v>UN</v>
          </cell>
          <cell r="D8628">
            <v>36.450000000000003</v>
          </cell>
        </row>
        <row r="8629">
          <cell r="A8629">
            <v>25022510</v>
          </cell>
          <cell r="B8629" t="str">
            <v>CONECTOR  PASSAGEM C.MOLA 0,5 A 2,5mm²</v>
          </cell>
          <cell r="C8629" t="str">
            <v>UN</v>
          </cell>
          <cell r="D8629">
            <v>4.0999999999999996</v>
          </cell>
        </row>
        <row r="8630">
          <cell r="A8630">
            <v>25022511</v>
          </cell>
          <cell r="B8630" t="str">
            <v>TAMPA FINAL P/ CONECTOR PASSAG.CONEX MOL</v>
          </cell>
          <cell r="C8630" t="str">
            <v>UN</v>
          </cell>
          <cell r="D8630">
            <v>1.1200000000000001</v>
          </cell>
        </row>
        <row r="8631">
          <cell r="A8631">
            <v>25022514</v>
          </cell>
          <cell r="B8631" t="str">
            <v>GUARUJÁ-ROTÂMETRO CLORADOR CVR 50KG</v>
          </cell>
          <cell r="C8631" t="str">
            <v>UN</v>
          </cell>
          <cell r="D8631">
            <v>490.33</v>
          </cell>
        </row>
        <row r="8632">
          <cell r="A8632">
            <v>25022517</v>
          </cell>
          <cell r="B8632" t="str">
            <v>ATUADOR ELÉTRICO COM  CONTROLE ON-OF</v>
          </cell>
          <cell r="C8632" t="str">
            <v>UN</v>
          </cell>
          <cell r="D8632">
            <v>1453.61</v>
          </cell>
        </row>
        <row r="8633">
          <cell r="A8633">
            <v>25022518</v>
          </cell>
          <cell r="B8633" t="str">
            <v>GRÁFICO CIRCULAR PAPEL 12" SEMANAL 55167</v>
          </cell>
          <cell r="C8633" t="str">
            <v>CX</v>
          </cell>
          <cell r="D8633">
            <v>220.8</v>
          </cell>
        </row>
        <row r="8634">
          <cell r="A8634">
            <v>25022522</v>
          </cell>
          <cell r="B8634" t="str">
            <v>TETRABROMOETANO PA 1000ML</v>
          </cell>
          <cell r="C8634" t="str">
            <v>FR</v>
          </cell>
          <cell r="D8634">
            <v>439.12</v>
          </cell>
        </row>
        <row r="8635">
          <cell r="A8635">
            <v>25022528</v>
          </cell>
          <cell r="B8635" t="str">
            <v>DISJUNTOR TERMOMAG DIFERENCIAL BIP. 40 A</v>
          </cell>
          <cell r="C8635" t="str">
            <v>UN</v>
          </cell>
          <cell r="D8635">
            <v>62.93</v>
          </cell>
        </row>
        <row r="8636">
          <cell r="A8636">
            <v>25022529</v>
          </cell>
          <cell r="B8636" t="str">
            <v>SUPORTE PARA BOBINA COMUM L:60CM-PAP.MAN</v>
          </cell>
          <cell r="C8636" t="str">
            <v>UN</v>
          </cell>
          <cell r="D8636">
            <v>49.01</v>
          </cell>
        </row>
        <row r="8637">
          <cell r="A8637">
            <v>25022533</v>
          </cell>
          <cell r="B8637" t="str">
            <v>MANGUEIRA PARA  BOMBA PERISTÁLCA-BREDEL</v>
          </cell>
          <cell r="C8637" t="str">
            <v>PEÇ</v>
          </cell>
          <cell r="D8637">
            <v>2926.01</v>
          </cell>
        </row>
        <row r="8638">
          <cell r="A8638">
            <v>25022536</v>
          </cell>
          <cell r="B8638" t="str">
            <v>FLANGE AÇO COLARINHO PEAD ESG. DN 280mm</v>
          </cell>
          <cell r="C8638" t="str">
            <v>UN</v>
          </cell>
          <cell r="D8638">
            <v>655.04999999999995</v>
          </cell>
        </row>
        <row r="8639">
          <cell r="A8639">
            <v>25022537</v>
          </cell>
          <cell r="B8639" t="str">
            <v>TE FOFO BBF JE PN 10 DN 600 x 600x 600mm</v>
          </cell>
          <cell r="C8639" t="str">
            <v>UN</v>
          </cell>
          <cell r="D8639">
            <v>3892.31</v>
          </cell>
        </row>
        <row r="8640">
          <cell r="A8640">
            <v>25022538</v>
          </cell>
          <cell r="B8640" t="str">
            <v>TUBO FOFO PF PN10 DN 600mm x 4,30m</v>
          </cell>
          <cell r="C8640" t="str">
            <v>UN</v>
          </cell>
          <cell r="D8640">
            <v>4259.8</v>
          </cell>
        </row>
        <row r="8641">
          <cell r="A8641">
            <v>25022539</v>
          </cell>
          <cell r="B8641" t="str">
            <v>TUBO FOFO ÁGUA FF PN10 DN600 x 0,95M</v>
          </cell>
          <cell r="C8641" t="str">
            <v>UN</v>
          </cell>
          <cell r="D8641">
            <v>2060.0300000000002</v>
          </cell>
        </row>
        <row r="8642">
          <cell r="A8642">
            <v>25022540</v>
          </cell>
          <cell r="B8642" t="str">
            <v>TUBO FOFO PP PN 10/K-9  DN 600mm x 4,20m</v>
          </cell>
          <cell r="C8642" t="str">
            <v>UN</v>
          </cell>
          <cell r="D8642">
            <v>4232.09</v>
          </cell>
        </row>
        <row r="8643">
          <cell r="A8643">
            <v>25022541</v>
          </cell>
          <cell r="B8643" t="str">
            <v>TUBO FOFO PP PN 10/K-9  DN 600mm x 0,30m</v>
          </cell>
          <cell r="C8643" t="str">
            <v>UN</v>
          </cell>
          <cell r="D8643">
            <v>336.11</v>
          </cell>
        </row>
        <row r="8644">
          <cell r="A8644">
            <v>25022542</v>
          </cell>
          <cell r="B8644" t="str">
            <v>CARRETEL COMPLETO FOFO PN10 DN 600mm</v>
          </cell>
          <cell r="C8644" t="str">
            <v>UN</v>
          </cell>
          <cell r="D8644">
            <v>3491.21</v>
          </cell>
        </row>
        <row r="8645">
          <cell r="A8645">
            <v>25022553</v>
          </cell>
          <cell r="B8645" t="str">
            <v>FUSÍVEL TAMANHO 1;ULTRARÁPIDO 200A;0,5KV</v>
          </cell>
          <cell r="C8645" t="str">
            <v>UN</v>
          </cell>
          <cell r="D8645">
            <v>35.770000000000003</v>
          </cell>
        </row>
        <row r="8646">
          <cell r="A8646">
            <v>25022554</v>
          </cell>
          <cell r="B8646" t="str">
            <v>FUSÍVEL TAMANHO 1;ULTRARÁPIDO 250A;0,5KV</v>
          </cell>
          <cell r="C8646" t="str">
            <v>UN</v>
          </cell>
          <cell r="D8646">
            <v>35.770000000000003</v>
          </cell>
        </row>
        <row r="8647">
          <cell r="A8647">
            <v>25022572</v>
          </cell>
          <cell r="B8647" t="str">
            <v>UNIDADE CAPACITIVA MONOF.480V;5,0VAR</v>
          </cell>
          <cell r="C8647" t="str">
            <v>UN</v>
          </cell>
          <cell r="D8647">
            <v>54.18</v>
          </cell>
        </row>
        <row r="8648">
          <cell r="A8648">
            <v>25022573</v>
          </cell>
          <cell r="B8648" t="str">
            <v>CONJ.BOTÂO PINO E MOLA VÁLV.DESCARGA PRI</v>
          </cell>
          <cell r="C8648" t="str">
            <v>CJ</v>
          </cell>
          <cell r="D8648">
            <v>9.7799999999999994</v>
          </cell>
        </row>
        <row r="8649">
          <cell r="A8649">
            <v>25022575</v>
          </cell>
          <cell r="B8649" t="str">
            <v>CANECA ALUMÍNIO 5 LITROS</v>
          </cell>
          <cell r="C8649" t="str">
            <v>UN</v>
          </cell>
          <cell r="D8649">
            <v>33.299999999999997</v>
          </cell>
        </row>
        <row r="8650">
          <cell r="A8650">
            <v>25022581</v>
          </cell>
          <cell r="B8650" t="str">
            <v>CRISTAL OSCILADORRECEPTOR TELECOM. ETELJ</v>
          </cell>
          <cell r="C8650" t="str">
            <v>UN</v>
          </cell>
          <cell r="D8650">
            <v>37.299999999999997</v>
          </cell>
        </row>
        <row r="8651">
          <cell r="A8651">
            <v>25022583</v>
          </cell>
          <cell r="B8651" t="str">
            <v>CRISTAL OSCILADOR HC49 TRANSMISS. ETELJ</v>
          </cell>
          <cell r="C8651" t="str">
            <v>UN</v>
          </cell>
          <cell r="D8651">
            <v>37.299999999999997</v>
          </cell>
        </row>
        <row r="8652">
          <cell r="A8652">
            <v>25022585</v>
          </cell>
          <cell r="B8652" t="str">
            <v>CAIXA DE MADEIRA P/  TELEFONE 40X40X12CM</v>
          </cell>
          <cell r="C8652" t="str">
            <v>UN</v>
          </cell>
          <cell r="D8652">
            <v>58.97</v>
          </cell>
        </row>
        <row r="8653">
          <cell r="A8653">
            <v>25022586</v>
          </cell>
          <cell r="B8653" t="str">
            <v>POSTE  FIXAÇÃO DE SUPORTE DE PLUVIÔMETRO</v>
          </cell>
          <cell r="C8653" t="str">
            <v>UN</v>
          </cell>
          <cell r="D8653">
            <v>52.33</v>
          </cell>
        </row>
        <row r="8654">
          <cell r="A8654">
            <v>25022600</v>
          </cell>
          <cell r="B8654" t="str">
            <v>VÁLVULA CONT. FLUXO AUTO-OPER.ON-OFF 200</v>
          </cell>
          <cell r="C8654" t="str">
            <v>UN</v>
          </cell>
          <cell r="D8654">
            <v>7613.36</v>
          </cell>
        </row>
        <row r="8655">
          <cell r="A8655">
            <v>25022601</v>
          </cell>
          <cell r="B8655" t="str">
            <v>VÁLVULA CONT. FLUXO AUTO-OPER.ON-OFF 250</v>
          </cell>
          <cell r="C8655" t="str">
            <v>UN</v>
          </cell>
          <cell r="D8655">
            <v>14313.11</v>
          </cell>
        </row>
        <row r="8656">
          <cell r="A8656">
            <v>25022612</v>
          </cell>
          <cell r="B8656" t="str">
            <v>SENSOR PROXIM INDUTIVO 20 A 250 VCA;10mm</v>
          </cell>
          <cell r="C8656" t="str">
            <v>UN</v>
          </cell>
          <cell r="D8656">
            <v>112.19</v>
          </cell>
        </row>
        <row r="8657">
          <cell r="A8657">
            <v>25022617</v>
          </cell>
          <cell r="B8657" t="str">
            <v>CABO SMART SERIAL P/ROTEADOR  V.35P/WIC2</v>
          </cell>
          <cell r="C8657" t="str">
            <v>UN</v>
          </cell>
          <cell r="D8657">
            <v>98.13</v>
          </cell>
        </row>
        <row r="8658">
          <cell r="A8658">
            <v>25022620</v>
          </cell>
          <cell r="B8658" t="str">
            <v>SUPORTE P/ LUMINÁRIA POSTE AÇO GALVANIZA</v>
          </cell>
          <cell r="C8658" t="str">
            <v>UN</v>
          </cell>
          <cell r="D8658">
            <v>85.3</v>
          </cell>
        </row>
        <row r="8659">
          <cell r="A8659">
            <v>25022622</v>
          </cell>
          <cell r="B8659" t="str">
            <v>ESCOVA ROTAT.  AÇO TIPO COPO 4" FURO M14</v>
          </cell>
          <cell r="C8659" t="str">
            <v>UN</v>
          </cell>
          <cell r="D8659">
            <v>29.11</v>
          </cell>
        </row>
        <row r="8660">
          <cell r="A8660">
            <v>25022624</v>
          </cell>
          <cell r="B8660" t="str">
            <v>CAMISA BRIM  LONGA PUNHO ELÁSTICO TAM. 2</v>
          </cell>
          <cell r="C8660" t="str">
            <v>UN</v>
          </cell>
          <cell r="D8660">
            <v>28.48</v>
          </cell>
        </row>
        <row r="8661">
          <cell r="A8661">
            <v>25022625</v>
          </cell>
          <cell r="B8661" t="str">
            <v>CAMISA BRIM  LONGA PUNHO ELÁSTICO TAM. 3</v>
          </cell>
          <cell r="C8661" t="str">
            <v>UN</v>
          </cell>
          <cell r="D8661">
            <v>28.48</v>
          </cell>
        </row>
        <row r="8662">
          <cell r="A8662">
            <v>25022626</v>
          </cell>
          <cell r="B8662" t="str">
            <v>CAMISA BRIM  LONGA PUNHO ELÁSTICO TAM. 4</v>
          </cell>
          <cell r="C8662" t="str">
            <v>UN</v>
          </cell>
          <cell r="D8662">
            <v>28.79</v>
          </cell>
        </row>
        <row r="8663">
          <cell r="A8663">
            <v>25022627</v>
          </cell>
          <cell r="B8663" t="str">
            <v>CAMISA BRIM  LONGA PUNHO ELÁSTICO TAM. 5</v>
          </cell>
          <cell r="C8663" t="str">
            <v>UN</v>
          </cell>
          <cell r="D8663">
            <v>28.79</v>
          </cell>
        </row>
        <row r="8664">
          <cell r="A8664">
            <v>25022628</v>
          </cell>
          <cell r="B8664" t="str">
            <v>REBOLO P/MOTO-ESM. DESBASTE 6"x 3/4" A46</v>
          </cell>
          <cell r="C8664" t="str">
            <v>UN</v>
          </cell>
          <cell r="D8664">
            <v>14.73</v>
          </cell>
        </row>
        <row r="8665">
          <cell r="A8665">
            <v>25022632</v>
          </cell>
          <cell r="B8665" t="str">
            <v>CINTURÃO PARA-QUEDISTA SERVIÇOS ELÉTRICO</v>
          </cell>
          <cell r="C8665" t="str">
            <v>UN</v>
          </cell>
          <cell r="D8665">
            <v>438.91</v>
          </cell>
        </row>
        <row r="8666">
          <cell r="A8666">
            <v>25022633</v>
          </cell>
          <cell r="B8666" t="str">
            <v>CINTURÃO PARA-QUEDISTA ALTURA/ESPAÇO CON</v>
          </cell>
          <cell r="C8666" t="str">
            <v>UN</v>
          </cell>
          <cell r="D8666">
            <v>320.64999999999998</v>
          </cell>
        </row>
        <row r="8667">
          <cell r="A8667">
            <v>25022636</v>
          </cell>
          <cell r="B8667" t="str">
            <v>VÁLVULA SUSTENTADOR PRESSÃO DN 600mm</v>
          </cell>
          <cell r="C8667" t="str">
            <v>UN</v>
          </cell>
          <cell r="D8667">
            <v>158414.39000000001</v>
          </cell>
        </row>
        <row r="8668">
          <cell r="A8668">
            <v>25022637</v>
          </cell>
          <cell r="B8668" t="str">
            <v>PNEU NOVO 295/80R22,5-16 L-PI 17,5mm BOR</v>
          </cell>
          <cell r="C8668" t="str">
            <v>UN</v>
          </cell>
          <cell r="D8668">
            <v>1459.76</v>
          </cell>
        </row>
        <row r="8669">
          <cell r="A8669">
            <v>25022638</v>
          </cell>
          <cell r="B8669" t="str">
            <v>PNEU NOVO LISO-295/80R 22,5-16 L,PI 17mm</v>
          </cell>
          <cell r="C8669" t="str">
            <v>UN</v>
          </cell>
          <cell r="D8669">
            <v>1092.28</v>
          </cell>
        </row>
        <row r="8670">
          <cell r="A8670">
            <v>25022642</v>
          </cell>
          <cell r="B8670" t="str">
            <v>MOTOFREIO TRIF.P/REDU. RC10 CLIMBER</v>
          </cell>
          <cell r="C8670" t="str">
            <v>UN</v>
          </cell>
          <cell r="D8670">
            <v>1982.06</v>
          </cell>
        </row>
        <row r="8671">
          <cell r="A8671">
            <v>25022651</v>
          </cell>
          <cell r="B8671" t="str">
            <v>CONJUNTO CALÇAS SOCIAL POLIVISCOSE NR.48</v>
          </cell>
          <cell r="C8671" t="str">
            <v>CJ</v>
          </cell>
          <cell r="D8671">
            <v>84.28</v>
          </cell>
        </row>
        <row r="8672">
          <cell r="A8672">
            <v>25022659</v>
          </cell>
          <cell r="B8672" t="str">
            <v>TERMINAL COMPR PREISOLADO C/LUVA PINO AZ</v>
          </cell>
          <cell r="C8672" t="str">
            <v>UN</v>
          </cell>
          <cell r="D8672">
            <v>0.09</v>
          </cell>
        </row>
        <row r="8673">
          <cell r="A8673">
            <v>25022660</v>
          </cell>
          <cell r="B8673" t="str">
            <v>CONJUNTO CAMISA SOCIAL FIO 40 NÚMERO 4</v>
          </cell>
          <cell r="C8673" t="str">
            <v>UN</v>
          </cell>
          <cell r="D8673">
            <v>73.03</v>
          </cell>
        </row>
        <row r="8674">
          <cell r="A8674">
            <v>25022661</v>
          </cell>
          <cell r="B8674" t="str">
            <v>CARRO P CABO SERIE CS2090 RASPADOR LODO</v>
          </cell>
          <cell r="C8674" t="str">
            <v>UN</v>
          </cell>
          <cell r="D8674">
            <v>154.62</v>
          </cell>
        </row>
        <row r="8675">
          <cell r="A8675">
            <v>25022669</v>
          </cell>
          <cell r="B8675" t="str">
            <v>JOELHO 90º PVC PB JE ESGOTO PRIM. DN 150</v>
          </cell>
          <cell r="C8675" t="str">
            <v>UN</v>
          </cell>
          <cell r="D8675">
            <v>20.8</v>
          </cell>
        </row>
        <row r="8676">
          <cell r="A8676">
            <v>25022688</v>
          </cell>
          <cell r="B8676" t="str">
            <v>BARRA  APOIO AÇO INOX PARA  BANHEIRO</v>
          </cell>
          <cell r="C8676" t="str">
            <v>UN</v>
          </cell>
          <cell r="D8676">
            <v>98.94</v>
          </cell>
        </row>
        <row r="8677">
          <cell r="A8677">
            <v>25022689</v>
          </cell>
          <cell r="B8677" t="str">
            <v>BARRA  APOIO AÇO INOX PARA  BANHEIRO 60C</v>
          </cell>
          <cell r="C8677" t="str">
            <v>UN</v>
          </cell>
          <cell r="D8677">
            <v>115.31</v>
          </cell>
        </row>
        <row r="8678">
          <cell r="A8678">
            <v>25022692</v>
          </cell>
          <cell r="B8678" t="str">
            <v>TELA GALV.QUADRIC.FIO 10 USG #20MM</v>
          </cell>
          <cell r="C8678" t="str">
            <v>M2</v>
          </cell>
          <cell r="D8678">
            <v>26.89</v>
          </cell>
        </row>
        <row r="8679">
          <cell r="A8679">
            <v>25022699</v>
          </cell>
          <cell r="B8679" t="str">
            <v>ÓLEO MOTOR 4 TEMPOS MULTIVISCOSO SAE20W</v>
          </cell>
          <cell r="C8679" t="str">
            <v>FR</v>
          </cell>
          <cell r="D8679">
            <v>9.4600000000000009</v>
          </cell>
        </row>
        <row r="8680">
          <cell r="A8680">
            <v>25022701</v>
          </cell>
          <cell r="B8680" t="str">
            <v>PROTETOR SURTO 175V;45 KA;ICC5KA</v>
          </cell>
          <cell r="C8680" t="str">
            <v>UN</v>
          </cell>
          <cell r="D8680">
            <v>41.63</v>
          </cell>
        </row>
        <row r="8681">
          <cell r="A8681">
            <v>25022703</v>
          </cell>
          <cell r="B8681" t="str">
            <v>JUNTA FLEXÍVEL P/ TUBOS DN 200 X 200</v>
          </cell>
          <cell r="C8681" t="str">
            <v>UN</v>
          </cell>
          <cell r="D8681">
            <v>69.91</v>
          </cell>
        </row>
        <row r="8682">
          <cell r="A8682">
            <v>25022708</v>
          </cell>
          <cell r="B8682" t="str">
            <v>TANQUE PRFV 5M³ ARMAZENAMENTO AC.FLUOCIL</v>
          </cell>
          <cell r="C8682" t="str">
            <v>UN</v>
          </cell>
          <cell r="D8682">
            <v>24888.99</v>
          </cell>
        </row>
        <row r="8683">
          <cell r="A8683">
            <v>25022709</v>
          </cell>
          <cell r="B8683" t="str">
            <v>TANQUE PRFV 0,5M³ ARMAZ. AC.FLUOSSI.</v>
          </cell>
          <cell r="C8683" t="str">
            <v>UN</v>
          </cell>
          <cell r="D8683">
            <v>5722.3</v>
          </cell>
        </row>
        <row r="8684">
          <cell r="A8684">
            <v>25022710</v>
          </cell>
          <cell r="B8684" t="str">
            <v>FLANGE C/SEXTAVADO FG CL 10 DN 1"</v>
          </cell>
          <cell r="C8684" t="str">
            <v>UN</v>
          </cell>
          <cell r="D8684">
            <v>8.4600000000000009</v>
          </cell>
        </row>
        <row r="8685">
          <cell r="A8685">
            <v>25022711</v>
          </cell>
          <cell r="B8685" t="str">
            <v>FITA ADESIVA PLÁSTICA VERMELHA 100MMX30M</v>
          </cell>
          <cell r="C8685" t="str">
            <v>UN</v>
          </cell>
          <cell r="D8685">
            <v>116.54</v>
          </cell>
        </row>
        <row r="8686">
          <cell r="A8686">
            <v>25022720</v>
          </cell>
          <cell r="B8686" t="str">
            <v>TANQUE PRFV 0,5M³ ARMAZ. CLORETO FÉRRICO</v>
          </cell>
          <cell r="C8686" t="str">
            <v>UN</v>
          </cell>
          <cell r="D8686">
            <v>5722.3</v>
          </cell>
        </row>
        <row r="8687">
          <cell r="A8687">
            <v>25022722</v>
          </cell>
          <cell r="B8687" t="str">
            <v>TUBO FOFO ÁGUA FF PN10 DN250 x 0,85M</v>
          </cell>
          <cell r="C8687" t="str">
            <v>UN</v>
          </cell>
          <cell r="D8687">
            <v>488.96</v>
          </cell>
        </row>
        <row r="8688">
          <cell r="A8688">
            <v>25022724</v>
          </cell>
          <cell r="B8688" t="str">
            <v>TUBO FOFO ÁGUA FF PN10 DN200 x 1,25M</v>
          </cell>
          <cell r="C8688" t="str">
            <v>UN</v>
          </cell>
          <cell r="D8688">
            <v>483.93</v>
          </cell>
        </row>
        <row r="8689">
          <cell r="A8689">
            <v>25022729</v>
          </cell>
          <cell r="B8689" t="str">
            <v>CABO CONEXÃO CONVERSOR MDX61B;0,5 METROS</v>
          </cell>
          <cell r="C8689" t="str">
            <v>UN</v>
          </cell>
          <cell r="D8689">
            <v>778.39</v>
          </cell>
        </row>
        <row r="8690">
          <cell r="A8690">
            <v>25022730</v>
          </cell>
          <cell r="B8690" t="str">
            <v>CABO CONEXÃO CONVERSOR MDX61B;30 METROS</v>
          </cell>
          <cell r="C8690" t="str">
            <v>UN</v>
          </cell>
          <cell r="D8690">
            <v>1499.96</v>
          </cell>
        </row>
        <row r="8691">
          <cell r="A8691">
            <v>25022736</v>
          </cell>
          <cell r="B8691" t="str">
            <v>CIRCUITO INTEGRADO PROCESS. PIC16F873A</v>
          </cell>
          <cell r="C8691" t="str">
            <v>UN</v>
          </cell>
          <cell r="D8691">
            <v>34.94</v>
          </cell>
        </row>
        <row r="8692">
          <cell r="A8692">
            <v>25022739</v>
          </cell>
          <cell r="B8692" t="str">
            <v>REDUCAO FOFO PB JE DN 700 x 600mm ESGOT</v>
          </cell>
          <cell r="C8692" t="str">
            <v>UN</v>
          </cell>
          <cell r="D8692">
            <v>1705.23</v>
          </cell>
        </row>
        <row r="8693">
          <cell r="A8693">
            <v>25022741</v>
          </cell>
          <cell r="B8693" t="str">
            <v>TUBO FOFO PP PN 10/K-9 ESG. DN350 x4,70m</v>
          </cell>
          <cell r="C8693" t="str">
            <v>UN</v>
          </cell>
          <cell r="D8693">
            <v>2613.52</v>
          </cell>
        </row>
        <row r="8694">
          <cell r="A8694">
            <v>25022743</v>
          </cell>
          <cell r="B8694" t="str">
            <v>TUBO FOFO PP PN 10/K-9 ESG. DN600 x0,65m</v>
          </cell>
          <cell r="C8694" t="str">
            <v>UN</v>
          </cell>
          <cell r="D8694">
            <v>774.37</v>
          </cell>
        </row>
        <row r="8695">
          <cell r="A8695">
            <v>25022745</v>
          </cell>
          <cell r="B8695" t="str">
            <v>TUBO FOFO PP PN 10/K-9 ESG. DN600 x2,90m</v>
          </cell>
          <cell r="C8695" t="str">
            <v>UN</v>
          </cell>
          <cell r="D8695">
            <v>3387.89</v>
          </cell>
        </row>
        <row r="8696">
          <cell r="A8696">
            <v>25022753</v>
          </cell>
          <cell r="B8696" t="str">
            <v>PILOTO VA-032 P/VÁLVULA (REDUTOR 2 VIAS)</v>
          </cell>
          <cell r="C8696" t="str">
            <v>UN</v>
          </cell>
          <cell r="D8696">
            <v>584.46</v>
          </cell>
        </row>
        <row r="8697">
          <cell r="A8697">
            <v>25022756</v>
          </cell>
          <cell r="B8697" t="str">
            <v>LUVA CORRER PVC BBJE P/COL.ESG.PUB.DN400</v>
          </cell>
          <cell r="C8697" t="str">
            <v>UN</v>
          </cell>
          <cell r="D8697">
            <v>112.88</v>
          </cell>
        </row>
        <row r="8698">
          <cell r="A8698">
            <v>25022765</v>
          </cell>
          <cell r="B8698" t="str">
            <v>MANÔMETRO WILLE ESC.0 A 7 CL B ROSCA1/4"</v>
          </cell>
          <cell r="C8698" t="str">
            <v>UN</v>
          </cell>
          <cell r="D8698">
            <v>40.770000000000003</v>
          </cell>
        </row>
        <row r="8699">
          <cell r="A8699">
            <v>25022782</v>
          </cell>
          <cell r="B8699" t="str">
            <v>PORTA CD PARA 80 CD R00M</v>
          </cell>
          <cell r="C8699" t="str">
            <v>UN</v>
          </cell>
          <cell r="D8699">
            <v>35.36</v>
          </cell>
        </row>
        <row r="8700">
          <cell r="A8700">
            <v>25022784</v>
          </cell>
          <cell r="B8700" t="str">
            <v>SENSOR NÍVEL P/INSTALAÇÃO EM POCOS (40m)</v>
          </cell>
          <cell r="C8700" t="str">
            <v>CJ</v>
          </cell>
          <cell r="D8700">
            <v>204.26</v>
          </cell>
        </row>
        <row r="8701">
          <cell r="A8701">
            <v>25022786</v>
          </cell>
          <cell r="B8701" t="str">
            <v>SENSOR NÍVEL P/INSTALAÇÃO EM POCOS (60m)</v>
          </cell>
          <cell r="C8701" t="str">
            <v>CJ</v>
          </cell>
          <cell r="D8701">
            <v>233.27</v>
          </cell>
        </row>
        <row r="8702">
          <cell r="A8702">
            <v>25022793</v>
          </cell>
          <cell r="B8702" t="str">
            <v>CONJUNTO QUATRO BLUSAS FEM.SOCIAL NR.3</v>
          </cell>
          <cell r="C8702" t="str">
            <v>CJ</v>
          </cell>
          <cell r="D8702">
            <v>194.41</v>
          </cell>
        </row>
        <row r="8703">
          <cell r="A8703">
            <v>25022794</v>
          </cell>
          <cell r="B8703" t="str">
            <v>CONJUNTO DE INSERTOS P/TORQUIMETRO PNEUM</v>
          </cell>
          <cell r="C8703" t="str">
            <v>CJ</v>
          </cell>
          <cell r="D8703">
            <v>1523.09</v>
          </cell>
        </row>
        <row r="8704">
          <cell r="A8704">
            <v>25022795</v>
          </cell>
          <cell r="B8704" t="str">
            <v>PINO CI NL 30 4320 FORM A BOMBA NEMO 038</v>
          </cell>
          <cell r="C8704" t="str">
            <v>UN</v>
          </cell>
          <cell r="D8704">
            <v>48.69</v>
          </cell>
        </row>
        <row r="8705">
          <cell r="A8705">
            <v>25022796</v>
          </cell>
          <cell r="B8705" t="str">
            <v>ROTOR NEMO NM 038BY01L06B</v>
          </cell>
          <cell r="C8705" t="str">
            <v>UN</v>
          </cell>
          <cell r="D8705">
            <v>1624.09</v>
          </cell>
        </row>
        <row r="8706">
          <cell r="A8706">
            <v>25022797</v>
          </cell>
          <cell r="B8706" t="str">
            <v>ANEL ORING BOMBA NEMO NM038BY01L06B</v>
          </cell>
          <cell r="C8706" t="str">
            <v>UN</v>
          </cell>
          <cell r="D8706">
            <v>15.81</v>
          </cell>
        </row>
        <row r="8707">
          <cell r="A8707">
            <v>25022798</v>
          </cell>
          <cell r="B8707" t="str">
            <v>VEDAÇÃO SM B NE 30 BOMBA NEMO</v>
          </cell>
          <cell r="C8707" t="str">
            <v>UN</v>
          </cell>
          <cell r="D8707">
            <v>89.44</v>
          </cell>
        </row>
        <row r="8708">
          <cell r="A8708">
            <v>25022800</v>
          </cell>
          <cell r="B8708" t="str">
            <v>EIXO ACL NEMO NM 038BY01L06B NETZSCH</v>
          </cell>
          <cell r="C8708" t="str">
            <v>UN</v>
          </cell>
          <cell r="D8708">
            <v>877.55</v>
          </cell>
        </row>
        <row r="8709">
          <cell r="A8709">
            <v>25022801</v>
          </cell>
          <cell r="B8709" t="str">
            <v>EIXO LIGAÇÃO BOMBA NETZSCH NM038BY01L06B</v>
          </cell>
          <cell r="C8709" t="str">
            <v>UN</v>
          </cell>
          <cell r="D8709">
            <v>1020.75</v>
          </cell>
        </row>
        <row r="8710">
          <cell r="A8710">
            <v>25022803</v>
          </cell>
          <cell r="B8710" t="str">
            <v>ANEL DE APERTO SM B NE 30 316 B.NEMO 038</v>
          </cell>
          <cell r="C8710" t="str">
            <v>UN</v>
          </cell>
          <cell r="D8710">
            <v>78.83</v>
          </cell>
        </row>
        <row r="8711">
          <cell r="A8711">
            <v>25022805</v>
          </cell>
          <cell r="B8711" t="str">
            <v>DATADOR DIA/MES/ANO ENVASADORA BRASKOP</v>
          </cell>
          <cell r="C8711" t="str">
            <v>UN</v>
          </cell>
          <cell r="D8711">
            <v>806.28</v>
          </cell>
        </row>
        <row r="8712">
          <cell r="A8712">
            <v>25022812</v>
          </cell>
          <cell r="B8712" t="str">
            <v>FILTRO PROTETOR SOLAR FPS 30 EMB.120G</v>
          </cell>
          <cell r="C8712" t="str">
            <v>UN</v>
          </cell>
          <cell r="D8712">
            <v>14.74</v>
          </cell>
        </row>
        <row r="8713">
          <cell r="A8713">
            <v>25022814</v>
          </cell>
          <cell r="B8713" t="str">
            <v>CAIXA TRANSMISSÃO HONDA , CARC.ENGRENAG.</v>
          </cell>
          <cell r="C8713" t="str">
            <v>CJ</v>
          </cell>
          <cell r="D8713">
            <v>360.2</v>
          </cell>
        </row>
        <row r="8714">
          <cell r="A8714">
            <v>25022820</v>
          </cell>
          <cell r="B8714" t="str">
            <v>BARRA ROSCADA (FUSO) GALV. 7/8" X1,00M.</v>
          </cell>
          <cell r="C8714" t="str">
            <v>UN</v>
          </cell>
          <cell r="D8714">
            <v>27.35</v>
          </cell>
        </row>
        <row r="8715">
          <cell r="A8715">
            <v>25022826</v>
          </cell>
          <cell r="B8715" t="str">
            <v>TELA NYLON  MOSQUITEIRO MALHA 1,29MM BRA</v>
          </cell>
          <cell r="C8715" t="str">
            <v>RL</v>
          </cell>
          <cell r="D8715">
            <v>345.63</v>
          </cell>
        </row>
        <row r="8716">
          <cell r="A8716">
            <v>25022830</v>
          </cell>
          <cell r="B8716" t="str">
            <v>BATERIA RECARREGÁVEL P/ MAQ FOTOG. DIGIT</v>
          </cell>
          <cell r="C8716" t="str">
            <v>UN</v>
          </cell>
          <cell r="D8716">
            <v>282.14</v>
          </cell>
        </row>
        <row r="8717">
          <cell r="A8717">
            <v>25022841</v>
          </cell>
          <cell r="B8717" t="str">
            <v>CHAVETA ALBRIZZI ALFA 40-2225</v>
          </cell>
          <cell r="C8717" t="str">
            <v>UN</v>
          </cell>
          <cell r="D8717">
            <v>35.479999999999997</v>
          </cell>
        </row>
        <row r="8718">
          <cell r="A8718">
            <v>25022842</v>
          </cell>
          <cell r="B8718" t="str">
            <v>EIXO BOMBA HORIZONTAL IMBIL ITA 65-200</v>
          </cell>
          <cell r="C8718" t="str">
            <v>UN</v>
          </cell>
          <cell r="D8718">
            <v>212.85</v>
          </cell>
        </row>
        <row r="8719">
          <cell r="A8719">
            <v>25022843</v>
          </cell>
          <cell r="B8719" t="str">
            <v>ROTOR SCHNEIDER ME-BR-2250 COD.803-5</v>
          </cell>
          <cell r="C8719" t="str">
            <v>UN</v>
          </cell>
          <cell r="D8719">
            <v>248.33</v>
          </cell>
        </row>
        <row r="8720">
          <cell r="A8720">
            <v>25022844</v>
          </cell>
          <cell r="B8720" t="str">
            <v>ROTOR SCHNEIDER ME-BR-2250-V COD.596-4</v>
          </cell>
          <cell r="C8720" t="str">
            <v>UN</v>
          </cell>
          <cell r="D8720">
            <v>248.33</v>
          </cell>
        </row>
        <row r="8721">
          <cell r="A8721">
            <v>25022872</v>
          </cell>
          <cell r="B8721" t="str">
            <v>LUVA ROTOR B.HELIC. WEATHERFORD WHT-32/F</v>
          </cell>
          <cell r="C8721" t="str">
            <v>UN</v>
          </cell>
          <cell r="D8721">
            <v>34.520000000000003</v>
          </cell>
        </row>
        <row r="8722">
          <cell r="A8722">
            <v>25022873</v>
          </cell>
          <cell r="B8722" t="str">
            <v>ESTATOR BOMBA HELIC.WEATHERFORD WHT-32/F</v>
          </cell>
          <cell r="C8722" t="str">
            <v>UN</v>
          </cell>
          <cell r="D8722">
            <v>420.01</v>
          </cell>
        </row>
        <row r="8723">
          <cell r="A8723">
            <v>25022874</v>
          </cell>
          <cell r="B8723" t="str">
            <v>ROTOR BOMBA HELIC. WEATHERFORD WHT-32/F</v>
          </cell>
          <cell r="C8723" t="str">
            <v>UN</v>
          </cell>
          <cell r="D8723">
            <v>581.11</v>
          </cell>
        </row>
        <row r="8724">
          <cell r="A8724">
            <v>25022875</v>
          </cell>
          <cell r="B8724" t="str">
            <v>EIXO MOTRIZ B.HELIC.WEATHERFORD WHT-32/F</v>
          </cell>
          <cell r="C8724" t="str">
            <v>UN</v>
          </cell>
          <cell r="D8724">
            <v>227.84</v>
          </cell>
        </row>
        <row r="8725">
          <cell r="A8725">
            <v>25022877</v>
          </cell>
          <cell r="B8725" t="str">
            <v>ACOPLAMENTO JUNTA B.WEATHERFORD WHT-32/F</v>
          </cell>
          <cell r="C8725" t="str">
            <v>UN</v>
          </cell>
          <cell r="D8725">
            <v>178.36</v>
          </cell>
        </row>
        <row r="8726">
          <cell r="A8726">
            <v>25022878</v>
          </cell>
          <cell r="B8726" t="str">
            <v>LUVA ACOPLAMENTO B. WEATHERFORD WHT-32/F</v>
          </cell>
          <cell r="C8726" t="str">
            <v>UN</v>
          </cell>
          <cell r="D8726">
            <v>44.88</v>
          </cell>
        </row>
        <row r="8727">
          <cell r="A8727">
            <v>25022879</v>
          </cell>
          <cell r="B8727" t="str">
            <v>PINO ARTICULAÇÃO B.WEATHERFORD WHT-32/F</v>
          </cell>
          <cell r="C8727" t="str">
            <v>UN</v>
          </cell>
          <cell r="D8727">
            <v>62.37</v>
          </cell>
        </row>
        <row r="8728">
          <cell r="A8728">
            <v>25022880</v>
          </cell>
          <cell r="B8728" t="str">
            <v>COIFA DE VEDAÇÃO B.WEATHERFORD WHT-32/F</v>
          </cell>
          <cell r="C8728" t="str">
            <v>UN</v>
          </cell>
          <cell r="D8728">
            <v>132.33000000000001</v>
          </cell>
        </row>
        <row r="8729">
          <cell r="A8729">
            <v>25022881</v>
          </cell>
          <cell r="B8729" t="str">
            <v>EIXO ARTICULAÇÃO B.WEATHERFORD WHT-32/F</v>
          </cell>
          <cell r="C8729" t="str">
            <v>UN</v>
          </cell>
          <cell r="D8729">
            <v>477.55</v>
          </cell>
        </row>
        <row r="8730">
          <cell r="A8730">
            <v>25022882</v>
          </cell>
          <cell r="B8730" t="str">
            <v>PINO ELÁSTICO BOMBA WEATHERFORD WHT-32/F</v>
          </cell>
          <cell r="C8730" t="str">
            <v>UN</v>
          </cell>
          <cell r="D8730">
            <v>11.51</v>
          </cell>
        </row>
        <row r="8731">
          <cell r="A8731">
            <v>25022883</v>
          </cell>
          <cell r="B8731" t="str">
            <v>PINO ROSCADO BOMBA WEATHERFORD WHT-32/F</v>
          </cell>
          <cell r="C8731" t="str">
            <v>UN</v>
          </cell>
          <cell r="D8731">
            <v>17.260000000000002</v>
          </cell>
        </row>
        <row r="8732">
          <cell r="A8732">
            <v>25022887</v>
          </cell>
          <cell r="B8732" t="str">
            <v>ROTOR BOMBA NETZSCH NM038SY01L06B</v>
          </cell>
          <cell r="C8732" t="str">
            <v>UN</v>
          </cell>
          <cell r="D8732">
            <v>1493.97</v>
          </cell>
        </row>
        <row r="8733">
          <cell r="A8733">
            <v>25022894</v>
          </cell>
          <cell r="B8733" t="str">
            <v>VEDAÇÃO SM BOMBA NETZSCH NM038SY01L06B</v>
          </cell>
          <cell r="C8733" t="str">
            <v>UN</v>
          </cell>
          <cell r="D8733">
            <v>82.26</v>
          </cell>
        </row>
        <row r="8734">
          <cell r="A8734">
            <v>25022900</v>
          </cell>
          <cell r="B8734" t="str">
            <v>TRANSISTOR MJ802A</v>
          </cell>
          <cell r="C8734" t="str">
            <v>UN</v>
          </cell>
          <cell r="D8734">
            <v>5.78</v>
          </cell>
        </row>
        <row r="8735">
          <cell r="A8735">
            <v>25022901</v>
          </cell>
          <cell r="B8735" t="str">
            <v>CONJUNTO QUATRO  BLUSAS FEM.SOCIAL NR.5</v>
          </cell>
          <cell r="C8735" t="str">
            <v>CJ</v>
          </cell>
          <cell r="D8735">
            <v>194.41</v>
          </cell>
        </row>
        <row r="8736">
          <cell r="A8736">
            <v>25022902</v>
          </cell>
          <cell r="B8736" t="str">
            <v>TRANSISTOR 2N3772</v>
          </cell>
          <cell r="C8736" t="str">
            <v>UN</v>
          </cell>
          <cell r="D8736">
            <v>17.350000000000001</v>
          </cell>
        </row>
        <row r="8737">
          <cell r="A8737">
            <v>25022938</v>
          </cell>
          <cell r="B8737" t="str">
            <v>KIT REPARO BOMBA MOD.B731-76HV VIBROPAC</v>
          </cell>
          <cell r="C8737" t="str">
            <v>UN</v>
          </cell>
          <cell r="D8737">
            <v>360.79</v>
          </cell>
        </row>
        <row r="8738">
          <cell r="A8738">
            <v>25022939</v>
          </cell>
          <cell r="B8738" t="str">
            <v>KIT REPARO BOMBA MOD.P133-86HV VIBROPAC</v>
          </cell>
          <cell r="C8738" t="str">
            <v>UN</v>
          </cell>
          <cell r="D8738">
            <v>339.87</v>
          </cell>
        </row>
        <row r="8739">
          <cell r="A8739">
            <v>25022940</v>
          </cell>
          <cell r="B8739" t="str">
            <v>KIT REPARO BOMBA MOD.C771-25HV VIBROPAC</v>
          </cell>
          <cell r="C8739" t="str">
            <v>UN</v>
          </cell>
          <cell r="D8739">
            <v>515.66</v>
          </cell>
        </row>
        <row r="8740">
          <cell r="A8740">
            <v>25022945</v>
          </cell>
          <cell r="B8740" t="str">
            <v>ELEMENTO ELASTICO P/ACOPL.FLEXIVEL BN500</v>
          </cell>
          <cell r="C8740" t="str">
            <v>UN</v>
          </cell>
          <cell r="D8740">
            <v>136.76</v>
          </cell>
        </row>
        <row r="8741">
          <cell r="A8741">
            <v>25022946</v>
          </cell>
          <cell r="B8741" t="str">
            <v>HIPOCLORITO DE SÓDIO - CONTAINER 1.000 L</v>
          </cell>
          <cell r="C8741" t="str">
            <v>L</v>
          </cell>
          <cell r="D8741">
            <v>1.62</v>
          </cell>
        </row>
        <row r="8742">
          <cell r="A8742">
            <v>25022948</v>
          </cell>
          <cell r="B8742" t="str">
            <v>AMORTECEDOR DE VIBRAÇÕES P/CENTRÍFUGA</v>
          </cell>
          <cell r="C8742" t="str">
            <v>UN</v>
          </cell>
          <cell r="D8742">
            <v>3859.39</v>
          </cell>
        </row>
        <row r="8743">
          <cell r="A8743">
            <v>25022949</v>
          </cell>
          <cell r="B8743" t="str">
            <v>VÁLVULA DE RETENÇÃO P/BOMBA LUBRIFICAÇÃO</v>
          </cell>
          <cell r="C8743" t="str">
            <v>UN</v>
          </cell>
          <cell r="D8743">
            <v>70.52</v>
          </cell>
        </row>
        <row r="8744">
          <cell r="A8744">
            <v>25022957</v>
          </cell>
          <cell r="B8744" t="str">
            <v>ADITIVO P/ARGAMASSAS EMB.18 L</v>
          </cell>
          <cell r="C8744" t="str">
            <v>UN</v>
          </cell>
          <cell r="D8744">
            <v>112.72</v>
          </cell>
        </row>
        <row r="8745">
          <cell r="A8745">
            <v>25022958</v>
          </cell>
          <cell r="B8745" t="str">
            <v>CONJ. FILTROS P/ COMPRESSOR A.COPCO</v>
          </cell>
          <cell r="C8745" t="str">
            <v>UN</v>
          </cell>
          <cell r="D8745">
            <v>716.12</v>
          </cell>
        </row>
        <row r="8746">
          <cell r="A8746">
            <v>25022960</v>
          </cell>
          <cell r="B8746" t="str">
            <v>EXTINTOR DE INCÊNDIO AUTOMOTIVO 02 KG</v>
          </cell>
          <cell r="C8746" t="str">
            <v>UN</v>
          </cell>
          <cell r="D8746">
            <v>86.69</v>
          </cell>
        </row>
        <row r="8747">
          <cell r="A8747">
            <v>25022961</v>
          </cell>
          <cell r="B8747" t="str">
            <v>PINO ARTICULADOR P/BOMBA ROLEFLEX</v>
          </cell>
          <cell r="C8747" t="str">
            <v>UN</v>
          </cell>
          <cell r="D8747">
            <v>69.3</v>
          </cell>
        </row>
        <row r="8748">
          <cell r="A8748">
            <v>25022962</v>
          </cell>
          <cell r="B8748" t="str">
            <v>PINO ELÁSTICO P/BOMBA  ROLEFLEX</v>
          </cell>
          <cell r="C8748" t="str">
            <v>UN</v>
          </cell>
          <cell r="D8748">
            <v>40.28</v>
          </cell>
        </row>
        <row r="8749">
          <cell r="A8749">
            <v>25022963</v>
          </cell>
          <cell r="B8749" t="str">
            <v>ROTOR PARA BOMBA ROLEFLEX RF 50</v>
          </cell>
          <cell r="C8749" t="str">
            <v>UN</v>
          </cell>
          <cell r="D8749">
            <v>915.83</v>
          </cell>
        </row>
        <row r="8750">
          <cell r="A8750">
            <v>25022964</v>
          </cell>
          <cell r="B8750" t="str">
            <v>ESTATOR PARA BOMBA ROLEFLEX RF 50</v>
          </cell>
          <cell r="C8750" t="str">
            <v>UN</v>
          </cell>
          <cell r="D8750">
            <v>380.07</v>
          </cell>
        </row>
        <row r="8751">
          <cell r="A8751">
            <v>25022965</v>
          </cell>
          <cell r="B8751" t="str">
            <v>ARTICULAÇÃO SM PARA BOMBA ROLEFLEX RF 50</v>
          </cell>
          <cell r="C8751" t="str">
            <v>UN</v>
          </cell>
          <cell r="D8751">
            <v>517.82000000000005</v>
          </cell>
        </row>
        <row r="8752">
          <cell r="A8752">
            <v>25022969</v>
          </cell>
          <cell r="B8752" t="str">
            <v>ETIQUETA ADESIVA VINIL - 180X20MM GTE</v>
          </cell>
          <cell r="C8752" t="str">
            <v>UN</v>
          </cell>
          <cell r="D8752">
            <v>0.12</v>
          </cell>
        </row>
        <row r="8753">
          <cell r="A8753">
            <v>25022974</v>
          </cell>
          <cell r="B8753" t="str">
            <v>FRASCO POLIETILENO 125ML USO LABORATÓRIO</v>
          </cell>
          <cell r="C8753" t="str">
            <v>UN</v>
          </cell>
          <cell r="D8753">
            <v>4.42</v>
          </cell>
        </row>
        <row r="8754">
          <cell r="A8754">
            <v>25022975</v>
          </cell>
          <cell r="B8754" t="str">
            <v>TAPETE ANTI-DERRAPANTE DIM. 0,50 X 0,50M</v>
          </cell>
          <cell r="C8754" t="str">
            <v>UN</v>
          </cell>
          <cell r="D8754">
            <v>57.54</v>
          </cell>
        </row>
        <row r="8755">
          <cell r="A8755">
            <v>25022981</v>
          </cell>
          <cell r="B8755" t="str">
            <v>VARIAN-SEPARADOR GÁS LÍQUIDO.</v>
          </cell>
          <cell r="C8755" t="str">
            <v>UN</v>
          </cell>
          <cell r="D8755">
            <v>2181.0500000000002</v>
          </cell>
        </row>
        <row r="8756">
          <cell r="A8756">
            <v>25022982</v>
          </cell>
          <cell r="B8756" t="str">
            <v>TELHA FIBROCIMENTO COM PERFIL</v>
          </cell>
          <cell r="C8756" t="str">
            <v>UN</v>
          </cell>
          <cell r="D8756">
            <v>359.35</v>
          </cell>
        </row>
        <row r="8757">
          <cell r="A8757">
            <v>25022985</v>
          </cell>
          <cell r="B8757" t="str">
            <v>ARRUELA METAL TIPO CONCAVA 5/16</v>
          </cell>
          <cell r="C8757" t="str">
            <v>UN</v>
          </cell>
          <cell r="D8757">
            <v>0.06</v>
          </cell>
        </row>
        <row r="8758">
          <cell r="A8758">
            <v>25022987</v>
          </cell>
          <cell r="B8758" t="str">
            <v>ARRUELA DE METAL TIPO CHUPETA 5/16</v>
          </cell>
          <cell r="C8758" t="str">
            <v>UN</v>
          </cell>
          <cell r="D8758">
            <v>0.06</v>
          </cell>
        </row>
        <row r="8759">
          <cell r="A8759">
            <v>25022988</v>
          </cell>
          <cell r="B8759" t="str">
            <v>PINO RETO FERRO GALVAN. 5/16 X 450</v>
          </cell>
          <cell r="C8759" t="str">
            <v>UN</v>
          </cell>
          <cell r="D8759">
            <v>1.94</v>
          </cell>
        </row>
        <row r="8760">
          <cell r="A8760">
            <v>25022990</v>
          </cell>
          <cell r="B8760" t="str">
            <v>VARIAN-CÂMARA NEBULIZAÇÃO EQUIP. 710-ES</v>
          </cell>
          <cell r="C8760" t="str">
            <v>UN</v>
          </cell>
          <cell r="D8760">
            <v>2281.8000000000002</v>
          </cell>
        </row>
        <row r="8761">
          <cell r="A8761">
            <v>25022993</v>
          </cell>
          <cell r="B8761" t="str">
            <v>VARIAN-TOCHA PARA EQUIPAMENTO ICP-710-ES</v>
          </cell>
          <cell r="C8761" t="str">
            <v>UN</v>
          </cell>
          <cell r="D8761">
            <v>2853.86</v>
          </cell>
        </row>
        <row r="8762">
          <cell r="A8762">
            <v>25023003</v>
          </cell>
          <cell r="B8762" t="str">
            <v>LUBRIFICADOR AUT.P/ROLAMENTO C/125/HMT68</v>
          </cell>
          <cell r="C8762" t="str">
            <v>UN</v>
          </cell>
          <cell r="D8762">
            <v>132.49</v>
          </cell>
        </row>
        <row r="8763">
          <cell r="A8763">
            <v>25023004</v>
          </cell>
          <cell r="B8763" t="str">
            <v>LUBRIFICADOR AUT.P/ROLAMENTO C/125/WA2</v>
          </cell>
          <cell r="C8763" t="str">
            <v>UN</v>
          </cell>
          <cell r="D8763">
            <v>100.21</v>
          </cell>
        </row>
        <row r="8764">
          <cell r="A8764">
            <v>25023005</v>
          </cell>
          <cell r="B8764" t="str">
            <v>BICO PULVERIZADOR SPRAY TIPO CONE CHEIO</v>
          </cell>
          <cell r="C8764" t="str">
            <v>UN</v>
          </cell>
          <cell r="D8764">
            <v>59.13</v>
          </cell>
        </row>
        <row r="8765">
          <cell r="A8765">
            <v>25023039</v>
          </cell>
          <cell r="B8765" t="str">
            <v>ETIQUETA ADESIVA 100X80MM  ROLO 1000UN</v>
          </cell>
          <cell r="C8765" t="str">
            <v>UN</v>
          </cell>
          <cell r="D8765">
            <v>184.86</v>
          </cell>
        </row>
        <row r="8766">
          <cell r="A8766">
            <v>25023040</v>
          </cell>
          <cell r="B8766" t="str">
            <v>SQUEEZE  COM COMUNICAÇÃO VISUAL 300ML</v>
          </cell>
          <cell r="C8766" t="str">
            <v>UN</v>
          </cell>
          <cell r="D8766">
            <v>1.84</v>
          </cell>
        </row>
        <row r="8767">
          <cell r="A8767">
            <v>25023041</v>
          </cell>
          <cell r="B8767" t="str">
            <v>SOLUÇÃO ENCHIMENTO ELETRODO PH-PROCESSO</v>
          </cell>
          <cell r="C8767" t="str">
            <v>UN</v>
          </cell>
          <cell r="D8767">
            <v>259.83</v>
          </cell>
        </row>
        <row r="8768">
          <cell r="A8768">
            <v>25023042</v>
          </cell>
          <cell r="B8768" t="str">
            <v>PONTE SALINA P/ELETRODO DIFERENCIAL GLI</v>
          </cell>
          <cell r="C8768" t="str">
            <v>UN</v>
          </cell>
          <cell r="D8768">
            <v>249.35</v>
          </cell>
        </row>
        <row r="8769">
          <cell r="A8769">
            <v>25023047</v>
          </cell>
          <cell r="B8769" t="str">
            <v>PONTE RETIFICADORA 220V; 1A ; P MOTOFREI</v>
          </cell>
          <cell r="C8769" t="str">
            <v>UN</v>
          </cell>
          <cell r="D8769">
            <v>62.87</v>
          </cell>
        </row>
        <row r="8770">
          <cell r="A8770">
            <v>25023049</v>
          </cell>
          <cell r="B8770" t="str">
            <v>TERMINAL COMP.PRÉ-ISO FORQ.1,0A2,5mm²AZ</v>
          </cell>
          <cell r="C8770" t="str">
            <v>UN</v>
          </cell>
          <cell r="D8770">
            <v>0.09</v>
          </cell>
        </row>
        <row r="8771">
          <cell r="A8771">
            <v>25023056</v>
          </cell>
          <cell r="B8771" t="str">
            <v>CAIXA COM TAMPA P/ PONTEIRA MICROPIPETA</v>
          </cell>
          <cell r="C8771" t="str">
            <v>UN</v>
          </cell>
          <cell r="D8771">
            <v>24.83</v>
          </cell>
        </row>
        <row r="8772">
          <cell r="A8772">
            <v>25023060</v>
          </cell>
          <cell r="B8772" t="str">
            <v>CAIXA DE SOM ACÚSTICO OCM 200 50W RMS</v>
          </cell>
          <cell r="C8772" t="str">
            <v>UN</v>
          </cell>
          <cell r="D8772">
            <v>371.31</v>
          </cell>
        </row>
        <row r="8773">
          <cell r="A8773">
            <v>25023061</v>
          </cell>
          <cell r="B8773" t="str">
            <v>CAIXA  P/ PONTEIRA MICROPIPETA  10 A 100</v>
          </cell>
          <cell r="C8773" t="str">
            <v>UN</v>
          </cell>
          <cell r="D8773">
            <v>24.83</v>
          </cell>
        </row>
        <row r="8774">
          <cell r="A8774">
            <v>25023062</v>
          </cell>
          <cell r="B8774" t="str">
            <v>PONTEIRA  MICROPIPETA 10 A 100 MICROLITR</v>
          </cell>
          <cell r="C8774" t="str">
            <v>UN</v>
          </cell>
          <cell r="D8774">
            <v>196.9</v>
          </cell>
        </row>
        <row r="8775">
          <cell r="A8775">
            <v>25023073</v>
          </cell>
          <cell r="B8775" t="str">
            <v>CONTATOR 3 TB 41; 220 V; 30 2 NA + 2 NF</v>
          </cell>
          <cell r="C8775" t="str">
            <v>UN</v>
          </cell>
          <cell r="D8775">
            <v>54.95</v>
          </cell>
        </row>
        <row r="8776">
          <cell r="A8776">
            <v>25023084</v>
          </cell>
          <cell r="B8776" t="str">
            <v>BATERIA LITIUM 6 CEL. NOTEBOOK ITAUTEC</v>
          </cell>
          <cell r="C8776" t="str">
            <v>UN</v>
          </cell>
          <cell r="D8776">
            <v>239.72</v>
          </cell>
        </row>
        <row r="8777">
          <cell r="A8777">
            <v>25023089</v>
          </cell>
          <cell r="B8777" t="str">
            <v>EMBALAGEM ESTERILIZACAO PAPEL GRAU 8,0CM</v>
          </cell>
          <cell r="C8777" t="str">
            <v>M</v>
          </cell>
          <cell r="D8777">
            <v>38.79</v>
          </cell>
        </row>
        <row r="8778">
          <cell r="A8778">
            <v>25023090</v>
          </cell>
          <cell r="B8778" t="str">
            <v>EMBALAGEM ESTERILIZACAO PAPEL GRAU 10CM</v>
          </cell>
          <cell r="C8778" t="str">
            <v>UN</v>
          </cell>
          <cell r="D8778">
            <v>48.73</v>
          </cell>
        </row>
        <row r="8779">
          <cell r="A8779">
            <v>25023092</v>
          </cell>
          <cell r="B8779" t="str">
            <v>SORO FISIOLÓGICO 0,9%- ESTÉRIL FR: 125ML</v>
          </cell>
          <cell r="C8779" t="str">
            <v>FR</v>
          </cell>
          <cell r="D8779">
            <v>2.74</v>
          </cell>
        </row>
        <row r="8780">
          <cell r="A8780">
            <v>25023096</v>
          </cell>
          <cell r="B8780" t="str">
            <v>CAIXA INSPEÇÃO CONCRETO D:30 H:35CM -ESG</v>
          </cell>
          <cell r="C8780" t="str">
            <v>UN</v>
          </cell>
          <cell r="D8780">
            <v>27.36</v>
          </cell>
        </row>
        <row r="8781">
          <cell r="A8781">
            <v>25023099</v>
          </cell>
          <cell r="B8781" t="str">
            <v>CURVA 45° FOFO  FF PN10  DN 500MM</v>
          </cell>
          <cell r="C8781" t="str">
            <v>UN</v>
          </cell>
          <cell r="D8781">
            <v>1613.75</v>
          </cell>
        </row>
        <row r="8782">
          <cell r="A8782">
            <v>25023103</v>
          </cell>
          <cell r="B8782" t="str">
            <v>TUBO FOFO ÁGUA FF PN10 DN500 x 2,50M</v>
          </cell>
          <cell r="C8782" t="str">
            <v>UN</v>
          </cell>
          <cell r="D8782">
            <v>2574.7199999999998</v>
          </cell>
        </row>
        <row r="8783">
          <cell r="A8783">
            <v>25023106</v>
          </cell>
          <cell r="B8783" t="str">
            <v>PLACA PADRÃO AUTOMOTIVA MOTOCICLETA</v>
          </cell>
          <cell r="C8783" t="str">
            <v>UN</v>
          </cell>
          <cell r="D8783">
            <v>34.82</v>
          </cell>
        </row>
        <row r="8784">
          <cell r="A8784">
            <v>25023108</v>
          </cell>
          <cell r="B8784" t="str">
            <v>PLACA PADRÃO AUTOMOTIVA ALUMÍNIO CINZA</v>
          </cell>
          <cell r="C8784" t="str">
            <v>UN</v>
          </cell>
          <cell r="D8784">
            <v>17.41</v>
          </cell>
        </row>
        <row r="8785">
          <cell r="A8785">
            <v>25023110</v>
          </cell>
          <cell r="B8785" t="str">
            <v>REGISTRO GAVETA BRONZE S/CANOPLA DN 2"</v>
          </cell>
          <cell r="C8785" t="str">
            <v>UN</v>
          </cell>
          <cell r="D8785">
            <v>57.46</v>
          </cell>
        </row>
        <row r="8786">
          <cell r="A8786">
            <v>25023111</v>
          </cell>
          <cell r="B8786" t="str">
            <v>CHUMBADOR BUCHA  D:5/8X3.1/2 AÇO INOX</v>
          </cell>
          <cell r="C8786" t="str">
            <v>UN</v>
          </cell>
          <cell r="D8786">
            <v>29.91</v>
          </cell>
        </row>
        <row r="8787">
          <cell r="A8787">
            <v>25023130</v>
          </cell>
          <cell r="B8787" t="str">
            <v>REDUÇÃO FOFO JM DN 500 X 450</v>
          </cell>
          <cell r="C8787" t="str">
            <v>UN</v>
          </cell>
          <cell r="D8787">
            <v>2613.8000000000002</v>
          </cell>
        </row>
        <row r="8788">
          <cell r="A8788">
            <v>25023133</v>
          </cell>
          <cell r="B8788" t="str">
            <v>TE FOFO JMF PN 10 DN 450 X 450</v>
          </cell>
          <cell r="C8788" t="str">
            <v>UN</v>
          </cell>
          <cell r="D8788">
            <v>3153.01</v>
          </cell>
        </row>
        <row r="8789">
          <cell r="A8789">
            <v>25023137</v>
          </cell>
          <cell r="B8789" t="str">
            <v>PEN DRIVE/FLASH MEMORY USB  4GB</v>
          </cell>
          <cell r="C8789" t="str">
            <v>UN</v>
          </cell>
          <cell r="D8789">
            <v>37.369999999999997</v>
          </cell>
        </row>
        <row r="8790">
          <cell r="A8790">
            <v>25023141</v>
          </cell>
          <cell r="B8790" t="str">
            <v>CIRCUITO INTEGRADO NE567</v>
          </cell>
          <cell r="C8790" t="str">
            <v>UN</v>
          </cell>
          <cell r="D8790">
            <v>2.65</v>
          </cell>
        </row>
        <row r="8791">
          <cell r="A8791">
            <v>25023142</v>
          </cell>
          <cell r="B8791" t="str">
            <v>LED VERMELHO REDONDO 5 mm</v>
          </cell>
          <cell r="C8791" t="str">
            <v>UN</v>
          </cell>
          <cell r="D8791">
            <v>0.24</v>
          </cell>
        </row>
        <row r="8792">
          <cell r="A8792">
            <v>25023143</v>
          </cell>
          <cell r="B8792" t="str">
            <v>LED VERDE REDONDO 5 mm</v>
          </cell>
          <cell r="C8792" t="str">
            <v>UN</v>
          </cell>
          <cell r="D8792">
            <v>0.24</v>
          </cell>
        </row>
        <row r="8793">
          <cell r="A8793">
            <v>25023145</v>
          </cell>
          <cell r="B8793" t="str">
            <v>PORTA FUSIVEL 20AG PAINEL;12,5mm;5X20mm</v>
          </cell>
          <cell r="C8793" t="str">
            <v>UN</v>
          </cell>
          <cell r="D8793">
            <v>2.17</v>
          </cell>
        </row>
        <row r="8794">
          <cell r="A8794">
            <v>25023146</v>
          </cell>
          <cell r="B8794" t="str">
            <v>TUBO CONCRETO ARM PA1 PB JR DN 500mm 1m</v>
          </cell>
          <cell r="C8794" t="str">
            <v>M</v>
          </cell>
          <cell r="D8794">
            <v>62.72</v>
          </cell>
        </row>
        <row r="8795">
          <cell r="A8795">
            <v>25023149</v>
          </cell>
          <cell r="B8795" t="str">
            <v>TUBO CONCRETO ARM PA1 PB JR DN1500mm 1m</v>
          </cell>
          <cell r="C8795" t="str">
            <v>M</v>
          </cell>
          <cell r="D8795">
            <v>368.11</v>
          </cell>
        </row>
        <row r="8796">
          <cell r="A8796">
            <v>25023150</v>
          </cell>
          <cell r="B8796" t="str">
            <v>FILTRO Y BRONZE 150 PSI DN 3"</v>
          </cell>
          <cell r="C8796" t="str">
            <v>UN</v>
          </cell>
          <cell r="D8796">
            <v>433.69</v>
          </cell>
        </row>
        <row r="8797">
          <cell r="A8797">
            <v>25023151</v>
          </cell>
          <cell r="B8797" t="str">
            <v>PLACA INDICATIVA DE CARGA QUÍMICA</v>
          </cell>
          <cell r="C8797" t="str">
            <v>UN</v>
          </cell>
          <cell r="D8797">
            <v>65.040000000000006</v>
          </cell>
        </row>
        <row r="8798">
          <cell r="A8798">
            <v>25023152</v>
          </cell>
          <cell r="B8798" t="str">
            <v>ROLAMENTO 56650 - 56425 ROLO CÔNICO</v>
          </cell>
          <cell r="C8798" t="str">
            <v>UN</v>
          </cell>
          <cell r="D8798">
            <v>373.46</v>
          </cell>
        </row>
        <row r="8799">
          <cell r="A8799">
            <v>25023163</v>
          </cell>
          <cell r="B8799" t="str">
            <v>BATERIA 45 Ah; 12 V P. INV. PICK-UP STRA</v>
          </cell>
          <cell r="C8799" t="str">
            <v>UN</v>
          </cell>
          <cell r="D8799">
            <v>165.99</v>
          </cell>
        </row>
        <row r="8800">
          <cell r="A8800">
            <v>25023168</v>
          </cell>
          <cell r="B8800" t="str">
            <v>ALIZAR MADEIRA P/PORTA (POR METRO)</v>
          </cell>
          <cell r="C8800" t="str">
            <v>M</v>
          </cell>
          <cell r="D8800">
            <v>3.45</v>
          </cell>
        </row>
        <row r="8801">
          <cell r="A8801">
            <v>25023176</v>
          </cell>
          <cell r="B8801" t="str">
            <v>CÂMARA DE AR 12H 578 P/PNEUS 700X12</v>
          </cell>
          <cell r="C8801" t="str">
            <v>UN</v>
          </cell>
          <cell r="D8801">
            <v>80.05</v>
          </cell>
        </row>
        <row r="8802">
          <cell r="A8802">
            <v>25023178</v>
          </cell>
          <cell r="B8802" t="str">
            <v>SOLUÇÃO  TISAB ANALIS.FLUOR LINHA -473ML</v>
          </cell>
          <cell r="C8802" t="str">
            <v>FR</v>
          </cell>
          <cell r="D8802">
            <v>193.88</v>
          </cell>
        </row>
        <row r="8803">
          <cell r="A8803">
            <v>25023179</v>
          </cell>
          <cell r="B8803" t="str">
            <v>W&amp;T-TUBO DO ROTÂMETRO CLORADOR 225KG/DIA</v>
          </cell>
          <cell r="C8803" t="str">
            <v>UN</v>
          </cell>
          <cell r="D8803">
            <v>1681.63</v>
          </cell>
        </row>
        <row r="8804">
          <cell r="A8804">
            <v>25023181</v>
          </cell>
          <cell r="B8804" t="str">
            <v>CAPA PARA NOTEBOOK DE NEOPRENE 14"</v>
          </cell>
          <cell r="C8804" t="str">
            <v>UN</v>
          </cell>
          <cell r="D8804">
            <v>22.53</v>
          </cell>
        </row>
        <row r="8805">
          <cell r="A8805">
            <v>25023185</v>
          </cell>
          <cell r="B8805" t="str">
            <v>CORREIA PARA COMPRESSOR ATLAS COPCO GX7</v>
          </cell>
          <cell r="C8805" t="str">
            <v>UN</v>
          </cell>
          <cell r="D8805">
            <v>17.350000000000001</v>
          </cell>
        </row>
        <row r="8806">
          <cell r="A8806">
            <v>25023195</v>
          </cell>
          <cell r="B8806" t="str">
            <v>TANQUE CILÍNDRICO VERT. PRFV 1,5M³ ÁC.FL</v>
          </cell>
          <cell r="C8806" t="str">
            <v>UN</v>
          </cell>
          <cell r="D8806">
            <v>6963.41</v>
          </cell>
        </row>
        <row r="8807">
          <cell r="A8807">
            <v>25023198</v>
          </cell>
          <cell r="B8807" t="str">
            <v>PASTA PARA NOTEBOOK VAIO</v>
          </cell>
          <cell r="C8807" t="str">
            <v>UN</v>
          </cell>
          <cell r="D8807">
            <v>567.61</v>
          </cell>
        </row>
        <row r="8808">
          <cell r="A8808">
            <v>25023200</v>
          </cell>
          <cell r="B8808" t="str">
            <v xml:space="preserve"> EXAUSTOR EÓLICO VAZÃO  MÍNIMA 4000 M³/H</v>
          </cell>
          <cell r="C8808" t="str">
            <v>UN</v>
          </cell>
          <cell r="D8808">
            <v>451.76</v>
          </cell>
        </row>
        <row r="8809">
          <cell r="A8809">
            <v>25023201</v>
          </cell>
          <cell r="B8809" t="str">
            <v>DIODO ZENER 2,4 VOLTS; 0,5 WATTS</v>
          </cell>
          <cell r="C8809" t="str">
            <v>UN</v>
          </cell>
          <cell r="D8809">
            <v>0.23</v>
          </cell>
        </row>
        <row r="8810">
          <cell r="A8810">
            <v>25023202</v>
          </cell>
          <cell r="B8810" t="str">
            <v>INDICADOR BIOLÓGICO ATTEST 1262 INC.48H</v>
          </cell>
          <cell r="C8810" t="str">
            <v>UN</v>
          </cell>
          <cell r="D8810">
            <v>9.25</v>
          </cell>
        </row>
        <row r="8811">
          <cell r="A8811">
            <v>25023204</v>
          </cell>
          <cell r="B8811" t="str">
            <v>DRAMIN B6 CAIXA COM 20 COMPRIMIDOS</v>
          </cell>
          <cell r="C8811" t="str">
            <v>CX</v>
          </cell>
          <cell r="D8811">
            <v>13.8</v>
          </cell>
        </row>
        <row r="8812">
          <cell r="A8812">
            <v>25023207</v>
          </cell>
          <cell r="B8812" t="str">
            <v>FILTRO LINHA CENTR.ENVAZ.RF.RT29B16G40NN</v>
          </cell>
          <cell r="C8812" t="str">
            <v>UN</v>
          </cell>
          <cell r="D8812">
            <v>73.67</v>
          </cell>
        </row>
        <row r="8813">
          <cell r="A8813">
            <v>25023209</v>
          </cell>
          <cell r="B8813" t="str">
            <v>SUPORTE DE TETO P/ PROJETOR(UNIVERSAL).</v>
          </cell>
          <cell r="C8813" t="str">
            <v>UN</v>
          </cell>
          <cell r="D8813">
            <v>257.66000000000003</v>
          </cell>
        </row>
        <row r="8814">
          <cell r="A8814">
            <v>25023212</v>
          </cell>
          <cell r="B8814" t="str">
            <v>COPO PAPEL BRANCO CAP.200ML PIPINHA.</v>
          </cell>
          <cell r="C8814" t="str">
            <v>MIL</v>
          </cell>
          <cell r="D8814">
            <v>138.74</v>
          </cell>
        </row>
        <row r="8815">
          <cell r="A8815">
            <v>25023213</v>
          </cell>
          <cell r="B8815" t="str">
            <v>CORPO ESTÁGIO INTERM. WK/WL 65 BOMBA KSB</v>
          </cell>
          <cell r="C8815" t="str">
            <v>UN</v>
          </cell>
          <cell r="D8815">
            <v>317.36</v>
          </cell>
        </row>
        <row r="8816">
          <cell r="A8816">
            <v>25023216</v>
          </cell>
          <cell r="B8816" t="str">
            <v>KIT Is-1409 P/ COMPRES.ATLAS COPCO</v>
          </cell>
          <cell r="C8816" t="str">
            <v>UN</v>
          </cell>
          <cell r="D8816">
            <v>669.91</v>
          </cell>
        </row>
        <row r="8817">
          <cell r="A8817">
            <v>25023217</v>
          </cell>
          <cell r="B8817" t="str">
            <v>CORREIA TIPO-V 3V 445 P/COMPRESSOR ATLAS</v>
          </cell>
          <cell r="C8817" t="str">
            <v>UN</v>
          </cell>
          <cell r="D8817">
            <v>20.420000000000002</v>
          </cell>
        </row>
        <row r="8818">
          <cell r="A8818">
            <v>25023218</v>
          </cell>
          <cell r="B8818" t="str">
            <v>LAMINA  SERRA TICO TICO BOSCH T101B HCS</v>
          </cell>
          <cell r="C8818" t="str">
            <v>CX</v>
          </cell>
          <cell r="D8818">
            <v>13.97</v>
          </cell>
        </row>
        <row r="8819">
          <cell r="A8819">
            <v>25023244</v>
          </cell>
          <cell r="B8819" t="str">
            <v>TUBETE LONGO 90MM VIROLA 1/2 LIGA BRONZE</v>
          </cell>
          <cell r="C8819" t="str">
            <v>UN</v>
          </cell>
          <cell r="D8819">
            <v>3.43</v>
          </cell>
        </row>
        <row r="8820">
          <cell r="A8820">
            <v>25023245</v>
          </cell>
          <cell r="B8820" t="str">
            <v>TUBETE LONGO 140MM VIROLA 1/2 LIGA BRONZ</v>
          </cell>
          <cell r="C8820" t="str">
            <v>UN</v>
          </cell>
          <cell r="D8820">
            <v>7.22</v>
          </cell>
        </row>
        <row r="8821">
          <cell r="A8821">
            <v>25023246</v>
          </cell>
          <cell r="B8821" t="str">
            <v>TUBETE LONGO 190MM VIROLA 1/2 LIGA BRONZ</v>
          </cell>
          <cell r="C8821" t="str">
            <v>UN</v>
          </cell>
          <cell r="D8821">
            <v>18.27</v>
          </cell>
        </row>
        <row r="8822">
          <cell r="A8822">
            <v>25023248</v>
          </cell>
          <cell r="B8822" t="str">
            <v>BALÃO VOLUMÉTRICO 50ML C/CERTIF.CALIBRA.</v>
          </cell>
          <cell r="C8822" t="str">
            <v>UN</v>
          </cell>
          <cell r="D8822">
            <v>63.13</v>
          </cell>
        </row>
        <row r="8823">
          <cell r="A8823">
            <v>25023249</v>
          </cell>
          <cell r="B8823" t="str">
            <v>BALÃO VOLUMÉTRICO 100ML C/CERTIF.CALIBR.</v>
          </cell>
          <cell r="C8823" t="str">
            <v>UN</v>
          </cell>
          <cell r="D8823">
            <v>69.3</v>
          </cell>
        </row>
        <row r="8824">
          <cell r="A8824">
            <v>25023250</v>
          </cell>
          <cell r="B8824" t="str">
            <v>GELO RECICLÁVEL RÍGIDO 700 ML</v>
          </cell>
          <cell r="C8824" t="str">
            <v>UN</v>
          </cell>
          <cell r="D8824">
            <v>59.99</v>
          </cell>
        </row>
        <row r="8825">
          <cell r="A8825">
            <v>25023251</v>
          </cell>
          <cell r="B8825" t="str">
            <v>ELEMENTO FILT.PRIMÁRIOCOMPRESSOR CHICAGO</v>
          </cell>
          <cell r="C8825" t="str">
            <v>UN</v>
          </cell>
          <cell r="D8825">
            <v>149.88999999999999</v>
          </cell>
        </row>
        <row r="8826">
          <cell r="A8826">
            <v>25023252</v>
          </cell>
          <cell r="B8826" t="str">
            <v>ELEMENTO FILT.SECUND.COMPRESSOR CHICAGO</v>
          </cell>
          <cell r="C8826" t="str">
            <v>UN</v>
          </cell>
          <cell r="D8826">
            <v>82.89</v>
          </cell>
        </row>
        <row r="8827">
          <cell r="A8827">
            <v>25023254</v>
          </cell>
          <cell r="B8827" t="str">
            <v>FILTRO DE AR MOTOR MWM COMPLETO</v>
          </cell>
          <cell r="C8827" t="str">
            <v>UN</v>
          </cell>
          <cell r="D8827">
            <v>231.77</v>
          </cell>
        </row>
        <row r="8828">
          <cell r="A8828">
            <v>25023255</v>
          </cell>
          <cell r="B8828" t="str">
            <v>PARAFUSO 4119.713.6500 ROÇAD.STIHL FS220</v>
          </cell>
          <cell r="C8828" t="str">
            <v>UN</v>
          </cell>
          <cell r="D8828">
            <v>8.74</v>
          </cell>
        </row>
        <row r="8829">
          <cell r="A8829">
            <v>25023260</v>
          </cell>
          <cell r="B8829" t="str">
            <v>SUPORTE P LED  DIAM 5mm P/ PAINEL</v>
          </cell>
          <cell r="C8829" t="str">
            <v>UN</v>
          </cell>
          <cell r="D8829">
            <v>1.26</v>
          </cell>
        </row>
        <row r="8830">
          <cell r="A8830">
            <v>25023261</v>
          </cell>
          <cell r="B8830" t="str">
            <v>TANQUE PRFV ARMAZ.ÁCIDO FLUOSS.2,5 M³</v>
          </cell>
          <cell r="C8830" t="str">
            <v>UN</v>
          </cell>
          <cell r="D8830">
            <v>8265.0400000000009</v>
          </cell>
        </row>
        <row r="8831">
          <cell r="A8831">
            <v>25023268</v>
          </cell>
          <cell r="B8831" t="str">
            <v>CALDEIRA PARA DESTILADOR DE NITROGÊNIO</v>
          </cell>
          <cell r="C8831" t="str">
            <v>UN</v>
          </cell>
          <cell r="D8831">
            <v>608.4</v>
          </cell>
        </row>
        <row r="8832">
          <cell r="A8832">
            <v>25023280</v>
          </cell>
          <cell r="B8832" t="str">
            <v>ROTOR WORT  4DBE 144</v>
          </cell>
          <cell r="C8832" t="str">
            <v>UN</v>
          </cell>
          <cell r="D8832">
            <v>2004.36</v>
          </cell>
        </row>
        <row r="8833">
          <cell r="A8833">
            <v>25023282</v>
          </cell>
          <cell r="B8833" t="str">
            <v>SEDE VEDACAO VALV. BORBOLETA WAFER 32"</v>
          </cell>
          <cell r="C8833" t="str">
            <v>UN</v>
          </cell>
          <cell r="D8833">
            <v>4674.34</v>
          </cell>
        </row>
        <row r="8834">
          <cell r="A8834">
            <v>25023285</v>
          </cell>
          <cell r="B8834" t="str">
            <v>HÉLICE TIPO NAVAL RF AQUAMEC 471033F096</v>
          </cell>
          <cell r="C8834" t="str">
            <v>UN</v>
          </cell>
          <cell r="D8834">
            <v>6535.6</v>
          </cell>
        </row>
        <row r="8835">
          <cell r="A8835">
            <v>25023287</v>
          </cell>
          <cell r="B8835" t="str">
            <v>PARAFUSO DA GRAXA ROÇADEIRA NAKASHI L43</v>
          </cell>
          <cell r="C8835" t="str">
            <v>UN</v>
          </cell>
          <cell r="D8835">
            <v>5.85</v>
          </cell>
        </row>
        <row r="8836">
          <cell r="A8836">
            <v>25023289</v>
          </cell>
          <cell r="B8836" t="str">
            <v>STILH-LÂMINA 2 FACAS 40007134103 P/ROÇAD</v>
          </cell>
          <cell r="C8836" t="str">
            <v>UN</v>
          </cell>
          <cell r="D8836">
            <v>20.79</v>
          </cell>
        </row>
        <row r="8837">
          <cell r="A8837">
            <v>25023300</v>
          </cell>
          <cell r="B8837" t="str">
            <v>DISPLAY LCD 15,4" WODESCREEN WXGA</v>
          </cell>
          <cell r="C8837" t="str">
            <v>UN</v>
          </cell>
          <cell r="D8837">
            <v>629.36</v>
          </cell>
        </row>
        <row r="8838">
          <cell r="A8838">
            <v>25023302</v>
          </cell>
          <cell r="B8838" t="str">
            <v>VARIAN-NEBULIZADOR SEA SPRAY.</v>
          </cell>
          <cell r="C8838" t="str">
            <v>UN</v>
          </cell>
          <cell r="D8838">
            <v>2379.16</v>
          </cell>
        </row>
        <row r="8839">
          <cell r="A8839">
            <v>25023306</v>
          </cell>
          <cell r="B8839" t="str">
            <v>AMBIENTAL - CAMISA MALHA PV BRANCA TAM.P</v>
          </cell>
          <cell r="C8839" t="str">
            <v>UN</v>
          </cell>
          <cell r="D8839">
            <v>9.2100000000000009</v>
          </cell>
        </row>
        <row r="8840">
          <cell r="A8840">
            <v>25023307</v>
          </cell>
          <cell r="B8840" t="str">
            <v>ACOPLAMENTO ELÁSTICO PINOS 170mm-90Kgf.m</v>
          </cell>
          <cell r="C8840" t="str">
            <v>UN</v>
          </cell>
          <cell r="D8840">
            <v>318.20999999999998</v>
          </cell>
        </row>
        <row r="8841">
          <cell r="A8841">
            <v>25023308</v>
          </cell>
          <cell r="B8841" t="str">
            <v>AMBIENTAL - CAMISA MALHA PV BRANCA TAM.M</v>
          </cell>
          <cell r="C8841" t="str">
            <v>UN</v>
          </cell>
          <cell r="D8841">
            <v>9.2100000000000009</v>
          </cell>
        </row>
        <row r="8842">
          <cell r="A8842">
            <v>25023309</v>
          </cell>
          <cell r="B8842" t="str">
            <v>AMBIENTAL - CAMISA MALHA PV BRANCA TAM.G</v>
          </cell>
          <cell r="C8842" t="str">
            <v>UN</v>
          </cell>
          <cell r="D8842">
            <v>9.2100000000000009</v>
          </cell>
        </row>
        <row r="8843">
          <cell r="A8843">
            <v>25023311</v>
          </cell>
          <cell r="B8843" t="str">
            <v>AMBIENTAL - BOLSA SACOLA 34X36CM LONA</v>
          </cell>
          <cell r="C8843" t="str">
            <v>UN</v>
          </cell>
          <cell r="D8843">
            <v>7.95</v>
          </cell>
        </row>
        <row r="8844">
          <cell r="A8844">
            <v>25023314</v>
          </cell>
          <cell r="B8844" t="str">
            <v>AMBIENTAL-BOLSA EMBORNAL 38X5CM ALGODÃO</v>
          </cell>
          <cell r="C8844" t="str">
            <v>UN</v>
          </cell>
          <cell r="D8844">
            <v>5.53</v>
          </cell>
        </row>
        <row r="8845">
          <cell r="A8845">
            <v>25023315</v>
          </cell>
          <cell r="B8845" t="str">
            <v>CHAVE CONTROL.NÍVEL P/BOMBA LUBRIFICAÇÃO</v>
          </cell>
          <cell r="C8845" t="str">
            <v>UN</v>
          </cell>
          <cell r="D8845">
            <v>682.64</v>
          </cell>
        </row>
        <row r="8846">
          <cell r="A8846">
            <v>25023316</v>
          </cell>
          <cell r="B8846" t="str">
            <v>ESCADA FIBRA VIDRO H: 8,5M CARGA 100KG</v>
          </cell>
          <cell r="C8846" t="str">
            <v>UN</v>
          </cell>
          <cell r="D8846">
            <v>14471.39</v>
          </cell>
        </row>
        <row r="8847">
          <cell r="A8847">
            <v>25023320</v>
          </cell>
          <cell r="B8847" t="str">
            <v>CISTERNA RURAL PVC FLEXIVEL 8000L 2a.ver</v>
          </cell>
          <cell r="C8847" t="str">
            <v>UN</v>
          </cell>
          <cell r="D8847">
            <v>1315.52</v>
          </cell>
        </row>
        <row r="8848">
          <cell r="A8848">
            <v>25023322</v>
          </cell>
          <cell r="B8848" t="str">
            <v>DISJUNTOR UNIPOLAR 2 A;415V;FIX DIN</v>
          </cell>
          <cell r="C8848" t="str">
            <v>UN</v>
          </cell>
          <cell r="D8848">
            <v>12.59</v>
          </cell>
        </row>
        <row r="8849">
          <cell r="A8849">
            <v>25023328</v>
          </cell>
          <cell r="B8849" t="str">
            <v>DISJUNTOR BIPOLAR 32 A;415V;FIX DIN</v>
          </cell>
          <cell r="C8849" t="str">
            <v>UN</v>
          </cell>
          <cell r="D8849">
            <v>22.01</v>
          </cell>
        </row>
        <row r="8850">
          <cell r="A8850">
            <v>25023334</v>
          </cell>
          <cell r="B8850" t="str">
            <v>TOMADA 2P+T UNIV. 10A/15A -250V P/ SIS X</v>
          </cell>
          <cell r="C8850" t="str">
            <v>UN</v>
          </cell>
          <cell r="D8850">
            <v>9.7899999999999991</v>
          </cell>
        </row>
        <row r="8851">
          <cell r="A8851">
            <v>25023335</v>
          </cell>
          <cell r="B8851" t="str">
            <v>ACOPLAMENTO FLEXÍVEL TIPO 8 F</v>
          </cell>
          <cell r="C8851" t="str">
            <v>UN</v>
          </cell>
          <cell r="D8851">
            <v>1158.42</v>
          </cell>
        </row>
        <row r="8852">
          <cell r="A8852">
            <v>25023336</v>
          </cell>
          <cell r="B8852" t="str">
            <v>TUBO FOFO ÁGUA FF PN10 DN400 x 5,50M</v>
          </cell>
          <cell r="C8852" t="str">
            <v>UN</v>
          </cell>
          <cell r="D8852">
            <v>3246.09</v>
          </cell>
        </row>
        <row r="8853">
          <cell r="A8853">
            <v>25023337</v>
          </cell>
          <cell r="B8853" t="str">
            <v>TUBO FOFO ÁGUA FF PN10 DN300 x 1,50M</v>
          </cell>
          <cell r="C8853" t="str">
            <v>UN</v>
          </cell>
          <cell r="D8853">
            <v>850.16</v>
          </cell>
        </row>
        <row r="8854">
          <cell r="A8854">
            <v>25023340</v>
          </cell>
          <cell r="B8854" t="str">
            <v>HD160GB SATA/150 7200 RPM SERVIDOR ITAUT</v>
          </cell>
          <cell r="C8854" t="str">
            <v>UN</v>
          </cell>
          <cell r="D8854">
            <v>126.25</v>
          </cell>
        </row>
        <row r="8855">
          <cell r="A8855">
            <v>25023341</v>
          </cell>
          <cell r="B8855" t="str">
            <v>MÓDULO DE MEMÓRIA DE 2GB PC2-3200 ITAUTE</v>
          </cell>
          <cell r="C8855" t="str">
            <v>UN</v>
          </cell>
          <cell r="D8855">
            <v>361.52</v>
          </cell>
        </row>
        <row r="8856">
          <cell r="A8856">
            <v>25023342</v>
          </cell>
          <cell r="B8856" t="str">
            <v>TUBO FOFO ÁGUA FF PN10 DN300 x 2,50M</v>
          </cell>
          <cell r="C8856" t="str">
            <v>UN</v>
          </cell>
          <cell r="D8856">
            <v>1082.03</v>
          </cell>
        </row>
        <row r="8857">
          <cell r="A8857">
            <v>25023343</v>
          </cell>
          <cell r="B8857" t="str">
            <v>TUBO FOFO ÁGUA PF PN10 DN300 x 2,50M</v>
          </cell>
          <cell r="C8857" t="str">
            <v>UN</v>
          </cell>
          <cell r="D8857">
            <v>1004.74</v>
          </cell>
        </row>
        <row r="8858">
          <cell r="A8858">
            <v>25023344</v>
          </cell>
          <cell r="B8858" t="str">
            <v>TUBO FOFO ÁGUA PF PN 10 DN350 x 0,70M</v>
          </cell>
          <cell r="C8858" t="str">
            <v>UN</v>
          </cell>
          <cell r="D8858">
            <v>541.02</v>
          </cell>
        </row>
        <row r="8859">
          <cell r="A8859">
            <v>25023345</v>
          </cell>
          <cell r="B8859" t="str">
            <v>TUBO FOFO ÁGUA PF PN10 DN350 x 2,00M</v>
          </cell>
          <cell r="C8859" t="str">
            <v>UN</v>
          </cell>
          <cell r="D8859">
            <v>1082.03</v>
          </cell>
        </row>
        <row r="8860">
          <cell r="A8860">
            <v>25023346</v>
          </cell>
          <cell r="B8860" t="str">
            <v>TUBO FOFO ÁGUA PF PN10 DN400 x 4,50M</v>
          </cell>
          <cell r="C8860" t="str">
            <v>UN</v>
          </cell>
          <cell r="D8860">
            <v>2395.9299999999998</v>
          </cell>
        </row>
        <row r="8861">
          <cell r="A8861">
            <v>25023347</v>
          </cell>
          <cell r="B8861" t="str">
            <v>TUBO FOFO PP TCL10 DN 300 x 1,00m CILÍND</v>
          </cell>
          <cell r="C8861" t="str">
            <v>UN</v>
          </cell>
          <cell r="D8861">
            <v>309.16000000000003</v>
          </cell>
        </row>
        <row r="8862">
          <cell r="A8862">
            <v>25023348</v>
          </cell>
          <cell r="B8862" t="str">
            <v>JUNÇÃO 45º RED.FOFO YFF PN10 DN 400x300m</v>
          </cell>
          <cell r="C8862" t="str">
            <v>UN</v>
          </cell>
          <cell r="D8862">
            <v>2163.71</v>
          </cell>
        </row>
        <row r="8863">
          <cell r="A8863">
            <v>25023349</v>
          </cell>
          <cell r="B8863" t="str">
            <v>TUBO PVC+PRFV PF DN400mm x 1,00m</v>
          </cell>
          <cell r="C8863" t="str">
            <v>UN</v>
          </cell>
          <cell r="D8863">
            <v>1028.54</v>
          </cell>
        </row>
        <row r="8864">
          <cell r="A8864">
            <v>25023350</v>
          </cell>
          <cell r="B8864" t="str">
            <v>COLAR TOMADA FOFO DN 400 X 1/2"</v>
          </cell>
          <cell r="C8864" t="str">
            <v>UN</v>
          </cell>
          <cell r="D8864">
            <v>89.52</v>
          </cell>
        </row>
        <row r="8865">
          <cell r="A8865">
            <v>25023351</v>
          </cell>
          <cell r="B8865" t="str">
            <v>REDUÇÃO EXC. FOFO (REFF10) DN300 x 125mm</v>
          </cell>
          <cell r="C8865" t="str">
            <v>UN</v>
          </cell>
          <cell r="D8865">
            <v>486.23</v>
          </cell>
        </row>
        <row r="8866">
          <cell r="A8866">
            <v>25023352</v>
          </cell>
          <cell r="B8866" t="str">
            <v>REDUÇÃO CONC.FOFO (REFF10) DN350 x 150mm</v>
          </cell>
          <cell r="C8866" t="str">
            <v>UN</v>
          </cell>
          <cell r="D8866">
            <v>729.34</v>
          </cell>
        </row>
        <row r="8867">
          <cell r="A8867">
            <v>25023353</v>
          </cell>
          <cell r="B8867" t="str">
            <v>CENTRAL ELETR.MON.CONTR TEMP. BOMBA ABS</v>
          </cell>
          <cell r="C8867" t="str">
            <v>UN</v>
          </cell>
          <cell r="D8867">
            <v>2196.87</v>
          </cell>
        </row>
        <row r="8868">
          <cell r="A8868">
            <v>25023354</v>
          </cell>
          <cell r="B8868" t="str">
            <v>AMBIENTAL -NECESSAIRE BRANCA LOGOMARCA</v>
          </cell>
          <cell r="C8868" t="str">
            <v>UN</v>
          </cell>
          <cell r="D8868">
            <v>3.5</v>
          </cell>
        </row>
        <row r="8869">
          <cell r="A8869">
            <v>25023355</v>
          </cell>
          <cell r="B8869" t="str">
            <v>AMBIENTAL-POLCHETE PORTA-SQUEEZE CEAM</v>
          </cell>
          <cell r="C8869" t="str">
            <v>UN</v>
          </cell>
          <cell r="D8869">
            <v>7.12</v>
          </cell>
        </row>
        <row r="8870">
          <cell r="A8870">
            <v>25023361</v>
          </cell>
          <cell r="B8870" t="str">
            <v>BUJÃO FG C/REBORDO T-9 CL 10 DN3/4"</v>
          </cell>
          <cell r="C8870" t="str">
            <v>UN</v>
          </cell>
          <cell r="D8870">
            <v>2.76</v>
          </cell>
        </row>
        <row r="8871">
          <cell r="A8871">
            <v>25023363</v>
          </cell>
          <cell r="B8871" t="str">
            <v>AMBIENTAL - AVENTAL 5 BOLSOS COR AZUL MA</v>
          </cell>
          <cell r="C8871" t="str">
            <v>UN</v>
          </cell>
          <cell r="D8871">
            <v>14.98</v>
          </cell>
        </row>
        <row r="8872">
          <cell r="A8872">
            <v>25023370</v>
          </cell>
          <cell r="B8872" t="str">
            <v>CARTÃO MEMÓRIA STICK SONY 2GB CÂMERA SON</v>
          </cell>
          <cell r="C8872" t="str">
            <v>UN</v>
          </cell>
          <cell r="D8872">
            <v>67.75</v>
          </cell>
        </row>
        <row r="8873">
          <cell r="A8873">
            <v>25023371</v>
          </cell>
          <cell r="B8873" t="str">
            <v>TUBO AÇO CARBONO C/COS PP CM DN10"</v>
          </cell>
          <cell r="C8873" t="str">
            <v>M</v>
          </cell>
          <cell r="D8873">
            <v>220.97</v>
          </cell>
        </row>
        <row r="8874">
          <cell r="A8874">
            <v>25023374</v>
          </cell>
          <cell r="B8874" t="str">
            <v>TUBO AÇO CARBONO C/COS PP CM DN12"</v>
          </cell>
          <cell r="C8874" t="str">
            <v>M</v>
          </cell>
          <cell r="D8874">
            <v>329.35</v>
          </cell>
        </row>
        <row r="8875">
          <cell r="A8875">
            <v>25023375</v>
          </cell>
          <cell r="B8875" t="str">
            <v>TUBO AÇO CARBONO C/COS PP CM DN14"</v>
          </cell>
          <cell r="C8875" t="str">
            <v>M</v>
          </cell>
          <cell r="D8875">
            <v>362.83</v>
          </cell>
        </row>
        <row r="8876">
          <cell r="A8876">
            <v>25023376</v>
          </cell>
          <cell r="B8876" t="str">
            <v>TUBO AÇO CARBONO C/COS PP CM DN16"</v>
          </cell>
          <cell r="C8876" t="str">
            <v>M</v>
          </cell>
          <cell r="D8876">
            <v>416.1</v>
          </cell>
        </row>
        <row r="8877">
          <cell r="A8877">
            <v>25023377</v>
          </cell>
          <cell r="B8877" t="str">
            <v>CARCAÇA ESPIRAL KSB ETANORM 32-160</v>
          </cell>
          <cell r="C8877" t="str">
            <v>UN</v>
          </cell>
          <cell r="D8877">
            <v>696.34</v>
          </cell>
        </row>
        <row r="8878">
          <cell r="A8878">
            <v>25023378</v>
          </cell>
          <cell r="B8878" t="str">
            <v>CARCAÇA ESPIRAL KSB ETANORM  40-250</v>
          </cell>
          <cell r="C8878" t="str">
            <v>UN</v>
          </cell>
          <cell r="D8878">
            <v>1211.28</v>
          </cell>
        </row>
        <row r="8879">
          <cell r="A8879">
            <v>25023379</v>
          </cell>
          <cell r="B8879" t="str">
            <v>VÁLVULA ESFERA TIPO AT,  Ø:1/2"</v>
          </cell>
          <cell r="C8879" t="str">
            <v>UN</v>
          </cell>
          <cell r="D8879">
            <v>66.819999999999993</v>
          </cell>
        </row>
        <row r="8880">
          <cell r="A8880">
            <v>25023380</v>
          </cell>
          <cell r="B8880" t="str">
            <v>TAMPA PRESSAO KSB ETANORM 40-250</v>
          </cell>
          <cell r="C8880" t="str">
            <v>UN</v>
          </cell>
          <cell r="D8880">
            <v>707.95</v>
          </cell>
        </row>
        <row r="8881">
          <cell r="A8881">
            <v>25023381</v>
          </cell>
          <cell r="B8881" t="str">
            <v>CARRO P/RECEBER CONJ. SOLDA OXI-ACETIL.</v>
          </cell>
          <cell r="C8881" t="str">
            <v>UN</v>
          </cell>
          <cell r="D8881">
            <v>213.48</v>
          </cell>
        </row>
        <row r="8882">
          <cell r="A8882">
            <v>25023382</v>
          </cell>
          <cell r="B8882" t="str">
            <v>TAMPA PRESSÃO IMBIL INI 125-400</v>
          </cell>
          <cell r="C8882" t="str">
            <v>UN</v>
          </cell>
          <cell r="D8882">
            <v>1308.3699999999999</v>
          </cell>
        </row>
        <row r="8883">
          <cell r="A8883">
            <v>25023386</v>
          </cell>
          <cell r="B8883" t="str">
            <v>SIST.LUBRIFICAÇÃO AUT. P/DECANT.PIERALIS</v>
          </cell>
          <cell r="C8883" t="str">
            <v>CJ</v>
          </cell>
          <cell r="D8883">
            <v>13978.11</v>
          </cell>
        </row>
        <row r="8884">
          <cell r="A8884">
            <v>25023389</v>
          </cell>
          <cell r="B8884" t="str">
            <v>CABO RESILIENCIA SWITCH 5500G-EI;1,5M;</v>
          </cell>
          <cell r="C8884" t="str">
            <v>UN</v>
          </cell>
          <cell r="D8884">
            <v>1407.2</v>
          </cell>
        </row>
        <row r="8885">
          <cell r="A8885">
            <v>25023391</v>
          </cell>
          <cell r="B8885" t="str">
            <v>CABO EMPILHAMENTO SWITCH 5500G-EI;65Cm</v>
          </cell>
          <cell r="C8885" t="str">
            <v>UN</v>
          </cell>
          <cell r="D8885">
            <v>1145.8599999999999</v>
          </cell>
        </row>
        <row r="8886">
          <cell r="A8886">
            <v>25023415</v>
          </cell>
          <cell r="B8886" t="str">
            <v>KIT REPARO PARA BOMBA FLYGT 3152</v>
          </cell>
          <cell r="C8886" t="str">
            <v>UN</v>
          </cell>
          <cell r="D8886">
            <v>6475.1</v>
          </cell>
        </row>
        <row r="8887">
          <cell r="A8887">
            <v>25023456</v>
          </cell>
          <cell r="B8887" t="str">
            <v>RACK 16 U 19" C/ VENTILAÇÃO ;PROF. 57 Cm</v>
          </cell>
          <cell r="C8887" t="str">
            <v>UN</v>
          </cell>
          <cell r="D8887">
            <v>708.19</v>
          </cell>
        </row>
        <row r="8888">
          <cell r="A8888">
            <v>25023457</v>
          </cell>
          <cell r="B8888" t="str">
            <v>MEDIDOR DE RESISTÊNCIA TERRA ALICATE</v>
          </cell>
          <cell r="C8888" t="str">
            <v>UN</v>
          </cell>
          <cell r="D8888">
            <v>3859.2</v>
          </cell>
        </row>
        <row r="8889">
          <cell r="A8889">
            <v>25023460</v>
          </cell>
          <cell r="B8889" t="str">
            <v>BARRA CHATA EM AÇO DE 2"x 3/16"</v>
          </cell>
          <cell r="C8889" t="str">
            <v>M</v>
          </cell>
          <cell r="D8889">
            <v>17.02</v>
          </cell>
        </row>
        <row r="8890">
          <cell r="A8890">
            <v>25023463</v>
          </cell>
          <cell r="B8890" t="str">
            <v>PESO PADRÃO DE MASSA VALOR NOMINAL 500G</v>
          </cell>
          <cell r="C8890" t="str">
            <v>UN</v>
          </cell>
          <cell r="D8890">
            <v>626.74</v>
          </cell>
        </row>
        <row r="8891">
          <cell r="A8891">
            <v>25023471</v>
          </cell>
          <cell r="B8891" t="str">
            <v>BROCA TRICÔNICA DE DENTES DE 14.3/4"</v>
          </cell>
          <cell r="C8891" t="str">
            <v>UN</v>
          </cell>
          <cell r="D8891">
            <v>41058.480000000003</v>
          </cell>
        </row>
        <row r="8892">
          <cell r="A8892">
            <v>25023472</v>
          </cell>
          <cell r="B8892" t="str">
            <v>BROCA TRICÔNICA DE DENTES DE 17.1/2"</v>
          </cell>
          <cell r="C8892" t="str">
            <v>UN</v>
          </cell>
          <cell r="D8892">
            <v>53875.56</v>
          </cell>
        </row>
        <row r="8893">
          <cell r="A8893">
            <v>25023474</v>
          </cell>
          <cell r="B8893" t="str">
            <v>BROCA TRICÔNICA DE BOTÃO DE 14.3/4"</v>
          </cell>
          <cell r="C8893" t="str">
            <v>UN</v>
          </cell>
          <cell r="D8893">
            <v>48536.45</v>
          </cell>
        </row>
        <row r="8894">
          <cell r="A8894">
            <v>25023475</v>
          </cell>
          <cell r="B8894" t="str">
            <v>BROCA TRICÔNICA DE BOTÃO DE 17.1/2"</v>
          </cell>
          <cell r="C8894" t="str">
            <v>UN</v>
          </cell>
          <cell r="D8894">
            <v>79122.179999999993</v>
          </cell>
        </row>
        <row r="8895">
          <cell r="A8895">
            <v>25023481</v>
          </cell>
          <cell r="B8895" t="str">
            <v>TANQUE CILÍNDRICO POLIETILENO 300L-P.QUI</v>
          </cell>
          <cell r="C8895" t="str">
            <v>UN</v>
          </cell>
          <cell r="D8895">
            <v>1110.73</v>
          </cell>
        </row>
        <row r="8896">
          <cell r="A8896">
            <v>25023482</v>
          </cell>
          <cell r="B8896" t="str">
            <v>PESO PADRÃO DE MASSA VALOR NOMINAL 1 KGF</v>
          </cell>
          <cell r="C8896" t="str">
            <v>UN</v>
          </cell>
          <cell r="D8896">
            <v>635.96</v>
          </cell>
        </row>
        <row r="8897">
          <cell r="A8897">
            <v>25023483</v>
          </cell>
          <cell r="B8897" t="str">
            <v>PESO PADRÃO DE MASSA VALOR NOMINAL 2 KGF</v>
          </cell>
          <cell r="C8897" t="str">
            <v>UN</v>
          </cell>
          <cell r="D8897">
            <v>923.99</v>
          </cell>
        </row>
        <row r="8898">
          <cell r="A8898">
            <v>25023484</v>
          </cell>
          <cell r="B8898" t="str">
            <v>PESO PADRÃO DE MASSA VALOR NOMINAL 5 KGF</v>
          </cell>
          <cell r="C8898" t="str">
            <v>UN</v>
          </cell>
          <cell r="D8898">
            <v>518.45000000000005</v>
          </cell>
        </row>
        <row r="8899">
          <cell r="A8899">
            <v>25023486</v>
          </cell>
          <cell r="B8899" t="str">
            <v>PESO PADRÃO DE MASSA VALOR NOMINAL 20 KG</v>
          </cell>
          <cell r="C8899" t="str">
            <v>UN</v>
          </cell>
          <cell r="D8899">
            <v>527.66</v>
          </cell>
        </row>
        <row r="8900">
          <cell r="A8900">
            <v>25023493</v>
          </cell>
          <cell r="B8900" t="str">
            <v>BIT BOTÃO MART. 6" DMDF 136 203mm C/PESC</v>
          </cell>
          <cell r="C8900" t="str">
            <v>UN</v>
          </cell>
          <cell r="D8900">
            <v>4562.09</v>
          </cell>
        </row>
        <row r="8901">
          <cell r="A8901">
            <v>25023494</v>
          </cell>
          <cell r="B8901" t="str">
            <v>BIT BOTÃO MART. 6" DMDF 136 252mm C/PESC</v>
          </cell>
          <cell r="C8901" t="str">
            <v>UN</v>
          </cell>
          <cell r="D8901">
            <v>3867.84</v>
          </cell>
        </row>
        <row r="8902">
          <cell r="A8902">
            <v>25023501</v>
          </cell>
          <cell r="B8902" t="str">
            <v>FLANGE AÇO CEGO PN 10 DN 2000mm</v>
          </cell>
          <cell r="C8902" t="str">
            <v>UN</v>
          </cell>
          <cell r="D8902">
            <v>43119.82</v>
          </cell>
        </row>
        <row r="8903">
          <cell r="A8903">
            <v>25023502</v>
          </cell>
          <cell r="B8903" t="str">
            <v>FLANGE AVULSO AÇO PN 10 DN 2000mm</v>
          </cell>
          <cell r="C8903" t="str">
            <v>UN</v>
          </cell>
          <cell r="D8903">
            <v>43119.82</v>
          </cell>
        </row>
        <row r="8904">
          <cell r="A8904">
            <v>25023503</v>
          </cell>
          <cell r="B8904" t="str">
            <v>FLANGE AVULSO AÇO PN 10 DN 800mm</v>
          </cell>
          <cell r="C8904" t="str">
            <v>UN</v>
          </cell>
          <cell r="D8904">
            <v>18479.93</v>
          </cell>
        </row>
        <row r="8905">
          <cell r="A8905">
            <v>25023504</v>
          </cell>
          <cell r="B8905" t="str">
            <v>CURVA 45º DE 90MM- PN 10 KGF ISO4427/07</v>
          </cell>
          <cell r="C8905" t="str">
            <v>UN</v>
          </cell>
          <cell r="D8905">
            <v>56.43</v>
          </cell>
        </row>
        <row r="8906">
          <cell r="A8906">
            <v>25023505</v>
          </cell>
          <cell r="B8906" t="str">
            <v>CURVA 90º DE 90MM- PN 10 KGF ISO4427/07</v>
          </cell>
          <cell r="C8906" t="str">
            <v>UN</v>
          </cell>
          <cell r="D8906">
            <v>56.42</v>
          </cell>
        </row>
        <row r="8907">
          <cell r="A8907">
            <v>25023506</v>
          </cell>
          <cell r="B8907" t="str">
            <v>FLANGE AVULSO AÇO PN 16 DN 800mm</v>
          </cell>
          <cell r="C8907" t="str">
            <v>UN</v>
          </cell>
          <cell r="D8907">
            <v>18479.93</v>
          </cell>
        </row>
        <row r="8908">
          <cell r="A8908">
            <v>25023507</v>
          </cell>
          <cell r="B8908" t="str">
            <v>CURVA 90º DE110MM- PN 10 KGF ISO4427/07</v>
          </cell>
          <cell r="C8908" t="str">
            <v>UN</v>
          </cell>
          <cell r="D8908">
            <v>73.86</v>
          </cell>
        </row>
        <row r="8909">
          <cell r="A8909">
            <v>25023508</v>
          </cell>
          <cell r="B8909" t="str">
            <v>FLANGE AVULSO AÇO PN 10 DN 1500mm</v>
          </cell>
          <cell r="C8909" t="str">
            <v>UN</v>
          </cell>
          <cell r="D8909">
            <v>29773.21</v>
          </cell>
        </row>
        <row r="8910">
          <cell r="A8910">
            <v>25023509</v>
          </cell>
          <cell r="B8910" t="str">
            <v>FLANGE AVULSO AÇO PN 25 DN 1800mm</v>
          </cell>
          <cell r="C8910" t="str">
            <v>UN</v>
          </cell>
          <cell r="D8910">
            <v>35933.18</v>
          </cell>
        </row>
        <row r="8911">
          <cell r="A8911">
            <v>25023510</v>
          </cell>
          <cell r="B8911" t="str">
            <v>PARAFUSO SEXT C/PORCA M39 x 180mm 5.6 RT</v>
          </cell>
          <cell r="C8911" t="str">
            <v>UN</v>
          </cell>
          <cell r="D8911">
            <v>46.77</v>
          </cell>
        </row>
        <row r="8912">
          <cell r="A8912">
            <v>25023511</v>
          </cell>
          <cell r="B8912" t="str">
            <v>TÊ PEAD 90º PN16 PE 100 DE 160</v>
          </cell>
          <cell r="C8912" t="str">
            <v>UN</v>
          </cell>
          <cell r="D8912">
            <v>102.8</v>
          </cell>
        </row>
        <row r="8913">
          <cell r="A8913">
            <v>25023512</v>
          </cell>
          <cell r="B8913" t="str">
            <v>PARAFUSO SEXT C/PORCA M45 x 190mm 5.6 RT</v>
          </cell>
          <cell r="C8913" t="str">
            <v>UN</v>
          </cell>
          <cell r="D8913">
            <v>76.06</v>
          </cell>
        </row>
        <row r="8914">
          <cell r="A8914">
            <v>25023513</v>
          </cell>
          <cell r="B8914" t="str">
            <v>PARAFUSO SEXT C/PORCA M64 x 300mm 5.6 RT</v>
          </cell>
          <cell r="C8914" t="str">
            <v>UN</v>
          </cell>
          <cell r="D8914">
            <v>228.07</v>
          </cell>
        </row>
        <row r="8915">
          <cell r="A8915">
            <v>25023526</v>
          </cell>
          <cell r="B8915" t="str">
            <v>MÓDULO CAPACITOR TRIF.380V 20,0 KVAR</v>
          </cell>
          <cell r="C8915" t="str">
            <v>UN</v>
          </cell>
          <cell r="D8915">
            <v>324.95999999999998</v>
          </cell>
        </row>
        <row r="8916">
          <cell r="A8916">
            <v>25023529</v>
          </cell>
          <cell r="B8916" t="str">
            <v>DIFUSOR KSB WL 65-4 INTERMEDIÁRIO</v>
          </cell>
          <cell r="C8916" t="str">
            <v>UN</v>
          </cell>
          <cell r="D8916">
            <v>172.77</v>
          </cell>
        </row>
        <row r="8917">
          <cell r="A8917">
            <v>25023530</v>
          </cell>
          <cell r="B8917" t="str">
            <v>CABEÇOTE M4455-29B;P/VARA MANOB A TENSÃO</v>
          </cell>
          <cell r="C8917" t="str">
            <v>UN</v>
          </cell>
          <cell r="D8917">
            <v>145.38</v>
          </cell>
        </row>
        <row r="8918">
          <cell r="A8918">
            <v>25023531</v>
          </cell>
          <cell r="B8918" t="str">
            <v>CABEÇOTE CP-1/U;P/VARA MANOB. ALT TENSÃO</v>
          </cell>
          <cell r="C8918" t="str">
            <v>UN</v>
          </cell>
          <cell r="D8918">
            <v>41.4</v>
          </cell>
        </row>
        <row r="8919">
          <cell r="A8919">
            <v>25023535</v>
          </cell>
          <cell r="B8919" t="str">
            <v>DISCO RÍGIDO 146GB;15K RPM;SCSI ULTR 320</v>
          </cell>
          <cell r="C8919" t="str">
            <v>UN</v>
          </cell>
          <cell r="D8919">
            <v>1801.2</v>
          </cell>
        </row>
        <row r="8920">
          <cell r="A8920">
            <v>25023536</v>
          </cell>
          <cell r="B8920" t="str">
            <v>REDUÇÃO PEAD CONCÊNTRICA PN10 DE 63 X 50</v>
          </cell>
          <cell r="C8920" t="str">
            <v>UN</v>
          </cell>
          <cell r="D8920">
            <v>40.119999999999997</v>
          </cell>
        </row>
        <row r="8921">
          <cell r="A8921">
            <v>25023537</v>
          </cell>
          <cell r="B8921" t="str">
            <v>REDUÇÃO PEAD CONCÊNTR. PN10 DE 110 X 63</v>
          </cell>
          <cell r="C8921" t="str">
            <v>UN</v>
          </cell>
          <cell r="D8921">
            <v>81.040000000000006</v>
          </cell>
        </row>
        <row r="8922">
          <cell r="A8922">
            <v>25023538</v>
          </cell>
          <cell r="B8922" t="str">
            <v>COLARINHO PEAD INJETADO P/ FL-PN16 DE 63</v>
          </cell>
          <cell r="C8922" t="str">
            <v>UN</v>
          </cell>
          <cell r="D8922">
            <v>50.72</v>
          </cell>
        </row>
        <row r="8923">
          <cell r="A8923">
            <v>25023540</v>
          </cell>
          <cell r="B8923" t="str">
            <v>PATCH PANEL CATEGORIA 06</v>
          </cell>
          <cell r="C8923" t="str">
            <v>UN</v>
          </cell>
          <cell r="D8923">
            <v>489.64</v>
          </cell>
        </row>
        <row r="8924">
          <cell r="A8924">
            <v>25023541</v>
          </cell>
          <cell r="B8924" t="str">
            <v>PATCH PANEL CATEGORIA 05 E  24 PORTAS IU</v>
          </cell>
          <cell r="C8924" t="str">
            <v>UN</v>
          </cell>
          <cell r="D8924">
            <v>127.05</v>
          </cell>
        </row>
        <row r="8925">
          <cell r="A8925">
            <v>25023542</v>
          </cell>
          <cell r="B8925" t="str">
            <v>PINHÃO DA SONDA PROMINAS R1S</v>
          </cell>
          <cell r="C8925" t="str">
            <v>UN</v>
          </cell>
          <cell r="D8925">
            <v>1105.82</v>
          </cell>
        </row>
        <row r="8926">
          <cell r="A8926">
            <v>25023546</v>
          </cell>
          <cell r="B8926" t="str">
            <v>PERSIANAS HORIZONTAIS</v>
          </cell>
          <cell r="C8926" t="str">
            <v>M2</v>
          </cell>
          <cell r="D8926">
            <v>45.49</v>
          </cell>
        </row>
        <row r="8927">
          <cell r="A8927">
            <v>25023547</v>
          </cell>
          <cell r="B8927" t="str">
            <v>NEUTRALIZADOR ODOR LÍQUIDO BOMBONAS</v>
          </cell>
          <cell r="C8927" t="str">
            <v>L</v>
          </cell>
          <cell r="D8927">
            <v>18.829999999999998</v>
          </cell>
        </row>
        <row r="8928">
          <cell r="A8928">
            <v>25023550</v>
          </cell>
          <cell r="B8928" t="str">
            <v>TAPETE EMBORRACHADO 1,80 X 1,0M C/LOGOM.</v>
          </cell>
          <cell r="C8928" t="str">
            <v>UN</v>
          </cell>
          <cell r="D8928">
            <v>416.96</v>
          </cell>
        </row>
        <row r="8929">
          <cell r="A8929">
            <v>25023552</v>
          </cell>
          <cell r="B8929" t="str">
            <v>REDUÇÃO CONC.FOFO DN600X400;PN10</v>
          </cell>
          <cell r="C8929" t="str">
            <v>UN</v>
          </cell>
          <cell r="D8929">
            <v>1740.85</v>
          </cell>
        </row>
        <row r="8930">
          <cell r="A8930">
            <v>25023562</v>
          </cell>
          <cell r="B8930" t="str">
            <v>VÁLVULA CINCO FUNÇÕES PRÊMIA 75 W&amp;T</v>
          </cell>
          <cell r="C8930" t="str">
            <v>UN</v>
          </cell>
          <cell r="D8930">
            <v>360.47</v>
          </cell>
        </row>
        <row r="8931">
          <cell r="A8931">
            <v>25023563</v>
          </cell>
          <cell r="B8931" t="str">
            <v>TAPETE EMBORRACHADO AZUL C/LOGO 2,20X1,2</v>
          </cell>
          <cell r="C8931" t="str">
            <v>UN</v>
          </cell>
          <cell r="D8931">
            <v>733.55</v>
          </cell>
        </row>
        <row r="8932">
          <cell r="A8932">
            <v>25023564</v>
          </cell>
          <cell r="B8932" t="str">
            <v>PATCH CORD CATEGORIA 05 E; 1,5 M</v>
          </cell>
          <cell r="C8932" t="str">
            <v>UN</v>
          </cell>
          <cell r="D8932">
            <v>5.69</v>
          </cell>
        </row>
        <row r="8933">
          <cell r="A8933">
            <v>25023566</v>
          </cell>
          <cell r="B8933" t="str">
            <v>CORREIA DENTADA RF.P47001-W&amp;T</v>
          </cell>
          <cell r="C8933" t="str">
            <v>UN</v>
          </cell>
          <cell r="D8933">
            <v>148.21</v>
          </cell>
        </row>
        <row r="8934">
          <cell r="A8934">
            <v>25023573</v>
          </cell>
          <cell r="B8934" t="str">
            <v>HIDRÔMETRO VOLUMÉTRICO. CAP 3- 1 PULSO/L</v>
          </cell>
          <cell r="C8934" t="str">
            <v>UN</v>
          </cell>
          <cell r="D8934">
            <v>98.74</v>
          </cell>
        </row>
        <row r="8935">
          <cell r="A8935">
            <v>25023580</v>
          </cell>
          <cell r="B8935" t="str">
            <v>CORPO ESPIRAL CARACOL KSB ETABLOC 32-200</v>
          </cell>
          <cell r="C8935" t="str">
            <v>UN</v>
          </cell>
          <cell r="D8935">
            <v>494.92</v>
          </cell>
        </row>
        <row r="8936">
          <cell r="A8936">
            <v>25023597</v>
          </cell>
          <cell r="B8936" t="str">
            <v>ROLAMENTO 6020-ZZ</v>
          </cell>
          <cell r="C8936" t="str">
            <v>UN</v>
          </cell>
          <cell r="D8936">
            <v>208.9</v>
          </cell>
        </row>
        <row r="8937">
          <cell r="A8937">
            <v>25023599</v>
          </cell>
          <cell r="B8937" t="str">
            <v>ARRUELA AMIANTO GRAF.PFLANGE PN16 DN1500</v>
          </cell>
          <cell r="C8937" t="str">
            <v>UN</v>
          </cell>
          <cell r="D8937">
            <v>413.61</v>
          </cell>
        </row>
        <row r="8938">
          <cell r="A8938">
            <v>25023602</v>
          </cell>
          <cell r="B8938" t="str">
            <v>FILTRO LIMPEZA GÁS ULTRA-PURO-CROMATOGRA</v>
          </cell>
          <cell r="C8938" t="str">
            <v>UN</v>
          </cell>
          <cell r="D8938">
            <v>799.63</v>
          </cell>
        </row>
        <row r="8939">
          <cell r="A8939">
            <v>25023608</v>
          </cell>
          <cell r="B8939" t="str">
            <v>DISCO POLICORTE  10"X1/8"X7/8"-2 TELAS</v>
          </cell>
          <cell r="C8939" t="str">
            <v>UN</v>
          </cell>
          <cell r="D8939">
            <v>5.55</v>
          </cell>
        </row>
        <row r="8940">
          <cell r="A8940">
            <v>25023611</v>
          </cell>
          <cell r="B8940" t="str">
            <v>CAL HIDRATADA GRANEL TRATAMENTO DE ÁGUA</v>
          </cell>
          <cell r="C8940" t="str">
            <v>TON</v>
          </cell>
          <cell r="D8940">
            <v>372.37</v>
          </cell>
        </row>
        <row r="8941">
          <cell r="A8941">
            <v>25023616</v>
          </cell>
          <cell r="B8941" t="str">
            <v>ANEL DESGASTE KSB WKL 150/2</v>
          </cell>
          <cell r="C8941" t="str">
            <v>UN</v>
          </cell>
          <cell r="D8941">
            <v>104.27</v>
          </cell>
        </row>
        <row r="8942">
          <cell r="A8942">
            <v>25023620</v>
          </cell>
          <cell r="B8942" t="str">
            <v>CINTURÃO PARA-QUEDISTA ALTURA/ESP.CONFIN</v>
          </cell>
          <cell r="C8942" t="str">
            <v>UN</v>
          </cell>
          <cell r="D8942">
            <v>414.11</v>
          </cell>
        </row>
        <row r="8943">
          <cell r="A8943">
            <v>25023621</v>
          </cell>
          <cell r="B8943" t="str">
            <v>CORDÃO OPTICO DUPLO TIPO SC/SC MULTIMODO</v>
          </cell>
          <cell r="C8943" t="str">
            <v>UN</v>
          </cell>
          <cell r="D8943">
            <v>66.62</v>
          </cell>
        </row>
        <row r="8944">
          <cell r="A8944">
            <v>25023624</v>
          </cell>
          <cell r="B8944" t="str">
            <v>PISO CERÂMICO COR GRIGIO DIMENS. 37X37CM</v>
          </cell>
          <cell r="C8944" t="str">
            <v>M2</v>
          </cell>
          <cell r="D8944">
            <v>9.5399999999999991</v>
          </cell>
        </row>
        <row r="8945">
          <cell r="A8945">
            <v>25023628</v>
          </cell>
          <cell r="B8945" t="str">
            <v>ARRUELA AMIANTO GRAF.PFLANGE PN16 DN2000</v>
          </cell>
          <cell r="C8945" t="str">
            <v>UN</v>
          </cell>
          <cell r="D8945">
            <v>538.03</v>
          </cell>
        </row>
        <row r="8946">
          <cell r="A8946">
            <v>25023637</v>
          </cell>
          <cell r="B8946" t="str">
            <v>FILTRO LINHA CENTR.ENVAZ.RF:RT29Y16G40NN</v>
          </cell>
          <cell r="C8946" t="str">
            <v>UN</v>
          </cell>
          <cell r="D8946">
            <v>73.67</v>
          </cell>
        </row>
        <row r="8947">
          <cell r="A8947">
            <v>25023639</v>
          </cell>
          <cell r="B8947" t="str">
            <v>CALCA SOCIAL AZUL TAM. 54 - CLMAS026.0</v>
          </cell>
          <cell r="C8947" t="str">
            <v>UN</v>
          </cell>
          <cell r="D8947">
            <v>40.450000000000003</v>
          </cell>
        </row>
        <row r="8948">
          <cell r="A8948">
            <v>25023641</v>
          </cell>
          <cell r="B8948" t="str">
            <v>PLACA PADRÃO AUTOMOTIVA ALUMÍNIO CINZA</v>
          </cell>
          <cell r="C8948" t="str">
            <v>PAR</v>
          </cell>
          <cell r="D8948">
            <v>34.43</v>
          </cell>
        </row>
        <row r="8949">
          <cell r="A8949">
            <v>25023650</v>
          </cell>
          <cell r="B8949" t="str">
            <v>COLCHONETE PARA MACA  COURVIN 180X50X5CM</v>
          </cell>
          <cell r="C8949" t="str">
            <v>UN</v>
          </cell>
          <cell r="D8949">
            <v>155.53</v>
          </cell>
        </row>
        <row r="8950">
          <cell r="A8950">
            <v>25023656</v>
          </cell>
          <cell r="B8950" t="str">
            <v>RADIADOR DE ÓLEO COMPL. P/COMPR. CHICAGO</v>
          </cell>
          <cell r="C8950" t="str">
            <v>UN</v>
          </cell>
          <cell r="D8950">
            <v>18204.669999999998</v>
          </cell>
        </row>
        <row r="8951">
          <cell r="A8951">
            <v>25023657</v>
          </cell>
          <cell r="B8951" t="str">
            <v>COLMEIA P/RADIADOR DE ÁGUA P/COMPR. CHIC</v>
          </cell>
          <cell r="C8951" t="str">
            <v>UN</v>
          </cell>
          <cell r="D8951">
            <v>8527.3799999999992</v>
          </cell>
        </row>
        <row r="8952">
          <cell r="A8952">
            <v>25023659</v>
          </cell>
          <cell r="B8952" t="str">
            <v>ADAPTADOR "Y" MODULAR 10 BASET CAT5E</v>
          </cell>
          <cell r="C8952" t="str">
            <v>UN</v>
          </cell>
          <cell r="D8952">
            <v>27.81</v>
          </cell>
        </row>
        <row r="8953">
          <cell r="A8953">
            <v>25023661</v>
          </cell>
          <cell r="B8953" t="str">
            <v>AREIA ESPECIAL PARA FILTRO JACUZZI 25 KG</v>
          </cell>
          <cell r="C8953" t="str">
            <v>UN</v>
          </cell>
          <cell r="D8953">
            <v>51.35</v>
          </cell>
        </row>
        <row r="8954">
          <cell r="A8954">
            <v>25023662</v>
          </cell>
          <cell r="B8954" t="str">
            <v>SOLUÇÃO PADRÃO BROMATO-MATRIZ ÁGUA 1000P</v>
          </cell>
          <cell r="C8954" t="str">
            <v>FR</v>
          </cell>
          <cell r="D8954">
            <v>146.53</v>
          </cell>
        </row>
        <row r="8955">
          <cell r="A8955">
            <v>25023665</v>
          </cell>
          <cell r="B8955" t="str">
            <v>SOLUÇÃO PADRÃO CLORITO-MATRIZ AG1000PPM</v>
          </cell>
          <cell r="C8955" t="str">
            <v>FR</v>
          </cell>
          <cell r="D8955">
            <v>136.68</v>
          </cell>
        </row>
        <row r="8956">
          <cell r="A8956">
            <v>25023666</v>
          </cell>
          <cell r="B8956" t="str">
            <v>SOLUÇÃO PADRÃO GLIFOSATO E AMPA</v>
          </cell>
          <cell r="C8956" t="str">
            <v>AP</v>
          </cell>
          <cell r="D8956">
            <v>376.08</v>
          </cell>
        </row>
        <row r="8957">
          <cell r="A8957">
            <v>25023681</v>
          </cell>
          <cell r="B8957" t="str">
            <v>VISCOSIFICANTE PÓ BASE GOMA XANTANA 25KG</v>
          </cell>
          <cell r="C8957" t="str">
            <v>KG</v>
          </cell>
          <cell r="D8957">
            <v>32.67</v>
          </cell>
        </row>
        <row r="8958">
          <cell r="A8958">
            <v>25023687</v>
          </cell>
          <cell r="B8958" t="str">
            <v>ARMÁRIO ORGAN. DE CHAVES (CLAVICULÁRIO)</v>
          </cell>
          <cell r="C8958" t="str">
            <v>UN</v>
          </cell>
          <cell r="D8958">
            <v>202.72</v>
          </cell>
        </row>
        <row r="8959">
          <cell r="A8959">
            <v>25023688</v>
          </cell>
          <cell r="B8959" t="str">
            <v>CARBOXIMETILCELULOSE SODICA SOLIDO 25KG</v>
          </cell>
          <cell r="C8959" t="str">
            <v>KG</v>
          </cell>
          <cell r="D8959">
            <v>24.69</v>
          </cell>
        </row>
        <row r="8960">
          <cell r="A8960">
            <v>25023690</v>
          </cell>
          <cell r="B8960" t="str">
            <v>TINTA BICOMPONENTE ALUM.FENÓLICO 3,6L</v>
          </cell>
          <cell r="C8960" t="str">
            <v>UN</v>
          </cell>
          <cell r="D8960">
            <v>85.69</v>
          </cell>
        </row>
        <row r="8961">
          <cell r="A8961">
            <v>25023693</v>
          </cell>
          <cell r="B8961" t="str">
            <v>GRAXA INDUSTRIAL GGR-0,1 EMBALAGEM 20 KG</v>
          </cell>
          <cell r="C8961" t="str">
            <v>UN</v>
          </cell>
          <cell r="D8961">
            <v>249.65</v>
          </cell>
        </row>
        <row r="8962">
          <cell r="A8962">
            <v>25023695</v>
          </cell>
          <cell r="B8962" t="str">
            <v>PNEU NOVO 185/60 R 14 SEM CÂMARA</v>
          </cell>
          <cell r="C8962" t="str">
            <v>UN</v>
          </cell>
          <cell r="D8962">
            <v>181.56</v>
          </cell>
        </row>
        <row r="8963">
          <cell r="A8963">
            <v>25023700</v>
          </cell>
          <cell r="B8963" t="str">
            <v>MÓDULO MEMÓRIA 1GB PC3200 DDR400 2,5V</v>
          </cell>
          <cell r="C8963" t="str">
            <v>UN</v>
          </cell>
          <cell r="D8963">
            <v>98.74</v>
          </cell>
        </row>
        <row r="8964">
          <cell r="A8964">
            <v>25023718</v>
          </cell>
          <cell r="B8964" t="str">
            <v>PASTA EM COURO SEM ALÇA COM ZÍPER PRETA</v>
          </cell>
          <cell r="C8964" t="str">
            <v>UN</v>
          </cell>
          <cell r="D8964">
            <v>114.68</v>
          </cell>
        </row>
        <row r="8965">
          <cell r="A8965">
            <v>25023721</v>
          </cell>
          <cell r="B8965" t="str">
            <v>VÁLVULA ALIVIO DE AR P/ BOMBA ESCO MASTE</v>
          </cell>
          <cell r="C8965" t="str">
            <v>UN</v>
          </cell>
          <cell r="D8965">
            <v>1124.96</v>
          </cell>
        </row>
        <row r="8966">
          <cell r="A8966">
            <v>25023722</v>
          </cell>
          <cell r="B8966" t="str">
            <v>ADAPTADOR FOFO PARA BOMBA GLASS</v>
          </cell>
          <cell r="C8966" t="str">
            <v>UN</v>
          </cell>
          <cell r="D8966">
            <v>2521.63</v>
          </cell>
        </row>
        <row r="8967">
          <cell r="A8967">
            <v>25023725</v>
          </cell>
          <cell r="B8967" t="str">
            <v>TUBO PVC DEFOFO PB JEI ESG. 200mm X 6,0m</v>
          </cell>
          <cell r="C8967" t="str">
            <v>M</v>
          </cell>
          <cell r="D8967">
            <v>46.23</v>
          </cell>
        </row>
        <row r="8968">
          <cell r="A8968">
            <v>25023728</v>
          </cell>
          <cell r="B8968" t="str">
            <v>TUBO PVC DEFOFO PB JEI ESG. 300mm X 6,0m</v>
          </cell>
          <cell r="C8968" t="str">
            <v>M</v>
          </cell>
          <cell r="D8968">
            <v>125.13</v>
          </cell>
        </row>
        <row r="8969">
          <cell r="A8969">
            <v>25023729</v>
          </cell>
          <cell r="B8969" t="str">
            <v>TUBO PVC DEFOFO PB JEI ESG. 350mm X 6,0m</v>
          </cell>
          <cell r="C8969" t="str">
            <v>M</v>
          </cell>
          <cell r="D8969">
            <v>241.36</v>
          </cell>
        </row>
        <row r="8970">
          <cell r="A8970">
            <v>25023733</v>
          </cell>
          <cell r="B8970" t="str">
            <v>ROTOR WORTHING D 820-2,5X1,5X6.221593700</v>
          </cell>
          <cell r="C8970" t="str">
            <v>UN</v>
          </cell>
          <cell r="D8970">
            <v>642.71</v>
          </cell>
        </row>
        <row r="8971">
          <cell r="A8971">
            <v>25023740</v>
          </cell>
          <cell r="B8971" t="str">
            <v>PERFIL "U" DOBRADO, CHAPA 4,75mm USI SAC</v>
          </cell>
          <cell r="C8971" t="str">
            <v>UN</v>
          </cell>
          <cell r="D8971">
            <v>385.26</v>
          </cell>
        </row>
        <row r="8972">
          <cell r="A8972">
            <v>25023746</v>
          </cell>
          <cell r="B8972" t="str">
            <v>JOGO COSSIN. BSP 1/2"-3/4" R. ELÉT. RE-2</v>
          </cell>
          <cell r="C8972" t="str">
            <v>CJ</v>
          </cell>
          <cell r="D8972">
            <v>292.14</v>
          </cell>
        </row>
        <row r="8973">
          <cell r="A8973">
            <v>25023766</v>
          </cell>
          <cell r="B8973" t="str">
            <v>TUBO FOFO ESGOTO FF PN10   DN100 x 1,80M</v>
          </cell>
          <cell r="C8973" t="str">
            <v>UN</v>
          </cell>
          <cell r="D8973">
            <v>631.23</v>
          </cell>
        </row>
        <row r="8974">
          <cell r="A8974">
            <v>25023767</v>
          </cell>
          <cell r="B8974" t="str">
            <v>TUBO FOFO ESGOTO FF PN10   DN100 x 2,90M</v>
          </cell>
          <cell r="C8974" t="str">
            <v>UN</v>
          </cell>
          <cell r="D8974">
            <v>946.85</v>
          </cell>
        </row>
        <row r="8975">
          <cell r="A8975">
            <v>25023768</v>
          </cell>
          <cell r="B8975" t="str">
            <v>TUBO FOFO ESGOTO FF PN10   DN150 x 1,10M</v>
          </cell>
          <cell r="C8975" t="str">
            <v>UN</v>
          </cell>
          <cell r="D8975">
            <v>596.16</v>
          </cell>
        </row>
        <row r="8976">
          <cell r="A8976">
            <v>25023769</v>
          </cell>
          <cell r="B8976" t="str">
            <v>TUBO FOFO ESGOTO FF PN10   DN150 x 1,30M</v>
          </cell>
          <cell r="C8976" t="str">
            <v>UN</v>
          </cell>
          <cell r="D8976">
            <v>687.34</v>
          </cell>
        </row>
        <row r="8977">
          <cell r="A8977">
            <v>25023773</v>
          </cell>
          <cell r="B8977" t="str">
            <v>TUBO FOFO ESGOTO FF PN10   DN150 x 0,62M</v>
          </cell>
          <cell r="C8977" t="str">
            <v>UN</v>
          </cell>
          <cell r="D8977">
            <v>631.23</v>
          </cell>
        </row>
        <row r="8978">
          <cell r="A8978">
            <v>25023780</v>
          </cell>
          <cell r="B8978" t="str">
            <v>TUBO FOFO ESGOTO FF PN10   DN300 x 5,10M</v>
          </cell>
          <cell r="C8978" t="str">
            <v>UN</v>
          </cell>
          <cell r="D8978">
            <v>2805.46</v>
          </cell>
        </row>
        <row r="8979">
          <cell r="A8979">
            <v>25023781</v>
          </cell>
          <cell r="B8979" t="str">
            <v>SUPORTE P/ COPOS ÁGUA 200ML 500X75MM</v>
          </cell>
          <cell r="C8979" t="str">
            <v>UN</v>
          </cell>
          <cell r="D8979">
            <v>18.53</v>
          </cell>
        </row>
        <row r="8980">
          <cell r="A8980">
            <v>25023782</v>
          </cell>
          <cell r="B8980" t="str">
            <v>SUPORTE P/ COPOS CAFÉ 50ML 500X6MM</v>
          </cell>
          <cell r="C8980" t="str">
            <v>UN</v>
          </cell>
          <cell r="D8980">
            <v>17.09</v>
          </cell>
        </row>
        <row r="8981">
          <cell r="A8981">
            <v>25023784</v>
          </cell>
          <cell r="B8981" t="str">
            <v>PATCH CORD 1,50 cm; CINZA CAT 6</v>
          </cell>
          <cell r="C8981" t="str">
            <v>UN</v>
          </cell>
          <cell r="D8981">
            <v>16.579999999999998</v>
          </cell>
        </row>
        <row r="8982">
          <cell r="A8982">
            <v>25023792</v>
          </cell>
          <cell r="B8982" t="str">
            <v>NIVEL DE PRECISÃO 200MM</v>
          </cell>
          <cell r="C8982" t="str">
            <v>UN</v>
          </cell>
          <cell r="D8982">
            <v>911.35</v>
          </cell>
        </row>
        <row r="8983">
          <cell r="A8983">
            <v>25023793</v>
          </cell>
          <cell r="B8983" t="str">
            <v>FONTE NOTEBOOK MOD. W7510 C/ CABO DE ENE</v>
          </cell>
          <cell r="C8983" t="str">
            <v>UN</v>
          </cell>
          <cell r="D8983">
            <v>55.92</v>
          </cell>
        </row>
        <row r="8984">
          <cell r="A8984">
            <v>25023796</v>
          </cell>
          <cell r="B8984" t="str">
            <v>CALHA PARA RACK 19".</v>
          </cell>
          <cell r="C8984" t="str">
            <v>UN</v>
          </cell>
          <cell r="D8984">
            <v>36.86</v>
          </cell>
        </row>
        <row r="8985">
          <cell r="A8985">
            <v>25023798</v>
          </cell>
          <cell r="B8985" t="str">
            <v>W&amp;T-ROTÂMETRO P44083 DO CLORADOR</v>
          </cell>
          <cell r="C8985" t="str">
            <v>UN</v>
          </cell>
          <cell r="D8985">
            <v>4541.55</v>
          </cell>
        </row>
        <row r="8986">
          <cell r="A8986">
            <v>25023804</v>
          </cell>
          <cell r="B8986" t="str">
            <v>JOELHO POLIPROPILENO 90º DN60 SOLDÁVEL</v>
          </cell>
          <cell r="C8986" t="str">
            <v>UN</v>
          </cell>
          <cell r="D8986">
            <v>27.41</v>
          </cell>
        </row>
        <row r="8987">
          <cell r="A8987">
            <v>25023805</v>
          </cell>
          <cell r="B8987" t="str">
            <v>LUVA POLIPROPILENO DN60 JUNTA SOLDÁVEL</v>
          </cell>
          <cell r="C8987" t="str">
            <v>UN</v>
          </cell>
          <cell r="D8987">
            <v>8.08</v>
          </cell>
        </row>
        <row r="8988">
          <cell r="A8988">
            <v>25023806</v>
          </cell>
          <cell r="B8988" t="str">
            <v>VÁLVULA ESFERA DN60 ACIONAMENTO ALAVANCA</v>
          </cell>
          <cell r="C8988" t="str">
            <v>UN</v>
          </cell>
          <cell r="D8988">
            <v>142.91</v>
          </cell>
        </row>
        <row r="8989">
          <cell r="A8989">
            <v>25023810</v>
          </cell>
          <cell r="B8989" t="str">
            <v>FILTRO ÓLEO MOTOR SCANIA DC 12.</v>
          </cell>
          <cell r="C8989" t="str">
            <v>UN</v>
          </cell>
          <cell r="D8989">
            <v>21.58</v>
          </cell>
        </row>
        <row r="8990">
          <cell r="A8990">
            <v>25023819</v>
          </cell>
          <cell r="B8990" t="str">
            <v>PATCH CORD 0,5 M; COR AZUL CAT 5E</v>
          </cell>
          <cell r="C8990" t="str">
            <v>UN</v>
          </cell>
          <cell r="D8990">
            <v>4.78</v>
          </cell>
        </row>
        <row r="8991">
          <cell r="A8991">
            <v>25023845</v>
          </cell>
          <cell r="B8991" t="str">
            <v>LUVA UNIÃO POLIPROPILENO JS PN 10 DN20mm</v>
          </cell>
          <cell r="C8991" t="str">
            <v>UN</v>
          </cell>
          <cell r="D8991">
            <v>6.53</v>
          </cell>
        </row>
        <row r="8992">
          <cell r="A8992">
            <v>25023846</v>
          </cell>
          <cell r="B8992" t="str">
            <v>VÁLVULA ESFERA BBJS, PP, PN10, DN 20mm</v>
          </cell>
          <cell r="C8992" t="str">
            <v>UN</v>
          </cell>
          <cell r="D8992">
            <v>73.290000000000006</v>
          </cell>
        </row>
        <row r="8993">
          <cell r="A8993">
            <v>25023847</v>
          </cell>
          <cell r="B8993" t="str">
            <v>ADAPTADOR JS,PP,DN20mmX1/2" ELETROFUSÃO</v>
          </cell>
          <cell r="C8993" t="str">
            <v>UN</v>
          </cell>
          <cell r="D8993">
            <v>3.78</v>
          </cell>
        </row>
        <row r="8994">
          <cell r="A8994">
            <v>25023849</v>
          </cell>
          <cell r="B8994" t="str">
            <v>TÊ PP,JS, DN 20mm ELETROFUSÃO</v>
          </cell>
          <cell r="C8994" t="str">
            <v>UN</v>
          </cell>
          <cell r="D8994">
            <v>5.18</v>
          </cell>
        </row>
        <row r="8995">
          <cell r="A8995">
            <v>25023850</v>
          </cell>
          <cell r="B8995" t="str">
            <v>TUBO PEAD DE160 PN4 PE80 P/ ADUÇÃO ÁGUA</v>
          </cell>
          <cell r="C8995" t="str">
            <v>M</v>
          </cell>
          <cell r="D8995">
            <v>33.11</v>
          </cell>
        </row>
        <row r="8996">
          <cell r="A8996">
            <v>25023855</v>
          </cell>
          <cell r="B8996" t="str">
            <v>ELEMENTO ELASTICO P/ACOPL. FLEXIVEL E-70</v>
          </cell>
          <cell r="C8996" t="str">
            <v>UN</v>
          </cell>
          <cell r="D8996">
            <v>3116.16</v>
          </cell>
        </row>
        <row r="8997">
          <cell r="A8997">
            <v>25023856</v>
          </cell>
          <cell r="B8997" t="str">
            <v>SERINGA VIDRO 10 ML FILTRAÇÃO AMOSTRAS</v>
          </cell>
          <cell r="C8997" t="str">
            <v>UN</v>
          </cell>
          <cell r="D8997">
            <v>22.71</v>
          </cell>
        </row>
        <row r="8998">
          <cell r="A8998">
            <v>25023857</v>
          </cell>
          <cell r="B8998" t="str">
            <v>CONJUNTO PRENDEDOR BLOCO AMOST.ARCHON/VA</v>
          </cell>
          <cell r="C8998" t="str">
            <v>UN</v>
          </cell>
          <cell r="D8998">
            <v>1319.27</v>
          </cell>
        </row>
        <row r="8999">
          <cell r="A8999">
            <v>25023859</v>
          </cell>
          <cell r="B8999" t="str">
            <v>VARIAN-POLIA MOTOR AMOSTRADOR CARCHON</v>
          </cell>
          <cell r="C8999" t="str">
            <v>UN</v>
          </cell>
          <cell r="D8999">
            <v>187.8</v>
          </cell>
        </row>
        <row r="9000">
          <cell r="A9000">
            <v>25023860</v>
          </cell>
          <cell r="B9000" t="str">
            <v>VARIAN-POLIA CRONÔMET AMOSTRAD.CARCHON</v>
          </cell>
          <cell r="C9000" t="str">
            <v>UN</v>
          </cell>
          <cell r="D9000">
            <v>114.24</v>
          </cell>
        </row>
        <row r="9001">
          <cell r="A9001">
            <v>25023866</v>
          </cell>
          <cell r="B9001" t="str">
            <v>VARIAN-FILTRO TIPO CANALETA CROMATÓGRAFO</v>
          </cell>
          <cell r="C9001" t="str">
            <v>UN</v>
          </cell>
          <cell r="D9001">
            <v>464.43</v>
          </cell>
        </row>
        <row r="9002">
          <cell r="A9002">
            <v>25023867</v>
          </cell>
          <cell r="B9002" t="str">
            <v>VARIAN-CONECTOR COM ÊMBOLO E ANEL AMOST.</v>
          </cell>
          <cell r="C9002" t="str">
            <v>UN</v>
          </cell>
          <cell r="D9002">
            <v>938</v>
          </cell>
        </row>
        <row r="9003">
          <cell r="A9003">
            <v>25023868</v>
          </cell>
          <cell r="B9003" t="str">
            <v>RECIPIENTE AMOSTRAGEM TIPO SPARGE COLETO</v>
          </cell>
          <cell r="C9003" t="str">
            <v>UN</v>
          </cell>
          <cell r="D9003">
            <v>793.15</v>
          </cell>
        </row>
        <row r="9004">
          <cell r="A9004">
            <v>25023873</v>
          </cell>
          <cell r="B9004" t="str">
            <v>SELIM PVC 90º COMPACTO CORRUGADO 150X100</v>
          </cell>
          <cell r="C9004" t="str">
            <v>UN</v>
          </cell>
          <cell r="D9004">
            <v>9.5</v>
          </cell>
        </row>
        <row r="9005">
          <cell r="A9005">
            <v>25023874</v>
          </cell>
          <cell r="B9005" t="str">
            <v>VENTOSA SECA COMBINADA TRÍPLICE FUNÇÃO</v>
          </cell>
          <cell r="C9005" t="str">
            <v>UN</v>
          </cell>
          <cell r="D9005">
            <v>3754.45</v>
          </cell>
        </row>
        <row r="9006">
          <cell r="A9006">
            <v>25023875</v>
          </cell>
          <cell r="B9006" t="str">
            <v>VARIAN-COLETOR COMPOSTOS VOLÁT. TEKMAR.</v>
          </cell>
          <cell r="C9006" t="str">
            <v>UN</v>
          </cell>
          <cell r="D9006">
            <v>496.75</v>
          </cell>
        </row>
        <row r="9007">
          <cell r="A9007">
            <v>25023876</v>
          </cell>
          <cell r="B9007" t="str">
            <v>HD DISCO RÍGIDO SCSI 300GB ULTRA320 1000</v>
          </cell>
          <cell r="C9007" t="str">
            <v>UN</v>
          </cell>
          <cell r="D9007">
            <v>2410.16</v>
          </cell>
        </row>
        <row r="9008">
          <cell r="A9008">
            <v>25023877</v>
          </cell>
          <cell r="B9008" t="str">
            <v>VARIAN-ANEL P/COLETOR COMPOSTOS TEKMAR.</v>
          </cell>
          <cell r="C9008" t="str">
            <v>UN</v>
          </cell>
          <cell r="D9008">
            <v>94.24</v>
          </cell>
        </row>
        <row r="9009">
          <cell r="A9009">
            <v>25023880</v>
          </cell>
          <cell r="B9009" t="str">
            <v>BALÃO VOLUMÉTRICO 1000ML C/CERTIF.CALIBR</v>
          </cell>
          <cell r="C9009" t="str">
            <v>UN</v>
          </cell>
          <cell r="D9009">
            <v>86.63</v>
          </cell>
        </row>
        <row r="9010">
          <cell r="A9010">
            <v>25023881</v>
          </cell>
          <cell r="B9010" t="str">
            <v>BALÃO VOLUMÉTRICO 250ML C/CERTIF.CALIBR</v>
          </cell>
          <cell r="C9010" t="str">
            <v>UN</v>
          </cell>
          <cell r="D9010">
            <v>51.35</v>
          </cell>
        </row>
        <row r="9011">
          <cell r="A9011">
            <v>25023884</v>
          </cell>
          <cell r="B9011" t="str">
            <v>PROVETA VIDRO BOROSSILICATO 500ml</v>
          </cell>
          <cell r="C9011" t="str">
            <v>UN</v>
          </cell>
          <cell r="D9011">
            <v>118.26</v>
          </cell>
        </row>
        <row r="9012">
          <cell r="A9012">
            <v>25023886</v>
          </cell>
          <cell r="B9012" t="str">
            <v>PROVETA VIDRO BOROSSILICATO 100ml</v>
          </cell>
          <cell r="C9012" t="str">
            <v>UN</v>
          </cell>
          <cell r="D9012">
            <v>79.23</v>
          </cell>
        </row>
        <row r="9013">
          <cell r="A9013">
            <v>25023887</v>
          </cell>
          <cell r="B9013" t="str">
            <v>PIPETA VOLUMÉTRICA 20 ML C /CERTIF.CALIB</v>
          </cell>
          <cell r="C9013" t="str">
            <v>UN</v>
          </cell>
          <cell r="D9013">
            <v>10.75</v>
          </cell>
        </row>
        <row r="9014">
          <cell r="A9014">
            <v>25023890</v>
          </cell>
          <cell r="B9014" t="str">
            <v>CABO CI 50 X 30 P-SN</v>
          </cell>
          <cell r="C9014" t="str">
            <v>M</v>
          </cell>
          <cell r="D9014">
            <v>8.99</v>
          </cell>
        </row>
        <row r="9015">
          <cell r="A9015">
            <v>25023895</v>
          </cell>
          <cell r="B9015" t="str">
            <v>PADRÃO ACRILAMIDA SOLUÇÃO 1 PPM-AMPOLA</v>
          </cell>
          <cell r="C9015" t="str">
            <v>AP</v>
          </cell>
          <cell r="D9015">
            <v>69.13</v>
          </cell>
        </row>
        <row r="9016">
          <cell r="A9016">
            <v>25023896</v>
          </cell>
          <cell r="B9016" t="str">
            <v>PADRÃO PENDIMETALINA SOLU 100 PPM-AMPOLA</v>
          </cell>
          <cell r="C9016" t="str">
            <v>AP</v>
          </cell>
          <cell r="D9016">
            <v>82.95</v>
          </cell>
        </row>
        <row r="9017">
          <cell r="A9017">
            <v>25023897</v>
          </cell>
          <cell r="B9017" t="str">
            <v>PADRÃO CARBARIL SOLU 100 PPM-AMPOLA</v>
          </cell>
          <cell r="C9017" t="str">
            <v>AP</v>
          </cell>
          <cell r="D9017">
            <v>82.95</v>
          </cell>
        </row>
        <row r="9018">
          <cell r="A9018">
            <v>25023898</v>
          </cell>
          <cell r="B9018" t="str">
            <v>PADRÃO MIX GEOSMINA SOLUÇ 100 PPM-AMPOLA</v>
          </cell>
          <cell r="C9018" t="str">
            <v>AP</v>
          </cell>
          <cell r="D9018">
            <v>553.01</v>
          </cell>
        </row>
        <row r="9019">
          <cell r="A9019">
            <v>25023899</v>
          </cell>
          <cell r="B9019" t="str">
            <v>PADRÃO METOLACLORO EM SOLUÇÃO 100 PPM</v>
          </cell>
          <cell r="C9019" t="str">
            <v>AP</v>
          </cell>
          <cell r="D9019">
            <v>82.95</v>
          </cell>
        </row>
        <row r="9020">
          <cell r="A9020">
            <v>25023900</v>
          </cell>
          <cell r="B9020" t="str">
            <v>ABRAÇADEIRA BC NR. 2</v>
          </cell>
          <cell r="C9020" t="str">
            <v>UN</v>
          </cell>
          <cell r="D9020">
            <v>0.3</v>
          </cell>
        </row>
        <row r="9021">
          <cell r="A9021">
            <v>25023901</v>
          </cell>
          <cell r="B9021" t="str">
            <v>PADRÃO TRIFLURALINA SOLUÇ 100 PPM-AMPOLA</v>
          </cell>
          <cell r="C9021" t="str">
            <v>AP</v>
          </cell>
          <cell r="D9021">
            <v>82.95</v>
          </cell>
        </row>
        <row r="9022">
          <cell r="A9022">
            <v>25023902</v>
          </cell>
          <cell r="B9022" t="str">
            <v>PADRÃO MIX INTERNO SOLUÇ 2000 PPM-AMPOLA</v>
          </cell>
          <cell r="C9022" t="str">
            <v>AP</v>
          </cell>
          <cell r="D9022">
            <v>392.83</v>
          </cell>
        </row>
        <row r="9023">
          <cell r="A9023">
            <v>25023903</v>
          </cell>
          <cell r="B9023" t="str">
            <v>PADRÃO PERMETRINA SOLU 100 PPM-AMPOLA</v>
          </cell>
          <cell r="C9023" t="str">
            <v>UN</v>
          </cell>
          <cell r="D9023">
            <v>82.95</v>
          </cell>
        </row>
        <row r="9024">
          <cell r="A9024">
            <v>25023904</v>
          </cell>
          <cell r="B9024" t="str">
            <v>ANEL GUIA COM ROSCA SOBERBA  DIAM.40MM</v>
          </cell>
          <cell r="C9024" t="str">
            <v>UN</v>
          </cell>
          <cell r="D9024">
            <v>0.62</v>
          </cell>
        </row>
        <row r="9025">
          <cell r="A9025">
            <v>25023907</v>
          </cell>
          <cell r="B9025" t="str">
            <v>PADRÃO PCB AROCLOR 1016 - 200 µg/ml</v>
          </cell>
          <cell r="C9025" t="str">
            <v>AP</v>
          </cell>
          <cell r="D9025">
            <v>283.88</v>
          </cell>
        </row>
        <row r="9026">
          <cell r="A9026">
            <v>25023908</v>
          </cell>
          <cell r="B9026" t="str">
            <v>PADRÃO PCB AROCLOR 1221-200µg/ml</v>
          </cell>
          <cell r="C9026" t="str">
            <v>AP</v>
          </cell>
          <cell r="D9026">
            <v>227.11</v>
          </cell>
        </row>
        <row r="9027">
          <cell r="A9027">
            <v>25023909</v>
          </cell>
          <cell r="B9027" t="str">
            <v>PADRÃO PCB AROCLOR 1232-200 µg/ml</v>
          </cell>
          <cell r="C9027" t="str">
            <v>AP</v>
          </cell>
          <cell r="D9027">
            <v>283.88</v>
          </cell>
        </row>
        <row r="9028">
          <cell r="A9028">
            <v>25023910</v>
          </cell>
          <cell r="B9028" t="str">
            <v>PADRÃO PCB AROCLOR 1242-200 µg/ml</v>
          </cell>
          <cell r="C9028" t="str">
            <v>AP</v>
          </cell>
          <cell r="D9028">
            <v>227.11</v>
          </cell>
        </row>
        <row r="9029">
          <cell r="A9029">
            <v>25023911</v>
          </cell>
          <cell r="B9029" t="str">
            <v>PADRÃO PCB AROCLOR 1248-200 µg/ml</v>
          </cell>
          <cell r="C9029" t="str">
            <v>AP</v>
          </cell>
          <cell r="D9029">
            <v>227.11</v>
          </cell>
        </row>
        <row r="9030">
          <cell r="A9030">
            <v>25023912</v>
          </cell>
          <cell r="B9030" t="str">
            <v>PADRÃO PCB AROCLOR 1254-200 µg/ml</v>
          </cell>
          <cell r="C9030" t="str">
            <v>AP</v>
          </cell>
          <cell r="D9030">
            <v>227.11</v>
          </cell>
        </row>
        <row r="9031">
          <cell r="A9031">
            <v>25023913</v>
          </cell>
          <cell r="B9031" t="str">
            <v>PADRÃO PCB AROCLOR 1260 -200 µg/ml</v>
          </cell>
          <cell r="C9031" t="str">
            <v>AP</v>
          </cell>
          <cell r="D9031">
            <v>227.11</v>
          </cell>
        </row>
        <row r="9032">
          <cell r="A9032">
            <v>25023925</v>
          </cell>
          <cell r="B9032" t="str">
            <v>CORDA DE SEDA 12MM</v>
          </cell>
          <cell r="C9032" t="str">
            <v>M</v>
          </cell>
          <cell r="D9032">
            <v>1.62</v>
          </cell>
        </row>
        <row r="9033">
          <cell r="A9033">
            <v>25023932</v>
          </cell>
          <cell r="B9033" t="str">
            <v>PORTA CORRER VIDRO TEMPERADO 1050X2150MM</v>
          </cell>
          <cell r="C9033" t="str">
            <v>UN</v>
          </cell>
          <cell r="D9033">
            <v>821.96</v>
          </cell>
        </row>
        <row r="9034">
          <cell r="A9034">
            <v>25023933</v>
          </cell>
          <cell r="B9034" t="str">
            <v>SEPTO PARA VIALS HPLC EMBALAGEM C/100UN</v>
          </cell>
          <cell r="C9034" t="str">
            <v>PAC</v>
          </cell>
          <cell r="D9034">
            <v>62.68</v>
          </cell>
        </row>
        <row r="9035">
          <cell r="A9035">
            <v>25023936</v>
          </cell>
          <cell r="B9035" t="str">
            <v>SEPTO SILICONE 22MM P/FRASCO THM</v>
          </cell>
          <cell r="C9035" t="str">
            <v>UN</v>
          </cell>
          <cell r="D9035">
            <v>1.1399999999999999</v>
          </cell>
        </row>
        <row r="9036">
          <cell r="A9036">
            <v>25023939</v>
          </cell>
          <cell r="B9036" t="str">
            <v>PORTA DE GIRO C/ 4 FOLHAS VIDRO/LAMBRI</v>
          </cell>
          <cell r="C9036" t="str">
            <v>UN</v>
          </cell>
          <cell r="D9036">
            <v>2407.19</v>
          </cell>
        </row>
        <row r="9037">
          <cell r="A9037">
            <v>25023949</v>
          </cell>
          <cell r="B9037" t="str">
            <v>CARCAÇA ELEMENTO FILTRANTE TIPO BIG BLUE</v>
          </cell>
          <cell r="C9037" t="str">
            <v>UN</v>
          </cell>
          <cell r="D9037">
            <v>359.02</v>
          </cell>
        </row>
        <row r="9038">
          <cell r="A9038">
            <v>25023950</v>
          </cell>
          <cell r="B9038" t="str">
            <v>ELEMENTO FILTRANTE TIPO BIG BLUE 20"</v>
          </cell>
          <cell r="C9038" t="str">
            <v>UN</v>
          </cell>
          <cell r="D9038">
            <v>218.64</v>
          </cell>
        </row>
        <row r="9039">
          <cell r="A9039">
            <v>25023953</v>
          </cell>
          <cell r="B9039" t="str">
            <v>ELETRODO COMBINADO FLUORETO C/SOLUÇÕES</v>
          </cell>
          <cell r="C9039" t="str">
            <v>UN</v>
          </cell>
          <cell r="D9039">
            <v>1526.48</v>
          </cell>
        </row>
        <row r="9040">
          <cell r="A9040">
            <v>25023954</v>
          </cell>
          <cell r="B9040" t="str">
            <v>ABRAÇADEIRA PARA MANGUEIRA FLEXÍVEL 3/8"</v>
          </cell>
          <cell r="C9040" t="str">
            <v>UN</v>
          </cell>
          <cell r="D9040">
            <v>0.45</v>
          </cell>
        </row>
        <row r="9041">
          <cell r="A9041">
            <v>25023961</v>
          </cell>
          <cell r="B9041" t="str">
            <v>HD EXTERNO 120GB USB</v>
          </cell>
          <cell r="C9041" t="str">
            <v>UN</v>
          </cell>
          <cell r="D9041">
            <v>271.43</v>
          </cell>
        </row>
        <row r="9042">
          <cell r="A9042">
            <v>25023973</v>
          </cell>
          <cell r="B9042" t="str">
            <v>SOLUÇÃO ENCHIMENTO ELETR.FLUOR ORION9609</v>
          </cell>
          <cell r="C9042" t="str">
            <v>UN</v>
          </cell>
          <cell r="D9042">
            <v>462.01</v>
          </cell>
        </row>
        <row r="9043">
          <cell r="A9043">
            <v>25023979</v>
          </cell>
          <cell r="B9043" t="str">
            <v>TELA HEXAGONAL GALVANIZADA FIO 24 #1/2"</v>
          </cell>
          <cell r="C9043" t="str">
            <v>M2</v>
          </cell>
          <cell r="D9043">
            <v>7.64</v>
          </cell>
        </row>
        <row r="9044">
          <cell r="A9044">
            <v>25023981</v>
          </cell>
          <cell r="B9044" t="str">
            <v>JOELHO 45º PP-JS-DN60</v>
          </cell>
          <cell r="C9044" t="str">
            <v>UN</v>
          </cell>
          <cell r="D9044">
            <v>23.28</v>
          </cell>
        </row>
        <row r="9045">
          <cell r="A9045">
            <v>25023983</v>
          </cell>
          <cell r="B9045" t="str">
            <v>GRADE DE PISO MOLDADA PRFV P/ETE</v>
          </cell>
          <cell r="C9045" t="str">
            <v>M2</v>
          </cell>
          <cell r="D9045">
            <v>327.2</v>
          </cell>
        </row>
        <row r="9046">
          <cell r="A9046">
            <v>25023986</v>
          </cell>
          <cell r="B9046" t="str">
            <v>DISPENSADOR DE COPOS UM TUBO (ÁGUA)</v>
          </cell>
          <cell r="C9046" t="str">
            <v>UN</v>
          </cell>
          <cell r="D9046">
            <v>18.53</v>
          </cell>
        </row>
        <row r="9047">
          <cell r="A9047">
            <v>25023987</v>
          </cell>
          <cell r="B9047" t="str">
            <v>SERRA-COPO DE AÇO RÁPIDO D=14mm</v>
          </cell>
          <cell r="C9047" t="str">
            <v>UN</v>
          </cell>
          <cell r="D9047">
            <v>10.220000000000001</v>
          </cell>
        </row>
        <row r="9048">
          <cell r="A9048">
            <v>25023988</v>
          </cell>
          <cell r="B9048" t="str">
            <v>SERRA-COPO DE AÇO RÁPIDO D=16mm</v>
          </cell>
          <cell r="C9048" t="str">
            <v>UN</v>
          </cell>
          <cell r="D9048">
            <v>10.68</v>
          </cell>
        </row>
        <row r="9049">
          <cell r="A9049">
            <v>25023989</v>
          </cell>
          <cell r="B9049" t="str">
            <v>SERRA-COPO DE AÇO RÁPIDO D=20mm</v>
          </cell>
          <cell r="C9049" t="str">
            <v>UN</v>
          </cell>
          <cell r="D9049">
            <v>11.71</v>
          </cell>
        </row>
        <row r="9050">
          <cell r="A9050">
            <v>25023991</v>
          </cell>
          <cell r="B9050" t="str">
            <v>SERRA-COPO DE AÇO RÁPIDO D=32mm</v>
          </cell>
          <cell r="C9050" t="str">
            <v>UN</v>
          </cell>
          <cell r="D9050">
            <v>15.04</v>
          </cell>
        </row>
        <row r="9051">
          <cell r="A9051">
            <v>25023992</v>
          </cell>
          <cell r="B9051" t="str">
            <v>SERRA-COPO DE AÇO RÁPIDO D=54mm</v>
          </cell>
          <cell r="C9051" t="str">
            <v>UN</v>
          </cell>
          <cell r="D9051">
            <v>27.13</v>
          </cell>
        </row>
        <row r="9052">
          <cell r="A9052">
            <v>25023996</v>
          </cell>
          <cell r="B9052" t="str">
            <v>BADISCO ELETRONICO - APARELHO PARA TESTE</v>
          </cell>
          <cell r="C9052" t="str">
            <v>UN</v>
          </cell>
          <cell r="D9052">
            <v>407.51</v>
          </cell>
        </row>
        <row r="9053">
          <cell r="A9053">
            <v>25023997</v>
          </cell>
          <cell r="B9053" t="str">
            <v>APERTA GAXETA BIPARTIDA BOMBA KSB 80-250</v>
          </cell>
          <cell r="C9053" t="str">
            <v>UN</v>
          </cell>
          <cell r="D9053">
            <v>36.869999999999997</v>
          </cell>
        </row>
        <row r="9054">
          <cell r="A9054">
            <v>25024003</v>
          </cell>
          <cell r="B9054" t="str">
            <v>TINTA BICOMPONENTE AZUL PISCINA 3,6 LITR</v>
          </cell>
          <cell r="C9054" t="str">
            <v>UN</v>
          </cell>
          <cell r="D9054">
            <v>148.88</v>
          </cell>
        </row>
        <row r="9055">
          <cell r="A9055">
            <v>25024019</v>
          </cell>
          <cell r="B9055" t="str">
            <v>TERMÔMETRO ESCALA 0 A 150º TRANSFORMADOR</v>
          </cell>
          <cell r="C9055" t="str">
            <v>UN</v>
          </cell>
          <cell r="D9055">
            <v>3040.79</v>
          </cell>
        </row>
        <row r="9056">
          <cell r="A9056">
            <v>25024021</v>
          </cell>
          <cell r="B9056" t="str">
            <v>CADINHO DE PORCELANA VITRIFICADA 40 ML</v>
          </cell>
          <cell r="C9056" t="str">
            <v>UN</v>
          </cell>
          <cell r="D9056">
            <v>10.3</v>
          </cell>
        </row>
        <row r="9057">
          <cell r="A9057">
            <v>25024029</v>
          </cell>
          <cell r="B9057" t="str">
            <v>GUARUJÁ-CARCAÇA SUPERIOR CQ117 CLORADOR</v>
          </cell>
          <cell r="C9057" t="str">
            <v>UN</v>
          </cell>
          <cell r="D9057">
            <v>173.34</v>
          </cell>
        </row>
        <row r="9058">
          <cell r="A9058">
            <v>25024030</v>
          </cell>
          <cell r="B9058" t="str">
            <v>ELETRODO FORNO GRAFITE GBC 906AA</v>
          </cell>
          <cell r="C9058" t="str">
            <v>UN</v>
          </cell>
          <cell r="D9058">
            <v>580</v>
          </cell>
        </row>
        <row r="9059">
          <cell r="A9059">
            <v>25024048</v>
          </cell>
          <cell r="B9059" t="str">
            <v>CALCÁRIO - MOSAICO - CALÇADA PORTUGUESA</v>
          </cell>
          <cell r="C9059" t="str">
            <v>KG</v>
          </cell>
          <cell r="D9059">
            <v>0.59</v>
          </cell>
        </row>
        <row r="9060">
          <cell r="A9060">
            <v>25024052</v>
          </cell>
          <cell r="B9060" t="str">
            <v>TANQUE PRFV 1M³ ÁCIDO FLUOSSILICICO</v>
          </cell>
          <cell r="C9060" t="str">
            <v>UN</v>
          </cell>
          <cell r="D9060">
            <v>10726.06</v>
          </cell>
        </row>
        <row r="9061">
          <cell r="A9061">
            <v>25024054</v>
          </cell>
          <cell r="B9061" t="str">
            <v>TUBO FOFO FF PN10/16 DN 150mm x 2,55m</v>
          </cell>
          <cell r="C9061" t="str">
            <v>UN</v>
          </cell>
          <cell r="D9061">
            <v>706.68</v>
          </cell>
        </row>
        <row r="9062">
          <cell r="A9062">
            <v>25024068</v>
          </cell>
          <cell r="B9062" t="str">
            <v>SERRA COPO 108mm DIAMANTADO P/TUBO CERÂM</v>
          </cell>
          <cell r="C9062" t="str">
            <v>UN</v>
          </cell>
          <cell r="D9062">
            <v>59.53</v>
          </cell>
        </row>
        <row r="9063">
          <cell r="A9063">
            <v>25024069</v>
          </cell>
          <cell r="B9063" t="str">
            <v>PNEU MACIÇO PARA CARRINHO DE MÃO</v>
          </cell>
          <cell r="C9063" t="str">
            <v>UN</v>
          </cell>
          <cell r="D9063">
            <v>43.01</v>
          </cell>
        </row>
        <row r="9064">
          <cell r="A9064">
            <v>25024070</v>
          </cell>
          <cell r="B9064" t="str">
            <v>REMO SIMPLES, CABO ALUMÍNIO P/BARCO METÁ</v>
          </cell>
          <cell r="C9064" t="str">
            <v>UN</v>
          </cell>
          <cell r="D9064">
            <v>27.24</v>
          </cell>
        </row>
        <row r="9065">
          <cell r="A9065">
            <v>25024073</v>
          </cell>
          <cell r="B9065" t="str">
            <v>HD 146GB SCSI 15K.5 ULTRA 320 P/RISK F 5</v>
          </cell>
          <cell r="C9065" t="str">
            <v>UN</v>
          </cell>
          <cell r="D9065">
            <v>1955.35</v>
          </cell>
        </row>
        <row r="9066">
          <cell r="A9066">
            <v>25024090</v>
          </cell>
          <cell r="B9066" t="str">
            <v>PATCH CORD; 2 METROS AZUL; CAT 5E</v>
          </cell>
          <cell r="C9066" t="str">
            <v>UN</v>
          </cell>
          <cell r="D9066">
            <v>7.34</v>
          </cell>
        </row>
        <row r="9067">
          <cell r="A9067">
            <v>25024092</v>
          </cell>
          <cell r="B9067" t="str">
            <v>BOMBA GRAXA LUBRIFICAÇÃO CAPACIDADE 4KG</v>
          </cell>
          <cell r="C9067" t="str">
            <v>UN</v>
          </cell>
          <cell r="D9067">
            <v>103.03</v>
          </cell>
        </row>
        <row r="9068">
          <cell r="A9068">
            <v>25024093</v>
          </cell>
          <cell r="B9068" t="str">
            <v>SOLUÇÃO TAMPÃO PH 2,0 C/CERTIFICADO ANAL</v>
          </cell>
          <cell r="C9068" t="str">
            <v>UN</v>
          </cell>
          <cell r="D9068">
            <v>167.94</v>
          </cell>
        </row>
        <row r="9069">
          <cell r="A9069">
            <v>25024094</v>
          </cell>
          <cell r="B9069" t="str">
            <v>SOLUÇÃO TAMPÃO PH 4,0 C/CERTIFICADO ANAL</v>
          </cell>
          <cell r="C9069" t="str">
            <v>UN</v>
          </cell>
          <cell r="D9069">
            <v>47.56</v>
          </cell>
        </row>
        <row r="9070">
          <cell r="A9070">
            <v>25024095</v>
          </cell>
          <cell r="B9070" t="str">
            <v>SOLUÇÃO TAMPÃO PH7,0 C/CERTIFICADO ANAL</v>
          </cell>
          <cell r="C9070" t="str">
            <v>UN</v>
          </cell>
          <cell r="D9070">
            <v>47.56</v>
          </cell>
        </row>
        <row r="9071">
          <cell r="A9071">
            <v>25024096</v>
          </cell>
          <cell r="B9071" t="str">
            <v>SOLUÇÃO TAMPÃO PH9,0 C/CERTIFICADO ANAL</v>
          </cell>
          <cell r="C9071" t="str">
            <v>UN</v>
          </cell>
          <cell r="D9071">
            <v>96.75</v>
          </cell>
        </row>
        <row r="9072">
          <cell r="A9072">
            <v>25024097</v>
          </cell>
          <cell r="B9072" t="str">
            <v>SOLUÇÃO TAMPÃO PH11,0 C/CERTIFICADO ANAL</v>
          </cell>
          <cell r="C9072" t="str">
            <v>UN</v>
          </cell>
          <cell r="D9072">
            <v>129.32</v>
          </cell>
        </row>
        <row r="9073">
          <cell r="A9073">
            <v>25024127</v>
          </cell>
          <cell r="B9073" t="str">
            <v>VALVULA RET FECH RAPIDO WAFER PN10 DN 50</v>
          </cell>
          <cell r="C9073" t="str">
            <v>UN</v>
          </cell>
          <cell r="D9073">
            <v>560.32000000000005</v>
          </cell>
        </row>
        <row r="9074">
          <cell r="A9074">
            <v>25024147</v>
          </cell>
          <cell r="B9074" t="str">
            <v>MÓDULO DE BATERIAS SELADAS P/NOBREAK SMS</v>
          </cell>
          <cell r="C9074" t="str">
            <v>UN</v>
          </cell>
          <cell r="D9074">
            <v>422.2</v>
          </cell>
        </row>
        <row r="9075">
          <cell r="A9075">
            <v>25024154</v>
          </cell>
          <cell r="B9075" t="str">
            <v>FILTRO COMBUSTÍVEL MOTOR CUMMINS-NTA</v>
          </cell>
          <cell r="C9075" t="str">
            <v>UN</v>
          </cell>
          <cell r="D9075">
            <v>23.85</v>
          </cell>
        </row>
        <row r="9076">
          <cell r="A9076">
            <v>25024159</v>
          </cell>
          <cell r="B9076" t="str">
            <v>DISCO MOTOR PROMINAS REF 102-050-020</v>
          </cell>
          <cell r="C9076" t="str">
            <v>UN</v>
          </cell>
          <cell r="D9076">
            <v>330.74</v>
          </cell>
        </row>
        <row r="9077">
          <cell r="A9077">
            <v>25024160</v>
          </cell>
          <cell r="B9077" t="str">
            <v>CAPA MOVIDA PROMINAS REF 102-050-017</v>
          </cell>
          <cell r="C9077" t="str">
            <v>UN</v>
          </cell>
          <cell r="D9077">
            <v>747.83</v>
          </cell>
        </row>
        <row r="9078">
          <cell r="A9078">
            <v>25024161</v>
          </cell>
          <cell r="B9078" t="str">
            <v>ANEL REGULADOR PROMINAS REF 102-050-019</v>
          </cell>
          <cell r="C9078" t="str">
            <v>UN</v>
          </cell>
          <cell r="D9078">
            <v>417.02</v>
          </cell>
        </row>
        <row r="9079">
          <cell r="A9079">
            <v>25024171</v>
          </cell>
          <cell r="B9079" t="str">
            <v>PARAFUSO ALLEN C/CABECA 1/4" X 1"</v>
          </cell>
          <cell r="C9079" t="str">
            <v>UN</v>
          </cell>
          <cell r="D9079">
            <v>0.15</v>
          </cell>
        </row>
        <row r="9080">
          <cell r="A9080">
            <v>25024173</v>
          </cell>
          <cell r="B9080" t="str">
            <v>CORREIA EM V XPB 1950</v>
          </cell>
          <cell r="C9080" t="str">
            <v>UN</v>
          </cell>
          <cell r="D9080">
            <v>78.790000000000006</v>
          </cell>
        </row>
        <row r="9081">
          <cell r="A9081">
            <v>25024174</v>
          </cell>
          <cell r="B9081" t="str">
            <v>RETENTOR SABO 00893       OU IGUAL</v>
          </cell>
          <cell r="C9081" t="str">
            <v>UN</v>
          </cell>
          <cell r="D9081">
            <v>15.39</v>
          </cell>
        </row>
        <row r="9082">
          <cell r="A9082">
            <v>25024175</v>
          </cell>
          <cell r="B9082" t="str">
            <v>ATUADOR ELETRÔNICO ROT.90º;24V;0-10VCC</v>
          </cell>
          <cell r="C9082" t="str">
            <v>UN</v>
          </cell>
          <cell r="D9082">
            <v>487.87</v>
          </cell>
        </row>
        <row r="9083">
          <cell r="A9083">
            <v>25024176</v>
          </cell>
          <cell r="B9083" t="str">
            <v>SENSOR CONTROL.TEMPERATURA 0 A 40ºC</v>
          </cell>
          <cell r="C9083" t="str">
            <v>UN</v>
          </cell>
          <cell r="D9083">
            <v>189.41</v>
          </cell>
        </row>
        <row r="9084">
          <cell r="A9084">
            <v>25024177</v>
          </cell>
          <cell r="B9084" t="str">
            <v>ESCADA ABRIR FIBRA VIDRO 1815mm 5 DEGR</v>
          </cell>
          <cell r="C9084" t="str">
            <v>UN</v>
          </cell>
          <cell r="D9084">
            <v>1219.2</v>
          </cell>
        </row>
        <row r="9085">
          <cell r="A9085">
            <v>25024178</v>
          </cell>
          <cell r="B9085" t="str">
            <v>ESCADA EXTENSÍV. FIBRA VID.4620mm 27 DEG</v>
          </cell>
          <cell r="C9085" t="str">
            <v>UN</v>
          </cell>
          <cell r="D9085">
            <v>2645.18</v>
          </cell>
        </row>
        <row r="9086">
          <cell r="A9086">
            <v>25024185</v>
          </cell>
          <cell r="B9086" t="str">
            <v>SULFADIAZINA DE PRATA 1% -CREME</v>
          </cell>
          <cell r="C9086" t="str">
            <v>UN</v>
          </cell>
          <cell r="D9086">
            <v>9.0299999999999994</v>
          </cell>
        </row>
        <row r="9087">
          <cell r="A9087">
            <v>25024186</v>
          </cell>
          <cell r="B9087" t="str">
            <v>ELEMENTO FILTRO RACOR 2040PM-OR</v>
          </cell>
          <cell r="C9087" t="str">
            <v>UN</v>
          </cell>
          <cell r="D9087">
            <v>19.86</v>
          </cell>
        </row>
        <row r="9088">
          <cell r="A9088">
            <v>25024199</v>
          </cell>
          <cell r="B9088" t="str">
            <v>BATERIA P/ TELE; CS-50;3,75VDC;35X20X2mm</v>
          </cell>
          <cell r="C9088" t="str">
            <v>UN</v>
          </cell>
          <cell r="D9088">
            <v>143.49</v>
          </cell>
        </row>
        <row r="9089">
          <cell r="A9089">
            <v>25024214</v>
          </cell>
          <cell r="B9089" t="str">
            <v>TUBO PVC JR C/2 ROSCAS DN 1/2"x15cm - PÇ</v>
          </cell>
          <cell r="C9089" t="str">
            <v>UN</v>
          </cell>
          <cell r="D9089">
            <v>1.1100000000000001</v>
          </cell>
        </row>
        <row r="9090">
          <cell r="A9090">
            <v>25024216</v>
          </cell>
          <cell r="B9090" t="str">
            <v>TUBO AÇO CARBONO JR CM DN1/2"x85cm</v>
          </cell>
          <cell r="C9090" t="str">
            <v>UN</v>
          </cell>
          <cell r="D9090">
            <v>7.6</v>
          </cell>
        </row>
        <row r="9091">
          <cell r="A9091">
            <v>25024218</v>
          </cell>
          <cell r="B9091" t="str">
            <v>TUBO AÇO CARBONO JR C/COS CM DN1/2"x66cm</v>
          </cell>
          <cell r="C9091" t="str">
            <v>UN</v>
          </cell>
          <cell r="D9091">
            <v>5.9</v>
          </cell>
        </row>
        <row r="9092">
          <cell r="A9092">
            <v>25024220</v>
          </cell>
          <cell r="B9092" t="str">
            <v>TUBO AÇO CARBONO C/COS JR CM DN3/4"x18cm</v>
          </cell>
          <cell r="C9092" t="str">
            <v>UN</v>
          </cell>
          <cell r="D9092">
            <v>2.13</v>
          </cell>
        </row>
        <row r="9093">
          <cell r="A9093">
            <v>25024221</v>
          </cell>
          <cell r="B9093" t="str">
            <v>RESINA ACRÍLICA EMBUTIMENTO P/METALOGRAF</v>
          </cell>
          <cell r="C9093" t="str">
            <v>UN</v>
          </cell>
          <cell r="D9093">
            <v>73.38</v>
          </cell>
        </row>
        <row r="9094">
          <cell r="A9094">
            <v>25024222</v>
          </cell>
          <cell r="B9094" t="str">
            <v>TUBO AÇO CARBONO C/COS JR CM DN1/2x1,04m</v>
          </cell>
          <cell r="C9094" t="str">
            <v>UN</v>
          </cell>
          <cell r="D9094">
            <v>9.2899999999999991</v>
          </cell>
        </row>
        <row r="9095">
          <cell r="A9095">
            <v>25024223</v>
          </cell>
          <cell r="B9095" t="str">
            <v>TUBO AÇO CARBONO C/COS JR DN1/2"x1,24m</v>
          </cell>
          <cell r="C9095" t="str">
            <v>UN</v>
          </cell>
          <cell r="D9095">
            <v>11.11</v>
          </cell>
        </row>
        <row r="9096">
          <cell r="A9096">
            <v>25024226</v>
          </cell>
          <cell r="B9096" t="str">
            <v>TUBO FOFO ÁGUA FF PN10 DN250 x 1,25M</v>
          </cell>
          <cell r="C9096" t="str">
            <v>UN</v>
          </cell>
          <cell r="D9096">
            <v>751.53</v>
          </cell>
        </row>
        <row r="9097">
          <cell r="A9097">
            <v>25024229</v>
          </cell>
          <cell r="B9097" t="str">
            <v>SERRA COPO 30mm DIAMANTADA P/CONCRETO</v>
          </cell>
          <cell r="C9097" t="str">
            <v>UN</v>
          </cell>
          <cell r="D9097">
            <v>50.53</v>
          </cell>
        </row>
        <row r="9098">
          <cell r="A9098">
            <v>25024230</v>
          </cell>
          <cell r="B9098" t="str">
            <v>SERRA COPO 60mm DIAMANTADA P/CONCRETO</v>
          </cell>
          <cell r="C9098" t="str">
            <v>UN</v>
          </cell>
          <cell r="D9098">
            <v>93.11</v>
          </cell>
        </row>
        <row r="9099">
          <cell r="A9099">
            <v>25024240</v>
          </cell>
          <cell r="B9099" t="str">
            <v>FILTRO DE AR MOTOR MWM CL6400</v>
          </cell>
          <cell r="C9099" t="str">
            <v>UN</v>
          </cell>
          <cell r="D9099">
            <v>28.27</v>
          </cell>
        </row>
        <row r="9100">
          <cell r="A9100">
            <v>25024241</v>
          </cell>
          <cell r="B9100" t="str">
            <v>FILTRO DE AR MOTOR MWM CF 400</v>
          </cell>
          <cell r="C9100" t="str">
            <v>UN</v>
          </cell>
          <cell r="D9100">
            <v>19.53</v>
          </cell>
        </row>
        <row r="9101">
          <cell r="A9101">
            <v>25024242</v>
          </cell>
          <cell r="B9101" t="str">
            <v>ETILENODIAMINA (EDA) 99%-CROMATOGRAFIA</v>
          </cell>
          <cell r="C9101" t="str">
            <v>UN</v>
          </cell>
          <cell r="D9101">
            <v>113.55</v>
          </cell>
        </row>
        <row r="9102">
          <cell r="A9102">
            <v>25024243</v>
          </cell>
          <cell r="B9102" t="str">
            <v>PADRÃO MIX FENÓIS SC 2000 MICROGRAMAS/ML</v>
          </cell>
          <cell r="C9102" t="str">
            <v>AP</v>
          </cell>
          <cell r="D9102">
            <v>340.66</v>
          </cell>
        </row>
        <row r="9103">
          <cell r="A9103">
            <v>25024244</v>
          </cell>
          <cell r="B9103" t="str">
            <v>TIJOLO CERAMICO 12 FUROS 29X19X14CM</v>
          </cell>
          <cell r="C9103" t="str">
            <v>UN</v>
          </cell>
          <cell r="D9103">
            <v>0.78</v>
          </cell>
        </row>
        <row r="9104">
          <cell r="A9104">
            <v>25024246</v>
          </cell>
          <cell r="B9104" t="str">
            <v>GUARUJÁ-DIAFRAGMA CS 112 DO CLORADOR</v>
          </cell>
          <cell r="C9104" t="str">
            <v>UN</v>
          </cell>
          <cell r="D9104">
            <v>189.05</v>
          </cell>
        </row>
        <row r="9105">
          <cell r="A9105">
            <v>25024250</v>
          </cell>
          <cell r="B9105" t="str">
            <v>DISJUNTOR TRIPOLAR 50A;40KA;T. DIN;220V</v>
          </cell>
          <cell r="C9105" t="str">
            <v>UN</v>
          </cell>
          <cell r="D9105">
            <v>36.24</v>
          </cell>
        </row>
        <row r="9106">
          <cell r="A9106">
            <v>25024251</v>
          </cell>
          <cell r="B9106" t="str">
            <v>DISJUNTOR TRIPOLAR 100A;65KA;T. DIN;220V</v>
          </cell>
          <cell r="C9106" t="str">
            <v>UN</v>
          </cell>
          <cell r="D9106">
            <v>420.15</v>
          </cell>
        </row>
        <row r="9107">
          <cell r="A9107">
            <v>25024252</v>
          </cell>
          <cell r="B9107" t="str">
            <v>DISJUNTOR TRIPOLAR 125A;65KA;T. DIN;220V</v>
          </cell>
          <cell r="C9107" t="str">
            <v>UN</v>
          </cell>
          <cell r="D9107">
            <v>431.5</v>
          </cell>
        </row>
        <row r="9108">
          <cell r="A9108">
            <v>25024254</v>
          </cell>
          <cell r="B9108" t="str">
            <v>VÁLVULA RED.PRESSÃO AUTO OPERADA DN150mm</v>
          </cell>
          <cell r="C9108" t="str">
            <v>UN</v>
          </cell>
          <cell r="D9108">
            <v>4692.1400000000003</v>
          </cell>
        </row>
        <row r="9109">
          <cell r="A9109">
            <v>25024256</v>
          </cell>
          <cell r="B9109" t="str">
            <v>FIO NYLON 3mm P/ ROÇADEIRA STHIL - METRO</v>
          </cell>
          <cell r="C9109" t="str">
            <v>M</v>
          </cell>
          <cell r="D9109">
            <v>0.53</v>
          </cell>
        </row>
        <row r="9110">
          <cell r="A9110">
            <v>25024268</v>
          </cell>
          <cell r="B9110" t="str">
            <v>ROTOR KSB RDL V 150-500 B BRONZE</v>
          </cell>
          <cell r="C9110" t="str">
            <v>UN</v>
          </cell>
          <cell r="D9110">
            <v>9278.68</v>
          </cell>
        </row>
        <row r="9111">
          <cell r="A9111">
            <v>25024271</v>
          </cell>
          <cell r="B9111" t="str">
            <v>FRASCO VIALS ÂMBAR 40 ML</v>
          </cell>
          <cell r="C9111" t="str">
            <v>UN</v>
          </cell>
          <cell r="D9111">
            <v>3.21</v>
          </cell>
        </row>
        <row r="9112">
          <cell r="A9112">
            <v>25024272</v>
          </cell>
          <cell r="B9112" t="str">
            <v>LUVA LATEX PROCEDIM.MED/HOSP. TAM:G .</v>
          </cell>
          <cell r="C9112" t="str">
            <v>CX</v>
          </cell>
          <cell r="D9112">
            <v>20.260000000000002</v>
          </cell>
        </row>
        <row r="9113">
          <cell r="A9113">
            <v>25024278</v>
          </cell>
          <cell r="B9113" t="str">
            <v>RECEPTOR TV DIGITAL P/ PC;USB;320X180</v>
          </cell>
          <cell r="C9113" t="str">
            <v>UN</v>
          </cell>
          <cell r="D9113">
            <v>213.33</v>
          </cell>
        </row>
        <row r="9114">
          <cell r="A9114">
            <v>25024279</v>
          </cell>
          <cell r="B9114" t="str">
            <v>SOLUÇÃO PADRÃO FERRO, 1000 PPM - 125 ML</v>
          </cell>
          <cell r="C9114" t="str">
            <v>UN</v>
          </cell>
          <cell r="D9114">
            <v>111.28</v>
          </cell>
        </row>
        <row r="9115">
          <cell r="A9115">
            <v>25024280</v>
          </cell>
          <cell r="B9115" t="str">
            <v>KIT P/ HIDRÔMETRO LAO Qn 1,5m³/h</v>
          </cell>
          <cell r="C9115" t="str">
            <v>UN</v>
          </cell>
          <cell r="D9115">
            <v>22.14</v>
          </cell>
        </row>
        <row r="9116">
          <cell r="A9116">
            <v>25024281</v>
          </cell>
          <cell r="B9116" t="str">
            <v>KIT P/ HIDRÔMETRO LAO Qn 0,75m³/h</v>
          </cell>
          <cell r="C9116" t="str">
            <v>UN</v>
          </cell>
          <cell r="D9116">
            <v>22.14</v>
          </cell>
        </row>
        <row r="9117">
          <cell r="A9117">
            <v>25024282</v>
          </cell>
          <cell r="B9117" t="str">
            <v>KIT P/ HIDRÔMETRO ELSTER Qn 1,5m³/h</v>
          </cell>
          <cell r="C9117" t="str">
            <v>UN</v>
          </cell>
          <cell r="D9117">
            <v>22.26</v>
          </cell>
        </row>
        <row r="9118">
          <cell r="A9118">
            <v>25024283</v>
          </cell>
          <cell r="B9118" t="str">
            <v>KIT P/HIDRÔM.REL INCLIN.CAP.1.5ELSTER(B)</v>
          </cell>
          <cell r="C9118" t="str">
            <v>UN</v>
          </cell>
          <cell r="D9118">
            <v>22.26</v>
          </cell>
        </row>
        <row r="9119">
          <cell r="A9119">
            <v>25024284</v>
          </cell>
          <cell r="B9119" t="str">
            <v>ROTEADOR FIREWALL WIRELESS TEW-432BRP</v>
          </cell>
          <cell r="C9119" t="str">
            <v>UN</v>
          </cell>
          <cell r="D9119">
            <v>169.19</v>
          </cell>
        </row>
        <row r="9120">
          <cell r="A9120">
            <v>25024291</v>
          </cell>
          <cell r="B9120" t="str">
            <v>CHAVE FLUXO ELETRONICA BSP1/2";300BAR;</v>
          </cell>
          <cell r="C9120" t="str">
            <v>UN</v>
          </cell>
          <cell r="D9120">
            <v>1379.71</v>
          </cell>
        </row>
        <row r="9121">
          <cell r="A9121">
            <v>25024292</v>
          </cell>
          <cell r="B9121" t="str">
            <v>BARITA PÓ PARA POÇO ARTESIANO-SACO 25KG</v>
          </cell>
          <cell r="C9121" t="str">
            <v>UN</v>
          </cell>
          <cell r="D9121">
            <v>1.07</v>
          </cell>
        </row>
        <row r="9122">
          <cell r="A9122">
            <v>25024294</v>
          </cell>
          <cell r="B9122" t="str">
            <v>SOLUÇÃO PADRÃO SELÊNIO 1000 PPM - 125 ML</v>
          </cell>
          <cell r="C9122" t="str">
            <v>UN</v>
          </cell>
          <cell r="D9122">
            <v>111.28</v>
          </cell>
        </row>
        <row r="9123">
          <cell r="A9123">
            <v>25024323</v>
          </cell>
          <cell r="B9123" t="str">
            <v>,ORDÃO LISO CHATO;2CONDUTORES;BEGE</v>
          </cell>
          <cell r="C9123" t="str">
            <v>UN</v>
          </cell>
          <cell r="D9123">
            <v>168.39</v>
          </cell>
        </row>
        <row r="9124">
          <cell r="A9124">
            <v>25024340</v>
          </cell>
          <cell r="B9124" t="str">
            <v>PELÍCULA AUTOADESIVA LOGOMARCA 34x21cm</v>
          </cell>
          <cell r="C9124" t="str">
            <v>UN</v>
          </cell>
          <cell r="D9124">
            <v>2.15</v>
          </cell>
        </row>
        <row r="9125">
          <cell r="A9125">
            <v>25024341</v>
          </cell>
          <cell r="B9125" t="str">
            <v>PELÍCULA AUTOADESIVA LOGOMARCA 30x18cm</v>
          </cell>
          <cell r="C9125" t="str">
            <v>UN</v>
          </cell>
          <cell r="D9125">
            <v>2.41</v>
          </cell>
        </row>
        <row r="9126">
          <cell r="A9126">
            <v>25024342</v>
          </cell>
          <cell r="B9126" t="str">
            <v>PELÍCULA AUTOADESIVA LOGOMARCA 16x10cm</v>
          </cell>
          <cell r="C9126" t="str">
            <v>UN</v>
          </cell>
          <cell r="D9126">
            <v>1.31</v>
          </cell>
        </row>
        <row r="9127">
          <cell r="A9127">
            <v>25024343</v>
          </cell>
          <cell r="B9127" t="str">
            <v>BIBLIOCANTO SLIT.</v>
          </cell>
          <cell r="C9127" t="str">
            <v>UN</v>
          </cell>
          <cell r="D9127">
            <v>9.23</v>
          </cell>
        </row>
        <row r="9128">
          <cell r="A9128">
            <v>25024344</v>
          </cell>
          <cell r="B9128" t="str">
            <v>PELÍCULA AUTOADESIVA LOGOMARCA 11,5x7cm</v>
          </cell>
          <cell r="C9128" t="str">
            <v>UN</v>
          </cell>
          <cell r="D9128">
            <v>0.23</v>
          </cell>
        </row>
        <row r="9129">
          <cell r="A9129">
            <v>25024345</v>
          </cell>
          <cell r="B9129" t="str">
            <v>EXPOSITOR DE MESA SLIT.</v>
          </cell>
          <cell r="C9129" t="str">
            <v>UN</v>
          </cell>
          <cell r="D9129">
            <v>29.24</v>
          </cell>
        </row>
        <row r="9130">
          <cell r="A9130">
            <v>25024346</v>
          </cell>
          <cell r="B9130" t="str">
            <v>PELÍCULA AUTOADES.LOGOMARCA GOV. 40x21cm</v>
          </cell>
          <cell r="C9130" t="str">
            <v>UN</v>
          </cell>
          <cell r="D9130">
            <v>2.42</v>
          </cell>
        </row>
        <row r="9131">
          <cell r="A9131">
            <v>25024347</v>
          </cell>
          <cell r="B9131" t="str">
            <v>PELÍCULA AUTOADES.LOGOMARCA GOV.13,5x7cm</v>
          </cell>
          <cell r="C9131" t="str">
            <v>UN</v>
          </cell>
          <cell r="D9131">
            <v>1.08</v>
          </cell>
        </row>
        <row r="9132">
          <cell r="A9132">
            <v>25024348</v>
          </cell>
          <cell r="B9132" t="str">
            <v>PELÍCULA AUTOADESIVA.30x9cm TIPO 0800</v>
          </cell>
          <cell r="C9132" t="str">
            <v>UN</v>
          </cell>
          <cell r="D9132">
            <v>1.0900000000000001</v>
          </cell>
        </row>
        <row r="9133">
          <cell r="A9133">
            <v>25024349</v>
          </cell>
          <cell r="B9133" t="str">
            <v>PELÍCULA AUTOADESIVA.40x4cm WWW.COPASA</v>
          </cell>
          <cell r="C9133" t="str">
            <v>UN</v>
          </cell>
          <cell r="D9133">
            <v>0.88</v>
          </cell>
        </row>
        <row r="9134">
          <cell r="A9134">
            <v>25024350</v>
          </cell>
          <cell r="B9134" t="str">
            <v>PELÍCULA AUTOADESIVA.60x2,5cm WWW.COPASA</v>
          </cell>
          <cell r="C9134" t="str">
            <v>UN</v>
          </cell>
          <cell r="D9134">
            <v>0.52</v>
          </cell>
        </row>
        <row r="9135">
          <cell r="A9135">
            <v>25024351</v>
          </cell>
          <cell r="B9135" t="str">
            <v>PELÍCULA AUTOADESIVA.13x1,5cm WWW.COPASA</v>
          </cell>
          <cell r="C9135" t="str">
            <v>UN</v>
          </cell>
          <cell r="D9135">
            <v>0.6</v>
          </cell>
        </row>
        <row r="9136">
          <cell r="A9136">
            <v>25024352</v>
          </cell>
          <cell r="B9136" t="str">
            <v>PELÍCULA AUTOADESIVA.FAIXA LARG.10cm - m</v>
          </cell>
          <cell r="C9136" t="str">
            <v>M</v>
          </cell>
          <cell r="D9136">
            <v>2.2999999999999998</v>
          </cell>
        </row>
        <row r="9137">
          <cell r="A9137">
            <v>25024353</v>
          </cell>
          <cell r="B9137" t="str">
            <v>PELÍCULA AUTOADESIVA.FAIXA LARG.8cm - m</v>
          </cell>
          <cell r="C9137" t="str">
            <v>M</v>
          </cell>
          <cell r="D9137">
            <v>1.73</v>
          </cell>
        </row>
        <row r="9138">
          <cell r="A9138">
            <v>25024354</v>
          </cell>
          <cell r="B9138" t="str">
            <v>PELÍCULA AUTOADESIVA.FAIXA LARG.2cm - m</v>
          </cell>
          <cell r="C9138" t="str">
            <v>M</v>
          </cell>
          <cell r="D9138">
            <v>2.76</v>
          </cell>
        </row>
        <row r="9139">
          <cell r="A9139">
            <v>25024355</v>
          </cell>
          <cell r="B9139" t="str">
            <v>PELÍCULA AUTOADESIVA.FAIXA LARG.1cm - m</v>
          </cell>
          <cell r="C9139" t="str">
            <v>M</v>
          </cell>
          <cell r="D9139">
            <v>1.36</v>
          </cell>
        </row>
        <row r="9140">
          <cell r="A9140">
            <v>25024357</v>
          </cell>
          <cell r="B9140" t="str">
            <v>PELÍCULA AUTOADESIVA.FAIXA LARG.0,5cm -m</v>
          </cell>
          <cell r="C9140" t="str">
            <v>M</v>
          </cell>
          <cell r="D9140">
            <v>0.96</v>
          </cell>
        </row>
        <row r="9141">
          <cell r="A9141">
            <v>25024358</v>
          </cell>
          <cell r="B9141" t="str">
            <v>PELÍCULA AUTOADESIVA 36,5x6cm "A SERVIÇO</v>
          </cell>
          <cell r="C9141" t="str">
            <v>UN</v>
          </cell>
          <cell r="D9141">
            <v>0.86</v>
          </cell>
        </row>
        <row r="9142">
          <cell r="A9142">
            <v>25024359</v>
          </cell>
          <cell r="B9142" t="str">
            <v>PLACA IDENT.CUIDADO CABO OTICO.</v>
          </cell>
          <cell r="C9142" t="str">
            <v>UN</v>
          </cell>
          <cell r="D9142">
            <v>5.7</v>
          </cell>
        </row>
        <row r="9143">
          <cell r="A9143">
            <v>25024362</v>
          </cell>
          <cell r="B9143" t="str">
            <v>TANQUE POLIETILEN.TRANSP.PROD.QUIM.2,5M³</v>
          </cell>
          <cell r="C9143" t="str">
            <v>UN</v>
          </cell>
          <cell r="D9143">
            <v>3234.07</v>
          </cell>
        </row>
        <row r="9144">
          <cell r="A9144">
            <v>25024374</v>
          </cell>
          <cell r="B9144" t="str">
            <v>CINTA NYLON CARGA 4TX15.000mm C/ CATRACA</v>
          </cell>
          <cell r="C9144" t="str">
            <v>UN</v>
          </cell>
          <cell r="D9144">
            <v>118.42</v>
          </cell>
        </row>
        <row r="9145">
          <cell r="A9145">
            <v>25024375</v>
          </cell>
          <cell r="B9145" t="str">
            <v>ANTENA PARABÓLICA DIÂMETRO EXT. 1,90m</v>
          </cell>
          <cell r="C9145" t="str">
            <v>UN</v>
          </cell>
          <cell r="D9145">
            <v>206.02</v>
          </cell>
        </row>
        <row r="9146">
          <cell r="A9146">
            <v>25024376</v>
          </cell>
          <cell r="B9146" t="str">
            <v>RECEPTOR DE ANTENA PARABÓLICA BLISTER</v>
          </cell>
          <cell r="C9146" t="str">
            <v>UN</v>
          </cell>
          <cell r="D9146">
            <v>483.77</v>
          </cell>
        </row>
        <row r="9147">
          <cell r="A9147">
            <v>25024386</v>
          </cell>
          <cell r="B9147" t="str">
            <v>COMANDO DE PERFUR. ROTATIVO  6.1/4"</v>
          </cell>
          <cell r="C9147" t="str">
            <v>UN</v>
          </cell>
          <cell r="D9147">
            <v>6306.47</v>
          </cell>
        </row>
        <row r="9148">
          <cell r="A9148">
            <v>25024389</v>
          </cell>
          <cell r="B9148" t="str">
            <v>SUB DE BROCA TRICÔN. DE 9.7/8" x 12.1/4"</v>
          </cell>
          <cell r="C9148" t="str">
            <v>UN</v>
          </cell>
          <cell r="D9148">
            <v>2292.0700000000002</v>
          </cell>
        </row>
        <row r="9149">
          <cell r="A9149">
            <v>25024390</v>
          </cell>
          <cell r="B9149" t="str">
            <v>SUB DE BROCA TRICÔN.DE 14.3/4" x 17.1/2"</v>
          </cell>
          <cell r="C9149" t="str">
            <v>UN</v>
          </cell>
          <cell r="D9149">
            <v>2763.38</v>
          </cell>
        </row>
        <row r="9150">
          <cell r="A9150">
            <v>25024395</v>
          </cell>
          <cell r="B9150" t="str">
            <v>KIT FUSOR COLOR LASERJET 110V HP3600 DTN</v>
          </cell>
          <cell r="C9150" t="str">
            <v>UN</v>
          </cell>
          <cell r="D9150">
            <v>1054.32</v>
          </cell>
        </row>
        <row r="9151">
          <cell r="A9151">
            <v>25024399</v>
          </cell>
          <cell r="B9151" t="str">
            <v>KIT MEDIÇÃO LAMA PERFURAÇÃO POÇO PROFUND</v>
          </cell>
          <cell r="C9151" t="str">
            <v>CJ</v>
          </cell>
          <cell r="D9151">
            <v>4142.55</v>
          </cell>
        </row>
        <row r="9152">
          <cell r="A9152">
            <v>25024403</v>
          </cell>
          <cell r="B9152" t="str">
            <v>BIG BAG PVC TRANSPORTE CAL VIRGEM-780L</v>
          </cell>
          <cell r="C9152" t="str">
            <v>UN</v>
          </cell>
          <cell r="D9152">
            <v>588.20000000000005</v>
          </cell>
        </row>
        <row r="9153">
          <cell r="A9153">
            <v>25024413</v>
          </cell>
          <cell r="B9153" t="str">
            <v>FILTRO DE AR ROÇADEIRA EFCO</v>
          </cell>
          <cell r="C9153" t="str">
            <v>UN</v>
          </cell>
          <cell r="D9153">
            <v>26.57</v>
          </cell>
        </row>
        <row r="9154">
          <cell r="A9154">
            <v>25024414</v>
          </cell>
          <cell r="B9154" t="str">
            <v>LÂMINA DE 2 PONTAS P/ ROÇADEIRA EFCO</v>
          </cell>
          <cell r="C9154" t="str">
            <v>UN</v>
          </cell>
          <cell r="D9154">
            <v>20.61</v>
          </cell>
        </row>
        <row r="9155">
          <cell r="A9155">
            <v>25024416</v>
          </cell>
          <cell r="B9155" t="str">
            <v>TAMBOR FIO NYLON P/ ROÇADEIRA EFCO</v>
          </cell>
          <cell r="C9155" t="str">
            <v>UN</v>
          </cell>
          <cell r="D9155">
            <v>42.74</v>
          </cell>
        </row>
        <row r="9156">
          <cell r="A9156">
            <v>25024418</v>
          </cell>
          <cell r="B9156" t="str">
            <v>PRATO DE MARCHA (COPO) ROÇADEIRA EFCO</v>
          </cell>
          <cell r="C9156" t="str">
            <v>UN</v>
          </cell>
          <cell r="D9156">
            <v>10.06</v>
          </cell>
        </row>
        <row r="9157">
          <cell r="A9157">
            <v>25024428</v>
          </cell>
          <cell r="B9157" t="str">
            <v>PSEUDÔMONAS-PROD. BIOL.EFL.SANIT.BD 3KG</v>
          </cell>
          <cell r="C9157" t="str">
            <v>UN</v>
          </cell>
          <cell r="D9157">
            <v>207.32</v>
          </cell>
        </row>
        <row r="9158">
          <cell r="A9158">
            <v>25024429</v>
          </cell>
          <cell r="B9158" t="str">
            <v>SM SEAL- FIBRA MINERAL SELANTE POÇO SC15</v>
          </cell>
          <cell r="C9158" t="str">
            <v>SC</v>
          </cell>
          <cell r="D9158">
            <v>290.45999999999998</v>
          </cell>
        </row>
        <row r="9159">
          <cell r="A9159">
            <v>25024432</v>
          </cell>
          <cell r="B9159" t="str">
            <v>TELEFONE ANALÓGICO SEM FIO DE 2.4 GHZ</v>
          </cell>
          <cell r="C9159" t="str">
            <v>UN</v>
          </cell>
          <cell r="D9159">
            <v>86.77</v>
          </cell>
        </row>
        <row r="9160">
          <cell r="A9160">
            <v>25024434</v>
          </cell>
          <cell r="B9160" t="str">
            <v>VISOR DE ÓLEO P/REDUTOR MECÂNICO</v>
          </cell>
          <cell r="C9160" t="str">
            <v>UN</v>
          </cell>
          <cell r="D9160">
            <v>112.77</v>
          </cell>
        </row>
        <row r="9161">
          <cell r="A9161">
            <v>25024435</v>
          </cell>
          <cell r="B9161" t="str">
            <v>COLUNA CROMATOGRÁFICA-18 100x4,6mm-HPLC</v>
          </cell>
          <cell r="C9161" t="str">
            <v>UN</v>
          </cell>
          <cell r="D9161">
            <v>1937.39</v>
          </cell>
        </row>
        <row r="9162">
          <cell r="A9162">
            <v>25024438</v>
          </cell>
          <cell r="B9162" t="str">
            <v>SOFTSTARTER;300CV;440V</v>
          </cell>
          <cell r="C9162" t="str">
            <v>UN</v>
          </cell>
          <cell r="D9162">
            <v>8893.74</v>
          </cell>
        </row>
        <row r="9163">
          <cell r="A9163">
            <v>25024465</v>
          </cell>
          <cell r="B9163" t="str">
            <v>SOLUÇÃO PADRÃO BÁRIO 1000ppm-ABS.ATÔMICA</v>
          </cell>
          <cell r="C9163" t="str">
            <v>FR</v>
          </cell>
          <cell r="D9163">
            <v>102.58</v>
          </cell>
        </row>
        <row r="9164">
          <cell r="A9164">
            <v>25024468</v>
          </cell>
          <cell r="B9164" t="str">
            <v>FRASCO ERLENMEYER 500ml S/TAMP E C/BORDA</v>
          </cell>
          <cell r="C9164" t="str">
            <v>UN</v>
          </cell>
          <cell r="D9164">
            <v>7.38</v>
          </cell>
        </row>
        <row r="9165">
          <cell r="A9165">
            <v>25024469</v>
          </cell>
          <cell r="B9165" t="str">
            <v>VÁLVULA CONTROLE NÍVEL MÁXIMO DN250 PN16</v>
          </cell>
          <cell r="C9165" t="str">
            <v>UN</v>
          </cell>
          <cell r="D9165">
            <v>12789.8</v>
          </cell>
        </row>
        <row r="9166">
          <cell r="A9166">
            <v>25024470</v>
          </cell>
          <cell r="B9166" t="str">
            <v>PADRÃO CALIBR. PERFLUORTRIBUTILAMINA-100</v>
          </cell>
          <cell r="C9166" t="str">
            <v>FR</v>
          </cell>
          <cell r="D9166">
            <v>512.34</v>
          </cell>
        </row>
        <row r="9167">
          <cell r="A9167">
            <v>25024474</v>
          </cell>
          <cell r="B9167" t="str">
            <v>TALABARTE SEGURANÇA DUPLO TIPO Y 1,8M</v>
          </cell>
          <cell r="C9167" t="str">
            <v>UN</v>
          </cell>
          <cell r="D9167">
            <v>189.05</v>
          </cell>
        </row>
        <row r="9168">
          <cell r="A9168">
            <v>25024476</v>
          </cell>
          <cell r="B9168" t="str">
            <v>BUCHA H206 P/ROLAMENTO NU</v>
          </cell>
          <cell r="C9168" t="str">
            <v>UN</v>
          </cell>
          <cell r="D9168">
            <v>10.89</v>
          </cell>
        </row>
        <row r="9169">
          <cell r="A9169">
            <v>25024478</v>
          </cell>
          <cell r="B9169" t="str">
            <v>RELÉ ELETRÔNICO PROTEÇÃO TÉRM 200 A 330A</v>
          </cell>
          <cell r="C9169" t="str">
            <v>UN</v>
          </cell>
          <cell r="D9169">
            <v>495.82</v>
          </cell>
        </row>
        <row r="9170">
          <cell r="A9170">
            <v>25024487</v>
          </cell>
          <cell r="B9170" t="str">
            <v>RODÍZIO 2" GIRATÓRIO FIXADO COM PLACA</v>
          </cell>
          <cell r="C9170" t="str">
            <v>UN</v>
          </cell>
          <cell r="D9170">
            <v>10.71</v>
          </cell>
        </row>
        <row r="9171">
          <cell r="A9171">
            <v>25024489</v>
          </cell>
          <cell r="B9171" t="str">
            <v>RODÍZIO 2" C/EIXO FIXO  FIXADO COM PLACA</v>
          </cell>
          <cell r="C9171" t="str">
            <v>UN</v>
          </cell>
          <cell r="D9171">
            <v>6.72</v>
          </cell>
        </row>
        <row r="9172">
          <cell r="A9172">
            <v>25024493</v>
          </cell>
          <cell r="B9172" t="str">
            <v>AMBIENTAL  CAMISETA MALHA PV  SILK VERDE</v>
          </cell>
          <cell r="C9172" t="str">
            <v>UN</v>
          </cell>
          <cell r="D9172">
            <v>7.65</v>
          </cell>
        </row>
        <row r="9173">
          <cell r="A9173">
            <v>25024500</v>
          </cell>
          <cell r="B9173" t="str">
            <v>ADAPTADOR Y PARA VOZ RJ-45</v>
          </cell>
          <cell r="C9173" t="str">
            <v>UN</v>
          </cell>
          <cell r="D9173">
            <v>28.19</v>
          </cell>
        </row>
        <row r="9174">
          <cell r="A9174">
            <v>25024501</v>
          </cell>
          <cell r="B9174" t="str">
            <v>LUVA AÇO CARBONO DN 4"</v>
          </cell>
          <cell r="C9174" t="str">
            <v>UN</v>
          </cell>
          <cell r="D9174">
            <v>11.28</v>
          </cell>
        </row>
        <row r="9175">
          <cell r="A9175">
            <v>25024502</v>
          </cell>
          <cell r="B9175" t="str">
            <v>PROVETA PLÁST. CALIBRAÇÃO BOMBAS DOSAD.</v>
          </cell>
          <cell r="C9175" t="str">
            <v>UN</v>
          </cell>
          <cell r="D9175">
            <v>679.92</v>
          </cell>
        </row>
        <row r="9176">
          <cell r="A9176">
            <v>25024508</v>
          </cell>
          <cell r="B9176" t="str">
            <v>BUCHA REDUÇÃO ALUM.4"X3"P/ELETRODUTO</v>
          </cell>
          <cell r="C9176" t="str">
            <v>UN</v>
          </cell>
          <cell r="D9176">
            <v>42.17</v>
          </cell>
        </row>
        <row r="9177">
          <cell r="A9177">
            <v>25024509</v>
          </cell>
          <cell r="B9177" t="str">
            <v>CAIXA ISOPOR 13L, 340X230X290MM</v>
          </cell>
          <cell r="C9177" t="str">
            <v>UN</v>
          </cell>
          <cell r="D9177">
            <v>6.23</v>
          </cell>
        </row>
        <row r="9178">
          <cell r="A9178">
            <v>25024510</v>
          </cell>
          <cell r="B9178" t="str">
            <v>CAIXA DE ISOPOR 35 L COM TAMPA E ALÇA</v>
          </cell>
          <cell r="C9178" t="str">
            <v>UN</v>
          </cell>
          <cell r="D9178">
            <v>13.59</v>
          </cell>
        </row>
        <row r="9179">
          <cell r="A9179">
            <v>25024511</v>
          </cell>
          <cell r="B9179" t="str">
            <v>PROVETA POLIPROPILENO S/R 50ML GRAD. 1ml</v>
          </cell>
          <cell r="C9179" t="str">
            <v>UN</v>
          </cell>
          <cell r="D9179">
            <v>3.34</v>
          </cell>
        </row>
        <row r="9180">
          <cell r="A9180">
            <v>25024512</v>
          </cell>
          <cell r="B9180" t="str">
            <v>PROVETA POLIPROPILENO S/R 100ML GRAD.1ml</v>
          </cell>
          <cell r="C9180" t="str">
            <v>UN</v>
          </cell>
          <cell r="D9180">
            <v>4.18</v>
          </cell>
        </row>
        <row r="9181">
          <cell r="A9181">
            <v>25024513</v>
          </cell>
          <cell r="B9181" t="str">
            <v>TECLADO FLÉXIVEL ABNT2+NUMÉRICO</v>
          </cell>
          <cell r="C9181" t="str">
            <v>UN</v>
          </cell>
          <cell r="D9181">
            <v>42.17</v>
          </cell>
        </row>
        <row r="9182">
          <cell r="A9182">
            <v>25024514</v>
          </cell>
          <cell r="B9182" t="str">
            <v>CABO TRANSF. CARGA BATERIA 2,5M;10mm²</v>
          </cell>
          <cell r="C9182" t="str">
            <v>UN</v>
          </cell>
          <cell r="D9182">
            <v>40.01</v>
          </cell>
        </row>
        <row r="9183">
          <cell r="A9183">
            <v>25024516</v>
          </cell>
          <cell r="B9183" t="str">
            <v>ABRAÇADEIRA TIPO CUNHA P/ ELETRODUT 3/4"</v>
          </cell>
          <cell r="C9183" t="str">
            <v>UN</v>
          </cell>
          <cell r="D9183">
            <v>0.28999999999999998</v>
          </cell>
        </row>
        <row r="9184">
          <cell r="A9184">
            <v>25024518</v>
          </cell>
          <cell r="B9184" t="str">
            <v>CONECTOR DE 2 PINOS P/MEDIÇÃO DE VIBRAÇÃ</v>
          </cell>
          <cell r="C9184" t="str">
            <v>UN</v>
          </cell>
          <cell r="D9184">
            <v>128.88</v>
          </cell>
        </row>
        <row r="9185">
          <cell r="A9185">
            <v>25024519</v>
          </cell>
          <cell r="B9185" t="str">
            <v>CABO REF. J10 D=4,83mm COM ENVIROPREME</v>
          </cell>
          <cell r="C9185" t="str">
            <v>M</v>
          </cell>
          <cell r="D9185">
            <v>15.65</v>
          </cell>
        </row>
        <row r="9186">
          <cell r="A9186">
            <v>25024521</v>
          </cell>
          <cell r="B9186" t="str">
            <v>JOGO COSSIN. BSP 1"-2" R. ELÉT. RE-2</v>
          </cell>
          <cell r="C9186" t="str">
            <v>CJ</v>
          </cell>
          <cell r="D9186">
            <v>278.45999999999998</v>
          </cell>
        </row>
        <row r="9187">
          <cell r="A9187">
            <v>25024522</v>
          </cell>
          <cell r="B9187" t="str">
            <v>RELÉ SOQUETE 08 PINOS/220VCA;2CONTATOS</v>
          </cell>
          <cell r="C9187" t="str">
            <v>UN</v>
          </cell>
          <cell r="D9187">
            <v>34.19</v>
          </cell>
        </row>
        <row r="9188">
          <cell r="A9188">
            <v>25024527</v>
          </cell>
          <cell r="B9188" t="str">
            <v>CABO DE VÍDEO BLINDADO DB15 15MTS</v>
          </cell>
          <cell r="C9188" t="str">
            <v>UN</v>
          </cell>
          <cell r="D9188">
            <v>143.62</v>
          </cell>
        </row>
        <row r="9189">
          <cell r="A9189">
            <v>25024535</v>
          </cell>
          <cell r="B9189" t="str">
            <v>QUADRO PARA CHAVES  1,20 X 0,95M 100 UN</v>
          </cell>
          <cell r="C9189" t="str">
            <v>UN</v>
          </cell>
          <cell r="D9189">
            <v>424.6</v>
          </cell>
        </row>
        <row r="9190">
          <cell r="A9190">
            <v>25024538</v>
          </cell>
          <cell r="B9190" t="str">
            <v>MODULO MEMORIA SODIM 512 MB P/NOTEBOOK</v>
          </cell>
          <cell r="C9190" t="str">
            <v>UN</v>
          </cell>
          <cell r="D9190">
            <v>135.18</v>
          </cell>
        </row>
        <row r="9191">
          <cell r="A9191">
            <v>25024549</v>
          </cell>
          <cell r="B9191" t="str">
            <v>GUARUJÁ-KIT VÁLVULA ALÍVIO CLORADOR</v>
          </cell>
          <cell r="C9191" t="str">
            <v>UN</v>
          </cell>
          <cell r="D9191">
            <v>683.25</v>
          </cell>
        </row>
        <row r="9192">
          <cell r="A9192">
            <v>25024550</v>
          </cell>
          <cell r="B9192" t="str">
            <v>ELETRODO COMBINADO PH ANALIS.PROCES.GLI</v>
          </cell>
          <cell r="C9192" t="str">
            <v>UN</v>
          </cell>
          <cell r="D9192">
            <v>615.4</v>
          </cell>
        </row>
        <row r="9193">
          <cell r="A9193">
            <v>25024571</v>
          </cell>
          <cell r="B9193" t="str">
            <v>CARREGADOR BATERIA PARA NP-FH70 (LITIO)</v>
          </cell>
          <cell r="C9193" t="str">
            <v>UN</v>
          </cell>
          <cell r="D9193">
            <v>483.09</v>
          </cell>
        </row>
        <row r="9194">
          <cell r="A9194">
            <v>25024572</v>
          </cell>
          <cell r="B9194" t="str">
            <v>BATERIA RECARREG.LITIO NP-FH70 (FILMAD.)</v>
          </cell>
          <cell r="C9194" t="str">
            <v>UN</v>
          </cell>
          <cell r="D9194">
            <v>448.58</v>
          </cell>
        </row>
        <row r="9195">
          <cell r="A9195">
            <v>25024583</v>
          </cell>
          <cell r="B9195" t="str">
            <v>BANDEJA MÓVEL P/SUPORTE DE EQUIP. TELECO</v>
          </cell>
          <cell r="C9195" t="str">
            <v>UN</v>
          </cell>
          <cell r="D9195">
            <v>113.96</v>
          </cell>
        </row>
        <row r="9196">
          <cell r="A9196">
            <v>25024584</v>
          </cell>
          <cell r="B9196" t="str">
            <v>LÂMPADA TUBULAR A LED;24W;220V;TUBO ALUM</v>
          </cell>
          <cell r="C9196" t="str">
            <v>UN</v>
          </cell>
          <cell r="D9196">
            <v>249.58</v>
          </cell>
        </row>
        <row r="9197">
          <cell r="A9197">
            <v>25024586</v>
          </cell>
          <cell r="B9197" t="str">
            <v>PARAFUSO REGULAGEM HIDR. ACTARIS 3/4"</v>
          </cell>
          <cell r="C9197" t="str">
            <v>UN</v>
          </cell>
          <cell r="D9197">
            <v>0.4</v>
          </cell>
        </row>
        <row r="9198">
          <cell r="A9198">
            <v>25024590</v>
          </cell>
          <cell r="B9198" t="str">
            <v>CARTUCHO EXTRAÇÃO FASE SÓLIDA SPE</v>
          </cell>
          <cell r="C9198" t="str">
            <v>UN</v>
          </cell>
          <cell r="D9198">
            <v>1060.74</v>
          </cell>
        </row>
        <row r="9199">
          <cell r="A9199">
            <v>25024591</v>
          </cell>
          <cell r="B9199" t="str">
            <v>ÓLEO ISOLANTE P/ TRANSFORMADOR/DISJ.</v>
          </cell>
          <cell r="C9199" t="str">
            <v>GL</v>
          </cell>
          <cell r="D9199">
            <v>213.8</v>
          </cell>
        </row>
        <row r="9200">
          <cell r="A9200">
            <v>25024592</v>
          </cell>
          <cell r="B9200" t="str">
            <v>CAPACITOR POTÊNCIA MONOF.4,16KV;100KVAR</v>
          </cell>
          <cell r="C9200" t="str">
            <v>UN</v>
          </cell>
          <cell r="D9200">
            <v>1326.73</v>
          </cell>
        </row>
        <row r="9201">
          <cell r="A9201">
            <v>25024595</v>
          </cell>
          <cell r="B9201" t="str">
            <v>CHAVE FIM DE CURSO ROLDANA BIPOLAR "NA"</v>
          </cell>
          <cell r="C9201" t="str">
            <v>UN</v>
          </cell>
          <cell r="D9201">
            <v>68.459999999999994</v>
          </cell>
        </row>
        <row r="9202">
          <cell r="A9202">
            <v>25024596</v>
          </cell>
          <cell r="B9202" t="str">
            <v>CABO ACELERADOR 41191801101 ROCD. STIHL</v>
          </cell>
          <cell r="C9202" t="str">
            <v>UN</v>
          </cell>
          <cell r="D9202">
            <v>93.65</v>
          </cell>
        </row>
        <row r="9203">
          <cell r="A9203">
            <v>25024600</v>
          </cell>
          <cell r="B9203" t="str">
            <v>INVERSOR FREQU TRIF.220V/15CV SEM PAINEL</v>
          </cell>
          <cell r="C9203" t="str">
            <v>UN</v>
          </cell>
          <cell r="D9203">
            <v>5288.33</v>
          </cell>
        </row>
        <row r="9204">
          <cell r="A9204">
            <v>25024604</v>
          </cell>
          <cell r="B9204" t="str">
            <v>SOLUÇÃO FORMAZINA ESTABILIZADA 4000 NTU</v>
          </cell>
          <cell r="C9204" t="str">
            <v>UN</v>
          </cell>
          <cell r="D9204">
            <v>32.340000000000003</v>
          </cell>
        </row>
        <row r="9205">
          <cell r="A9205">
            <v>25024611</v>
          </cell>
          <cell r="B9205" t="str">
            <v>PÃO DE SAL 50 gr, SEM MANTEIGA</v>
          </cell>
          <cell r="C9205" t="str">
            <v>UN</v>
          </cell>
          <cell r="D9205">
            <v>0.38</v>
          </cell>
        </row>
        <row r="9206">
          <cell r="A9206">
            <v>25024614</v>
          </cell>
          <cell r="B9206" t="str">
            <v>EIXO IMBIL ITA 100/330</v>
          </cell>
          <cell r="C9206" t="str">
            <v>UN</v>
          </cell>
          <cell r="D9206">
            <v>308.73</v>
          </cell>
        </row>
        <row r="9207">
          <cell r="A9207">
            <v>25024615</v>
          </cell>
          <cell r="B9207" t="str">
            <v>ROTOR IMBIL ITA 100-330</v>
          </cell>
          <cell r="C9207" t="str">
            <v>UN</v>
          </cell>
          <cell r="D9207">
            <v>694.04</v>
          </cell>
        </row>
        <row r="9208">
          <cell r="A9208">
            <v>25024616</v>
          </cell>
          <cell r="B9208" t="str">
            <v>PÃO 50 gr, DOCE E  SEM MANTEIGA</v>
          </cell>
          <cell r="C9208" t="str">
            <v>UN</v>
          </cell>
          <cell r="D9208">
            <v>0.39</v>
          </cell>
        </row>
        <row r="9209">
          <cell r="A9209">
            <v>25024619</v>
          </cell>
          <cell r="B9209" t="str">
            <v>HIDRÔMETRO CAP.20 CL-C 1 PULSO/10 L</v>
          </cell>
          <cell r="C9209" t="str">
            <v>UN</v>
          </cell>
          <cell r="D9209">
            <v>618.91</v>
          </cell>
        </row>
        <row r="9210">
          <cell r="A9210">
            <v>25024621</v>
          </cell>
          <cell r="B9210" t="str">
            <v>HIDROMETRO CAP 7 CL-C- 1 PULSO/L</v>
          </cell>
          <cell r="C9210" t="str">
            <v>UN</v>
          </cell>
          <cell r="D9210">
            <v>300.45</v>
          </cell>
        </row>
        <row r="9211">
          <cell r="A9211">
            <v>25024628</v>
          </cell>
          <cell r="B9211" t="str">
            <v>ELEMENTO ELÁSTICO P/ACOPLAM. MOTOR-COMPR</v>
          </cell>
          <cell r="C9211" t="str">
            <v>UN</v>
          </cell>
          <cell r="D9211">
            <v>707.46</v>
          </cell>
        </row>
        <row r="9212">
          <cell r="A9212">
            <v>25024633</v>
          </cell>
          <cell r="B9212" t="str">
            <v>HIDROMETRO CAP1,5 CL-B-REL PLANA COB/VID</v>
          </cell>
          <cell r="C9212" t="str">
            <v>UN</v>
          </cell>
          <cell r="D9212">
            <v>42.71</v>
          </cell>
        </row>
        <row r="9213">
          <cell r="A9213">
            <v>25024634</v>
          </cell>
          <cell r="B9213" t="str">
            <v>HIDROMETRO  CAP1,5 CL-B  R. INC. COB/VID</v>
          </cell>
          <cell r="C9213" t="str">
            <v>UN</v>
          </cell>
          <cell r="D9213">
            <v>42.71</v>
          </cell>
        </row>
        <row r="9214">
          <cell r="A9214">
            <v>25024636</v>
          </cell>
          <cell r="B9214" t="str">
            <v>TECLADO COM MOUSE SEM FIO.</v>
          </cell>
          <cell r="C9214" t="str">
            <v>UN</v>
          </cell>
          <cell r="D9214">
            <v>220.49</v>
          </cell>
        </row>
        <row r="9215">
          <cell r="A9215">
            <v>25024637</v>
          </cell>
          <cell r="B9215" t="str">
            <v>FUSÍVEL P/ MULTÍMETRO 440 mA;1000VDC/AC</v>
          </cell>
          <cell r="C9215" t="str">
            <v>UN</v>
          </cell>
          <cell r="D9215">
            <v>49.46</v>
          </cell>
        </row>
        <row r="9216">
          <cell r="A9216">
            <v>25024638</v>
          </cell>
          <cell r="B9216" t="str">
            <v>CARTÃO SMARTCARD PARA CRACHÁ</v>
          </cell>
          <cell r="C9216" t="str">
            <v>UN</v>
          </cell>
          <cell r="D9216">
            <v>3.32</v>
          </cell>
        </row>
        <row r="9217">
          <cell r="A9217">
            <v>25024654</v>
          </cell>
          <cell r="B9217" t="str">
            <v>PORCA SEXT. M8 ROÇADEIRA STHIL FS 220</v>
          </cell>
          <cell r="C9217" t="str">
            <v>UN</v>
          </cell>
          <cell r="D9217">
            <v>0.47</v>
          </cell>
        </row>
        <row r="9218">
          <cell r="A9218">
            <v>25024655</v>
          </cell>
          <cell r="B9218" t="str">
            <v>TERMINAL DA VELA  ROÇADEIRA STHIL FS 220</v>
          </cell>
          <cell r="C9218" t="str">
            <v>UN</v>
          </cell>
          <cell r="D9218">
            <v>4.95</v>
          </cell>
        </row>
        <row r="9219">
          <cell r="A9219">
            <v>25024657</v>
          </cell>
          <cell r="B9219" t="str">
            <v>LUVA PARA ROÇADEIRA STHIL FS 220</v>
          </cell>
          <cell r="C9219" t="str">
            <v>UN</v>
          </cell>
          <cell r="D9219">
            <v>2.33</v>
          </cell>
        </row>
        <row r="9220">
          <cell r="A9220">
            <v>25024658</v>
          </cell>
          <cell r="B9220" t="str">
            <v>ARRUELA PARA ROÇADEIRA STHIL FS 220</v>
          </cell>
          <cell r="C9220" t="str">
            <v>UN</v>
          </cell>
          <cell r="D9220">
            <v>2.88</v>
          </cell>
        </row>
        <row r="9221">
          <cell r="A9221">
            <v>25024659</v>
          </cell>
          <cell r="B9221" t="str">
            <v>CHAVETA 2 x 3,7 P/ROÇADEIRA STHIL FS 220</v>
          </cell>
          <cell r="C9221" t="str">
            <v>UN</v>
          </cell>
          <cell r="D9221">
            <v>1.21</v>
          </cell>
        </row>
        <row r="9222">
          <cell r="A9222">
            <v>25024664</v>
          </cell>
          <cell r="B9222" t="str">
            <v>ELETROCALHA PERFURADA "U";150X50X3000mm</v>
          </cell>
          <cell r="C9222" t="str">
            <v>UN</v>
          </cell>
          <cell r="D9222">
            <v>65.73</v>
          </cell>
        </row>
        <row r="9223">
          <cell r="A9223">
            <v>25024666</v>
          </cell>
          <cell r="B9223" t="str">
            <v>ELETROCALHA PERFURADA "U";250X50X3000mm</v>
          </cell>
          <cell r="C9223" t="str">
            <v>UN</v>
          </cell>
          <cell r="D9223">
            <v>92.02</v>
          </cell>
        </row>
        <row r="9224">
          <cell r="A9224">
            <v>25024667</v>
          </cell>
          <cell r="B9224" t="str">
            <v>CURVA VERT.ELETROCALH;INT;"U";150X50mm;</v>
          </cell>
          <cell r="C9224" t="str">
            <v>UN</v>
          </cell>
          <cell r="D9224">
            <v>9.08</v>
          </cell>
        </row>
        <row r="9225">
          <cell r="A9225">
            <v>25024669</v>
          </cell>
          <cell r="B9225" t="str">
            <v>CURVA VERT.ELETROCALH;EXT;"U";150X50mm;</v>
          </cell>
          <cell r="C9225" t="str">
            <v>UN</v>
          </cell>
          <cell r="D9225">
            <v>9.08</v>
          </cell>
        </row>
        <row r="9226">
          <cell r="A9226">
            <v>25024670</v>
          </cell>
          <cell r="B9226" t="str">
            <v>1URVA HORIZ.ELETROCALH;"U";100X50mm;</v>
          </cell>
          <cell r="C9226" t="str">
            <v>UN</v>
          </cell>
          <cell r="D9226">
            <v>15.78</v>
          </cell>
        </row>
        <row r="9227">
          <cell r="A9227">
            <v>25024671</v>
          </cell>
          <cell r="B9227" t="str">
            <v>CURVA HORIZ.ELETROCALH;"U";150X50mm;</v>
          </cell>
          <cell r="C9227" t="str">
            <v>UN</v>
          </cell>
          <cell r="D9227">
            <v>21.31</v>
          </cell>
        </row>
        <row r="9228">
          <cell r="A9228">
            <v>25024672</v>
          </cell>
          <cell r="B9228" t="str">
            <v>CURVA VERTI.ELETROCALH;EXT;"U";150X50mm;</v>
          </cell>
          <cell r="C9228" t="str">
            <v>UN</v>
          </cell>
          <cell r="D9228">
            <v>15.26</v>
          </cell>
        </row>
        <row r="9229">
          <cell r="A9229">
            <v>25024673</v>
          </cell>
          <cell r="B9229" t="str">
            <v>CURVA VERTI.ELETROCALH;EXT;"U";100X50mm;</v>
          </cell>
          <cell r="C9229" t="str">
            <v>UN</v>
          </cell>
          <cell r="D9229">
            <v>12.23</v>
          </cell>
        </row>
        <row r="9230">
          <cell r="A9230">
            <v>25024674</v>
          </cell>
          <cell r="B9230" t="str">
            <v>CURVA VERTI.ELETROCALH;EXT;"U";100X50mm;</v>
          </cell>
          <cell r="C9230" t="str">
            <v>UN</v>
          </cell>
          <cell r="D9230">
            <v>10.92</v>
          </cell>
        </row>
        <row r="9231">
          <cell r="A9231">
            <v>25024675</v>
          </cell>
          <cell r="B9231" t="str">
            <v>CURVA VER90º.ELETROCALH;INT;"U";150X50mm</v>
          </cell>
          <cell r="C9231" t="str">
            <v>UN</v>
          </cell>
          <cell r="D9231">
            <v>13.67</v>
          </cell>
        </row>
        <row r="9232">
          <cell r="A9232">
            <v>25024676</v>
          </cell>
          <cell r="B9232" t="str">
            <v>GOTEJADOR 100X50mm;P/ELETROCALHA "U"</v>
          </cell>
          <cell r="C9232" t="str">
            <v>UN</v>
          </cell>
          <cell r="D9232">
            <v>6.05</v>
          </cell>
        </row>
        <row r="9233">
          <cell r="A9233">
            <v>25024678</v>
          </cell>
          <cell r="B9233" t="str">
            <v>GOTEJADOR 150X50mm;P/ELETROCALHA "U"</v>
          </cell>
          <cell r="C9233" t="str">
            <v>UN</v>
          </cell>
          <cell r="D9233">
            <v>7.62</v>
          </cell>
        </row>
        <row r="9234">
          <cell r="A9234">
            <v>25024679</v>
          </cell>
          <cell r="B9234" t="str">
            <v>,JUNÇÃO TELESCÓPICA 100X50X200mm</v>
          </cell>
          <cell r="C9234" t="str">
            <v>UN</v>
          </cell>
          <cell r="D9234">
            <v>2.85</v>
          </cell>
        </row>
        <row r="9235">
          <cell r="A9235">
            <v>25024680</v>
          </cell>
          <cell r="B9235" t="str">
            <v>JUNÇÃO TELESCÓPICA 150X50X200mm</v>
          </cell>
          <cell r="C9235" t="str">
            <v>UN</v>
          </cell>
          <cell r="D9235">
            <v>3.94</v>
          </cell>
        </row>
        <row r="9236">
          <cell r="A9236">
            <v>25024681</v>
          </cell>
          <cell r="B9236" t="str">
            <v>JUNÇÃO TELESCÓPICA 250X50X200mm</v>
          </cell>
          <cell r="C9236" t="str">
            <v>UN</v>
          </cell>
          <cell r="D9236">
            <v>5.12</v>
          </cell>
        </row>
        <row r="9237">
          <cell r="A9237">
            <v>25024682</v>
          </cell>
          <cell r="B9237" t="str">
            <v>REDUÇÃO CONCENTRICA 250 P/100 ELETROCALH</v>
          </cell>
          <cell r="C9237" t="str">
            <v>UN</v>
          </cell>
          <cell r="D9237">
            <v>21.56</v>
          </cell>
        </row>
        <row r="9238">
          <cell r="A9238">
            <v>25024683</v>
          </cell>
          <cell r="B9238" t="str">
            <v>REDUÇÃO CONCENTRICA 250 P/150 ELETROCALH</v>
          </cell>
          <cell r="C9238" t="str">
            <v>UN</v>
          </cell>
          <cell r="D9238">
            <v>21.56</v>
          </cell>
        </row>
        <row r="9239">
          <cell r="A9239">
            <v>25024684</v>
          </cell>
          <cell r="B9239" t="str">
            <v>SUPORTE P/FIXAÇÃO 250X50mm P/ ELETROCALH</v>
          </cell>
          <cell r="C9239" t="str">
            <v>UN</v>
          </cell>
          <cell r="D9239">
            <v>5.75</v>
          </cell>
        </row>
        <row r="9240">
          <cell r="A9240">
            <v>25024685</v>
          </cell>
          <cell r="B9240" t="str">
            <v>SUPORTE P/FIXAÇÃO 100X50mm P/ ELETROCALH</v>
          </cell>
          <cell r="C9240" t="str">
            <v>UN</v>
          </cell>
          <cell r="D9240">
            <v>2.58</v>
          </cell>
        </row>
        <row r="9241">
          <cell r="A9241">
            <v>25024686</v>
          </cell>
          <cell r="B9241" t="str">
            <v>SUPORTE P/FIXAÇÃO 150X50mm P/ ELETROCALH</v>
          </cell>
          <cell r="C9241" t="str">
            <v>UN</v>
          </cell>
          <cell r="D9241">
            <v>3.05</v>
          </cell>
        </row>
        <row r="9242">
          <cell r="A9242">
            <v>25024691</v>
          </cell>
          <cell r="B9242" t="str">
            <v>SUPORTE FIX. 150X50mm  ELETROCAL; "L"</v>
          </cell>
          <cell r="C9242" t="str">
            <v>UN</v>
          </cell>
          <cell r="D9242">
            <v>2.58</v>
          </cell>
        </row>
        <row r="9243">
          <cell r="A9243">
            <v>25024695</v>
          </cell>
          <cell r="B9243" t="str">
            <v>TÊ HORIZONTAL 90º; 100X50mm P/ELETROCALH</v>
          </cell>
          <cell r="C9243" t="str">
            <v>UN</v>
          </cell>
          <cell r="D9243">
            <v>17.100000000000001</v>
          </cell>
        </row>
        <row r="9244">
          <cell r="A9244">
            <v>25024696</v>
          </cell>
          <cell r="B9244" t="str">
            <v>TÊ HORIZONTAL 90º; 250X50mm P/ELETROCALH</v>
          </cell>
          <cell r="C9244" t="str">
            <v>UN</v>
          </cell>
          <cell r="D9244">
            <v>53.52</v>
          </cell>
        </row>
        <row r="9245">
          <cell r="A9245">
            <v>25024697</v>
          </cell>
          <cell r="B9245" t="str">
            <v>TÊ VERTICAL 90º; 150X50mm P/ELETROCALH</v>
          </cell>
          <cell r="C9245" t="str">
            <v>UN</v>
          </cell>
          <cell r="D9245">
            <v>26.82</v>
          </cell>
        </row>
        <row r="9246">
          <cell r="A9246">
            <v>25024698</v>
          </cell>
          <cell r="B9246" t="str">
            <v>TERMINAL FECHAMENTO 150X50mm P/ELETROCAL</v>
          </cell>
          <cell r="C9246" t="str">
            <v>UN</v>
          </cell>
          <cell r="D9246">
            <v>1.84</v>
          </cell>
        </row>
        <row r="9247">
          <cell r="A9247">
            <v>25024700</v>
          </cell>
          <cell r="B9247" t="str">
            <v>TUBO PARA GRANDES VOLUMES-CROMATOGRAFIA</v>
          </cell>
          <cell r="C9247" t="str">
            <v>UN</v>
          </cell>
          <cell r="D9247">
            <v>294.87</v>
          </cell>
        </row>
        <row r="9248">
          <cell r="A9248">
            <v>25024705</v>
          </cell>
          <cell r="B9248" t="str">
            <v>PLACA EM ALUMÍNIO ANODIZADO 6,2 x 5,0cm</v>
          </cell>
          <cell r="C9248" t="str">
            <v>UN</v>
          </cell>
          <cell r="D9248">
            <v>5.13</v>
          </cell>
        </row>
        <row r="9249">
          <cell r="A9249">
            <v>25024706</v>
          </cell>
          <cell r="B9249" t="str">
            <v>GRAXA LUBRIFICANTE KS30</v>
          </cell>
          <cell r="C9249" t="str">
            <v>KG</v>
          </cell>
          <cell r="D9249">
            <v>202.55</v>
          </cell>
        </row>
        <row r="9250">
          <cell r="A9250">
            <v>25024707</v>
          </cell>
          <cell r="B9250" t="str">
            <v>SUPORTE  PLACA ALUMÍNIO 4 FUROS</v>
          </cell>
          <cell r="C9250" t="str">
            <v>UN</v>
          </cell>
          <cell r="D9250">
            <v>22.36</v>
          </cell>
        </row>
        <row r="9251">
          <cell r="A9251">
            <v>25024708</v>
          </cell>
          <cell r="B9251" t="str">
            <v>TINTA BICOMPONENTE A +B, BRANCA 3,6L</v>
          </cell>
          <cell r="C9251" t="str">
            <v>UN</v>
          </cell>
          <cell r="D9251">
            <v>145.82</v>
          </cell>
        </row>
        <row r="9252">
          <cell r="A9252">
            <v>25024709</v>
          </cell>
          <cell r="B9252" t="str">
            <v>TINTA BICOMPONENTE VERDE EMBLEMA 3,6L</v>
          </cell>
          <cell r="C9252" t="str">
            <v>UN</v>
          </cell>
          <cell r="D9252">
            <v>160.91999999999999</v>
          </cell>
        </row>
        <row r="9253">
          <cell r="A9253">
            <v>25024710</v>
          </cell>
          <cell r="B9253" t="str">
            <v>DILUENTE PARA TINTA POLIURETÂNICA-5L</v>
          </cell>
          <cell r="C9253" t="str">
            <v>UN</v>
          </cell>
          <cell r="D9253">
            <v>79.77</v>
          </cell>
        </row>
        <row r="9254">
          <cell r="A9254">
            <v>25024716</v>
          </cell>
          <cell r="B9254" t="str">
            <v>PLACA "FAVOR NÃO PISE NA GRAMA" INOX</v>
          </cell>
          <cell r="C9254" t="str">
            <v>UN</v>
          </cell>
          <cell r="D9254">
            <v>56.36</v>
          </cell>
        </row>
        <row r="9255">
          <cell r="A9255">
            <v>25024726</v>
          </cell>
          <cell r="B9255" t="str">
            <v>PLACA  "BANHEIRO FEMININO"  INOX</v>
          </cell>
          <cell r="C9255" t="str">
            <v>UN</v>
          </cell>
          <cell r="D9255">
            <v>44.69</v>
          </cell>
        </row>
        <row r="9256">
          <cell r="A9256">
            <v>25024727</v>
          </cell>
          <cell r="B9256" t="str">
            <v>MANÔMETRO 100mm ESC.0 A 4KGF/cm2  1/2"</v>
          </cell>
          <cell r="C9256" t="str">
            <v>UN</v>
          </cell>
          <cell r="D9256">
            <v>483.3</v>
          </cell>
        </row>
        <row r="9257">
          <cell r="A9257">
            <v>25024733</v>
          </cell>
          <cell r="B9257" t="str">
            <v>TINTA ACRÍLICA PÉROLA 18L</v>
          </cell>
          <cell r="C9257" t="str">
            <v>UN</v>
          </cell>
          <cell r="D9257">
            <v>91.63</v>
          </cell>
        </row>
        <row r="9258">
          <cell r="A9258">
            <v>25024745</v>
          </cell>
          <cell r="B9258" t="str">
            <v>ADAPTADOR PB EM PVC PBA x PBA DN75x65mm</v>
          </cell>
          <cell r="C9258" t="str">
            <v>UN</v>
          </cell>
          <cell r="D9258">
            <v>11.55</v>
          </cell>
        </row>
        <row r="9259">
          <cell r="A9259">
            <v>25024749</v>
          </cell>
          <cell r="B9259" t="str">
            <v>LUVA BB  PVC PBA JE x JEI DN65 x 75mm</v>
          </cell>
          <cell r="C9259" t="str">
            <v>UN</v>
          </cell>
          <cell r="D9259">
            <v>11.55</v>
          </cell>
        </row>
        <row r="9260">
          <cell r="A9260">
            <v>25024754</v>
          </cell>
          <cell r="B9260" t="str">
            <v>ADAPTADOR PB PVC PBA x JEI  DN 65 x 75mm</v>
          </cell>
          <cell r="C9260" t="str">
            <v>UN</v>
          </cell>
          <cell r="D9260">
            <v>11.55</v>
          </cell>
        </row>
        <row r="9261">
          <cell r="A9261">
            <v>25024766</v>
          </cell>
          <cell r="B9261" t="str">
            <v>PORCA EQUIPAMENTO W&amp;T. REF.W&amp;T: P37823</v>
          </cell>
          <cell r="C9261" t="str">
            <v>UN</v>
          </cell>
          <cell r="D9261">
            <v>178.41</v>
          </cell>
        </row>
        <row r="9262">
          <cell r="A9262">
            <v>25024767</v>
          </cell>
          <cell r="B9262" t="str">
            <v>PORCA HEX.EQUIP. W&amp;T. REF.W&amp;T: P51366</v>
          </cell>
          <cell r="C9262" t="str">
            <v>UN</v>
          </cell>
          <cell r="D9262">
            <v>472.95</v>
          </cell>
        </row>
        <row r="9263">
          <cell r="A9263">
            <v>25024768</v>
          </cell>
          <cell r="B9263" t="str">
            <v>ARRUELA EQUIPAMENTO W&amp;T-RF.P3194</v>
          </cell>
          <cell r="C9263" t="str">
            <v>UN</v>
          </cell>
          <cell r="D9263">
            <v>209.99</v>
          </cell>
        </row>
        <row r="9264">
          <cell r="A9264">
            <v>25024769</v>
          </cell>
          <cell r="B9264" t="str">
            <v>CHECK UNIT EQUIPAMENTO W&amp;T-RF.U-27488</v>
          </cell>
          <cell r="C9264" t="str">
            <v>UN</v>
          </cell>
          <cell r="D9264">
            <v>1759.34</v>
          </cell>
        </row>
        <row r="9265">
          <cell r="A9265">
            <v>25024770</v>
          </cell>
          <cell r="B9265" t="str">
            <v>CHAPA EQUIPAMENTO W&amp;T-RF. P54919</v>
          </cell>
          <cell r="C9265" t="str">
            <v>UN</v>
          </cell>
          <cell r="D9265">
            <v>1344.42</v>
          </cell>
        </row>
        <row r="9266">
          <cell r="A9266">
            <v>25024771</v>
          </cell>
          <cell r="B9266" t="str">
            <v>ARRUELA EQUIPAMENTO W&amp;T-RF.P37015</v>
          </cell>
          <cell r="C9266" t="str">
            <v>UN</v>
          </cell>
          <cell r="D9266">
            <v>57.69</v>
          </cell>
        </row>
        <row r="9267">
          <cell r="A9267">
            <v>25024772</v>
          </cell>
          <cell r="B9267" t="str">
            <v>CHAPA EQUIPAMENTO W&amp;T-RF. P54920</v>
          </cell>
          <cell r="C9267" t="str">
            <v>UN</v>
          </cell>
          <cell r="D9267">
            <v>895.56</v>
          </cell>
        </row>
        <row r="9268">
          <cell r="A9268">
            <v>25024773</v>
          </cell>
          <cell r="B9268" t="str">
            <v>PARAFUSO EQUIPAMENTO W&amp;T-P51370</v>
          </cell>
          <cell r="C9268" t="str">
            <v>UN</v>
          </cell>
          <cell r="D9268">
            <v>306.67</v>
          </cell>
        </row>
        <row r="9269">
          <cell r="A9269">
            <v>25024774</v>
          </cell>
          <cell r="B9269" t="str">
            <v>HASTE EQUIPAMENTO W&amp;T.RF-P 54050</v>
          </cell>
          <cell r="C9269" t="str">
            <v>UN</v>
          </cell>
          <cell r="D9269">
            <v>376.96</v>
          </cell>
        </row>
        <row r="9270">
          <cell r="A9270">
            <v>25024775</v>
          </cell>
          <cell r="B9270" t="str">
            <v>PNEU 275 x 80 x 22,5 DIRECIONAL (LISO)</v>
          </cell>
          <cell r="C9270" t="str">
            <v>UN</v>
          </cell>
          <cell r="D9270">
            <v>950.61</v>
          </cell>
        </row>
        <row r="9271">
          <cell r="A9271">
            <v>25024778</v>
          </cell>
          <cell r="B9271" t="str">
            <v>JUNTA VEDAÇÃO EQUIPAMENTO W&amp;T-RF.FP238</v>
          </cell>
          <cell r="C9271" t="str">
            <v>UN</v>
          </cell>
          <cell r="D9271">
            <v>78.69</v>
          </cell>
        </row>
        <row r="9272">
          <cell r="A9272">
            <v>25024779</v>
          </cell>
          <cell r="B9272" t="str">
            <v>ANEL RETENÇÃO EQUIPAMENTO W&amp;T-RF.P38497</v>
          </cell>
          <cell r="C9272" t="str">
            <v>UN</v>
          </cell>
          <cell r="D9272">
            <v>53.91</v>
          </cell>
        </row>
        <row r="9273">
          <cell r="A9273">
            <v>25024780</v>
          </cell>
          <cell r="B9273" t="str">
            <v>ASSENTO ESFERA EQUIPAMENTO W&amp;T-RF.P38468</v>
          </cell>
          <cell r="C9273" t="str">
            <v>UN</v>
          </cell>
          <cell r="D9273">
            <v>589.63</v>
          </cell>
        </row>
        <row r="9274">
          <cell r="A9274">
            <v>25024782</v>
          </cell>
          <cell r="B9274" t="str">
            <v>ANEL VEDAÇÃO EQUIPAMENTO W&amp;T-RF.P38495</v>
          </cell>
          <cell r="C9274" t="str">
            <v>UN</v>
          </cell>
          <cell r="D9274">
            <v>69.16</v>
          </cell>
        </row>
        <row r="9275">
          <cell r="A9275">
            <v>25024785</v>
          </cell>
          <cell r="B9275" t="str">
            <v>TERMOHIGRÔMETRO DIGITAL 0 A 70ºC</v>
          </cell>
          <cell r="C9275" t="str">
            <v>UN</v>
          </cell>
          <cell r="D9275">
            <v>136.93</v>
          </cell>
        </row>
        <row r="9276">
          <cell r="A9276">
            <v>25024790</v>
          </cell>
          <cell r="B9276" t="str">
            <v>PELICULA RETRO REFLET.ADES.VERM. E BRANC</v>
          </cell>
          <cell r="C9276" t="str">
            <v>PAR</v>
          </cell>
          <cell r="D9276">
            <v>135.09</v>
          </cell>
        </row>
        <row r="9277">
          <cell r="A9277">
            <v>25024791</v>
          </cell>
          <cell r="B9277" t="str">
            <v>PRANCHÃO DE MADEIRA EM TAUARI APARELHADO</v>
          </cell>
          <cell r="C9277" t="str">
            <v>PEÇ</v>
          </cell>
          <cell r="D9277">
            <v>312.20999999999998</v>
          </cell>
        </row>
        <row r="9278">
          <cell r="A9278">
            <v>25024796</v>
          </cell>
          <cell r="B9278" t="str">
            <v>MACACO HIDRÁULICO TIPO GARRAFA 8 TON.</v>
          </cell>
          <cell r="C9278" t="str">
            <v>UN</v>
          </cell>
          <cell r="D9278">
            <v>103.18</v>
          </cell>
        </row>
        <row r="9279">
          <cell r="A9279">
            <v>25024808</v>
          </cell>
          <cell r="B9279" t="str">
            <v>CARTUCHO PLÁSTICO SEM TINTA MÁQ. BRASKOP</v>
          </cell>
          <cell r="C9279" t="str">
            <v>UN</v>
          </cell>
          <cell r="D9279">
            <v>112.67</v>
          </cell>
        </row>
        <row r="9280">
          <cell r="A9280">
            <v>25024817</v>
          </cell>
          <cell r="B9280" t="str">
            <v>ESFERA TEFLON 1.1/2" EQUIP.W&amp;T-RF.P38506</v>
          </cell>
          <cell r="C9280" t="str">
            <v>UN</v>
          </cell>
          <cell r="D9280">
            <v>611.41999999999996</v>
          </cell>
        </row>
        <row r="9281">
          <cell r="A9281">
            <v>25024826</v>
          </cell>
          <cell r="B9281" t="str">
            <v>JOGO DE PONTAS DE PROVA P/MULTÍMET PT/VM</v>
          </cell>
          <cell r="C9281" t="str">
            <v>UN</v>
          </cell>
          <cell r="D9281">
            <v>18.37</v>
          </cell>
        </row>
        <row r="9282">
          <cell r="A9282">
            <v>25024831</v>
          </cell>
          <cell r="B9282" t="str">
            <v>VÁLVULA RETENTORA MARTELO FUNDO BRASTONI</v>
          </cell>
          <cell r="C9282" t="str">
            <v>UN</v>
          </cell>
          <cell r="D9282">
            <v>218.64</v>
          </cell>
        </row>
        <row r="9283">
          <cell r="A9283">
            <v>25024835</v>
          </cell>
          <cell r="B9283" t="str">
            <v>CAPOTA MARÍTIMA P/ PICK-UP S10 CAB.DUPLA</v>
          </cell>
          <cell r="C9283" t="str">
            <v>UN</v>
          </cell>
          <cell r="D9283">
            <v>287.68</v>
          </cell>
        </row>
        <row r="9284">
          <cell r="A9284">
            <v>25024898</v>
          </cell>
          <cell r="B9284" t="str">
            <v>EIXO PINHAO 5 R70, REF.7498 REDUTOR SEW</v>
          </cell>
          <cell r="C9284" t="str">
            <v>UN</v>
          </cell>
          <cell r="D9284">
            <v>294.27</v>
          </cell>
        </row>
        <row r="9285">
          <cell r="A9285">
            <v>25024926</v>
          </cell>
          <cell r="B9285" t="str">
            <v>CAIXA PAPELÃO 470X310X190MM COPO ENVASAD</v>
          </cell>
          <cell r="C9285" t="str">
            <v>UN</v>
          </cell>
          <cell r="D9285">
            <v>1.17</v>
          </cell>
        </row>
        <row r="9286">
          <cell r="A9286">
            <v>25024927</v>
          </cell>
          <cell r="B9286" t="str">
            <v>GRAXA GRAFITADA A BASE SABÃO DE CÁLCIO</v>
          </cell>
          <cell r="C9286" t="str">
            <v>BD</v>
          </cell>
          <cell r="D9286">
            <v>201.11</v>
          </cell>
        </row>
        <row r="9287">
          <cell r="A9287">
            <v>25024933</v>
          </cell>
          <cell r="B9287" t="str">
            <v>CARRINHO MÂO CAP.80L  PNEU C/ CÂMARA AR</v>
          </cell>
          <cell r="C9287" t="str">
            <v>UN</v>
          </cell>
          <cell r="D9287">
            <v>86.27</v>
          </cell>
        </row>
        <row r="9288">
          <cell r="A9288">
            <v>25024939</v>
          </cell>
          <cell r="B9288" t="str">
            <v>FUSÍVEL NH03 ULTRA-RÁPIDO 500A</v>
          </cell>
          <cell r="C9288" t="str">
            <v>UN</v>
          </cell>
          <cell r="D9288">
            <v>89.72</v>
          </cell>
        </row>
        <row r="9289">
          <cell r="A9289">
            <v>25024940</v>
          </cell>
          <cell r="B9289" t="str">
            <v>PRESILHA LATÃO ESTAN. FURO 5mm P/CABO 35</v>
          </cell>
          <cell r="C9289" t="str">
            <v>UN</v>
          </cell>
          <cell r="D9289">
            <v>0.52</v>
          </cell>
        </row>
        <row r="9290">
          <cell r="A9290">
            <v>25024942</v>
          </cell>
          <cell r="B9290" t="str">
            <v>TINTA BICOMPONENTE AMARELO SEGURANÇA 3,6</v>
          </cell>
          <cell r="C9290" t="str">
            <v>UN</v>
          </cell>
          <cell r="D9290">
            <v>147.41</v>
          </cell>
        </row>
        <row r="9291">
          <cell r="A9291">
            <v>25024943</v>
          </cell>
          <cell r="B9291" t="str">
            <v>CIRCUITO INTEGRADO OP400 (REG.TENSÃO)</v>
          </cell>
          <cell r="C9291" t="str">
            <v>UN</v>
          </cell>
          <cell r="D9291">
            <v>55.91</v>
          </cell>
        </row>
        <row r="9292">
          <cell r="A9292">
            <v>25024945</v>
          </cell>
          <cell r="B9292" t="str">
            <v>DIODO ZENER 2,2 VOLTS 1N4616</v>
          </cell>
          <cell r="C9292" t="str">
            <v>UN</v>
          </cell>
          <cell r="D9292">
            <v>0.34</v>
          </cell>
        </row>
        <row r="9293">
          <cell r="A9293">
            <v>25024947</v>
          </cell>
          <cell r="B9293" t="str">
            <v>PRESILHA LATÃO ESTAN. FURO 8mm P/CABO 35</v>
          </cell>
          <cell r="C9293" t="str">
            <v>UN</v>
          </cell>
          <cell r="D9293">
            <v>0.63</v>
          </cell>
        </row>
        <row r="9294">
          <cell r="A9294">
            <v>25024949</v>
          </cell>
          <cell r="B9294" t="str">
            <v>TINTA BICOMPONENTE ALARANJADO SEGURANÇA</v>
          </cell>
          <cell r="C9294" t="str">
            <v>UN</v>
          </cell>
          <cell r="D9294">
            <v>163.16999999999999</v>
          </cell>
        </row>
        <row r="9295">
          <cell r="A9295">
            <v>25024954</v>
          </cell>
          <cell r="B9295" t="str">
            <v>DIODO 1N4005</v>
          </cell>
          <cell r="C9295" t="str">
            <v>UN</v>
          </cell>
          <cell r="D9295">
            <v>7.0000000000000007E-2</v>
          </cell>
        </row>
        <row r="9296">
          <cell r="A9296">
            <v>25024956</v>
          </cell>
          <cell r="B9296" t="str">
            <v>CAIXA DE INSPEÇÃO DE ATERRAMENTO DN 2"</v>
          </cell>
          <cell r="C9296" t="str">
            <v>UN</v>
          </cell>
          <cell r="D9296">
            <v>77.59</v>
          </cell>
        </row>
        <row r="9297">
          <cell r="A9297">
            <v>25024957</v>
          </cell>
          <cell r="B9297" t="str">
            <v>CAIXA DE SOLO, PVC C/TAMPA FERRO 300x500</v>
          </cell>
          <cell r="C9297" t="str">
            <v>UN</v>
          </cell>
          <cell r="D9297">
            <v>47.92</v>
          </cell>
        </row>
        <row r="9298">
          <cell r="A9298">
            <v>25024960</v>
          </cell>
          <cell r="B9298" t="str">
            <v>RODÍZIO GIRATÓRIO Ø200mm P/250 Kgf</v>
          </cell>
          <cell r="C9298" t="str">
            <v>UN</v>
          </cell>
          <cell r="D9298">
            <v>149.47999999999999</v>
          </cell>
        </row>
        <row r="9299">
          <cell r="A9299">
            <v>25024967</v>
          </cell>
          <cell r="B9299" t="str">
            <v>ROTOR KSB MEGANORM 150/315</v>
          </cell>
          <cell r="C9299" t="str">
            <v>UN</v>
          </cell>
          <cell r="D9299">
            <v>918.04</v>
          </cell>
        </row>
        <row r="9300">
          <cell r="A9300">
            <v>25024969</v>
          </cell>
          <cell r="B9300" t="str">
            <v>LUVA PROTETORA DO EIXO KSB 150/315</v>
          </cell>
          <cell r="C9300" t="str">
            <v>UN</v>
          </cell>
          <cell r="D9300">
            <v>150.71</v>
          </cell>
        </row>
        <row r="9301">
          <cell r="A9301">
            <v>25024976</v>
          </cell>
          <cell r="B9301" t="str">
            <v>SOLUÇÃO PADRÃO MANGANÊS 1000ppm</v>
          </cell>
          <cell r="C9301" t="str">
            <v>FR</v>
          </cell>
          <cell r="D9301">
            <v>94.9</v>
          </cell>
        </row>
        <row r="9302">
          <cell r="A9302">
            <v>25024977</v>
          </cell>
          <cell r="B9302" t="str">
            <v>SOLUÇÃO PADRÃO PRATA 1000ppm</v>
          </cell>
          <cell r="C9302" t="str">
            <v>FR</v>
          </cell>
          <cell r="D9302">
            <v>102.7</v>
          </cell>
        </row>
        <row r="9303">
          <cell r="A9303">
            <v>25024978</v>
          </cell>
          <cell r="B9303" t="str">
            <v>SOLUÇÃO PADRÃO COBRE 1000ppm</v>
          </cell>
          <cell r="C9303" t="str">
            <v>FR</v>
          </cell>
          <cell r="D9303">
            <v>94.9</v>
          </cell>
        </row>
        <row r="9304">
          <cell r="A9304">
            <v>25024979</v>
          </cell>
          <cell r="B9304" t="str">
            <v>ADAPTADOR  VÍDEO 60 C2/3 0,63 x- R-C-MOU</v>
          </cell>
          <cell r="C9304" t="str">
            <v>UN</v>
          </cell>
          <cell r="D9304">
            <v>3354.23</v>
          </cell>
        </row>
        <row r="9305">
          <cell r="A9305">
            <v>25024980</v>
          </cell>
          <cell r="B9305" t="str">
            <v>LÂMINA VIDRO 3 ESCAVAÇÕES P/MICROSCOPIA</v>
          </cell>
          <cell r="C9305" t="str">
            <v>UN</v>
          </cell>
          <cell r="D9305">
            <v>15.01</v>
          </cell>
        </row>
        <row r="9306">
          <cell r="A9306">
            <v>25024981</v>
          </cell>
          <cell r="B9306" t="str">
            <v>MANGUEIRA CRISTAL TRANSPARENTE DN 2"x4mm</v>
          </cell>
          <cell r="C9306" t="str">
            <v>M</v>
          </cell>
          <cell r="D9306">
            <v>10</v>
          </cell>
        </row>
        <row r="9307">
          <cell r="A9307">
            <v>25024982</v>
          </cell>
          <cell r="B9307" t="str">
            <v>MANGUEIRA CRISTAL TRANSPARENTE DN 1"x2mm</v>
          </cell>
          <cell r="C9307" t="str">
            <v>M</v>
          </cell>
          <cell r="D9307">
            <v>2.54</v>
          </cell>
        </row>
        <row r="9308">
          <cell r="A9308">
            <v>25024985</v>
          </cell>
          <cell r="B9308" t="str">
            <v>CÂMARA DE AR 10F 1012 PARA EMPILHADEIRA</v>
          </cell>
          <cell r="C9308" t="str">
            <v>UN</v>
          </cell>
          <cell r="D9308">
            <v>69.040000000000006</v>
          </cell>
        </row>
        <row r="9309">
          <cell r="A9309">
            <v>25024990</v>
          </cell>
          <cell r="B9309" t="str">
            <v>ROLAMENTO 7204-B</v>
          </cell>
          <cell r="C9309" t="str">
            <v>UN</v>
          </cell>
          <cell r="D9309">
            <v>36.39</v>
          </cell>
        </row>
        <row r="9310">
          <cell r="A9310">
            <v>25025000</v>
          </cell>
          <cell r="B9310" t="str">
            <v>SIGMA-APARADOR FLUTUADOR SAÍDA CLORADOR</v>
          </cell>
          <cell r="C9310" t="str">
            <v>UN</v>
          </cell>
          <cell r="D9310">
            <v>12.44</v>
          </cell>
        </row>
        <row r="9311">
          <cell r="A9311">
            <v>25025001</v>
          </cell>
          <cell r="B9311" t="str">
            <v>SIGMA-ESFERA MEDIDOR VAZÃO CLORO 172010</v>
          </cell>
          <cell r="C9311" t="str">
            <v>UN</v>
          </cell>
          <cell r="D9311">
            <v>340.84</v>
          </cell>
        </row>
        <row r="9312">
          <cell r="A9312">
            <v>25025002</v>
          </cell>
          <cell r="B9312" t="str">
            <v>ROTÂMETRO MEDIDOR VAZÃO CLO. SIGMA172010</v>
          </cell>
          <cell r="C9312" t="str">
            <v>UN</v>
          </cell>
          <cell r="D9312">
            <v>327.49</v>
          </cell>
        </row>
        <row r="9313">
          <cell r="A9313">
            <v>25025003</v>
          </cell>
          <cell r="B9313" t="str">
            <v>SIGMA-CONJUNTO BOTÃO/VÁLV. CLORA. 172010</v>
          </cell>
          <cell r="C9313" t="str">
            <v>UN</v>
          </cell>
          <cell r="D9313">
            <v>105.89</v>
          </cell>
        </row>
        <row r="9314">
          <cell r="A9314">
            <v>25025004</v>
          </cell>
          <cell r="B9314" t="str">
            <v>SIGMA-ADAPTADOR SAÍDA MED, VAZÃO -172010</v>
          </cell>
          <cell r="C9314" t="str">
            <v>UN</v>
          </cell>
          <cell r="D9314">
            <v>52.38</v>
          </cell>
        </row>
        <row r="9315">
          <cell r="A9315">
            <v>25025006</v>
          </cell>
          <cell r="B9315" t="str">
            <v>LÂMPADA MERCÚRIO HBO50/AC/L1-MICROSCÓPIO</v>
          </cell>
          <cell r="C9315" t="str">
            <v>UN</v>
          </cell>
          <cell r="D9315">
            <v>1070.1600000000001</v>
          </cell>
        </row>
        <row r="9316">
          <cell r="A9316">
            <v>25025010</v>
          </cell>
          <cell r="B9316" t="str">
            <v>BONÉ/CHAPÉU ABA TOTAL BRIM AZUL  C/LOGOM</v>
          </cell>
          <cell r="C9316" t="str">
            <v>UN</v>
          </cell>
          <cell r="D9316">
            <v>14.77</v>
          </cell>
        </row>
        <row r="9317">
          <cell r="A9317">
            <v>25025012</v>
          </cell>
          <cell r="B9317" t="str">
            <v>COROA DE REDUTOR DE VÁLVULA GLASS G15075</v>
          </cell>
          <cell r="C9317" t="str">
            <v>UN</v>
          </cell>
          <cell r="D9317">
            <v>686.87</v>
          </cell>
        </row>
        <row r="9318">
          <cell r="A9318">
            <v>25025022</v>
          </cell>
          <cell r="B9318" t="str">
            <v>VARIAN-AGULHA ESI COM TUBO PEEK-CROMAT.</v>
          </cell>
          <cell r="C9318" t="str">
            <v>UN</v>
          </cell>
          <cell r="D9318">
            <v>1039.71</v>
          </cell>
        </row>
        <row r="9319">
          <cell r="A9319">
            <v>25025024</v>
          </cell>
          <cell r="B9319" t="str">
            <v>PERFIL TUBULAR ALUMÍNIO 50x25mm e=1,5mm</v>
          </cell>
          <cell r="C9319" t="str">
            <v>M</v>
          </cell>
          <cell r="D9319">
            <v>14.95</v>
          </cell>
        </row>
        <row r="9320">
          <cell r="A9320">
            <v>25025027</v>
          </cell>
          <cell r="B9320" t="str">
            <v>CALÇADO SEGURANÇA PARA LEITURISTA NR.35</v>
          </cell>
          <cell r="C9320" t="str">
            <v>UN</v>
          </cell>
          <cell r="D9320">
            <v>48.65</v>
          </cell>
        </row>
        <row r="9321">
          <cell r="A9321">
            <v>25025028</v>
          </cell>
          <cell r="B9321" t="str">
            <v>PARAFUSO SEXTAVADO 3/8"x150mm R.SOBERBA</v>
          </cell>
          <cell r="C9321" t="str">
            <v>UN</v>
          </cell>
          <cell r="D9321">
            <v>1.26</v>
          </cell>
        </row>
        <row r="9322">
          <cell r="A9322">
            <v>25025059</v>
          </cell>
          <cell r="B9322" t="str">
            <v>TUBO PEAD DE160 PN12,5 PE100 P/ADUÇÃO AG</v>
          </cell>
          <cell r="C9322" t="str">
            <v>M</v>
          </cell>
          <cell r="D9322">
            <v>58.81</v>
          </cell>
        </row>
        <row r="9323">
          <cell r="A9323">
            <v>25025069</v>
          </cell>
          <cell r="B9323" t="str">
            <v>CURVA 45G FOFO PB JE DN= 250mm</v>
          </cell>
          <cell r="C9323" t="str">
            <v>UN</v>
          </cell>
          <cell r="D9323">
            <v>460.97</v>
          </cell>
        </row>
        <row r="9324">
          <cell r="A9324">
            <v>25025074</v>
          </cell>
          <cell r="B9324" t="str">
            <v>LACRE SEGURANÇA HIDRÔMETRO-MODELO INMETR</v>
          </cell>
          <cell r="C9324" t="str">
            <v>UN</v>
          </cell>
          <cell r="D9324">
            <v>0.63</v>
          </cell>
        </row>
        <row r="9325">
          <cell r="A9325">
            <v>25025081</v>
          </cell>
          <cell r="B9325" t="str">
            <v>ANTENA DIRECIONAL YAGI 144 A 174MHZ-9dB</v>
          </cell>
          <cell r="C9325" t="str">
            <v>UN</v>
          </cell>
          <cell r="D9325">
            <v>321.83</v>
          </cell>
        </row>
        <row r="9326">
          <cell r="A9326">
            <v>25025083</v>
          </cell>
          <cell r="B9326" t="str">
            <v>CARREGADOR BATERIAS RAP E INTEL VAC-810</v>
          </cell>
          <cell r="C9326" t="str">
            <v>UN</v>
          </cell>
          <cell r="D9326">
            <v>143.97999999999999</v>
          </cell>
        </row>
        <row r="9327">
          <cell r="A9327">
            <v>25025090</v>
          </cell>
          <cell r="B9327" t="str">
            <v>ADAPTADOR PVC/FOFO PBJEDN220X200MM-DE250</v>
          </cell>
          <cell r="C9327" t="str">
            <v>UN</v>
          </cell>
          <cell r="D9327">
            <v>150.57</v>
          </cell>
        </row>
        <row r="9328">
          <cell r="A9328">
            <v>25025091</v>
          </cell>
          <cell r="B9328" t="str">
            <v>TÊ PP JS  DN=85mm ELETROFUSÃO</v>
          </cell>
          <cell r="C9328" t="str">
            <v>UN</v>
          </cell>
          <cell r="D9328">
            <v>63.84</v>
          </cell>
        </row>
        <row r="9329">
          <cell r="A9329">
            <v>25025092</v>
          </cell>
          <cell r="B9329" t="str">
            <v>JOELHO 90º PP JS DN=85mm ELETROFUSÃO</v>
          </cell>
          <cell r="C9329" t="str">
            <v>UN</v>
          </cell>
          <cell r="D9329">
            <v>60.39</v>
          </cell>
        </row>
        <row r="9330">
          <cell r="A9330">
            <v>25025093</v>
          </cell>
          <cell r="B9330" t="str">
            <v>JOELHO PP JS DN=85mm ELETROFUSÃO</v>
          </cell>
          <cell r="C9330" t="str">
            <v>UN</v>
          </cell>
          <cell r="D9330">
            <v>60.39</v>
          </cell>
        </row>
        <row r="9331">
          <cell r="A9331">
            <v>25025095</v>
          </cell>
          <cell r="B9331" t="str">
            <v>TUBO POLIPROP PN 10KG/CM2 DE=20mm METRO</v>
          </cell>
          <cell r="C9331" t="str">
            <v>M</v>
          </cell>
          <cell r="D9331">
            <v>4.72</v>
          </cell>
        </row>
        <row r="9332">
          <cell r="A9332">
            <v>25025096</v>
          </cell>
          <cell r="B9332" t="str">
            <v>MANCAL B P/ SONDA PROMINAS P350</v>
          </cell>
          <cell r="C9332" t="str">
            <v>UN</v>
          </cell>
          <cell r="D9332">
            <v>600.26</v>
          </cell>
        </row>
        <row r="9333">
          <cell r="A9333">
            <v>25025108</v>
          </cell>
          <cell r="B9333" t="str">
            <v>ELETRODO COMBINADO PH PROCESSO-GLI</v>
          </cell>
          <cell r="C9333" t="str">
            <v>UN</v>
          </cell>
          <cell r="D9333">
            <v>991.19</v>
          </cell>
        </row>
        <row r="9334">
          <cell r="A9334">
            <v>25025116</v>
          </cell>
          <cell r="B9334" t="str">
            <v>REJUNTE BRANCO PARA PISCINA EMB.5KG</v>
          </cell>
          <cell r="C9334" t="str">
            <v>UN</v>
          </cell>
          <cell r="D9334">
            <v>17.14</v>
          </cell>
        </row>
        <row r="9335">
          <cell r="A9335">
            <v>25025119</v>
          </cell>
          <cell r="B9335" t="str">
            <v>CLORETO ALUMÍNIO HEXAHIDRATADO FR 500G</v>
          </cell>
          <cell r="C9335" t="str">
            <v>FR</v>
          </cell>
          <cell r="D9335">
            <v>20.440000000000001</v>
          </cell>
        </row>
        <row r="9336">
          <cell r="A9336">
            <v>25025136</v>
          </cell>
          <cell r="B9336" t="str">
            <v>RELÉ DE SUPERVISÃO SENS. P/BOMBA FLYT</v>
          </cell>
          <cell r="C9336" t="str">
            <v>UN</v>
          </cell>
          <cell r="D9336">
            <v>984.29</v>
          </cell>
        </row>
        <row r="9337">
          <cell r="A9337">
            <v>25025140</v>
          </cell>
          <cell r="B9337" t="str">
            <v>PROVETA POLIPROPILENO 50ml C/CERT.CALIB.</v>
          </cell>
          <cell r="C9337" t="str">
            <v>UN</v>
          </cell>
          <cell r="D9337">
            <v>58.74</v>
          </cell>
        </row>
        <row r="9338">
          <cell r="A9338">
            <v>25025141</v>
          </cell>
          <cell r="B9338" t="str">
            <v>BALANCIM C/ ATILHOS-DISTANCIADOR P/CERCA</v>
          </cell>
          <cell r="C9338" t="str">
            <v>UN</v>
          </cell>
          <cell r="D9338">
            <v>165.48</v>
          </cell>
        </row>
        <row r="9339">
          <cell r="A9339">
            <v>25025143</v>
          </cell>
          <cell r="B9339" t="str">
            <v>BORRACHA DA TECLA DE PTT (TRANSCEPTOR)</v>
          </cell>
          <cell r="C9339" t="str">
            <v>UN</v>
          </cell>
          <cell r="D9339">
            <v>5.18</v>
          </cell>
        </row>
        <row r="9340">
          <cell r="A9340">
            <v>25025147</v>
          </cell>
          <cell r="B9340" t="str">
            <v>JOGO CHAVE L ACO CRV P/PARAF.TORX  9 PÇs</v>
          </cell>
          <cell r="C9340" t="str">
            <v>UN</v>
          </cell>
          <cell r="D9340">
            <v>28.51</v>
          </cell>
        </row>
        <row r="9341">
          <cell r="A9341">
            <v>25025159</v>
          </cell>
          <cell r="B9341" t="str">
            <v>CORREIA EM V A-56</v>
          </cell>
          <cell r="C9341" t="str">
            <v>UN</v>
          </cell>
          <cell r="D9341">
            <v>3.88</v>
          </cell>
        </row>
        <row r="9342">
          <cell r="A9342">
            <v>25025165</v>
          </cell>
          <cell r="B9342" t="str">
            <v>CORREIA DENT. SINCRONIZADORA TS815 385ma</v>
          </cell>
          <cell r="C9342" t="str">
            <v>UN</v>
          </cell>
          <cell r="D9342">
            <v>62.96</v>
          </cell>
        </row>
        <row r="9343">
          <cell r="A9343">
            <v>25025171</v>
          </cell>
          <cell r="B9343" t="str">
            <v>CORDÃO ÓTICO DUPLO;2,5M;ST/LC;50µ;</v>
          </cell>
          <cell r="C9343" t="str">
            <v>UN</v>
          </cell>
          <cell r="D9343">
            <v>75.42</v>
          </cell>
        </row>
        <row r="9344">
          <cell r="A9344">
            <v>25025172</v>
          </cell>
          <cell r="B9344" t="str">
            <v>ADAPTADOR DUPLO RJ 11 FEMEA/PLUG TELEBRA</v>
          </cell>
          <cell r="C9344" t="str">
            <v>UN</v>
          </cell>
          <cell r="D9344">
            <v>3.57</v>
          </cell>
        </row>
        <row r="9345">
          <cell r="A9345">
            <v>25025180</v>
          </cell>
          <cell r="B9345" t="str">
            <v>BUCHA FIXAÇÃO H 309 P/ ROLAMENTO ROLOS</v>
          </cell>
          <cell r="C9345" t="str">
            <v>UN</v>
          </cell>
          <cell r="D9345">
            <v>13.92</v>
          </cell>
        </row>
        <row r="9346">
          <cell r="A9346">
            <v>25025183</v>
          </cell>
          <cell r="B9346" t="str">
            <v>CONVERSOR SINAL ULTRASÔN NÍVEL SIEMENS</v>
          </cell>
          <cell r="C9346" t="str">
            <v>UN</v>
          </cell>
          <cell r="D9346">
            <v>2793.15</v>
          </cell>
        </row>
        <row r="9347">
          <cell r="A9347">
            <v>25025202</v>
          </cell>
          <cell r="B9347" t="str">
            <v>CABO TETHER/RS232 C/DB9 1M COLETOR PSION</v>
          </cell>
          <cell r="C9347" t="str">
            <v>UN</v>
          </cell>
          <cell r="D9347">
            <v>92.15</v>
          </cell>
        </row>
        <row r="9348">
          <cell r="A9348">
            <v>25025209</v>
          </cell>
          <cell r="B9348" t="str">
            <v>SOLUÇÃO PARA DQO 100/1500mg/l-FR65ml-MER</v>
          </cell>
          <cell r="C9348" t="str">
            <v>UN</v>
          </cell>
          <cell r="D9348">
            <v>479.82</v>
          </cell>
        </row>
        <row r="9349">
          <cell r="A9349">
            <v>25025216</v>
          </cell>
          <cell r="B9349" t="str">
            <v>LANTERNA DE MÃO LED 18681;LUZ BRAN 100HS</v>
          </cell>
          <cell r="C9349" t="str">
            <v>UN</v>
          </cell>
          <cell r="D9349">
            <v>63.49</v>
          </cell>
        </row>
        <row r="9350">
          <cell r="A9350">
            <v>25025217</v>
          </cell>
          <cell r="B9350" t="str">
            <v>TOMADA EMBUTIR PD EUROPEU2"X4";2P+T;16A</v>
          </cell>
          <cell r="C9350" t="str">
            <v>UN</v>
          </cell>
          <cell r="D9350">
            <v>4.26</v>
          </cell>
        </row>
        <row r="9351">
          <cell r="A9351">
            <v>25025231</v>
          </cell>
          <cell r="B9351" t="str">
            <v>ACOPLAMENTO ELÁSTICO D 128 mm</v>
          </cell>
          <cell r="C9351" t="str">
            <v>UN</v>
          </cell>
          <cell r="D9351">
            <v>137.78</v>
          </cell>
        </row>
        <row r="9352">
          <cell r="A9352">
            <v>25025242</v>
          </cell>
          <cell r="B9352" t="str">
            <v>ENGATE RÁPIDO 4" FÊMEA AÇO CARBONO-P/MAN</v>
          </cell>
          <cell r="C9352" t="str">
            <v>UN</v>
          </cell>
          <cell r="D9352">
            <v>287.05</v>
          </cell>
        </row>
        <row r="9353">
          <cell r="A9353">
            <v>25025244</v>
          </cell>
          <cell r="B9353" t="str">
            <v>ABRAÇADEIRA P/TUBOS/ ELETROD; ALUM.60mm</v>
          </cell>
          <cell r="C9353" t="str">
            <v>UN</v>
          </cell>
          <cell r="D9353">
            <v>15.96</v>
          </cell>
        </row>
        <row r="9354">
          <cell r="A9354">
            <v>25025245</v>
          </cell>
          <cell r="B9354" t="str">
            <v>ACOPLAMENTO FLEXÍVEL TIPO SPN TAMANHO 70</v>
          </cell>
          <cell r="C9354" t="str">
            <v>UN</v>
          </cell>
          <cell r="D9354">
            <v>744.03</v>
          </cell>
        </row>
        <row r="9355">
          <cell r="A9355">
            <v>25025246</v>
          </cell>
          <cell r="B9355" t="str">
            <v>PATCH CORD CAT 5; AMARELO</v>
          </cell>
          <cell r="C9355" t="str">
            <v>UN</v>
          </cell>
          <cell r="D9355">
            <v>12.81</v>
          </cell>
        </row>
        <row r="9356">
          <cell r="A9356">
            <v>25025249</v>
          </cell>
          <cell r="B9356" t="str">
            <v>JUNTA DRESSER PN10  DN16"</v>
          </cell>
          <cell r="C9356" t="str">
            <v>UN</v>
          </cell>
          <cell r="D9356">
            <v>2701.48</v>
          </cell>
        </row>
        <row r="9357">
          <cell r="A9357">
            <v>25025251</v>
          </cell>
          <cell r="B9357" t="str">
            <v>PATCH CORD CAT 6; CINZA; 5 METROS</v>
          </cell>
          <cell r="C9357" t="str">
            <v>UN</v>
          </cell>
          <cell r="D9357">
            <v>27.03</v>
          </cell>
        </row>
        <row r="9358">
          <cell r="A9358">
            <v>25025260</v>
          </cell>
          <cell r="B9358" t="str">
            <v>KNOB CANAL DO RÁDIO PORT. VERTEX VX160</v>
          </cell>
          <cell r="C9358" t="str">
            <v>UN</v>
          </cell>
          <cell r="D9358">
            <v>6.9</v>
          </cell>
        </row>
        <row r="9359">
          <cell r="A9359">
            <v>25025261</v>
          </cell>
          <cell r="B9359" t="str">
            <v>KNOB VOLUME DO RÁDIO PORT. VERTEX VX160</v>
          </cell>
          <cell r="C9359" t="str">
            <v>UN</v>
          </cell>
          <cell r="D9359">
            <v>6.9</v>
          </cell>
        </row>
        <row r="9360">
          <cell r="A9360">
            <v>25025273</v>
          </cell>
          <cell r="B9360" t="str">
            <v>CABEÇOTE BOMBA PERISTÁLTICA WATSON MARLO</v>
          </cell>
          <cell r="C9360" t="str">
            <v>UN</v>
          </cell>
          <cell r="D9360">
            <v>3255.07</v>
          </cell>
        </row>
        <row r="9361">
          <cell r="A9361">
            <v>25025275</v>
          </cell>
          <cell r="B9361" t="str">
            <v>ROLETE P/ CABEÇOTE BOMBA PERISTÁLTICA</v>
          </cell>
          <cell r="C9361" t="str">
            <v>UN</v>
          </cell>
          <cell r="D9361">
            <v>170.47</v>
          </cell>
        </row>
        <row r="9362">
          <cell r="A9362">
            <v>25025277</v>
          </cell>
          <cell r="B9362" t="str">
            <v>ROTOR P/ BOMBA PERISTÁLTICA WATSON MARLO</v>
          </cell>
          <cell r="C9362" t="str">
            <v>UN</v>
          </cell>
          <cell r="D9362">
            <v>1066.5899999999999</v>
          </cell>
        </row>
        <row r="9363">
          <cell r="A9363">
            <v>25025286</v>
          </cell>
          <cell r="B9363" t="str">
            <v>CARTUCHO SISTEMAS SYNERGY-CROMATOGRAFIA</v>
          </cell>
          <cell r="C9363" t="str">
            <v>UN</v>
          </cell>
          <cell r="D9363">
            <v>1801.23</v>
          </cell>
        </row>
        <row r="9364">
          <cell r="A9364">
            <v>25025327</v>
          </cell>
          <cell r="B9364" t="str">
            <v>TUBO AÇO CARBONO PF PN10 DN16"x 835 ABR</v>
          </cell>
          <cell r="C9364" t="str">
            <v>UN</v>
          </cell>
          <cell r="D9364">
            <v>1155.96</v>
          </cell>
        </row>
        <row r="9365">
          <cell r="A9365">
            <v>25025357</v>
          </cell>
          <cell r="B9365" t="str">
            <v>FLANGE FIBRA VIDRO C/PESCOÇO PN10 DN20"</v>
          </cell>
          <cell r="C9365" t="str">
            <v>UN</v>
          </cell>
          <cell r="D9365">
            <v>4449.72</v>
          </cell>
        </row>
        <row r="9366">
          <cell r="A9366">
            <v>25025358</v>
          </cell>
          <cell r="B9366" t="str">
            <v>CURVA 90º 4 GOMOS FIBRA(PRFV) PN10 DN20"</v>
          </cell>
          <cell r="C9366" t="str">
            <v>UN</v>
          </cell>
          <cell r="D9366">
            <v>9983.6</v>
          </cell>
        </row>
        <row r="9367">
          <cell r="A9367">
            <v>25025359</v>
          </cell>
          <cell r="B9367" t="str">
            <v>TUBO EM FIBRA VIDRO(PRFV) PP  DN20"X 588</v>
          </cell>
          <cell r="C9367" t="str">
            <v>UN</v>
          </cell>
          <cell r="D9367">
            <v>1255.77</v>
          </cell>
        </row>
        <row r="9368">
          <cell r="A9368">
            <v>25025361</v>
          </cell>
          <cell r="B9368" t="str">
            <v>EMBALAGEM ESTERILIZACAO PAPEL GRAU 100M</v>
          </cell>
          <cell r="C9368" t="str">
            <v>UN</v>
          </cell>
          <cell r="D9368">
            <v>69.38</v>
          </cell>
        </row>
        <row r="9369">
          <cell r="A9369">
            <v>25025370</v>
          </cell>
          <cell r="B9369" t="str">
            <v>JUNTA DRESSER PN 10  DN8"</v>
          </cell>
          <cell r="C9369" t="str">
            <v>UN</v>
          </cell>
          <cell r="D9369">
            <v>1080.5999999999999</v>
          </cell>
        </row>
        <row r="9370">
          <cell r="A9370">
            <v>25025393</v>
          </cell>
          <cell r="B9370" t="str">
            <v>JUNTA DRESSER ESTILO 38 PN16 DN24"</v>
          </cell>
          <cell r="C9370" t="str">
            <v>UN</v>
          </cell>
          <cell r="D9370">
            <v>4052.24</v>
          </cell>
        </row>
        <row r="9371">
          <cell r="A9371">
            <v>25025394</v>
          </cell>
          <cell r="B9371" t="str">
            <v>TERMÔMETRO MÁX/MÍN. -38ºA +50ºC/CERT.CAL</v>
          </cell>
          <cell r="C9371" t="str">
            <v>UN</v>
          </cell>
          <cell r="D9371">
            <v>58.38</v>
          </cell>
        </row>
        <row r="9372">
          <cell r="A9372">
            <v>25025396</v>
          </cell>
          <cell r="B9372" t="str">
            <v>RODA TRANSLAÇÃO P/ REMOVEDOR LODO AQUAME</v>
          </cell>
          <cell r="C9372" t="str">
            <v>UN</v>
          </cell>
          <cell r="D9372">
            <v>2526.0300000000002</v>
          </cell>
        </row>
        <row r="9373">
          <cell r="A9373">
            <v>25025416</v>
          </cell>
          <cell r="B9373" t="str">
            <v>VÁLVULA ESFERA MANUAL PP DN85-BBJS</v>
          </cell>
          <cell r="C9373" t="str">
            <v>UN</v>
          </cell>
          <cell r="D9373">
            <v>625.44000000000005</v>
          </cell>
        </row>
        <row r="9374">
          <cell r="A9374">
            <v>25025418</v>
          </cell>
          <cell r="B9374" t="str">
            <v>FITA AUTOADESIVA MULTIUSO VEDANTE 10x10</v>
          </cell>
          <cell r="C9374" t="str">
            <v>UN</v>
          </cell>
          <cell r="D9374">
            <v>36.869999999999997</v>
          </cell>
        </row>
        <row r="9375">
          <cell r="A9375">
            <v>25025419</v>
          </cell>
          <cell r="B9375" t="str">
            <v>CORREIA EM V TIPO 3 V 530</v>
          </cell>
          <cell r="C9375" t="str">
            <v>UN</v>
          </cell>
          <cell r="D9375">
            <v>6.94</v>
          </cell>
        </row>
        <row r="9376">
          <cell r="A9376">
            <v>25025420</v>
          </cell>
          <cell r="B9376" t="str">
            <v>CORREIA 3VX475</v>
          </cell>
          <cell r="C9376" t="str">
            <v>UN</v>
          </cell>
          <cell r="D9376">
            <v>11.56</v>
          </cell>
        </row>
        <row r="9377">
          <cell r="A9377">
            <v>25025431</v>
          </cell>
          <cell r="B9377" t="str">
            <v>LUVA PP PVC PBAxDEFOFO JE DN125 x 150mm</v>
          </cell>
          <cell r="C9377" t="str">
            <v>UN</v>
          </cell>
          <cell r="D9377">
            <v>41.7</v>
          </cell>
        </row>
        <row r="9378">
          <cell r="A9378">
            <v>25025432</v>
          </cell>
          <cell r="B9378" t="str">
            <v>DIVISOR 10BASE-T;P/ REDE ETHERNET</v>
          </cell>
          <cell r="C9378" t="str">
            <v>UN</v>
          </cell>
          <cell r="D9378">
            <v>28.08</v>
          </cell>
        </row>
        <row r="9379">
          <cell r="A9379">
            <v>25025438</v>
          </cell>
          <cell r="B9379" t="str">
            <v>JUNTA DRESSER EST.38T PN16 DN20" DES23AÉ</v>
          </cell>
          <cell r="C9379" t="str">
            <v>UN</v>
          </cell>
          <cell r="D9379">
            <v>3511.94</v>
          </cell>
        </row>
        <row r="9380">
          <cell r="A9380">
            <v>25025446</v>
          </cell>
          <cell r="B9380" t="str">
            <v>JUNTA DRESSER ESTILO38T PN16 DN24" DES39</v>
          </cell>
          <cell r="C9380" t="str">
            <v>UN</v>
          </cell>
          <cell r="D9380">
            <v>6753.72</v>
          </cell>
        </row>
        <row r="9381">
          <cell r="A9381">
            <v>25025462</v>
          </cell>
          <cell r="B9381" t="str">
            <v>JUNTA TIPO DRESSER 38T FF PN16 DN24" D35</v>
          </cell>
          <cell r="C9381" t="str">
            <v>UN</v>
          </cell>
          <cell r="D9381">
            <v>6753.72</v>
          </cell>
        </row>
        <row r="9382">
          <cell r="A9382">
            <v>25025463</v>
          </cell>
          <cell r="B9382" t="str">
            <v>HIDRÔMET.CL."C," CAP.3m³/h MED.IND. PULS</v>
          </cell>
          <cell r="C9382" t="str">
            <v>UN</v>
          </cell>
          <cell r="D9382">
            <v>274.75</v>
          </cell>
        </row>
        <row r="9383">
          <cell r="A9383">
            <v>25025479</v>
          </cell>
          <cell r="B9383" t="str">
            <v>HIDRÔMET.CL."C," CAP.5m³/h MED.IND. PULS</v>
          </cell>
          <cell r="C9383" t="str">
            <v>UN</v>
          </cell>
          <cell r="D9383">
            <v>283.07</v>
          </cell>
        </row>
        <row r="9384">
          <cell r="A9384">
            <v>25025480</v>
          </cell>
          <cell r="B9384" t="str">
            <v>TUBO FOFO PP PN10 DN 20"(400 mm)X 1955mm</v>
          </cell>
          <cell r="C9384" t="str">
            <v>UN</v>
          </cell>
          <cell r="D9384">
            <v>1008.58</v>
          </cell>
        </row>
        <row r="9385">
          <cell r="A9385">
            <v>25025495</v>
          </cell>
          <cell r="B9385" t="str">
            <v>TUBO FOFO PF PN10 DN400 X 1300</v>
          </cell>
          <cell r="C9385" t="str">
            <v>UN</v>
          </cell>
          <cell r="D9385">
            <v>892.65</v>
          </cell>
        </row>
        <row r="9386">
          <cell r="A9386">
            <v>25025506</v>
          </cell>
          <cell r="B9386" t="str">
            <v>PRESSOSTATO PARA COMPRESSOR SCHULZ</v>
          </cell>
          <cell r="C9386" t="str">
            <v>UN</v>
          </cell>
          <cell r="D9386">
            <v>69.11</v>
          </cell>
        </row>
        <row r="9387">
          <cell r="A9387">
            <v>25025511</v>
          </cell>
          <cell r="B9387" t="str">
            <v>MICROFONE IMPEDÂNCIA BAIXA E ALTA CABO 5</v>
          </cell>
          <cell r="C9387" t="str">
            <v>UN</v>
          </cell>
          <cell r="D9387">
            <v>228.89</v>
          </cell>
        </row>
        <row r="9388">
          <cell r="A9388">
            <v>25025515</v>
          </cell>
          <cell r="B9388" t="str">
            <v>EXTREMIDADE FOFO BF PN16 DN700 X 338 AÉR</v>
          </cell>
          <cell r="C9388" t="str">
            <v>UN</v>
          </cell>
          <cell r="D9388">
            <v>4171.1099999999997</v>
          </cell>
        </row>
        <row r="9389">
          <cell r="A9389">
            <v>25025519</v>
          </cell>
          <cell r="B9389" t="str">
            <v>JUNTA DRESSER ESTILO 38 PN16 DN24"DES 37</v>
          </cell>
          <cell r="C9389" t="str">
            <v>UN</v>
          </cell>
          <cell r="D9389">
            <v>6753.72</v>
          </cell>
        </row>
        <row r="9390">
          <cell r="A9390">
            <v>25025525</v>
          </cell>
          <cell r="B9390" t="str">
            <v>CHAVE SELETORA 1NA+1NF;16mm;220V;PT</v>
          </cell>
          <cell r="C9390" t="str">
            <v>UN</v>
          </cell>
          <cell r="D9390">
            <v>20.67</v>
          </cell>
        </row>
        <row r="9391">
          <cell r="A9391">
            <v>25025532</v>
          </cell>
          <cell r="B9391" t="str">
            <v>CAPA REPOSIÇÃO SENSOR LDO HQ-30D-HACH</v>
          </cell>
          <cell r="C9391" t="str">
            <v>UN</v>
          </cell>
          <cell r="D9391">
            <v>398.78</v>
          </cell>
        </row>
        <row r="9392">
          <cell r="A9392">
            <v>25025533</v>
          </cell>
          <cell r="B9392" t="str">
            <v>PINO GRAXEIRO RETO   1/4" ROSCA BSP</v>
          </cell>
          <cell r="C9392" t="str">
            <v>UN</v>
          </cell>
          <cell r="D9392">
            <v>2.2999999999999998</v>
          </cell>
        </row>
        <row r="9393">
          <cell r="A9393">
            <v>25025536</v>
          </cell>
          <cell r="B9393" t="str">
            <v>EMULSÃO ASFÁLTICA PARA MADEIRA EMB.18L</v>
          </cell>
          <cell r="C9393" t="str">
            <v>UN</v>
          </cell>
          <cell r="D9393">
            <v>179.57</v>
          </cell>
        </row>
        <row r="9394">
          <cell r="A9394">
            <v>25025537</v>
          </cell>
          <cell r="B9394" t="str">
            <v>BLAZER FEMININO COR MARROM  NR. 36</v>
          </cell>
          <cell r="C9394" t="str">
            <v>UN</v>
          </cell>
          <cell r="D9394">
            <v>225.44</v>
          </cell>
        </row>
        <row r="9395">
          <cell r="A9395">
            <v>25025539</v>
          </cell>
          <cell r="B9395" t="str">
            <v>BLAZER FEMININO COR MARROM  NR. 38</v>
          </cell>
          <cell r="C9395" t="str">
            <v>UN</v>
          </cell>
          <cell r="D9395">
            <v>225.44</v>
          </cell>
        </row>
        <row r="9396">
          <cell r="A9396">
            <v>25025540</v>
          </cell>
          <cell r="B9396" t="str">
            <v>BLAZER FEMININO COR MARROM  NR. 40</v>
          </cell>
          <cell r="C9396" t="str">
            <v>UN</v>
          </cell>
          <cell r="D9396">
            <v>225.44</v>
          </cell>
        </row>
        <row r="9397">
          <cell r="A9397">
            <v>25025542</v>
          </cell>
          <cell r="B9397" t="str">
            <v>BLAZER FEMININO COR MARROM  NR. 42</v>
          </cell>
          <cell r="C9397" t="str">
            <v>UN</v>
          </cell>
          <cell r="D9397">
            <v>225.44</v>
          </cell>
        </row>
        <row r="9398">
          <cell r="A9398">
            <v>25025543</v>
          </cell>
          <cell r="B9398" t="str">
            <v>BLAZER FEMININO COR MARROM  NR. 44</v>
          </cell>
          <cell r="C9398" t="str">
            <v>UN</v>
          </cell>
          <cell r="D9398">
            <v>225.44</v>
          </cell>
        </row>
        <row r="9399">
          <cell r="A9399">
            <v>25025544</v>
          </cell>
          <cell r="B9399" t="str">
            <v>BLAZER FEMININO COR MARROM  NR. 46</v>
          </cell>
          <cell r="C9399" t="str">
            <v>UN</v>
          </cell>
          <cell r="D9399">
            <v>225.44</v>
          </cell>
        </row>
        <row r="9400">
          <cell r="A9400">
            <v>25025547</v>
          </cell>
          <cell r="B9400" t="str">
            <v>CABO TELEF CCI 50X6PARES;0,50mm;PVC;CZ</v>
          </cell>
          <cell r="C9400" t="str">
            <v>UN</v>
          </cell>
          <cell r="D9400">
            <v>207.04</v>
          </cell>
        </row>
        <row r="9401">
          <cell r="A9401">
            <v>25025552</v>
          </cell>
          <cell r="B9401" t="str">
            <v>CALÇA SOCIAL FEMININA COR MARROM NR.36</v>
          </cell>
          <cell r="C9401" t="str">
            <v>UN</v>
          </cell>
          <cell r="D9401">
            <v>102.37</v>
          </cell>
        </row>
        <row r="9402">
          <cell r="A9402">
            <v>25025553</v>
          </cell>
          <cell r="B9402" t="str">
            <v>CALÇA SOCIAL FEMININA COR MARROM NR.38</v>
          </cell>
          <cell r="C9402" t="str">
            <v>UN</v>
          </cell>
          <cell r="D9402">
            <v>102.37</v>
          </cell>
        </row>
        <row r="9403">
          <cell r="A9403">
            <v>25025554</v>
          </cell>
          <cell r="B9403" t="str">
            <v>CALÇA SOCIAL FEMININA COR MARROM NR.40</v>
          </cell>
          <cell r="C9403" t="str">
            <v>UN</v>
          </cell>
          <cell r="D9403">
            <v>102.37</v>
          </cell>
        </row>
        <row r="9404">
          <cell r="A9404">
            <v>25025555</v>
          </cell>
          <cell r="B9404" t="str">
            <v>CALÇA SOCIAL FEMININA COR MARROM NR.42</v>
          </cell>
          <cell r="C9404" t="str">
            <v>UN</v>
          </cell>
          <cell r="D9404">
            <v>102.37</v>
          </cell>
        </row>
        <row r="9405">
          <cell r="A9405">
            <v>25025556</v>
          </cell>
          <cell r="B9405" t="str">
            <v>CALÇA SOCIAL FEMININA COR MARROM NR.44</v>
          </cell>
          <cell r="C9405" t="str">
            <v>UN</v>
          </cell>
          <cell r="D9405">
            <v>102.37</v>
          </cell>
        </row>
        <row r="9406">
          <cell r="A9406">
            <v>25025557</v>
          </cell>
          <cell r="B9406" t="str">
            <v>CALÇA SOCIAL FEMININA COR MARROM NR.46</v>
          </cell>
          <cell r="C9406" t="str">
            <v>UN</v>
          </cell>
          <cell r="D9406">
            <v>102.37</v>
          </cell>
        </row>
        <row r="9407">
          <cell r="A9407">
            <v>25025565</v>
          </cell>
          <cell r="B9407" t="str">
            <v>JUNTA DRESSER PN10  DN32"</v>
          </cell>
          <cell r="C9407" t="str">
            <v>UN</v>
          </cell>
          <cell r="D9407">
            <v>5402.98</v>
          </cell>
        </row>
        <row r="9408">
          <cell r="A9408">
            <v>25025576</v>
          </cell>
          <cell r="B9408" t="str">
            <v>PLACA FICON EXPRESS LX P/N 44P4502 TAPE</v>
          </cell>
          <cell r="C9408" t="str">
            <v>UN</v>
          </cell>
          <cell r="D9408">
            <v>3903.86</v>
          </cell>
        </row>
        <row r="9409">
          <cell r="A9409">
            <v>25025577</v>
          </cell>
          <cell r="B9409" t="str">
            <v>PLACA FICON EXPRESS LX P/N 44P4502 FIBRE</v>
          </cell>
          <cell r="C9409" t="str">
            <v>UN</v>
          </cell>
          <cell r="D9409">
            <v>3903.86</v>
          </cell>
        </row>
        <row r="9410">
          <cell r="A9410">
            <v>25025585</v>
          </cell>
          <cell r="B9410" t="str">
            <v>TAMPA DIANTEIRA MOTOR WEG 132S 10 CV</v>
          </cell>
          <cell r="C9410" t="str">
            <v>UN</v>
          </cell>
          <cell r="D9410">
            <v>65.239999999999995</v>
          </cell>
        </row>
        <row r="9411">
          <cell r="A9411">
            <v>25025593</v>
          </cell>
          <cell r="B9411" t="str">
            <v>MANGOTE ESPIRALADO P/INSUFLADOR AR 3" M</v>
          </cell>
          <cell r="C9411" t="str">
            <v>M</v>
          </cell>
          <cell r="D9411">
            <v>12.65</v>
          </cell>
        </row>
        <row r="9412">
          <cell r="A9412">
            <v>25025599</v>
          </cell>
          <cell r="B9412" t="str">
            <v>BARRA CHATA EM AÇO DE 4"x 1/4" - P/METRO</v>
          </cell>
          <cell r="C9412" t="str">
            <v>M</v>
          </cell>
          <cell r="D9412">
            <v>18.77</v>
          </cell>
        </row>
        <row r="9413">
          <cell r="A9413">
            <v>25025629</v>
          </cell>
          <cell r="B9413" t="str">
            <v>SENSOR DE VIAL PARA AMOSTRADOR ARCHON</v>
          </cell>
          <cell r="C9413" t="str">
            <v>UN</v>
          </cell>
          <cell r="D9413">
            <v>519.58000000000004</v>
          </cell>
        </row>
        <row r="9414">
          <cell r="A9414">
            <v>25025636</v>
          </cell>
          <cell r="B9414" t="str">
            <v>PLACA IDENTIFICAÇÃO "GRADE DE SÓLIDOS"</v>
          </cell>
          <cell r="C9414" t="str">
            <v>UN</v>
          </cell>
          <cell r="D9414">
            <v>8.06</v>
          </cell>
        </row>
        <row r="9415">
          <cell r="A9415">
            <v>25025639</v>
          </cell>
          <cell r="B9415" t="str">
            <v>PLACA IDENTIFICAÇÃO "CALHA PARSHALL"</v>
          </cell>
          <cell r="C9415" t="str">
            <v>UN</v>
          </cell>
          <cell r="D9415">
            <v>8.11</v>
          </cell>
        </row>
        <row r="9416">
          <cell r="A9416">
            <v>25025641</v>
          </cell>
          <cell r="B9416" t="str">
            <v>PLACA IDENTIFICAÇÃO "CAIXA DE AREIA"</v>
          </cell>
          <cell r="C9416" t="str">
            <v>UN</v>
          </cell>
          <cell r="D9416">
            <v>8.06</v>
          </cell>
        </row>
        <row r="9417">
          <cell r="A9417">
            <v>25025644</v>
          </cell>
          <cell r="B9417" t="str">
            <v>PLACA IDENTIFICAÇÃO "AFLUENTE"</v>
          </cell>
          <cell r="C9417" t="str">
            <v>UN</v>
          </cell>
          <cell r="D9417">
            <v>8.06</v>
          </cell>
        </row>
        <row r="9418">
          <cell r="A9418">
            <v>25025645</v>
          </cell>
          <cell r="B9418" t="str">
            <v>PLACA IDENTIFICAÇÃO "REATORES ANAERÓBIOS</v>
          </cell>
          <cell r="C9418" t="str">
            <v>UN</v>
          </cell>
          <cell r="D9418">
            <v>8.06</v>
          </cell>
        </row>
        <row r="9419">
          <cell r="A9419">
            <v>25025646</v>
          </cell>
          <cell r="B9419" t="str">
            <v>PLACA IDENTIFICAÇÃO "LEITOS DE SECAGEM"</v>
          </cell>
          <cell r="C9419" t="str">
            <v>UN</v>
          </cell>
          <cell r="D9419">
            <v>8.06</v>
          </cell>
        </row>
        <row r="9420">
          <cell r="A9420">
            <v>25025647</v>
          </cell>
          <cell r="B9420" t="str">
            <v>PLACA IDENTIFICAÇÃO "QUEIMADORES DE GÁS"</v>
          </cell>
          <cell r="C9420" t="str">
            <v>UN</v>
          </cell>
          <cell r="D9420">
            <v>8.06</v>
          </cell>
        </row>
        <row r="9421">
          <cell r="A9421">
            <v>25025648</v>
          </cell>
          <cell r="B9421" t="str">
            <v>PLACA IDENTIFICAÇÃO "EFLUENTE FINAL"</v>
          </cell>
          <cell r="C9421" t="str">
            <v>UN</v>
          </cell>
          <cell r="D9421">
            <v>7.82</v>
          </cell>
        </row>
        <row r="9422">
          <cell r="A9422">
            <v>25025649</v>
          </cell>
          <cell r="B9422" t="str">
            <v>PLACA IDENTIFICAÇÃO "CAIXA DE TRANSIÇÃO*</v>
          </cell>
          <cell r="C9422" t="str">
            <v>UN</v>
          </cell>
          <cell r="D9422">
            <v>8.06</v>
          </cell>
        </row>
        <row r="9423">
          <cell r="A9423">
            <v>25025651</v>
          </cell>
          <cell r="B9423" t="str">
            <v>GAIOLA CABEÇOTE 166110005 SONDA PROMINAS</v>
          </cell>
          <cell r="C9423" t="str">
            <v>UN</v>
          </cell>
          <cell r="D9423">
            <v>445.68</v>
          </cell>
        </row>
        <row r="9424">
          <cell r="A9424">
            <v>25025652</v>
          </cell>
          <cell r="B9424" t="str">
            <v>PORCA CABEÇOTE 166110024 SONDA PROMINAS</v>
          </cell>
          <cell r="C9424" t="str">
            <v>UN</v>
          </cell>
          <cell r="D9424">
            <v>81.040000000000006</v>
          </cell>
        </row>
        <row r="9425">
          <cell r="A9425">
            <v>25025653</v>
          </cell>
          <cell r="B9425" t="str">
            <v>TAMPA 41190840900 ROÇADEIRA STIHL.</v>
          </cell>
          <cell r="C9425" t="str">
            <v>UN</v>
          </cell>
          <cell r="D9425">
            <v>32.630000000000003</v>
          </cell>
        </row>
        <row r="9426">
          <cell r="A9426">
            <v>25025654</v>
          </cell>
          <cell r="B9426" t="str">
            <v>MOLA COM HASTE 00009980606 ROÇAD. STIHL</v>
          </cell>
          <cell r="C9426" t="str">
            <v>UN</v>
          </cell>
          <cell r="D9426">
            <v>3.65</v>
          </cell>
        </row>
        <row r="9427">
          <cell r="A9427">
            <v>25025655</v>
          </cell>
          <cell r="B9427" t="str">
            <v>MEMBRANA BOMBA 1121121481 ROCAD. STIHL</v>
          </cell>
          <cell r="C9427" t="str">
            <v>UN</v>
          </cell>
          <cell r="D9427">
            <v>22.38</v>
          </cell>
        </row>
        <row r="9428">
          <cell r="A9428">
            <v>25025669</v>
          </cell>
          <cell r="B9428" t="str">
            <v>FRASCO VIALS 5ml C/TAMPA E FILTRO-CX250U</v>
          </cell>
          <cell r="C9428" t="str">
            <v>UN</v>
          </cell>
          <cell r="D9428">
            <v>788.2</v>
          </cell>
        </row>
        <row r="9429">
          <cell r="A9429">
            <v>25025671</v>
          </cell>
          <cell r="B9429" t="str">
            <v>CONECTOR BARGOA LINEAR 01 PAR SELADO</v>
          </cell>
          <cell r="C9429" t="str">
            <v>UN</v>
          </cell>
          <cell r="D9429">
            <v>0.6</v>
          </cell>
        </row>
        <row r="9430">
          <cell r="A9430">
            <v>25025677</v>
          </cell>
          <cell r="B9430" t="str">
            <v>ETIQUETA AUTO-ADESIVA 13 x 8,5 CM REF866</v>
          </cell>
          <cell r="C9430" t="str">
            <v>UN</v>
          </cell>
          <cell r="D9430">
            <v>9.44</v>
          </cell>
        </row>
        <row r="9431">
          <cell r="A9431">
            <v>25025679</v>
          </cell>
          <cell r="B9431" t="str">
            <v>CABO AUDIO STEREO PLUG P2 CON. MACHO/MAC</v>
          </cell>
          <cell r="C9431" t="str">
            <v>UN</v>
          </cell>
          <cell r="D9431">
            <v>4.5199999999999996</v>
          </cell>
        </row>
        <row r="9432">
          <cell r="A9432">
            <v>25025680</v>
          </cell>
          <cell r="B9432" t="str">
            <v>CABO RGB VÍDEO COMP.PLUG Y,Pb e Pr 1,80m</v>
          </cell>
          <cell r="C9432" t="str">
            <v>UN</v>
          </cell>
          <cell r="D9432">
            <v>12.16</v>
          </cell>
        </row>
        <row r="9433">
          <cell r="A9433">
            <v>25025684</v>
          </cell>
          <cell r="B9433" t="str">
            <v>SEM-FIM P/ATUADOR COESTER G350 51.9.0253</v>
          </cell>
          <cell r="C9433" t="str">
            <v>UN</v>
          </cell>
          <cell r="D9433">
            <v>2019.43</v>
          </cell>
        </row>
        <row r="9434">
          <cell r="A9434">
            <v>25025685</v>
          </cell>
          <cell r="B9434" t="str">
            <v>EIXO DO SEM-FIM ATUAD. COESTER 04.2.0624</v>
          </cell>
          <cell r="C9434" t="str">
            <v>UN</v>
          </cell>
          <cell r="D9434">
            <v>807.82</v>
          </cell>
        </row>
        <row r="9435">
          <cell r="A9435">
            <v>25025690</v>
          </cell>
          <cell r="B9435" t="str">
            <v>JALECO POL/ALG BRANCO AV02/0 N.68-72EGXX</v>
          </cell>
          <cell r="C9435" t="str">
            <v>UN</v>
          </cell>
          <cell r="D9435">
            <v>27.53</v>
          </cell>
        </row>
        <row r="9436">
          <cell r="A9436">
            <v>25025695</v>
          </cell>
          <cell r="B9436" t="str">
            <v>VÁLVULA ADMISSÃO COMPRES.ATLAS COPCO GX7</v>
          </cell>
          <cell r="C9436" t="str">
            <v>UN</v>
          </cell>
          <cell r="D9436">
            <v>1966.66</v>
          </cell>
        </row>
        <row r="9437">
          <cell r="A9437">
            <v>25025710</v>
          </cell>
          <cell r="B9437" t="str">
            <v>FUSÍVEL ULTRA-RÁPIDO 00;160A</v>
          </cell>
          <cell r="C9437" t="str">
            <v>UN</v>
          </cell>
          <cell r="D9437">
            <v>18.53</v>
          </cell>
        </row>
        <row r="9438">
          <cell r="A9438">
            <v>25025711</v>
          </cell>
          <cell r="B9438" t="str">
            <v>CONECTOR LINEAR 101-SG SEM GEL COM TAMPA</v>
          </cell>
          <cell r="C9438" t="str">
            <v>UN</v>
          </cell>
          <cell r="D9438">
            <v>0.62</v>
          </cell>
        </row>
        <row r="9439">
          <cell r="A9439">
            <v>25025720</v>
          </cell>
          <cell r="B9439" t="str">
            <v>JUNTA EXPANSÃO FOLE DN10";FLANGE/AÇO INO</v>
          </cell>
          <cell r="C9439" t="str">
            <v>UN</v>
          </cell>
          <cell r="D9439">
            <v>1272.8399999999999</v>
          </cell>
        </row>
        <row r="9440">
          <cell r="A9440">
            <v>25025723</v>
          </cell>
          <cell r="B9440" t="str">
            <v>BLOQUEADOR FLUXO ESGOTO MOD.TVP200-400mm</v>
          </cell>
          <cell r="C9440" t="str">
            <v>UN</v>
          </cell>
          <cell r="D9440">
            <v>3027.08</v>
          </cell>
        </row>
        <row r="9441">
          <cell r="A9441">
            <v>25025724</v>
          </cell>
          <cell r="B9441" t="str">
            <v>BLOQUEADOR FLUXO ESGOTO NEOPR. 100-400mm</v>
          </cell>
          <cell r="C9441" t="str">
            <v>UN</v>
          </cell>
          <cell r="D9441">
            <v>7163.33</v>
          </cell>
        </row>
        <row r="9442">
          <cell r="A9442">
            <v>25025725</v>
          </cell>
          <cell r="B9442" t="str">
            <v>BLOQUEADOR FLUX ESGOTO NEOPR. 500-1400mm</v>
          </cell>
          <cell r="C9442" t="str">
            <v>UN</v>
          </cell>
          <cell r="D9442">
            <v>41593.519999999997</v>
          </cell>
        </row>
        <row r="9443">
          <cell r="A9443">
            <v>25025726</v>
          </cell>
          <cell r="B9443" t="str">
            <v>VÁLVULA DE LIMPEZA FoFo BOMBA FLYGT</v>
          </cell>
          <cell r="C9443" t="str">
            <v>UN</v>
          </cell>
          <cell r="D9443">
            <v>3975.51</v>
          </cell>
        </row>
        <row r="9444">
          <cell r="A9444">
            <v>25025730</v>
          </cell>
          <cell r="B9444" t="str">
            <v>LUVA PEAD DE400 PE100 PN16 ELETROFUSÃO</v>
          </cell>
          <cell r="C9444" t="str">
            <v>UN</v>
          </cell>
          <cell r="D9444">
            <v>951.22</v>
          </cell>
        </row>
        <row r="9445">
          <cell r="A9445">
            <v>25025735</v>
          </cell>
          <cell r="B9445" t="str">
            <v>CHAVE HARDWARE USB EXTRA-SOFTWARE GPS</v>
          </cell>
          <cell r="C9445" t="str">
            <v>UN</v>
          </cell>
          <cell r="D9445">
            <v>241.88</v>
          </cell>
        </row>
        <row r="9446">
          <cell r="A9446">
            <v>25025744</v>
          </cell>
          <cell r="B9446" t="str">
            <v>CARCAÇA FOFO BOMBA IMBIL, LADO PRESSÃO</v>
          </cell>
          <cell r="C9446" t="str">
            <v>UN</v>
          </cell>
          <cell r="D9446">
            <v>2632.74</v>
          </cell>
        </row>
        <row r="9447">
          <cell r="A9447">
            <v>25025746</v>
          </cell>
          <cell r="B9447" t="str">
            <v>LAMINA  SERRA TICO TICO BOSCH T118A HSS</v>
          </cell>
          <cell r="C9447" t="str">
            <v>CX</v>
          </cell>
          <cell r="D9447">
            <v>8.1199999999999992</v>
          </cell>
        </row>
        <row r="9448">
          <cell r="A9448">
            <v>25025747</v>
          </cell>
          <cell r="B9448" t="str">
            <v>QUADRO PARA CHAVES 0,80 x 1,00M 100 UN</v>
          </cell>
          <cell r="C9448" t="str">
            <v>UN</v>
          </cell>
          <cell r="D9448">
            <v>375.81</v>
          </cell>
        </row>
        <row r="9449">
          <cell r="A9449">
            <v>25025752</v>
          </cell>
          <cell r="B9449" t="str">
            <v>TUBO P/CENTRÍFUGA 250 ml PP C/GRAVAÇÃO</v>
          </cell>
          <cell r="C9449" t="str">
            <v>UN</v>
          </cell>
          <cell r="D9449">
            <v>37.79</v>
          </cell>
        </row>
        <row r="9450">
          <cell r="A9450">
            <v>25025753</v>
          </cell>
          <cell r="B9450" t="str">
            <v>SUPORTE P/FIXAÇÃO TANQUE COMBUSTÍVEL CAM</v>
          </cell>
          <cell r="C9450" t="str">
            <v>UN</v>
          </cell>
          <cell r="D9450">
            <v>91.15</v>
          </cell>
        </row>
        <row r="9451">
          <cell r="A9451">
            <v>25025757</v>
          </cell>
          <cell r="B9451" t="str">
            <v>ALCOOL IODADO 0,1% ANTISSÉPTICO TÓPICO</v>
          </cell>
          <cell r="C9451" t="str">
            <v>UN</v>
          </cell>
          <cell r="D9451">
            <v>25.19</v>
          </cell>
        </row>
        <row r="9452">
          <cell r="A9452">
            <v>25025759</v>
          </cell>
          <cell r="B9452" t="str">
            <v>COLUNA CAPILAR,CROMATÓGRAFO 60m D=0,25mm</v>
          </cell>
          <cell r="C9452" t="str">
            <v>UN</v>
          </cell>
          <cell r="D9452">
            <v>3283.56</v>
          </cell>
        </row>
        <row r="9453">
          <cell r="A9453">
            <v>25025773</v>
          </cell>
          <cell r="B9453" t="str">
            <v>RESPIRADOR SEMIFACIAL PFF2 ÁREA DE SAÚDE</v>
          </cell>
          <cell r="C9453" t="str">
            <v>UN</v>
          </cell>
          <cell r="D9453">
            <v>4.0599999999999996</v>
          </cell>
        </row>
        <row r="9454">
          <cell r="A9454">
            <v>25025775</v>
          </cell>
          <cell r="B9454" t="str">
            <v>AMBIENTAL - SACOLA  ECOLÓGICA 45X35CM</v>
          </cell>
          <cell r="C9454" t="str">
            <v>UN</v>
          </cell>
          <cell r="D9454">
            <v>9.1</v>
          </cell>
        </row>
        <row r="9455">
          <cell r="A9455">
            <v>25025776</v>
          </cell>
          <cell r="B9455" t="str">
            <v>TERMORESISTÊNCIA TRANSMIS.100OHM;U=150mm</v>
          </cell>
          <cell r="C9455" t="str">
            <v>UN</v>
          </cell>
          <cell r="D9455">
            <v>178.53</v>
          </cell>
        </row>
        <row r="9456">
          <cell r="A9456">
            <v>25025778</v>
          </cell>
          <cell r="B9456" t="str">
            <v>KIT REPARO P/VÁLVULA PNEUMÁTICA FESTO</v>
          </cell>
          <cell r="C9456" t="str">
            <v>UN</v>
          </cell>
          <cell r="D9456">
            <v>219.69</v>
          </cell>
        </row>
        <row r="9457">
          <cell r="A9457">
            <v>25025792</v>
          </cell>
          <cell r="B9457" t="str">
            <v>DISJUNTOR BIPOLAR 6 A;440VCA;;DIN35mm</v>
          </cell>
          <cell r="C9457" t="str">
            <v>UN</v>
          </cell>
          <cell r="D9457">
            <v>27.33</v>
          </cell>
        </row>
        <row r="9458">
          <cell r="A9458">
            <v>25025793</v>
          </cell>
          <cell r="B9458" t="str">
            <v>DISJUNTOR BIPOLAR  20 A;440VCA;;DIN35mm</v>
          </cell>
          <cell r="C9458" t="str">
            <v>UN</v>
          </cell>
          <cell r="D9458">
            <v>22.01</v>
          </cell>
        </row>
        <row r="9459">
          <cell r="A9459">
            <v>25025803</v>
          </cell>
          <cell r="B9459" t="str">
            <v>VÁLVULA FLAP FOFO FF PN6 ESG. DN 400mm</v>
          </cell>
          <cell r="C9459" t="str">
            <v>UN</v>
          </cell>
          <cell r="D9459">
            <v>2663.91</v>
          </cell>
        </row>
        <row r="9460">
          <cell r="A9460">
            <v>25025814</v>
          </cell>
          <cell r="B9460" t="str">
            <v>CARTÃO AUTO-ADESIVO IMPRESSORA DE CRACHÁ</v>
          </cell>
          <cell r="C9460" t="str">
            <v>UN</v>
          </cell>
          <cell r="D9460">
            <v>0.57999999999999996</v>
          </cell>
        </row>
        <row r="9461">
          <cell r="A9461">
            <v>25025821</v>
          </cell>
          <cell r="B9461" t="str">
            <v>TUBO PEAD DE90 PN16 PE100 P/ DIST, ÁGUA</v>
          </cell>
          <cell r="C9461" t="str">
            <v>M</v>
          </cell>
          <cell r="D9461">
            <v>38.17</v>
          </cell>
        </row>
        <row r="9462">
          <cell r="A9462">
            <v>25025829</v>
          </cell>
          <cell r="B9462" t="str">
            <v>BATERIA 9-CÉLULAS LITHIUM ÍON  NOT DELL</v>
          </cell>
          <cell r="C9462" t="str">
            <v>UN</v>
          </cell>
          <cell r="D9462">
            <v>694.41</v>
          </cell>
        </row>
        <row r="9463">
          <cell r="A9463">
            <v>25025836</v>
          </cell>
          <cell r="B9463" t="str">
            <v>MÓDULO DE MEMÓRIA NOTEBOOK DELL</v>
          </cell>
          <cell r="C9463" t="str">
            <v>UN</v>
          </cell>
          <cell r="D9463">
            <v>150.44999999999999</v>
          </cell>
        </row>
        <row r="9464">
          <cell r="A9464">
            <v>25025840</v>
          </cell>
          <cell r="B9464" t="str">
            <v>BATERIA ÍON DE LÍTIO 10,8 Vdc 4400 mAh</v>
          </cell>
          <cell r="C9464" t="str">
            <v>UN</v>
          </cell>
          <cell r="D9464">
            <v>298.44</v>
          </cell>
        </row>
        <row r="9465">
          <cell r="A9465">
            <v>25025845</v>
          </cell>
          <cell r="B9465" t="str">
            <v>VÁLVULA FLAP FOFO PN 10 ESG. DN 400mm</v>
          </cell>
          <cell r="C9465" t="str">
            <v>UN</v>
          </cell>
          <cell r="D9465">
            <v>2663.91</v>
          </cell>
        </row>
        <row r="9466">
          <cell r="A9466">
            <v>25025847</v>
          </cell>
          <cell r="B9466" t="str">
            <v>VÁLVULA FLAP FOFO FF PN6 ESG. DN 200mm</v>
          </cell>
          <cell r="C9466" t="str">
            <v>UN</v>
          </cell>
          <cell r="D9466">
            <v>949.74</v>
          </cell>
        </row>
        <row r="9467">
          <cell r="A9467">
            <v>25025848</v>
          </cell>
          <cell r="B9467" t="str">
            <v>HASTE DE PROLONGAMENTO 1.1/8 3,10M</v>
          </cell>
          <cell r="C9467" t="str">
            <v>UN</v>
          </cell>
          <cell r="D9467">
            <v>335.88</v>
          </cell>
        </row>
        <row r="9468">
          <cell r="A9468">
            <v>25025849</v>
          </cell>
          <cell r="B9468" t="str">
            <v>COMPORTA QUADRADA FOFO DUP. SENT. 200mm</v>
          </cell>
          <cell r="C9468" t="str">
            <v>UN</v>
          </cell>
          <cell r="D9468">
            <v>3460.35</v>
          </cell>
        </row>
        <row r="9469">
          <cell r="A9469">
            <v>25025853</v>
          </cell>
          <cell r="B9469" t="str">
            <v>JUNÇÃO 45º RED.FOFO FFFDN 100x80 ESGOTO</v>
          </cell>
          <cell r="C9469" t="str">
            <v>UN</v>
          </cell>
          <cell r="D9469">
            <v>349.25</v>
          </cell>
        </row>
        <row r="9470">
          <cell r="A9470">
            <v>25025855</v>
          </cell>
          <cell r="B9470" t="str">
            <v>MÓDULO PARA CÂMERA DE INSPEÇÃO</v>
          </cell>
          <cell r="C9470" t="str">
            <v>UN</v>
          </cell>
          <cell r="D9470">
            <v>25828.35</v>
          </cell>
        </row>
        <row r="9471">
          <cell r="A9471">
            <v>25025871</v>
          </cell>
          <cell r="B9471" t="str">
            <v>SELO MECÂNICO P/BOMBA IMBIL EP3</v>
          </cell>
          <cell r="C9471" t="str">
            <v>UN</v>
          </cell>
          <cell r="D9471">
            <v>927.28</v>
          </cell>
        </row>
        <row r="9472">
          <cell r="A9472">
            <v>25025873</v>
          </cell>
          <cell r="B9472" t="str">
            <v>PEDESTAL P/SEPARAÇÃO DE ÁREAS C/CORRENTE</v>
          </cell>
          <cell r="C9472" t="str">
            <v>UN</v>
          </cell>
          <cell r="D9472">
            <v>16.2</v>
          </cell>
        </row>
        <row r="9473">
          <cell r="A9473">
            <v>25025879</v>
          </cell>
          <cell r="B9473" t="str">
            <v>SIGMA-CONECTOR 1/2" BSP DO CLORADOR 1720</v>
          </cell>
          <cell r="C9473" t="str">
            <v>UN</v>
          </cell>
          <cell r="D9473">
            <v>64.7</v>
          </cell>
        </row>
        <row r="9474">
          <cell r="A9474">
            <v>25025887</v>
          </cell>
          <cell r="B9474" t="str">
            <v>SIGMA-O'RING DO CLORADOR 172010</v>
          </cell>
          <cell r="C9474" t="str">
            <v>UN</v>
          </cell>
          <cell r="D9474">
            <v>28.54</v>
          </cell>
        </row>
        <row r="9475">
          <cell r="A9475">
            <v>25025888</v>
          </cell>
          <cell r="B9475" t="str">
            <v>SIGMA-O'RING DO CLORADOR 172010</v>
          </cell>
          <cell r="C9475" t="str">
            <v>UN</v>
          </cell>
          <cell r="D9475">
            <v>37.78</v>
          </cell>
        </row>
        <row r="9476">
          <cell r="A9476">
            <v>25025890</v>
          </cell>
          <cell r="B9476" t="str">
            <v>SIGMA-ASSENTO DA VÁLVULA 172010 CLORADOR</v>
          </cell>
          <cell r="C9476" t="str">
            <v>UN</v>
          </cell>
          <cell r="D9476">
            <v>34.659999999999997</v>
          </cell>
        </row>
        <row r="9477">
          <cell r="A9477">
            <v>25025894</v>
          </cell>
          <cell r="B9477" t="str">
            <v>KIT ACESSÓRIOS PARA NOTEBOOK EM 01 MULTI</v>
          </cell>
          <cell r="C9477" t="str">
            <v>UN</v>
          </cell>
          <cell r="D9477">
            <v>285.18</v>
          </cell>
        </row>
        <row r="9478">
          <cell r="A9478">
            <v>25025899</v>
          </cell>
          <cell r="B9478" t="str">
            <v>PEÇA DE PARAJU DE 12x8cm - POR METRO</v>
          </cell>
          <cell r="C9478" t="str">
            <v>M</v>
          </cell>
          <cell r="D9478">
            <v>14.44</v>
          </cell>
        </row>
        <row r="9479">
          <cell r="A9479">
            <v>25025929</v>
          </cell>
          <cell r="B9479" t="str">
            <v>SUPORTE PARA HIDRÔMETRO DE 1"</v>
          </cell>
          <cell r="C9479" t="str">
            <v>UN</v>
          </cell>
          <cell r="D9479">
            <v>155.34</v>
          </cell>
        </row>
        <row r="9480">
          <cell r="A9480">
            <v>25025930</v>
          </cell>
          <cell r="B9480" t="str">
            <v>SUPORTE PARA HIDRÔMETRO DE 3/4"</v>
          </cell>
          <cell r="C9480" t="str">
            <v>UN</v>
          </cell>
          <cell r="D9480">
            <v>117.09</v>
          </cell>
        </row>
        <row r="9481">
          <cell r="A9481">
            <v>25025931</v>
          </cell>
          <cell r="B9481" t="str">
            <v>SUPORTE PARA HIDRÔMETRO DE 1/2"</v>
          </cell>
          <cell r="C9481" t="str">
            <v>UN</v>
          </cell>
          <cell r="D9481">
            <v>75.349999999999994</v>
          </cell>
        </row>
        <row r="9482">
          <cell r="A9482">
            <v>25025937</v>
          </cell>
          <cell r="B9482" t="str">
            <v>BLOCO EM PRFV P/ FUNDO FILTRO-60X28X28CM</v>
          </cell>
          <cell r="C9482" t="str">
            <v>M2</v>
          </cell>
          <cell r="D9482">
            <v>1386.45</v>
          </cell>
        </row>
        <row r="9483">
          <cell r="A9483">
            <v>25025957</v>
          </cell>
          <cell r="B9483" t="str">
            <v>VÁLVULA RET.CLASAR PN16 FECH RÁP DN400</v>
          </cell>
          <cell r="C9483" t="str">
            <v>UN</v>
          </cell>
          <cell r="D9483">
            <v>6125.99</v>
          </cell>
        </row>
        <row r="9484">
          <cell r="A9484">
            <v>25025958</v>
          </cell>
          <cell r="B9484" t="str">
            <v>CURVA DE PE FOFO FF 90º PN 16 DN 400</v>
          </cell>
          <cell r="C9484" t="str">
            <v>UN</v>
          </cell>
          <cell r="D9484">
            <v>2151.4299999999998</v>
          </cell>
        </row>
        <row r="9485">
          <cell r="A9485">
            <v>25025961</v>
          </cell>
          <cell r="B9485" t="str">
            <v>JUNÇÃO 45º FOFO FFF PN 16 DN 400</v>
          </cell>
          <cell r="C9485" t="str">
            <v>UN</v>
          </cell>
          <cell r="D9485">
            <v>2163.94</v>
          </cell>
        </row>
        <row r="9486">
          <cell r="A9486">
            <v>25025962</v>
          </cell>
          <cell r="B9486" t="str">
            <v>TOCO FOFO FF PN 16 DN 400 X 0,50 M</v>
          </cell>
          <cell r="C9486" t="str">
            <v>UN</v>
          </cell>
          <cell r="D9486">
            <v>965.23</v>
          </cell>
        </row>
        <row r="9487">
          <cell r="A9487">
            <v>25025963</v>
          </cell>
          <cell r="B9487" t="str">
            <v>TUBO FOFO ÁGUA FF PN10 DN150 x 0,26M</v>
          </cell>
          <cell r="C9487" t="str">
            <v>UN</v>
          </cell>
          <cell r="D9487">
            <v>250.16</v>
          </cell>
        </row>
        <row r="9488">
          <cell r="A9488">
            <v>25025964</v>
          </cell>
          <cell r="B9488" t="str">
            <v>TUBO FOFO ÁGUA FF PN10/16 DN150 x 0,32M</v>
          </cell>
          <cell r="C9488" t="str">
            <v>UN</v>
          </cell>
          <cell r="D9488">
            <v>250.16</v>
          </cell>
        </row>
        <row r="9489">
          <cell r="A9489">
            <v>25025965</v>
          </cell>
          <cell r="B9489" t="str">
            <v>PARAFUSO SEXT.C/PORCA 3/4" x 2.3/4" RP</v>
          </cell>
          <cell r="C9489" t="str">
            <v>UN</v>
          </cell>
          <cell r="D9489">
            <v>2.2000000000000002</v>
          </cell>
        </row>
        <row r="9490">
          <cell r="A9490">
            <v>25025970</v>
          </cell>
          <cell r="B9490" t="str">
            <v>ESMALTE HAMMERITE BRILHANTE PRETO 2,4L</v>
          </cell>
          <cell r="C9490" t="str">
            <v>UN</v>
          </cell>
          <cell r="D9490">
            <v>66.400000000000006</v>
          </cell>
        </row>
        <row r="9491">
          <cell r="A9491">
            <v>25025971</v>
          </cell>
          <cell r="B9491" t="str">
            <v>TUBO FOFO PF PN10/K-9 ESG. DN300 x 2,50m</v>
          </cell>
          <cell r="C9491" t="str">
            <v>UN</v>
          </cell>
          <cell r="D9491">
            <v>1483.18</v>
          </cell>
        </row>
        <row r="9492">
          <cell r="A9492">
            <v>25025972</v>
          </cell>
          <cell r="B9492" t="str">
            <v>TUBO FOFO ESGOTO BF PN10   DN300 x 4,00M</v>
          </cell>
          <cell r="C9492" t="str">
            <v>UN</v>
          </cell>
          <cell r="D9492">
            <v>2462.63</v>
          </cell>
        </row>
        <row r="9493">
          <cell r="A9493">
            <v>25025973</v>
          </cell>
          <cell r="B9493" t="str">
            <v>TUBO FOFO PF PN10/K-9 ESG. DN300 x 0,90m</v>
          </cell>
          <cell r="C9493" t="str">
            <v>UN</v>
          </cell>
          <cell r="D9493">
            <v>677.22</v>
          </cell>
        </row>
        <row r="9494">
          <cell r="A9494">
            <v>25025974</v>
          </cell>
          <cell r="B9494" t="str">
            <v>TUBO FOFO PF PN10/K-9 ESG. DN300 x 0,65m</v>
          </cell>
          <cell r="C9494" t="str">
            <v>UN</v>
          </cell>
          <cell r="D9494">
            <v>550.73</v>
          </cell>
        </row>
        <row r="9495">
          <cell r="A9495">
            <v>25025975</v>
          </cell>
          <cell r="B9495" t="str">
            <v>TUBO FOFO ESGOTO FF PN10K9 DN300 x 2,21M</v>
          </cell>
          <cell r="C9495" t="str">
            <v>UN</v>
          </cell>
          <cell r="D9495">
            <v>1673.47</v>
          </cell>
        </row>
        <row r="9496">
          <cell r="A9496">
            <v>25025977</v>
          </cell>
          <cell r="B9496" t="str">
            <v>TUBO FOFO ESGOTO BF PN10   DN150 x 1,00M</v>
          </cell>
          <cell r="C9496" t="str">
            <v>UN</v>
          </cell>
          <cell r="D9496">
            <v>386.18</v>
          </cell>
        </row>
        <row r="9497">
          <cell r="A9497">
            <v>25025978</v>
          </cell>
          <cell r="B9497" t="str">
            <v>TUBO FOFO ESGOTO FF PN10   DN200 x 3,00M</v>
          </cell>
          <cell r="C9497" t="str">
            <v>UN</v>
          </cell>
          <cell r="D9497">
            <v>1302.95</v>
          </cell>
        </row>
        <row r="9498">
          <cell r="A9498">
            <v>25025979</v>
          </cell>
          <cell r="B9498" t="str">
            <v>TUBO FOFO ESGOTO FF PN10   DN200 x 3,15m</v>
          </cell>
          <cell r="C9498" t="str">
            <v>UN</v>
          </cell>
          <cell r="D9498">
            <v>1455.2</v>
          </cell>
        </row>
        <row r="9499">
          <cell r="A9499">
            <v>25025980</v>
          </cell>
          <cell r="B9499" t="str">
            <v>TUBO FOFO ESGOTO FF PN10   DN200 x 3,40m</v>
          </cell>
          <cell r="C9499" t="str">
            <v>UN</v>
          </cell>
          <cell r="D9499">
            <v>1432.8</v>
          </cell>
        </row>
        <row r="9500">
          <cell r="A9500">
            <v>25025981</v>
          </cell>
          <cell r="B9500" t="str">
            <v>TUBO FOFO ESGOTO FF PN10   DN200 x 0,80m</v>
          </cell>
          <cell r="C9500" t="str">
            <v>UN</v>
          </cell>
          <cell r="D9500">
            <v>593.27</v>
          </cell>
        </row>
        <row r="9501">
          <cell r="A9501">
            <v>25025982</v>
          </cell>
          <cell r="B9501" t="str">
            <v>GLOBO VIDRO TRANSP.VM 250 W;E40</v>
          </cell>
          <cell r="C9501" t="str">
            <v>UN</v>
          </cell>
          <cell r="D9501">
            <v>30.14</v>
          </cell>
        </row>
        <row r="9502">
          <cell r="A9502">
            <v>25025985</v>
          </cell>
          <cell r="B9502" t="str">
            <v>TUBO FOFO ESGOTO FF PN10   DN200 x 0,72m</v>
          </cell>
          <cell r="C9502" t="str">
            <v>UN</v>
          </cell>
          <cell r="D9502">
            <v>570.88</v>
          </cell>
        </row>
        <row r="9503">
          <cell r="A9503">
            <v>25025986</v>
          </cell>
          <cell r="B9503" t="str">
            <v>TUBO FOFO ESGOTO FF PN10   DN100 x 2,05M</v>
          </cell>
          <cell r="C9503" t="str">
            <v>UN</v>
          </cell>
          <cell r="D9503">
            <v>595.5</v>
          </cell>
        </row>
        <row r="9504">
          <cell r="A9504">
            <v>25025988</v>
          </cell>
          <cell r="B9504" t="str">
            <v>TUBO FOFO ESGOTO FF PN10   DN100 x 5,80M</v>
          </cell>
          <cell r="C9504" t="str">
            <v>UN</v>
          </cell>
          <cell r="D9504">
            <v>1399.22</v>
          </cell>
        </row>
        <row r="9505">
          <cell r="A9505">
            <v>25025989</v>
          </cell>
          <cell r="B9505" t="str">
            <v xml:space="preserve">  KIT SAXITOXINAS PLACAS 0,02 A 0,32ppb</v>
          </cell>
          <cell r="C9505" t="str">
            <v>CJ</v>
          </cell>
          <cell r="D9505">
            <v>2643.17</v>
          </cell>
        </row>
        <row r="9506">
          <cell r="A9506">
            <v>25025991</v>
          </cell>
          <cell r="B9506" t="str">
            <v>TUBO FOFO PF PN 10/K-9 ESG. DN 80 X0,70m</v>
          </cell>
          <cell r="C9506" t="str">
            <v>UN</v>
          </cell>
          <cell r="D9506">
            <v>257.45</v>
          </cell>
        </row>
        <row r="9507">
          <cell r="A9507">
            <v>25026003</v>
          </cell>
          <cell r="B9507" t="str">
            <v>TUBO FOFO ESGOTO FF PN10   DN150 x 1,10m</v>
          </cell>
          <cell r="C9507" t="str">
            <v>UN</v>
          </cell>
          <cell r="D9507">
            <v>554.09</v>
          </cell>
        </row>
        <row r="9508">
          <cell r="A9508">
            <v>25026004</v>
          </cell>
          <cell r="B9508" t="str">
            <v>TUBO FOFO ESGOTO PF PN10 DN100 x  2,30m</v>
          </cell>
          <cell r="C9508" t="str">
            <v>UN</v>
          </cell>
          <cell r="D9508">
            <v>537.29999999999995</v>
          </cell>
        </row>
        <row r="9509">
          <cell r="A9509">
            <v>25026005</v>
          </cell>
          <cell r="B9509" t="str">
            <v>TUBO FOFO ESGOTO PF PN10 DN150 x  1,00m</v>
          </cell>
          <cell r="C9509" t="str">
            <v>UN</v>
          </cell>
          <cell r="D9509">
            <v>370.52</v>
          </cell>
        </row>
        <row r="9510">
          <cell r="A9510">
            <v>25026007</v>
          </cell>
          <cell r="B9510" t="str">
            <v>TUBO FOFO ESGOTO FF PN10   DN100 x 2,95M</v>
          </cell>
          <cell r="C9510" t="str">
            <v>UN</v>
          </cell>
          <cell r="D9510">
            <v>761.17</v>
          </cell>
        </row>
        <row r="9511">
          <cell r="A9511">
            <v>25026008</v>
          </cell>
          <cell r="B9511" t="str">
            <v>TUBO FOFO PF PN 10/K-9 ESG. DN 80 X2,30m</v>
          </cell>
          <cell r="C9511" t="str">
            <v>UN</v>
          </cell>
          <cell r="D9511">
            <v>528.34</v>
          </cell>
        </row>
        <row r="9512">
          <cell r="A9512">
            <v>25026009</v>
          </cell>
          <cell r="B9512" t="str">
            <v>TUBO FOFO ESGOTO PF PN10 DN100 x 1,00M</v>
          </cell>
          <cell r="C9512" t="str">
            <v>UN</v>
          </cell>
          <cell r="D9512">
            <v>302.23</v>
          </cell>
        </row>
        <row r="9513">
          <cell r="A9513">
            <v>25026010</v>
          </cell>
          <cell r="B9513" t="str">
            <v>MANGUEIRA ALTA PRESSÃO DN 3/8" 2600PSI</v>
          </cell>
          <cell r="C9513" t="str">
            <v>M</v>
          </cell>
          <cell r="D9513">
            <v>26.9</v>
          </cell>
        </row>
        <row r="9514">
          <cell r="A9514">
            <v>25026012</v>
          </cell>
          <cell r="B9514" t="str">
            <v>EXTREMIDADE FOFO BF JE PN 25N 150</v>
          </cell>
          <cell r="C9514" t="str">
            <v>UN</v>
          </cell>
          <cell r="D9514">
            <v>139.1</v>
          </cell>
        </row>
        <row r="9515">
          <cell r="A9515">
            <v>25026015</v>
          </cell>
          <cell r="B9515" t="str">
            <v>REGISTRO FºFº CBOR.FV.S15.PN10/16.DN80</v>
          </cell>
          <cell r="C9515" t="str">
            <v>UN</v>
          </cell>
          <cell r="D9515">
            <v>347.3</v>
          </cell>
        </row>
        <row r="9516">
          <cell r="A9516">
            <v>25026017</v>
          </cell>
          <cell r="B9516" t="str">
            <v>TUBO FOFO PF PN 10/K-9 ESG. DN 400X5,50M</v>
          </cell>
          <cell r="C9516" t="str">
            <v>UN</v>
          </cell>
          <cell r="D9516">
            <v>4891.67</v>
          </cell>
        </row>
        <row r="9517">
          <cell r="A9517">
            <v>25026018</v>
          </cell>
          <cell r="B9517" t="str">
            <v>TUBO FOFO ESGOTO FF PN10   DN100 x 0,80M</v>
          </cell>
          <cell r="C9517" t="str">
            <v>UN</v>
          </cell>
          <cell r="D9517">
            <v>369.4</v>
          </cell>
        </row>
        <row r="9518">
          <cell r="A9518">
            <v>25026019</v>
          </cell>
          <cell r="B9518" t="str">
            <v>TUBO FOFO ESGOTO FF PN10   DN100 x 1,90M</v>
          </cell>
          <cell r="C9518" t="str">
            <v>UN</v>
          </cell>
          <cell r="D9518">
            <v>568.64</v>
          </cell>
        </row>
        <row r="9519">
          <cell r="A9519">
            <v>25026020</v>
          </cell>
          <cell r="B9519" t="str">
            <v>TUBO FOFO ESGOTO FF PN10   DN100 x 3,58M</v>
          </cell>
          <cell r="C9519" t="str">
            <v>UN</v>
          </cell>
          <cell r="D9519">
            <v>895.5</v>
          </cell>
        </row>
        <row r="9520">
          <cell r="A9520">
            <v>25026022</v>
          </cell>
          <cell r="B9520" t="str">
            <v>SOLUÇÃO PADRÃO MAGNÉSIO 1000PPM FR.125ML</v>
          </cell>
          <cell r="C9520" t="str">
            <v>FR</v>
          </cell>
          <cell r="D9520">
            <v>95.8</v>
          </cell>
        </row>
        <row r="9521">
          <cell r="A9521">
            <v>25026024</v>
          </cell>
          <cell r="B9521" t="str">
            <v>TUBO FOFO ESGOTO FF PN10   DN150 x 0,40M</v>
          </cell>
          <cell r="C9521" t="str">
            <v>UN</v>
          </cell>
          <cell r="D9521">
            <v>386.18</v>
          </cell>
        </row>
        <row r="9522">
          <cell r="A9522">
            <v>25026025</v>
          </cell>
          <cell r="B9522" t="str">
            <v>TUBO FOFO ESGOTO PF PN10 DN100 x 4,10M</v>
          </cell>
          <cell r="C9522" t="str">
            <v>UN</v>
          </cell>
          <cell r="D9522">
            <v>939.7</v>
          </cell>
        </row>
        <row r="9523">
          <cell r="A9523">
            <v>25026026</v>
          </cell>
          <cell r="B9523" t="str">
            <v>TUBO FOFO ESGOTO PF PN10 DN100 x 3,20M</v>
          </cell>
          <cell r="C9523" t="str">
            <v>UN</v>
          </cell>
          <cell r="D9523">
            <v>694.01</v>
          </cell>
        </row>
        <row r="9524">
          <cell r="A9524">
            <v>25026027</v>
          </cell>
          <cell r="B9524" t="str">
            <v>CLORITO DE SÓDIO NaClO2 P.A. -250 gr</v>
          </cell>
          <cell r="C9524" t="str">
            <v>FR</v>
          </cell>
          <cell r="D9524">
            <v>269.64</v>
          </cell>
        </row>
        <row r="9525">
          <cell r="A9525">
            <v>25026034</v>
          </cell>
          <cell r="B9525" t="str">
            <v>VÁLVULA DE CONTROLE BOMBA FLANG. DN150mm</v>
          </cell>
          <cell r="C9525" t="str">
            <v>UN</v>
          </cell>
          <cell r="D9525">
            <v>11153.93</v>
          </cell>
        </row>
        <row r="9526">
          <cell r="A9526">
            <v>25026039</v>
          </cell>
          <cell r="B9526" t="str">
            <v>TUBO FOFO ESGOTO PF PN10 DN100 x 1,50M</v>
          </cell>
          <cell r="C9526" t="str">
            <v>UN</v>
          </cell>
          <cell r="D9526">
            <v>383.94</v>
          </cell>
        </row>
        <row r="9527">
          <cell r="A9527">
            <v>25026040</v>
          </cell>
          <cell r="B9527" t="str">
            <v>TUBO FOFO ESGOTO PF PN10 DN100 x 1,15M</v>
          </cell>
          <cell r="C9527" t="str">
            <v>UN</v>
          </cell>
          <cell r="D9527">
            <v>324.61</v>
          </cell>
        </row>
        <row r="9528">
          <cell r="A9528">
            <v>25026041</v>
          </cell>
          <cell r="B9528" t="str">
            <v>TUBO FOFO ESGOTO PF PN10 DN150 x 0,50M</v>
          </cell>
          <cell r="C9528" t="str">
            <v>UN</v>
          </cell>
          <cell r="D9528">
            <v>268.64999999999998</v>
          </cell>
        </row>
        <row r="9529">
          <cell r="A9529">
            <v>25026042</v>
          </cell>
          <cell r="B9529" t="str">
            <v>TUBO FOFO ESGOTO PF PN10 DN250 x  3,45M</v>
          </cell>
          <cell r="C9529" t="str">
            <v>UN</v>
          </cell>
          <cell r="D9529">
            <v>1785.4</v>
          </cell>
        </row>
        <row r="9530">
          <cell r="A9530">
            <v>25026043</v>
          </cell>
          <cell r="B9530" t="str">
            <v>TUBO FOFO ESGOTO PF PN10 DN250 x  5,80M</v>
          </cell>
          <cell r="C9530" t="str">
            <v>UN</v>
          </cell>
          <cell r="D9530">
            <v>2865.61</v>
          </cell>
        </row>
        <row r="9531">
          <cell r="A9531">
            <v>25026046</v>
          </cell>
          <cell r="B9531" t="str">
            <v>RETENTOR 00919  56 x 85 x 13mm</v>
          </cell>
          <cell r="C9531" t="str">
            <v>UN</v>
          </cell>
          <cell r="D9531">
            <v>20.63</v>
          </cell>
        </row>
        <row r="9532">
          <cell r="A9532">
            <v>25026047</v>
          </cell>
          <cell r="B9532" t="str">
            <v>TUBO FOFO PF PN10 DN 400mm x 2,00m ESGOT</v>
          </cell>
          <cell r="C9532" t="str">
            <v>UN</v>
          </cell>
          <cell r="D9532">
            <v>1085.8</v>
          </cell>
        </row>
        <row r="9533">
          <cell r="A9533">
            <v>25026048</v>
          </cell>
          <cell r="B9533" t="str">
            <v>TUBO FOFO PF PN10 DN 400mm x 2,20m ESGOT</v>
          </cell>
          <cell r="C9533" t="str">
            <v>UN</v>
          </cell>
          <cell r="D9533">
            <v>1992.49</v>
          </cell>
        </row>
        <row r="9534">
          <cell r="A9534">
            <v>25026049</v>
          </cell>
          <cell r="B9534" t="str">
            <v>EXTREMIDADE FOFO ABAVED PF PN10 DN1m ES</v>
          </cell>
          <cell r="C9534" t="str">
            <v>UN</v>
          </cell>
          <cell r="D9534">
            <v>352.61</v>
          </cell>
        </row>
        <row r="9535">
          <cell r="A9535">
            <v>25026061</v>
          </cell>
          <cell r="B9535" t="str">
            <v>TE RED.FOFO FFF PN 25 DN 400 X 300mm</v>
          </cell>
          <cell r="C9535" t="str">
            <v>UN</v>
          </cell>
          <cell r="D9535">
            <v>2243.9499999999998</v>
          </cell>
        </row>
        <row r="9536">
          <cell r="A9536">
            <v>25026063</v>
          </cell>
          <cell r="B9536" t="str">
            <v>LUVA CORRER PVC BB DN 150mm ESG.PRIM.PRE</v>
          </cell>
          <cell r="C9536" t="str">
            <v>UN</v>
          </cell>
          <cell r="D9536">
            <v>13.86</v>
          </cell>
        </row>
        <row r="9537">
          <cell r="A9537">
            <v>25026097</v>
          </cell>
          <cell r="B9537" t="str">
            <v>PLACA PVC ADESIVO 25X25CM "HIGIENIZE SUA</v>
          </cell>
          <cell r="C9537" t="str">
            <v>UN</v>
          </cell>
          <cell r="D9537">
            <v>10.4</v>
          </cell>
        </row>
        <row r="9538">
          <cell r="A9538">
            <v>25026112</v>
          </cell>
          <cell r="B9538" t="str">
            <v>GRADE ELÁSTICA FALK 1070-T10</v>
          </cell>
          <cell r="C9538" t="str">
            <v>UN</v>
          </cell>
          <cell r="D9538">
            <v>461.4</v>
          </cell>
        </row>
        <row r="9539">
          <cell r="A9539">
            <v>25026113</v>
          </cell>
          <cell r="B9539" t="str">
            <v>CURVA LONGA PVC 90º DN 75mm ESGOTO</v>
          </cell>
          <cell r="C9539" t="str">
            <v>UN</v>
          </cell>
          <cell r="D9539">
            <v>6.35</v>
          </cell>
        </row>
        <row r="9540">
          <cell r="A9540">
            <v>25026114</v>
          </cell>
          <cell r="B9540" t="str">
            <v>CURVA LONGA PVC 45º DN 75mm ESGOTO</v>
          </cell>
          <cell r="C9540" t="str">
            <v>UN</v>
          </cell>
          <cell r="D9540">
            <v>6.35</v>
          </cell>
        </row>
        <row r="9541">
          <cell r="A9541">
            <v>25026115</v>
          </cell>
          <cell r="B9541" t="str">
            <v>CURVA CURTA PVC 45º DN 75mm ESGOTO</v>
          </cell>
          <cell r="C9541" t="str">
            <v>UN</v>
          </cell>
          <cell r="D9541">
            <v>6.01</v>
          </cell>
        </row>
        <row r="9542">
          <cell r="A9542">
            <v>25026116</v>
          </cell>
          <cell r="B9542" t="str">
            <v>TUBO FOFO ESGOTO FF PN10   DN300 x 1,65M</v>
          </cell>
          <cell r="C9542" t="str">
            <v>UN</v>
          </cell>
          <cell r="D9542">
            <v>1278.33</v>
          </cell>
        </row>
        <row r="9543">
          <cell r="A9543">
            <v>25026117</v>
          </cell>
          <cell r="B9543" t="str">
            <v>TUBO FOFO ESGOTO FF PN10   DN300 x 2,00M</v>
          </cell>
          <cell r="C9543" t="str">
            <v>UN</v>
          </cell>
          <cell r="D9543">
            <v>1455.2</v>
          </cell>
        </row>
        <row r="9544">
          <cell r="A9544">
            <v>25026118</v>
          </cell>
          <cell r="B9544" t="str">
            <v>TUBO FOFO ESGOTO PF PN10 DN100 x 0,65M</v>
          </cell>
          <cell r="C9544" t="str">
            <v>UN</v>
          </cell>
          <cell r="D9544">
            <v>229.47</v>
          </cell>
        </row>
        <row r="9545">
          <cell r="A9545">
            <v>25026119</v>
          </cell>
          <cell r="B9545" t="str">
            <v>TUBO FOFO PF PN10/K-9 ESG. DN300 x 2,10m</v>
          </cell>
          <cell r="C9545" t="str">
            <v>UN</v>
          </cell>
          <cell r="D9545">
            <v>1281.69</v>
          </cell>
        </row>
        <row r="9546">
          <cell r="A9546">
            <v>25026120</v>
          </cell>
          <cell r="B9546" t="str">
            <v>TUBO FOFO PF PN10/K-9 ESG. DN300 x 2,75m</v>
          </cell>
          <cell r="C9546" t="str">
            <v>UN</v>
          </cell>
          <cell r="D9546">
            <v>1651.08</v>
          </cell>
        </row>
        <row r="9547">
          <cell r="A9547">
            <v>25026121</v>
          </cell>
          <cell r="B9547" t="str">
            <v>TUBO FOFO PF PN10/K-9 ESG. DN300 x 5,80m</v>
          </cell>
          <cell r="C9547" t="str">
            <v>UN</v>
          </cell>
          <cell r="D9547">
            <v>3470.07</v>
          </cell>
        </row>
        <row r="9548">
          <cell r="A9548">
            <v>25026122</v>
          </cell>
          <cell r="B9548" t="str">
            <v>TUBO FOFO ESGOTO FF PN10   DN200 x 0,95M</v>
          </cell>
          <cell r="C9548" t="str">
            <v>UN</v>
          </cell>
          <cell r="D9548">
            <v>641.41</v>
          </cell>
        </row>
        <row r="9549">
          <cell r="A9549">
            <v>25026123</v>
          </cell>
          <cell r="B9549" t="str">
            <v>TUBO FOFO ESGOTO PF PN10   DN200 x 0,25M</v>
          </cell>
          <cell r="C9549" t="str">
            <v>UN</v>
          </cell>
          <cell r="D9549">
            <v>416.41</v>
          </cell>
        </row>
        <row r="9550">
          <cell r="A9550">
            <v>25026124</v>
          </cell>
          <cell r="B9550" t="str">
            <v>TUBO FOFO ESGOTO PF PN10   DN200 x 0,55M</v>
          </cell>
          <cell r="C9550" t="str">
            <v>UN</v>
          </cell>
          <cell r="D9550">
            <v>347.01</v>
          </cell>
        </row>
        <row r="9551">
          <cell r="A9551">
            <v>25026125</v>
          </cell>
          <cell r="B9551" t="str">
            <v>TUBO FOFO ESGOTO PF PN10   DN200 x 0,70M</v>
          </cell>
          <cell r="C9551" t="str">
            <v>UN</v>
          </cell>
          <cell r="D9551">
            <v>392.9</v>
          </cell>
        </row>
        <row r="9552">
          <cell r="A9552">
            <v>25026126</v>
          </cell>
          <cell r="B9552" t="str">
            <v>TUBO FOFO ESGOTO PF PN10   DN200 x 1,25M</v>
          </cell>
          <cell r="C9552" t="str">
            <v>UN</v>
          </cell>
          <cell r="D9552">
            <v>570.88</v>
          </cell>
        </row>
        <row r="9553">
          <cell r="A9553">
            <v>25026127</v>
          </cell>
          <cell r="B9553" t="str">
            <v>TUBO FOFO ESGOTO PF PN10   DN200 x 3,75M</v>
          </cell>
          <cell r="C9553" t="str">
            <v>UN</v>
          </cell>
          <cell r="D9553">
            <v>1679.03</v>
          </cell>
        </row>
        <row r="9554">
          <cell r="A9554">
            <v>25026128</v>
          </cell>
          <cell r="B9554" t="str">
            <v>TUBO FOFO ESGOTO FF PN10   DN100 x 1,82m</v>
          </cell>
          <cell r="C9554" t="str">
            <v>UN</v>
          </cell>
          <cell r="D9554">
            <v>530.58000000000004</v>
          </cell>
        </row>
        <row r="9555">
          <cell r="A9555">
            <v>25026130</v>
          </cell>
          <cell r="B9555" t="str">
            <v>VENTILADOR PARA CONV.FREQUENCIA WEG</v>
          </cell>
          <cell r="C9555" t="str">
            <v>UN</v>
          </cell>
          <cell r="D9555">
            <v>25.19</v>
          </cell>
        </row>
        <row r="9556">
          <cell r="A9556">
            <v>25026131</v>
          </cell>
          <cell r="B9556" t="str">
            <v>PARAFUSO ALLEN C/CABECA M8X40X1,25 PASSO</v>
          </cell>
          <cell r="C9556" t="str">
            <v>UN</v>
          </cell>
          <cell r="D9556">
            <v>0.21</v>
          </cell>
        </row>
        <row r="9557">
          <cell r="A9557">
            <v>25026139</v>
          </cell>
          <cell r="B9557" t="str">
            <v>ROTOR DA BOMBA PERISTALT. BREDEL SP-10</v>
          </cell>
          <cell r="C9557" t="str">
            <v>UN</v>
          </cell>
          <cell r="D9557">
            <v>1066.54</v>
          </cell>
        </row>
        <row r="9558">
          <cell r="A9558">
            <v>25026140</v>
          </cell>
          <cell r="B9558" t="str">
            <v>TUBO FOFO PF PN 10/K-9 ESG. DN80 x 1,80m</v>
          </cell>
          <cell r="C9558" t="str">
            <v>UN</v>
          </cell>
          <cell r="D9558">
            <v>437.68</v>
          </cell>
        </row>
        <row r="9559">
          <cell r="A9559">
            <v>25026141</v>
          </cell>
          <cell r="B9559" t="str">
            <v>TUBO FOFO PF PN 10/K-9 ESG. DN80 x 3,20m</v>
          </cell>
          <cell r="C9559" t="str">
            <v>UN</v>
          </cell>
          <cell r="D9559">
            <v>691.78</v>
          </cell>
        </row>
        <row r="9560">
          <cell r="A9560">
            <v>25026142</v>
          </cell>
          <cell r="B9560" t="str">
            <v>TUBO FOFO ESGOTO PF PN10 DN100 x 1,00m</v>
          </cell>
          <cell r="C9560" t="str">
            <v>UN</v>
          </cell>
          <cell r="D9560">
            <v>293.27999999999997</v>
          </cell>
        </row>
        <row r="9561">
          <cell r="A9561">
            <v>25026143</v>
          </cell>
          <cell r="B9561" t="str">
            <v>TUBO FOFO ESGOTO PF PN10 DN100 x 0,25m</v>
          </cell>
          <cell r="C9561" t="str">
            <v>UN</v>
          </cell>
          <cell r="D9561">
            <v>156.72</v>
          </cell>
        </row>
        <row r="9562">
          <cell r="A9562">
            <v>25026144</v>
          </cell>
          <cell r="B9562" t="str">
            <v>TUBO FOFO ESGOTO PF PN10 DN150 x  5,00m</v>
          </cell>
          <cell r="C9562" t="str">
            <v>UN</v>
          </cell>
          <cell r="D9562">
            <v>1320.86</v>
          </cell>
        </row>
        <row r="9563">
          <cell r="A9563">
            <v>25026145</v>
          </cell>
          <cell r="B9563" t="str">
            <v>ORTOPOLIFOSFATO ESTABILIZAÇÃO ÁGUA-BB 20</v>
          </cell>
          <cell r="C9563" t="str">
            <v>UN</v>
          </cell>
          <cell r="D9563">
            <v>275.91000000000003</v>
          </cell>
        </row>
        <row r="9564">
          <cell r="A9564">
            <v>25026167</v>
          </cell>
          <cell r="B9564" t="str">
            <v>ADAPTADOR CONVERSÃO SIST.TOM2P+T P/PLUG</v>
          </cell>
          <cell r="C9564" t="str">
            <v>UN</v>
          </cell>
          <cell r="D9564">
            <v>5.29</v>
          </cell>
        </row>
        <row r="9565">
          <cell r="A9565">
            <v>25026170</v>
          </cell>
          <cell r="B9565" t="str">
            <v>RESISTOR CERÂMICO 90 W; 0,5 OHMS;P/CAPAC</v>
          </cell>
          <cell r="C9565" t="str">
            <v>UN</v>
          </cell>
          <cell r="D9565">
            <v>110.13</v>
          </cell>
        </row>
        <row r="9566">
          <cell r="A9566">
            <v>25026177</v>
          </cell>
          <cell r="B9566" t="str">
            <v>GUARUJÁ-ROTÂMETRO C/BATENTES CLOR.26 K/G</v>
          </cell>
          <cell r="C9566" t="str">
            <v>UN</v>
          </cell>
          <cell r="D9566">
            <v>486.48</v>
          </cell>
        </row>
        <row r="9567">
          <cell r="A9567">
            <v>25026179</v>
          </cell>
          <cell r="B9567" t="str">
            <v>PNEU NOVO 175/70 R 14  MISTO SEM CÂMARA</v>
          </cell>
          <cell r="C9567" t="str">
            <v>UN</v>
          </cell>
          <cell r="D9567">
            <v>271.51</v>
          </cell>
        </row>
        <row r="9568">
          <cell r="A9568">
            <v>25026180</v>
          </cell>
          <cell r="B9568" t="str">
            <v>TINTA ACRÍLICA MEDITERRÂNEO 169 18L</v>
          </cell>
          <cell r="C9568" t="str">
            <v>UN</v>
          </cell>
          <cell r="D9568">
            <v>196.9</v>
          </cell>
        </row>
        <row r="9569">
          <cell r="A9569">
            <v>25026181</v>
          </cell>
          <cell r="B9569" t="str">
            <v>DISJUNTOR TRIP. CX.MOLDA.120A 220V 10KA</v>
          </cell>
          <cell r="C9569" t="str">
            <v>UN</v>
          </cell>
          <cell r="D9569">
            <v>187.98</v>
          </cell>
        </row>
        <row r="9570">
          <cell r="A9570">
            <v>25026184</v>
          </cell>
          <cell r="B9570" t="str">
            <v>IMPERMEABILIZANTE FLEXÍVEL BASE ACRÍLICA</v>
          </cell>
          <cell r="C9570" t="str">
            <v>UN</v>
          </cell>
          <cell r="D9570">
            <v>159.83000000000001</v>
          </cell>
        </row>
        <row r="9571">
          <cell r="A9571">
            <v>25026186</v>
          </cell>
          <cell r="B9571" t="str">
            <v>BUCHA REDUÇÃO REBOLO 31,75X15,90 mm</v>
          </cell>
          <cell r="C9571" t="str">
            <v>UN</v>
          </cell>
          <cell r="D9571">
            <v>1.1599999999999999</v>
          </cell>
        </row>
        <row r="9572">
          <cell r="A9572">
            <v>25026192</v>
          </cell>
          <cell r="B9572" t="str">
            <v>REBOLO RETO 152,4X25,4X31,75 ARTA60NVS</v>
          </cell>
          <cell r="C9572" t="str">
            <v>UN</v>
          </cell>
          <cell r="D9572">
            <v>23.82</v>
          </cell>
        </row>
        <row r="9573">
          <cell r="A9573">
            <v>25026193</v>
          </cell>
          <cell r="B9573" t="str">
            <v>REBOLO RETO 152,4 X 25,4 X 31,75mm;FE39C</v>
          </cell>
          <cell r="C9573" t="str">
            <v>UN</v>
          </cell>
          <cell r="D9573">
            <v>37.43</v>
          </cell>
        </row>
        <row r="9574">
          <cell r="A9574">
            <v>25026195</v>
          </cell>
          <cell r="B9574" t="str">
            <v>REBOLO RETO 152,4 X 25,4 X 31,75mm;ARTA4</v>
          </cell>
          <cell r="C9574" t="str">
            <v>UN</v>
          </cell>
          <cell r="D9574">
            <v>23.82</v>
          </cell>
        </row>
        <row r="9575">
          <cell r="A9575">
            <v>25026196</v>
          </cell>
          <cell r="B9575" t="str">
            <v>BUCHA REDUÇÃO REBOLO 31,75X12,7 mm</v>
          </cell>
          <cell r="C9575" t="str">
            <v>UN</v>
          </cell>
          <cell r="D9575">
            <v>1.1599999999999999</v>
          </cell>
        </row>
        <row r="9576">
          <cell r="A9576">
            <v>25026205</v>
          </cell>
          <cell r="B9576" t="str">
            <v>ESTICADOR PARA FIO FE EM PLÁSTICO E AÇO</v>
          </cell>
          <cell r="C9576" t="str">
            <v>UN</v>
          </cell>
          <cell r="D9576">
            <v>0.57999999999999996</v>
          </cell>
        </row>
        <row r="9577">
          <cell r="A9577">
            <v>25026208</v>
          </cell>
          <cell r="B9577" t="str">
            <v>PROTETOR AURICULAR RLN6282 MOTOROLA</v>
          </cell>
          <cell r="C9577" t="str">
            <v>PT</v>
          </cell>
          <cell r="D9577">
            <v>6.93</v>
          </cell>
        </row>
        <row r="9578">
          <cell r="A9578">
            <v>25026221</v>
          </cell>
          <cell r="B9578" t="str">
            <v>MÓDULO CAPACITOR TRIFÁSICO 10KVAR;FUSÍV</v>
          </cell>
          <cell r="C9578" t="str">
            <v>UN</v>
          </cell>
          <cell r="D9578">
            <v>331.99</v>
          </cell>
        </row>
        <row r="9579">
          <cell r="A9579">
            <v>25026228</v>
          </cell>
          <cell r="B9579" t="str">
            <v>CALCA JEANS AZUL ESCURO CL-11/0N.36FEMIN</v>
          </cell>
          <cell r="C9579" t="str">
            <v>UN</v>
          </cell>
          <cell r="D9579">
            <v>28.84</v>
          </cell>
        </row>
        <row r="9580">
          <cell r="A9580">
            <v>25026246</v>
          </cell>
          <cell r="B9580" t="str">
            <v>HIDRÔMETRO ÁGUA QUENTE CLASSE B-5M³/H</v>
          </cell>
          <cell r="C9580" t="str">
            <v>UN</v>
          </cell>
          <cell r="D9580">
            <v>207.71</v>
          </cell>
        </row>
        <row r="9581">
          <cell r="A9581">
            <v>25026247</v>
          </cell>
          <cell r="B9581" t="str">
            <v>HIDRÔMETRO ÁGUA QUENTE CLASSE B-3M³/H</v>
          </cell>
          <cell r="C9581" t="str">
            <v>UN</v>
          </cell>
          <cell r="D9581">
            <v>192.22</v>
          </cell>
        </row>
        <row r="9582">
          <cell r="A9582">
            <v>25026250</v>
          </cell>
          <cell r="B9582" t="str">
            <v>ELEMENTO FILTRANTE SIST.HID.-HDA 011541</v>
          </cell>
          <cell r="C9582" t="str">
            <v>UN</v>
          </cell>
          <cell r="D9582">
            <v>40.450000000000003</v>
          </cell>
        </row>
        <row r="9583">
          <cell r="A9583">
            <v>25026252</v>
          </cell>
          <cell r="B9583" t="str">
            <v>ELEMENTO FILTRANTE SIST.HID-HDA 011534</v>
          </cell>
          <cell r="C9583" t="str">
            <v>UN</v>
          </cell>
          <cell r="D9583">
            <v>80.91</v>
          </cell>
        </row>
        <row r="9584">
          <cell r="A9584">
            <v>25026272</v>
          </cell>
          <cell r="B9584" t="str">
            <v>ELETRODO COMBINADO PH VIDRO-BNC</v>
          </cell>
          <cell r="C9584" t="str">
            <v>UN</v>
          </cell>
          <cell r="D9584">
            <v>167.59</v>
          </cell>
        </row>
        <row r="9585">
          <cell r="A9585">
            <v>25026280</v>
          </cell>
          <cell r="B9585" t="str">
            <v>GRAVADOR CD/DVD/ BLU-RAY E LEITOR HD DVD</v>
          </cell>
          <cell r="C9585" t="str">
            <v>UN</v>
          </cell>
          <cell r="D9585">
            <v>762.55</v>
          </cell>
        </row>
        <row r="9586">
          <cell r="A9586">
            <v>25026286</v>
          </cell>
          <cell r="B9586" t="str">
            <v>O'RING 50mm P/FLANGE SUP HID WOLTMAN WPH</v>
          </cell>
          <cell r="C9586" t="str">
            <v>UN</v>
          </cell>
          <cell r="D9586">
            <v>30.4</v>
          </cell>
        </row>
        <row r="9587">
          <cell r="A9587">
            <v>25026287</v>
          </cell>
          <cell r="B9587" t="str">
            <v>O'RING 80mm P/FLANGE SUP HID WOLTMAN WPH</v>
          </cell>
          <cell r="C9587" t="str">
            <v>UN</v>
          </cell>
          <cell r="D9587">
            <v>32.840000000000003</v>
          </cell>
        </row>
        <row r="9588">
          <cell r="A9588">
            <v>25026288</v>
          </cell>
          <cell r="B9588" t="str">
            <v>O'RING100mm P/FLANGE SUP HID WOLTMAN WPH</v>
          </cell>
          <cell r="C9588" t="str">
            <v>UN</v>
          </cell>
          <cell r="D9588">
            <v>36.479999999999997</v>
          </cell>
        </row>
        <row r="9589">
          <cell r="A9589">
            <v>25026289</v>
          </cell>
          <cell r="B9589" t="str">
            <v>GERADOR DE PULSO TIPO READ WOLTMAN ZF</v>
          </cell>
          <cell r="C9589" t="str">
            <v>UN</v>
          </cell>
          <cell r="D9589">
            <v>212.82</v>
          </cell>
        </row>
        <row r="9590">
          <cell r="A9590">
            <v>25026296</v>
          </cell>
          <cell r="B9590" t="str">
            <v>CABEÇA DE IMPRESSÃO IMPRESSOR ZEBRA P43</v>
          </cell>
          <cell r="C9590" t="str">
            <v>UN</v>
          </cell>
          <cell r="D9590">
            <v>1825.49</v>
          </cell>
        </row>
        <row r="9591">
          <cell r="A9591">
            <v>25026299</v>
          </cell>
          <cell r="B9591" t="str">
            <v>CABO INSTRUM 03 VIAS SHIELD BLIN;0,75mm²</v>
          </cell>
          <cell r="C9591" t="str">
            <v>M</v>
          </cell>
          <cell r="D9591">
            <v>2.14</v>
          </cell>
        </row>
        <row r="9592">
          <cell r="A9592">
            <v>25026301</v>
          </cell>
          <cell r="B9592" t="str">
            <v>FERRAMENTA CONEXÃO BLOCO TELEF M10 FC</v>
          </cell>
          <cell r="C9592" t="str">
            <v>UN</v>
          </cell>
          <cell r="D9592">
            <v>34.69</v>
          </cell>
        </row>
        <row r="9593">
          <cell r="A9593">
            <v>25026305</v>
          </cell>
          <cell r="B9593" t="str">
            <v>MANGUEIRA PVC ESPIRAL 1.1/2" 112,5 PSI</v>
          </cell>
          <cell r="C9593" t="str">
            <v>M</v>
          </cell>
          <cell r="D9593">
            <v>8.09</v>
          </cell>
        </row>
        <row r="9594">
          <cell r="A9594">
            <v>25026325</v>
          </cell>
          <cell r="B9594" t="str">
            <v>PELÍCULA AUTOADESIVA.FAIXA LARG.25cm - M</v>
          </cell>
          <cell r="C9594" t="str">
            <v>M</v>
          </cell>
          <cell r="D9594">
            <v>28.2</v>
          </cell>
        </row>
        <row r="9595">
          <cell r="A9595">
            <v>25026326</v>
          </cell>
          <cell r="B9595" t="str">
            <v>COSSINETE P/TARRACHA SAMA TOOLS 2"</v>
          </cell>
          <cell r="C9595" t="str">
            <v>CJ</v>
          </cell>
          <cell r="D9595">
            <v>121.53</v>
          </cell>
        </row>
        <row r="9596">
          <cell r="A9596">
            <v>25026354</v>
          </cell>
          <cell r="B9596" t="str">
            <v>BATERIA NÁUTICA;55Ah;690CCA;12 VOLTS</v>
          </cell>
          <cell r="C9596" t="str">
            <v>UN</v>
          </cell>
          <cell r="D9596">
            <v>982.53</v>
          </cell>
        </row>
        <row r="9597">
          <cell r="A9597">
            <v>25026355</v>
          </cell>
          <cell r="B9597" t="str">
            <v>CONECTOR LINEAR 101 SG COM GEL</v>
          </cell>
          <cell r="C9597" t="str">
            <v>UN</v>
          </cell>
          <cell r="D9597">
            <v>0.47</v>
          </cell>
        </row>
        <row r="9598">
          <cell r="A9598">
            <v>25026357</v>
          </cell>
          <cell r="B9598" t="str">
            <v>HACH-KIT COMPLETO FOTOCÉLULA TURB.1720E</v>
          </cell>
          <cell r="C9598" t="str">
            <v>UN</v>
          </cell>
          <cell r="D9598">
            <v>1325.52</v>
          </cell>
        </row>
        <row r="9599">
          <cell r="A9599">
            <v>25026362</v>
          </cell>
          <cell r="B9599" t="str">
            <v>COPO POLIP.  SEM LOGO GOVERNO CERCADINHO</v>
          </cell>
          <cell r="C9599" t="str">
            <v>MIL</v>
          </cell>
          <cell r="D9599">
            <v>79.44</v>
          </cell>
        </row>
        <row r="9600">
          <cell r="A9600">
            <v>25026365</v>
          </cell>
          <cell r="B9600" t="str">
            <v>COPO POLIP.  SEM LOGO GOVERNO MORRO REDO</v>
          </cell>
          <cell r="C9600" t="str">
            <v>MIL</v>
          </cell>
          <cell r="D9600">
            <v>79.44</v>
          </cell>
        </row>
        <row r="9601">
          <cell r="A9601">
            <v>25026368</v>
          </cell>
          <cell r="B9601" t="str">
            <v>LUVA PEAD ELETROF. PE100 PN16 DE 90mm</v>
          </cell>
          <cell r="C9601" t="str">
            <v>UN</v>
          </cell>
          <cell r="D9601">
            <v>22.32</v>
          </cell>
        </row>
        <row r="9602">
          <cell r="A9602">
            <v>25026369</v>
          </cell>
          <cell r="B9602" t="str">
            <v>LUVA PEAD ELETROFUSÃO PE100 PN16 DE110mm</v>
          </cell>
          <cell r="C9602" t="str">
            <v>UN</v>
          </cell>
          <cell r="D9602">
            <v>24.04</v>
          </cell>
        </row>
        <row r="9603">
          <cell r="A9603">
            <v>25026375</v>
          </cell>
          <cell r="B9603" t="str">
            <v>CHAPA XADREZ ANTI-DERRAP.3/16" 2 X 1,2M</v>
          </cell>
          <cell r="C9603" t="str">
            <v>M2</v>
          </cell>
          <cell r="D9603">
            <v>218.46</v>
          </cell>
        </row>
        <row r="9604">
          <cell r="A9604">
            <v>25026382</v>
          </cell>
          <cell r="B9604" t="str">
            <v>CILINDRO HIDRAULICO 150035030 S.PROMINAS</v>
          </cell>
          <cell r="C9604" t="str">
            <v>UN</v>
          </cell>
          <cell r="D9604">
            <v>1279.25</v>
          </cell>
        </row>
        <row r="9605">
          <cell r="A9605">
            <v>25026401</v>
          </cell>
          <cell r="B9605" t="str">
            <v>QUADRO DISTR. CIRCUITOS 18 DISJ. PVC</v>
          </cell>
          <cell r="C9605" t="str">
            <v>UN</v>
          </cell>
          <cell r="D9605">
            <v>194.1</v>
          </cell>
        </row>
        <row r="9606">
          <cell r="A9606">
            <v>25026414</v>
          </cell>
          <cell r="B9606" t="str">
            <v>CHAVE SECCIONADORA TRIP;400A;HH;15KV;25K</v>
          </cell>
          <cell r="C9606" t="str">
            <v>UN</v>
          </cell>
          <cell r="D9606">
            <v>3289.54</v>
          </cell>
        </row>
        <row r="9607">
          <cell r="A9607">
            <v>25026426</v>
          </cell>
          <cell r="B9607" t="str">
            <v>CABO USB MACHO X MINI USB MACHO 5 PINOS</v>
          </cell>
          <cell r="C9607" t="str">
            <v>UN</v>
          </cell>
          <cell r="D9607">
            <v>17.920000000000002</v>
          </cell>
        </row>
        <row r="9608">
          <cell r="A9608">
            <v>25026427</v>
          </cell>
          <cell r="B9608" t="str">
            <v>PNEU NOVO 235/75 R 15  MISTO SEM CÂMARA</v>
          </cell>
          <cell r="C9608" t="str">
            <v>UN</v>
          </cell>
          <cell r="D9608">
            <v>335.18</v>
          </cell>
        </row>
        <row r="9609">
          <cell r="A9609">
            <v>25026446</v>
          </cell>
          <cell r="B9609" t="str">
            <v>TUBO PEAD PE80 SDR21 DE 355 mm PN 6</v>
          </cell>
          <cell r="C9609" t="str">
            <v>UN</v>
          </cell>
          <cell r="D9609">
            <v>120.79</v>
          </cell>
        </row>
        <row r="9610">
          <cell r="A9610">
            <v>25026449</v>
          </cell>
          <cell r="B9610" t="str">
            <v>RELÉ MICROPROCESSADO DIG.5A;250VCC/CA</v>
          </cell>
          <cell r="C9610" t="str">
            <v>UN</v>
          </cell>
          <cell r="D9610">
            <v>3676.47</v>
          </cell>
        </row>
        <row r="9611">
          <cell r="A9611">
            <v>25026453</v>
          </cell>
          <cell r="B9611" t="str">
            <v>TRANSDUTOR  COMPRESS A COPCO 1089057551</v>
          </cell>
          <cell r="C9611" t="str">
            <v>UN</v>
          </cell>
          <cell r="D9611">
            <v>1367.62</v>
          </cell>
        </row>
        <row r="9612">
          <cell r="A9612">
            <v>25026459</v>
          </cell>
          <cell r="B9612" t="str">
            <v>CONJUNTO FUSOR P/LEXMARK E250 E35X E450</v>
          </cell>
          <cell r="C9612" t="str">
            <v>UN</v>
          </cell>
          <cell r="D9612">
            <v>837.4</v>
          </cell>
        </row>
        <row r="9613">
          <cell r="A9613">
            <v>25026460</v>
          </cell>
          <cell r="B9613" t="str">
            <v>CONJUNTO FUSOR P/IMPR. LEXMARK E360DN</v>
          </cell>
          <cell r="C9613" t="str">
            <v>UN</v>
          </cell>
          <cell r="D9613">
            <v>652.59</v>
          </cell>
        </row>
        <row r="9614">
          <cell r="A9614">
            <v>25026470</v>
          </cell>
          <cell r="B9614" t="str">
            <v>AQUAMEC-AMORTECEDOR P/PENEIRA MEVA</v>
          </cell>
          <cell r="C9614" t="str">
            <v>UN</v>
          </cell>
          <cell r="D9614">
            <v>1848.6</v>
          </cell>
        </row>
        <row r="9615">
          <cell r="A9615">
            <v>25026480</v>
          </cell>
          <cell r="B9615" t="str">
            <v>PROVETA PLÁSTICA CALIB.BOMBA DOSAD.500mL</v>
          </cell>
          <cell r="C9615" t="str">
            <v>UN</v>
          </cell>
          <cell r="D9615">
            <v>715.49</v>
          </cell>
        </row>
        <row r="9616">
          <cell r="A9616">
            <v>25026481</v>
          </cell>
          <cell r="B9616" t="str">
            <v>PROVETA PLÁSTICA CALIBR. BOMBA DOS.250ml</v>
          </cell>
          <cell r="C9616" t="str">
            <v>UN</v>
          </cell>
          <cell r="D9616">
            <v>671.99</v>
          </cell>
        </row>
        <row r="9617">
          <cell r="A9617">
            <v>25026484</v>
          </cell>
          <cell r="B9617" t="str">
            <v>CHAVE BOCA (FIXA) DE BATER (IMPACTO)46mm</v>
          </cell>
          <cell r="C9617" t="str">
            <v>UN</v>
          </cell>
          <cell r="D9617">
            <v>70.540000000000006</v>
          </cell>
        </row>
        <row r="9618">
          <cell r="A9618">
            <v>25026491</v>
          </cell>
          <cell r="B9618" t="str">
            <v>SORO FISIOLÓGICO 250ML PARA SOROTERAPIA</v>
          </cell>
          <cell r="C9618" t="str">
            <v>UN</v>
          </cell>
          <cell r="D9618">
            <v>3.38</v>
          </cell>
        </row>
        <row r="9619">
          <cell r="A9619">
            <v>25026499</v>
          </cell>
          <cell r="B9619" t="str">
            <v>VARIAN-FILTRO DIVISOR CROMATÓGRAFO 3900</v>
          </cell>
          <cell r="C9619" t="str">
            <v>UN</v>
          </cell>
          <cell r="D9619">
            <v>241.66</v>
          </cell>
        </row>
        <row r="9620">
          <cell r="A9620">
            <v>25026502</v>
          </cell>
          <cell r="B9620" t="str">
            <v>SOLUÇÃO PADRÃO CONDUTIVIDADE 100mS/cm</v>
          </cell>
          <cell r="C9620" t="str">
            <v>UN</v>
          </cell>
          <cell r="D9620">
            <v>69.77</v>
          </cell>
        </row>
        <row r="9621">
          <cell r="A9621">
            <v>25026511</v>
          </cell>
          <cell r="B9621" t="str">
            <v>PLACA DE POLICABORNATO TRANSLÚCIDO.</v>
          </cell>
          <cell r="C9621" t="str">
            <v>M2</v>
          </cell>
          <cell r="D9621">
            <v>202.55</v>
          </cell>
        </row>
        <row r="9622">
          <cell r="A9622">
            <v>25026518</v>
          </cell>
          <cell r="B9622" t="str">
            <v>TUBO FOFO ESGOTO PB K92GS DN350 x 3,94M</v>
          </cell>
          <cell r="C9622" t="str">
            <v>UN</v>
          </cell>
          <cell r="D9622">
            <v>3305.39</v>
          </cell>
        </row>
        <row r="9623">
          <cell r="A9623">
            <v>25026523</v>
          </cell>
          <cell r="B9623" t="str">
            <v>TUBO FOFO ESGOTO PP DN350 x 5,80 M</v>
          </cell>
          <cell r="C9623" t="str">
            <v>UN</v>
          </cell>
          <cell r="D9623">
            <v>3820.96</v>
          </cell>
        </row>
        <row r="9624">
          <cell r="A9624">
            <v>25026524</v>
          </cell>
          <cell r="B9624" t="str">
            <v>MICRO-CONCRETO PRÉ-DOSADO EM SACO</v>
          </cell>
          <cell r="C9624" t="str">
            <v>UN</v>
          </cell>
          <cell r="D9624">
            <v>22.89</v>
          </cell>
        </row>
        <row r="9625">
          <cell r="A9625">
            <v>25026535</v>
          </cell>
          <cell r="B9625" t="str">
            <v>PISO PAVIFLEX 2,0MM X30X30MM</v>
          </cell>
          <cell r="C9625" t="str">
            <v>M2</v>
          </cell>
          <cell r="D9625">
            <v>31.55</v>
          </cell>
        </row>
        <row r="9626">
          <cell r="A9626">
            <v>25026551</v>
          </cell>
          <cell r="B9626" t="str">
            <v>PARAFUSO ALLEN S/CAB.M10x12 - 6119408247</v>
          </cell>
          <cell r="C9626" t="str">
            <v>UN</v>
          </cell>
          <cell r="D9626">
            <v>28.77</v>
          </cell>
        </row>
        <row r="9627">
          <cell r="A9627">
            <v>25026552</v>
          </cell>
          <cell r="B9627" t="str">
            <v>CHAVETA PARALELA - REF.611.9470.071</v>
          </cell>
          <cell r="C9627" t="str">
            <v>UN</v>
          </cell>
          <cell r="D9627">
            <v>9.85</v>
          </cell>
        </row>
        <row r="9628">
          <cell r="A9628">
            <v>25026553</v>
          </cell>
          <cell r="B9628" t="str">
            <v>BUCHA EMBORRACHADA - REF. 6123416001</v>
          </cell>
          <cell r="C9628" t="str">
            <v>UN</v>
          </cell>
          <cell r="D9628">
            <v>1375.56</v>
          </cell>
        </row>
        <row r="9629">
          <cell r="A9629">
            <v>25026554</v>
          </cell>
          <cell r="B9629" t="str">
            <v>BRAÇO DE TORQUE NX900 - 612.4058.501</v>
          </cell>
          <cell r="C9629" t="str">
            <v>UN</v>
          </cell>
          <cell r="D9629">
            <v>1473.19</v>
          </cell>
        </row>
        <row r="9630">
          <cell r="A9630">
            <v>25026555</v>
          </cell>
          <cell r="B9630" t="str">
            <v>PROMINAS-CENTRALIZADOR HASTE PERF.FUR 6"</v>
          </cell>
          <cell r="C9630" t="str">
            <v>UN</v>
          </cell>
          <cell r="D9630">
            <v>1848.08</v>
          </cell>
        </row>
        <row r="9631">
          <cell r="A9631">
            <v>25026556</v>
          </cell>
          <cell r="B9631" t="str">
            <v>ACOPLAMENTO CENTAFLEX SIZE 8-612.3620383</v>
          </cell>
          <cell r="C9631" t="str">
            <v>UN</v>
          </cell>
          <cell r="D9631">
            <v>2868.7</v>
          </cell>
        </row>
        <row r="9632">
          <cell r="A9632">
            <v>25026559</v>
          </cell>
          <cell r="B9632" t="str">
            <v>PROMINAS-CENTRALIZADOR HASTE PERF.FUR.8"</v>
          </cell>
          <cell r="C9632" t="str">
            <v>UN</v>
          </cell>
          <cell r="D9632">
            <v>1848.08</v>
          </cell>
        </row>
        <row r="9633">
          <cell r="A9633">
            <v>25026565</v>
          </cell>
          <cell r="B9633" t="str">
            <v>CONTATO AUX 2NA+2NF CONT.3RT1034-SIEMENS</v>
          </cell>
          <cell r="C9633" t="str">
            <v>UN</v>
          </cell>
          <cell r="D9633">
            <v>31.21</v>
          </cell>
        </row>
        <row r="9634">
          <cell r="A9634">
            <v>25026571</v>
          </cell>
          <cell r="B9634" t="str">
            <v>CORRENTE PARA MOTOSERRA STIHL</v>
          </cell>
          <cell r="C9634" t="str">
            <v>UN</v>
          </cell>
          <cell r="D9634">
            <v>58.95</v>
          </cell>
        </row>
        <row r="9635">
          <cell r="A9635">
            <v>25026573</v>
          </cell>
          <cell r="B9635" t="str">
            <v>SABRE PARA MOTOSERRA STIHL</v>
          </cell>
          <cell r="C9635" t="str">
            <v>UN</v>
          </cell>
          <cell r="D9635">
            <v>115.18</v>
          </cell>
        </row>
        <row r="9636">
          <cell r="A9636">
            <v>25026581</v>
          </cell>
          <cell r="B9636" t="str">
            <v>FILTRO BOLSA VILEDON SOPRADOR HV-TURBO</v>
          </cell>
          <cell r="C9636" t="str">
            <v>UN</v>
          </cell>
          <cell r="D9636">
            <v>164.2</v>
          </cell>
        </row>
        <row r="9637">
          <cell r="A9637">
            <v>25026599</v>
          </cell>
          <cell r="B9637" t="str">
            <v>CHAPA EM AÇO INOX  1200 x 2000 x 2mm</v>
          </cell>
          <cell r="C9637" t="str">
            <v>UN</v>
          </cell>
          <cell r="D9637">
            <v>904.38</v>
          </cell>
        </row>
        <row r="9638">
          <cell r="A9638">
            <v>25026603</v>
          </cell>
          <cell r="B9638" t="str">
            <v>CINTO COURO  PRETO  FIVELA REMOV. 1,00M</v>
          </cell>
          <cell r="C9638" t="str">
            <v>UN</v>
          </cell>
          <cell r="D9638">
            <v>28.62</v>
          </cell>
        </row>
        <row r="9639">
          <cell r="A9639">
            <v>25026630</v>
          </cell>
          <cell r="B9639" t="str">
            <v>DISJUNTOR UNIPOLAR 1A 127/220V 5KA DIN</v>
          </cell>
          <cell r="C9639" t="str">
            <v>UN</v>
          </cell>
          <cell r="D9639">
            <v>22.9</v>
          </cell>
        </row>
        <row r="9640">
          <cell r="A9640">
            <v>25026643</v>
          </cell>
          <cell r="B9640" t="str">
            <v>ACETATO DE  POTÁSSIO 500GR.</v>
          </cell>
          <cell r="C9640" t="str">
            <v>FR</v>
          </cell>
          <cell r="D9640">
            <v>21.03</v>
          </cell>
        </row>
        <row r="9641">
          <cell r="A9641">
            <v>25026644</v>
          </cell>
          <cell r="B9641" t="str">
            <v>ABRAÇADEIRA PVC TIPO COLAR P/DUTO 3/4"</v>
          </cell>
          <cell r="C9641" t="str">
            <v>UN</v>
          </cell>
          <cell r="D9641">
            <v>0.82</v>
          </cell>
        </row>
        <row r="9642">
          <cell r="A9642">
            <v>25026672</v>
          </cell>
          <cell r="B9642" t="str">
            <v>DISJUNTOR BIPOLAR 30 A 18KA 600VCA TED</v>
          </cell>
          <cell r="C9642" t="str">
            <v>UN</v>
          </cell>
          <cell r="D9642">
            <v>160.27000000000001</v>
          </cell>
        </row>
        <row r="9643">
          <cell r="A9643">
            <v>25026680</v>
          </cell>
          <cell r="B9643" t="str">
            <v>KIT REPARO P/VÁLV.SUST.PRES.VALLOY VA600</v>
          </cell>
          <cell r="C9643" t="str">
            <v>UN</v>
          </cell>
          <cell r="D9643">
            <v>776.83</v>
          </cell>
        </row>
        <row r="9644">
          <cell r="A9644">
            <v>25026698</v>
          </cell>
          <cell r="B9644" t="str">
            <v>VARIAN-KIT DE PEÇAS P/REPARO RF-R0071016</v>
          </cell>
          <cell r="C9644" t="str">
            <v>UN</v>
          </cell>
          <cell r="D9644">
            <v>2344.83</v>
          </cell>
        </row>
        <row r="9645">
          <cell r="A9645">
            <v>25026699</v>
          </cell>
          <cell r="B9645" t="str">
            <v>VARIAN-CARTUCHO VÁUVULA ENT RF-007101</v>
          </cell>
          <cell r="C9645" t="str">
            <v>UN</v>
          </cell>
          <cell r="D9645">
            <v>528.71</v>
          </cell>
        </row>
        <row r="9646">
          <cell r="A9646">
            <v>25026700</v>
          </cell>
          <cell r="B9646" t="str">
            <v>VARIAN-CONJUNTO DE PISTÃOS RF.R007101659</v>
          </cell>
          <cell r="C9646" t="str">
            <v>UN</v>
          </cell>
          <cell r="D9646">
            <v>785.46</v>
          </cell>
        </row>
        <row r="9647">
          <cell r="A9647">
            <v>25026701</v>
          </cell>
          <cell r="B9647" t="str">
            <v>VARIAN-CARTUCHO MIXER PS 250-RF AS410025</v>
          </cell>
          <cell r="C9647" t="str">
            <v>UN</v>
          </cell>
          <cell r="D9647">
            <v>2371.65</v>
          </cell>
        </row>
        <row r="9648">
          <cell r="A9648">
            <v>25026702</v>
          </cell>
          <cell r="B9648" t="str">
            <v>VARIAN-PLUNGER P/SERINGA 250ML RF-039260</v>
          </cell>
          <cell r="C9648" t="str">
            <v>UN</v>
          </cell>
          <cell r="D9648">
            <v>1340.7</v>
          </cell>
        </row>
        <row r="9649">
          <cell r="A9649">
            <v>25026703</v>
          </cell>
          <cell r="B9649" t="str">
            <v>VARIAN-FILTRO SOLVENTE RF-UCA426</v>
          </cell>
          <cell r="C9649" t="str">
            <v>UN</v>
          </cell>
          <cell r="D9649">
            <v>99.96</v>
          </cell>
        </row>
        <row r="9650">
          <cell r="A9650">
            <v>25026704</v>
          </cell>
          <cell r="B9650" t="str">
            <v>VARIAN-SUPORTE CAPILAR P/CÂMARA RF-03937</v>
          </cell>
          <cell r="C9650" t="str">
            <v>UN</v>
          </cell>
          <cell r="D9650">
            <v>1473.56</v>
          </cell>
        </row>
        <row r="9651">
          <cell r="A9651">
            <v>25026706</v>
          </cell>
          <cell r="B9651" t="str">
            <v>RETENTOR R210x180 15 PARA REDUTOR SEW</v>
          </cell>
          <cell r="C9651" t="str">
            <v>UN</v>
          </cell>
          <cell r="D9651">
            <v>328.43</v>
          </cell>
        </row>
        <row r="9652">
          <cell r="A9652">
            <v>25026708</v>
          </cell>
          <cell r="B9652" t="str">
            <v>ROLAMENTO DIN 635 2231 DO REDUTOR SEW</v>
          </cell>
          <cell r="C9652" t="str">
            <v>UN</v>
          </cell>
          <cell r="D9652">
            <v>449.9</v>
          </cell>
        </row>
        <row r="9653">
          <cell r="A9653">
            <v>25026709</v>
          </cell>
          <cell r="B9653" t="str">
            <v>RETENTOR AS90x65x10 PARA REDUTOR SEW</v>
          </cell>
          <cell r="C9653" t="str">
            <v>UN</v>
          </cell>
          <cell r="D9653">
            <v>166.78</v>
          </cell>
        </row>
        <row r="9654">
          <cell r="A9654">
            <v>25026710</v>
          </cell>
          <cell r="B9654" t="str">
            <v>VARIAN-FILTRO INTERNO EFC T.CANETA-RF039</v>
          </cell>
          <cell r="C9654" t="str">
            <v>UN</v>
          </cell>
          <cell r="D9654">
            <v>368.51</v>
          </cell>
        </row>
        <row r="9655">
          <cell r="A9655">
            <v>25026711</v>
          </cell>
          <cell r="B9655" t="str">
            <v>VARIAN-MULTIPLICADOR ELETRONS RF03930315</v>
          </cell>
          <cell r="C9655" t="str">
            <v>UN</v>
          </cell>
          <cell r="D9655">
            <v>6332.99</v>
          </cell>
        </row>
        <row r="9656">
          <cell r="A9656">
            <v>25026712</v>
          </cell>
          <cell r="B9656" t="str">
            <v>SENSOR DE VIBRAÇÃO DUV10A P/REDUTOR SEW</v>
          </cell>
          <cell r="C9656" t="str">
            <v>UN</v>
          </cell>
          <cell r="D9656">
            <v>2680.19</v>
          </cell>
        </row>
        <row r="9657">
          <cell r="A9657">
            <v>25026714</v>
          </cell>
          <cell r="B9657" t="str">
            <v>CABO P/SOFTWEAR DUV10A P/REDUTOR SEW</v>
          </cell>
          <cell r="C9657" t="str">
            <v>UN</v>
          </cell>
          <cell r="D9657">
            <v>168.45</v>
          </cell>
        </row>
        <row r="9658">
          <cell r="A9658">
            <v>25026715</v>
          </cell>
          <cell r="B9658" t="str">
            <v>FONTE DE ALIMENTAÇÃO PARA DUV1 (RED.SEW)</v>
          </cell>
          <cell r="C9658" t="str">
            <v>UN</v>
          </cell>
          <cell r="D9658">
            <v>382.96</v>
          </cell>
        </row>
        <row r="9659">
          <cell r="A9659">
            <v>25026716</v>
          </cell>
          <cell r="B9659" t="str">
            <v>SENSOR DE IMPULSO DUV10A-1 P/REDUTOR SEW</v>
          </cell>
          <cell r="C9659" t="str">
            <v>UN</v>
          </cell>
          <cell r="D9659">
            <v>176.39</v>
          </cell>
        </row>
        <row r="9660">
          <cell r="A9660">
            <v>25026717</v>
          </cell>
          <cell r="B9660" t="str">
            <v>CABO DUV10A-K-M12 P/REDUTOR SEW</v>
          </cell>
          <cell r="C9660" t="str">
            <v>UN</v>
          </cell>
          <cell r="D9660">
            <v>113.32</v>
          </cell>
        </row>
        <row r="9661">
          <cell r="A9661">
            <v>25026718</v>
          </cell>
          <cell r="B9661" t="str">
            <v>BASE DE MONTAGEM G1 1/2 P/REDUTOR SEW</v>
          </cell>
          <cell r="C9661" t="str">
            <v>UN</v>
          </cell>
          <cell r="D9661">
            <v>251.63</v>
          </cell>
        </row>
        <row r="9662">
          <cell r="A9662">
            <v>25026719</v>
          </cell>
          <cell r="B9662" t="str">
            <v>SENSOR DE ÓLEO DUO10A P/REDUTOR SEW</v>
          </cell>
          <cell r="C9662" t="str">
            <v>UN</v>
          </cell>
          <cell r="D9662">
            <v>1233.81</v>
          </cell>
        </row>
        <row r="9663">
          <cell r="A9663">
            <v>25026720</v>
          </cell>
          <cell r="B9663" t="str">
            <v>CABO CONECTOR M12 DUO10A P/REDUTOR SEW</v>
          </cell>
          <cell r="C9663" t="str">
            <v>UN</v>
          </cell>
          <cell r="D9663">
            <v>235.07</v>
          </cell>
        </row>
        <row r="9664">
          <cell r="A9664">
            <v>25026721</v>
          </cell>
          <cell r="B9664" t="str">
            <v>GRAMPO DE FIXAÇÃO DUO10A P/REDUTOR SEW</v>
          </cell>
          <cell r="C9664" t="str">
            <v>UN</v>
          </cell>
          <cell r="D9664">
            <v>75.08</v>
          </cell>
        </row>
        <row r="9665">
          <cell r="A9665">
            <v>25026722</v>
          </cell>
          <cell r="B9665" t="str">
            <v>SENSOR MBT5250  &gt;AVPT-1 P/REDUTOR SEW</v>
          </cell>
          <cell r="C9665" t="str">
            <v>UN</v>
          </cell>
          <cell r="D9665">
            <v>1462.52</v>
          </cell>
        </row>
        <row r="9666">
          <cell r="A9666">
            <v>25026723</v>
          </cell>
          <cell r="B9666" t="str">
            <v>CABO W4843 M12F P/REDUTOR SEW</v>
          </cell>
          <cell r="C9666" t="str">
            <v>UN</v>
          </cell>
          <cell r="D9666">
            <v>203.32</v>
          </cell>
        </row>
        <row r="9667">
          <cell r="A9667">
            <v>25026724</v>
          </cell>
          <cell r="B9667" t="str">
            <v>CAPA DE PROTEÇÃO DUO10A P/REDUTOR SEW</v>
          </cell>
          <cell r="C9667" t="str">
            <v>UN</v>
          </cell>
          <cell r="D9667">
            <v>205.62</v>
          </cell>
        </row>
        <row r="9668">
          <cell r="A9668">
            <v>25026725</v>
          </cell>
          <cell r="B9668" t="str">
            <v>CHAVE LIGA DESLIGA 4NA;250V;16A;C/RETOR</v>
          </cell>
          <cell r="C9668" t="str">
            <v>UN</v>
          </cell>
          <cell r="D9668">
            <v>64.680000000000007</v>
          </cell>
        </row>
        <row r="9669">
          <cell r="A9669">
            <v>25026726</v>
          </cell>
          <cell r="B9669" t="str">
            <v>HASTE PARA CANCELA AUTOMÁTICA ALUM 4,30M</v>
          </cell>
          <cell r="C9669" t="str">
            <v>UN</v>
          </cell>
          <cell r="D9669">
            <v>605.42999999999995</v>
          </cell>
        </row>
        <row r="9670">
          <cell r="A9670">
            <v>25026730</v>
          </cell>
          <cell r="B9670" t="str">
            <v>FORMICIDA GRANULADA</v>
          </cell>
          <cell r="C9670" t="str">
            <v>KG</v>
          </cell>
          <cell r="D9670">
            <v>8.09</v>
          </cell>
        </row>
        <row r="9671">
          <cell r="A9671">
            <v>25026732</v>
          </cell>
          <cell r="B9671" t="str">
            <v>LENTE PROTETOR FACIAL P/ CAPACETE DURÁVE</v>
          </cell>
          <cell r="C9671" t="str">
            <v>UN</v>
          </cell>
          <cell r="D9671">
            <v>42.77</v>
          </cell>
        </row>
        <row r="9672">
          <cell r="A9672">
            <v>25026738</v>
          </cell>
          <cell r="B9672" t="str">
            <v>ESTICADOR PARA CABO ACO ROSCAS 3/8"</v>
          </cell>
          <cell r="C9672" t="str">
            <v>UN</v>
          </cell>
          <cell r="D9672">
            <v>56.62</v>
          </cell>
        </row>
        <row r="9673">
          <cell r="A9673">
            <v>25026746</v>
          </cell>
          <cell r="B9673" t="str">
            <v>FONTE/CARREG NOTEBOOK DELL LAT D820</v>
          </cell>
          <cell r="C9673" t="str">
            <v>UN</v>
          </cell>
          <cell r="D9673">
            <v>410.98</v>
          </cell>
        </row>
        <row r="9674">
          <cell r="A9674">
            <v>25026748</v>
          </cell>
          <cell r="B9674" t="str">
            <v>ADESIVO DE CONTATO P/ BORRACHA-PAVIFLEX</v>
          </cell>
          <cell r="C9674" t="str">
            <v>UN</v>
          </cell>
          <cell r="D9674">
            <v>244.23</v>
          </cell>
        </row>
        <row r="9675">
          <cell r="A9675">
            <v>25026753</v>
          </cell>
          <cell r="B9675" t="str">
            <v>ALICATE DECAPADOR LONGIT CABOS DIAM.25mm</v>
          </cell>
          <cell r="C9675" t="str">
            <v>UN</v>
          </cell>
          <cell r="D9675">
            <v>339.96</v>
          </cell>
        </row>
        <row r="9676">
          <cell r="A9676">
            <v>25026754</v>
          </cell>
          <cell r="B9676" t="str">
            <v>MUDA DE ESPÉCIE NATIVA - AROEIRA</v>
          </cell>
          <cell r="C9676" t="str">
            <v>UN</v>
          </cell>
          <cell r="D9676">
            <v>4.51</v>
          </cell>
        </row>
        <row r="9677">
          <cell r="A9677">
            <v>25026755</v>
          </cell>
          <cell r="B9677" t="str">
            <v>MUDA DE ESPÉCIE NATIVA - PAINEIRA</v>
          </cell>
          <cell r="C9677" t="str">
            <v>UN</v>
          </cell>
          <cell r="D9677">
            <v>4.51</v>
          </cell>
        </row>
        <row r="9678">
          <cell r="A9678">
            <v>25026756</v>
          </cell>
          <cell r="B9678" t="str">
            <v>MUDA DE ESPÉCIE NATIVA - IPÊ AMARELO</v>
          </cell>
          <cell r="C9678" t="str">
            <v>UN</v>
          </cell>
          <cell r="D9678">
            <v>4.51</v>
          </cell>
        </row>
        <row r="9679">
          <cell r="A9679">
            <v>25026757</v>
          </cell>
          <cell r="B9679" t="str">
            <v>MUDA DE ESPÉCIE NATIVA - IPÊ ROXO</v>
          </cell>
          <cell r="C9679" t="str">
            <v>UN</v>
          </cell>
          <cell r="D9679">
            <v>4.51</v>
          </cell>
        </row>
        <row r="9680">
          <cell r="A9680">
            <v>25026758</v>
          </cell>
          <cell r="B9680" t="str">
            <v>MUDA DE ESPÉCIE NATIVA - ACÁCIA AMENDOIM</v>
          </cell>
          <cell r="C9680" t="str">
            <v>UN</v>
          </cell>
          <cell r="D9680">
            <v>4.51</v>
          </cell>
        </row>
        <row r="9681">
          <cell r="A9681">
            <v>25026759</v>
          </cell>
          <cell r="B9681" t="str">
            <v>MUDA DE ESPÉCIE NATIVA - JATOBÁ</v>
          </cell>
          <cell r="C9681" t="str">
            <v>UN</v>
          </cell>
          <cell r="D9681">
            <v>4.51</v>
          </cell>
        </row>
        <row r="9682">
          <cell r="A9682">
            <v>25026760</v>
          </cell>
          <cell r="B9682" t="str">
            <v>MUDA DE ESPÉCIE NATIVA - VINHÁTICO</v>
          </cell>
          <cell r="C9682" t="str">
            <v>UN</v>
          </cell>
          <cell r="D9682">
            <v>4.51</v>
          </cell>
        </row>
        <row r="9683">
          <cell r="A9683">
            <v>25026761</v>
          </cell>
          <cell r="B9683" t="str">
            <v>MUDA DE ESPÉCIE NATIVA -JACARANDÁ MIMOSO</v>
          </cell>
          <cell r="C9683" t="str">
            <v>UN</v>
          </cell>
          <cell r="D9683">
            <v>4.51</v>
          </cell>
        </row>
        <row r="9684">
          <cell r="A9684">
            <v>25026763</v>
          </cell>
          <cell r="B9684" t="str">
            <v>MUDA DE ESPÉCIE NATIVA -INGÁ</v>
          </cell>
          <cell r="C9684" t="str">
            <v>UN</v>
          </cell>
          <cell r="D9684">
            <v>4.51</v>
          </cell>
        </row>
        <row r="9685">
          <cell r="A9685">
            <v>25026764</v>
          </cell>
          <cell r="B9685" t="str">
            <v>MUDA DE ESPÉCIE NATIVA - CEDRO</v>
          </cell>
          <cell r="C9685" t="str">
            <v>UN</v>
          </cell>
          <cell r="D9685">
            <v>4.51</v>
          </cell>
        </row>
        <row r="9686">
          <cell r="A9686">
            <v>25026773</v>
          </cell>
          <cell r="B9686" t="str">
            <v>DISCO PADRÃO COR 0 A 25UC-ANALIS.LABOR</v>
          </cell>
          <cell r="C9686" t="str">
            <v>UN</v>
          </cell>
          <cell r="D9686">
            <v>101.77</v>
          </cell>
        </row>
        <row r="9687">
          <cell r="A9687">
            <v>25026774</v>
          </cell>
          <cell r="B9687" t="str">
            <v>DISCO PADRÃO COR 0 A 50UC-ANALIS.DEL LAB</v>
          </cell>
          <cell r="C9687" t="str">
            <v>UN</v>
          </cell>
          <cell r="D9687">
            <v>101.77</v>
          </cell>
        </row>
        <row r="9688">
          <cell r="A9688">
            <v>25026776</v>
          </cell>
          <cell r="B9688" t="str">
            <v>DISCO PADRÃO COR 0 A100UC-ANALIS.DEL LAB</v>
          </cell>
          <cell r="C9688" t="str">
            <v>UN</v>
          </cell>
          <cell r="D9688">
            <v>101.77</v>
          </cell>
        </row>
        <row r="9689">
          <cell r="A9689">
            <v>25026787</v>
          </cell>
          <cell r="B9689" t="str">
            <v>CAMISA MANGA CURTA  TAMANHO  ESPECIAL</v>
          </cell>
          <cell r="C9689" t="str">
            <v>UN</v>
          </cell>
          <cell r="D9689">
            <v>32.25</v>
          </cell>
        </row>
        <row r="9690">
          <cell r="A9690">
            <v>25026788</v>
          </cell>
          <cell r="B9690" t="str">
            <v>POTENCIÔMETRO 2KOHM 2W 125º 1500 VCA</v>
          </cell>
          <cell r="C9690" t="str">
            <v>UN</v>
          </cell>
          <cell r="D9690">
            <v>38.5</v>
          </cell>
        </row>
        <row r="9691">
          <cell r="A9691">
            <v>25026789</v>
          </cell>
          <cell r="B9691" t="str">
            <v>DIAL CONTADOR DE VOLTAS; 50 P/ VOLTA</v>
          </cell>
          <cell r="C9691" t="str">
            <v>UN</v>
          </cell>
          <cell r="D9691">
            <v>29.44</v>
          </cell>
        </row>
        <row r="9692">
          <cell r="A9692">
            <v>25026794</v>
          </cell>
          <cell r="B9692" t="str">
            <v>BLAZER  TAMANHO  ESPECIAL</v>
          </cell>
          <cell r="C9692" t="str">
            <v>UN</v>
          </cell>
          <cell r="D9692">
            <v>91.31</v>
          </cell>
        </row>
        <row r="9693">
          <cell r="A9693">
            <v>25026803</v>
          </cell>
          <cell r="B9693" t="str">
            <v>CALÇA SOCIAL TAMANHO ESPECIAL</v>
          </cell>
          <cell r="C9693" t="str">
            <v>UN</v>
          </cell>
          <cell r="D9693">
            <v>40.450000000000003</v>
          </cell>
        </row>
        <row r="9694">
          <cell r="A9694">
            <v>25026804</v>
          </cell>
          <cell r="B9694" t="str">
            <v>CAMISA MANGA LONGA  TAMANHO  ESPECIAL</v>
          </cell>
          <cell r="C9694" t="str">
            <v>UN</v>
          </cell>
          <cell r="D9694">
            <v>32.25</v>
          </cell>
        </row>
        <row r="9695">
          <cell r="A9695">
            <v>25026812</v>
          </cell>
          <cell r="B9695" t="str">
            <v>PRATELEIRA PORTA PALETE EM EST. METÁLICA</v>
          </cell>
          <cell r="C9695" t="str">
            <v>UN</v>
          </cell>
          <cell r="D9695">
            <v>1799.34</v>
          </cell>
        </row>
        <row r="9696">
          <cell r="A9696">
            <v>25026818</v>
          </cell>
          <cell r="B9696" t="str">
            <v>BLOQUEADOR FLUXO ESGOTO NEOPR. 100-400mm</v>
          </cell>
          <cell r="C9696" t="str">
            <v>UN</v>
          </cell>
          <cell r="D9696">
            <v>876.91</v>
          </cell>
        </row>
        <row r="9697">
          <cell r="A9697">
            <v>25026820</v>
          </cell>
          <cell r="B9697" t="str">
            <v>DISCO RÍGIDO EXTERNO 2,5" 250GB -USB 2.0</v>
          </cell>
          <cell r="C9697" t="str">
            <v>UN</v>
          </cell>
          <cell r="D9697">
            <v>269.51</v>
          </cell>
        </row>
        <row r="9698">
          <cell r="A9698">
            <v>25026826</v>
          </cell>
          <cell r="B9698" t="str">
            <v>COLETE SALVA VIDAS SEM FLUTUADOR 55A110K</v>
          </cell>
          <cell r="C9698" t="str">
            <v>UN</v>
          </cell>
          <cell r="D9698">
            <v>101.76</v>
          </cell>
        </row>
        <row r="9699">
          <cell r="A9699">
            <v>25026829</v>
          </cell>
          <cell r="B9699" t="str">
            <v>SOLUÇÃO PADRÃO ALUMÍNIO 1000ppm-FR125ml</v>
          </cell>
          <cell r="C9699" t="str">
            <v>UN</v>
          </cell>
          <cell r="D9699">
            <v>102.8</v>
          </cell>
        </row>
        <row r="9700">
          <cell r="A9700">
            <v>25026833</v>
          </cell>
          <cell r="B9700" t="str">
            <v>CLORETO ZINCO P.A. FRASCO 250gr.</v>
          </cell>
          <cell r="C9700" t="str">
            <v>UN</v>
          </cell>
          <cell r="D9700">
            <v>35.33</v>
          </cell>
        </row>
        <row r="9701">
          <cell r="A9701">
            <v>25026834</v>
          </cell>
          <cell r="B9701" t="str">
            <v>PNEU NOVO 205/75 R 17.5 P/MB 715 ACCELO</v>
          </cell>
          <cell r="C9701" t="str">
            <v>UN</v>
          </cell>
          <cell r="D9701">
            <v>614.49</v>
          </cell>
        </row>
        <row r="9702">
          <cell r="A9702">
            <v>25026835</v>
          </cell>
          <cell r="B9702" t="str">
            <v>HIDRÔMETRO CAP.3-CL- REL.PLANA COB./VID.</v>
          </cell>
          <cell r="C9702" t="str">
            <v>UN</v>
          </cell>
          <cell r="D9702">
            <v>88.9</v>
          </cell>
        </row>
        <row r="9703">
          <cell r="A9703">
            <v>25026836</v>
          </cell>
          <cell r="B9703" t="str">
            <v>HIDRÔMETRO CAP3 CL C REL INCL. COB.VIDRO</v>
          </cell>
          <cell r="C9703" t="str">
            <v>UN</v>
          </cell>
          <cell r="D9703">
            <v>88.9</v>
          </cell>
        </row>
        <row r="9704">
          <cell r="A9704">
            <v>25026837</v>
          </cell>
          <cell r="B9704" t="str">
            <v>EIXO MOTRIZ AÇO INOX BOMBA NEMO NETZSCH</v>
          </cell>
          <cell r="C9704" t="str">
            <v>UN</v>
          </cell>
          <cell r="D9704">
            <v>246.46</v>
          </cell>
        </row>
        <row r="9705">
          <cell r="A9705">
            <v>25026838</v>
          </cell>
          <cell r="B9705" t="str">
            <v>SENSOR PROXIM INDUTIVO;10mm;ø25mm;NA+NF</v>
          </cell>
          <cell r="C9705" t="str">
            <v>UN</v>
          </cell>
          <cell r="D9705">
            <v>108.76</v>
          </cell>
        </row>
        <row r="9706">
          <cell r="A9706">
            <v>25026840</v>
          </cell>
          <cell r="B9706" t="str">
            <v>SELETOR P/ATUADOR COESTER CSR-6</v>
          </cell>
          <cell r="C9706" t="str">
            <v>UN</v>
          </cell>
          <cell r="D9706">
            <v>79.099999999999994</v>
          </cell>
        </row>
        <row r="9707">
          <cell r="A9707">
            <v>25026841</v>
          </cell>
          <cell r="B9707" t="str">
            <v>CARCAÇA P/ATUADOR COESTER CSR-6</v>
          </cell>
          <cell r="C9707" t="str">
            <v>UN</v>
          </cell>
          <cell r="D9707">
            <v>481.95</v>
          </cell>
        </row>
        <row r="9708">
          <cell r="A9708">
            <v>25026842</v>
          </cell>
          <cell r="B9708" t="str">
            <v>EIXO P/ATUADOR COESTER CSR-6</v>
          </cell>
          <cell r="C9708" t="str">
            <v>UN</v>
          </cell>
          <cell r="D9708">
            <v>205.64</v>
          </cell>
        </row>
        <row r="9709">
          <cell r="A9709">
            <v>25026843</v>
          </cell>
          <cell r="B9709" t="str">
            <v>VOLANTE P/ATUADOR COESTER CSR-6</v>
          </cell>
          <cell r="C9709" t="str">
            <v>UN</v>
          </cell>
          <cell r="D9709">
            <v>355.01</v>
          </cell>
        </row>
        <row r="9710">
          <cell r="A9710">
            <v>25026854</v>
          </cell>
          <cell r="B9710" t="str">
            <v>ROLAMENTO 7309-BUA ESFERAS CONTATO ANGUL</v>
          </cell>
          <cell r="C9710" t="str">
            <v>UN</v>
          </cell>
          <cell r="D9710">
            <v>155.72999999999999</v>
          </cell>
        </row>
        <row r="9711">
          <cell r="A9711">
            <v>25026865</v>
          </cell>
          <cell r="B9711" t="str">
            <v>PARAFUSO ALLEN C/CABEÇA M 8 X 20mm INOX</v>
          </cell>
          <cell r="C9711" t="str">
            <v>UN</v>
          </cell>
          <cell r="D9711">
            <v>0.8</v>
          </cell>
        </row>
        <row r="9712">
          <cell r="A9712">
            <v>25026888</v>
          </cell>
          <cell r="B9712" t="str">
            <v>EIXO CARDAN A.INOX P/BOMBA NETZCH NEMO</v>
          </cell>
          <cell r="C9712" t="str">
            <v>UN</v>
          </cell>
          <cell r="D9712">
            <v>552</v>
          </cell>
        </row>
        <row r="9713">
          <cell r="A9713">
            <v>25026890</v>
          </cell>
          <cell r="B9713" t="str">
            <v>TELA GALV.QUADRIC.FIO 10 USG #15MM</v>
          </cell>
          <cell r="C9713" t="str">
            <v>M2</v>
          </cell>
          <cell r="D9713">
            <v>67.94</v>
          </cell>
        </row>
        <row r="9714">
          <cell r="A9714">
            <v>25026894</v>
          </cell>
          <cell r="B9714" t="str">
            <v>SACA-POLIA 2 GARRAS 30 x 60mm</v>
          </cell>
          <cell r="C9714" t="str">
            <v>UN</v>
          </cell>
          <cell r="D9714">
            <v>109.9</v>
          </cell>
        </row>
        <row r="9715">
          <cell r="A9715">
            <v>25026895</v>
          </cell>
          <cell r="B9715" t="str">
            <v>SACA-POLIA 2 GARRAS 260 x 160mm C/ESTRIB</v>
          </cell>
          <cell r="C9715" t="str">
            <v>UN</v>
          </cell>
          <cell r="D9715">
            <v>283.91000000000003</v>
          </cell>
        </row>
        <row r="9716">
          <cell r="A9716">
            <v>25026898</v>
          </cell>
          <cell r="B9716" t="str">
            <v>SUPORTE  LIMA  P/MOTOSSERRA STIHL.</v>
          </cell>
          <cell r="C9716" t="str">
            <v>UN</v>
          </cell>
          <cell r="D9716">
            <v>66.05</v>
          </cell>
        </row>
        <row r="9717">
          <cell r="A9717">
            <v>25026900</v>
          </cell>
          <cell r="B9717" t="str">
            <v>LIMA CHATA P/MOTOSSERRA STIHL.</v>
          </cell>
          <cell r="C9717" t="str">
            <v>UN</v>
          </cell>
          <cell r="D9717">
            <v>10.02</v>
          </cell>
        </row>
        <row r="9718">
          <cell r="A9718">
            <v>25026901</v>
          </cell>
          <cell r="B9718" t="str">
            <v>STHIS-CALIBRADOR P/MOTOSSERRA</v>
          </cell>
          <cell r="C9718" t="str">
            <v>UN</v>
          </cell>
          <cell r="D9718">
            <v>10.76</v>
          </cell>
        </row>
        <row r="9719">
          <cell r="A9719">
            <v>25026910</v>
          </cell>
          <cell r="B9719" t="str">
            <v>CJ. CALÇOS INOX PARA ALINHAMENTO MÁQUINA</v>
          </cell>
          <cell r="C9719" t="str">
            <v>CJ</v>
          </cell>
          <cell r="D9719">
            <v>5357.62</v>
          </cell>
        </row>
        <row r="9720">
          <cell r="A9720">
            <v>25026917</v>
          </cell>
          <cell r="B9720" t="str">
            <v>MICRO VENTILADOR TIPO E14CD 115/230V</v>
          </cell>
          <cell r="C9720" t="str">
            <v>UN</v>
          </cell>
          <cell r="D9720">
            <v>116.49</v>
          </cell>
        </row>
        <row r="9721">
          <cell r="A9721">
            <v>25026919</v>
          </cell>
          <cell r="B9721" t="str">
            <v>JOGO DE MACHOS AÇO RÁPIDO BSW (7/32").</v>
          </cell>
          <cell r="C9721" t="str">
            <v>JG</v>
          </cell>
          <cell r="D9721">
            <v>29.26</v>
          </cell>
        </row>
        <row r="9722">
          <cell r="A9722">
            <v>25026920</v>
          </cell>
          <cell r="B9722" t="str">
            <v>JOGO DE MACHOS AÇO RÁPIDO BSW (1/8").</v>
          </cell>
          <cell r="C9722" t="str">
            <v>JG</v>
          </cell>
          <cell r="D9722">
            <v>22.78</v>
          </cell>
        </row>
        <row r="9723">
          <cell r="A9723">
            <v>25026921</v>
          </cell>
          <cell r="B9723" t="str">
            <v>JOGO DE MACHOS AÇO RÁPIDO BSW (5/32").</v>
          </cell>
          <cell r="C9723" t="str">
            <v>JG</v>
          </cell>
          <cell r="D9723">
            <v>22.78</v>
          </cell>
        </row>
        <row r="9724">
          <cell r="A9724">
            <v>25026923</v>
          </cell>
          <cell r="B9724" t="str">
            <v>JOGO DE MACHOS AÇO RÁPIDO BSW (7/16").</v>
          </cell>
          <cell r="C9724" t="str">
            <v>JG</v>
          </cell>
          <cell r="D9724">
            <v>64.41</v>
          </cell>
        </row>
        <row r="9725">
          <cell r="A9725">
            <v>25026924</v>
          </cell>
          <cell r="B9725" t="str">
            <v>JOGO DE MACHOS AÇO RÁPIDO BSW (9/16").</v>
          </cell>
          <cell r="C9725" t="str">
            <v>JG</v>
          </cell>
          <cell r="D9725">
            <v>79.790000000000006</v>
          </cell>
        </row>
        <row r="9726">
          <cell r="A9726">
            <v>25026925</v>
          </cell>
          <cell r="B9726" t="str">
            <v>JOGO DE MACHOS AÇO RÁPIDO BSW (3/4").</v>
          </cell>
          <cell r="C9726" t="str">
            <v>JG</v>
          </cell>
          <cell r="D9726">
            <v>160.72999999999999</v>
          </cell>
        </row>
        <row r="9727">
          <cell r="A9727">
            <v>25026926</v>
          </cell>
          <cell r="B9727" t="str">
            <v>JOGO DE MACHOS AÇO RÁPIDO BSW (7/8").</v>
          </cell>
          <cell r="C9727" t="str">
            <v>JG</v>
          </cell>
          <cell r="D9727">
            <v>233</v>
          </cell>
        </row>
        <row r="9728">
          <cell r="A9728">
            <v>25026927</v>
          </cell>
          <cell r="B9728" t="str">
            <v>RETENTOR DE VITON 50 x 65 x 8mm P/SOPRAD</v>
          </cell>
          <cell r="C9728" t="str">
            <v>UN</v>
          </cell>
          <cell r="D9728">
            <v>29.88</v>
          </cell>
        </row>
        <row r="9729">
          <cell r="A9729">
            <v>25026929</v>
          </cell>
          <cell r="B9729" t="str">
            <v>JOGO DE MACHOS AÇO RÁPIDO BSW (1").</v>
          </cell>
          <cell r="C9729" t="str">
            <v>JG</v>
          </cell>
          <cell r="D9729">
            <v>330.71</v>
          </cell>
        </row>
        <row r="9730">
          <cell r="A9730">
            <v>25026932</v>
          </cell>
          <cell r="B9730" t="str">
            <v>JOGO DE MACHOS AÇO RÁPIDO BSW (3mm).</v>
          </cell>
          <cell r="C9730" t="str">
            <v>JG</v>
          </cell>
          <cell r="D9730">
            <v>24.28</v>
          </cell>
        </row>
        <row r="9731">
          <cell r="A9731">
            <v>25026933</v>
          </cell>
          <cell r="B9731" t="str">
            <v>JOGO DE MACHOS AÇO RÁPIDO BSW (4mm).</v>
          </cell>
          <cell r="C9731" t="str">
            <v>JG</v>
          </cell>
          <cell r="D9731">
            <v>24.28</v>
          </cell>
        </row>
        <row r="9732">
          <cell r="A9732">
            <v>25026934</v>
          </cell>
          <cell r="B9732" t="str">
            <v>JOGO DE MACHOS AÇO RÁPIDO BSW (12mm).</v>
          </cell>
          <cell r="C9732" t="str">
            <v>JG</v>
          </cell>
          <cell r="D9732">
            <v>65.91</v>
          </cell>
        </row>
        <row r="9733">
          <cell r="A9733">
            <v>25026935</v>
          </cell>
          <cell r="B9733" t="str">
            <v>JOGO DE MACHOS AÇO RÁPIDO BSW (14mm).</v>
          </cell>
          <cell r="C9733" t="str">
            <v>JG</v>
          </cell>
          <cell r="D9733">
            <v>91.7</v>
          </cell>
        </row>
        <row r="9734">
          <cell r="A9734">
            <v>25026936</v>
          </cell>
          <cell r="B9734" t="str">
            <v>JOGO DE MACHOS AÇO RÁPIDO BSW (16mm).</v>
          </cell>
          <cell r="C9734" t="str">
            <v>JG</v>
          </cell>
          <cell r="D9734">
            <v>111.01</v>
          </cell>
        </row>
        <row r="9735">
          <cell r="A9735">
            <v>25026939</v>
          </cell>
          <cell r="B9735" t="str">
            <v>JOGO DE MACHOS AÇO RÁPIDO BSW (20mm).</v>
          </cell>
          <cell r="C9735" t="str">
            <v>JG</v>
          </cell>
          <cell r="D9735">
            <v>187.9</v>
          </cell>
        </row>
        <row r="9736">
          <cell r="A9736">
            <v>25026940</v>
          </cell>
          <cell r="B9736" t="str">
            <v>JOGO DE MACHOS AÇO RÁPIDO BSW (22mm).</v>
          </cell>
          <cell r="C9736" t="str">
            <v>JG</v>
          </cell>
          <cell r="D9736">
            <v>233</v>
          </cell>
        </row>
        <row r="9737">
          <cell r="A9737">
            <v>25026941</v>
          </cell>
          <cell r="B9737" t="str">
            <v>BUCHA-GUIA 152701107 SONDA PROMINAS</v>
          </cell>
          <cell r="C9737" t="str">
            <v>UN</v>
          </cell>
          <cell r="D9737">
            <v>684.26</v>
          </cell>
        </row>
        <row r="9738">
          <cell r="A9738">
            <v>25026978</v>
          </cell>
          <cell r="B9738" t="str">
            <v>PORTA ALÚMINIO ANOD.FOSCO  P/VIDRO - M2</v>
          </cell>
          <cell r="C9738" t="str">
            <v>M2</v>
          </cell>
          <cell r="D9738">
            <v>377.77</v>
          </cell>
        </row>
        <row r="9739">
          <cell r="A9739">
            <v>25026980</v>
          </cell>
          <cell r="B9739" t="str">
            <v>KIT REPARO P/BOMBA FLYGT NBR4400</v>
          </cell>
          <cell r="C9739" t="str">
            <v>UN</v>
          </cell>
          <cell r="D9739">
            <v>1326.04</v>
          </cell>
        </row>
        <row r="9740">
          <cell r="A9740">
            <v>25027022</v>
          </cell>
          <cell r="B9740" t="str">
            <v>TUBO NESSLER PARA AQUA TESTER NQ200-POLI</v>
          </cell>
          <cell r="C9740" t="str">
            <v>UN</v>
          </cell>
          <cell r="D9740">
            <v>39.61</v>
          </cell>
        </row>
        <row r="9741">
          <cell r="A9741">
            <v>25027024</v>
          </cell>
          <cell r="B9741" t="str">
            <v>FONTE ALIMENTADORA TELEMETRIA 12/24 Vcc</v>
          </cell>
          <cell r="C9741" t="str">
            <v>UN</v>
          </cell>
          <cell r="D9741">
            <v>1025.73</v>
          </cell>
        </row>
        <row r="9742">
          <cell r="A9742">
            <v>25027025</v>
          </cell>
          <cell r="B9742" t="str">
            <v>CABO CI  50 X 1 PAR + TERRA COR CINZA</v>
          </cell>
          <cell r="C9742" t="str">
            <v>UN</v>
          </cell>
          <cell r="D9742">
            <v>82.68</v>
          </cell>
        </row>
        <row r="9743">
          <cell r="A9743">
            <v>25027032</v>
          </cell>
          <cell r="B9743" t="str">
            <v>CORREIA DENTADA DUPLA FACE P/DOSADOR CAL</v>
          </cell>
          <cell r="C9743" t="str">
            <v>UN</v>
          </cell>
          <cell r="D9743">
            <v>108.14</v>
          </cell>
        </row>
        <row r="9744">
          <cell r="A9744">
            <v>25027034</v>
          </cell>
          <cell r="B9744" t="str">
            <v>MÓDULO PROTETOR CANAIS ANAL.CX ALFACOM</v>
          </cell>
          <cell r="C9744" t="str">
            <v>UN</v>
          </cell>
          <cell r="D9744">
            <v>188.89</v>
          </cell>
        </row>
        <row r="9745">
          <cell r="A9745">
            <v>25027036</v>
          </cell>
          <cell r="B9745" t="str">
            <v>MÓDULO PROTETOR CANAIS  ALFACOM 9905</v>
          </cell>
          <cell r="C9745" t="str">
            <v>UN</v>
          </cell>
          <cell r="D9745">
            <v>119.06</v>
          </cell>
        </row>
        <row r="9746">
          <cell r="A9746">
            <v>25027044</v>
          </cell>
          <cell r="B9746" t="str">
            <v>ADAPTADOR DIV TOMADA TELEFONE RJ11</v>
          </cell>
          <cell r="C9746" t="str">
            <v>UN</v>
          </cell>
          <cell r="D9746">
            <v>3.38</v>
          </cell>
        </row>
        <row r="9747">
          <cell r="A9747">
            <v>25027046</v>
          </cell>
          <cell r="B9747" t="str">
            <v>JANELA ALUM.ANOD. MAX-AR C/VIDRO LISO M2</v>
          </cell>
          <cell r="C9747" t="str">
            <v>M2</v>
          </cell>
          <cell r="D9747">
            <v>306.88</v>
          </cell>
        </row>
        <row r="9748">
          <cell r="A9748">
            <v>25027078</v>
          </cell>
          <cell r="B9748" t="str">
            <v>CASSETE DE FITA ADESIVA BROTHER TZ241</v>
          </cell>
          <cell r="C9748" t="str">
            <v>UN</v>
          </cell>
          <cell r="D9748">
            <v>76.87</v>
          </cell>
        </row>
        <row r="9749">
          <cell r="A9749">
            <v>25027090</v>
          </cell>
          <cell r="B9749" t="str">
            <v>ADAPTADOR P/BOMBA WORTHINGTON D1130 25CV</v>
          </cell>
          <cell r="C9749" t="str">
            <v>UN</v>
          </cell>
          <cell r="D9749">
            <v>1253.55</v>
          </cell>
        </row>
        <row r="9750">
          <cell r="A9750">
            <v>25027092</v>
          </cell>
          <cell r="B9750" t="str">
            <v>JOGO DE POLIAS DUPLAS FERRO FUND. TIPO B</v>
          </cell>
          <cell r="C9750" t="str">
            <v>UN</v>
          </cell>
          <cell r="D9750">
            <v>263.3</v>
          </cell>
        </row>
        <row r="9751">
          <cell r="A9751">
            <v>25027100</v>
          </cell>
          <cell r="B9751" t="str">
            <v>LAMPÂDA VAPOR SÓDIO TUBULAR 150W E40</v>
          </cell>
          <cell r="C9751" t="str">
            <v>UN</v>
          </cell>
          <cell r="D9751">
            <v>22.78</v>
          </cell>
        </row>
        <row r="9752">
          <cell r="A9752">
            <v>25027105</v>
          </cell>
          <cell r="B9752" t="str">
            <v>EMEC-VÁLVULA PÉ DUPLA ESFERA Ø3/8"</v>
          </cell>
          <cell r="C9752" t="str">
            <v>UN</v>
          </cell>
          <cell r="D9752">
            <v>158.54</v>
          </cell>
        </row>
        <row r="9753">
          <cell r="A9753">
            <v>25027106</v>
          </cell>
          <cell r="B9753" t="str">
            <v>EMEC-VÁLVULA SUCÇÃO DUPLA ESFERA Ø3/8"</v>
          </cell>
          <cell r="C9753" t="str">
            <v>UN</v>
          </cell>
          <cell r="D9753">
            <v>73.61</v>
          </cell>
        </row>
        <row r="9754">
          <cell r="A9754">
            <v>25027107</v>
          </cell>
          <cell r="B9754" t="str">
            <v>EMEC-VÁLVULA DESCARGA DUPLA ESFERA Ø3/8"</v>
          </cell>
          <cell r="C9754" t="str">
            <v>UN</v>
          </cell>
          <cell r="D9754">
            <v>73.61</v>
          </cell>
        </row>
        <row r="9755">
          <cell r="A9755">
            <v>25027108</v>
          </cell>
          <cell r="B9755" t="str">
            <v>EMEC-VÁLVULA INJEÇÃO DUPLA ESFERA Ø3/8"</v>
          </cell>
          <cell r="C9755" t="str">
            <v>UN</v>
          </cell>
          <cell r="D9755">
            <v>203.83</v>
          </cell>
        </row>
        <row r="9756">
          <cell r="A9756">
            <v>25027117</v>
          </cell>
          <cell r="B9756" t="str">
            <v>DYNAMIC AIR-CONECTOR FLEXÍVEL CÔNICO</v>
          </cell>
          <cell r="C9756" t="str">
            <v>UN</v>
          </cell>
          <cell r="D9756">
            <v>283.10000000000002</v>
          </cell>
        </row>
        <row r="9757">
          <cell r="A9757">
            <v>25027119</v>
          </cell>
          <cell r="B9757" t="str">
            <v>CENTRAL CONTROLE ELETRÔN. MOTOR SCANIA</v>
          </cell>
          <cell r="C9757" t="str">
            <v>UN</v>
          </cell>
          <cell r="D9757">
            <v>7467.4</v>
          </cell>
        </row>
        <row r="9758">
          <cell r="A9758">
            <v>25027123</v>
          </cell>
          <cell r="B9758" t="str">
            <v>CALCÁRIO QUEB. P/ MOSAICO - COR VERMELHA</v>
          </cell>
          <cell r="C9758" t="str">
            <v>KG</v>
          </cell>
          <cell r="D9758">
            <v>0.5</v>
          </cell>
        </row>
        <row r="9759">
          <cell r="A9759">
            <v>25027124</v>
          </cell>
          <cell r="B9759" t="str">
            <v>CALCÁRIO QEB. P/ MOSAICO -COR PRETA</v>
          </cell>
          <cell r="C9759" t="str">
            <v>KG</v>
          </cell>
          <cell r="D9759">
            <v>0.5</v>
          </cell>
        </row>
        <row r="9760">
          <cell r="A9760">
            <v>25027127</v>
          </cell>
          <cell r="B9760" t="str">
            <v>SERRA COPO FLEX  Ø 105mm</v>
          </cell>
          <cell r="C9760" t="str">
            <v>UN</v>
          </cell>
          <cell r="D9760">
            <v>59.53</v>
          </cell>
        </row>
        <row r="9761">
          <cell r="A9761">
            <v>25027134</v>
          </cell>
          <cell r="B9761" t="str">
            <v>CYKLOP-CORREIA DO TRANSPORTADOR ENVAZ.ÁG</v>
          </cell>
          <cell r="C9761" t="str">
            <v>UN</v>
          </cell>
          <cell r="D9761">
            <v>201.89</v>
          </cell>
        </row>
        <row r="9762">
          <cell r="A9762">
            <v>25027139</v>
          </cell>
          <cell r="B9762" t="str">
            <v>CABO DE SEGURANÇA P/ NOTEBOOK-1,80M</v>
          </cell>
          <cell r="C9762" t="str">
            <v>UN</v>
          </cell>
          <cell r="D9762">
            <v>22.23</v>
          </cell>
        </row>
        <row r="9763">
          <cell r="A9763">
            <v>25027140</v>
          </cell>
          <cell r="B9763" t="str">
            <v>W&amp;T-KIT MANUTENÇÃO PREVENTIVA RF.U2971</v>
          </cell>
          <cell r="C9763" t="str">
            <v>UN</v>
          </cell>
          <cell r="D9763">
            <v>947.67</v>
          </cell>
        </row>
        <row r="9764">
          <cell r="A9764">
            <v>25027141</v>
          </cell>
          <cell r="B9764" t="str">
            <v>W&amp;T-KIT MANUT REGULADOR VÁCUO RF-U27808</v>
          </cell>
          <cell r="C9764" t="str">
            <v>UN</v>
          </cell>
          <cell r="D9764">
            <v>878.76</v>
          </cell>
        </row>
        <row r="9765">
          <cell r="A9765">
            <v>25027142</v>
          </cell>
          <cell r="B9765" t="str">
            <v xml:space="preserve"> W&amp;T-GAXETA IPO O'RING RF.P24221</v>
          </cell>
          <cell r="C9765" t="str">
            <v>UN</v>
          </cell>
          <cell r="D9765">
            <v>39.31</v>
          </cell>
        </row>
        <row r="9766">
          <cell r="A9766">
            <v>25027143</v>
          </cell>
          <cell r="B9766" t="str">
            <v>W&amp;T-GAXETA TIPO O'RING 4.5PP RF P 24223</v>
          </cell>
          <cell r="C9766" t="str">
            <v>UN</v>
          </cell>
          <cell r="D9766">
            <v>97.92</v>
          </cell>
        </row>
        <row r="9767">
          <cell r="A9767">
            <v>25027147</v>
          </cell>
          <cell r="B9767" t="str">
            <v>CYKLOP-CARRETEL DO SUPORTE DA FITA. RF05</v>
          </cell>
          <cell r="C9767" t="str">
            <v>UN</v>
          </cell>
          <cell r="D9767">
            <v>30.53</v>
          </cell>
        </row>
        <row r="9768">
          <cell r="A9768">
            <v>25027162</v>
          </cell>
          <cell r="B9768" t="str">
            <v>DIONEX-SOLUÇÃO KOH ELUGEN EGC II CROMATO</v>
          </cell>
          <cell r="C9768" t="str">
            <v>UN</v>
          </cell>
          <cell r="D9768">
            <v>9822.2999999999993</v>
          </cell>
        </row>
        <row r="9769">
          <cell r="A9769">
            <v>25027179</v>
          </cell>
          <cell r="B9769" t="str">
            <v>BOTINA SEGURANÇA COM BIQUEIRA Nº 36</v>
          </cell>
          <cell r="C9769" t="str">
            <v>PAR</v>
          </cell>
          <cell r="D9769">
            <v>36.08</v>
          </cell>
        </row>
        <row r="9770">
          <cell r="A9770">
            <v>25027180</v>
          </cell>
          <cell r="B9770" t="str">
            <v>BOTINA SEGURANÇA COM BIQUEIRA Nº 37</v>
          </cell>
          <cell r="C9770" t="str">
            <v>PAR</v>
          </cell>
          <cell r="D9770">
            <v>36.08</v>
          </cell>
        </row>
        <row r="9771">
          <cell r="A9771">
            <v>25027181</v>
          </cell>
          <cell r="B9771" t="str">
            <v>BOTINA SEGURANÇA COM BIQUEIRA Nº 38</v>
          </cell>
          <cell r="C9771" t="str">
            <v>PAR</v>
          </cell>
          <cell r="D9771">
            <v>36.07</v>
          </cell>
        </row>
        <row r="9772">
          <cell r="A9772">
            <v>25027182</v>
          </cell>
          <cell r="B9772" t="str">
            <v>BOTINA SEGURANÇA COM BIQUEIRA Nº 39</v>
          </cell>
          <cell r="C9772" t="str">
            <v>PAR</v>
          </cell>
          <cell r="D9772">
            <v>36.07</v>
          </cell>
        </row>
        <row r="9773">
          <cell r="A9773">
            <v>25027183</v>
          </cell>
          <cell r="B9773" t="str">
            <v>BOTINA SEGURANÇA COM BIQUEIRA Nº 40</v>
          </cell>
          <cell r="C9773" t="str">
            <v>PAR</v>
          </cell>
          <cell r="D9773">
            <v>36.08</v>
          </cell>
        </row>
        <row r="9774">
          <cell r="A9774">
            <v>25027184</v>
          </cell>
          <cell r="B9774" t="str">
            <v>BOTINA SEGURANÇA COM BIQUEIRA Nº 41</v>
          </cell>
          <cell r="C9774" t="str">
            <v>PAR</v>
          </cell>
          <cell r="D9774">
            <v>36.08</v>
          </cell>
        </row>
        <row r="9775">
          <cell r="A9775">
            <v>25027185</v>
          </cell>
          <cell r="B9775" t="str">
            <v>BOTINA SEGURANÇA COM BIQUEIRA Nº 42</v>
          </cell>
          <cell r="C9775" t="str">
            <v>PAR</v>
          </cell>
          <cell r="D9775">
            <v>36.08</v>
          </cell>
        </row>
        <row r="9776">
          <cell r="A9776">
            <v>25027192</v>
          </cell>
          <cell r="B9776" t="str">
            <v>RELÉ AUXILIAR PARA RAMAL TELEFÔNICO</v>
          </cell>
          <cell r="C9776" t="str">
            <v>UN</v>
          </cell>
          <cell r="D9776">
            <v>37.479999999999997</v>
          </cell>
        </row>
        <row r="9777">
          <cell r="A9777">
            <v>25027198</v>
          </cell>
          <cell r="B9777" t="str">
            <v>ESTAÇÃO DE SOLDA DIGITAL C/RESISTÊNCIA</v>
          </cell>
          <cell r="C9777" t="str">
            <v>UN</v>
          </cell>
          <cell r="D9777">
            <v>260.45</v>
          </cell>
        </row>
        <row r="9778">
          <cell r="A9778">
            <v>25027207</v>
          </cell>
          <cell r="B9778" t="str">
            <v>BOTINA SEGURANÇA COM BIQUEIRA Nº 43</v>
          </cell>
          <cell r="C9778" t="str">
            <v>PAR</v>
          </cell>
          <cell r="D9778">
            <v>36.07</v>
          </cell>
        </row>
        <row r="9779">
          <cell r="A9779">
            <v>25027208</v>
          </cell>
          <cell r="B9779" t="str">
            <v>BOTINA SEGURANÇA COM BIQUEIRA Nº 44</v>
          </cell>
          <cell r="C9779" t="str">
            <v>PAR</v>
          </cell>
          <cell r="D9779">
            <v>36.08</v>
          </cell>
        </row>
        <row r="9780">
          <cell r="A9780">
            <v>25027209</v>
          </cell>
          <cell r="B9780" t="str">
            <v>BOTINA SEGURANÇA COM BIQUEIRA Nº 45</v>
          </cell>
          <cell r="C9780" t="str">
            <v>PAR</v>
          </cell>
          <cell r="D9780">
            <v>36.08</v>
          </cell>
        </row>
        <row r="9781">
          <cell r="A9781">
            <v>25027211</v>
          </cell>
          <cell r="B9781" t="str">
            <v>ROLAMENTO 51206 AXIAL DE ESFERAS</v>
          </cell>
          <cell r="C9781" t="str">
            <v>UN</v>
          </cell>
          <cell r="D9781">
            <v>32.630000000000003</v>
          </cell>
        </row>
        <row r="9782">
          <cell r="A9782">
            <v>25027213</v>
          </cell>
          <cell r="B9782" t="str">
            <v>BOTINA SEGURANÇA SEM BIQUEIRA Nº 35</v>
          </cell>
          <cell r="C9782" t="str">
            <v>PAR</v>
          </cell>
          <cell r="D9782">
            <v>33.35</v>
          </cell>
        </row>
        <row r="9783">
          <cell r="A9783">
            <v>25027214</v>
          </cell>
          <cell r="B9783" t="str">
            <v>BOTINA SEGURANÇA SEM BIQUEIRA Nº 36</v>
          </cell>
          <cell r="C9783" t="str">
            <v>PAR</v>
          </cell>
          <cell r="D9783">
            <v>33.35</v>
          </cell>
        </row>
        <row r="9784">
          <cell r="A9784">
            <v>25027215</v>
          </cell>
          <cell r="B9784" t="str">
            <v>BOTINA SEGURANÇA SEM BIQUEIRA Nº 37</v>
          </cell>
          <cell r="C9784" t="str">
            <v>PAR</v>
          </cell>
          <cell r="D9784">
            <v>33.35</v>
          </cell>
        </row>
        <row r="9785">
          <cell r="A9785">
            <v>25027216</v>
          </cell>
          <cell r="B9785" t="str">
            <v>BOTINA SEGURANÇA SEM BIQUEIRA Nº 38</v>
          </cell>
          <cell r="C9785" t="str">
            <v>PAR</v>
          </cell>
          <cell r="D9785">
            <v>33.35</v>
          </cell>
        </row>
        <row r="9786">
          <cell r="A9786">
            <v>25027217</v>
          </cell>
          <cell r="B9786" t="str">
            <v>BOTINA SEGURANÇA SEM BIQUEIRA Nº 39</v>
          </cell>
          <cell r="C9786" t="str">
            <v>PAR</v>
          </cell>
          <cell r="D9786">
            <v>33.340000000000003</v>
          </cell>
        </row>
        <row r="9787">
          <cell r="A9787">
            <v>25027218</v>
          </cell>
          <cell r="B9787" t="str">
            <v>BOTINA SEGURANÇA SEM BIQUEIRA Nº 40</v>
          </cell>
          <cell r="C9787" t="str">
            <v>PAR</v>
          </cell>
          <cell r="D9787">
            <v>33.35</v>
          </cell>
        </row>
        <row r="9788">
          <cell r="A9788">
            <v>25027219</v>
          </cell>
          <cell r="B9788" t="str">
            <v>BOTINA SEGURANÇA SEM BIQUEIRA Nº 41</v>
          </cell>
          <cell r="C9788" t="str">
            <v>PAR</v>
          </cell>
          <cell r="D9788">
            <v>33.35</v>
          </cell>
        </row>
        <row r="9789">
          <cell r="A9789">
            <v>25027220</v>
          </cell>
          <cell r="B9789" t="str">
            <v>BOTINA SEGURANÇA SEM BIQUEIRA Nº 42</v>
          </cell>
          <cell r="C9789" t="str">
            <v>PAR</v>
          </cell>
          <cell r="D9789">
            <v>33.35</v>
          </cell>
        </row>
        <row r="9790">
          <cell r="A9790">
            <v>25027223</v>
          </cell>
          <cell r="B9790" t="str">
            <v>BOTINA SEGURANÇA SEM BIQUEIRA Nº 43</v>
          </cell>
          <cell r="C9790" t="str">
            <v>PAR</v>
          </cell>
          <cell r="D9790">
            <v>33.35</v>
          </cell>
        </row>
        <row r="9791">
          <cell r="A9791">
            <v>25027232</v>
          </cell>
          <cell r="B9791" t="str">
            <v>BOTINA SEGURANÇA ELETRICISTA  NR. 37</v>
          </cell>
          <cell r="C9791" t="str">
            <v>PAR</v>
          </cell>
          <cell r="D9791">
            <v>37.630000000000003</v>
          </cell>
        </row>
        <row r="9792">
          <cell r="A9792">
            <v>25027233</v>
          </cell>
          <cell r="B9792" t="str">
            <v>CORREIA EM V REF.10AV0710 MAQ.C.ASFALTO</v>
          </cell>
          <cell r="C9792" t="str">
            <v>UN</v>
          </cell>
          <cell r="D9792">
            <v>10</v>
          </cell>
        </row>
        <row r="9793">
          <cell r="A9793">
            <v>25027234</v>
          </cell>
          <cell r="B9793" t="str">
            <v>BOTINA SEGURANÇA ELETRICISTA  Nº 38</v>
          </cell>
          <cell r="C9793" t="str">
            <v>PAR</v>
          </cell>
          <cell r="D9793">
            <v>37.630000000000003</v>
          </cell>
        </row>
        <row r="9794">
          <cell r="A9794">
            <v>25027235</v>
          </cell>
          <cell r="B9794" t="str">
            <v>BOTINA SEGURANÇA ELETRICISTA  Nº 39</v>
          </cell>
          <cell r="C9794" t="str">
            <v>PAR</v>
          </cell>
          <cell r="D9794">
            <v>37.630000000000003</v>
          </cell>
        </row>
        <row r="9795">
          <cell r="A9795">
            <v>25027236</v>
          </cell>
          <cell r="B9795" t="str">
            <v>BOTINA SEGURANÇA ELETRICISTA  Nº. 40</v>
          </cell>
          <cell r="C9795" t="str">
            <v>PAR</v>
          </cell>
          <cell r="D9795">
            <v>37.630000000000003</v>
          </cell>
        </row>
        <row r="9796">
          <cell r="A9796">
            <v>25027237</v>
          </cell>
          <cell r="B9796" t="str">
            <v>BOTINA SEGURANÇA ELETRICISTA  Nº 41</v>
          </cell>
          <cell r="C9796" t="str">
            <v>PAR</v>
          </cell>
          <cell r="D9796">
            <v>37.630000000000003</v>
          </cell>
        </row>
        <row r="9797">
          <cell r="A9797">
            <v>25027238</v>
          </cell>
          <cell r="B9797" t="str">
            <v>BOTINA SEGURANÇA ELETRICISTA  Nº 42</v>
          </cell>
          <cell r="C9797" t="str">
            <v>PAR</v>
          </cell>
          <cell r="D9797">
            <v>37.630000000000003</v>
          </cell>
        </row>
        <row r="9798">
          <cell r="A9798">
            <v>25027239</v>
          </cell>
          <cell r="B9798" t="str">
            <v>BOTINA SEGURANÇA ELETRICISTA  Nº 43</v>
          </cell>
          <cell r="C9798" t="str">
            <v>PAR</v>
          </cell>
          <cell r="D9798">
            <v>37.630000000000003</v>
          </cell>
        </row>
        <row r="9799">
          <cell r="A9799">
            <v>25027240</v>
          </cell>
          <cell r="B9799" t="str">
            <v>BOTINA SEGURANÇA ELETRICISTA  NR. 44</v>
          </cell>
          <cell r="C9799" t="str">
            <v>PAR</v>
          </cell>
          <cell r="D9799">
            <v>37.630000000000003</v>
          </cell>
        </row>
        <row r="9800">
          <cell r="A9800">
            <v>25027244</v>
          </cell>
          <cell r="B9800" t="str">
            <v>SUPORTE FIXAÇÃO DE PLUVIÔMETRO "VILLE"</v>
          </cell>
          <cell r="C9800" t="str">
            <v>UN</v>
          </cell>
          <cell r="D9800">
            <v>13.41</v>
          </cell>
        </row>
        <row r="9801">
          <cell r="A9801">
            <v>25027245</v>
          </cell>
          <cell r="B9801" t="str">
            <v>PARAFUSO1/4"X2.1/2"AÇO GALV.CABEÇ. FRANC</v>
          </cell>
          <cell r="C9801" t="str">
            <v>UN</v>
          </cell>
          <cell r="D9801">
            <v>0.23</v>
          </cell>
        </row>
        <row r="9802">
          <cell r="A9802">
            <v>25027275</v>
          </cell>
          <cell r="B9802" t="str">
            <v>TORNEIRA ELETR. SENSORIZADA BANCADA 1/2"</v>
          </cell>
          <cell r="C9802" t="str">
            <v>UN</v>
          </cell>
          <cell r="D9802">
            <v>697.2</v>
          </cell>
        </row>
        <row r="9803">
          <cell r="A9803">
            <v>25027282</v>
          </cell>
          <cell r="B9803" t="str">
            <v>PROTETOR LAMINA CORTE ROCADEIRA NAKASHI</v>
          </cell>
          <cell r="C9803" t="str">
            <v>UN</v>
          </cell>
          <cell r="D9803">
            <v>39.630000000000003</v>
          </cell>
        </row>
        <row r="9804">
          <cell r="A9804">
            <v>25027294</v>
          </cell>
          <cell r="B9804" t="str">
            <v>LENÇOL ISOLANTE ALTA TENSÃO 36 KV LARAN</v>
          </cell>
          <cell r="C9804" t="str">
            <v>UN</v>
          </cell>
          <cell r="D9804">
            <v>358.12</v>
          </cell>
        </row>
        <row r="9805">
          <cell r="A9805">
            <v>25027297</v>
          </cell>
          <cell r="B9805" t="str">
            <v>PREGADOR MANUAL COBERTURA ISOLANTE</v>
          </cell>
          <cell r="C9805" t="str">
            <v>UN</v>
          </cell>
          <cell r="D9805">
            <v>36.229999999999997</v>
          </cell>
        </row>
        <row r="9806">
          <cell r="A9806">
            <v>25027298</v>
          </cell>
          <cell r="B9806" t="str">
            <v>BOTÃO FIXAÇÃO COBERTURA ISOLANTE</v>
          </cell>
          <cell r="C9806" t="str">
            <v>UN</v>
          </cell>
          <cell r="D9806">
            <v>1.35</v>
          </cell>
        </row>
        <row r="9807">
          <cell r="A9807">
            <v>25027299</v>
          </cell>
          <cell r="B9807" t="str">
            <v>MÓDULO MEMÓRIA 1GB DIMM SDRAM DDR2 533MH</v>
          </cell>
          <cell r="C9807" t="str">
            <v>UN</v>
          </cell>
          <cell r="D9807">
            <v>112.19</v>
          </cell>
        </row>
        <row r="9808">
          <cell r="A9808">
            <v>25027357</v>
          </cell>
          <cell r="B9808" t="str">
            <v>FILTRO P/BEBEDOURO INDUSTRIAL AP230</v>
          </cell>
          <cell r="C9808" t="str">
            <v>UN</v>
          </cell>
          <cell r="D9808">
            <v>158.54</v>
          </cell>
        </row>
        <row r="9809">
          <cell r="A9809">
            <v>25027374</v>
          </cell>
          <cell r="B9809" t="str">
            <v>EMBREAGEM INDUSTRIAL VNR-111 E</v>
          </cell>
          <cell r="C9809" t="str">
            <v>UN</v>
          </cell>
          <cell r="D9809">
            <v>6368.38</v>
          </cell>
        </row>
        <row r="9810">
          <cell r="A9810">
            <v>25027377</v>
          </cell>
          <cell r="B9810" t="str">
            <v>KIT MANUTENÇÃO VÁLVULA GLOBO TIPO "Y" 8"</v>
          </cell>
          <cell r="C9810" t="str">
            <v>UN</v>
          </cell>
          <cell r="D9810">
            <v>1527.03</v>
          </cell>
        </row>
        <row r="9811">
          <cell r="A9811">
            <v>25027382</v>
          </cell>
          <cell r="B9811" t="str">
            <v>VARIAN-CONJ.SELO DO PISTÃO- R007101633</v>
          </cell>
          <cell r="C9811" t="str">
            <v>UN</v>
          </cell>
          <cell r="D9811">
            <v>444.95</v>
          </cell>
        </row>
        <row r="9812">
          <cell r="A9812">
            <v>25027383</v>
          </cell>
          <cell r="B9812" t="str">
            <v>VARIAN-CONJ. PISTÃO E MOLA- R007101657</v>
          </cell>
          <cell r="C9812" t="str">
            <v>UN</v>
          </cell>
          <cell r="D9812">
            <v>787.7</v>
          </cell>
        </row>
        <row r="9813">
          <cell r="A9813">
            <v>25027468</v>
          </cell>
          <cell r="B9813" t="str">
            <v>CALHETÃO FC TIPO 49 - 5,0 METROS</v>
          </cell>
          <cell r="C9813" t="str">
            <v>UN</v>
          </cell>
          <cell r="D9813">
            <v>166.47</v>
          </cell>
        </row>
        <row r="9814">
          <cell r="A9814">
            <v>25027478</v>
          </cell>
          <cell r="B9814" t="str">
            <v>STIHL -CABO DO PUNHO DA ROÇADEIRA</v>
          </cell>
          <cell r="C9814" t="str">
            <v>UN</v>
          </cell>
          <cell r="D9814">
            <v>144.46</v>
          </cell>
        </row>
        <row r="9815">
          <cell r="A9815">
            <v>25027479</v>
          </cell>
          <cell r="B9815" t="str">
            <v>STIHL -MANGUEIR. COMBUSTIVEL ROÇADEIRA</v>
          </cell>
          <cell r="C9815" t="str">
            <v>UN</v>
          </cell>
          <cell r="D9815">
            <v>3.46</v>
          </cell>
        </row>
        <row r="9816">
          <cell r="A9816">
            <v>25027497</v>
          </cell>
          <cell r="B9816" t="str">
            <v>COOLER PARA SOFTSTART 118X118mm</v>
          </cell>
          <cell r="C9816" t="str">
            <v>UN</v>
          </cell>
          <cell r="D9816">
            <v>69.27</v>
          </cell>
        </row>
        <row r="9817">
          <cell r="A9817">
            <v>25027515</v>
          </cell>
          <cell r="B9817" t="str">
            <v>CABO PC SERIAL P/ GPS ETREX VENT GARMIM</v>
          </cell>
          <cell r="C9817" t="str">
            <v>UN</v>
          </cell>
          <cell r="D9817">
            <v>435.73</v>
          </cell>
        </row>
        <row r="9818">
          <cell r="A9818">
            <v>25027523</v>
          </cell>
          <cell r="B9818" t="str">
            <v>VARIAN-COLUNA CAPILAR P/ANALIZE VOLATEIS</v>
          </cell>
          <cell r="C9818" t="str">
            <v>UN</v>
          </cell>
          <cell r="D9818">
            <v>3590.59</v>
          </cell>
        </row>
        <row r="9819">
          <cell r="A9819">
            <v>25027526</v>
          </cell>
          <cell r="B9819" t="str">
            <v>ÁCIDO CAPRÍLICO P.A FR 500ml</v>
          </cell>
          <cell r="C9819" t="str">
            <v>UN</v>
          </cell>
          <cell r="D9819">
            <v>47.04</v>
          </cell>
        </row>
        <row r="9820">
          <cell r="A9820">
            <v>25027527</v>
          </cell>
          <cell r="B9820" t="str">
            <v>ÁCIDO TARTÁRICO P.A FR.500G</v>
          </cell>
          <cell r="C9820" t="str">
            <v>UN</v>
          </cell>
          <cell r="D9820">
            <v>133.68</v>
          </cell>
        </row>
        <row r="9821">
          <cell r="A9821">
            <v>25027546</v>
          </cell>
          <cell r="B9821" t="str">
            <v>PONTALETE DE PINUS 6x6cm  POR METRO</v>
          </cell>
          <cell r="C9821" t="str">
            <v>M</v>
          </cell>
          <cell r="D9821">
            <v>2.25</v>
          </cell>
        </row>
        <row r="9822">
          <cell r="A9822">
            <v>25027547</v>
          </cell>
          <cell r="B9822" t="str">
            <v>SARRAFO DE PINUS 10x2,1cm  POR METRO</v>
          </cell>
          <cell r="C9822" t="str">
            <v>M</v>
          </cell>
          <cell r="D9822">
            <v>1.1299999999999999</v>
          </cell>
        </row>
        <row r="9823">
          <cell r="A9823">
            <v>25027548</v>
          </cell>
          <cell r="B9823" t="str">
            <v>TÁBUA DE PINUS 30x2,1cm  POR METRO</v>
          </cell>
          <cell r="C9823" t="str">
            <v>M</v>
          </cell>
          <cell r="D9823">
            <v>4.05</v>
          </cell>
        </row>
        <row r="9824">
          <cell r="A9824">
            <v>25027571</v>
          </cell>
          <cell r="B9824" t="str">
            <v>VARIAN-TUBO CAPILAR DE  AMOSTRAGEM PC/12</v>
          </cell>
          <cell r="C9824" t="str">
            <v>UN</v>
          </cell>
          <cell r="D9824">
            <v>279.14999999999998</v>
          </cell>
        </row>
        <row r="9825">
          <cell r="A9825">
            <v>25027572</v>
          </cell>
          <cell r="B9825" t="str">
            <v>VARIAN-TUBO CAPILAR AMOSTR.BRANCO/BRANCO</v>
          </cell>
          <cell r="C9825" t="str">
            <v>UN</v>
          </cell>
          <cell r="D9825">
            <v>279.14999999999998</v>
          </cell>
        </row>
        <row r="9826">
          <cell r="A9826">
            <v>25027598</v>
          </cell>
          <cell r="B9826" t="str">
            <v>TERMINADOR ÓTICO 04 FIBRAS</v>
          </cell>
          <cell r="C9826" t="str">
            <v>UN</v>
          </cell>
          <cell r="D9826">
            <v>34.21</v>
          </cell>
        </row>
        <row r="9827">
          <cell r="A9827">
            <v>25027618</v>
          </cell>
          <cell r="B9827" t="str">
            <v>GUIA HORIZ.19" DE CABOS P/ RACK, 2U FECH</v>
          </cell>
          <cell r="C9827" t="str">
            <v>UN</v>
          </cell>
          <cell r="D9827">
            <v>20.11</v>
          </cell>
        </row>
        <row r="9828">
          <cell r="A9828">
            <v>25027627</v>
          </cell>
          <cell r="B9828" t="str">
            <v>VIGA "U" DE AÇO 1020                - m</v>
          </cell>
          <cell r="C9828" t="str">
            <v>M</v>
          </cell>
          <cell r="D9828">
            <v>43.57</v>
          </cell>
        </row>
        <row r="9829">
          <cell r="A9829">
            <v>25027628</v>
          </cell>
          <cell r="B9829" t="str">
            <v>BARRA CHATA DE AÇO 1020              - m</v>
          </cell>
          <cell r="C9829" t="str">
            <v>M</v>
          </cell>
          <cell r="D9829">
            <v>32.96</v>
          </cell>
        </row>
        <row r="9830">
          <cell r="A9830">
            <v>25027629</v>
          </cell>
          <cell r="B9830" t="str">
            <v>CHAPA XADREZ DE AÇO 1020 (ANTIDER.)  - m</v>
          </cell>
          <cell r="C9830" t="str">
            <v>M</v>
          </cell>
          <cell r="D9830">
            <v>271.49</v>
          </cell>
        </row>
        <row r="9831">
          <cell r="A9831">
            <v>25027656</v>
          </cell>
          <cell r="B9831" t="str">
            <v>VÁLVULA RETENÇÃO FOFO DN 200mm OB.BORRAC</v>
          </cell>
          <cell r="C9831" t="str">
            <v>UN</v>
          </cell>
          <cell r="D9831">
            <v>1782.03</v>
          </cell>
        </row>
        <row r="9832">
          <cell r="A9832">
            <v>25027657</v>
          </cell>
          <cell r="B9832" t="str">
            <v>VÁLVULA RETENÇÃO FOFO DN 150mm OB.BORRAC</v>
          </cell>
          <cell r="C9832" t="str">
            <v>UN</v>
          </cell>
          <cell r="D9832">
            <v>1037.93</v>
          </cell>
        </row>
        <row r="9833">
          <cell r="A9833">
            <v>25027669</v>
          </cell>
          <cell r="B9833" t="str">
            <v>CABO CCE APL 50 x 2P SN</v>
          </cell>
          <cell r="C9833" t="str">
            <v>M</v>
          </cell>
          <cell r="D9833">
            <v>1.04</v>
          </cell>
        </row>
        <row r="9834">
          <cell r="A9834">
            <v>25027670</v>
          </cell>
          <cell r="B9834" t="str">
            <v>IDENTIFICADOR DE 50 CHAMADAS TELEFÔNICAS</v>
          </cell>
          <cell r="C9834" t="str">
            <v>UN</v>
          </cell>
          <cell r="D9834">
            <v>35.75</v>
          </cell>
        </row>
        <row r="9835">
          <cell r="A9835">
            <v>25027707</v>
          </cell>
          <cell r="B9835" t="str">
            <v>FILTRO CARTUCHO  POLYGARD-CR0101006</v>
          </cell>
          <cell r="C9835" t="str">
            <v>UN</v>
          </cell>
          <cell r="D9835">
            <v>1698.24</v>
          </cell>
        </row>
        <row r="9836">
          <cell r="A9836">
            <v>25027783</v>
          </cell>
          <cell r="B9836" t="str">
            <v>ESMALTE SINTÉTICO AMARELO TRATOR GL3,6L</v>
          </cell>
          <cell r="C9836" t="str">
            <v>UN</v>
          </cell>
          <cell r="D9836">
            <v>43.57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s>
    <sheetDataSet>
      <sheetData sheetId="0" refreshError="1">
        <row r="3">
          <cell r="A3">
            <v>35000000</v>
          </cell>
          <cell r="B3" t="str">
            <v>SERVENTE AGUA - COPASA</v>
          </cell>
          <cell r="C3" t="str">
            <v>H</v>
          </cell>
          <cell r="D3">
            <v>6.82</v>
          </cell>
        </row>
        <row r="4">
          <cell r="A4">
            <v>35000001</v>
          </cell>
          <cell r="B4" t="str">
            <v>SERVENTE ESGOTO - COPASA</v>
          </cell>
          <cell r="C4" t="str">
            <v>H</v>
          </cell>
          <cell r="D4">
            <v>6.82</v>
          </cell>
        </row>
        <row r="5">
          <cell r="A5">
            <v>35000002</v>
          </cell>
          <cell r="B5" t="str">
            <v>SERVICO AUXILIAR OPERACIONAL - COPASA</v>
          </cell>
          <cell r="C5" t="str">
            <v>H</v>
          </cell>
          <cell r="D5">
            <v>6.82</v>
          </cell>
        </row>
        <row r="6">
          <cell r="A6">
            <v>35000003</v>
          </cell>
          <cell r="B6" t="str">
            <v>AUXILIAR DE LABORATORIO  - COPASA</v>
          </cell>
          <cell r="C6" t="str">
            <v>H</v>
          </cell>
          <cell r="D6">
            <v>8.2799999999999994</v>
          </cell>
        </row>
        <row r="7">
          <cell r="A7">
            <v>35000004</v>
          </cell>
          <cell r="B7" t="str">
            <v>AUXILIAR DE ESCRITORIO</v>
          </cell>
          <cell r="C7" t="str">
            <v>H</v>
          </cell>
          <cell r="D7">
            <v>8.2799999999999994</v>
          </cell>
        </row>
        <row r="8">
          <cell r="A8">
            <v>35000005</v>
          </cell>
          <cell r="B8" t="str">
            <v>AUXILIAR APOIO ADMINISTRATIVO - COPASA</v>
          </cell>
          <cell r="C8" t="str">
            <v>H</v>
          </cell>
          <cell r="D8">
            <v>12.23</v>
          </cell>
        </row>
        <row r="9">
          <cell r="A9">
            <v>35000006</v>
          </cell>
          <cell r="B9" t="str">
            <v>ATENDENTE COMERCIAL - COPASA</v>
          </cell>
          <cell r="C9" t="str">
            <v>H</v>
          </cell>
          <cell r="D9">
            <v>14.87</v>
          </cell>
        </row>
        <row r="10">
          <cell r="A10">
            <v>35000007</v>
          </cell>
          <cell r="B10" t="str">
            <v>BIOLOGO - COPASA</v>
          </cell>
          <cell r="C10" t="str">
            <v>H</v>
          </cell>
          <cell r="D10">
            <v>41.27</v>
          </cell>
        </row>
        <row r="11">
          <cell r="A11">
            <v>35000008</v>
          </cell>
          <cell r="B11" t="str">
            <v>TECNICO ORCAMENTISTA</v>
          </cell>
          <cell r="C11" t="str">
            <v>H</v>
          </cell>
          <cell r="D11">
            <v>18.09</v>
          </cell>
        </row>
        <row r="12">
          <cell r="A12">
            <v>35000009</v>
          </cell>
          <cell r="B12" t="str">
            <v>LEITURISTA - COPASA</v>
          </cell>
          <cell r="C12" t="str">
            <v>H</v>
          </cell>
          <cell r="D12">
            <v>12.23</v>
          </cell>
        </row>
        <row r="13">
          <cell r="A13">
            <v>35000010</v>
          </cell>
          <cell r="B13" t="str">
            <v>ENCARREGADO MANUTENCAO AGUA II - COPASA</v>
          </cell>
          <cell r="C13" t="str">
            <v>H</v>
          </cell>
          <cell r="D13">
            <v>12.23</v>
          </cell>
        </row>
        <row r="14">
          <cell r="A14">
            <v>35000011</v>
          </cell>
          <cell r="B14" t="str">
            <v>ENCARREGADO MANUTENCAO ESGOTO I - COPASA</v>
          </cell>
          <cell r="C14" t="str">
            <v>H</v>
          </cell>
          <cell r="D14">
            <v>12.23</v>
          </cell>
        </row>
        <row r="15">
          <cell r="A15">
            <v>35000012</v>
          </cell>
          <cell r="B15" t="str">
            <v>TECNICO DE LABORATORIO - COPASA</v>
          </cell>
          <cell r="C15" t="str">
            <v>H</v>
          </cell>
          <cell r="D15">
            <v>21.98</v>
          </cell>
        </row>
        <row r="16">
          <cell r="A16">
            <v>35000013</v>
          </cell>
          <cell r="B16" t="str">
            <v>TECNICO DE LABORATORIO</v>
          </cell>
          <cell r="C16" t="str">
            <v>H</v>
          </cell>
          <cell r="D16">
            <v>18.09</v>
          </cell>
        </row>
        <row r="17">
          <cell r="A17">
            <v>35000014</v>
          </cell>
          <cell r="B17" t="str">
            <v>TECNICO DE SEGURANCA DO TRABALHO</v>
          </cell>
          <cell r="C17" t="str">
            <v>H</v>
          </cell>
          <cell r="D17">
            <v>18.09</v>
          </cell>
        </row>
        <row r="18">
          <cell r="A18">
            <v>35000015</v>
          </cell>
          <cell r="B18" t="str">
            <v>PROGRAMACAO PROCES. DADOS - COPASA</v>
          </cell>
          <cell r="C18" t="str">
            <v>H</v>
          </cell>
          <cell r="D18">
            <v>21.98</v>
          </cell>
        </row>
        <row r="19">
          <cell r="A19">
            <v>35000016</v>
          </cell>
          <cell r="B19" t="str">
            <v>ENCARREGADO DE AREAS</v>
          </cell>
          <cell r="C19" t="str">
            <v>H</v>
          </cell>
          <cell r="D19">
            <v>12.23</v>
          </cell>
        </row>
        <row r="20">
          <cell r="A20">
            <v>35000017</v>
          </cell>
          <cell r="B20" t="str">
            <v>ENCARREGADO GERAL</v>
          </cell>
          <cell r="C20" t="str">
            <v>H</v>
          </cell>
          <cell r="D20">
            <v>18.09</v>
          </cell>
        </row>
        <row r="21">
          <cell r="A21">
            <v>35000018</v>
          </cell>
          <cell r="B21" t="str">
            <v>CONSULTOR</v>
          </cell>
          <cell r="C21" t="str">
            <v>H</v>
          </cell>
          <cell r="D21">
            <v>153</v>
          </cell>
        </row>
        <row r="22">
          <cell r="A22">
            <v>35000019</v>
          </cell>
          <cell r="B22" t="str">
            <v>ENGENHEIRO JUNIOR</v>
          </cell>
          <cell r="C22" t="str">
            <v>MES</v>
          </cell>
          <cell r="D22">
            <v>8800.0499999999993</v>
          </cell>
        </row>
        <row r="23">
          <cell r="A23">
            <v>35000020</v>
          </cell>
          <cell r="B23" t="str">
            <v>ENGENHEIRO DE PRODUCAO</v>
          </cell>
          <cell r="C23" t="str">
            <v>MES</v>
          </cell>
          <cell r="D23">
            <v>9769.64</v>
          </cell>
        </row>
        <row r="24">
          <cell r="A24">
            <v>35000021</v>
          </cell>
          <cell r="B24" t="str">
            <v>ENGENHEIRO SUPERVISOR</v>
          </cell>
          <cell r="C24" t="str">
            <v>MES</v>
          </cell>
          <cell r="D24">
            <v>9769.64</v>
          </cell>
        </row>
        <row r="25">
          <cell r="A25">
            <v>35000022</v>
          </cell>
          <cell r="B25" t="str">
            <v>ENGENHEIRO COORDENADOR</v>
          </cell>
          <cell r="C25" t="str">
            <v>MES</v>
          </cell>
          <cell r="D25">
            <v>16077.78</v>
          </cell>
        </row>
        <row r="26">
          <cell r="A26">
            <v>35000023</v>
          </cell>
          <cell r="B26" t="str">
            <v>ENGENHEIRO SENIOR</v>
          </cell>
          <cell r="C26" t="str">
            <v>MES</v>
          </cell>
          <cell r="D26">
            <v>12433.16</v>
          </cell>
        </row>
        <row r="27">
          <cell r="A27">
            <v>35000024</v>
          </cell>
          <cell r="B27" t="str">
            <v>ENGENHEIRO ORCAMENTISTA</v>
          </cell>
          <cell r="C27" t="str">
            <v>MES</v>
          </cell>
          <cell r="D27">
            <v>9769.64</v>
          </cell>
        </row>
        <row r="28">
          <cell r="A28">
            <v>35000025</v>
          </cell>
          <cell r="B28" t="str">
            <v>HIDROGEOLOGO</v>
          </cell>
          <cell r="C28" t="str">
            <v>MES</v>
          </cell>
          <cell r="D28">
            <v>9769.64</v>
          </cell>
        </row>
        <row r="29">
          <cell r="A29">
            <v>35000026</v>
          </cell>
          <cell r="B29" t="str">
            <v>PROJETISTA</v>
          </cell>
          <cell r="C29" t="str">
            <v>MES</v>
          </cell>
          <cell r="D29">
            <v>6804.91</v>
          </cell>
        </row>
        <row r="30">
          <cell r="A30">
            <v>35000027</v>
          </cell>
          <cell r="B30" t="str">
            <v>SUPERVISOR TECNICO</v>
          </cell>
          <cell r="C30" t="str">
            <v>MES</v>
          </cell>
          <cell r="D30">
            <v>5375.85</v>
          </cell>
        </row>
        <row r="31">
          <cell r="A31">
            <v>35000028</v>
          </cell>
          <cell r="B31" t="str">
            <v>AUXILIAR DE PROGRAMACAO</v>
          </cell>
          <cell r="C31" t="str">
            <v>MES</v>
          </cell>
          <cell r="D31">
            <v>2460.62</v>
          </cell>
        </row>
        <row r="32">
          <cell r="A32">
            <v>35000029</v>
          </cell>
          <cell r="B32" t="str">
            <v>ALMOXARIFE</v>
          </cell>
          <cell r="C32" t="str">
            <v>MES</v>
          </cell>
          <cell r="D32">
            <v>2460.62</v>
          </cell>
        </row>
        <row r="33">
          <cell r="A33">
            <v>35000030</v>
          </cell>
          <cell r="B33" t="str">
            <v>AUXILIAR DE ALMOXARIFE</v>
          </cell>
          <cell r="C33" t="str">
            <v>MES</v>
          </cell>
          <cell r="D33">
            <v>1665.47</v>
          </cell>
        </row>
        <row r="34">
          <cell r="A34">
            <v>35000031</v>
          </cell>
          <cell r="B34" t="str">
            <v>ENGENHEIRO  AGRIMENSOR</v>
          </cell>
          <cell r="C34" t="str">
            <v>MES</v>
          </cell>
          <cell r="D34">
            <v>8800.0499999999993</v>
          </cell>
        </row>
        <row r="35">
          <cell r="A35">
            <v>35000032</v>
          </cell>
          <cell r="B35" t="str">
            <v>TOPOGRAFO</v>
          </cell>
          <cell r="C35" t="str">
            <v>MES</v>
          </cell>
          <cell r="D35">
            <v>3638.59</v>
          </cell>
        </row>
        <row r="36">
          <cell r="A36">
            <v>35000033</v>
          </cell>
          <cell r="B36" t="str">
            <v>TECNICO CADASTRISTA</v>
          </cell>
          <cell r="C36" t="str">
            <v>MES</v>
          </cell>
          <cell r="D36">
            <v>3638.59</v>
          </cell>
        </row>
        <row r="37">
          <cell r="A37">
            <v>35000034</v>
          </cell>
          <cell r="B37" t="str">
            <v>NIVELADOR</v>
          </cell>
          <cell r="C37" t="str">
            <v>MES</v>
          </cell>
          <cell r="D37">
            <v>2460.62</v>
          </cell>
        </row>
        <row r="38">
          <cell r="A38">
            <v>35000035</v>
          </cell>
          <cell r="B38" t="str">
            <v>AUXILIAR DE TOPOGRAFIA</v>
          </cell>
          <cell r="C38" t="str">
            <v>MES</v>
          </cell>
          <cell r="D38">
            <v>1665.47</v>
          </cell>
        </row>
        <row r="39">
          <cell r="A39">
            <v>35000036</v>
          </cell>
          <cell r="B39" t="str">
            <v>SERVENTE</v>
          </cell>
          <cell r="C39" t="str">
            <v>MES</v>
          </cell>
          <cell r="D39">
            <v>1112.03</v>
          </cell>
        </row>
        <row r="40">
          <cell r="A40">
            <v>35000037</v>
          </cell>
          <cell r="B40" t="str">
            <v>TECNICO CALCULISTA</v>
          </cell>
          <cell r="C40" t="str">
            <v>MES</v>
          </cell>
          <cell r="D40">
            <v>3638.59</v>
          </cell>
        </row>
        <row r="41">
          <cell r="A41">
            <v>35000038</v>
          </cell>
          <cell r="B41" t="str">
            <v>DESENHISTA TECNICO (CADISTA)</v>
          </cell>
          <cell r="C41" t="str">
            <v>MES</v>
          </cell>
          <cell r="D41">
            <v>2600.8000000000002</v>
          </cell>
        </row>
        <row r="42">
          <cell r="A42">
            <v>35000039</v>
          </cell>
          <cell r="B42" t="str">
            <v>ALMOXARIFE</v>
          </cell>
          <cell r="C42" t="str">
            <v>H</v>
          </cell>
          <cell r="D42">
            <v>12.23</v>
          </cell>
        </row>
        <row r="43">
          <cell r="A43">
            <v>35000040</v>
          </cell>
          <cell r="B43" t="str">
            <v>AUXILIAR DE ALMOXARIFE</v>
          </cell>
          <cell r="C43" t="str">
            <v>H</v>
          </cell>
          <cell r="D43">
            <v>8.2799999999999994</v>
          </cell>
        </row>
        <row r="44">
          <cell r="A44">
            <v>35000041</v>
          </cell>
          <cell r="B44" t="str">
            <v>OFICIAL</v>
          </cell>
          <cell r="C44" t="str">
            <v>H</v>
          </cell>
          <cell r="D44">
            <v>8.5</v>
          </cell>
        </row>
        <row r="45">
          <cell r="A45">
            <v>35000042</v>
          </cell>
          <cell r="B45" t="str">
            <v>NIVELADOR</v>
          </cell>
          <cell r="C45" t="str">
            <v>H</v>
          </cell>
          <cell r="D45">
            <v>12.23</v>
          </cell>
        </row>
        <row r="46">
          <cell r="A46">
            <v>35000043</v>
          </cell>
          <cell r="B46" t="str">
            <v>AUXILIAR DE OFICIAL</v>
          </cell>
          <cell r="C46" t="str">
            <v>H</v>
          </cell>
          <cell r="D46">
            <v>6.42</v>
          </cell>
        </row>
        <row r="47">
          <cell r="A47">
            <v>35000044</v>
          </cell>
          <cell r="B47" t="str">
            <v>SERVENTE</v>
          </cell>
          <cell r="C47" t="str">
            <v>H</v>
          </cell>
          <cell r="D47">
            <v>5.53</v>
          </cell>
        </row>
        <row r="48">
          <cell r="A48">
            <v>35000045</v>
          </cell>
          <cell r="B48" t="str">
            <v>TOPOGRAFO</v>
          </cell>
          <cell r="C48" t="str">
            <v>H</v>
          </cell>
          <cell r="D48">
            <v>18.09</v>
          </cell>
        </row>
        <row r="49">
          <cell r="A49">
            <v>35000046</v>
          </cell>
          <cell r="B49" t="str">
            <v>AUXILIAR DE TOPOGRAFIA</v>
          </cell>
          <cell r="C49" t="str">
            <v>H</v>
          </cell>
          <cell r="D49">
            <v>8.2799999999999994</v>
          </cell>
        </row>
        <row r="50">
          <cell r="A50">
            <v>35000047</v>
          </cell>
          <cell r="B50" t="str">
            <v>AUXILIAR DE OPERADOR DE MAQUINAS PESADAS</v>
          </cell>
          <cell r="C50" t="str">
            <v>H</v>
          </cell>
          <cell r="D50">
            <v>8.2799999999999994</v>
          </cell>
        </row>
        <row r="51">
          <cell r="A51">
            <v>35000048</v>
          </cell>
          <cell r="B51" t="str">
            <v>MOTORISTA</v>
          </cell>
          <cell r="C51" t="str">
            <v>H</v>
          </cell>
          <cell r="D51">
            <v>12.23</v>
          </cell>
        </row>
        <row r="52">
          <cell r="A52">
            <v>35000049</v>
          </cell>
          <cell r="B52" t="str">
            <v>OPERADOR DE MAQUINAS PESADAS</v>
          </cell>
          <cell r="C52" t="str">
            <v>H</v>
          </cell>
          <cell r="D52">
            <v>13.49</v>
          </cell>
        </row>
        <row r="53">
          <cell r="A53">
            <v>35000050</v>
          </cell>
          <cell r="B53" t="str">
            <v>SONDADOR I - COPASA</v>
          </cell>
          <cell r="C53" t="str">
            <v>H</v>
          </cell>
          <cell r="D53">
            <v>10.06</v>
          </cell>
        </row>
        <row r="54">
          <cell r="A54">
            <v>35000051</v>
          </cell>
          <cell r="B54" t="str">
            <v>SONDADOR II - COPASA</v>
          </cell>
          <cell r="C54" t="str">
            <v>H</v>
          </cell>
          <cell r="D54">
            <v>12.23</v>
          </cell>
        </row>
        <row r="55">
          <cell r="A55">
            <v>35000052</v>
          </cell>
          <cell r="B55" t="str">
            <v>ACO CA-50 A OU B</v>
          </cell>
          <cell r="C55" t="str">
            <v>TO</v>
          </cell>
          <cell r="D55">
            <v>3671.99</v>
          </cell>
        </row>
        <row r="56">
          <cell r="A56">
            <v>35000053</v>
          </cell>
          <cell r="B56" t="str">
            <v>ACO CA-60 A OU B</v>
          </cell>
          <cell r="C56" t="str">
            <v>TO</v>
          </cell>
          <cell r="D56">
            <v>3621.05</v>
          </cell>
        </row>
        <row r="57">
          <cell r="A57">
            <v>35000056</v>
          </cell>
          <cell r="B57" t="str">
            <v>VEU DE POLIESTER 75 G/M2</v>
          </cell>
          <cell r="C57" t="str">
            <v>M2</v>
          </cell>
          <cell r="D57">
            <v>1.87</v>
          </cell>
        </row>
        <row r="58">
          <cell r="A58">
            <v>35000059</v>
          </cell>
          <cell r="B58" t="str">
            <v>LIMITADOR JUNTA TARUCEL - JUNTA 1x1CM</v>
          </cell>
          <cell r="C58" t="str">
            <v>M</v>
          </cell>
          <cell r="D58">
            <v>0.12</v>
          </cell>
        </row>
        <row r="59">
          <cell r="A59">
            <v>35000060</v>
          </cell>
          <cell r="B59" t="str">
            <v>LIMITADOR JUNTA TARUCEL - JUNTA 2x2CM</v>
          </cell>
          <cell r="C59" t="str">
            <v>M</v>
          </cell>
          <cell r="D59">
            <v>0.35</v>
          </cell>
        </row>
        <row r="60">
          <cell r="A60">
            <v>35000062</v>
          </cell>
          <cell r="B60" t="str">
            <v>ACELERADOR-IMPERMEABILIZANTE</v>
          </cell>
          <cell r="C60" t="str">
            <v>KG</v>
          </cell>
          <cell r="D60">
            <v>3.25</v>
          </cell>
        </row>
        <row r="61">
          <cell r="A61">
            <v>35000063</v>
          </cell>
          <cell r="B61" t="str">
            <v>RESINA POLIURETANO-MC 2300 NV OU SIMILAR</v>
          </cell>
          <cell r="C61" t="str">
            <v>L</v>
          </cell>
          <cell r="D61">
            <v>98</v>
          </cell>
        </row>
        <row r="62">
          <cell r="A62">
            <v>35000064</v>
          </cell>
          <cell r="B62" t="str">
            <v>RESINA POLIURETANO MC 2033 OU SIMILAR</v>
          </cell>
          <cell r="C62" t="str">
            <v>L</v>
          </cell>
          <cell r="D62">
            <v>98</v>
          </cell>
        </row>
        <row r="63">
          <cell r="A63">
            <v>35000065</v>
          </cell>
          <cell r="B63" t="str">
            <v>XYPEX CONCENTRADO OU SIMILAR</v>
          </cell>
          <cell r="C63" t="str">
            <v>KG</v>
          </cell>
          <cell r="D63">
            <v>14</v>
          </cell>
        </row>
        <row r="64">
          <cell r="A64">
            <v>35000066</v>
          </cell>
          <cell r="B64" t="str">
            <v>XYPEX MODIFICADO OU SIMILAR</v>
          </cell>
          <cell r="C64" t="str">
            <v>KG</v>
          </cell>
          <cell r="D64">
            <v>12</v>
          </cell>
        </row>
        <row r="65">
          <cell r="A65">
            <v>35000067</v>
          </cell>
          <cell r="B65" t="str">
            <v>XYPEX PATCH'N PLUG OU SIMILAR</v>
          </cell>
          <cell r="C65" t="str">
            <v>KG</v>
          </cell>
          <cell r="D65">
            <v>9</v>
          </cell>
        </row>
        <row r="66">
          <cell r="A66">
            <v>35000068</v>
          </cell>
          <cell r="B66" t="str">
            <v>ADESIVO EPOXICO MCDUR 1300 TX OU SIMILAR</v>
          </cell>
          <cell r="C66" t="str">
            <v>KG</v>
          </cell>
          <cell r="D66">
            <v>23</v>
          </cell>
        </row>
        <row r="67">
          <cell r="A67">
            <v>35000069</v>
          </cell>
          <cell r="B67" t="str">
            <v>SOLVENTE REINIGUNGSMITTEL U OU SIMILAR</v>
          </cell>
          <cell r="C67" t="str">
            <v>L</v>
          </cell>
          <cell r="D67">
            <v>15</v>
          </cell>
        </row>
        <row r="68">
          <cell r="A68">
            <v>35000070</v>
          </cell>
          <cell r="B68" t="str">
            <v>BEXIGA BORRACHA- BLOQUEADOR FLUXO Ø100MM</v>
          </cell>
          <cell r="C68" t="str">
            <v>UN</v>
          </cell>
          <cell r="D68">
            <v>68.900000000000006</v>
          </cell>
        </row>
        <row r="69">
          <cell r="A69">
            <v>35000071</v>
          </cell>
          <cell r="B69" t="str">
            <v>SIKA I</v>
          </cell>
          <cell r="C69" t="str">
            <v>L</v>
          </cell>
          <cell r="D69">
            <v>2.5299999999999998</v>
          </cell>
        </row>
        <row r="70">
          <cell r="A70">
            <v>35000072</v>
          </cell>
          <cell r="B70" t="str">
            <v>SIKA CHAPISCO PLUS</v>
          </cell>
          <cell r="C70" t="str">
            <v>KG</v>
          </cell>
          <cell r="D70">
            <v>5.59</v>
          </cell>
        </row>
        <row r="71">
          <cell r="A71">
            <v>35000073</v>
          </cell>
          <cell r="B71" t="str">
            <v>SIKA TOP 122 -  BICOMPONENTE A E B</v>
          </cell>
          <cell r="C71" t="str">
            <v>KG</v>
          </cell>
          <cell r="D71">
            <v>4.5</v>
          </cell>
        </row>
        <row r="72">
          <cell r="A72">
            <v>35000074</v>
          </cell>
          <cell r="B72" t="str">
            <v>SIKALIT - ADITIVO IMPERMEABILIZANTE</v>
          </cell>
          <cell r="C72" t="str">
            <v>KG</v>
          </cell>
          <cell r="D72">
            <v>10.89</v>
          </cell>
        </row>
        <row r="73">
          <cell r="A73">
            <v>35000075</v>
          </cell>
          <cell r="B73" t="str">
            <v>SIKADUR 32</v>
          </cell>
          <cell r="C73" t="str">
            <v>KG</v>
          </cell>
          <cell r="D73">
            <v>38.549999999999997</v>
          </cell>
        </row>
        <row r="74">
          <cell r="A74">
            <v>35000076</v>
          </cell>
          <cell r="B74" t="str">
            <v>ADESIVO EPOXI SIKADUR 31</v>
          </cell>
          <cell r="C74" t="str">
            <v>KG</v>
          </cell>
          <cell r="D74">
            <v>50.31</v>
          </cell>
        </row>
        <row r="75">
          <cell r="A75">
            <v>35000077</v>
          </cell>
          <cell r="B75" t="str">
            <v>SIKAGROUT - 250</v>
          </cell>
          <cell r="C75" t="str">
            <v>KG</v>
          </cell>
          <cell r="D75">
            <v>0.82</v>
          </cell>
        </row>
        <row r="76">
          <cell r="A76">
            <v>35000078</v>
          </cell>
          <cell r="B76" t="str">
            <v>SIKAFLEX 1A - CARTUCHO DE 310 ML</v>
          </cell>
          <cell r="C76" t="str">
            <v>UN</v>
          </cell>
          <cell r="D76">
            <v>39.78</v>
          </cell>
        </row>
        <row r="77">
          <cell r="A77">
            <v>35000079</v>
          </cell>
          <cell r="B77" t="str">
            <v>SIKA PRIMER 1 - LATA COM 320 ML</v>
          </cell>
          <cell r="C77" t="str">
            <v>UN</v>
          </cell>
          <cell r="D77">
            <v>55.59</v>
          </cell>
        </row>
        <row r="78">
          <cell r="A78">
            <v>35000080</v>
          </cell>
          <cell r="B78" t="str">
            <v>IMPERMEABILIZANTE TIPO HEY'DI - K11</v>
          </cell>
          <cell r="C78" t="str">
            <v>KG</v>
          </cell>
          <cell r="D78">
            <v>1.94</v>
          </cell>
        </row>
        <row r="79">
          <cell r="A79">
            <v>35000081</v>
          </cell>
          <cell r="B79" t="str">
            <v>IMPERMEABILIZANTE TIPO HEY'DI - KZ</v>
          </cell>
          <cell r="C79" t="str">
            <v>KG</v>
          </cell>
          <cell r="D79">
            <v>7.31</v>
          </cell>
        </row>
        <row r="80">
          <cell r="A80">
            <v>35000082</v>
          </cell>
          <cell r="B80" t="str">
            <v>SIKA TOP 107</v>
          </cell>
          <cell r="C80" t="str">
            <v>KG</v>
          </cell>
          <cell r="D80">
            <v>5.92</v>
          </cell>
        </row>
        <row r="81">
          <cell r="A81">
            <v>35000083</v>
          </cell>
          <cell r="B81" t="str">
            <v>SIKA TOP 108 ARMATEC</v>
          </cell>
          <cell r="C81" t="str">
            <v>KG</v>
          </cell>
          <cell r="D81">
            <v>13.57</v>
          </cell>
        </row>
        <row r="82">
          <cell r="A82">
            <v>35000084</v>
          </cell>
          <cell r="B82" t="str">
            <v>DESMOLDANTE PARA FORMAS</v>
          </cell>
          <cell r="C82" t="str">
            <v>L</v>
          </cell>
          <cell r="D82">
            <v>5.34</v>
          </cell>
        </row>
        <row r="83">
          <cell r="A83">
            <v>35000085</v>
          </cell>
          <cell r="B83" t="str">
            <v>CONCRETO - FCK 10 MPA - USINADO</v>
          </cell>
          <cell r="C83" t="str">
            <v>M3</v>
          </cell>
          <cell r="D83">
            <v>201.19</v>
          </cell>
        </row>
        <row r="84">
          <cell r="A84">
            <v>35000086</v>
          </cell>
          <cell r="B84" t="str">
            <v>CONCRETO - FCK-15 MPA - USINADO</v>
          </cell>
          <cell r="C84" t="str">
            <v>M3</v>
          </cell>
          <cell r="D84">
            <v>217.88</v>
          </cell>
        </row>
        <row r="85">
          <cell r="A85">
            <v>35000087</v>
          </cell>
          <cell r="B85" t="str">
            <v>CONCRETO - FCK - 20MPA - USINADO</v>
          </cell>
          <cell r="C85" t="str">
            <v>M3</v>
          </cell>
          <cell r="D85">
            <v>229.37</v>
          </cell>
        </row>
        <row r="86">
          <cell r="A86">
            <v>35000088</v>
          </cell>
          <cell r="B86" t="str">
            <v>CONCRETO - FCK -25 MPA - USINADO</v>
          </cell>
          <cell r="C86" t="str">
            <v>M3</v>
          </cell>
          <cell r="D86">
            <v>237.82</v>
          </cell>
        </row>
        <row r="87">
          <cell r="A87">
            <v>35000089</v>
          </cell>
          <cell r="B87" t="str">
            <v>CONCRETO-FCK-30MPA - USINADO/ADITIVO</v>
          </cell>
          <cell r="C87" t="str">
            <v>M3</v>
          </cell>
          <cell r="D87">
            <v>244.5</v>
          </cell>
        </row>
        <row r="88">
          <cell r="A88">
            <v>35000090</v>
          </cell>
          <cell r="B88" t="str">
            <v>CONCRETO-FCK-35MPA - USINADO/ADITIVO</v>
          </cell>
          <cell r="C88" t="str">
            <v>M3</v>
          </cell>
          <cell r="D88">
            <v>258.60000000000002</v>
          </cell>
        </row>
        <row r="89">
          <cell r="A89">
            <v>35000091</v>
          </cell>
          <cell r="B89" t="str">
            <v>CONCRETO-FCK-40MPA - USINADO/ADITIVO</v>
          </cell>
          <cell r="C89" t="str">
            <v>M3</v>
          </cell>
          <cell r="D89">
            <v>285.5</v>
          </cell>
        </row>
        <row r="90">
          <cell r="A90">
            <v>35000092</v>
          </cell>
          <cell r="B90" t="str">
            <v>ARAME DE AMARRACAO GABIAO-Ø=2,2MM.</v>
          </cell>
          <cell r="C90" t="str">
            <v>KG</v>
          </cell>
          <cell r="D90">
            <v>9.23</v>
          </cell>
        </row>
        <row r="91">
          <cell r="A91">
            <v>35000093</v>
          </cell>
          <cell r="B91" t="str">
            <v>GABIAO-MALHA 8X10 GALV ALT=0,50M</v>
          </cell>
          <cell r="C91" t="str">
            <v>M3</v>
          </cell>
          <cell r="D91">
            <v>144.58000000000001</v>
          </cell>
        </row>
        <row r="92">
          <cell r="A92">
            <v>35000094</v>
          </cell>
          <cell r="B92" t="str">
            <v>GABIAO-MALHA 8X10 GALV ALT=1,00M</v>
          </cell>
          <cell r="C92" t="str">
            <v>M3</v>
          </cell>
          <cell r="D92">
            <v>105.81</v>
          </cell>
        </row>
        <row r="93">
          <cell r="A93">
            <v>35000095</v>
          </cell>
          <cell r="B93" t="str">
            <v>COLCHAO RENO-MALHA 6X 8 GPVC-E=0,30M</v>
          </cell>
          <cell r="C93" t="str">
            <v>M2</v>
          </cell>
          <cell r="D93">
            <v>58.91</v>
          </cell>
        </row>
        <row r="94">
          <cell r="A94">
            <v>35000096</v>
          </cell>
          <cell r="B94" t="str">
            <v>GABIAO TIPO SACO-MALHA 8X10 REC. C/ PVC</v>
          </cell>
          <cell r="C94" t="str">
            <v>M3</v>
          </cell>
          <cell r="D94">
            <v>136.55000000000001</v>
          </cell>
        </row>
        <row r="95">
          <cell r="A95">
            <v>35000097</v>
          </cell>
          <cell r="B95" t="str">
            <v>CANALETA DE CONCRETO- MEIA CANA,Ø300MM</v>
          </cell>
          <cell r="C95" t="str">
            <v>M</v>
          </cell>
          <cell r="D95">
            <v>10.52</v>
          </cell>
        </row>
        <row r="96">
          <cell r="A96">
            <v>35000098</v>
          </cell>
          <cell r="B96" t="str">
            <v>CANALETA DE CONCRETO- MEIA CANA,Ø400MM</v>
          </cell>
          <cell r="C96" t="str">
            <v>M</v>
          </cell>
          <cell r="D96">
            <v>14.9</v>
          </cell>
        </row>
        <row r="97">
          <cell r="A97">
            <v>35000099</v>
          </cell>
          <cell r="B97" t="str">
            <v>CANALETA DE CONCRETO- MEIA CANA,Ø500MM</v>
          </cell>
          <cell r="C97" t="str">
            <v>M</v>
          </cell>
          <cell r="D97">
            <v>21</v>
          </cell>
        </row>
        <row r="98">
          <cell r="A98">
            <v>35000100</v>
          </cell>
          <cell r="B98" t="str">
            <v>CANALETA DE CONCRETO- MEIA CANA,Ø600MM</v>
          </cell>
          <cell r="C98" t="str">
            <v>M</v>
          </cell>
          <cell r="D98">
            <v>23.32</v>
          </cell>
        </row>
        <row r="99">
          <cell r="A99">
            <v>35000101</v>
          </cell>
          <cell r="B99" t="str">
            <v>CORDEL DETONANTE NP-10</v>
          </cell>
          <cell r="C99" t="str">
            <v>M</v>
          </cell>
          <cell r="D99">
            <v>0.74</v>
          </cell>
        </row>
        <row r="100">
          <cell r="A100">
            <v>35000102</v>
          </cell>
          <cell r="B100" t="str">
            <v>DINAMITE-ENCARTUCHADO, Ø 1" A 1.1/2"</v>
          </cell>
          <cell r="C100" t="str">
            <v>KG</v>
          </cell>
          <cell r="D100">
            <v>6.17</v>
          </cell>
        </row>
        <row r="101">
          <cell r="A101">
            <v>35000103</v>
          </cell>
          <cell r="B101" t="str">
            <v>ESPOLETA SIMPLES NR. 8</v>
          </cell>
          <cell r="C101" t="str">
            <v>UN</v>
          </cell>
          <cell r="D101">
            <v>1</v>
          </cell>
        </row>
        <row r="102">
          <cell r="A102">
            <v>35000104</v>
          </cell>
          <cell r="B102" t="str">
            <v>ESTOPIM SIMPLES</v>
          </cell>
          <cell r="C102" t="str">
            <v>M</v>
          </cell>
          <cell r="D102">
            <v>1.05</v>
          </cell>
        </row>
        <row r="103">
          <cell r="A103">
            <v>35000105</v>
          </cell>
          <cell r="B103" t="str">
            <v>RETARDO P/CORDEL-NP-05/10-ESPERA 25/50MS</v>
          </cell>
          <cell r="C103" t="str">
            <v>UN</v>
          </cell>
          <cell r="D103">
            <v>9.7200000000000006</v>
          </cell>
        </row>
        <row r="104">
          <cell r="A104">
            <v>35000107</v>
          </cell>
          <cell r="B104" t="str">
            <v>CANGA DE MINERIO DE FERRO</v>
          </cell>
          <cell r="C104" t="str">
            <v>TO</v>
          </cell>
          <cell r="D104">
            <v>15.7</v>
          </cell>
        </row>
        <row r="105">
          <cell r="A105">
            <v>35000108</v>
          </cell>
          <cell r="B105" t="str">
            <v>ESCORIA DE ALTO FORNO</v>
          </cell>
          <cell r="C105" t="str">
            <v>TO</v>
          </cell>
          <cell r="D105">
            <v>14.76</v>
          </cell>
        </row>
        <row r="106">
          <cell r="A106">
            <v>35000109</v>
          </cell>
          <cell r="B106" t="str">
            <v>BICA CORRIDA</v>
          </cell>
          <cell r="C106" t="str">
            <v>TO</v>
          </cell>
          <cell r="D106">
            <v>18.13</v>
          </cell>
        </row>
        <row r="107">
          <cell r="A107">
            <v>35000110</v>
          </cell>
          <cell r="B107" t="str">
            <v>BRITA GRADUADA</v>
          </cell>
          <cell r="C107" t="str">
            <v>TO</v>
          </cell>
          <cell r="D107">
            <v>28.1</v>
          </cell>
        </row>
        <row r="108">
          <cell r="A108">
            <v>35000111</v>
          </cell>
          <cell r="B108" t="str">
            <v>EMULSAO ASFALTICA RR-1C</v>
          </cell>
          <cell r="C108" t="str">
            <v>KG</v>
          </cell>
          <cell r="D108">
            <v>1.02</v>
          </cell>
        </row>
        <row r="109">
          <cell r="A109">
            <v>35000112</v>
          </cell>
          <cell r="B109" t="str">
            <v>EMULSAO ASFALTICA RR-2C</v>
          </cell>
          <cell r="C109" t="str">
            <v>KG</v>
          </cell>
          <cell r="D109">
            <v>1.1000000000000001</v>
          </cell>
        </row>
        <row r="110">
          <cell r="A110">
            <v>35000113</v>
          </cell>
          <cell r="B110" t="str">
            <v>EMULSAO ASFALTICA CM-30</v>
          </cell>
          <cell r="C110" t="str">
            <v>KG</v>
          </cell>
          <cell r="D110">
            <v>2.23</v>
          </cell>
        </row>
        <row r="111">
          <cell r="A111">
            <v>35000114</v>
          </cell>
          <cell r="B111" t="str">
            <v>MEIO FIO DE CONCRETO-12X16,7X35X80CM</v>
          </cell>
          <cell r="C111" t="str">
            <v>UN</v>
          </cell>
          <cell r="D111">
            <v>9.51</v>
          </cell>
        </row>
        <row r="112">
          <cell r="A112">
            <v>35000115</v>
          </cell>
          <cell r="B112" t="str">
            <v>CALCARIO - MOSAICO - CALCADA PORTUGUESA</v>
          </cell>
          <cell r="C112" t="str">
            <v>KG</v>
          </cell>
          <cell r="D112">
            <v>0.26</v>
          </cell>
        </row>
        <row r="113">
          <cell r="A113">
            <v>35000116</v>
          </cell>
          <cell r="B113" t="str">
            <v>PRE-MOLDADO CONCRETO-BLOQUETE-25X10CM.</v>
          </cell>
          <cell r="C113" t="str">
            <v>M2</v>
          </cell>
          <cell r="D113">
            <v>32.159999999999997</v>
          </cell>
        </row>
        <row r="114">
          <cell r="A114">
            <v>35000117</v>
          </cell>
          <cell r="B114" t="str">
            <v>CONCRETO BETUMINOSO USINADO-CBUQ-FX-"C"</v>
          </cell>
          <cell r="C114" t="str">
            <v>TO</v>
          </cell>
          <cell r="D114">
            <v>147.54</v>
          </cell>
        </row>
        <row r="115">
          <cell r="A115">
            <v>35000118</v>
          </cell>
          <cell r="B115" t="str">
            <v>PARALELEPIPEDO</v>
          </cell>
          <cell r="C115" t="str">
            <v>UN</v>
          </cell>
          <cell r="D115">
            <v>1.24</v>
          </cell>
        </row>
        <row r="116">
          <cell r="A116">
            <v>35000119</v>
          </cell>
          <cell r="B116" t="str">
            <v>POLIEDRICO</v>
          </cell>
          <cell r="C116" t="str">
            <v>M3</v>
          </cell>
          <cell r="D116">
            <v>36.450000000000003</v>
          </cell>
        </row>
        <row r="117">
          <cell r="A117">
            <v>35000120</v>
          </cell>
          <cell r="B117" t="str">
            <v>PRE-MOLDADO CONCRETO INTERTRAVADO-E=8CM</v>
          </cell>
          <cell r="C117" t="str">
            <v>M2</v>
          </cell>
          <cell r="D117">
            <v>31.6</v>
          </cell>
        </row>
        <row r="118">
          <cell r="A118">
            <v>35000121</v>
          </cell>
          <cell r="B118" t="str">
            <v>GASOLINA TIPO A - COMUM</v>
          </cell>
          <cell r="C118" t="str">
            <v>L</v>
          </cell>
          <cell r="D118">
            <v>2.39</v>
          </cell>
        </row>
        <row r="119">
          <cell r="A119">
            <v>35000122</v>
          </cell>
          <cell r="B119" t="str">
            <v>OLEO DIESEL</v>
          </cell>
          <cell r="C119" t="str">
            <v>L</v>
          </cell>
          <cell r="D119">
            <v>1.95</v>
          </cell>
        </row>
        <row r="120">
          <cell r="A120">
            <v>35000123</v>
          </cell>
          <cell r="B120" t="str">
            <v>OLEO P/ FERRAMENTAS PNEUMATICAS-FP68</v>
          </cell>
          <cell r="C120" t="str">
            <v>L</v>
          </cell>
          <cell r="D120">
            <v>7.09</v>
          </cell>
        </row>
        <row r="121">
          <cell r="A121">
            <v>35000124</v>
          </cell>
          <cell r="B121" t="str">
            <v>GRAXA LUBRAX GMA - 2</v>
          </cell>
          <cell r="C121" t="str">
            <v>KG</v>
          </cell>
          <cell r="D121">
            <v>6.1</v>
          </cell>
        </row>
        <row r="122">
          <cell r="A122">
            <v>35000125</v>
          </cell>
          <cell r="B122" t="str">
            <v>GRAMA EM PLACAS</v>
          </cell>
          <cell r="C122" t="str">
            <v>M2</v>
          </cell>
          <cell r="D122">
            <v>5.68</v>
          </cell>
        </row>
        <row r="123">
          <cell r="A123">
            <v>35000126</v>
          </cell>
          <cell r="B123" t="str">
            <v>TERRA VEGETAL</v>
          </cell>
          <cell r="C123" t="str">
            <v>M3</v>
          </cell>
          <cell r="D123">
            <v>60.62</v>
          </cell>
        </row>
        <row r="124">
          <cell r="A124">
            <v>35000127</v>
          </cell>
          <cell r="B124" t="str">
            <v>MOURAO - P-COPASA 126 / L = 2,20+/-0,05M</v>
          </cell>
          <cell r="C124" t="str">
            <v>UN</v>
          </cell>
          <cell r="D124">
            <v>19.690000000000001</v>
          </cell>
        </row>
        <row r="125">
          <cell r="A125">
            <v>35000128</v>
          </cell>
          <cell r="B125" t="str">
            <v>MOURAO MADEIRA -11/13 CM - ALT =2,20M.</v>
          </cell>
          <cell r="C125" t="str">
            <v>UN</v>
          </cell>
          <cell r="D125">
            <v>12.23</v>
          </cell>
        </row>
        <row r="126">
          <cell r="A126">
            <v>35000129</v>
          </cell>
          <cell r="B126" t="str">
            <v>MOURAO ESCORA-P-COPASA126/L=2,50+/-0,05M</v>
          </cell>
          <cell r="C126" t="str">
            <v>UN</v>
          </cell>
          <cell r="D126">
            <v>16.27</v>
          </cell>
        </row>
        <row r="127">
          <cell r="A127">
            <v>35000130</v>
          </cell>
          <cell r="B127" t="str">
            <v>MOURAO CONC. P-COPASA126 /L=2,80+/-0,06M</v>
          </cell>
          <cell r="C127" t="str">
            <v>UN</v>
          </cell>
          <cell r="D127">
            <v>22.6</v>
          </cell>
        </row>
        <row r="128">
          <cell r="A128">
            <v>35000131</v>
          </cell>
          <cell r="B128" t="str">
            <v>PLACA DE IDENTIFICACAO DE OBRA</v>
          </cell>
          <cell r="C128" t="str">
            <v>M2</v>
          </cell>
          <cell r="D128">
            <v>125</v>
          </cell>
        </row>
        <row r="129">
          <cell r="A129">
            <v>35000132</v>
          </cell>
          <cell r="B129" t="str">
            <v>CONE PARA SINALIZACAO - P-COPASA - 065/-</v>
          </cell>
          <cell r="C129" t="str">
            <v>UN</v>
          </cell>
          <cell r="D129">
            <v>23.22</v>
          </cell>
        </row>
        <row r="130">
          <cell r="A130">
            <v>35000133</v>
          </cell>
          <cell r="B130" t="str">
            <v>PLACA "DISTANCIA DE OBRA"-P-COPASA 066/-</v>
          </cell>
          <cell r="C130" t="str">
            <v>UN</v>
          </cell>
          <cell r="D130">
            <v>88.64</v>
          </cell>
        </row>
        <row r="131">
          <cell r="A131">
            <v>35000134</v>
          </cell>
          <cell r="B131" t="str">
            <v>CAVALETE DUPLA FACE - CONFORME MIVC</v>
          </cell>
          <cell r="C131" t="str">
            <v>UN</v>
          </cell>
          <cell r="D131">
            <v>334.28</v>
          </cell>
        </row>
        <row r="132">
          <cell r="A132">
            <v>35000135</v>
          </cell>
          <cell r="B132" t="str">
            <v>TRIPE PARA BANDEIROLAS - P-COPASA -102/-</v>
          </cell>
          <cell r="C132" t="str">
            <v>UN</v>
          </cell>
          <cell r="D132">
            <v>80</v>
          </cell>
        </row>
        <row r="133">
          <cell r="A133">
            <v>35000136</v>
          </cell>
          <cell r="B133" t="str">
            <v>GRADE MODULAR SINALIZACAO-P-COPASA 177/-</v>
          </cell>
          <cell r="C133" t="str">
            <v>UN</v>
          </cell>
          <cell r="D133">
            <v>182.33</v>
          </cell>
        </row>
        <row r="134">
          <cell r="A134">
            <v>35000137</v>
          </cell>
          <cell r="B134" t="str">
            <v>FITA ZEBRADA AMARELO E PRETA  L = 75MM</v>
          </cell>
          <cell r="C134" t="str">
            <v>UN</v>
          </cell>
          <cell r="D134">
            <v>6.82</v>
          </cell>
        </row>
        <row r="135">
          <cell r="A135">
            <v>35000140</v>
          </cell>
          <cell r="B135" t="str">
            <v>ELETRODO P/ACOS, ILMENITICO Ø = 4MM</v>
          </cell>
          <cell r="C135" t="str">
            <v>KG</v>
          </cell>
          <cell r="D135">
            <v>10.27</v>
          </cell>
        </row>
        <row r="136">
          <cell r="A136">
            <v>35000141</v>
          </cell>
          <cell r="B136" t="str">
            <v>ACETILENO</v>
          </cell>
          <cell r="C136" t="str">
            <v>KG</v>
          </cell>
          <cell r="D136">
            <v>25.72</v>
          </cell>
        </row>
        <row r="137">
          <cell r="A137">
            <v>35000142</v>
          </cell>
          <cell r="B137" t="str">
            <v>OXIGENIO</v>
          </cell>
          <cell r="C137" t="str">
            <v>M3</v>
          </cell>
          <cell r="D137">
            <v>7.5</v>
          </cell>
        </row>
        <row r="138">
          <cell r="A138">
            <v>35000143</v>
          </cell>
          <cell r="B138" t="str">
            <v>MANILHA CERAMICA CL B/C DN100</v>
          </cell>
          <cell r="C138" t="str">
            <v>M</v>
          </cell>
          <cell r="D138">
            <v>7.3</v>
          </cell>
        </row>
        <row r="139">
          <cell r="A139">
            <v>35000144</v>
          </cell>
          <cell r="B139" t="str">
            <v>MANILHA CERAMICA CL B/C DN200</v>
          </cell>
          <cell r="C139" t="str">
            <v>M</v>
          </cell>
          <cell r="D139">
            <v>19.05</v>
          </cell>
        </row>
        <row r="140">
          <cell r="A140">
            <v>35000145</v>
          </cell>
          <cell r="B140" t="str">
            <v>SELIM CERAMICO CL C - 90 GR DN150X100</v>
          </cell>
          <cell r="C140" t="str">
            <v>UN</v>
          </cell>
          <cell r="D140">
            <v>19.11</v>
          </cell>
        </row>
        <row r="141">
          <cell r="A141">
            <v>35000146</v>
          </cell>
          <cell r="B141" t="str">
            <v>SELIM CERAMICO CL C - 90 GR DN200X100</v>
          </cell>
          <cell r="C141" t="str">
            <v>UN</v>
          </cell>
          <cell r="D141">
            <v>21.17</v>
          </cell>
        </row>
        <row r="142">
          <cell r="A142">
            <v>35000147</v>
          </cell>
          <cell r="B142" t="str">
            <v>SELA CERAMICA  P.RETA  DN200X210X135MM</v>
          </cell>
          <cell r="C142" t="str">
            <v>UN</v>
          </cell>
          <cell r="D142">
            <v>11.15</v>
          </cell>
        </row>
        <row r="143">
          <cell r="A143">
            <v>35000148</v>
          </cell>
          <cell r="B143" t="str">
            <v>TUBO CERAMICO DRENO PB DE100MM</v>
          </cell>
          <cell r="C143" t="str">
            <v>M</v>
          </cell>
          <cell r="D143">
            <v>6.07</v>
          </cell>
        </row>
        <row r="144">
          <cell r="A144">
            <v>35000149</v>
          </cell>
          <cell r="B144" t="str">
            <v>TUBO CERAMICO DRENO PB DE150MM</v>
          </cell>
          <cell r="C144" t="str">
            <v>M</v>
          </cell>
          <cell r="D144">
            <v>8.9</v>
          </cell>
        </row>
        <row r="145">
          <cell r="A145">
            <v>35000150</v>
          </cell>
          <cell r="B145" t="str">
            <v>TUBO CERAMICO DRENO PB DE200MM</v>
          </cell>
          <cell r="C145" t="str">
            <v>M</v>
          </cell>
          <cell r="D145">
            <v>15.41</v>
          </cell>
        </row>
        <row r="146">
          <cell r="A146">
            <v>35000151</v>
          </cell>
          <cell r="B146" t="str">
            <v>TUBO CONCRETO ARMADO PB JR PA-1 DN1000</v>
          </cell>
          <cell r="C146" t="str">
            <v>M</v>
          </cell>
          <cell r="D146">
            <v>208.37</v>
          </cell>
        </row>
        <row r="147">
          <cell r="A147">
            <v>35000152</v>
          </cell>
          <cell r="B147" t="str">
            <v>TUBO CONCRETO ARMADO PB JR PS-1 DN600</v>
          </cell>
          <cell r="C147" t="str">
            <v>M</v>
          </cell>
          <cell r="D147">
            <v>51.67</v>
          </cell>
        </row>
        <row r="148">
          <cell r="A148">
            <v>35000153</v>
          </cell>
          <cell r="B148" t="str">
            <v>TAMPA LAMINADA FV  C/ALCAS-1020X1020X5MM</v>
          </cell>
          <cell r="C148" t="str">
            <v>UN</v>
          </cell>
          <cell r="D148">
            <v>3599.88</v>
          </cell>
        </row>
        <row r="149">
          <cell r="A149">
            <v>35000154</v>
          </cell>
          <cell r="B149" t="str">
            <v>COTOVELO ADAP P/PEAD FG (KTL) D1/2"x20MM</v>
          </cell>
          <cell r="C149" t="str">
            <v>UN</v>
          </cell>
          <cell r="D149">
            <v>11</v>
          </cell>
        </row>
        <row r="150">
          <cell r="A150">
            <v>35000155</v>
          </cell>
          <cell r="B150" t="str">
            <v>UNIAO POLIPROPILENO (PEAD) D20MMx1/2"</v>
          </cell>
          <cell r="C150" t="str">
            <v>UN</v>
          </cell>
          <cell r="D150">
            <v>3.26</v>
          </cell>
        </row>
        <row r="151">
          <cell r="A151">
            <v>35000156</v>
          </cell>
          <cell r="B151" t="str">
            <v>TUBO POLIETILENO (PEAD) D20MM - PRETO</v>
          </cell>
          <cell r="C151" t="str">
            <v>M</v>
          </cell>
          <cell r="D151">
            <v>2.25</v>
          </cell>
        </row>
        <row r="152">
          <cell r="A152">
            <v>35000157</v>
          </cell>
          <cell r="B152" t="str">
            <v>TUBO POLIETILENO (PEAD) D20MM-AZUL GR3</v>
          </cell>
          <cell r="C152" t="str">
            <v>M</v>
          </cell>
          <cell r="D152">
            <v>2.37</v>
          </cell>
        </row>
        <row r="153">
          <cell r="A153">
            <v>35000158</v>
          </cell>
          <cell r="B153" t="str">
            <v>ADESIVO PARA PVC RIGIDO</v>
          </cell>
          <cell r="C153" t="str">
            <v>KG</v>
          </cell>
          <cell r="D153">
            <v>19.850000000000001</v>
          </cell>
        </row>
        <row r="154">
          <cell r="A154">
            <v>35000159</v>
          </cell>
          <cell r="B154" t="str">
            <v>PASTA LUBRIFICANTE</v>
          </cell>
          <cell r="C154" t="str">
            <v>KG</v>
          </cell>
          <cell r="D154">
            <v>12.15</v>
          </cell>
        </row>
        <row r="155">
          <cell r="A155">
            <v>35000160</v>
          </cell>
          <cell r="B155" t="str">
            <v>SOLUCAO LIMPADORA P/ PVC RIGIDO</v>
          </cell>
          <cell r="C155" t="str">
            <v>L</v>
          </cell>
          <cell r="D155">
            <v>21.74</v>
          </cell>
        </row>
        <row r="156">
          <cell r="A156">
            <v>35000161</v>
          </cell>
          <cell r="B156" t="str">
            <v>ANEL BORRACHA TOROIDAL-AJE-DN50 DE60MM</v>
          </cell>
          <cell r="C156" t="str">
            <v>UN</v>
          </cell>
          <cell r="D156">
            <v>0.49</v>
          </cell>
        </row>
        <row r="157">
          <cell r="A157">
            <v>35000162</v>
          </cell>
          <cell r="B157" t="str">
            <v>ANEL BORRACHA TOROIDAL-AJE-DN75 DE85MM</v>
          </cell>
          <cell r="C157" t="str">
            <v>UN</v>
          </cell>
          <cell r="D157">
            <v>0.9</v>
          </cell>
        </row>
        <row r="158">
          <cell r="A158">
            <v>35000163</v>
          </cell>
          <cell r="B158" t="str">
            <v>ANEL BORRACHA TOROIDAL-AJE-DN100 DE110MM</v>
          </cell>
          <cell r="C158" t="str">
            <v>UN</v>
          </cell>
          <cell r="D158">
            <v>1.01</v>
          </cell>
        </row>
        <row r="159">
          <cell r="A159">
            <v>35000164</v>
          </cell>
          <cell r="B159" t="str">
            <v>ADAPTADOR PVC PBA BFF DN100x100 DE110MM</v>
          </cell>
          <cell r="C159" t="str">
            <v>UN</v>
          </cell>
          <cell r="D159">
            <v>24.48</v>
          </cell>
        </row>
        <row r="160">
          <cell r="A160">
            <v>35000165</v>
          </cell>
          <cell r="B160" t="str">
            <v>CURVA 90 GR RL PVC PBA JE DN75 DE85 MM</v>
          </cell>
          <cell r="C160" t="str">
            <v>UN</v>
          </cell>
          <cell r="D160">
            <v>31.64</v>
          </cell>
        </row>
        <row r="161">
          <cell r="A161">
            <v>35000166</v>
          </cell>
          <cell r="B161" t="str">
            <v>CURVA 90 GR RL PVC PBA JE DN100 DE110 MM</v>
          </cell>
          <cell r="C161" t="str">
            <v>UN</v>
          </cell>
          <cell r="D161">
            <v>52.08</v>
          </cell>
        </row>
        <row r="162">
          <cell r="A162">
            <v>35000167</v>
          </cell>
          <cell r="B162" t="str">
            <v>CANALETA RETA TUBO PVC PB DN 100.</v>
          </cell>
          <cell r="C162" t="str">
            <v>UN</v>
          </cell>
          <cell r="D162">
            <v>8.4600000000000009</v>
          </cell>
        </row>
        <row r="163">
          <cell r="A163">
            <v>35000168</v>
          </cell>
          <cell r="B163" t="str">
            <v>TE 90 GR PVC BBB JE DN50 DE60MM</v>
          </cell>
          <cell r="C163" t="str">
            <v>UN</v>
          </cell>
          <cell r="D163">
            <v>7.13</v>
          </cell>
        </row>
        <row r="164">
          <cell r="A164">
            <v>35000169</v>
          </cell>
          <cell r="B164" t="str">
            <v>TUBO PVC PBA CL15 DN50 DE60MM</v>
          </cell>
          <cell r="C164" t="str">
            <v>M</v>
          </cell>
          <cell r="D164">
            <v>3.92</v>
          </cell>
        </row>
        <row r="165">
          <cell r="A165">
            <v>35000170</v>
          </cell>
          <cell r="B165" t="str">
            <v>TUBO PVC PBA CL15 DN75 DE85MM</v>
          </cell>
          <cell r="C165" t="str">
            <v>M</v>
          </cell>
          <cell r="D165">
            <v>7.8</v>
          </cell>
        </row>
        <row r="166">
          <cell r="A166">
            <v>35000171</v>
          </cell>
          <cell r="B166" t="str">
            <v>TUBO PVC PBA CL15 DN100 DE110MM</v>
          </cell>
          <cell r="C166" t="str">
            <v>M</v>
          </cell>
          <cell r="D166">
            <v>12.83</v>
          </cell>
        </row>
        <row r="167">
          <cell r="A167">
            <v>35000172</v>
          </cell>
          <cell r="B167" t="str">
            <v>TUBO PVC PBA CL20 DN50 DE 60MM</v>
          </cell>
          <cell r="C167" t="str">
            <v>M</v>
          </cell>
          <cell r="D167">
            <v>4.71</v>
          </cell>
        </row>
        <row r="168">
          <cell r="A168">
            <v>35000173</v>
          </cell>
          <cell r="B168" t="str">
            <v>TUBO PVC PBA CL20 DN75 DE 85MM</v>
          </cell>
          <cell r="C168" t="str">
            <v>M</v>
          </cell>
          <cell r="D168">
            <v>9.25</v>
          </cell>
        </row>
        <row r="169">
          <cell r="A169">
            <v>35000174</v>
          </cell>
          <cell r="B169" t="str">
            <v>TUBO PVC PBA CL20 DN100 DE110MM</v>
          </cell>
          <cell r="C169" t="str">
            <v>M</v>
          </cell>
          <cell r="D169">
            <v>15.21</v>
          </cell>
        </row>
        <row r="170">
          <cell r="A170">
            <v>35000175</v>
          </cell>
          <cell r="B170" t="str">
            <v>TUBO PVC RIG. DEFOFO PBA JE DN150</v>
          </cell>
          <cell r="C170" t="str">
            <v>M</v>
          </cell>
          <cell r="D170">
            <v>27.93</v>
          </cell>
        </row>
        <row r="171">
          <cell r="A171">
            <v>35000176</v>
          </cell>
          <cell r="B171" t="str">
            <v>AGENTE ESPUMANTE DRILLFOAN OU SIMILAR</v>
          </cell>
          <cell r="C171" t="str">
            <v>L</v>
          </cell>
          <cell r="D171">
            <v>13.33</v>
          </cell>
        </row>
        <row r="172">
          <cell r="A172">
            <v>35000177</v>
          </cell>
          <cell r="B172" t="str">
            <v>AREIA SELECIONADA - TIPO PEROLA</v>
          </cell>
          <cell r="C172" t="str">
            <v>KG</v>
          </cell>
          <cell r="D172">
            <v>0.89</v>
          </cell>
        </row>
        <row r="173">
          <cell r="A173">
            <v>35000178</v>
          </cell>
          <cell r="B173" t="str">
            <v>HEXAMETAFOSFATO DE SODIO 69% DE P2O5</v>
          </cell>
          <cell r="C173" t="str">
            <v>KG</v>
          </cell>
          <cell r="D173">
            <v>12</v>
          </cell>
        </row>
        <row r="174">
          <cell r="A174">
            <v>35000179</v>
          </cell>
          <cell r="B174" t="str">
            <v>BENTONITA ATIVADA</v>
          </cell>
          <cell r="C174" t="str">
            <v>KG</v>
          </cell>
          <cell r="D174">
            <v>0.65</v>
          </cell>
        </row>
        <row r="175">
          <cell r="A175">
            <v>35000180</v>
          </cell>
          <cell r="B175" t="str">
            <v>REGISTRO GAVETA, FoFo-RCFV16, DN 50</v>
          </cell>
          <cell r="C175" t="str">
            <v>UN</v>
          </cell>
          <cell r="D175">
            <v>342.21</v>
          </cell>
        </row>
        <row r="176">
          <cell r="A176">
            <v>35000181</v>
          </cell>
          <cell r="B176" t="str">
            <v>REGISTRO S. METRICA CHATA RCFV16 DN 75</v>
          </cell>
          <cell r="C176" t="str">
            <v>UN</v>
          </cell>
          <cell r="D176">
            <v>426.28</v>
          </cell>
        </row>
        <row r="177">
          <cell r="A177">
            <v>35000182</v>
          </cell>
          <cell r="B177" t="str">
            <v>REGISTRO S. METRICA CHATA RCFV16 DN 150</v>
          </cell>
          <cell r="C177" t="str">
            <v>UN</v>
          </cell>
          <cell r="D177">
            <v>1042.81</v>
          </cell>
        </row>
        <row r="178">
          <cell r="A178">
            <v>35000183</v>
          </cell>
          <cell r="B178" t="str">
            <v>VALVULA RETENCAO FoFo VRPUS16 - DN 150</v>
          </cell>
          <cell r="C178" t="str">
            <v>UN</v>
          </cell>
          <cell r="D178">
            <v>1275.5</v>
          </cell>
        </row>
        <row r="179">
          <cell r="A179">
            <v>35000184</v>
          </cell>
          <cell r="B179" t="str">
            <v>VENTOSA SIMPLES FOFO C/F 10/16/25 DN 50</v>
          </cell>
          <cell r="C179" t="str">
            <v>UN</v>
          </cell>
          <cell r="D179">
            <v>173.22</v>
          </cell>
        </row>
        <row r="180">
          <cell r="A180">
            <v>35000185</v>
          </cell>
          <cell r="B180" t="str">
            <v>VENTOSA SIMPLES FOFO C/ROSCA PN25 DN1"</v>
          </cell>
          <cell r="C180" t="str">
            <v>UN</v>
          </cell>
          <cell r="D180">
            <v>125.92</v>
          </cell>
        </row>
        <row r="181">
          <cell r="A181">
            <v>35000186</v>
          </cell>
          <cell r="B181" t="str">
            <v>VENTOSA SIMPL FOFO C/ROSCA-PN25 DN1.1/2"</v>
          </cell>
          <cell r="C181" t="str">
            <v>UN</v>
          </cell>
          <cell r="D181">
            <v>126</v>
          </cell>
        </row>
        <row r="182">
          <cell r="A182">
            <v>35000187</v>
          </cell>
          <cell r="B182" t="str">
            <v>CURVA 45º FoFo JE - C45JGS - DN150</v>
          </cell>
          <cell r="C182" t="str">
            <v>UN</v>
          </cell>
          <cell r="D182">
            <v>193.46</v>
          </cell>
        </row>
        <row r="183">
          <cell r="A183">
            <v>35000188</v>
          </cell>
          <cell r="B183" t="str">
            <v>CURVA 90º FoFo FF-C90FF10/16-DN 100</v>
          </cell>
          <cell r="C183" t="str">
            <v>UN</v>
          </cell>
          <cell r="D183">
            <v>137.75</v>
          </cell>
        </row>
        <row r="184">
          <cell r="A184">
            <v>35000189</v>
          </cell>
          <cell r="B184" t="str">
            <v>CURVA 90º FoFo FF-C90FF10/16-DN 150</v>
          </cell>
          <cell r="C184" t="str">
            <v>UN</v>
          </cell>
          <cell r="D184">
            <v>260.73</v>
          </cell>
        </row>
        <row r="185">
          <cell r="A185">
            <v>35000190</v>
          </cell>
          <cell r="B185" t="str">
            <v>EXTREMIDADE FoFo-EPFAV10/16-DN 100</v>
          </cell>
          <cell r="C185" t="str">
            <v>UN</v>
          </cell>
          <cell r="D185">
            <v>295.23</v>
          </cell>
        </row>
        <row r="186">
          <cell r="A186">
            <v>35000191</v>
          </cell>
          <cell r="B186" t="str">
            <v>TE 90º FoFo-TFF10/16-DN 150x100</v>
          </cell>
          <cell r="C186" t="str">
            <v>UN</v>
          </cell>
          <cell r="D186">
            <v>410.59</v>
          </cell>
        </row>
        <row r="187">
          <cell r="A187">
            <v>35000192</v>
          </cell>
          <cell r="B187" t="str">
            <v>VALVULA RET BR PH 150 PSI R BSP D=1.1/2"</v>
          </cell>
          <cell r="C187" t="str">
            <v>UN</v>
          </cell>
          <cell r="D187">
            <v>86.86</v>
          </cell>
        </row>
        <row r="188">
          <cell r="A188">
            <v>35000193</v>
          </cell>
          <cell r="B188" t="str">
            <v>VALVULA RET BR PH 150 PSI R BSP D=2"</v>
          </cell>
          <cell r="C188" t="str">
            <v>UN</v>
          </cell>
          <cell r="D188">
            <v>126.17</v>
          </cell>
        </row>
        <row r="189">
          <cell r="A189">
            <v>35000194</v>
          </cell>
          <cell r="B189" t="str">
            <v>VALVULA RET BR PH 150 PSI R BSP D=2.1/2"</v>
          </cell>
          <cell r="C189" t="str">
            <v>UN</v>
          </cell>
          <cell r="D189">
            <v>201.94</v>
          </cell>
        </row>
        <row r="190">
          <cell r="A190">
            <v>35000195</v>
          </cell>
          <cell r="B190" t="str">
            <v>VALVULA RET BR PH 150 PSI R BSP D=3"</v>
          </cell>
          <cell r="C190" t="str">
            <v>UN</v>
          </cell>
          <cell r="D190">
            <v>257.8</v>
          </cell>
        </row>
        <row r="191">
          <cell r="A191">
            <v>35000196</v>
          </cell>
          <cell r="B191" t="str">
            <v>VALVULA RET BR PH 150 PSI R BSP D=4"</v>
          </cell>
          <cell r="C191" t="str">
            <v>UN</v>
          </cell>
          <cell r="D191">
            <v>427.1</v>
          </cell>
        </row>
        <row r="192">
          <cell r="A192">
            <v>35000197</v>
          </cell>
          <cell r="B192" t="str">
            <v>TUBO FoFo-TFP10/16-DN 150 L = 3,00M</v>
          </cell>
          <cell r="C192" t="str">
            <v>UN</v>
          </cell>
          <cell r="D192">
            <v>827.44</v>
          </cell>
        </row>
        <row r="193">
          <cell r="A193">
            <v>35000198</v>
          </cell>
          <cell r="B193" t="str">
            <v>CURVA 45º FoFo FF-C45FF10/16-DN 150</v>
          </cell>
          <cell r="C193" t="str">
            <v>UN</v>
          </cell>
          <cell r="D193">
            <v>228.6</v>
          </cell>
        </row>
        <row r="194">
          <cell r="A194">
            <v>35000199</v>
          </cell>
          <cell r="B194" t="str">
            <v>FLANGE AVULSO FoFo-FA10/16-DN 150</v>
          </cell>
          <cell r="C194" t="str">
            <v>UN</v>
          </cell>
          <cell r="D194">
            <v>97.75</v>
          </cell>
        </row>
        <row r="195">
          <cell r="A195">
            <v>35000200</v>
          </cell>
          <cell r="B195" t="str">
            <v>PLACA REDUCAO FoFo FF-PR10/16-DN 100x50</v>
          </cell>
          <cell r="C195" t="str">
            <v>UN</v>
          </cell>
          <cell r="D195">
            <v>85.43</v>
          </cell>
        </row>
        <row r="196">
          <cell r="A196">
            <v>35000201</v>
          </cell>
          <cell r="B196" t="str">
            <v>PARAFUSO P/ JUNTA MECANICA-PJM-DN18x90</v>
          </cell>
          <cell r="C196" t="str">
            <v>UN</v>
          </cell>
          <cell r="D196">
            <v>2.73</v>
          </cell>
        </row>
        <row r="197">
          <cell r="A197">
            <v>35000202</v>
          </cell>
          <cell r="B197" t="str">
            <v>PARAFUSO C/PORCAS P/ FLANGES-PPF DN16x80</v>
          </cell>
          <cell r="C197" t="str">
            <v>UN</v>
          </cell>
          <cell r="D197">
            <v>1.91</v>
          </cell>
        </row>
        <row r="198">
          <cell r="A198">
            <v>35000203</v>
          </cell>
          <cell r="B198" t="str">
            <v>ANEL PREM. CONC. P-104/_-DN 600x320MM.</v>
          </cell>
          <cell r="C198" t="str">
            <v>UN</v>
          </cell>
          <cell r="D198">
            <v>52.04</v>
          </cell>
        </row>
        <row r="199">
          <cell r="A199">
            <v>35000204</v>
          </cell>
          <cell r="B199" t="str">
            <v>ANEL PREM. CONC. P-104/_-DN 1000x320MM.</v>
          </cell>
          <cell r="C199" t="str">
            <v>UN</v>
          </cell>
          <cell r="D199">
            <v>62.28</v>
          </cell>
        </row>
        <row r="200">
          <cell r="A200">
            <v>35000205</v>
          </cell>
          <cell r="B200" t="str">
            <v>ANEL PREM. CONC. P-104/_-DN 1200x320MM.</v>
          </cell>
          <cell r="C200" t="str">
            <v>UN</v>
          </cell>
          <cell r="D200">
            <v>84.31</v>
          </cell>
        </row>
        <row r="201">
          <cell r="A201">
            <v>35000206</v>
          </cell>
          <cell r="B201" t="str">
            <v>LAJE RED. CA P-105/_ DE (1300x600x120)MM</v>
          </cell>
          <cell r="C201" t="str">
            <v>UN</v>
          </cell>
          <cell r="D201">
            <v>168.44</v>
          </cell>
        </row>
        <row r="202">
          <cell r="A202">
            <v>35000207</v>
          </cell>
          <cell r="B202" t="str">
            <v>LAJE RED. CA P-105/_ DE (1500x600x120)MM</v>
          </cell>
          <cell r="C202" t="str">
            <v>UN</v>
          </cell>
          <cell r="D202">
            <v>177.28</v>
          </cell>
        </row>
        <row r="203">
          <cell r="A203">
            <v>35000208</v>
          </cell>
          <cell r="B203" t="str">
            <v>TAMPAO T - 5  FOFO  P/ PL  PADRAO 030/-</v>
          </cell>
          <cell r="C203" t="str">
            <v>UN</v>
          </cell>
          <cell r="D203">
            <v>21.02</v>
          </cell>
        </row>
        <row r="204">
          <cell r="A204">
            <v>35000209</v>
          </cell>
          <cell r="B204" t="str">
            <v>TAMPAO T-22 FOFO P/CX PAS. PADRAO 032/-</v>
          </cell>
          <cell r="C204" t="str">
            <v>UN</v>
          </cell>
          <cell r="D204">
            <v>91.25</v>
          </cell>
        </row>
        <row r="205">
          <cell r="A205">
            <v>35000210</v>
          </cell>
          <cell r="B205" t="str">
            <v>TAMPAO FOFO NODULAR P-139/- DN600 A/E</v>
          </cell>
          <cell r="C205" t="str">
            <v>UN</v>
          </cell>
          <cell r="D205">
            <v>301.87</v>
          </cell>
        </row>
        <row r="206">
          <cell r="A206">
            <v>35000212</v>
          </cell>
          <cell r="B206" t="str">
            <v>TAMPA CHAPA ACO-P-057/_-DE (500x700)MM</v>
          </cell>
          <cell r="C206" t="str">
            <v>UN</v>
          </cell>
          <cell r="D206">
            <v>141.66999999999999</v>
          </cell>
        </row>
        <row r="207">
          <cell r="A207">
            <v>35000213</v>
          </cell>
          <cell r="B207" t="str">
            <v>CAIXILHO CHAPA ACO P-057/_DE (490x680)MM</v>
          </cell>
          <cell r="C207" t="str">
            <v>UN</v>
          </cell>
          <cell r="D207">
            <v>109.5</v>
          </cell>
        </row>
        <row r="208">
          <cell r="A208">
            <v>35000214</v>
          </cell>
          <cell r="B208" t="str">
            <v>CAIXILHO CONC. S/ ANEL-DN 600-CRUP=6/10T</v>
          </cell>
          <cell r="C208" t="str">
            <v>UN</v>
          </cell>
          <cell r="D208">
            <v>67.150000000000006</v>
          </cell>
        </row>
        <row r="209">
          <cell r="A209">
            <v>35000215</v>
          </cell>
          <cell r="B209" t="str">
            <v>COLAR T. FoFo-P-108/_DN50x1/2" C/ANEL</v>
          </cell>
          <cell r="C209" t="str">
            <v>UN</v>
          </cell>
          <cell r="D209">
            <v>7.32</v>
          </cell>
        </row>
        <row r="210">
          <cell r="A210">
            <v>35000216</v>
          </cell>
          <cell r="B210" t="str">
            <v>COLAR T. TIPO TE-PVC DE60MMXPEAD DE20MM</v>
          </cell>
          <cell r="C210" t="str">
            <v>UN</v>
          </cell>
          <cell r="D210">
            <v>35</v>
          </cell>
        </row>
        <row r="211">
          <cell r="A211">
            <v>35000217</v>
          </cell>
          <cell r="B211" t="str">
            <v>ADAPTADOR POLIPROPILENO D=20MMx1/2"</v>
          </cell>
          <cell r="C211" t="str">
            <v>UN</v>
          </cell>
          <cell r="D211">
            <v>1.97</v>
          </cell>
        </row>
        <row r="212">
          <cell r="A212">
            <v>35000218</v>
          </cell>
          <cell r="B212" t="str">
            <v>REGISTRO ESFERA LATAO C/BORB 1/2" PN20</v>
          </cell>
          <cell r="C212" t="str">
            <v>UN</v>
          </cell>
          <cell r="D212">
            <v>15.09</v>
          </cell>
        </row>
        <row r="213">
          <cell r="A213">
            <v>35000219</v>
          </cell>
          <cell r="B213" t="str">
            <v>REGISTRO ESFERA LATAO C/BORB 3/4" PN20</v>
          </cell>
          <cell r="C213" t="str">
            <v>UN</v>
          </cell>
          <cell r="D213">
            <v>19.78</v>
          </cell>
        </row>
        <row r="214">
          <cell r="A214">
            <v>35000220</v>
          </cell>
          <cell r="B214" t="str">
            <v>HIDROMETRO 3M3/H - COM VIROLAS</v>
          </cell>
          <cell r="C214" t="str">
            <v>UN</v>
          </cell>
          <cell r="D214">
            <v>34.549999999999997</v>
          </cell>
        </row>
        <row r="215">
          <cell r="A215">
            <v>35000221</v>
          </cell>
          <cell r="B215" t="str">
            <v>HIDROMETRO 5M3/H - COM VIROLAS</v>
          </cell>
          <cell r="C215" t="str">
            <v>UN</v>
          </cell>
          <cell r="D215">
            <v>89.64</v>
          </cell>
        </row>
        <row r="216">
          <cell r="A216">
            <v>35000222</v>
          </cell>
          <cell r="B216" t="str">
            <v>HIDROMETRO 10M3/H - COM VIROLAS</v>
          </cell>
          <cell r="C216" t="str">
            <v>UN</v>
          </cell>
          <cell r="D216">
            <v>280.42</v>
          </cell>
        </row>
        <row r="217">
          <cell r="A217">
            <v>35000223</v>
          </cell>
          <cell r="B217" t="str">
            <v>HIDROMETRO 20M3/H - COM VIROLAS</v>
          </cell>
          <cell r="C217" t="str">
            <v>UN</v>
          </cell>
          <cell r="D217">
            <v>429.92</v>
          </cell>
        </row>
        <row r="218">
          <cell r="A218">
            <v>35000224</v>
          </cell>
          <cell r="B218" t="str">
            <v>HIDROMETRO AGUA FRIA - CLASSE B - DN50</v>
          </cell>
          <cell r="C218" t="str">
            <v>UN</v>
          </cell>
          <cell r="D218">
            <v>716.35</v>
          </cell>
        </row>
        <row r="219">
          <cell r="A219">
            <v>35000225</v>
          </cell>
          <cell r="B219" t="str">
            <v>HIDROMETRO AGUA FRIA - CLASSE B - DN80</v>
          </cell>
          <cell r="C219" t="str">
            <v>UN</v>
          </cell>
          <cell r="D219">
            <v>1593.9</v>
          </cell>
        </row>
        <row r="220">
          <cell r="A220">
            <v>35000226</v>
          </cell>
          <cell r="B220" t="str">
            <v>HIDROMETRO AGUA FRIA - CLASSE B - DN100</v>
          </cell>
          <cell r="C220" t="str">
            <v>UN</v>
          </cell>
          <cell r="D220">
            <v>1774.5</v>
          </cell>
        </row>
        <row r="221">
          <cell r="A221">
            <v>35000227</v>
          </cell>
          <cell r="B221" t="str">
            <v>HIDROMETRO AGUA FRIA - CLASSE B - DN150</v>
          </cell>
          <cell r="C221" t="str">
            <v>UN</v>
          </cell>
          <cell r="D221">
            <v>2019.99</v>
          </cell>
        </row>
        <row r="222">
          <cell r="A222">
            <v>35000228</v>
          </cell>
          <cell r="B222" t="str">
            <v>HIDROMETRO AGUA FRIA - CLASSE B - DN200</v>
          </cell>
          <cell r="C222" t="str">
            <v>UN</v>
          </cell>
          <cell r="D222">
            <v>2990</v>
          </cell>
        </row>
        <row r="223">
          <cell r="A223">
            <v>35000229</v>
          </cell>
          <cell r="B223" t="str">
            <v>HIDROMETRO AGUA FRIA - CLASSE B - DN250</v>
          </cell>
          <cell r="C223" t="str">
            <v>UN</v>
          </cell>
          <cell r="D223">
            <v>7790</v>
          </cell>
        </row>
        <row r="224">
          <cell r="A224">
            <v>35000230</v>
          </cell>
          <cell r="B224" t="str">
            <v>HIDROMETRO AGUA FRIA - CLASSE B - DN300</v>
          </cell>
          <cell r="C224" t="str">
            <v>UN</v>
          </cell>
          <cell r="D224">
            <v>12600</v>
          </cell>
        </row>
        <row r="225">
          <cell r="A225">
            <v>35000231</v>
          </cell>
          <cell r="B225" t="str">
            <v>KIT CAVALETE 1/2"-LIG PR AGUA FG-P.359/-</v>
          </cell>
          <cell r="C225" t="str">
            <v>UN</v>
          </cell>
          <cell r="D225">
            <v>72.41</v>
          </cell>
        </row>
        <row r="226">
          <cell r="A226">
            <v>35000232</v>
          </cell>
          <cell r="B226" t="str">
            <v>KIT CAVALETE 3/4"-LIG PR AGUA FG-P.359/-</v>
          </cell>
          <cell r="C226" t="str">
            <v>UN</v>
          </cell>
          <cell r="D226">
            <v>105</v>
          </cell>
        </row>
        <row r="227">
          <cell r="A227">
            <v>35000233</v>
          </cell>
          <cell r="B227" t="str">
            <v>FORMA METAL. P/BASE PADRAO-1/2"-P 361/-.</v>
          </cell>
          <cell r="C227" t="str">
            <v>UN</v>
          </cell>
          <cell r="D227">
            <v>210.38</v>
          </cell>
        </row>
        <row r="228">
          <cell r="A228">
            <v>35000234</v>
          </cell>
          <cell r="B228" t="str">
            <v>FORMA METAL. P/BASE PADRAO-3/4"-P 362/-.</v>
          </cell>
          <cell r="C228" t="str">
            <v>UN</v>
          </cell>
          <cell r="D228">
            <v>210.38</v>
          </cell>
        </row>
        <row r="229">
          <cell r="A229">
            <v>35000235</v>
          </cell>
          <cell r="B229" t="str">
            <v>PORCA SEXT. 1.1/4" P/VIROLA 1"-P-054/-</v>
          </cell>
          <cell r="C229" t="str">
            <v>UN</v>
          </cell>
          <cell r="D229">
            <v>13.37</v>
          </cell>
        </row>
        <row r="230">
          <cell r="A230">
            <v>35000236</v>
          </cell>
          <cell r="B230" t="str">
            <v>TUBETE P/VIROLA 1" T-172/- E P-054/-</v>
          </cell>
          <cell r="C230" t="str">
            <v>UN</v>
          </cell>
          <cell r="D230">
            <v>13.37</v>
          </cell>
        </row>
        <row r="231">
          <cell r="A231">
            <v>35000237</v>
          </cell>
          <cell r="B231" t="str">
            <v>ARRUELA VED P/VIROLA 1"-POLIPRP P-054/-</v>
          </cell>
          <cell r="C231" t="str">
            <v>UN</v>
          </cell>
          <cell r="D231">
            <v>0.42</v>
          </cell>
        </row>
        <row r="232">
          <cell r="A232">
            <v>35000238</v>
          </cell>
          <cell r="B232" t="str">
            <v>PORCA SEXT. 2" P/VIROLA 1.1/2 "-P-054/-</v>
          </cell>
          <cell r="C232" t="str">
            <v>UN</v>
          </cell>
          <cell r="D232">
            <v>14.46</v>
          </cell>
        </row>
        <row r="233">
          <cell r="A233">
            <v>35000239</v>
          </cell>
          <cell r="B233" t="str">
            <v>TUBETE P/VIROLA 1.1/2 "-P-054/-</v>
          </cell>
          <cell r="C233" t="str">
            <v>UN</v>
          </cell>
          <cell r="D233">
            <v>17.649999999999999</v>
          </cell>
        </row>
        <row r="234">
          <cell r="A234">
            <v>35000240</v>
          </cell>
          <cell r="B234" t="str">
            <v>ARRUELA VED P/VIROL 1.1/2"-POLIP P-054/-</v>
          </cell>
          <cell r="C234" t="str">
            <v>UN</v>
          </cell>
          <cell r="D234">
            <v>7.77</v>
          </cell>
        </row>
        <row r="235">
          <cell r="A235">
            <v>35000241</v>
          </cell>
          <cell r="B235" t="str">
            <v>ARAME TRANC. INOX. 2 FIOS D =0,40MM/FIO.</v>
          </cell>
          <cell r="C235" t="str">
            <v>KG</v>
          </cell>
          <cell r="D235">
            <v>42.69</v>
          </cell>
        </row>
        <row r="236">
          <cell r="A236">
            <v>35000242</v>
          </cell>
          <cell r="B236" t="str">
            <v>SELO SEGURANCA POLIP P/HIDROMETRO-AZUL</v>
          </cell>
          <cell r="C236" t="str">
            <v>UN</v>
          </cell>
          <cell r="D236">
            <v>7.0000000000000007E-2</v>
          </cell>
        </row>
        <row r="237">
          <cell r="A237">
            <v>35000243</v>
          </cell>
          <cell r="B237" t="str">
            <v>COPO P/CORTE AGUA-P-137/_ DE (52x65)MM</v>
          </cell>
          <cell r="C237" t="str">
            <v>UN</v>
          </cell>
          <cell r="D237">
            <v>1.5</v>
          </cell>
        </row>
        <row r="238">
          <cell r="A238">
            <v>35000244</v>
          </cell>
          <cell r="B238" t="str">
            <v>COPO P/LACRE REGIST-P-114/_ DE (36x50)MM</v>
          </cell>
          <cell r="C238" t="str">
            <v>UN</v>
          </cell>
          <cell r="D238">
            <v>1.8</v>
          </cell>
        </row>
        <row r="239">
          <cell r="A239">
            <v>35000245</v>
          </cell>
          <cell r="B239" t="str">
            <v>LACRE P/VIROLA 1/2"-POLIP-BIPART, DE40MM</v>
          </cell>
          <cell r="C239" t="str">
            <v>UN</v>
          </cell>
          <cell r="D239">
            <v>0.19</v>
          </cell>
        </row>
        <row r="240">
          <cell r="A240">
            <v>35000246</v>
          </cell>
          <cell r="B240" t="str">
            <v>FITA ADESIVA "LACRE COPASA MG"</v>
          </cell>
          <cell r="C240" t="str">
            <v>UN</v>
          </cell>
          <cell r="D240">
            <v>6.61</v>
          </cell>
        </row>
        <row r="241">
          <cell r="A241">
            <v>35000247</v>
          </cell>
          <cell r="B241" t="str">
            <v>TARIFA UTILIZACAO REDE COL. (0 A 10M3)</v>
          </cell>
          <cell r="C241" t="str">
            <v>UN</v>
          </cell>
          <cell r="D241">
            <v>1.69</v>
          </cell>
        </row>
        <row r="242">
          <cell r="A242">
            <v>35000248</v>
          </cell>
          <cell r="B242" t="str">
            <v>TUBETE CEGO PVC P/VIROLA-P-054/-D=1/2".</v>
          </cell>
          <cell r="C242" t="str">
            <v>UN</v>
          </cell>
          <cell r="D242">
            <v>1.73</v>
          </cell>
        </row>
        <row r="243">
          <cell r="A243">
            <v>35000249</v>
          </cell>
          <cell r="B243" t="str">
            <v>VALVULA DE RETENCAO HORIZONTAL 1/2"</v>
          </cell>
          <cell r="C243" t="str">
            <v>UN</v>
          </cell>
          <cell r="D243">
            <v>11.84</v>
          </cell>
        </row>
        <row r="244">
          <cell r="A244">
            <v>35000250</v>
          </cell>
          <cell r="B244" t="str">
            <v>VALVULA DE RETENCAO HORIZONTAL 3/4"</v>
          </cell>
          <cell r="C244" t="str">
            <v>UN</v>
          </cell>
          <cell r="D244">
            <v>43.44</v>
          </cell>
        </row>
        <row r="245">
          <cell r="A245">
            <v>35000251</v>
          </cell>
          <cell r="B245" t="str">
            <v>VALVULA DE RETENCAO HORIZONTAL 1"</v>
          </cell>
          <cell r="C245" t="str">
            <v>UN</v>
          </cell>
          <cell r="D245">
            <v>63.09</v>
          </cell>
        </row>
        <row r="246">
          <cell r="A246">
            <v>35000254</v>
          </cell>
          <cell r="B246" t="str">
            <v>CORANTE LIQUIDO, VERMELHO-FRASCO 50ML</v>
          </cell>
          <cell r="C246" t="str">
            <v>UN</v>
          </cell>
          <cell r="D246">
            <v>2.2999999999999998</v>
          </cell>
        </row>
        <row r="247">
          <cell r="A247">
            <v>35000255</v>
          </cell>
          <cell r="B247" t="str">
            <v>BLOCOS CONCRETO NAO VAZADO 40X20X15CM</v>
          </cell>
          <cell r="C247" t="str">
            <v>MIL</v>
          </cell>
          <cell r="D247">
            <v>1239.3399999999999</v>
          </cell>
        </row>
        <row r="248">
          <cell r="A248">
            <v>35000256</v>
          </cell>
          <cell r="B248" t="str">
            <v>BLOCOS CONCRETO NAO VAZADO 40X20X10CM</v>
          </cell>
          <cell r="C248" t="str">
            <v>MIL</v>
          </cell>
          <cell r="D248">
            <v>924.78</v>
          </cell>
        </row>
        <row r="249">
          <cell r="A249">
            <v>35000257</v>
          </cell>
          <cell r="B249" t="str">
            <v>BLOCOS CONCRETO NAO VAZADO 40X20X20CM</v>
          </cell>
          <cell r="C249" t="str">
            <v>MIL</v>
          </cell>
          <cell r="D249">
            <v>1521.11</v>
          </cell>
        </row>
        <row r="250">
          <cell r="A250">
            <v>35000258</v>
          </cell>
          <cell r="B250" t="str">
            <v>BLOCO CONCRETO CELULAR 40X40X20CM</v>
          </cell>
          <cell r="C250" t="str">
            <v>M3</v>
          </cell>
          <cell r="D250">
            <v>202.25</v>
          </cell>
        </row>
        <row r="251">
          <cell r="A251">
            <v>35000259</v>
          </cell>
          <cell r="B251" t="str">
            <v>TIJOLO CERAMICO 8 FUROS 30X20X10CM.</v>
          </cell>
          <cell r="C251" t="str">
            <v>MIL</v>
          </cell>
          <cell r="D251">
            <v>552.33000000000004</v>
          </cell>
        </row>
        <row r="252">
          <cell r="A252">
            <v>35000260</v>
          </cell>
          <cell r="B252" t="str">
            <v>TIJOLO MACICO COMUM 20X10X5,5CM</v>
          </cell>
          <cell r="C252" t="str">
            <v>MIL</v>
          </cell>
          <cell r="D252">
            <v>304.45999999999998</v>
          </cell>
        </row>
        <row r="253">
          <cell r="A253">
            <v>35000261</v>
          </cell>
          <cell r="B253" t="str">
            <v>TIJOLO MACICO TIPO A VISTA 23X11X 5,5CM</v>
          </cell>
          <cell r="C253" t="str">
            <v>MIL</v>
          </cell>
          <cell r="D253">
            <v>413.14</v>
          </cell>
        </row>
        <row r="254">
          <cell r="A254">
            <v>35000262</v>
          </cell>
          <cell r="B254" t="str">
            <v>RUFO GALVANIZADO Nº26 L = 0,20M</v>
          </cell>
          <cell r="C254" t="str">
            <v>M</v>
          </cell>
          <cell r="D254">
            <v>6</v>
          </cell>
        </row>
        <row r="255">
          <cell r="A255">
            <v>35000263</v>
          </cell>
          <cell r="B255" t="str">
            <v>CALHA GALVANIZADA Nº24  L = 0,33M</v>
          </cell>
          <cell r="C255" t="str">
            <v>M</v>
          </cell>
          <cell r="D255">
            <v>16.03</v>
          </cell>
        </row>
        <row r="256">
          <cell r="A256">
            <v>35000264</v>
          </cell>
          <cell r="B256" t="str">
            <v>CONDUTOR GALVANIZADO Ø75MM AGUA PLUVIAL</v>
          </cell>
          <cell r="C256" t="str">
            <v>M</v>
          </cell>
          <cell r="D256">
            <v>12.07</v>
          </cell>
        </row>
        <row r="257">
          <cell r="A257">
            <v>35000265</v>
          </cell>
          <cell r="B257" t="str">
            <v>JOELHO GALVANIZADO Ø75MM AGUA PLUVIAL</v>
          </cell>
          <cell r="C257" t="str">
            <v>UN</v>
          </cell>
          <cell r="D257">
            <v>9.07</v>
          </cell>
        </row>
        <row r="258">
          <cell r="A258">
            <v>35000266</v>
          </cell>
          <cell r="B258" t="str">
            <v>TELHA CERAMICA COLONIAL  45X15CM</v>
          </cell>
          <cell r="C258" t="str">
            <v>MIL</v>
          </cell>
          <cell r="D258">
            <v>567.26</v>
          </cell>
        </row>
        <row r="259">
          <cell r="A259">
            <v>35000267</v>
          </cell>
          <cell r="B259" t="str">
            <v>CUMEEIRA CERAMICA 45º - 40X20CM.</v>
          </cell>
          <cell r="C259" t="str">
            <v>MIL</v>
          </cell>
          <cell r="D259">
            <v>911.67</v>
          </cell>
        </row>
        <row r="260">
          <cell r="A260">
            <v>35000268</v>
          </cell>
          <cell r="B260" t="str">
            <v>CUMEEIRA FIBROCIMENTO CENTRAL P/KALHETAO</v>
          </cell>
          <cell r="C260" t="str">
            <v>UN</v>
          </cell>
          <cell r="D260">
            <v>27.49</v>
          </cell>
        </row>
        <row r="261">
          <cell r="A261">
            <v>35000269</v>
          </cell>
          <cell r="B261" t="str">
            <v>CUMEEIRA FIBROCIMENTO NORMAL P/KALHETAO</v>
          </cell>
          <cell r="C261" t="str">
            <v>UN</v>
          </cell>
          <cell r="D261">
            <v>53.99</v>
          </cell>
        </row>
        <row r="262">
          <cell r="A262">
            <v>35000270</v>
          </cell>
          <cell r="B262" t="str">
            <v>CUMEEIRA FIBROCIMENTO 10 GRAUS X 1,10M</v>
          </cell>
          <cell r="C262" t="str">
            <v>UN</v>
          </cell>
          <cell r="D262">
            <v>26.94</v>
          </cell>
        </row>
        <row r="263">
          <cell r="A263">
            <v>35000271</v>
          </cell>
          <cell r="B263" t="str">
            <v>CUMEEIRA FIBROCIMENTO TERMINAL P/KALHETA</v>
          </cell>
          <cell r="C263" t="str">
            <v>UN</v>
          </cell>
          <cell r="D263">
            <v>29.56</v>
          </cell>
        </row>
        <row r="264">
          <cell r="A264">
            <v>35000272</v>
          </cell>
          <cell r="B264" t="str">
            <v>TELHA FIBROCIMENTO KALH. NORMAL 0,44X5M</v>
          </cell>
          <cell r="C264" t="str">
            <v>UN</v>
          </cell>
          <cell r="D264">
            <v>121</v>
          </cell>
        </row>
        <row r="265">
          <cell r="A265">
            <v>35000273</v>
          </cell>
          <cell r="B265" t="str">
            <v>TELHA FIBROCIMENTO KALH.TERMINAL 0,44X5M</v>
          </cell>
          <cell r="C265" t="str">
            <v>UN</v>
          </cell>
          <cell r="D265">
            <v>170</v>
          </cell>
        </row>
        <row r="266">
          <cell r="A266">
            <v>35000274</v>
          </cell>
          <cell r="B266" t="str">
            <v>TELHA FIBROCIMENTO KALH.4,6X0,99M E=8 MM</v>
          </cell>
          <cell r="C266" t="str">
            <v>UN</v>
          </cell>
          <cell r="D266">
            <v>218.45</v>
          </cell>
        </row>
        <row r="267">
          <cell r="A267">
            <v>35000275</v>
          </cell>
          <cell r="B267" t="str">
            <v>TELHA FIBROCIMENTO OND. 1,83X1,10M E=6MM</v>
          </cell>
          <cell r="C267" t="str">
            <v>UN</v>
          </cell>
          <cell r="D267">
            <v>29.76</v>
          </cell>
        </row>
        <row r="268">
          <cell r="A268">
            <v>35000276</v>
          </cell>
          <cell r="B268" t="str">
            <v>TELHA FIBROCIMENTO OND. 2,44X1,10M E=6MM</v>
          </cell>
          <cell r="C268" t="str">
            <v>UN</v>
          </cell>
          <cell r="D268">
            <v>35.340000000000003</v>
          </cell>
        </row>
        <row r="269">
          <cell r="A269">
            <v>35000277</v>
          </cell>
          <cell r="B269" t="str">
            <v>FIXADOR AUTO TRAVANTE, P/ KALHETAO</v>
          </cell>
          <cell r="C269" t="str">
            <v>UN</v>
          </cell>
          <cell r="D269">
            <v>0.81</v>
          </cell>
        </row>
        <row r="270">
          <cell r="A270">
            <v>35000278</v>
          </cell>
          <cell r="B270" t="str">
            <v>FIXADOR DE ABAS, P/TELHA KALHETA DELTA</v>
          </cell>
          <cell r="C270" t="str">
            <v>UN</v>
          </cell>
          <cell r="D270">
            <v>2.17</v>
          </cell>
        </row>
        <row r="271">
          <cell r="A271">
            <v>35000279</v>
          </cell>
          <cell r="B271" t="str">
            <v>CONJUNTO FIXACAO P/TELHAS FIBROCIMENTO</v>
          </cell>
          <cell r="C271" t="str">
            <v>CJ</v>
          </cell>
          <cell r="D271">
            <v>0.41</v>
          </cell>
        </row>
        <row r="272">
          <cell r="A272">
            <v>35000280</v>
          </cell>
          <cell r="B272" t="str">
            <v>LAMINA PVC P/FORRO 200X600MM E = 10MM</v>
          </cell>
          <cell r="C272" t="str">
            <v>M2</v>
          </cell>
          <cell r="D272">
            <v>14.38</v>
          </cell>
        </row>
        <row r="273">
          <cell r="A273">
            <v>35000281</v>
          </cell>
          <cell r="B273" t="str">
            <v>EMENDA PARA FORRO EM PVC - PERFIL "H"</v>
          </cell>
          <cell r="C273" t="str">
            <v>M</v>
          </cell>
          <cell r="D273">
            <v>2.5099999999999998</v>
          </cell>
        </row>
        <row r="274">
          <cell r="A274">
            <v>35000282</v>
          </cell>
          <cell r="B274" t="str">
            <v>ARREMATE PARA FORRO EM PVC - PERFIL "F"</v>
          </cell>
          <cell r="C274" t="str">
            <v>M</v>
          </cell>
          <cell r="D274">
            <v>1.72</v>
          </cell>
        </row>
        <row r="275">
          <cell r="A275">
            <v>35000283</v>
          </cell>
          <cell r="B275" t="str">
            <v>LAMBRI DE ANGELIM</v>
          </cell>
          <cell r="C275" t="str">
            <v>M2</v>
          </cell>
          <cell r="D275">
            <v>31</v>
          </cell>
        </row>
        <row r="276">
          <cell r="A276">
            <v>35000284</v>
          </cell>
          <cell r="B276" t="str">
            <v>ARREMATE PARA FORRO EM LAMBRI DE ANGELIM</v>
          </cell>
          <cell r="C276" t="str">
            <v>M</v>
          </cell>
          <cell r="D276">
            <v>2.54</v>
          </cell>
        </row>
        <row r="277">
          <cell r="A277">
            <v>35000285</v>
          </cell>
          <cell r="B277" t="str">
            <v>PLACA DE GESSO, DIMENSOES:(60X60)CM</v>
          </cell>
          <cell r="C277" t="str">
            <v>UN</v>
          </cell>
          <cell r="D277">
            <v>3.12</v>
          </cell>
        </row>
        <row r="278">
          <cell r="A278">
            <v>35000286</v>
          </cell>
          <cell r="B278" t="str">
            <v>CADEADO 25 MM</v>
          </cell>
          <cell r="C278" t="str">
            <v>UN</v>
          </cell>
          <cell r="D278">
            <v>8.74</v>
          </cell>
        </row>
        <row r="279">
          <cell r="A279">
            <v>35000287</v>
          </cell>
          <cell r="B279" t="str">
            <v>DOBRADICA  DE ACO CL MEDIA 3.1/2X1.1/2</v>
          </cell>
          <cell r="C279" t="str">
            <v>UN</v>
          </cell>
          <cell r="D279">
            <v>2.92</v>
          </cell>
        </row>
        <row r="280">
          <cell r="A280">
            <v>35000288</v>
          </cell>
          <cell r="B280" t="str">
            <v>FECHADURA COMPLETA  POPULAR, 45MM</v>
          </cell>
          <cell r="C280" t="str">
            <v>UN</v>
          </cell>
          <cell r="D280">
            <v>26.18</v>
          </cell>
        </row>
        <row r="281">
          <cell r="A281">
            <v>35000289</v>
          </cell>
          <cell r="B281" t="str">
            <v>MARCO PORTA  MADEIRA DE LEI  0,60X2,10M</v>
          </cell>
          <cell r="C281" t="str">
            <v>UN</v>
          </cell>
          <cell r="D281">
            <v>71.959999999999994</v>
          </cell>
        </row>
        <row r="282">
          <cell r="A282">
            <v>35000290</v>
          </cell>
          <cell r="B282" t="str">
            <v>MARCO PORTA  MADEIRA DE LEI  0,70X2,10M</v>
          </cell>
          <cell r="C282" t="str">
            <v>UN</v>
          </cell>
          <cell r="D282">
            <v>71.959999999999994</v>
          </cell>
        </row>
        <row r="283">
          <cell r="A283">
            <v>35000291</v>
          </cell>
          <cell r="B283" t="str">
            <v>MARCO PORTA  MADEIRA DE LEI  0,80X2,10M</v>
          </cell>
          <cell r="C283" t="str">
            <v>UN</v>
          </cell>
          <cell r="D283">
            <v>71.959999999999994</v>
          </cell>
        </row>
        <row r="284">
          <cell r="A284">
            <v>35000292</v>
          </cell>
          <cell r="B284" t="str">
            <v>PORTA MADEIRA LEI PRANCHETA 0,60X2,10M</v>
          </cell>
          <cell r="C284" t="str">
            <v>UN</v>
          </cell>
          <cell r="D284">
            <v>42.98</v>
          </cell>
        </row>
        <row r="285">
          <cell r="A285">
            <v>35000293</v>
          </cell>
          <cell r="B285" t="str">
            <v>PORTA MADEIRA LEI PRANCHETA 0,70X2,10M</v>
          </cell>
          <cell r="C285" t="str">
            <v>UN</v>
          </cell>
          <cell r="D285">
            <v>43.66</v>
          </cell>
        </row>
        <row r="286">
          <cell r="A286">
            <v>35000294</v>
          </cell>
          <cell r="B286" t="str">
            <v>PORTA MADEIRA LEI PRANCHETA 0,80X2,10M</v>
          </cell>
          <cell r="C286" t="str">
            <v>UN</v>
          </cell>
          <cell r="D286">
            <v>44.59</v>
          </cell>
        </row>
        <row r="287">
          <cell r="A287">
            <v>35000295</v>
          </cell>
          <cell r="B287" t="str">
            <v>BASCULANTE FERRO 1/8X3/4X3/4 S/GR1X1M</v>
          </cell>
          <cell r="C287" t="str">
            <v>M2</v>
          </cell>
          <cell r="D287">
            <v>250</v>
          </cell>
        </row>
        <row r="288">
          <cell r="A288">
            <v>35000296</v>
          </cell>
          <cell r="B288" t="str">
            <v>FUNDO BRANCO FOSCO</v>
          </cell>
          <cell r="C288" t="str">
            <v>L</v>
          </cell>
          <cell r="D288">
            <v>15.27</v>
          </cell>
        </row>
        <row r="289">
          <cell r="A289">
            <v>35000297</v>
          </cell>
          <cell r="B289" t="str">
            <v>MASSA LATEX - BASE PVA</v>
          </cell>
          <cell r="C289" t="str">
            <v>L</v>
          </cell>
          <cell r="D289">
            <v>2.17</v>
          </cell>
        </row>
        <row r="290">
          <cell r="A290">
            <v>35000298</v>
          </cell>
          <cell r="B290" t="str">
            <v>LIQUIBASE</v>
          </cell>
          <cell r="C290" t="str">
            <v>L</v>
          </cell>
          <cell r="D290">
            <v>8.4</v>
          </cell>
        </row>
        <row r="291">
          <cell r="A291">
            <v>35000299</v>
          </cell>
          <cell r="B291" t="str">
            <v>SOLVENTE (AGUARRAS OU SIMILAR)</v>
          </cell>
          <cell r="C291" t="str">
            <v>L</v>
          </cell>
          <cell r="D291">
            <v>6.14</v>
          </cell>
        </row>
        <row r="292">
          <cell r="A292">
            <v>35000300</v>
          </cell>
          <cell r="B292" t="str">
            <v>MANTA DE HYPALON SIKADUR COMBIFLEX E=1MM</v>
          </cell>
          <cell r="C292" t="str">
            <v>M</v>
          </cell>
          <cell r="D292">
            <v>44.15</v>
          </cell>
        </row>
        <row r="293">
          <cell r="A293">
            <v>35000301</v>
          </cell>
          <cell r="B293" t="str">
            <v>OLEO DE LINHACA</v>
          </cell>
          <cell r="C293" t="str">
            <v>L</v>
          </cell>
          <cell r="D293">
            <v>7.14</v>
          </cell>
        </row>
        <row r="294">
          <cell r="A294">
            <v>35000302</v>
          </cell>
          <cell r="B294" t="str">
            <v>MASSA A OLEO</v>
          </cell>
          <cell r="C294" t="str">
            <v>L</v>
          </cell>
          <cell r="D294">
            <v>10.19</v>
          </cell>
        </row>
        <row r="295">
          <cell r="A295">
            <v>35000303</v>
          </cell>
          <cell r="B295" t="str">
            <v>LIXA GRAO 36</v>
          </cell>
          <cell r="C295" t="str">
            <v>UN</v>
          </cell>
          <cell r="D295">
            <v>1.64</v>
          </cell>
        </row>
        <row r="296">
          <cell r="A296">
            <v>35000304</v>
          </cell>
          <cell r="B296" t="str">
            <v>LIXA DAGUA GRAO 100</v>
          </cell>
          <cell r="C296" t="str">
            <v>UN</v>
          </cell>
          <cell r="D296">
            <v>0.83</v>
          </cell>
        </row>
        <row r="297">
          <cell r="A297">
            <v>35000305</v>
          </cell>
          <cell r="B297" t="str">
            <v>ROLO DE LA DE CARNEIRO - TAMANHO 23 CM</v>
          </cell>
          <cell r="C297" t="str">
            <v>UN</v>
          </cell>
          <cell r="D297">
            <v>9.69</v>
          </cell>
        </row>
        <row r="298">
          <cell r="A298">
            <v>35000306</v>
          </cell>
          <cell r="B298" t="str">
            <v>PISTOLA PULVERIZACAO MANUAL CAP = 1/2L</v>
          </cell>
          <cell r="C298" t="str">
            <v>UN</v>
          </cell>
          <cell r="D298">
            <v>59.99</v>
          </cell>
        </row>
        <row r="299">
          <cell r="A299">
            <v>35000307</v>
          </cell>
          <cell r="B299" t="str">
            <v>FITA CREPE - ROLO DE 25 MM X 50 M.</v>
          </cell>
          <cell r="C299" t="str">
            <v>UN</v>
          </cell>
          <cell r="D299">
            <v>3.71</v>
          </cell>
        </row>
        <row r="300">
          <cell r="A300">
            <v>35000308</v>
          </cell>
          <cell r="B300" t="str">
            <v>TINTA (ESMALTE SINTETICO) COR GRAFITE</v>
          </cell>
          <cell r="C300" t="str">
            <v>L</v>
          </cell>
          <cell r="D300">
            <v>15.1</v>
          </cell>
        </row>
        <row r="301">
          <cell r="A301">
            <v>35000309</v>
          </cell>
          <cell r="B301" t="str">
            <v>TINTA ASFALTICA COR PRETA</v>
          </cell>
          <cell r="C301" t="str">
            <v>L</v>
          </cell>
          <cell r="D301">
            <v>13.07</v>
          </cell>
        </row>
        <row r="302">
          <cell r="A302">
            <v>35000310</v>
          </cell>
          <cell r="B302" t="str">
            <v>TINTA LATEX PVA INTERIOR/EXTERIOR</v>
          </cell>
          <cell r="C302" t="str">
            <v>L</v>
          </cell>
          <cell r="D302">
            <v>6.34</v>
          </cell>
        </row>
        <row r="303">
          <cell r="A303">
            <v>35000311</v>
          </cell>
          <cell r="B303" t="str">
            <v>ESMALTE SINTETICO FERRO GL 3,6 LT</v>
          </cell>
          <cell r="C303" t="str">
            <v>L</v>
          </cell>
          <cell r="D303">
            <v>15.35</v>
          </cell>
        </row>
        <row r="304">
          <cell r="A304">
            <v>35000312</v>
          </cell>
          <cell r="B304" t="str">
            <v>TINTA A OLEO, P/ MADEIRA</v>
          </cell>
          <cell r="C304" t="str">
            <v>L</v>
          </cell>
          <cell r="D304">
            <v>10.01</v>
          </cell>
        </row>
        <row r="305">
          <cell r="A305">
            <v>35000313</v>
          </cell>
          <cell r="B305" t="str">
            <v>TINTA OLEO P/PAREDE INTERIOR/EXTERIOR</v>
          </cell>
          <cell r="C305" t="str">
            <v>L</v>
          </cell>
          <cell r="D305">
            <v>10.01</v>
          </cell>
        </row>
        <row r="306">
          <cell r="A306">
            <v>35000314</v>
          </cell>
          <cell r="B306" t="str">
            <v>TINTA A BASE DE SILICONE</v>
          </cell>
          <cell r="C306" t="str">
            <v>L</v>
          </cell>
          <cell r="D306">
            <v>16.16</v>
          </cell>
        </row>
        <row r="307">
          <cell r="A307">
            <v>35000315</v>
          </cell>
          <cell r="B307" t="str">
            <v>TINTA ACRILICA INCOLOR</v>
          </cell>
          <cell r="C307" t="str">
            <v>L</v>
          </cell>
          <cell r="D307">
            <v>11.21</v>
          </cell>
        </row>
        <row r="308">
          <cell r="A308">
            <v>35000316</v>
          </cell>
          <cell r="B308" t="str">
            <v>ZARCAO</v>
          </cell>
          <cell r="C308" t="str">
            <v>L</v>
          </cell>
          <cell r="D308">
            <v>13.84</v>
          </cell>
        </row>
        <row r="309">
          <cell r="A309">
            <v>35000317</v>
          </cell>
          <cell r="B309" t="str">
            <v>VERNIZ COPAL</v>
          </cell>
          <cell r="C309" t="str">
            <v>GL</v>
          </cell>
          <cell r="D309">
            <v>37.24</v>
          </cell>
        </row>
        <row r="310">
          <cell r="A310">
            <v>35000318</v>
          </cell>
          <cell r="B310" t="str">
            <v>AZULEJO BRANCO DE PRIMEIRA - 15 X 15 CM</v>
          </cell>
          <cell r="C310" t="str">
            <v>M2</v>
          </cell>
          <cell r="D310">
            <v>16.29</v>
          </cell>
        </row>
        <row r="311">
          <cell r="A311">
            <v>35000319</v>
          </cell>
          <cell r="B311" t="str">
            <v>LADRILHO HIDRAULICO LISO 20X20CM</v>
          </cell>
          <cell r="C311" t="str">
            <v>M2</v>
          </cell>
          <cell r="D311">
            <v>16.53</v>
          </cell>
        </row>
        <row r="312">
          <cell r="A312">
            <v>35000320</v>
          </cell>
          <cell r="B312" t="str">
            <v>PEDRA ARDOSIA - 20 X 40 CM</v>
          </cell>
          <cell r="C312" t="str">
            <v>M2</v>
          </cell>
          <cell r="D312">
            <v>5.05</v>
          </cell>
        </row>
        <row r="313">
          <cell r="A313">
            <v>35000321</v>
          </cell>
          <cell r="B313" t="str">
            <v>PEDRA ARDOSIA IRREGULAR</v>
          </cell>
          <cell r="C313" t="str">
            <v>M2</v>
          </cell>
          <cell r="D313">
            <v>2.2200000000000002</v>
          </cell>
        </row>
        <row r="314">
          <cell r="A314">
            <v>35000322</v>
          </cell>
          <cell r="B314" t="str">
            <v>PEDRA SABAO (20 X 40) CM</v>
          </cell>
          <cell r="C314" t="str">
            <v>M2</v>
          </cell>
          <cell r="D314">
            <v>122.5</v>
          </cell>
        </row>
        <row r="315">
          <cell r="A315">
            <v>35000323</v>
          </cell>
          <cell r="B315" t="str">
            <v>PEDRA SAO TOME (20 X 40) CM</v>
          </cell>
          <cell r="C315" t="str">
            <v>M2</v>
          </cell>
          <cell r="D315">
            <v>37.18</v>
          </cell>
        </row>
        <row r="316">
          <cell r="A316">
            <v>35000324</v>
          </cell>
          <cell r="B316" t="str">
            <v>PEDRA OURO PRETO SERRADA - 20X40CM</v>
          </cell>
          <cell r="C316" t="str">
            <v>M2</v>
          </cell>
          <cell r="D316">
            <v>47.66</v>
          </cell>
        </row>
        <row r="317">
          <cell r="A317">
            <v>35000325</v>
          </cell>
          <cell r="B317" t="str">
            <v>PEDRA LAGOA SANTA (SERRADA) 20 X 40 CM</v>
          </cell>
          <cell r="C317" t="str">
            <v>M2</v>
          </cell>
          <cell r="D317">
            <v>24.57</v>
          </cell>
        </row>
        <row r="318">
          <cell r="A318">
            <v>35000326</v>
          </cell>
          <cell r="B318" t="str">
            <v>PEDRA LAGOA SANTA IRREGULAR</v>
          </cell>
          <cell r="C318" t="str">
            <v>M2</v>
          </cell>
          <cell r="D318">
            <v>12.32</v>
          </cell>
        </row>
        <row r="319">
          <cell r="A319">
            <v>35000327</v>
          </cell>
          <cell r="B319" t="str">
            <v>PEDRA RIO VERDE (SERRADA) 20 X 40 CM</v>
          </cell>
          <cell r="C319" t="str">
            <v>M2</v>
          </cell>
          <cell r="D319">
            <v>58.55</v>
          </cell>
        </row>
        <row r="320">
          <cell r="A320">
            <v>35000328</v>
          </cell>
          <cell r="B320" t="str">
            <v>MARMORE BRANCO, E = 2 CM, 20 X 40 CM</v>
          </cell>
          <cell r="C320" t="str">
            <v>M2</v>
          </cell>
          <cell r="D320">
            <v>93</v>
          </cell>
        </row>
        <row r="321">
          <cell r="A321">
            <v>35000329</v>
          </cell>
          <cell r="B321" t="str">
            <v>MASSA DE VIDRACEIRO</v>
          </cell>
          <cell r="C321" t="str">
            <v>KG</v>
          </cell>
          <cell r="D321">
            <v>2.16</v>
          </cell>
        </row>
        <row r="322">
          <cell r="A322">
            <v>35000330</v>
          </cell>
          <cell r="B322" t="str">
            <v>VIDRO CRISTAL LISO INCOLOR - E = 3 MM</v>
          </cell>
          <cell r="C322" t="str">
            <v>M2</v>
          </cell>
          <cell r="D322">
            <v>29.66</v>
          </cell>
        </row>
        <row r="323">
          <cell r="A323">
            <v>35000331</v>
          </cell>
          <cell r="B323" t="str">
            <v>VIDRO CRISTAL LISO INCOLOR E = 4 MM</v>
          </cell>
          <cell r="C323" t="str">
            <v>M2</v>
          </cell>
          <cell r="D323">
            <v>36.69</v>
          </cell>
        </row>
        <row r="324">
          <cell r="A324">
            <v>35000332</v>
          </cell>
          <cell r="B324" t="str">
            <v>LAJE PRE-MOLDADA FORRO  ATE 3 M</v>
          </cell>
          <cell r="C324" t="str">
            <v>M2</v>
          </cell>
          <cell r="D324">
            <v>21.3</v>
          </cell>
        </row>
        <row r="325">
          <cell r="A325">
            <v>35000333</v>
          </cell>
          <cell r="B325" t="str">
            <v>LAJE PRE-MOLDADA FORRO  ATE 4 M</v>
          </cell>
          <cell r="C325" t="str">
            <v>M2</v>
          </cell>
          <cell r="D325">
            <v>24.3</v>
          </cell>
        </row>
        <row r="326">
          <cell r="A326">
            <v>35000334</v>
          </cell>
          <cell r="B326" t="str">
            <v>LAJE PRE-MOLDADA FORRO  ATE 5 M</v>
          </cell>
          <cell r="C326" t="str">
            <v>M2</v>
          </cell>
          <cell r="D326">
            <v>29.45</v>
          </cell>
        </row>
        <row r="327">
          <cell r="A327">
            <v>35000335</v>
          </cell>
          <cell r="B327" t="str">
            <v>LAJE PRE-MOLDADA  PISO ATE 3 M</v>
          </cell>
          <cell r="C327" t="str">
            <v>M2</v>
          </cell>
          <cell r="D327">
            <v>22.05</v>
          </cell>
        </row>
        <row r="328">
          <cell r="A328">
            <v>35000336</v>
          </cell>
          <cell r="B328" t="str">
            <v>LAJE PRE-MOLDADA PISO ATE 4 M</v>
          </cell>
          <cell r="C328" t="str">
            <v>M2</v>
          </cell>
          <cell r="D328">
            <v>25.22</v>
          </cell>
        </row>
        <row r="329">
          <cell r="A329">
            <v>35000337</v>
          </cell>
          <cell r="B329" t="str">
            <v>LAJE PRE-MOLDADA PISO ATE 5 M</v>
          </cell>
          <cell r="C329" t="str">
            <v>M2</v>
          </cell>
          <cell r="D329">
            <v>29.17</v>
          </cell>
        </row>
        <row r="330">
          <cell r="A330">
            <v>35000338</v>
          </cell>
          <cell r="B330" t="str">
            <v>CAIXA DAGUA EM FIBROCIMENTO -  250 L</v>
          </cell>
          <cell r="C330" t="str">
            <v>UN</v>
          </cell>
          <cell r="D330">
            <v>59</v>
          </cell>
        </row>
        <row r="331">
          <cell r="A331">
            <v>35000339</v>
          </cell>
          <cell r="B331" t="str">
            <v>CAIXA DAGUA EM FIBROCIMENTO -  500 L</v>
          </cell>
          <cell r="C331" t="str">
            <v>UN</v>
          </cell>
          <cell r="D331">
            <v>111.14</v>
          </cell>
        </row>
        <row r="332">
          <cell r="A332">
            <v>35000340</v>
          </cell>
          <cell r="B332" t="str">
            <v>CAIXA DAGUA EM FIBROCIMENTO - 1000 L</v>
          </cell>
          <cell r="C332" t="str">
            <v>UN</v>
          </cell>
          <cell r="D332">
            <v>202.77</v>
          </cell>
        </row>
        <row r="333">
          <cell r="A333">
            <v>35000341</v>
          </cell>
          <cell r="B333" t="str">
            <v>RESERVATORIO METALICO H = 4M CAP 5M3</v>
          </cell>
          <cell r="C333" t="str">
            <v>UN</v>
          </cell>
          <cell r="D333">
            <v>15000</v>
          </cell>
        </row>
        <row r="334">
          <cell r="A334">
            <v>35000342</v>
          </cell>
          <cell r="B334" t="str">
            <v>RESERVATORIO METALICO H = 6M CAP 5M3</v>
          </cell>
          <cell r="C334" t="str">
            <v>UN</v>
          </cell>
          <cell r="D334">
            <v>18000</v>
          </cell>
        </row>
        <row r="335">
          <cell r="A335">
            <v>35000343</v>
          </cell>
          <cell r="B335" t="str">
            <v>RESERVATORIO METALICO H = 4M CAP 10M3</v>
          </cell>
          <cell r="C335" t="str">
            <v>UN</v>
          </cell>
          <cell r="D335">
            <v>20000</v>
          </cell>
        </row>
        <row r="336">
          <cell r="A336">
            <v>35000344</v>
          </cell>
          <cell r="B336" t="str">
            <v>RESERVATORIO METALICO H = 6M CAP 10M3</v>
          </cell>
          <cell r="C336" t="str">
            <v>UN</v>
          </cell>
          <cell r="D336">
            <v>22000</v>
          </cell>
        </row>
        <row r="337">
          <cell r="A337">
            <v>35000345</v>
          </cell>
          <cell r="B337" t="str">
            <v>RESERVATORIO METALICO H = 4M CAP 15M3</v>
          </cell>
          <cell r="C337" t="str">
            <v>UN</v>
          </cell>
          <cell r="D337">
            <v>29000</v>
          </cell>
        </row>
        <row r="338">
          <cell r="A338">
            <v>35000346</v>
          </cell>
          <cell r="B338" t="str">
            <v>RESERVATORIO METALICO H = 6M CAP 15M3</v>
          </cell>
          <cell r="C338" t="str">
            <v>UN</v>
          </cell>
          <cell r="D338">
            <v>31000</v>
          </cell>
        </row>
        <row r="339">
          <cell r="A339">
            <v>35000347</v>
          </cell>
          <cell r="B339" t="str">
            <v>RESERVATORIO METALICO H = 6M CAP 20M3</v>
          </cell>
          <cell r="C339" t="str">
            <v>UN</v>
          </cell>
          <cell r="D339">
            <v>33883.910000000003</v>
          </cell>
        </row>
        <row r="340">
          <cell r="A340">
            <v>35000348</v>
          </cell>
          <cell r="B340" t="str">
            <v>RESERVATORIO METALICO H = 6M CAP 30M3</v>
          </cell>
          <cell r="C340" t="str">
            <v>UN</v>
          </cell>
          <cell r="D340">
            <v>37000</v>
          </cell>
        </row>
        <row r="341">
          <cell r="A341">
            <v>35000349</v>
          </cell>
          <cell r="B341" t="str">
            <v>BUCHA REDUCAO - F.G. CL10 Ø1 1/2" X 1"</v>
          </cell>
          <cell r="C341" t="str">
            <v>UN</v>
          </cell>
          <cell r="D341">
            <v>8.9</v>
          </cell>
        </row>
        <row r="342">
          <cell r="A342">
            <v>35000350</v>
          </cell>
          <cell r="B342" t="str">
            <v>BUCHA REDUCAO - F.G. CL10 Ø2" X 1.1/2"</v>
          </cell>
          <cell r="C342" t="str">
            <v>UN</v>
          </cell>
          <cell r="D342">
            <v>9.26</v>
          </cell>
        </row>
        <row r="343">
          <cell r="A343">
            <v>35000351</v>
          </cell>
          <cell r="B343" t="str">
            <v>COTOVELO REDUCAO F.G. CL10 Ø3/4" X 1/2"</v>
          </cell>
          <cell r="C343" t="str">
            <v>UN</v>
          </cell>
          <cell r="D343">
            <v>3.92</v>
          </cell>
        </row>
        <row r="344">
          <cell r="A344">
            <v>35000352</v>
          </cell>
          <cell r="B344" t="str">
            <v>COTOVELO REDUCAO F.G CL10 Ø1.1/2" X 3/4"</v>
          </cell>
          <cell r="C344" t="str">
            <v>UN</v>
          </cell>
          <cell r="D344">
            <v>17.16</v>
          </cell>
        </row>
        <row r="345">
          <cell r="A345">
            <v>35000353</v>
          </cell>
          <cell r="B345" t="str">
            <v>COTOVELO REDUCAO - F.G. CL10 Ø1" X 3/4"</v>
          </cell>
          <cell r="C345" t="str">
            <v>UN</v>
          </cell>
          <cell r="D345">
            <v>6.94</v>
          </cell>
        </row>
        <row r="346">
          <cell r="A346">
            <v>35000354</v>
          </cell>
          <cell r="B346" t="str">
            <v>COTOVELO REDUCAO -F.G. CL10 Ø1.1/2" X 1"</v>
          </cell>
          <cell r="C346" t="str">
            <v>UN</v>
          </cell>
          <cell r="D346">
            <v>20.82</v>
          </cell>
        </row>
        <row r="347">
          <cell r="A347">
            <v>35000355</v>
          </cell>
          <cell r="B347" t="str">
            <v>COTOVELO REDUCAO -F.G. CL10 Ø2" X 1.1/2"</v>
          </cell>
          <cell r="C347" t="str">
            <v>UN</v>
          </cell>
          <cell r="D347">
            <v>42.9</v>
          </cell>
        </row>
        <row r="348">
          <cell r="A348">
            <v>35000356</v>
          </cell>
          <cell r="B348" t="str">
            <v>COTOVELO 90 GR F.G CL10 Ø1/2"</v>
          </cell>
          <cell r="C348" t="str">
            <v>UN</v>
          </cell>
          <cell r="D348">
            <v>2.46</v>
          </cell>
        </row>
        <row r="349">
          <cell r="A349">
            <v>35000357</v>
          </cell>
          <cell r="B349" t="str">
            <v>COTOVELO 90 GR F.G CL10 Ø3/4"</v>
          </cell>
          <cell r="C349" t="str">
            <v>UN</v>
          </cell>
          <cell r="D349">
            <v>3.81</v>
          </cell>
        </row>
        <row r="350">
          <cell r="A350">
            <v>35000358</v>
          </cell>
          <cell r="B350" t="str">
            <v>COTOVELO 90 GR F.G CL10 Ø1"</v>
          </cell>
          <cell r="C350" t="str">
            <v>UN</v>
          </cell>
          <cell r="D350">
            <v>5.64</v>
          </cell>
        </row>
        <row r="351">
          <cell r="A351">
            <v>35000359</v>
          </cell>
          <cell r="B351" t="str">
            <v>COTOVELO 90 GR F.G CL10 Ø1.1/4"</v>
          </cell>
          <cell r="C351" t="str">
            <v>UN</v>
          </cell>
          <cell r="D351">
            <v>8.6300000000000008</v>
          </cell>
        </row>
        <row r="352">
          <cell r="A352">
            <v>35000360</v>
          </cell>
          <cell r="B352" t="str">
            <v>COTOVELO 90 GR F.G CL10 Ø1.1/2"</v>
          </cell>
          <cell r="C352" t="str">
            <v>UN</v>
          </cell>
          <cell r="D352">
            <v>12.48</v>
          </cell>
        </row>
        <row r="353">
          <cell r="A353">
            <v>35000361</v>
          </cell>
          <cell r="B353" t="str">
            <v>COTOVELO 90 GR F.G CL10 Ø2"</v>
          </cell>
          <cell r="C353" t="str">
            <v>UN</v>
          </cell>
          <cell r="D353">
            <v>16.28</v>
          </cell>
        </row>
        <row r="354">
          <cell r="A354">
            <v>35000362</v>
          </cell>
          <cell r="B354" t="str">
            <v>COTOVELO 90 GR F.G CL10 Ø2.1/2"</v>
          </cell>
          <cell r="C354" t="str">
            <v>UN</v>
          </cell>
          <cell r="D354">
            <v>29.84</v>
          </cell>
        </row>
        <row r="355">
          <cell r="A355">
            <v>35000363</v>
          </cell>
          <cell r="B355" t="str">
            <v>COTOVELO 90 GR F.G CL10 Ø3"</v>
          </cell>
          <cell r="C355" t="str">
            <v>UN</v>
          </cell>
          <cell r="D355">
            <v>55.44</v>
          </cell>
        </row>
        <row r="356">
          <cell r="A356">
            <v>35000364</v>
          </cell>
          <cell r="B356" t="str">
            <v>COTOVELO 90 GR F.G CL10 Ø4"</v>
          </cell>
          <cell r="C356" t="str">
            <v>UN</v>
          </cell>
          <cell r="D356">
            <v>96.3</v>
          </cell>
        </row>
        <row r="357">
          <cell r="A357">
            <v>35000365</v>
          </cell>
          <cell r="B357" t="str">
            <v>COTOVELO 45 GR F.G CL10 Ø1/2"</v>
          </cell>
          <cell r="C357" t="str">
            <v>UN</v>
          </cell>
          <cell r="D357">
            <v>3.14</v>
          </cell>
        </row>
        <row r="358">
          <cell r="A358">
            <v>35000366</v>
          </cell>
          <cell r="B358" t="str">
            <v>COTOVELO 45 GR F.G CL10 Ø3/4"</v>
          </cell>
          <cell r="C358" t="str">
            <v>UN</v>
          </cell>
          <cell r="D358">
            <v>4.68</v>
          </cell>
        </row>
        <row r="359">
          <cell r="A359">
            <v>35000367</v>
          </cell>
          <cell r="B359" t="str">
            <v>COTOVELO 45 GR F.G CL10 Ø1"</v>
          </cell>
          <cell r="C359" t="str">
            <v>UN</v>
          </cell>
          <cell r="D359">
            <v>7.05</v>
          </cell>
        </row>
        <row r="360">
          <cell r="A360">
            <v>35000368</v>
          </cell>
          <cell r="B360" t="str">
            <v>COTOVELO 45 GR F.G CL10 Ø1.1/4"</v>
          </cell>
          <cell r="C360" t="str">
            <v>UN</v>
          </cell>
          <cell r="D360">
            <v>11.83</v>
          </cell>
        </row>
        <row r="361">
          <cell r="A361">
            <v>35000369</v>
          </cell>
          <cell r="B361" t="str">
            <v>COTOVELO 45 GR F.G CL10 Ø1.1/2"</v>
          </cell>
          <cell r="C361" t="str">
            <v>UN</v>
          </cell>
          <cell r="D361">
            <v>13.38</v>
          </cell>
        </row>
        <row r="362">
          <cell r="A362">
            <v>35000370</v>
          </cell>
          <cell r="B362" t="str">
            <v>COTOVELO 45 GR F.G CL10 Ø2"</v>
          </cell>
          <cell r="C362" t="str">
            <v>UN</v>
          </cell>
          <cell r="D362">
            <v>20.05</v>
          </cell>
        </row>
        <row r="363">
          <cell r="A363">
            <v>35000371</v>
          </cell>
          <cell r="B363" t="str">
            <v>COTOVELO 45 GR F.G CL10 Ø2.1/2"</v>
          </cell>
          <cell r="C363" t="str">
            <v>UN</v>
          </cell>
          <cell r="D363">
            <v>34.619999999999997</v>
          </cell>
        </row>
        <row r="364">
          <cell r="A364">
            <v>35000372</v>
          </cell>
          <cell r="B364" t="str">
            <v>COTOVELO 45 GR F.G CL10 Ø3"</v>
          </cell>
          <cell r="C364" t="str">
            <v>UN</v>
          </cell>
          <cell r="D364">
            <v>52.39</v>
          </cell>
        </row>
        <row r="365">
          <cell r="A365">
            <v>35000373</v>
          </cell>
          <cell r="B365" t="str">
            <v>CRUZETA F.G CL10 Ø3/4"</v>
          </cell>
          <cell r="C365" t="str">
            <v>UN</v>
          </cell>
          <cell r="D365">
            <v>10.74</v>
          </cell>
        </row>
        <row r="366">
          <cell r="A366">
            <v>35000374</v>
          </cell>
          <cell r="B366" t="str">
            <v>CRUZETA F.G CL10 Ø1.1/2"</v>
          </cell>
          <cell r="C366" t="str">
            <v>UN</v>
          </cell>
          <cell r="D366">
            <v>27.05</v>
          </cell>
        </row>
        <row r="367">
          <cell r="A367">
            <v>35000375</v>
          </cell>
          <cell r="B367" t="str">
            <v>LUVA REDUCAO F.G. CL10 Ø1" X 1/2"</v>
          </cell>
          <cell r="C367" t="str">
            <v>UN</v>
          </cell>
          <cell r="D367">
            <v>5.0199999999999996</v>
          </cell>
        </row>
        <row r="368">
          <cell r="A368">
            <v>35000376</v>
          </cell>
          <cell r="B368" t="str">
            <v>LUVA REDUCAO F.G. CL10 Ø3/4" X 1/2"</v>
          </cell>
          <cell r="C368" t="str">
            <v>UN</v>
          </cell>
          <cell r="D368">
            <v>3.11</v>
          </cell>
        </row>
        <row r="369">
          <cell r="A369">
            <v>35000377</v>
          </cell>
          <cell r="B369" t="str">
            <v>LUVA REDUCAO F.G. CL10 Ø1.1/2" X 1"</v>
          </cell>
          <cell r="C369" t="str">
            <v>UN</v>
          </cell>
          <cell r="D369">
            <v>9.0399999999999991</v>
          </cell>
        </row>
        <row r="370">
          <cell r="A370">
            <v>35000378</v>
          </cell>
          <cell r="B370" t="str">
            <v>LUVA REDUCAO F.G. CL10 Ø1" X 3/4"</v>
          </cell>
          <cell r="C370" t="str">
            <v>UN</v>
          </cell>
          <cell r="D370">
            <v>5.14</v>
          </cell>
        </row>
        <row r="371">
          <cell r="A371">
            <v>35000379</v>
          </cell>
          <cell r="B371" t="str">
            <v>LUVA REDUCAO F.G. CL10 Ø1.1/2" X 3/4"</v>
          </cell>
          <cell r="C371" t="str">
            <v>UN</v>
          </cell>
          <cell r="D371">
            <v>9.01</v>
          </cell>
        </row>
        <row r="372">
          <cell r="A372">
            <v>35000380</v>
          </cell>
          <cell r="B372" t="str">
            <v>LUVA REDUCAO F.G. CL10 Ø 2" X 1"</v>
          </cell>
          <cell r="C372" t="str">
            <v>UN</v>
          </cell>
          <cell r="D372">
            <v>22.51</v>
          </cell>
        </row>
        <row r="373">
          <cell r="A373">
            <v>35000381</v>
          </cell>
          <cell r="B373" t="str">
            <v>LUVA SIMPLES F.G CL10 Ø1/2"</v>
          </cell>
          <cell r="C373" t="str">
            <v>UN</v>
          </cell>
          <cell r="D373">
            <v>2.19</v>
          </cell>
        </row>
        <row r="374">
          <cell r="A374">
            <v>35000382</v>
          </cell>
          <cell r="B374" t="str">
            <v>LUVA SIMPLES F.G CL10 Ø3/4"</v>
          </cell>
          <cell r="C374" t="str">
            <v>UN</v>
          </cell>
          <cell r="D374">
            <v>3.17</v>
          </cell>
        </row>
        <row r="375">
          <cell r="A375">
            <v>35000383</v>
          </cell>
          <cell r="B375" t="str">
            <v>LUVA SIMPLES  F.G CL10 Ø1"</v>
          </cell>
          <cell r="C375" t="str">
            <v>UN</v>
          </cell>
          <cell r="D375">
            <v>4.9800000000000004</v>
          </cell>
        </row>
        <row r="376">
          <cell r="A376">
            <v>35000384</v>
          </cell>
          <cell r="B376" t="str">
            <v>LUVA SIMPLES  F.G CL10 Ø1.1/4"</v>
          </cell>
          <cell r="C376" t="str">
            <v>UN</v>
          </cell>
          <cell r="D376">
            <v>6.91</v>
          </cell>
        </row>
        <row r="377">
          <cell r="A377">
            <v>35000385</v>
          </cell>
          <cell r="B377" t="str">
            <v>LUVA SIMPLES  F.G CL10 Ø1.1/2"</v>
          </cell>
          <cell r="C377" t="str">
            <v>UN</v>
          </cell>
          <cell r="D377">
            <v>9.3800000000000008</v>
          </cell>
        </row>
        <row r="378">
          <cell r="A378">
            <v>35000386</v>
          </cell>
          <cell r="B378" t="str">
            <v>LUVA SIMPLES  F.G CL10 Ø2"</v>
          </cell>
          <cell r="C378" t="str">
            <v>UN</v>
          </cell>
          <cell r="D378">
            <v>13.66</v>
          </cell>
        </row>
        <row r="379">
          <cell r="A379">
            <v>35000387</v>
          </cell>
          <cell r="B379" t="str">
            <v>LUVA SIMPLES F.G CL10 Ø2.1/2"</v>
          </cell>
          <cell r="C379" t="str">
            <v>UN</v>
          </cell>
          <cell r="D379">
            <v>27.4</v>
          </cell>
        </row>
        <row r="380">
          <cell r="A380">
            <v>35000388</v>
          </cell>
          <cell r="B380" t="str">
            <v>LUVA SIMPLES F.G CL10 Ø3"</v>
          </cell>
          <cell r="C380" t="str">
            <v>UN</v>
          </cell>
          <cell r="D380">
            <v>40.79</v>
          </cell>
        </row>
        <row r="381">
          <cell r="A381">
            <v>35000389</v>
          </cell>
          <cell r="B381" t="str">
            <v>LUVA SIMPLES F.G CL10 Ø4"</v>
          </cell>
          <cell r="C381" t="str">
            <v>UN</v>
          </cell>
          <cell r="D381">
            <v>63.24</v>
          </cell>
        </row>
        <row r="382">
          <cell r="A382">
            <v>35000390</v>
          </cell>
          <cell r="B382" t="str">
            <v>NIPLE DUPLO F.G. CL10 Ø1/2"</v>
          </cell>
          <cell r="C382" t="str">
            <v>UN</v>
          </cell>
          <cell r="D382">
            <v>1.96</v>
          </cell>
        </row>
        <row r="383">
          <cell r="A383">
            <v>35000391</v>
          </cell>
          <cell r="B383" t="str">
            <v>NIPLE DUPLO F.G. CL10 Ø3/4"</v>
          </cell>
          <cell r="C383" t="str">
            <v>UN</v>
          </cell>
          <cell r="D383">
            <v>2.65</v>
          </cell>
        </row>
        <row r="384">
          <cell r="A384">
            <v>35000392</v>
          </cell>
          <cell r="B384" t="str">
            <v>NIPLE DUPLO F.G. CL10 Ø1"</v>
          </cell>
          <cell r="C384" t="str">
            <v>UN</v>
          </cell>
          <cell r="D384">
            <v>4.18</v>
          </cell>
        </row>
        <row r="385">
          <cell r="A385">
            <v>35000393</v>
          </cell>
          <cell r="B385" t="str">
            <v>NIPLE DUPLO F.G. CL10 Ø1.1/4"</v>
          </cell>
          <cell r="C385" t="str">
            <v>UN</v>
          </cell>
          <cell r="D385">
            <v>5.98</v>
          </cell>
        </row>
        <row r="386">
          <cell r="A386">
            <v>35000394</v>
          </cell>
          <cell r="B386" t="str">
            <v>NIPLE DUPLO F.G. CL10 Ø1.1/2"</v>
          </cell>
          <cell r="C386" t="str">
            <v>UN</v>
          </cell>
          <cell r="D386">
            <v>7.34</v>
          </cell>
        </row>
        <row r="387">
          <cell r="A387">
            <v>35000395</v>
          </cell>
          <cell r="B387" t="str">
            <v>NIPLE DUPLO F.G. CL10 Ø2"</v>
          </cell>
          <cell r="C387" t="str">
            <v>UN</v>
          </cell>
          <cell r="D387">
            <v>13.65</v>
          </cell>
        </row>
        <row r="388">
          <cell r="A388">
            <v>35000396</v>
          </cell>
          <cell r="B388" t="str">
            <v>NIPLE DUPLO F.G. CL10 Ø2.1/2"</v>
          </cell>
          <cell r="C388" t="str">
            <v>UN</v>
          </cell>
          <cell r="D388">
            <v>20.73</v>
          </cell>
        </row>
        <row r="389">
          <cell r="A389">
            <v>35000397</v>
          </cell>
          <cell r="B389" t="str">
            <v>NIPLE DUPLO F.G. CL10 Ø3"</v>
          </cell>
          <cell r="C389" t="str">
            <v>UN</v>
          </cell>
          <cell r="D389">
            <v>31.1</v>
          </cell>
        </row>
        <row r="390">
          <cell r="A390">
            <v>35000398</v>
          </cell>
          <cell r="B390" t="str">
            <v>NIPLE DUPLO F.G. CL10 Ø4"</v>
          </cell>
          <cell r="C390" t="str">
            <v>UN</v>
          </cell>
          <cell r="D390">
            <v>52.09</v>
          </cell>
        </row>
        <row r="391">
          <cell r="A391">
            <v>35000399</v>
          </cell>
          <cell r="B391" t="str">
            <v>TE F.G. CL10 Ø1/2"</v>
          </cell>
          <cell r="C391" t="str">
            <v>UN</v>
          </cell>
          <cell r="D391">
            <v>3.67</v>
          </cell>
        </row>
        <row r="392">
          <cell r="A392">
            <v>35000400</v>
          </cell>
          <cell r="B392" t="str">
            <v>TE F.G. CL10 Ø3/4"</v>
          </cell>
          <cell r="C392" t="str">
            <v>UN</v>
          </cell>
          <cell r="D392">
            <v>4.72</v>
          </cell>
        </row>
        <row r="393">
          <cell r="A393">
            <v>35000401</v>
          </cell>
          <cell r="B393" t="str">
            <v>TE F.G. CL10 Ø1"</v>
          </cell>
          <cell r="C393" t="str">
            <v>UN</v>
          </cell>
          <cell r="D393">
            <v>7.95</v>
          </cell>
        </row>
        <row r="394">
          <cell r="A394">
            <v>35000402</v>
          </cell>
          <cell r="B394" t="str">
            <v>TE F.G. CL10 Ø1.1/2"</v>
          </cell>
          <cell r="C394" t="str">
            <v>UN</v>
          </cell>
          <cell r="D394">
            <v>15.48</v>
          </cell>
        </row>
        <row r="395">
          <cell r="A395">
            <v>35000403</v>
          </cell>
          <cell r="B395" t="str">
            <v>TE F.G. CL10 Ø2"</v>
          </cell>
          <cell r="C395" t="str">
            <v>UN</v>
          </cell>
          <cell r="D395">
            <v>27.73</v>
          </cell>
        </row>
        <row r="396">
          <cell r="A396">
            <v>35000404</v>
          </cell>
          <cell r="B396" t="str">
            <v>TE REDUCAO F.G. CL10 Ø 2" X 1"</v>
          </cell>
          <cell r="C396" t="str">
            <v>UN</v>
          </cell>
          <cell r="D396">
            <v>29.59</v>
          </cell>
        </row>
        <row r="397">
          <cell r="A397">
            <v>35000405</v>
          </cell>
          <cell r="B397" t="str">
            <v>TE REDUCAO F.G. CL10 Ø 3" X 1.1/2"</v>
          </cell>
          <cell r="C397" t="str">
            <v>UN</v>
          </cell>
          <cell r="D397">
            <v>71.7</v>
          </cell>
        </row>
        <row r="398">
          <cell r="A398">
            <v>35000406</v>
          </cell>
          <cell r="B398" t="str">
            <v>TE REDUCAO F.G. CL10 Ø 3" X 2"</v>
          </cell>
          <cell r="C398" t="str">
            <v>UN</v>
          </cell>
          <cell r="D398">
            <v>71.7</v>
          </cell>
        </row>
        <row r="399">
          <cell r="A399">
            <v>35000407</v>
          </cell>
          <cell r="B399" t="str">
            <v>TE REDUCAO F.G. CL10 Ø 4" X 2"</v>
          </cell>
          <cell r="C399" t="str">
            <v>UN</v>
          </cell>
          <cell r="D399">
            <v>127.58</v>
          </cell>
        </row>
        <row r="400">
          <cell r="A400">
            <v>35000408</v>
          </cell>
          <cell r="B400" t="str">
            <v>TUBO ACO CARBONO GALVANIZADO Ø1/2"</v>
          </cell>
          <cell r="C400" t="str">
            <v>M</v>
          </cell>
          <cell r="D400">
            <v>8.5</v>
          </cell>
        </row>
        <row r="401">
          <cell r="A401">
            <v>35000409</v>
          </cell>
          <cell r="B401" t="str">
            <v>TUBO ACO CARBONO GALVANIZADO Ø3/4"</v>
          </cell>
          <cell r="C401" t="str">
            <v>M</v>
          </cell>
          <cell r="D401">
            <v>11.09</v>
          </cell>
        </row>
        <row r="402">
          <cell r="A402">
            <v>35000410</v>
          </cell>
          <cell r="B402" t="str">
            <v>TUBO AÇO CARBONO GALVANIZADO Ø1"</v>
          </cell>
          <cell r="C402" t="str">
            <v>M</v>
          </cell>
          <cell r="D402">
            <v>16.09</v>
          </cell>
        </row>
        <row r="403">
          <cell r="A403">
            <v>35000411</v>
          </cell>
          <cell r="B403" t="str">
            <v>TUBO AÇO CARBONO GALVANIZADO Ø1.1/4"</v>
          </cell>
          <cell r="C403" t="str">
            <v>M</v>
          </cell>
          <cell r="D403">
            <v>20.76</v>
          </cell>
        </row>
        <row r="404">
          <cell r="A404">
            <v>35000412</v>
          </cell>
          <cell r="B404" t="str">
            <v>TUBO AÇO CARBONO GALVANIZADO Ø1.1/2"</v>
          </cell>
          <cell r="C404" t="str">
            <v>M</v>
          </cell>
          <cell r="D404">
            <v>25.03</v>
          </cell>
        </row>
        <row r="405">
          <cell r="A405">
            <v>35000413</v>
          </cell>
          <cell r="B405" t="str">
            <v>TUBO ACO CARBONO GALVANIZADO Ø2"</v>
          </cell>
          <cell r="C405" t="str">
            <v>M</v>
          </cell>
          <cell r="D405">
            <v>32.74</v>
          </cell>
        </row>
        <row r="406">
          <cell r="A406">
            <v>35000414</v>
          </cell>
          <cell r="B406" t="str">
            <v>TUBO ACO CARBONO GALVANIZADO Ø2.1/2"</v>
          </cell>
          <cell r="C406" t="str">
            <v>M</v>
          </cell>
          <cell r="D406">
            <v>42.13</v>
          </cell>
        </row>
        <row r="407">
          <cell r="A407">
            <v>35000415</v>
          </cell>
          <cell r="B407" t="str">
            <v>TUBO ACO CARBONO GALVANIZADO Ø3"</v>
          </cell>
          <cell r="C407" t="str">
            <v>M</v>
          </cell>
          <cell r="D407">
            <v>54.02</v>
          </cell>
        </row>
        <row r="408">
          <cell r="A408">
            <v>35000416</v>
          </cell>
          <cell r="B408" t="str">
            <v>TUBO ACO CARBONO GALVANIZADO Ø4"</v>
          </cell>
          <cell r="C408" t="str">
            <v>M</v>
          </cell>
          <cell r="D408">
            <v>75.650000000000006</v>
          </cell>
        </row>
        <row r="409">
          <cell r="A409">
            <v>35000417</v>
          </cell>
          <cell r="B409" t="str">
            <v>CURVA MACHO 90 GR F.G. CL10 - Ø2"</v>
          </cell>
          <cell r="C409" t="str">
            <v>UN</v>
          </cell>
          <cell r="D409">
            <v>49.63</v>
          </cell>
        </row>
        <row r="410">
          <cell r="A410">
            <v>35000418</v>
          </cell>
          <cell r="B410" t="str">
            <v>CURVA MACHO 90 GR F.G. CL10 - Ø3"</v>
          </cell>
          <cell r="C410" t="str">
            <v>UN</v>
          </cell>
          <cell r="D410">
            <v>124.39</v>
          </cell>
        </row>
        <row r="411">
          <cell r="A411">
            <v>35000419</v>
          </cell>
          <cell r="B411" t="str">
            <v>CURVA MACHO 90 GR F.G. CL10 - Ø4"</v>
          </cell>
          <cell r="C411" t="str">
            <v>UN</v>
          </cell>
          <cell r="D411">
            <v>215.81</v>
          </cell>
        </row>
        <row r="412">
          <cell r="A412">
            <v>35000420</v>
          </cell>
          <cell r="B412" t="str">
            <v>UNIAO C/ASSENTO  F.G. CL10 Ø1/2"</v>
          </cell>
          <cell r="C412" t="str">
            <v>UN</v>
          </cell>
          <cell r="D412">
            <v>9.43</v>
          </cell>
        </row>
        <row r="413">
          <cell r="A413">
            <v>35000421</v>
          </cell>
          <cell r="B413" t="str">
            <v>UNIAO C/ASSENTO  F.G. CL10 Ø3/4"</v>
          </cell>
          <cell r="C413" t="str">
            <v>UN</v>
          </cell>
          <cell r="D413">
            <v>12.13</v>
          </cell>
        </row>
        <row r="414">
          <cell r="A414">
            <v>35000422</v>
          </cell>
          <cell r="B414" t="str">
            <v>UNIAO C/ASSENTO  F.G. CL10 Ø1"</v>
          </cell>
          <cell r="C414" t="str">
            <v>UN</v>
          </cell>
          <cell r="D414">
            <v>14.36</v>
          </cell>
        </row>
        <row r="415">
          <cell r="A415">
            <v>35000423</v>
          </cell>
          <cell r="B415" t="str">
            <v>UNIAO C/ASSENTO  F.G. CL10 Ø1.1/4"</v>
          </cell>
          <cell r="C415" t="str">
            <v>UN</v>
          </cell>
          <cell r="D415">
            <v>18.739999999999998</v>
          </cell>
        </row>
        <row r="416">
          <cell r="A416">
            <v>35000424</v>
          </cell>
          <cell r="B416" t="str">
            <v>UNIAO C/ASSENTO  F.G. CL10 Ø1.1/2"</v>
          </cell>
          <cell r="C416" t="str">
            <v>UN</v>
          </cell>
          <cell r="D416">
            <v>24.23</v>
          </cell>
        </row>
        <row r="417">
          <cell r="A417">
            <v>35000425</v>
          </cell>
          <cell r="B417" t="str">
            <v>UNIAO C/ASSENTO  F.G. CL10 Ø2"</v>
          </cell>
          <cell r="C417" t="str">
            <v>UN</v>
          </cell>
          <cell r="D417">
            <v>40.15</v>
          </cell>
        </row>
        <row r="418">
          <cell r="A418">
            <v>35000426</v>
          </cell>
          <cell r="B418" t="str">
            <v>UNIAO C/ASSENTO  F.G. CL10 Ø2.1/2"</v>
          </cell>
          <cell r="C418" t="str">
            <v>UN</v>
          </cell>
          <cell r="D418">
            <v>66.06</v>
          </cell>
        </row>
        <row r="419">
          <cell r="A419">
            <v>35000427</v>
          </cell>
          <cell r="B419" t="str">
            <v>UNIAO C/ASSENTO  F.G. CL10 Ø3"</v>
          </cell>
          <cell r="C419" t="str">
            <v>UN</v>
          </cell>
          <cell r="D419">
            <v>106.64</v>
          </cell>
        </row>
        <row r="420">
          <cell r="A420">
            <v>35000428</v>
          </cell>
          <cell r="B420" t="str">
            <v>UNIAO C/ASSENTO  F.G. CL10 Ø4"</v>
          </cell>
          <cell r="C420" t="str">
            <v>UN</v>
          </cell>
          <cell r="D420">
            <v>183.07</v>
          </cell>
        </row>
        <row r="421">
          <cell r="A421">
            <v>35000429</v>
          </cell>
          <cell r="B421" t="str">
            <v>BUJAO F.G. CL10 Ø1/2"</v>
          </cell>
          <cell r="C421" t="str">
            <v>UN</v>
          </cell>
          <cell r="D421">
            <v>1.19</v>
          </cell>
        </row>
        <row r="422">
          <cell r="A422">
            <v>35000430</v>
          </cell>
          <cell r="B422" t="str">
            <v>BUJAO F.G. CL10 Ø2"</v>
          </cell>
          <cell r="C422" t="str">
            <v>UN</v>
          </cell>
          <cell r="D422">
            <v>7.94</v>
          </cell>
        </row>
        <row r="423">
          <cell r="A423">
            <v>35000431</v>
          </cell>
          <cell r="B423" t="str">
            <v>ADAPTADOR PVC VF MC-PONTA-DN100xBOLSA</v>
          </cell>
          <cell r="C423" t="str">
            <v>UN</v>
          </cell>
          <cell r="D423">
            <v>18</v>
          </cell>
        </row>
        <row r="424">
          <cell r="A424">
            <v>35000432</v>
          </cell>
          <cell r="B424" t="str">
            <v>ADAPTADOR PVC JS-FF-DN15 DE20MMx1/2"</v>
          </cell>
          <cell r="C424" t="str">
            <v>UN</v>
          </cell>
          <cell r="D424">
            <v>5.6</v>
          </cell>
        </row>
        <row r="425">
          <cell r="A425">
            <v>35000433</v>
          </cell>
          <cell r="B425" t="str">
            <v>ADAPTADOR PVC JS-FF-DN20 DE25MMx3/4"</v>
          </cell>
          <cell r="C425" t="str">
            <v>UN</v>
          </cell>
          <cell r="D425">
            <v>6.37</v>
          </cell>
        </row>
        <row r="426">
          <cell r="A426">
            <v>35000434</v>
          </cell>
          <cell r="B426" t="str">
            <v>ADAPTADOR PVC JS-FF-DN25 DE32MMx1"</v>
          </cell>
          <cell r="C426" t="str">
            <v>UN</v>
          </cell>
          <cell r="D426">
            <v>9.2799999999999994</v>
          </cell>
        </row>
        <row r="427">
          <cell r="A427">
            <v>35000435</v>
          </cell>
          <cell r="B427" t="str">
            <v>ADAPTADOR PVC JS-FF-DN50 DE60MMx2"</v>
          </cell>
          <cell r="C427" t="str">
            <v>UN</v>
          </cell>
          <cell r="D427">
            <v>27.59</v>
          </cell>
        </row>
        <row r="428">
          <cell r="A428">
            <v>35000436</v>
          </cell>
          <cell r="B428" t="str">
            <v>ADAPTADOR PVC,PB,PR,CURTO DN50 DE60MM</v>
          </cell>
          <cell r="C428" t="str">
            <v>UN</v>
          </cell>
          <cell r="D428">
            <v>2.84</v>
          </cell>
        </row>
        <row r="429">
          <cell r="A429">
            <v>35000437</v>
          </cell>
          <cell r="B429" t="str">
            <v>BUCHA REDUCAO PVC JR DIAMETRO 3/4"x1/2"</v>
          </cell>
          <cell r="C429" t="str">
            <v>UN</v>
          </cell>
          <cell r="D429">
            <v>0.14000000000000001</v>
          </cell>
        </row>
        <row r="430">
          <cell r="A430">
            <v>35000438</v>
          </cell>
          <cell r="B430" t="str">
            <v>BUCHA REDUCAO PVC JR DIAMETRO 1"x3/4"</v>
          </cell>
          <cell r="C430" t="str">
            <v>UN</v>
          </cell>
          <cell r="D430">
            <v>1.0900000000000001</v>
          </cell>
        </row>
        <row r="431">
          <cell r="A431">
            <v>35000439</v>
          </cell>
          <cell r="B431" t="str">
            <v>JOELHO REDUCAO 90 GR PVC JR D=3/4"x1/2"</v>
          </cell>
          <cell r="C431" t="str">
            <v>UN</v>
          </cell>
          <cell r="D431">
            <v>0.7</v>
          </cell>
        </row>
        <row r="432">
          <cell r="A432">
            <v>35000440</v>
          </cell>
          <cell r="B432" t="str">
            <v>JOELHO 90 GR PVC JR DIAMETRO 3/4"</v>
          </cell>
          <cell r="C432" t="str">
            <v>UN</v>
          </cell>
          <cell r="D432">
            <v>0.93</v>
          </cell>
        </row>
        <row r="433">
          <cell r="A433">
            <v>35000441</v>
          </cell>
          <cell r="B433" t="str">
            <v>JOELHO 90 GR PVC JR DIAMETRO 1/2"</v>
          </cell>
          <cell r="C433" t="str">
            <v>UN</v>
          </cell>
          <cell r="D433">
            <v>0.73</v>
          </cell>
        </row>
        <row r="434">
          <cell r="A434">
            <v>35000442</v>
          </cell>
          <cell r="B434" t="str">
            <v>JOELHO 90 GR PVC JR DIAMETRO 1"</v>
          </cell>
          <cell r="C434" t="str">
            <v>UN</v>
          </cell>
          <cell r="D434">
            <v>2.97</v>
          </cell>
        </row>
        <row r="435">
          <cell r="A435">
            <v>35000443</v>
          </cell>
          <cell r="B435" t="str">
            <v>LUVA SIMPLES PVC JR DIAMETRO 3/4"</v>
          </cell>
          <cell r="C435" t="str">
            <v>UN</v>
          </cell>
          <cell r="D435">
            <v>0.23</v>
          </cell>
        </row>
        <row r="436">
          <cell r="A436">
            <v>35000444</v>
          </cell>
          <cell r="B436" t="str">
            <v>LUVA SIMPLES PVC JR DIAMETRO 1"</v>
          </cell>
          <cell r="C436" t="str">
            <v>UN</v>
          </cell>
          <cell r="D436">
            <v>0.28999999999999998</v>
          </cell>
        </row>
        <row r="437">
          <cell r="A437">
            <v>35000445</v>
          </cell>
          <cell r="B437" t="str">
            <v>LUVA REDUCAO PVC JR DIAMETRO 3/4"x1/2"</v>
          </cell>
          <cell r="C437" t="str">
            <v>UN</v>
          </cell>
          <cell r="D437">
            <v>0.94</v>
          </cell>
        </row>
        <row r="438">
          <cell r="A438">
            <v>35000446</v>
          </cell>
          <cell r="B438" t="str">
            <v>NIPLE DUPLO PVC JR DIAMETRO 1/2"</v>
          </cell>
          <cell r="C438" t="str">
            <v>UN</v>
          </cell>
          <cell r="D438">
            <v>0.35</v>
          </cell>
        </row>
        <row r="439">
          <cell r="A439">
            <v>35000447</v>
          </cell>
          <cell r="B439" t="str">
            <v>NIPLE DUPLO PVC JR DIAMETRO 3/4"</v>
          </cell>
          <cell r="C439" t="str">
            <v>UN</v>
          </cell>
          <cell r="D439">
            <v>0.3</v>
          </cell>
        </row>
        <row r="440">
          <cell r="A440">
            <v>35000448</v>
          </cell>
          <cell r="B440" t="str">
            <v>NIPLE DUPLO PVC JR DIAMETRO 1"</v>
          </cell>
          <cell r="C440" t="str">
            <v>UN</v>
          </cell>
          <cell r="D440">
            <v>1.1000000000000001</v>
          </cell>
        </row>
        <row r="441">
          <cell r="A441">
            <v>35000449</v>
          </cell>
          <cell r="B441" t="str">
            <v>NIPLE DUPLO PVC JR DIAMETRO 2"</v>
          </cell>
          <cell r="C441" t="str">
            <v>UN</v>
          </cell>
          <cell r="D441">
            <v>6.2</v>
          </cell>
        </row>
        <row r="442">
          <cell r="A442">
            <v>35000450</v>
          </cell>
          <cell r="B442" t="str">
            <v>PLUG PVC JR DIAMETRO 1/2"</v>
          </cell>
          <cell r="C442" t="str">
            <v>UN</v>
          </cell>
          <cell r="D442">
            <v>0.31</v>
          </cell>
        </row>
        <row r="443">
          <cell r="A443">
            <v>35000451</v>
          </cell>
          <cell r="B443" t="str">
            <v>TE PVC JR DIAMETRO 1/2"</v>
          </cell>
          <cell r="C443" t="str">
            <v>UN</v>
          </cell>
          <cell r="D443">
            <v>0.6</v>
          </cell>
        </row>
        <row r="444">
          <cell r="A444">
            <v>35000452</v>
          </cell>
          <cell r="B444" t="str">
            <v>TE PVC JR DIAMETRO 3/4"</v>
          </cell>
          <cell r="C444" t="str">
            <v>UN</v>
          </cell>
          <cell r="D444">
            <v>1.03</v>
          </cell>
        </row>
        <row r="445">
          <cell r="A445">
            <v>35000453</v>
          </cell>
          <cell r="B445" t="str">
            <v>TE PVC JR DIAMETRO 1"</v>
          </cell>
          <cell r="C445" t="str">
            <v>UN</v>
          </cell>
          <cell r="D445">
            <v>4.92</v>
          </cell>
        </row>
        <row r="446">
          <cell r="A446">
            <v>35000454</v>
          </cell>
          <cell r="B446" t="str">
            <v>TE REDUCAO PVC JR DIAMETRO 3/4"x1/2"</v>
          </cell>
          <cell r="C446" t="str">
            <v>UN</v>
          </cell>
          <cell r="D446">
            <v>2.6</v>
          </cell>
        </row>
        <row r="447">
          <cell r="A447">
            <v>35000455</v>
          </cell>
          <cell r="B447" t="str">
            <v>TE REDUCAO PVC JR DIAMETRO 1"x3/4"</v>
          </cell>
          <cell r="C447" t="str">
            <v>UN</v>
          </cell>
          <cell r="D447">
            <v>4.08</v>
          </cell>
        </row>
        <row r="448">
          <cell r="A448">
            <v>35000456</v>
          </cell>
          <cell r="B448" t="str">
            <v>TUBO PVC JR DIAMETRO 1/2"</v>
          </cell>
          <cell r="C448" t="str">
            <v>M</v>
          </cell>
          <cell r="D448">
            <v>1.76</v>
          </cell>
        </row>
        <row r="449">
          <cell r="A449">
            <v>35000457</v>
          </cell>
          <cell r="B449" t="str">
            <v>TUBO PVC JR DIAMETRO 3/4"</v>
          </cell>
          <cell r="C449" t="str">
            <v>M</v>
          </cell>
          <cell r="D449">
            <v>1.38</v>
          </cell>
        </row>
        <row r="450">
          <cell r="A450">
            <v>35000458</v>
          </cell>
          <cell r="B450" t="str">
            <v>TUBO PVC JR DIAMETRO 1"</v>
          </cell>
          <cell r="C450" t="str">
            <v>M</v>
          </cell>
          <cell r="D450">
            <v>1.59</v>
          </cell>
        </row>
        <row r="451">
          <cell r="A451">
            <v>35000459</v>
          </cell>
          <cell r="B451" t="str">
            <v>TUBO PVC JR DIAMETRO 2"</v>
          </cell>
          <cell r="C451" t="str">
            <v>M</v>
          </cell>
          <cell r="D451">
            <v>5.5</v>
          </cell>
        </row>
        <row r="452">
          <cell r="A452">
            <v>35000460</v>
          </cell>
          <cell r="B452" t="str">
            <v>ADAPTADOR PVC CBR DN15 DE20MMx1/2" JS-PR</v>
          </cell>
          <cell r="C452" t="str">
            <v>UN</v>
          </cell>
          <cell r="D452">
            <v>0.14000000000000001</v>
          </cell>
        </row>
        <row r="453">
          <cell r="A453">
            <v>35000461</v>
          </cell>
          <cell r="B453" t="str">
            <v>ADAPTADOR PVC CBR DN20 DE25MMx3/4" JS-PR</v>
          </cell>
          <cell r="C453" t="str">
            <v>UN</v>
          </cell>
          <cell r="D453">
            <v>0.19</v>
          </cell>
        </row>
        <row r="454">
          <cell r="A454">
            <v>35000462</v>
          </cell>
          <cell r="B454" t="str">
            <v>ADAPTADOR PVC CBR DN25 DE32MMx1" JS-PR</v>
          </cell>
          <cell r="C454" t="str">
            <v>UN</v>
          </cell>
          <cell r="D454">
            <v>0.34</v>
          </cell>
        </row>
        <row r="455">
          <cell r="A455">
            <v>35000463</v>
          </cell>
          <cell r="B455" t="str">
            <v>ADAPTAD PVC CBR DN32 DE40MMx1.1/4" JS-PR</v>
          </cell>
          <cell r="C455" t="str">
            <v>UN</v>
          </cell>
          <cell r="D455">
            <v>0.7</v>
          </cell>
        </row>
        <row r="456">
          <cell r="A456">
            <v>35000464</v>
          </cell>
          <cell r="B456" t="str">
            <v>ADAPTAD PVC CBR DN40 DE50MMx1.1/2" JS-PR</v>
          </cell>
          <cell r="C456" t="str">
            <v>UN</v>
          </cell>
          <cell r="D456">
            <v>0.95</v>
          </cell>
        </row>
        <row r="457">
          <cell r="A457">
            <v>35000465</v>
          </cell>
          <cell r="B457" t="str">
            <v>ADAPTADOR PVC CBR DN50 DE60MMx2" JS-PR</v>
          </cell>
          <cell r="C457" t="str">
            <v>UN</v>
          </cell>
          <cell r="D457">
            <v>5.77</v>
          </cell>
        </row>
        <row r="458">
          <cell r="A458">
            <v>35000466</v>
          </cell>
          <cell r="B458" t="str">
            <v>ADAPTADOR PVC CBR DN75 DE85MMx3" JS-PR</v>
          </cell>
          <cell r="C458" t="str">
            <v>UN</v>
          </cell>
          <cell r="D458">
            <v>16.55</v>
          </cell>
        </row>
        <row r="459">
          <cell r="A459">
            <v>35000467</v>
          </cell>
          <cell r="B459" t="str">
            <v>BUCHA RED LONGA PVC JS DN25x15 DE32x20MM</v>
          </cell>
          <cell r="C459" t="str">
            <v>UN</v>
          </cell>
          <cell r="D459">
            <v>1.1599999999999999</v>
          </cell>
        </row>
        <row r="460">
          <cell r="A460">
            <v>35000468</v>
          </cell>
          <cell r="B460" t="str">
            <v>BUCHA RED LONGA PVC JS DN40x15 DE50x20MM</v>
          </cell>
          <cell r="C460" t="str">
            <v>UN</v>
          </cell>
          <cell r="D460">
            <v>1.84</v>
          </cell>
        </row>
        <row r="461">
          <cell r="A461">
            <v>35000469</v>
          </cell>
          <cell r="B461" t="str">
            <v>BUCHA RED LONGA PVC JS DN40x20 DE50x25MM</v>
          </cell>
          <cell r="C461" t="str">
            <v>UN</v>
          </cell>
          <cell r="D461">
            <v>1.85</v>
          </cell>
        </row>
        <row r="462">
          <cell r="A462">
            <v>35000470</v>
          </cell>
          <cell r="B462" t="str">
            <v>CAP PVC JS DN 15 DE20MM</v>
          </cell>
          <cell r="C462" t="str">
            <v>UN</v>
          </cell>
          <cell r="D462">
            <v>0.1</v>
          </cell>
        </row>
        <row r="463">
          <cell r="A463">
            <v>35000471</v>
          </cell>
          <cell r="B463" t="str">
            <v>BUCHA RED CURTA PVC JS DN60x50 DE75x60MM</v>
          </cell>
          <cell r="C463" t="str">
            <v>UN</v>
          </cell>
          <cell r="D463">
            <v>7.94</v>
          </cell>
        </row>
        <row r="464">
          <cell r="A464">
            <v>35000472</v>
          </cell>
          <cell r="B464" t="str">
            <v>BUCHA RED CUR PVC JS DN100x75 DE110x85MM</v>
          </cell>
          <cell r="C464" t="str">
            <v>UN</v>
          </cell>
          <cell r="D464">
            <v>11.61</v>
          </cell>
        </row>
        <row r="465">
          <cell r="A465">
            <v>35000473</v>
          </cell>
          <cell r="B465" t="str">
            <v>CURVA 90 GR PVC JS DN32 DE40MM JS</v>
          </cell>
          <cell r="C465" t="str">
            <v>UN</v>
          </cell>
          <cell r="D465">
            <v>0.67</v>
          </cell>
        </row>
        <row r="466">
          <cell r="A466">
            <v>35000474</v>
          </cell>
          <cell r="B466" t="str">
            <v>JOELHO 90 GR PVC JS DN15 DE20MM JS</v>
          </cell>
          <cell r="C466" t="str">
            <v>UN</v>
          </cell>
          <cell r="D466">
            <v>0.18</v>
          </cell>
        </row>
        <row r="467">
          <cell r="A467">
            <v>35000475</v>
          </cell>
          <cell r="B467" t="str">
            <v>JOELHO 90 GR PVC JS DN32 DE40MM JS</v>
          </cell>
          <cell r="C467" t="str">
            <v>UN</v>
          </cell>
          <cell r="D467">
            <v>1.21</v>
          </cell>
        </row>
        <row r="468">
          <cell r="A468">
            <v>35000476</v>
          </cell>
          <cell r="B468" t="str">
            <v>LUVA PVC JS DN15 DE20MM</v>
          </cell>
          <cell r="C468" t="str">
            <v>UN</v>
          </cell>
          <cell r="D468">
            <v>0.21</v>
          </cell>
        </row>
        <row r="469">
          <cell r="A469">
            <v>35000477</v>
          </cell>
          <cell r="B469" t="str">
            <v>LUVA PVC JS E ROSCA DN15 DE20MMx1/2"</v>
          </cell>
          <cell r="C469" t="str">
            <v>UN</v>
          </cell>
          <cell r="D469">
            <v>0.37</v>
          </cell>
        </row>
        <row r="470">
          <cell r="A470">
            <v>35000478</v>
          </cell>
          <cell r="B470" t="str">
            <v>LUVA REDUCAO PVC JS DN20x15</v>
          </cell>
          <cell r="C470" t="str">
            <v>UN</v>
          </cell>
          <cell r="D470">
            <v>0.65</v>
          </cell>
        </row>
        <row r="471">
          <cell r="A471">
            <v>35000479</v>
          </cell>
          <cell r="B471" t="str">
            <v>UNIAO PVC JS DN15 DE20MM</v>
          </cell>
          <cell r="C471" t="str">
            <v>UN</v>
          </cell>
          <cell r="D471">
            <v>2.11</v>
          </cell>
        </row>
        <row r="472">
          <cell r="A472">
            <v>35000480</v>
          </cell>
          <cell r="B472" t="str">
            <v>TUBO PVC PB CL15 JS DN15 DE20MM</v>
          </cell>
          <cell r="C472" t="str">
            <v>M</v>
          </cell>
          <cell r="D472">
            <v>0.54</v>
          </cell>
        </row>
        <row r="473">
          <cell r="A473">
            <v>35000481</v>
          </cell>
          <cell r="B473" t="str">
            <v>TUBO PVC PB CL15 JS DN20 DE25MM</v>
          </cell>
          <cell r="C473" t="str">
            <v>M</v>
          </cell>
          <cell r="D473">
            <v>0.77</v>
          </cell>
        </row>
        <row r="474">
          <cell r="A474">
            <v>35000482</v>
          </cell>
          <cell r="B474" t="str">
            <v>TUBO PVC PB CL15 JS DN25 DE32MM</v>
          </cell>
          <cell r="C474" t="str">
            <v>M</v>
          </cell>
          <cell r="D474">
            <v>1.24</v>
          </cell>
        </row>
        <row r="475">
          <cell r="A475">
            <v>35000483</v>
          </cell>
          <cell r="B475" t="str">
            <v>TUBO PVC PB CL15 JS DN32 DE40MM</v>
          </cell>
          <cell r="C475" t="str">
            <v>M</v>
          </cell>
          <cell r="D475">
            <v>1.77</v>
          </cell>
        </row>
        <row r="476">
          <cell r="A476">
            <v>35000484</v>
          </cell>
          <cell r="B476" t="str">
            <v>TUBO PVC PB CL15 JS DN40 DE50MM</v>
          </cell>
          <cell r="C476" t="str">
            <v>M</v>
          </cell>
          <cell r="D476">
            <v>3.1</v>
          </cell>
        </row>
        <row r="477">
          <cell r="A477">
            <v>35000485</v>
          </cell>
          <cell r="B477" t="str">
            <v>JOELHO 45 GR PVC JS DN40 DE50MM</v>
          </cell>
          <cell r="C477" t="str">
            <v>UN</v>
          </cell>
          <cell r="D477">
            <v>3.86</v>
          </cell>
        </row>
        <row r="478">
          <cell r="A478">
            <v>35000486</v>
          </cell>
          <cell r="B478" t="str">
            <v>JOELHO 45 GR PVC JS DN50 DE60MM</v>
          </cell>
          <cell r="C478" t="str">
            <v>UN</v>
          </cell>
          <cell r="D478">
            <v>11.76</v>
          </cell>
        </row>
        <row r="479">
          <cell r="A479">
            <v>35000487</v>
          </cell>
          <cell r="B479" t="str">
            <v>TE 90 GR PVC JS DN15 DE20MM</v>
          </cell>
          <cell r="C479" t="str">
            <v>UN</v>
          </cell>
          <cell r="D479">
            <v>0.36</v>
          </cell>
        </row>
        <row r="480">
          <cell r="A480">
            <v>35000488</v>
          </cell>
          <cell r="B480" t="str">
            <v>TE 90 GR PVC JS DN25 DE32MM</v>
          </cell>
          <cell r="C480" t="str">
            <v>UN</v>
          </cell>
          <cell r="D480">
            <v>1.04</v>
          </cell>
        </row>
        <row r="481">
          <cell r="A481">
            <v>35000489</v>
          </cell>
          <cell r="B481" t="str">
            <v>TE 90 GR PVC JS DE32 DE40MM</v>
          </cell>
          <cell r="C481" t="str">
            <v>UN</v>
          </cell>
          <cell r="D481">
            <v>2.68</v>
          </cell>
        </row>
        <row r="482">
          <cell r="A482">
            <v>35000490</v>
          </cell>
          <cell r="B482" t="str">
            <v>TE 90 GR PVC JS DN40 DE50MM</v>
          </cell>
          <cell r="C482" t="str">
            <v>UN</v>
          </cell>
          <cell r="D482">
            <v>2.4</v>
          </cell>
        </row>
        <row r="483">
          <cell r="A483">
            <v>35000491</v>
          </cell>
          <cell r="B483" t="str">
            <v>TE 90 GR PVC JS DN75 DE85MM</v>
          </cell>
          <cell r="C483" t="str">
            <v>UN</v>
          </cell>
          <cell r="D483">
            <v>46.89</v>
          </cell>
        </row>
        <row r="484">
          <cell r="A484">
            <v>35000492</v>
          </cell>
          <cell r="B484" t="str">
            <v>TE 90 GR PVC JS DN100 DE1100MM</v>
          </cell>
          <cell r="C484" t="str">
            <v>UN</v>
          </cell>
          <cell r="D484">
            <v>78.989999999999995</v>
          </cell>
        </row>
        <row r="485">
          <cell r="A485">
            <v>35000493</v>
          </cell>
          <cell r="B485" t="str">
            <v>REGISTRO ESFERA PVC ROSCA MACHO D=1/2"</v>
          </cell>
          <cell r="C485" t="str">
            <v>UN</v>
          </cell>
          <cell r="D485">
            <v>1.7</v>
          </cell>
        </row>
        <row r="486">
          <cell r="A486">
            <v>35000494</v>
          </cell>
          <cell r="B486" t="str">
            <v>CHUVEIRO PLASTICO, FRIO, C/CRIVO-D=1/2"</v>
          </cell>
          <cell r="C486" t="str">
            <v>UN</v>
          </cell>
          <cell r="D486">
            <v>4.12</v>
          </cell>
        </row>
        <row r="487">
          <cell r="A487">
            <v>35000495</v>
          </cell>
          <cell r="B487" t="str">
            <v>CHUVEIRO ELETR.-127V-3800/4400W-PLASTICO</v>
          </cell>
          <cell r="C487" t="str">
            <v>UN</v>
          </cell>
          <cell r="D487">
            <v>28.17</v>
          </cell>
        </row>
        <row r="488">
          <cell r="A488">
            <v>35000496</v>
          </cell>
          <cell r="B488" t="str">
            <v>VASO SIFONADO-LOUCA BRANCA-STANDARD</v>
          </cell>
          <cell r="C488" t="str">
            <v>UN</v>
          </cell>
          <cell r="D488">
            <v>63.9</v>
          </cell>
        </row>
        <row r="489">
          <cell r="A489">
            <v>35000497</v>
          </cell>
          <cell r="B489" t="str">
            <v>BANCADA GRAN P/PIA-(2,00 X 0,60)M E=2CM</v>
          </cell>
          <cell r="C489" t="str">
            <v>UN</v>
          </cell>
          <cell r="D489">
            <v>282.48</v>
          </cell>
        </row>
        <row r="490">
          <cell r="A490">
            <v>35000498</v>
          </cell>
          <cell r="B490" t="str">
            <v>BOJO INOX PIA NR. 1-(46,5x30,0x11,5)CM</v>
          </cell>
          <cell r="C490" t="str">
            <v>UN</v>
          </cell>
          <cell r="D490">
            <v>64.37</v>
          </cell>
        </row>
        <row r="491">
          <cell r="A491">
            <v>35000499</v>
          </cell>
          <cell r="B491" t="str">
            <v>BOJO INOX PIA NR. 2-(56,0x33,0x11,5)CM</v>
          </cell>
          <cell r="C491" t="str">
            <v>UN</v>
          </cell>
          <cell r="D491">
            <v>66.78</v>
          </cell>
        </row>
        <row r="492">
          <cell r="A492">
            <v>35000500</v>
          </cell>
          <cell r="B492" t="str">
            <v>CAIXA DESC COMPL. C/PUXADOR/TB QUEDA-9L</v>
          </cell>
          <cell r="C492" t="str">
            <v>UN</v>
          </cell>
          <cell r="D492">
            <v>21.95</v>
          </cell>
        </row>
        <row r="493">
          <cell r="A493">
            <v>35000501</v>
          </cell>
          <cell r="B493" t="str">
            <v>BOLSA PLAST. LIGACAO VASO SANIT.-1.1/2"</v>
          </cell>
          <cell r="C493" t="str">
            <v>UN</v>
          </cell>
          <cell r="D493">
            <v>1.66</v>
          </cell>
        </row>
        <row r="494">
          <cell r="A494">
            <v>35000502</v>
          </cell>
          <cell r="B494" t="str">
            <v>CAPA P/BOLSA PLASTICA VASO SANITARIO.</v>
          </cell>
          <cell r="C494" t="str">
            <v>UN</v>
          </cell>
          <cell r="D494">
            <v>1.45</v>
          </cell>
        </row>
        <row r="495">
          <cell r="A495">
            <v>35000503</v>
          </cell>
          <cell r="B495" t="str">
            <v>LIGACAO FLEXIVEL CROMADA  L = 40CMx1/2"</v>
          </cell>
          <cell r="C495" t="str">
            <v>UN</v>
          </cell>
          <cell r="D495">
            <v>13.97</v>
          </cell>
        </row>
        <row r="496">
          <cell r="A496">
            <v>35000504</v>
          </cell>
          <cell r="B496" t="str">
            <v>TAMPA PLASTICO DUPLA P/V. SANIT.-STAND.</v>
          </cell>
          <cell r="C496" t="str">
            <v>UN</v>
          </cell>
          <cell r="D496">
            <v>16.3</v>
          </cell>
        </row>
        <row r="497">
          <cell r="A497">
            <v>35000505</v>
          </cell>
          <cell r="B497" t="str">
            <v>TUBO LIGACAO PVC P/VASO SANIT. D=1.1/2"</v>
          </cell>
          <cell r="C497" t="str">
            <v>UN</v>
          </cell>
          <cell r="D497">
            <v>25.72</v>
          </cell>
        </row>
        <row r="498">
          <cell r="A498">
            <v>35000506</v>
          </cell>
          <cell r="B498" t="str">
            <v>LAVATORIO SIF. C/COL - LBR-(62,0x50,0)CM</v>
          </cell>
          <cell r="C498" t="str">
            <v>UN</v>
          </cell>
          <cell r="D498">
            <v>70.06</v>
          </cell>
        </row>
        <row r="499">
          <cell r="A499">
            <v>35000507</v>
          </cell>
          <cell r="B499" t="str">
            <v>MICTORIO SIF. CENTRO-LBR-(33,0x55,0)CM</v>
          </cell>
          <cell r="C499" t="str">
            <v>UN</v>
          </cell>
          <cell r="D499">
            <v>133.4</v>
          </cell>
        </row>
        <row r="500">
          <cell r="A500">
            <v>35000508</v>
          </cell>
          <cell r="B500" t="str">
            <v>RALO QUADRADO (15x15)CM PVC COMPLETO</v>
          </cell>
          <cell r="C500" t="str">
            <v>UN</v>
          </cell>
          <cell r="D500">
            <v>19.690000000000001</v>
          </cell>
        </row>
        <row r="501">
          <cell r="A501">
            <v>35000509</v>
          </cell>
          <cell r="B501" t="str">
            <v>REGISTRO GAVETA C/CANOPLA CROMADA D=1/2"</v>
          </cell>
          <cell r="C501" t="str">
            <v>UN</v>
          </cell>
          <cell r="D501">
            <v>22.29</v>
          </cell>
        </row>
        <row r="502">
          <cell r="A502">
            <v>35000510</v>
          </cell>
          <cell r="B502" t="str">
            <v>REGISTRO GAVETA C/CANOPLA CROM. D=1.1/4"</v>
          </cell>
          <cell r="C502" t="str">
            <v>UN</v>
          </cell>
          <cell r="D502">
            <v>77.650000000000006</v>
          </cell>
        </row>
        <row r="503">
          <cell r="A503">
            <v>35000511</v>
          </cell>
          <cell r="B503" t="str">
            <v>REGISTRO GAVETA BRONZE S/CANOPLA D=1/2"</v>
          </cell>
          <cell r="C503" t="str">
            <v>UN</v>
          </cell>
          <cell r="D503">
            <v>17.940000000000001</v>
          </cell>
        </row>
        <row r="504">
          <cell r="A504">
            <v>35000512</v>
          </cell>
          <cell r="B504" t="str">
            <v>REGISTRO GAVETA BRONZE S/CANOPLA D=3/4"</v>
          </cell>
          <cell r="C504" t="str">
            <v>UN</v>
          </cell>
          <cell r="D504">
            <v>18.57</v>
          </cell>
        </row>
        <row r="505">
          <cell r="A505">
            <v>35000513</v>
          </cell>
          <cell r="B505" t="str">
            <v>REGISTRO GAVETA BRONZE S/CANOPLA D=1"</v>
          </cell>
          <cell r="C505" t="str">
            <v>UN</v>
          </cell>
          <cell r="D505">
            <v>27.57</v>
          </cell>
        </row>
        <row r="506">
          <cell r="A506">
            <v>35000514</v>
          </cell>
          <cell r="B506" t="str">
            <v>REGISTRO GAVETA BRONZE S/CANOP D=1.1/2"</v>
          </cell>
          <cell r="C506" t="str">
            <v>UN</v>
          </cell>
          <cell r="D506">
            <v>43.43</v>
          </cell>
        </row>
        <row r="507">
          <cell r="A507">
            <v>35000515</v>
          </cell>
          <cell r="B507" t="str">
            <v>REGISTRO GAVETA BRONZE S/CANOPLA D=2"</v>
          </cell>
          <cell r="C507" t="str">
            <v>UN</v>
          </cell>
          <cell r="D507">
            <v>72.09</v>
          </cell>
        </row>
        <row r="508">
          <cell r="A508">
            <v>35000516</v>
          </cell>
          <cell r="B508" t="str">
            <v>REGISTRO GAVETA BRONZE S/CANOP D=2.1/2"</v>
          </cell>
          <cell r="C508" t="str">
            <v>UN</v>
          </cell>
          <cell r="D508">
            <v>193.68</v>
          </cell>
        </row>
        <row r="509">
          <cell r="A509">
            <v>35000517</v>
          </cell>
          <cell r="B509" t="str">
            <v>REGISTRO GAVETA BRONZE S/CANOPLA D=3"</v>
          </cell>
          <cell r="C509" t="str">
            <v>UN</v>
          </cell>
          <cell r="D509">
            <v>209.26</v>
          </cell>
        </row>
        <row r="510">
          <cell r="A510">
            <v>35000518</v>
          </cell>
          <cell r="B510" t="str">
            <v>REGISTRO GAVETA BRONZE S/CANOPLA D=4"</v>
          </cell>
          <cell r="C510" t="str">
            <v>UN</v>
          </cell>
          <cell r="D510">
            <v>461.86</v>
          </cell>
        </row>
        <row r="511">
          <cell r="A511">
            <v>35000519</v>
          </cell>
          <cell r="B511" t="str">
            <v>REGISTRO PRESSAO CROM. C/CANOPLA D=1/2"</v>
          </cell>
          <cell r="C511" t="str">
            <v>UN</v>
          </cell>
          <cell r="D511">
            <v>11.42</v>
          </cell>
        </row>
        <row r="512">
          <cell r="A512">
            <v>35000520</v>
          </cell>
          <cell r="B512" t="str">
            <v>REGISTRO PRESSAO ACABAM. BRUTO D=1/2"</v>
          </cell>
          <cell r="C512" t="str">
            <v>UN</v>
          </cell>
          <cell r="D512">
            <v>8.83</v>
          </cell>
        </row>
        <row r="513">
          <cell r="A513">
            <v>35000521</v>
          </cell>
          <cell r="B513" t="str">
            <v>REGISTRO PRESSAO ACABAM. BRUTO D=3/4"</v>
          </cell>
          <cell r="C513" t="str">
            <v>UN</v>
          </cell>
          <cell r="D513">
            <v>8.83</v>
          </cell>
        </row>
        <row r="514">
          <cell r="A514">
            <v>35000522</v>
          </cell>
          <cell r="B514" t="str">
            <v>VEDANTE P/REG PRESSAO 1/2"-BUCHA VEDACAO</v>
          </cell>
          <cell r="C514" t="str">
            <v>UN</v>
          </cell>
          <cell r="D514">
            <v>0.25</v>
          </cell>
        </row>
        <row r="515">
          <cell r="A515">
            <v>35000523</v>
          </cell>
          <cell r="B515" t="str">
            <v>SIFAO CROMADO P/LAVATORIO DE 1"x1.1/2"</v>
          </cell>
          <cell r="C515" t="str">
            <v>UN</v>
          </cell>
          <cell r="D515">
            <v>49.6</v>
          </cell>
        </row>
        <row r="516">
          <cell r="A516">
            <v>35000524</v>
          </cell>
          <cell r="B516" t="str">
            <v>SIFAO CROMADO P/PIA DE 1.1/2"x1.1/2"</v>
          </cell>
          <cell r="C516" t="str">
            <v>UN</v>
          </cell>
          <cell r="D516">
            <v>50.56</v>
          </cell>
        </row>
        <row r="517">
          <cell r="A517">
            <v>35000525</v>
          </cell>
          <cell r="B517" t="str">
            <v>SIFAO SANFONADO PVC P/PIA-1.1/2"x1.1/2"</v>
          </cell>
          <cell r="C517" t="str">
            <v>UN</v>
          </cell>
          <cell r="D517">
            <v>6.05</v>
          </cell>
        </row>
        <row r="518">
          <cell r="A518">
            <v>35000526</v>
          </cell>
          <cell r="B518" t="str">
            <v>TORNEIRA BOIA PLAST. H METALICA D=1/2".</v>
          </cell>
          <cell r="C518" t="str">
            <v>UN</v>
          </cell>
          <cell r="D518">
            <v>9.6999999999999993</v>
          </cell>
        </row>
        <row r="519">
          <cell r="A519">
            <v>35000527</v>
          </cell>
          <cell r="B519" t="str">
            <v>TORNEIRA PRESSAO CR CURTA C/CANOPLA 1/2"</v>
          </cell>
          <cell r="C519" t="str">
            <v>UN</v>
          </cell>
          <cell r="D519">
            <v>14.18</v>
          </cell>
        </row>
        <row r="520">
          <cell r="A520">
            <v>35000528</v>
          </cell>
          <cell r="B520" t="str">
            <v>TORNEIRA PRESSAO CR LONGA C/CANOPLA 1/2"</v>
          </cell>
          <cell r="C520" t="str">
            <v>UN</v>
          </cell>
          <cell r="D520">
            <v>10.199999999999999</v>
          </cell>
        </row>
        <row r="521">
          <cell r="A521">
            <v>35000529</v>
          </cell>
          <cell r="B521" t="str">
            <v>VALVULA DESCARGA CROMADA 1.1/2"</v>
          </cell>
          <cell r="C521" t="str">
            <v>UN</v>
          </cell>
          <cell r="D521">
            <v>106.22</v>
          </cell>
        </row>
        <row r="522">
          <cell r="A522">
            <v>35000530</v>
          </cell>
          <cell r="B522" t="str">
            <v>VALVULA ACO CROMADO P/PIA-1.1/2"x3.3/4"</v>
          </cell>
          <cell r="C522" t="str">
            <v>UN</v>
          </cell>
          <cell r="D522">
            <v>27.98</v>
          </cell>
        </row>
        <row r="523">
          <cell r="A523">
            <v>35000531</v>
          </cell>
          <cell r="B523" t="str">
            <v>CAIXA SIFONADA PVC DE (150x150x50)MM</v>
          </cell>
          <cell r="C523" t="str">
            <v>UN</v>
          </cell>
          <cell r="D523">
            <v>15.48</v>
          </cell>
        </row>
        <row r="524">
          <cell r="A524">
            <v>35000532</v>
          </cell>
          <cell r="B524" t="str">
            <v>TUBO PVC CLA PB P/ESGOTO PREDIAL D=40MM</v>
          </cell>
          <cell r="C524" t="str">
            <v>M</v>
          </cell>
          <cell r="D524">
            <v>1.39</v>
          </cell>
        </row>
        <row r="525">
          <cell r="A525">
            <v>35000533</v>
          </cell>
          <cell r="B525" t="str">
            <v>TUBO PVC CLA PB P/ESGOTO PREDIAL D=50MM</v>
          </cell>
          <cell r="C525" t="str">
            <v>M</v>
          </cell>
          <cell r="D525">
            <v>2.27</v>
          </cell>
        </row>
        <row r="526">
          <cell r="A526">
            <v>35000534</v>
          </cell>
          <cell r="B526" t="str">
            <v>TUBO PVC CLA PB P/ESGOTO PREDIAL D=75MM</v>
          </cell>
          <cell r="C526" t="str">
            <v>M</v>
          </cell>
          <cell r="D526">
            <v>3.24</v>
          </cell>
        </row>
        <row r="527">
          <cell r="A527">
            <v>35000535</v>
          </cell>
          <cell r="B527" t="str">
            <v>TUBO PVC CLA PB P/ESGOTO PREDIAL D=100MM</v>
          </cell>
          <cell r="C527" t="str">
            <v>M</v>
          </cell>
          <cell r="D527">
            <v>3.53</v>
          </cell>
        </row>
        <row r="528">
          <cell r="A528">
            <v>35000536</v>
          </cell>
          <cell r="B528" t="str">
            <v>CAIXA GORDURA CILINDR. PMC C. RET. 31,0L</v>
          </cell>
          <cell r="C528" t="str">
            <v>UN</v>
          </cell>
          <cell r="D528">
            <v>64.12</v>
          </cell>
        </row>
        <row r="529">
          <cell r="A529">
            <v>35000537</v>
          </cell>
          <cell r="B529" t="str">
            <v>CAP PVC COM ANEL DE BORRACHA DN100MM</v>
          </cell>
          <cell r="C529" t="str">
            <v>UN</v>
          </cell>
          <cell r="D529">
            <v>1.18</v>
          </cell>
        </row>
        <row r="530">
          <cell r="A530">
            <v>35000538</v>
          </cell>
          <cell r="B530" t="str">
            <v>CURVA PVC 45 GR CURTA C/ ANEL BOR DN100</v>
          </cell>
          <cell r="C530" t="str">
            <v>UN</v>
          </cell>
          <cell r="D530">
            <v>4.59</v>
          </cell>
        </row>
        <row r="531">
          <cell r="A531">
            <v>35000539</v>
          </cell>
          <cell r="B531" t="str">
            <v>CURVA PVC 90 GR CURTA C/ ANEL BOR DN50</v>
          </cell>
          <cell r="C531" t="str">
            <v>UN</v>
          </cell>
          <cell r="D531">
            <v>5.0599999999999996</v>
          </cell>
        </row>
        <row r="532">
          <cell r="A532">
            <v>35000540</v>
          </cell>
          <cell r="B532" t="str">
            <v>CURVA PVC 90 GR CURTA C/ ANEL BOR DN100</v>
          </cell>
          <cell r="C532" t="str">
            <v>UN</v>
          </cell>
          <cell r="D532">
            <v>3.4</v>
          </cell>
        </row>
        <row r="533">
          <cell r="A533">
            <v>35000541</v>
          </cell>
          <cell r="B533" t="str">
            <v>JOELHO PVC 45 GR C/ANEL BOR DN50</v>
          </cell>
          <cell r="C533" t="str">
            <v>UN</v>
          </cell>
          <cell r="D533">
            <v>0.67</v>
          </cell>
        </row>
        <row r="534">
          <cell r="A534">
            <v>35000542</v>
          </cell>
          <cell r="B534" t="str">
            <v>JOELHO PVC 90 GR C/ANEL BOR DN50</v>
          </cell>
          <cell r="C534" t="str">
            <v>UN</v>
          </cell>
          <cell r="D534">
            <v>0.83</v>
          </cell>
        </row>
        <row r="535">
          <cell r="A535">
            <v>35000543</v>
          </cell>
          <cell r="B535" t="str">
            <v>JOELHO PVC 90 GR C/ANEL BOR DN100</v>
          </cell>
          <cell r="C535" t="str">
            <v>UN</v>
          </cell>
          <cell r="D535">
            <v>3.96</v>
          </cell>
        </row>
        <row r="536">
          <cell r="A536">
            <v>35000544</v>
          </cell>
          <cell r="B536" t="str">
            <v>JUNCAO S PVC PBB C/ANEL BOR DN(50x50)</v>
          </cell>
          <cell r="C536" t="str">
            <v>UN</v>
          </cell>
          <cell r="D536">
            <v>4.4800000000000004</v>
          </cell>
        </row>
        <row r="537">
          <cell r="A537">
            <v>35000545</v>
          </cell>
          <cell r="B537" t="str">
            <v>JUNCAO S PVC PBB C/ANEL BOR DN(100x100)</v>
          </cell>
          <cell r="C537" t="str">
            <v>UN</v>
          </cell>
          <cell r="D537">
            <v>11.66</v>
          </cell>
        </row>
        <row r="538">
          <cell r="A538">
            <v>35000546</v>
          </cell>
          <cell r="B538" t="str">
            <v>JUNCAO S PVC PBB C/ANEL BOR DN(100x50)</v>
          </cell>
          <cell r="C538" t="str">
            <v>UN</v>
          </cell>
          <cell r="D538">
            <v>8.69</v>
          </cell>
        </row>
        <row r="539">
          <cell r="A539">
            <v>35000547</v>
          </cell>
          <cell r="B539" t="str">
            <v>LUVA SIMPLES PVC C/ANEL BOR DN100</v>
          </cell>
          <cell r="C539" t="str">
            <v>UN</v>
          </cell>
          <cell r="D539">
            <v>1.48</v>
          </cell>
        </row>
        <row r="540">
          <cell r="A540">
            <v>35000548</v>
          </cell>
          <cell r="B540" t="str">
            <v>LUVA CORRER PVC BB DN50 C/ANEL BORRACHA</v>
          </cell>
          <cell r="C540" t="str">
            <v>UN</v>
          </cell>
          <cell r="D540">
            <v>1.61</v>
          </cell>
        </row>
        <row r="541">
          <cell r="A541">
            <v>35000549</v>
          </cell>
          <cell r="B541" t="str">
            <v>LUVA CORRER PVC BB DN100 C/ANEL BORRACHA</v>
          </cell>
          <cell r="C541" t="str">
            <v>UN</v>
          </cell>
          <cell r="D541">
            <v>2.64</v>
          </cell>
        </row>
        <row r="542">
          <cell r="A542">
            <v>35000550</v>
          </cell>
          <cell r="B542" t="str">
            <v>TE SANIT. PVC PBB C/ANEL BOR DN(50x50)</v>
          </cell>
          <cell r="C542" t="str">
            <v>UN</v>
          </cell>
          <cell r="D542">
            <v>1.5</v>
          </cell>
        </row>
        <row r="543">
          <cell r="A543">
            <v>35000551</v>
          </cell>
          <cell r="B543" t="str">
            <v>TE SANIT. PVC PBB C/ANEL BOR DN(100x100)</v>
          </cell>
          <cell r="C543" t="str">
            <v>UN</v>
          </cell>
          <cell r="D543">
            <v>2.72</v>
          </cell>
        </row>
        <row r="544">
          <cell r="A544">
            <v>35000552</v>
          </cell>
          <cell r="B544" t="str">
            <v>CAIXA CONDUL. ALUM. TIPO E D=1.1/2"</v>
          </cell>
          <cell r="C544" t="str">
            <v>UN</v>
          </cell>
          <cell r="D544">
            <v>13.69</v>
          </cell>
        </row>
        <row r="545">
          <cell r="A545">
            <v>35000553</v>
          </cell>
          <cell r="B545" t="str">
            <v>CAIXA CONDUL. ALUM. T. C, LR,LL D=1.1/2"</v>
          </cell>
          <cell r="C545" t="str">
            <v>UN</v>
          </cell>
          <cell r="D545">
            <v>15.2</v>
          </cell>
        </row>
        <row r="546">
          <cell r="A546">
            <v>35000554</v>
          </cell>
          <cell r="B546" t="str">
            <v>CAIXA CONDUL. ALUM. TIPO TB D=1.1/2"</v>
          </cell>
          <cell r="C546" t="str">
            <v>UN</v>
          </cell>
          <cell r="D546">
            <v>16.96</v>
          </cell>
        </row>
        <row r="547">
          <cell r="A547">
            <v>35000555</v>
          </cell>
          <cell r="B547" t="str">
            <v>DISJ. TERMOM. TC BP 220V 10KA ATE 50A</v>
          </cell>
          <cell r="C547" t="str">
            <v>UN</v>
          </cell>
          <cell r="D547">
            <v>28.87</v>
          </cell>
        </row>
        <row r="548">
          <cell r="A548">
            <v>35000556</v>
          </cell>
          <cell r="B548" t="str">
            <v>DISJ. TERMOM. TC TR 220V 10KA 60A A 90A</v>
          </cell>
          <cell r="C548" t="str">
            <v>UN</v>
          </cell>
          <cell r="D548">
            <v>57.61</v>
          </cell>
        </row>
        <row r="549">
          <cell r="A549">
            <v>35000557</v>
          </cell>
          <cell r="B549" t="str">
            <v>LAMPADA INCANDESCENTE E27 127V 60W</v>
          </cell>
          <cell r="C549" t="str">
            <v>UN</v>
          </cell>
          <cell r="D549">
            <v>1.22</v>
          </cell>
        </row>
        <row r="550">
          <cell r="A550">
            <v>35000558</v>
          </cell>
          <cell r="B550" t="str">
            <v>LAMPADA INCANDESCENTE E27 127V 100W</v>
          </cell>
          <cell r="C550" t="str">
            <v>UN</v>
          </cell>
          <cell r="D550">
            <v>1.51</v>
          </cell>
        </row>
        <row r="551">
          <cell r="A551">
            <v>35000559</v>
          </cell>
          <cell r="B551" t="str">
            <v>LUMINARIA AB E-27 P/LAMP MISTA/INC UEXT</v>
          </cell>
          <cell r="C551" t="str">
            <v>UN</v>
          </cell>
          <cell r="D551">
            <v>23.92</v>
          </cell>
        </row>
        <row r="552">
          <cell r="A552">
            <v>35000560</v>
          </cell>
          <cell r="B552" t="str">
            <v>LUMINARIA AB E-40 P/LAMP VM UEXT</v>
          </cell>
          <cell r="C552" t="str">
            <v>UN</v>
          </cell>
          <cell r="D552">
            <v>38.11</v>
          </cell>
        </row>
        <row r="553">
          <cell r="A553">
            <v>35000561</v>
          </cell>
          <cell r="B553" t="str">
            <v>REATOR PRS AFP 220V P/1 LAMP VM250W UEXT</v>
          </cell>
          <cell r="C553" t="str">
            <v>UN</v>
          </cell>
          <cell r="D553">
            <v>40.08</v>
          </cell>
        </row>
        <row r="554">
          <cell r="A554">
            <v>35000562</v>
          </cell>
          <cell r="B554" t="str">
            <v>RELE FOTOELETRICO P/CARGAS&lt;=1000Wx127 V</v>
          </cell>
          <cell r="C554" t="str">
            <v>UN</v>
          </cell>
          <cell r="D554">
            <v>15.39</v>
          </cell>
        </row>
        <row r="555">
          <cell r="A555">
            <v>35000563</v>
          </cell>
          <cell r="B555" t="str">
            <v>SOQUETE PORCELANA BRANCA P/LAMP INC E27</v>
          </cell>
          <cell r="C555" t="str">
            <v>UN</v>
          </cell>
          <cell r="D555">
            <v>1.61</v>
          </cell>
        </row>
        <row r="556">
          <cell r="A556">
            <v>35000564</v>
          </cell>
          <cell r="B556" t="str">
            <v>CHAVE BOIA MERCURIO COR. MIN. 15Ax220V</v>
          </cell>
          <cell r="C556" t="str">
            <v>UN</v>
          </cell>
          <cell r="D556">
            <v>24.21</v>
          </cell>
        </row>
        <row r="557">
          <cell r="A557">
            <v>35000565</v>
          </cell>
          <cell r="B557" t="str">
            <v>CHAVE REV FRONTAL MAN-0-AUT 220V/30A</v>
          </cell>
          <cell r="C557" t="str">
            <v>UN</v>
          </cell>
          <cell r="D557">
            <v>66.739999999999995</v>
          </cell>
        </row>
        <row r="558">
          <cell r="A558">
            <v>35000566</v>
          </cell>
          <cell r="B558" t="str">
            <v>ELETRODUTO PVC RIGIDO ROSCA D=1"</v>
          </cell>
          <cell r="C558" t="str">
            <v>M</v>
          </cell>
          <cell r="D558">
            <v>2.66</v>
          </cell>
        </row>
        <row r="559">
          <cell r="A559">
            <v>35000567</v>
          </cell>
          <cell r="B559" t="str">
            <v>ELETRODUTO PVC RIGIDO ROSCA D=1.1/4"</v>
          </cell>
          <cell r="C559" t="str">
            <v>M</v>
          </cell>
          <cell r="D559">
            <v>3.15</v>
          </cell>
        </row>
        <row r="560">
          <cell r="A560">
            <v>35000568</v>
          </cell>
          <cell r="B560" t="str">
            <v>ELETRODUTO PVC RIGIDO ROSCA D=1.1/2"</v>
          </cell>
          <cell r="C560" t="str">
            <v>M</v>
          </cell>
          <cell r="D560">
            <v>4.24</v>
          </cell>
        </row>
        <row r="561">
          <cell r="A561">
            <v>35000569</v>
          </cell>
          <cell r="B561" t="str">
            <v>LUVA DE PVC RIG ROSCA P/ELETR. D=1"</v>
          </cell>
          <cell r="C561" t="str">
            <v>UN</v>
          </cell>
          <cell r="D561">
            <v>0.71</v>
          </cell>
        </row>
        <row r="562">
          <cell r="A562">
            <v>35000570</v>
          </cell>
          <cell r="B562" t="str">
            <v>LUVA DE PVC RIG ROSCA P/ELETR. D=1.1/4"</v>
          </cell>
          <cell r="C562" t="str">
            <v>UN</v>
          </cell>
          <cell r="D562">
            <v>1.29</v>
          </cell>
        </row>
        <row r="563">
          <cell r="A563">
            <v>35000571</v>
          </cell>
          <cell r="B563" t="str">
            <v>LUVA DE PVC RIG ROSCA P/ELETR. D=2"</v>
          </cell>
          <cell r="C563" t="str">
            <v>UN</v>
          </cell>
          <cell r="D563">
            <v>1.74</v>
          </cell>
        </row>
        <row r="564">
          <cell r="A564">
            <v>35000572</v>
          </cell>
          <cell r="B564" t="str">
            <v>LUVA PVC RIG ROSCA P/ELETR. D=2"</v>
          </cell>
          <cell r="C564" t="str">
            <v>UN</v>
          </cell>
          <cell r="D564">
            <v>2.69</v>
          </cell>
        </row>
        <row r="565">
          <cell r="A565">
            <v>35000573</v>
          </cell>
          <cell r="B565" t="str">
            <v>LUVA PVC RIG ROSCA P/ELETR. D=1"</v>
          </cell>
          <cell r="C565" t="str">
            <v>UN</v>
          </cell>
          <cell r="D565">
            <v>1.41</v>
          </cell>
        </row>
        <row r="566">
          <cell r="A566">
            <v>35000575</v>
          </cell>
          <cell r="B566" t="str">
            <v>INTERRUPTOR 1 SECAO 10 A S/PLACA.</v>
          </cell>
          <cell r="C566" t="str">
            <v>UN</v>
          </cell>
          <cell r="D566">
            <v>3.12</v>
          </cell>
        </row>
        <row r="567">
          <cell r="A567">
            <v>35000576</v>
          </cell>
          <cell r="B567" t="str">
            <v>INTERRUPTOR 2 SECOES 10A S/PLACA.</v>
          </cell>
          <cell r="C567" t="str">
            <v>UN</v>
          </cell>
          <cell r="D567">
            <v>5.85</v>
          </cell>
        </row>
        <row r="568">
          <cell r="A568">
            <v>35000577</v>
          </cell>
          <cell r="B568" t="str">
            <v>INTERRUPTOR 3 SECOES 10A S/PLACA.</v>
          </cell>
          <cell r="C568" t="str">
            <v>UN</v>
          </cell>
          <cell r="D568">
            <v>8.99</v>
          </cell>
        </row>
        <row r="569">
          <cell r="A569">
            <v>35000578</v>
          </cell>
          <cell r="B569" t="str">
            <v>TOMADA 10Ax250V, 2P+T, S/ESPELHO</v>
          </cell>
          <cell r="C569" t="str">
            <v>UN</v>
          </cell>
          <cell r="D569">
            <v>3.05</v>
          </cell>
        </row>
        <row r="570">
          <cell r="A570">
            <v>35000579</v>
          </cell>
          <cell r="B570" t="str">
            <v>PADRAO ENT PROV 30KVA TRIFAS H=7M 70A</v>
          </cell>
          <cell r="C570" t="str">
            <v>UN</v>
          </cell>
          <cell r="D570">
            <v>1200.1199999999999</v>
          </cell>
        </row>
        <row r="571">
          <cell r="A571">
            <v>35000580</v>
          </cell>
          <cell r="B571" t="str">
            <v>CABO DE ACO SAE 1045 GALV/ZINC D=6,4MM</v>
          </cell>
          <cell r="C571" t="str">
            <v>M</v>
          </cell>
          <cell r="D571">
            <v>2.5</v>
          </cell>
        </row>
        <row r="572">
          <cell r="A572">
            <v>35000581</v>
          </cell>
          <cell r="B572" t="str">
            <v>CABO COBRE UNIP. ISOL. PVC 750 V 2,5MM2</v>
          </cell>
          <cell r="C572" t="str">
            <v>M</v>
          </cell>
          <cell r="D572">
            <v>0.51</v>
          </cell>
        </row>
        <row r="573">
          <cell r="A573">
            <v>35000582</v>
          </cell>
          <cell r="B573" t="str">
            <v>CABO COBRE UNIP. ISOL. PVC 750 V 10MM2</v>
          </cell>
          <cell r="C573" t="str">
            <v>M</v>
          </cell>
          <cell r="D573">
            <v>2.5299999999999998</v>
          </cell>
        </row>
        <row r="574">
          <cell r="A574">
            <v>35000583</v>
          </cell>
          <cell r="B574" t="str">
            <v>CABO COBRE UNIP. ISOL. PVC 750 V 16MM2</v>
          </cell>
          <cell r="C574" t="str">
            <v>M</v>
          </cell>
          <cell r="D574">
            <v>3.67</v>
          </cell>
        </row>
        <row r="575">
          <cell r="A575">
            <v>35000584</v>
          </cell>
          <cell r="B575" t="str">
            <v>CABO COBRE UNIP. ISOL. PVC 1000 V 4MM2</v>
          </cell>
          <cell r="C575" t="str">
            <v>M</v>
          </cell>
          <cell r="D575">
            <v>1.64</v>
          </cell>
        </row>
        <row r="576">
          <cell r="A576">
            <v>35000585</v>
          </cell>
          <cell r="B576" t="str">
            <v>CABO COBRE BIP. ISOL. PVC 1000 V 1,5MM2</v>
          </cell>
          <cell r="C576" t="str">
            <v>M</v>
          </cell>
          <cell r="D576">
            <v>0.82</v>
          </cell>
        </row>
        <row r="577">
          <cell r="A577">
            <v>35000586</v>
          </cell>
          <cell r="B577" t="str">
            <v>CABO COBRE BIP. ISOL. PVC 1000 V 4MM2</v>
          </cell>
          <cell r="C577" t="str">
            <v>M</v>
          </cell>
          <cell r="D577">
            <v>2.19</v>
          </cell>
        </row>
        <row r="578">
          <cell r="A578">
            <v>35000587</v>
          </cell>
          <cell r="B578" t="str">
            <v>FITA DE AUTO FUSAO - ROLO: 19 MMx10 M.</v>
          </cell>
          <cell r="C578" t="str">
            <v>UN</v>
          </cell>
          <cell r="D578">
            <v>10.98</v>
          </cell>
        </row>
        <row r="579">
          <cell r="A579">
            <v>35000588</v>
          </cell>
          <cell r="B579" t="str">
            <v>CAL HIDRATADA</v>
          </cell>
          <cell r="C579" t="str">
            <v>KG</v>
          </cell>
          <cell r="D579">
            <v>0.43</v>
          </cell>
        </row>
        <row r="580">
          <cell r="A580">
            <v>35000589</v>
          </cell>
          <cell r="B580" t="str">
            <v>CAL VIRGEM</v>
          </cell>
          <cell r="C580" t="str">
            <v>KG</v>
          </cell>
          <cell r="D580">
            <v>0.6</v>
          </cell>
        </row>
        <row r="581">
          <cell r="A581">
            <v>35000590</v>
          </cell>
          <cell r="B581" t="str">
            <v>CIMENTO BRANCO (SACO COM 25 KG)</v>
          </cell>
          <cell r="C581" t="str">
            <v>SC</v>
          </cell>
          <cell r="D581">
            <v>37.42</v>
          </cell>
        </row>
        <row r="582">
          <cell r="A582">
            <v>35000591</v>
          </cell>
          <cell r="B582" t="str">
            <v>CIMENTO PORTLAND CP II 32</v>
          </cell>
          <cell r="C582" t="str">
            <v>SC</v>
          </cell>
          <cell r="D582">
            <v>17.28</v>
          </cell>
        </row>
        <row r="583">
          <cell r="A583">
            <v>35000592</v>
          </cell>
          <cell r="B583" t="str">
            <v>AREIA</v>
          </cell>
          <cell r="C583" t="str">
            <v>M3</v>
          </cell>
          <cell r="D583">
            <v>53.06</v>
          </cell>
        </row>
        <row r="584">
          <cell r="A584">
            <v>35000593</v>
          </cell>
          <cell r="B584" t="str">
            <v>PEDRISCO</v>
          </cell>
          <cell r="C584" t="str">
            <v>M3</v>
          </cell>
          <cell r="D584">
            <v>40.11</v>
          </cell>
        </row>
        <row r="585">
          <cell r="A585">
            <v>35000594</v>
          </cell>
          <cell r="B585" t="str">
            <v>PO DE PEDRA</v>
          </cell>
          <cell r="C585" t="str">
            <v>M3</v>
          </cell>
          <cell r="D585">
            <v>34.21</v>
          </cell>
        </row>
        <row r="586">
          <cell r="A586">
            <v>35000595</v>
          </cell>
          <cell r="B586" t="str">
            <v>BRITA 0</v>
          </cell>
          <cell r="C586" t="str">
            <v>M3</v>
          </cell>
          <cell r="D586">
            <v>45.4</v>
          </cell>
        </row>
        <row r="587">
          <cell r="A587">
            <v>35000596</v>
          </cell>
          <cell r="B587" t="str">
            <v>BRITA 1</v>
          </cell>
          <cell r="C587" t="str">
            <v>M3</v>
          </cell>
          <cell r="D587">
            <v>44.07</v>
          </cell>
        </row>
        <row r="588">
          <cell r="A588">
            <v>35000597</v>
          </cell>
          <cell r="B588" t="str">
            <v>BRITA 2</v>
          </cell>
          <cell r="C588" t="str">
            <v>M3</v>
          </cell>
          <cell r="D588">
            <v>43.15</v>
          </cell>
        </row>
        <row r="589">
          <cell r="A589">
            <v>35000598</v>
          </cell>
          <cell r="B589" t="str">
            <v>CASCALHO</v>
          </cell>
          <cell r="C589" t="str">
            <v>M3</v>
          </cell>
          <cell r="D589">
            <v>30</v>
          </cell>
        </row>
        <row r="590">
          <cell r="A590">
            <v>35000599</v>
          </cell>
          <cell r="B590" t="str">
            <v>PEDRA DE MAO</v>
          </cell>
          <cell r="C590" t="str">
            <v>M3</v>
          </cell>
          <cell r="D590">
            <v>43.88</v>
          </cell>
        </row>
        <row r="591">
          <cell r="A591">
            <v>35000600</v>
          </cell>
          <cell r="B591" t="str">
            <v>CAIBRO EM MADEIRA DE LEI - 6 X 4 CM</v>
          </cell>
          <cell r="C591" t="str">
            <v>M</v>
          </cell>
          <cell r="D591">
            <v>3.29</v>
          </cell>
        </row>
        <row r="592">
          <cell r="A592">
            <v>35000601</v>
          </cell>
          <cell r="B592" t="str">
            <v>PONTALETE - 7 X 7 CM - EM MADEIRA DE LEI</v>
          </cell>
          <cell r="C592" t="str">
            <v>M</v>
          </cell>
          <cell r="D592">
            <v>3.7</v>
          </cell>
        </row>
        <row r="593">
          <cell r="A593">
            <v>35000602</v>
          </cell>
          <cell r="B593" t="str">
            <v>MADEIRIT FENOLICO (RESINADO) 220X110X10</v>
          </cell>
          <cell r="C593" t="str">
            <v>UN</v>
          </cell>
          <cell r="D593">
            <v>18.95</v>
          </cell>
        </row>
        <row r="594">
          <cell r="A594">
            <v>35000603</v>
          </cell>
          <cell r="B594" t="str">
            <v>MADEIRIT FENOLICO (RESINADO) 220X110X14</v>
          </cell>
          <cell r="C594" t="str">
            <v>UN</v>
          </cell>
          <cell r="D594">
            <v>27.78</v>
          </cell>
        </row>
        <row r="595">
          <cell r="A595">
            <v>35000604</v>
          </cell>
          <cell r="B595" t="str">
            <v>MADEIRIT FENOLICO (RESINADO) 220X110X17</v>
          </cell>
          <cell r="C595" t="str">
            <v>UN</v>
          </cell>
          <cell r="D595">
            <v>34.43</v>
          </cell>
        </row>
        <row r="596">
          <cell r="A596">
            <v>35000605</v>
          </cell>
          <cell r="B596" t="str">
            <v>MADEIRIT PLASTIFICADO 220X110X14</v>
          </cell>
          <cell r="C596" t="str">
            <v>UN</v>
          </cell>
          <cell r="D596">
            <v>42.24</v>
          </cell>
        </row>
        <row r="597">
          <cell r="A597">
            <v>35000606</v>
          </cell>
          <cell r="B597" t="str">
            <v>MADEIRIT PLASTIFICADO 220X110X17</v>
          </cell>
          <cell r="C597" t="str">
            <v>UN</v>
          </cell>
          <cell r="D597">
            <v>51.57</v>
          </cell>
        </row>
        <row r="598">
          <cell r="A598">
            <v>35000607</v>
          </cell>
          <cell r="B598" t="str">
            <v>ESCORA EUCALIPTO SEM TRATAMENTO Ø 12CM</v>
          </cell>
          <cell r="C598" t="str">
            <v>M</v>
          </cell>
          <cell r="D598">
            <v>1.35</v>
          </cell>
        </row>
        <row r="599">
          <cell r="A599">
            <v>35000608</v>
          </cell>
          <cell r="B599" t="str">
            <v>PRANCHAO - 30 X 4 CM - EM MADEIRA DE LEI</v>
          </cell>
          <cell r="C599" t="str">
            <v>M2</v>
          </cell>
          <cell r="D599">
            <v>55.09</v>
          </cell>
        </row>
        <row r="600">
          <cell r="A600">
            <v>35000609</v>
          </cell>
          <cell r="B600" t="str">
            <v>SARRAFO DE PINUS - 4 X 1,5 CM</v>
          </cell>
          <cell r="C600" t="str">
            <v>M</v>
          </cell>
          <cell r="D600">
            <v>1.17</v>
          </cell>
        </row>
        <row r="601">
          <cell r="A601">
            <v>35000610</v>
          </cell>
          <cell r="B601" t="str">
            <v>SARRAFO DE PINUS - 5 X 2,5 CM</v>
          </cell>
          <cell r="C601" t="str">
            <v>M</v>
          </cell>
          <cell r="D601">
            <v>0.65</v>
          </cell>
        </row>
        <row r="602">
          <cell r="A602">
            <v>35000611</v>
          </cell>
          <cell r="B602" t="str">
            <v>SARRAFO DE PINUS - 10 X 2,5 CM</v>
          </cell>
          <cell r="C602" t="str">
            <v>M</v>
          </cell>
          <cell r="D602">
            <v>1</v>
          </cell>
        </row>
        <row r="603">
          <cell r="A603">
            <v>35000612</v>
          </cell>
          <cell r="B603" t="str">
            <v>TABUA DE PINUS - 30 X 2,5 CM</v>
          </cell>
          <cell r="C603" t="str">
            <v>M2</v>
          </cell>
          <cell r="D603">
            <v>11.28</v>
          </cell>
        </row>
        <row r="604">
          <cell r="A604">
            <v>35000613</v>
          </cell>
          <cell r="B604" t="str">
            <v>CAIBRO EM MADEIRA DE LEI - 11 X 6 CM</v>
          </cell>
          <cell r="C604" t="str">
            <v>M</v>
          </cell>
          <cell r="D604">
            <v>8.74</v>
          </cell>
        </row>
        <row r="605">
          <cell r="A605">
            <v>35000614</v>
          </cell>
          <cell r="B605" t="str">
            <v>CAIBRO EM MADEIRA DE LEI - 13 X 6 CM</v>
          </cell>
          <cell r="C605" t="str">
            <v>M</v>
          </cell>
          <cell r="D605">
            <v>11.09</v>
          </cell>
        </row>
        <row r="606">
          <cell r="A606">
            <v>35000615</v>
          </cell>
          <cell r="B606" t="str">
            <v>ARAME FARPADO GALV. CL250 14 BWG 2,1MM</v>
          </cell>
          <cell r="C606" t="str">
            <v>M</v>
          </cell>
          <cell r="D606">
            <v>0.41</v>
          </cell>
        </row>
        <row r="607">
          <cell r="A607">
            <v>35000616</v>
          </cell>
          <cell r="B607" t="str">
            <v>ARAME GALV. 14 BWG 2,1MM (0,02747KG/M)</v>
          </cell>
          <cell r="C607" t="str">
            <v>KG</v>
          </cell>
          <cell r="D607">
            <v>8.61</v>
          </cell>
        </row>
        <row r="608">
          <cell r="A608">
            <v>35000617</v>
          </cell>
          <cell r="B608" t="str">
            <v>ARAME GALV. 16 BWG 1,65MM (0,01666KG/M)</v>
          </cell>
          <cell r="C608" t="str">
            <v>KG</v>
          </cell>
          <cell r="D608">
            <v>9.4600000000000009</v>
          </cell>
        </row>
        <row r="609">
          <cell r="A609">
            <v>35000618</v>
          </cell>
          <cell r="B609" t="str">
            <v>ARAME PRETO RECOZ. PG7-E (0,0016 KG / M)</v>
          </cell>
          <cell r="C609" t="str">
            <v>KG</v>
          </cell>
          <cell r="D609">
            <v>5.85</v>
          </cell>
        </row>
        <row r="610">
          <cell r="A610">
            <v>35000619</v>
          </cell>
          <cell r="B610" t="str">
            <v>ABRACADEIRA GALV. OMEGA C/PARAF-1/2"</v>
          </cell>
          <cell r="C610" t="str">
            <v>UN</v>
          </cell>
          <cell r="D610">
            <v>0.3</v>
          </cell>
        </row>
        <row r="611">
          <cell r="A611">
            <v>35000620</v>
          </cell>
          <cell r="B611" t="str">
            <v>ABRACADEIRA GALV. OMEGA C/PARAF-3/4"</v>
          </cell>
          <cell r="C611" t="str">
            <v>UN</v>
          </cell>
          <cell r="D611">
            <v>0.32</v>
          </cell>
        </row>
        <row r="612">
          <cell r="A612">
            <v>35000621</v>
          </cell>
          <cell r="B612" t="str">
            <v>ABRACADEIRA GALV. OMEGA C/PARAF-1"</v>
          </cell>
          <cell r="C612" t="str">
            <v>UN</v>
          </cell>
          <cell r="D612">
            <v>0.54</v>
          </cell>
        </row>
        <row r="613">
          <cell r="A613">
            <v>35000622</v>
          </cell>
          <cell r="B613" t="str">
            <v>ABRACADEIRA GALV. OMEGA C/PARAF-1.1/4"</v>
          </cell>
          <cell r="C613" t="str">
            <v>UN</v>
          </cell>
          <cell r="D613">
            <v>0.54</v>
          </cell>
        </row>
        <row r="614">
          <cell r="A614">
            <v>35000623</v>
          </cell>
          <cell r="B614" t="str">
            <v>ABRACADEIRA GALV. OMEGA C/PARAF-1.1/2"</v>
          </cell>
          <cell r="C614" t="str">
            <v>UN</v>
          </cell>
          <cell r="D614">
            <v>0.59</v>
          </cell>
        </row>
        <row r="615">
          <cell r="A615">
            <v>35000624</v>
          </cell>
          <cell r="B615" t="str">
            <v>ABRACADEIRA GALV. OMEGA C/PARAF-2"</v>
          </cell>
          <cell r="C615" t="str">
            <v>UN</v>
          </cell>
          <cell r="D615">
            <v>0.59</v>
          </cell>
        </row>
        <row r="616">
          <cell r="A616">
            <v>35000625</v>
          </cell>
          <cell r="B616" t="str">
            <v>ABRACADEIRA GALV. OMEGA C/PARAF-2.1/2"</v>
          </cell>
          <cell r="C616" t="str">
            <v>UN</v>
          </cell>
          <cell r="D616">
            <v>0.78</v>
          </cell>
        </row>
        <row r="617">
          <cell r="A617">
            <v>35000626</v>
          </cell>
          <cell r="B617" t="str">
            <v>ABRACADEIRA GALV. OMEGA C/PARAF-3"</v>
          </cell>
          <cell r="C617" t="str">
            <v>UN</v>
          </cell>
          <cell r="D617">
            <v>0.84</v>
          </cell>
        </row>
        <row r="618">
          <cell r="A618">
            <v>35000627</v>
          </cell>
          <cell r="B618" t="str">
            <v>CHAPA ACO 3/16"(4,76MM-37,35KG/M2)</v>
          </cell>
          <cell r="C618" t="str">
            <v>M2</v>
          </cell>
          <cell r="D618">
            <v>127.39</v>
          </cell>
        </row>
        <row r="619">
          <cell r="A619">
            <v>35000628</v>
          </cell>
          <cell r="B619" t="str">
            <v>CHAPA DE ACO SAE 1020 USG 14-1,984MM</v>
          </cell>
          <cell r="C619" t="str">
            <v>M2</v>
          </cell>
          <cell r="D619">
            <v>54.14</v>
          </cell>
        </row>
        <row r="620">
          <cell r="A620">
            <v>35000629</v>
          </cell>
          <cell r="B620" t="str">
            <v>CHAPA DE ACO SAE 1020 7/8"-22,22MM</v>
          </cell>
          <cell r="C620" t="str">
            <v>M2</v>
          </cell>
          <cell r="D620">
            <v>717.36</v>
          </cell>
        </row>
        <row r="621">
          <cell r="A621">
            <v>35000630</v>
          </cell>
          <cell r="B621" t="str">
            <v>CHAPA DE ACO SAE 1020 1/2"-12,7MM</v>
          </cell>
          <cell r="C621" t="str">
            <v>M2</v>
          </cell>
          <cell r="D621">
            <v>335.04</v>
          </cell>
        </row>
        <row r="622">
          <cell r="A622">
            <v>35000631</v>
          </cell>
          <cell r="B622" t="str">
            <v>CHAPA DE ACO SAE 1020 3/16"-4,75MM</v>
          </cell>
          <cell r="C622" t="str">
            <v>M2</v>
          </cell>
          <cell r="D622">
            <v>123.71</v>
          </cell>
        </row>
        <row r="623">
          <cell r="A623">
            <v>35000632</v>
          </cell>
          <cell r="B623" t="str">
            <v>METALON 20X20, CHAPA 20</v>
          </cell>
          <cell r="C623" t="str">
            <v>M</v>
          </cell>
          <cell r="D623">
            <v>4.05</v>
          </cell>
        </row>
        <row r="624">
          <cell r="A624">
            <v>35000633</v>
          </cell>
          <cell r="B624" t="str">
            <v>PARAFUSO CASTELO C/BUCHA S10 1/4"x95MM.</v>
          </cell>
          <cell r="C624" t="str">
            <v>UN</v>
          </cell>
          <cell r="D624">
            <v>1.85</v>
          </cell>
        </row>
        <row r="625">
          <cell r="A625">
            <v>35000634</v>
          </cell>
          <cell r="B625" t="str">
            <v>VIGA I DE 6"-BITOLA W150x18,0-E=5,8MM</v>
          </cell>
          <cell r="C625" t="str">
            <v>KG</v>
          </cell>
          <cell r="D625">
            <v>4.58</v>
          </cell>
        </row>
        <row r="626">
          <cell r="A626">
            <v>35000635</v>
          </cell>
          <cell r="B626" t="str">
            <v>VIGA I DE 8"-BITOLA W200x31,3-E=6,4MM</v>
          </cell>
          <cell r="C626" t="str">
            <v>KG</v>
          </cell>
          <cell r="D626">
            <v>4.5</v>
          </cell>
        </row>
        <row r="627">
          <cell r="A627">
            <v>35000636</v>
          </cell>
          <cell r="B627" t="str">
            <v>VIGA I DE 10"-BITOLA W250x44,8-E=7,6MM</v>
          </cell>
          <cell r="C627" t="str">
            <v>KG</v>
          </cell>
          <cell r="D627">
            <v>4.32</v>
          </cell>
        </row>
        <row r="628">
          <cell r="A628">
            <v>35000638</v>
          </cell>
          <cell r="B628" t="str">
            <v>PREGO 12X12 SEM CABECA.</v>
          </cell>
          <cell r="C628" t="str">
            <v>KG</v>
          </cell>
          <cell r="D628">
            <v>8.3800000000000008</v>
          </cell>
        </row>
        <row r="629">
          <cell r="A629">
            <v>35000639</v>
          </cell>
          <cell r="B629" t="str">
            <v>PREGO 15X15 COM CABECA</v>
          </cell>
          <cell r="C629" t="str">
            <v>KG</v>
          </cell>
          <cell r="D629">
            <v>7.5</v>
          </cell>
        </row>
        <row r="630">
          <cell r="A630">
            <v>35000640</v>
          </cell>
          <cell r="B630" t="str">
            <v>PREGO 18 X 30 COM CABECA.</v>
          </cell>
          <cell r="C630" t="str">
            <v>KG</v>
          </cell>
          <cell r="D630">
            <v>5.98</v>
          </cell>
        </row>
        <row r="631">
          <cell r="A631">
            <v>35000641</v>
          </cell>
          <cell r="B631" t="str">
            <v>GRAMPO TIPO U P/CERCA, DIMENSOES 25x9MM</v>
          </cell>
          <cell r="C631" t="str">
            <v>KG</v>
          </cell>
          <cell r="D631">
            <v>6</v>
          </cell>
        </row>
        <row r="632">
          <cell r="A632">
            <v>35000642</v>
          </cell>
          <cell r="B632" t="str">
            <v>PINOS BF-1 ISO-30x20x1/4" C/ CARTUCHO</v>
          </cell>
          <cell r="C632" t="str">
            <v>CJ</v>
          </cell>
          <cell r="D632">
            <v>0.44</v>
          </cell>
        </row>
        <row r="633">
          <cell r="A633">
            <v>35000643</v>
          </cell>
          <cell r="B633" t="str">
            <v>TENSOR P/ FIXACAO DE FORMAS-(PERERECA)</v>
          </cell>
          <cell r="C633" t="str">
            <v>UN</v>
          </cell>
          <cell r="D633">
            <v>7.25</v>
          </cell>
        </row>
        <row r="634">
          <cell r="A634">
            <v>35000644</v>
          </cell>
          <cell r="B634" t="str">
            <v>FERRO CHATO DE 1/4" X 1" (1,265KG/M)</v>
          </cell>
          <cell r="C634" t="str">
            <v>KG</v>
          </cell>
          <cell r="D634">
            <v>2.98</v>
          </cell>
        </row>
        <row r="635">
          <cell r="A635">
            <v>35000645</v>
          </cell>
          <cell r="B635" t="str">
            <v>FERRO CHATO DE 1/4" X 3/4" (0,948KG/M)</v>
          </cell>
          <cell r="C635" t="str">
            <v>KG</v>
          </cell>
          <cell r="D635">
            <v>3.57</v>
          </cell>
        </row>
        <row r="636">
          <cell r="A636">
            <v>35000646</v>
          </cell>
          <cell r="B636" t="str">
            <v>TELA ARAME GALV. FIO 12BWG DE (60x60)MM</v>
          </cell>
          <cell r="C636" t="str">
            <v>M2</v>
          </cell>
          <cell r="D636">
            <v>11.94</v>
          </cell>
        </row>
        <row r="637">
          <cell r="A637">
            <v>35000647</v>
          </cell>
          <cell r="B637" t="str">
            <v>TELA ELETROSOLDADA ACO PB138 (10x20)CM</v>
          </cell>
          <cell r="C637" t="str">
            <v>M2</v>
          </cell>
          <cell r="D637">
            <v>13.8</v>
          </cell>
        </row>
        <row r="638">
          <cell r="A638">
            <v>35000648</v>
          </cell>
          <cell r="B638" t="str">
            <v>TELA HEXAG. GALV. FIO  24BWG MALHA 1/2"</v>
          </cell>
          <cell r="C638" t="str">
            <v>M2</v>
          </cell>
          <cell r="D638">
            <v>5.81</v>
          </cell>
        </row>
        <row r="639">
          <cell r="A639">
            <v>35000649</v>
          </cell>
          <cell r="B639" t="str">
            <v>TELA ELETROSOLDADA ACO Q138 (10x10)CM</v>
          </cell>
          <cell r="C639" t="str">
            <v>M2</v>
          </cell>
          <cell r="D639">
            <v>10.49</v>
          </cell>
        </row>
        <row r="640">
          <cell r="A640">
            <v>35000650</v>
          </cell>
          <cell r="B640" t="str">
            <v>TELA ELETROSOLDADA ACO Q92 (15x15)CM</v>
          </cell>
          <cell r="C640" t="str">
            <v>M2</v>
          </cell>
          <cell r="D640">
            <v>6.42</v>
          </cell>
        </row>
        <row r="641">
          <cell r="A641">
            <v>35000651</v>
          </cell>
          <cell r="B641" t="str">
            <v>TELA FIX</v>
          </cell>
          <cell r="C641" t="str">
            <v>M2</v>
          </cell>
          <cell r="D641">
            <v>12.97</v>
          </cell>
        </row>
        <row r="642">
          <cell r="A642">
            <v>35000652</v>
          </cell>
          <cell r="B642" t="str">
            <v>VASSOURA COMUM DE PIACAVA C/ CABO</v>
          </cell>
          <cell r="C642" t="str">
            <v>UN</v>
          </cell>
          <cell r="D642">
            <v>7.27</v>
          </cell>
        </row>
        <row r="643">
          <cell r="A643">
            <v>35000653</v>
          </cell>
          <cell r="B643" t="str">
            <v>SACO DE RAFIA DE (50x80)CM</v>
          </cell>
          <cell r="C643" t="str">
            <v>UN</v>
          </cell>
          <cell r="D643">
            <v>0.54</v>
          </cell>
        </row>
        <row r="644">
          <cell r="A644">
            <v>35000654</v>
          </cell>
          <cell r="B644" t="str">
            <v>ESCOVA DE ACO C/CABO MADEIRA (32x3x3)CM</v>
          </cell>
          <cell r="C644" t="str">
            <v>UN</v>
          </cell>
          <cell r="D644">
            <v>3.25</v>
          </cell>
        </row>
        <row r="645">
          <cell r="A645">
            <v>35000655</v>
          </cell>
          <cell r="B645" t="str">
            <v>BALDE SIMPLES DE PLASTICO CAPACIDADE 10L</v>
          </cell>
          <cell r="C645" t="str">
            <v>UN</v>
          </cell>
          <cell r="D645">
            <v>2.63</v>
          </cell>
        </row>
        <row r="646">
          <cell r="A646">
            <v>35000656</v>
          </cell>
          <cell r="B646" t="str">
            <v>CORRENTE GALV/ZINC ELOS DIAMETRO 6,5MM</v>
          </cell>
          <cell r="C646" t="str">
            <v>M</v>
          </cell>
          <cell r="D646">
            <v>9.5299999999999994</v>
          </cell>
        </row>
        <row r="647">
          <cell r="A647">
            <v>35000657</v>
          </cell>
          <cell r="B647" t="str">
            <v>CADEADO LATAO C/HASTE 6,4 MM L=40MM</v>
          </cell>
          <cell r="C647" t="str">
            <v>UN</v>
          </cell>
          <cell r="D647">
            <v>13.7</v>
          </cell>
        </row>
        <row r="648">
          <cell r="A648">
            <v>35000658</v>
          </cell>
          <cell r="B648" t="str">
            <v>TANQUE MARMORITE SINTETICO (0,60x0,60)M</v>
          </cell>
          <cell r="C648" t="str">
            <v>UN</v>
          </cell>
          <cell r="D648">
            <v>23</v>
          </cell>
        </row>
        <row r="649">
          <cell r="A649">
            <v>35000659</v>
          </cell>
          <cell r="B649" t="str">
            <v>ISOPOR DE ESPESSURA 1CM</v>
          </cell>
          <cell r="C649" t="str">
            <v>M2</v>
          </cell>
          <cell r="D649">
            <v>2.64</v>
          </cell>
        </row>
        <row r="650">
          <cell r="A650">
            <v>35000660</v>
          </cell>
          <cell r="B650" t="str">
            <v>LONA PLASTICA TERREIRO - COR PRETA</v>
          </cell>
          <cell r="C650" t="str">
            <v>M2</v>
          </cell>
          <cell r="D650">
            <v>1.25</v>
          </cell>
        </row>
        <row r="651">
          <cell r="A651">
            <v>35000661</v>
          </cell>
          <cell r="B651" t="str">
            <v>MANTA GEOTEXTIL DE 180G/M2</v>
          </cell>
          <cell r="C651" t="str">
            <v>M2</v>
          </cell>
          <cell r="D651">
            <v>2.54</v>
          </cell>
        </row>
        <row r="652">
          <cell r="A652">
            <v>35000662</v>
          </cell>
          <cell r="B652" t="str">
            <v>AGUA SANITARIA</v>
          </cell>
          <cell r="C652" t="str">
            <v>L</v>
          </cell>
          <cell r="D652">
            <v>1.0900000000000001</v>
          </cell>
        </row>
        <row r="653">
          <cell r="A653">
            <v>35000664</v>
          </cell>
          <cell r="B653" t="str">
            <v>ENVELOPE OFICIO COM LOGOTIPO</v>
          </cell>
          <cell r="C653" t="str">
            <v>UN</v>
          </cell>
          <cell r="D653">
            <v>0.08</v>
          </cell>
        </row>
        <row r="654">
          <cell r="A654">
            <v>35000665</v>
          </cell>
          <cell r="B654" t="str">
            <v>PAPEL FORMATO A-4 GRAMATURA 75G/M2</v>
          </cell>
          <cell r="C654" t="str">
            <v>MIL</v>
          </cell>
          <cell r="D654">
            <v>24.28</v>
          </cell>
        </row>
        <row r="655">
          <cell r="A655">
            <v>35000666</v>
          </cell>
          <cell r="B655" t="str">
            <v>FILME DE 24 POSES 135MM ASA 100</v>
          </cell>
          <cell r="C655" t="str">
            <v>UN</v>
          </cell>
          <cell r="D655">
            <v>5.98</v>
          </cell>
        </row>
        <row r="656">
          <cell r="A656">
            <v>35000667</v>
          </cell>
          <cell r="B656" t="str">
            <v>FRANQUIA (EBCT) ATE 20GR S/COMPROVANTE</v>
          </cell>
          <cell r="C656" t="str">
            <v>UN</v>
          </cell>
          <cell r="D656">
            <v>1.05</v>
          </cell>
        </row>
        <row r="657">
          <cell r="A657">
            <v>35000668</v>
          </cell>
          <cell r="B657" t="str">
            <v>FRANQUIA (EBCT) ATE 20GR C/COMPROVANTE</v>
          </cell>
          <cell r="C657" t="str">
            <v>UN</v>
          </cell>
          <cell r="D657">
            <v>1.05</v>
          </cell>
        </row>
        <row r="658">
          <cell r="A658">
            <v>35000669</v>
          </cell>
          <cell r="B658" t="str">
            <v>TARIFA SEDEX ESTADUAL (PESO: 2 A 3 KG)</v>
          </cell>
          <cell r="C658" t="str">
            <v>UN</v>
          </cell>
          <cell r="D658">
            <v>13.8</v>
          </cell>
        </row>
        <row r="659">
          <cell r="A659">
            <v>35000670</v>
          </cell>
          <cell r="B659" t="str">
            <v>COPIA XEROX NORMAL A-4 OU TAMANHO OFICIO</v>
          </cell>
          <cell r="C659" t="str">
            <v>UN</v>
          </cell>
          <cell r="D659">
            <v>0.14000000000000001</v>
          </cell>
        </row>
        <row r="660">
          <cell r="A660">
            <v>35000671</v>
          </cell>
          <cell r="B660" t="str">
            <v>ENCADERNACAO C/CAPAS PVC/ESPIRAL 100FL</v>
          </cell>
          <cell r="C660" t="str">
            <v>UN</v>
          </cell>
          <cell r="D660">
            <v>2.34</v>
          </cell>
        </row>
        <row r="661">
          <cell r="A661">
            <v>35000672</v>
          </cell>
          <cell r="B661" t="str">
            <v>AFERICAO DE HIDROMETRO (CETEC)</v>
          </cell>
          <cell r="C661" t="str">
            <v>UN</v>
          </cell>
          <cell r="D661">
            <v>41.6</v>
          </cell>
        </row>
        <row r="662">
          <cell r="A662">
            <v>35000673</v>
          </cell>
          <cell r="B662" t="str">
            <v>COPIAS SULFITE P/B - FORMATO A-1</v>
          </cell>
          <cell r="C662" t="str">
            <v>UN</v>
          </cell>
          <cell r="D662">
            <v>2.96</v>
          </cell>
        </row>
        <row r="663">
          <cell r="A663">
            <v>35000674</v>
          </cell>
          <cell r="B663" t="str">
            <v>COPIAS EM PAPEL VEGETAL - FORMATO A-1</v>
          </cell>
          <cell r="C663" t="str">
            <v>UN</v>
          </cell>
          <cell r="D663">
            <v>6.97</v>
          </cell>
        </row>
        <row r="664">
          <cell r="A664">
            <v>35000675</v>
          </cell>
          <cell r="B664" t="str">
            <v>HOSPEDAGEM E ALIMENTACAO-INTERIOR CL 1</v>
          </cell>
          <cell r="C664" t="str">
            <v>UN</v>
          </cell>
          <cell r="D664">
            <v>67.5</v>
          </cell>
        </row>
        <row r="665">
          <cell r="A665">
            <v>35000676</v>
          </cell>
          <cell r="B665" t="str">
            <v>ASFALTO 0-94 (PICHE)</v>
          </cell>
          <cell r="C665" t="str">
            <v>KG</v>
          </cell>
          <cell r="D665">
            <v>3.2</v>
          </cell>
        </row>
        <row r="666">
          <cell r="A666">
            <v>35000677</v>
          </cell>
          <cell r="B666" t="str">
            <v>ESTOPA</v>
          </cell>
          <cell r="C666" t="str">
            <v>KG</v>
          </cell>
          <cell r="D666">
            <v>2.9</v>
          </cell>
        </row>
        <row r="667">
          <cell r="A667">
            <v>35000678</v>
          </cell>
          <cell r="B667" t="str">
            <v>FITA VEDA ROSCA-12MMx10M</v>
          </cell>
          <cell r="C667" t="str">
            <v>UN</v>
          </cell>
          <cell r="D667">
            <v>1.1399999999999999</v>
          </cell>
        </row>
        <row r="668">
          <cell r="A668">
            <v>35000679</v>
          </cell>
          <cell r="B668" t="str">
            <v>JUNTA DILATACAO 0-22 FUNGENBAND/SIMILAR</v>
          </cell>
          <cell r="C668" t="str">
            <v>M</v>
          </cell>
          <cell r="D668">
            <v>48.62</v>
          </cell>
        </row>
        <row r="669">
          <cell r="A669">
            <v>35000680</v>
          </cell>
          <cell r="B669" t="str">
            <v>JUNTA JEENE JJ0813M P&lt;=0,20MPA (8x20)MM</v>
          </cell>
          <cell r="C669" t="str">
            <v>M</v>
          </cell>
          <cell r="D669">
            <v>29.73</v>
          </cell>
        </row>
        <row r="670">
          <cell r="A670">
            <v>35000681</v>
          </cell>
          <cell r="B670" t="str">
            <v>MANGUEIRA  AR COMPRIMIDO 3/4, 2 LONAS</v>
          </cell>
          <cell r="C670" t="str">
            <v>M</v>
          </cell>
          <cell r="D670">
            <v>13.98</v>
          </cell>
        </row>
        <row r="671">
          <cell r="A671">
            <v>35000682</v>
          </cell>
          <cell r="B671" t="str">
            <v>ENGATE RAPIDO EM ACO FORJADO, 3/4"</v>
          </cell>
          <cell r="C671" t="str">
            <v>UN</v>
          </cell>
          <cell r="D671">
            <v>21</v>
          </cell>
        </row>
        <row r="672">
          <cell r="A672">
            <v>35000683</v>
          </cell>
          <cell r="B672" t="str">
            <v>ABRACADEIRA BI-PARTIDA ACO FORJADO 3/4</v>
          </cell>
          <cell r="C672" t="str">
            <v>UN</v>
          </cell>
          <cell r="D672">
            <v>11.65</v>
          </cell>
        </row>
        <row r="673">
          <cell r="A673">
            <v>35000684</v>
          </cell>
          <cell r="B673" t="str">
            <v>ABRACADEIRA BI-PARTIDA ACO FORJADO 1</v>
          </cell>
          <cell r="C673" t="str">
            <v>UN</v>
          </cell>
          <cell r="D673">
            <v>12.16</v>
          </cell>
        </row>
        <row r="674">
          <cell r="A674">
            <v>35000685</v>
          </cell>
          <cell r="B674" t="str">
            <v>PONTEIRO ACO ESPECIAL 1.1/4X6.1/4X400MM</v>
          </cell>
          <cell r="C674" t="str">
            <v>UN</v>
          </cell>
          <cell r="D674">
            <v>86.5</v>
          </cell>
        </row>
        <row r="675">
          <cell r="A675">
            <v>35000686</v>
          </cell>
          <cell r="B675" t="str">
            <v>TALHADEIRA ACO ESPEC 1.1/4X6.1/4X400MM</v>
          </cell>
          <cell r="C675" t="str">
            <v>UN</v>
          </cell>
          <cell r="D675">
            <v>74</v>
          </cell>
        </row>
        <row r="676">
          <cell r="A676">
            <v>35000687</v>
          </cell>
          <cell r="B676" t="str">
            <v>CINZEL ESTREITO CURTO CORTE 38MM (1.1/2)</v>
          </cell>
          <cell r="C676" t="str">
            <v>UN</v>
          </cell>
          <cell r="D676">
            <v>51.25</v>
          </cell>
        </row>
        <row r="677">
          <cell r="A677">
            <v>35000688</v>
          </cell>
          <cell r="B677" t="str">
            <v>AFIADORA DE BROCAS ACIMA 3500 RPM</v>
          </cell>
          <cell r="C677" t="str">
            <v>UN</v>
          </cell>
          <cell r="D677">
            <v>4200</v>
          </cell>
        </row>
        <row r="678">
          <cell r="A678">
            <v>35000689</v>
          </cell>
          <cell r="B678" t="str">
            <v>REBOLO AFIADEIRA BROCAS INTEGRAIS</v>
          </cell>
          <cell r="C678" t="str">
            <v>UN</v>
          </cell>
          <cell r="D678">
            <v>46.5</v>
          </cell>
        </row>
        <row r="679">
          <cell r="A679">
            <v>35000690</v>
          </cell>
          <cell r="B679" t="str">
            <v>LUBRIFICADOR DE LINHA COM ENGATES</v>
          </cell>
          <cell r="C679" t="str">
            <v>UN</v>
          </cell>
          <cell r="D679">
            <v>265.7</v>
          </cell>
        </row>
        <row r="680">
          <cell r="A680">
            <v>35000691</v>
          </cell>
          <cell r="B680" t="str">
            <v>BROCA INTEGRAL SERIE 11, 7/8X(400X35)MM</v>
          </cell>
          <cell r="C680" t="str">
            <v>UN</v>
          </cell>
          <cell r="D680">
            <v>184.69</v>
          </cell>
        </row>
        <row r="681">
          <cell r="A681">
            <v>35000692</v>
          </cell>
          <cell r="B681" t="str">
            <v>BROCA INTEGRAL SERIE 11, 7/8X(800X34)MM</v>
          </cell>
          <cell r="C681" t="str">
            <v>UN</v>
          </cell>
          <cell r="D681">
            <v>192.34</v>
          </cell>
        </row>
        <row r="682">
          <cell r="A682">
            <v>35000693</v>
          </cell>
          <cell r="B682" t="str">
            <v>BROCA INTEGRAL SERIE 11, 7/8X(1600X33)MM</v>
          </cell>
          <cell r="C682" t="str">
            <v>UN</v>
          </cell>
          <cell r="D682">
            <v>230.86</v>
          </cell>
        </row>
        <row r="683">
          <cell r="A683">
            <v>35000694</v>
          </cell>
          <cell r="B683" t="str">
            <v>BROCA INTEGRAL SERIE 11, 7/8X(2400X32)MM</v>
          </cell>
          <cell r="C683" t="str">
            <v>UN</v>
          </cell>
          <cell r="D683">
            <v>284.5</v>
          </cell>
        </row>
        <row r="684">
          <cell r="A684">
            <v>35000695</v>
          </cell>
          <cell r="B684" t="str">
            <v>BROCA INTEGRAL SERIE 11, 7/8X(3200X31)MM</v>
          </cell>
          <cell r="C684" t="str">
            <v>UN</v>
          </cell>
          <cell r="D684">
            <v>330.1</v>
          </cell>
        </row>
        <row r="685">
          <cell r="A685">
            <v>35000696</v>
          </cell>
          <cell r="B685" t="str">
            <v>BROCA INTEGRAL SERIE 11, 7/8X(4000X30)MM</v>
          </cell>
          <cell r="C685" t="str">
            <v>UN</v>
          </cell>
          <cell r="D685">
            <v>391.47</v>
          </cell>
        </row>
        <row r="686">
          <cell r="A686">
            <v>35000697</v>
          </cell>
          <cell r="B686" t="str">
            <v>BROCA INTEGRAL SERIE 11, 7/8X(4800X29)MM</v>
          </cell>
          <cell r="C686" t="str">
            <v>UN</v>
          </cell>
          <cell r="D686">
            <v>456.98</v>
          </cell>
        </row>
        <row r="687">
          <cell r="A687">
            <v>35000698</v>
          </cell>
          <cell r="B687" t="str">
            <v>BROCA INTEGRAL SERIE 12, 7/8X(400X41)MM</v>
          </cell>
          <cell r="C687" t="str">
            <v>UN</v>
          </cell>
          <cell r="D687">
            <v>186.74</v>
          </cell>
        </row>
        <row r="688">
          <cell r="A688">
            <v>35000699</v>
          </cell>
          <cell r="B688" t="str">
            <v>BROCA INTEGRAL SERIE 12, 7/8X(800X40)MM</v>
          </cell>
          <cell r="C688" t="str">
            <v>UN</v>
          </cell>
          <cell r="D688">
            <v>197.61</v>
          </cell>
        </row>
        <row r="689">
          <cell r="A689">
            <v>35000700</v>
          </cell>
          <cell r="B689" t="str">
            <v>BROCA INTEGRAL SERIE 12, 7/8X(1600X39)MM</v>
          </cell>
          <cell r="C689" t="str">
            <v>UN</v>
          </cell>
          <cell r="D689">
            <v>233.19</v>
          </cell>
        </row>
        <row r="690">
          <cell r="A690">
            <v>35000701</v>
          </cell>
          <cell r="B690" t="str">
            <v>BROCA INTEGRAL SERIE 12, 7/8X(2400X38)MM</v>
          </cell>
          <cell r="C690" t="str">
            <v>UN</v>
          </cell>
          <cell r="D690">
            <v>280.24</v>
          </cell>
        </row>
        <row r="691">
          <cell r="A691">
            <v>35000702</v>
          </cell>
          <cell r="B691" t="str">
            <v>BROCA INTEGRAL SERIE 12, 7/8X(3200X37)MM</v>
          </cell>
          <cell r="C691" t="str">
            <v>UN</v>
          </cell>
          <cell r="D691">
            <v>339.35</v>
          </cell>
        </row>
        <row r="692">
          <cell r="A692">
            <v>35000703</v>
          </cell>
          <cell r="B692" t="str">
            <v>BROCA INTEGRAL SERIE 12, 7/8X(4000X36)MM</v>
          </cell>
          <cell r="C692" t="str">
            <v>UN</v>
          </cell>
          <cell r="D692">
            <v>402.3</v>
          </cell>
        </row>
        <row r="693">
          <cell r="A693">
            <v>35000704</v>
          </cell>
          <cell r="B693" t="str">
            <v>BROCA INTEGRAL SERIE 12, 7/8X(4800X35)MM</v>
          </cell>
          <cell r="C693" t="str">
            <v>UN</v>
          </cell>
          <cell r="D693">
            <v>467.94</v>
          </cell>
        </row>
        <row r="694">
          <cell r="A694">
            <v>35000705</v>
          </cell>
          <cell r="B694" t="str">
            <v>COROA DE BOTOES CONVENCIONAL - 64MM</v>
          </cell>
          <cell r="C694" t="str">
            <v>UN</v>
          </cell>
          <cell r="D694">
            <v>446.59</v>
          </cell>
        </row>
        <row r="695">
          <cell r="A695">
            <v>35000706</v>
          </cell>
          <cell r="B695" t="str">
            <v>COROA DE BOTOES CONVENCIONAL - 76MM</v>
          </cell>
          <cell r="C695" t="str">
            <v>UN</v>
          </cell>
          <cell r="D695">
            <v>578.76</v>
          </cell>
        </row>
        <row r="696">
          <cell r="A696">
            <v>35000707</v>
          </cell>
          <cell r="B696" t="str">
            <v>COROA DE BOTOES RETRAC - 64MM</v>
          </cell>
          <cell r="C696" t="str">
            <v>UN</v>
          </cell>
          <cell r="D696">
            <v>555.1</v>
          </cell>
        </row>
        <row r="697">
          <cell r="A697">
            <v>35000708</v>
          </cell>
          <cell r="B697" t="str">
            <v>COROA DE BOTOES RETRAC - 76MM</v>
          </cell>
          <cell r="C697" t="str">
            <v>UN</v>
          </cell>
          <cell r="D697">
            <v>696.94</v>
          </cell>
        </row>
        <row r="698">
          <cell r="A698">
            <v>35000709</v>
          </cell>
          <cell r="B698" t="str">
            <v>HASTE REDONDA 3050MM, 25KG, 1.1/2</v>
          </cell>
          <cell r="C698" t="str">
            <v>UN</v>
          </cell>
          <cell r="D698">
            <v>802.64</v>
          </cell>
        </row>
        <row r="699">
          <cell r="A699">
            <v>35000710</v>
          </cell>
          <cell r="B699" t="str">
            <v>LUVA DE ACOPLAMENTO  55 MM X 1.1/2</v>
          </cell>
          <cell r="C699" t="str">
            <v>UN</v>
          </cell>
          <cell r="D699">
            <v>177.02</v>
          </cell>
        </row>
        <row r="700">
          <cell r="A700">
            <v>35000711</v>
          </cell>
          <cell r="B700" t="str">
            <v>PUNHO MARTELO 380MM, 6 ASAS, 1.1/2</v>
          </cell>
          <cell r="C700" t="str">
            <v>UN</v>
          </cell>
          <cell r="D700">
            <v>514.80999999999995</v>
          </cell>
        </row>
        <row r="701">
          <cell r="A701">
            <v>35000712</v>
          </cell>
          <cell r="B701" t="str">
            <v>BROCA TRICONICA DENTE 12 1/4 IADC 121 OU</v>
          </cell>
          <cell r="C701" t="str">
            <v>UN</v>
          </cell>
          <cell r="D701">
            <v>22000</v>
          </cell>
        </row>
        <row r="702">
          <cell r="A702">
            <v>35000713</v>
          </cell>
          <cell r="B702" t="str">
            <v>BROCA TRICONICA DENTE - 8 1/2 IADC 344</v>
          </cell>
          <cell r="C702" t="str">
            <v>UN</v>
          </cell>
          <cell r="D702">
            <v>16000</v>
          </cell>
        </row>
        <row r="703">
          <cell r="A703">
            <v>35000714</v>
          </cell>
          <cell r="B703" t="str">
            <v>BROCA TRICONICA DENTE  9 7/8 IADC 121OU</v>
          </cell>
          <cell r="C703" t="str">
            <v>UN</v>
          </cell>
          <cell r="D703">
            <v>23800</v>
          </cell>
        </row>
        <row r="704">
          <cell r="A704">
            <v>35000715</v>
          </cell>
          <cell r="B704" t="str">
            <v>BROCA TRICONICA  BOTAO  8 1/2 IADC 637</v>
          </cell>
          <cell r="C704" t="str">
            <v>UN</v>
          </cell>
          <cell r="D704">
            <v>20500</v>
          </cell>
        </row>
        <row r="705">
          <cell r="A705">
            <v>35000716</v>
          </cell>
          <cell r="B705" t="str">
            <v>BROCA TRICONICA BOTAO 9 7/8 IADC 623 OU</v>
          </cell>
          <cell r="C705" t="str">
            <v>UN</v>
          </cell>
          <cell r="D705">
            <v>19000</v>
          </cell>
        </row>
        <row r="706">
          <cell r="A706">
            <v>35000717</v>
          </cell>
          <cell r="B706" t="str">
            <v>MARTELO DTH, DIAMETRO NOMINAL DE 6"</v>
          </cell>
          <cell r="C706" t="str">
            <v>UN</v>
          </cell>
          <cell r="D706">
            <v>7469.9</v>
          </cell>
        </row>
        <row r="707">
          <cell r="A707">
            <v>35000718</v>
          </cell>
          <cell r="B707" t="str">
            <v>MARTELO DTH, DIAMETRO NOMINAL DE 8"</v>
          </cell>
          <cell r="C707" t="str">
            <v>UN</v>
          </cell>
          <cell r="D707">
            <v>10736.28</v>
          </cell>
        </row>
        <row r="708">
          <cell r="A708">
            <v>35000719</v>
          </cell>
          <cell r="B708" t="str">
            <v>BIT DE BOTAO MARTELO DMDF 136 (152MM)</v>
          </cell>
          <cell r="C708" t="str">
            <v>UN</v>
          </cell>
          <cell r="D708">
            <v>5608.9</v>
          </cell>
        </row>
        <row r="709">
          <cell r="A709">
            <v>35000720</v>
          </cell>
          <cell r="B709" t="str">
            <v>BIT DE BOTAO MARTELO DMDF 172 (203MM)</v>
          </cell>
          <cell r="C709" t="str">
            <v>UN</v>
          </cell>
          <cell r="D709">
            <v>7869.58</v>
          </cell>
        </row>
        <row r="710">
          <cell r="A710">
            <v>35000721</v>
          </cell>
          <cell r="B710" t="str">
            <v>HASTES PERFURACAO 4 1/2, ODX6M, R 3 1/2</v>
          </cell>
          <cell r="C710" t="str">
            <v>UN</v>
          </cell>
          <cell r="D710">
            <v>3155.73</v>
          </cell>
        </row>
        <row r="711">
          <cell r="A711">
            <v>35000722</v>
          </cell>
          <cell r="B711" t="str">
            <v>COMANDO PERFURACAO 5 1/2X3M, R 3 1/2</v>
          </cell>
          <cell r="C711" t="str">
            <v>UN</v>
          </cell>
          <cell r="D711">
            <v>7000</v>
          </cell>
        </row>
        <row r="712">
          <cell r="A712">
            <v>35000723</v>
          </cell>
          <cell r="B712" t="str">
            <v>ELETRODO NIVEL ACO INOX PENDULO</v>
          </cell>
          <cell r="C712" t="str">
            <v>UN</v>
          </cell>
          <cell r="D712">
            <v>10.57</v>
          </cell>
        </row>
        <row r="713">
          <cell r="A713">
            <v>35000724</v>
          </cell>
          <cell r="B713" t="str">
            <v>MEDIDOR NIVEL POCO ARTESIANO ATE 200M</v>
          </cell>
          <cell r="C713" t="str">
            <v>UN</v>
          </cell>
          <cell r="D713">
            <v>2119.14</v>
          </cell>
        </row>
        <row r="714">
          <cell r="A714">
            <v>35000725</v>
          </cell>
          <cell r="B714" t="str">
            <v>REDUTOR SUB 3.1/2 REG(F)X3.1/2 FH (F)</v>
          </cell>
          <cell r="C714" t="str">
            <v>UN</v>
          </cell>
          <cell r="D714">
            <v>702.86</v>
          </cell>
        </row>
        <row r="715">
          <cell r="A715">
            <v>35000726</v>
          </cell>
          <cell r="B715" t="str">
            <v>REDUTOR SUB 4.1/2 REG(F) X 3.1/2 FH(F)</v>
          </cell>
          <cell r="C715" t="str">
            <v>UN</v>
          </cell>
          <cell r="D715">
            <v>1054.3</v>
          </cell>
        </row>
        <row r="716">
          <cell r="A716">
            <v>35000727</v>
          </cell>
          <cell r="B716" t="str">
            <v>REDUTOR SUB 6.5/8 REG(F)X 3.1/2 FH(F)</v>
          </cell>
          <cell r="C716" t="str">
            <v>UN</v>
          </cell>
          <cell r="D716">
            <v>1757.16</v>
          </cell>
        </row>
        <row r="717">
          <cell r="A717">
            <v>35000728</v>
          </cell>
          <cell r="B717" t="str">
            <v>REDUTOR SUB 7.5/8 REG(F)X 3.1/2 FH(F)</v>
          </cell>
          <cell r="C717" t="str">
            <v>UN</v>
          </cell>
          <cell r="D717">
            <v>3280</v>
          </cell>
        </row>
        <row r="718">
          <cell r="A718">
            <v>35000729</v>
          </cell>
          <cell r="B718" t="str">
            <v>DESENTUPIDOR VARETA K1000 OU SIMILAR</v>
          </cell>
          <cell r="C718" t="str">
            <v>UN</v>
          </cell>
          <cell r="D718">
            <v>11365.54</v>
          </cell>
        </row>
        <row r="719">
          <cell r="A719">
            <v>35000730</v>
          </cell>
          <cell r="B719" t="str">
            <v>MANGUEIRA PVC FLEXIVEL CHATA 65 PSI Ø 2</v>
          </cell>
          <cell r="C719" t="str">
            <v>M</v>
          </cell>
          <cell r="D719">
            <v>8.2200000000000006</v>
          </cell>
        </row>
        <row r="720">
          <cell r="A720">
            <v>35000731</v>
          </cell>
          <cell r="B720" t="str">
            <v>MANGUEIRA PVC FLEXIVEL CHATA 65 PSI Ø 3</v>
          </cell>
          <cell r="C720" t="str">
            <v>M</v>
          </cell>
          <cell r="D720">
            <v>13.03</v>
          </cell>
        </row>
        <row r="721">
          <cell r="A721">
            <v>35000732</v>
          </cell>
          <cell r="B721" t="str">
            <v>EMPILHADEIRA MECANICA  ATE 2,50T</v>
          </cell>
          <cell r="C721" t="str">
            <v>UN</v>
          </cell>
          <cell r="D721">
            <v>73252</v>
          </cell>
        </row>
        <row r="722">
          <cell r="A722">
            <v>35000733</v>
          </cell>
          <cell r="B722" t="str">
            <v>GUINDASTE HIDRAULICO  ATE 10,25T</v>
          </cell>
          <cell r="C722" t="str">
            <v>UN</v>
          </cell>
          <cell r="D722">
            <v>45700</v>
          </cell>
        </row>
        <row r="723">
          <cell r="A723">
            <v>35000734</v>
          </cell>
          <cell r="B723" t="str">
            <v>GUINDASTE HIDRAULICO  ATE 5,5T</v>
          </cell>
          <cell r="C723" t="str">
            <v>UN</v>
          </cell>
          <cell r="D723">
            <v>43000</v>
          </cell>
        </row>
        <row r="724">
          <cell r="A724">
            <v>35000735</v>
          </cell>
          <cell r="B724" t="str">
            <v>POLIGUINDASTE TIPO BROOKS 10T</v>
          </cell>
          <cell r="C724" t="str">
            <v>UN</v>
          </cell>
          <cell r="D724">
            <v>36500</v>
          </cell>
        </row>
        <row r="725">
          <cell r="A725">
            <v>35000736</v>
          </cell>
          <cell r="B725" t="str">
            <v>GUINCHO COLUNA ELETRICO 330KG</v>
          </cell>
          <cell r="C725" t="str">
            <v>UN</v>
          </cell>
          <cell r="D725">
            <v>2281.44</v>
          </cell>
        </row>
        <row r="726">
          <cell r="A726">
            <v>35000737</v>
          </cell>
          <cell r="B726" t="str">
            <v>BETONEIRA 400 L, MOTOR DIESEL 7 HP</v>
          </cell>
          <cell r="C726" t="str">
            <v>UN</v>
          </cell>
          <cell r="D726">
            <v>3850</v>
          </cell>
        </row>
        <row r="727">
          <cell r="A727">
            <v>35000738</v>
          </cell>
          <cell r="B727" t="str">
            <v>MAQUINA PROJETAR CONCRETO VIA SECA</v>
          </cell>
          <cell r="C727" t="str">
            <v>UN</v>
          </cell>
          <cell r="D727">
            <v>27141</v>
          </cell>
        </row>
        <row r="728">
          <cell r="A728">
            <v>35000739</v>
          </cell>
          <cell r="B728" t="str">
            <v>ANDAIME FACHADEIRO (UNID.= M2/MES)</v>
          </cell>
          <cell r="C728" t="str">
            <v>M2</v>
          </cell>
          <cell r="D728">
            <v>4.47</v>
          </cell>
        </row>
        <row r="729">
          <cell r="A729">
            <v>35000740</v>
          </cell>
          <cell r="B729" t="str">
            <v>ANDAIME MOVEL EM TUBOS GALVANIZADOS</v>
          </cell>
          <cell r="C729" t="str">
            <v>M</v>
          </cell>
          <cell r="D729">
            <v>16.05</v>
          </cell>
        </row>
        <row r="730">
          <cell r="A730">
            <v>35000741</v>
          </cell>
          <cell r="B730" t="str">
            <v>ESCORA METALICA AJUSTAVEL C/ BASE</v>
          </cell>
          <cell r="C730" t="str">
            <v>M</v>
          </cell>
          <cell r="D730">
            <v>2.5099999999999998</v>
          </cell>
        </row>
        <row r="731">
          <cell r="A731">
            <v>35000742</v>
          </cell>
          <cell r="B731" t="str">
            <v>VIBRADOR IMERSAO 5,0 HP, DYNAPAC AZ 47</v>
          </cell>
          <cell r="C731" t="str">
            <v>UN</v>
          </cell>
          <cell r="D731">
            <v>940</v>
          </cell>
        </row>
        <row r="732">
          <cell r="A732">
            <v>35000743</v>
          </cell>
          <cell r="B732" t="str">
            <v>CACAMBA METALICA 5 M3 - ALUGUEL 3 DIAS</v>
          </cell>
          <cell r="C732" t="str">
            <v>UN</v>
          </cell>
          <cell r="D732">
            <v>230</v>
          </cell>
        </row>
        <row r="733">
          <cell r="A733">
            <v>35000744</v>
          </cell>
          <cell r="B733" t="str">
            <v>COMPRESSOR 149 PCM 63 HP ATLAS XAS 76</v>
          </cell>
          <cell r="C733" t="str">
            <v>UN</v>
          </cell>
          <cell r="D733">
            <v>57148.3</v>
          </cell>
        </row>
        <row r="734">
          <cell r="A734">
            <v>35000745</v>
          </cell>
          <cell r="B734" t="str">
            <v>COMPRESSOR 200 PCM 79 HP ATLAS XAS 96</v>
          </cell>
          <cell r="C734" t="str">
            <v>UN</v>
          </cell>
          <cell r="D734">
            <v>67787.56</v>
          </cell>
        </row>
        <row r="735">
          <cell r="A735">
            <v>35000746</v>
          </cell>
          <cell r="B735" t="str">
            <v>COMPRESSOR 295 PCM 79 HP ATLAS XAS 136</v>
          </cell>
          <cell r="C735" t="str">
            <v>UN</v>
          </cell>
          <cell r="D735">
            <v>81768.240000000005</v>
          </cell>
        </row>
        <row r="736">
          <cell r="A736">
            <v>35000747</v>
          </cell>
          <cell r="B736" t="str">
            <v>COMPRESSOR 400 PCM POT&gt;80KW-PORTATIL</v>
          </cell>
          <cell r="C736" t="str">
            <v>UN</v>
          </cell>
          <cell r="D736">
            <v>96684.14</v>
          </cell>
        </row>
        <row r="737">
          <cell r="A737">
            <v>35000748</v>
          </cell>
          <cell r="B737" t="str">
            <v>COMPRESSOR 762 PCM 269 HP ATLAS XAS 360</v>
          </cell>
          <cell r="C737" t="str">
            <v>UN</v>
          </cell>
          <cell r="D737">
            <v>181083</v>
          </cell>
        </row>
        <row r="738">
          <cell r="A738">
            <v>35000749</v>
          </cell>
          <cell r="B738" t="str">
            <v>COMPRESSOR 891 PCM 269 HP ATLAS XAS 420</v>
          </cell>
          <cell r="C738" t="str">
            <v>UN</v>
          </cell>
          <cell r="D738">
            <v>198232</v>
          </cell>
        </row>
        <row r="739">
          <cell r="A739">
            <v>35000750</v>
          </cell>
          <cell r="B739" t="str">
            <v>COMPRESSOR 950 PCM 450 CV, 360 PSI</v>
          </cell>
          <cell r="C739" t="str">
            <v>UN</v>
          </cell>
          <cell r="D739">
            <v>320214</v>
          </cell>
        </row>
        <row r="740">
          <cell r="A740">
            <v>35000751</v>
          </cell>
          <cell r="B740" t="str">
            <v>CONJ MOTO-COMPRESSOR 40 PCM MONOF 7,5CV</v>
          </cell>
          <cell r="C740" t="str">
            <v>UN</v>
          </cell>
          <cell r="D740">
            <v>7207.3</v>
          </cell>
        </row>
        <row r="741">
          <cell r="A741">
            <v>35000752</v>
          </cell>
          <cell r="B741" t="str">
            <v>CONJ MOTO-COMPRESSOR 20 PCM MONOF 5CV</v>
          </cell>
          <cell r="C741" t="str">
            <v>UN</v>
          </cell>
          <cell r="D741">
            <v>2449</v>
          </cell>
        </row>
        <row r="742">
          <cell r="A742">
            <v>35000753</v>
          </cell>
          <cell r="B742" t="str">
            <v>CONJ MOTO-COMPRESSOR 20PCM TRIF 5,0 CV</v>
          </cell>
          <cell r="C742" t="str">
            <v>UN</v>
          </cell>
          <cell r="D742">
            <v>2900</v>
          </cell>
        </row>
        <row r="743">
          <cell r="A743">
            <v>35000754</v>
          </cell>
          <cell r="B743" t="str">
            <v>CONJ MOTO-COMPRESSOR 20 PCM 9 HP</v>
          </cell>
          <cell r="C743" t="str">
            <v>UN</v>
          </cell>
          <cell r="D743">
            <v>10841.3</v>
          </cell>
        </row>
        <row r="744">
          <cell r="A744">
            <v>35000755</v>
          </cell>
          <cell r="B744" t="str">
            <v>COMPRESSOR PORTATIL ELETRICO DC 12V/10A</v>
          </cell>
          <cell r="C744" t="str">
            <v>UN</v>
          </cell>
          <cell r="D744">
            <v>120</v>
          </cell>
        </row>
        <row r="745">
          <cell r="A745">
            <v>35000756</v>
          </cell>
          <cell r="B745" t="str">
            <v>GRUPO GERADOR 30 KVA,  45 CV</v>
          </cell>
          <cell r="C745" t="str">
            <v>UN</v>
          </cell>
          <cell r="D745">
            <v>22733</v>
          </cell>
        </row>
        <row r="746">
          <cell r="A746">
            <v>35000757</v>
          </cell>
          <cell r="B746" t="str">
            <v>GRUPO GERADOR135 KVA, 162 HP</v>
          </cell>
          <cell r="C746" t="str">
            <v>UN</v>
          </cell>
          <cell r="D746">
            <v>45500</v>
          </cell>
        </row>
        <row r="747">
          <cell r="A747">
            <v>35000758</v>
          </cell>
          <cell r="B747" t="str">
            <v>ROMPEDOR PNEUMATICO MANUAL</v>
          </cell>
          <cell r="C747" t="str">
            <v>UN</v>
          </cell>
          <cell r="D747">
            <v>1942.5</v>
          </cell>
        </row>
        <row r="748">
          <cell r="A748">
            <v>35000759</v>
          </cell>
          <cell r="B748" t="str">
            <v>CORTADORA PISO MANUAL</v>
          </cell>
          <cell r="C748" t="str">
            <v>UN</v>
          </cell>
          <cell r="D748">
            <v>4322</v>
          </cell>
        </row>
        <row r="749">
          <cell r="A749">
            <v>35000760</v>
          </cell>
          <cell r="B749" t="str">
            <v>PERFURATRIZ PNEUMATICA MANUAL</v>
          </cell>
          <cell r="C749" t="str">
            <v>UN</v>
          </cell>
          <cell r="D749">
            <v>2500</v>
          </cell>
        </row>
        <row r="750">
          <cell r="A750">
            <v>35000761</v>
          </cell>
          <cell r="B750" t="str">
            <v>ESMERILHADEIRA ANGULAR MANUAL</v>
          </cell>
          <cell r="C750" t="str">
            <v>UN</v>
          </cell>
          <cell r="D750">
            <v>354</v>
          </cell>
        </row>
        <row r="751">
          <cell r="A751">
            <v>35000762</v>
          </cell>
          <cell r="B751" t="str">
            <v>RETIFICADOR DE SOLDA ELETRICA 500A</v>
          </cell>
          <cell r="C751" t="str">
            <v>UN</v>
          </cell>
          <cell r="D751">
            <v>2558.6799999999998</v>
          </cell>
        </row>
        <row r="752">
          <cell r="A752">
            <v>35000763</v>
          </cell>
          <cell r="B752" t="str">
            <v>MACARICO DE 90 GRAUS COM TRAVAS</v>
          </cell>
          <cell r="C752" t="str">
            <v>UN</v>
          </cell>
          <cell r="D752">
            <v>184.16</v>
          </cell>
        </row>
        <row r="753">
          <cell r="A753">
            <v>35000764</v>
          </cell>
          <cell r="B753" t="str">
            <v>PISTOLA WALSYWA  COMPLETA, DSI-90</v>
          </cell>
          <cell r="C753" t="str">
            <v>UN</v>
          </cell>
          <cell r="D753">
            <v>757</v>
          </cell>
        </row>
        <row r="754">
          <cell r="A754">
            <v>35000765</v>
          </cell>
          <cell r="B754" t="str">
            <v>LIXADEIRA OSCILANTE POTENCIA 330W.</v>
          </cell>
          <cell r="C754" t="str">
            <v>UN</v>
          </cell>
          <cell r="D754">
            <v>890</v>
          </cell>
        </row>
        <row r="755">
          <cell r="A755">
            <v>35000766</v>
          </cell>
          <cell r="B755" t="str">
            <v>DETECTOR  METAIS TECOM F-90M OU SIMILAR</v>
          </cell>
          <cell r="C755" t="str">
            <v>UN</v>
          </cell>
          <cell r="D755">
            <v>5200</v>
          </cell>
        </row>
        <row r="756">
          <cell r="A756">
            <v>35000767</v>
          </cell>
          <cell r="B756" t="str">
            <v>BARCO ALUMINIO CAPACIDADE 4 PESSOAS</v>
          </cell>
          <cell r="C756" t="str">
            <v>UN</v>
          </cell>
          <cell r="D756">
            <v>2850</v>
          </cell>
        </row>
        <row r="757">
          <cell r="A757">
            <v>35000768</v>
          </cell>
          <cell r="B757" t="str">
            <v>MOTOR POPA GASOLINA POTENCIA 15 HP</v>
          </cell>
          <cell r="C757" t="str">
            <v>UN</v>
          </cell>
          <cell r="D757">
            <v>5090</v>
          </cell>
        </row>
        <row r="758">
          <cell r="A758">
            <v>35000769</v>
          </cell>
          <cell r="B758" t="str">
            <v>TALHA MANUAL CORRENTE 500 KG/ 5M</v>
          </cell>
          <cell r="C758" t="str">
            <v>CJ</v>
          </cell>
          <cell r="D758">
            <v>335</v>
          </cell>
        </row>
        <row r="759">
          <cell r="A759">
            <v>35000770</v>
          </cell>
          <cell r="B759" t="str">
            <v>TALHA MANUAL CORRENTE 1TON / 5,0M</v>
          </cell>
          <cell r="C759" t="str">
            <v>UN</v>
          </cell>
          <cell r="D759">
            <v>450</v>
          </cell>
        </row>
        <row r="760">
          <cell r="A760">
            <v>35000771</v>
          </cell>
          <cell r="B760" t="str">
            <v>TALHA MANUAL CORRENTE 2 TON / 5,0M</v>
          </cell>
          <cell r="C760" t="str">
            <v>UN</v>
          </cell>
          <cell r="D760">
            <v>637</v>
          </cell>
        </row>
        <row r="761">
          <cell r="A761">
            <v>35000772</v>
          </cell>
          <cell r="B761" t="str">
            <v>TALHA MANUAL CORRENTE 5 TON / 5,0M</v>
          </cell>
          <cell r="C761" t="str">
            <v>UN</v>
          </cell>
          <cell r="D761">
            <v>2013</v>
          </cell>
        </row>
        <row r="762">
          <cell r="A762">
            <v>35000773</v>
          </cell>
          <cell r="B762" t="str">
            <v>CARRO TROLEI MANUAL ATE 1 TONELADA</v>
          </cell>
          <cell r="C762" t="str">
            <v>UN</v>
          </cell>
          <cell r="D762">
            <v>310</v>
          </cell>
        </row>
        <row r="763">
          <cell r="A763">
            <v>35000774</v>
          </cell>
          <cell r="B763" t="str">
            <v>EQUIPAMENTOS FILMAGEM TUBULACOES</v>
          </cell>
          <cell r="C763" t="str">
            <v>CJ</v>
          </cell>
          <cell r="D763">
            <v>68100</v>
          </cell>
        </row>
        <row r="764">
          <cell r="A764">
            <v>35000775</v>
          </cell>
          <cell r="B764" t="str">
            <v>ROCADEIRA MECANICA MANUAL 1.8 HP</v>
          </cell>
          <cell r="C764" t="str">
            <v>UN</v>
          </cell>
          <cell r="D764">
            <v>935</v>
          </cell>
        </row>
        <row r="765">
          <cell r="A765">
            <v>35000776</v>
          </cell>
          <cell r="B765" t="str">
            <v>SONDA ROTO - PNEUMATICA E ACESSORIOS</v>
          </cell>
          <cell r="C765" t="str">
            <v>UN</v>
          </cell>
          <cell r="D765">
            <v>450000</v>
          </cell>
        </row>
        <row r="766">
          <cell r="A766">
            <v>35000777</v>
          </cell>
          <cell r="B766" t="str">
            <v>SONDA PERCUSSORA FERR/ACESS</v>
          </cell>
          <cell r="C766" t="str">
            <v>UN</v>
          </cell>
          <cell r="D766">
            <v>330000</v>
          </cell>
        </row>
        <row r="767">
          <cell r="A767">
            <v>35000778</v>
          </cell>
          <cell r="B767" t="str">
            <v>PA CARREGADEIRA RODAS 105 HP</v>
          </cell>
          <cell r="C767" t="str">
            <v>UN</v>
          </cell>
          <cell r="D767">
            <v>295000</v>
          </cell>
        </row>
        <row r="768">
          <cell r="A768">
            <v>35000779</v>
          </cell>
          <cell r="B768" t="str">
            <v>PA CARREGADEIRA RODAS 160 HP</v>
          </cell>
          <cell r="C768" t="str">
            <v>UN</v>
          </cell>
          <cell r="D768">
            <v>445000</v>
          </cell>
        </row>
        <row r="769">
          <cell r="A769">
            <v>35000780</v>
          </cell>
          <cell r="B769" t="str">
            <v>COMPACTADOR COM PLACA VIBRATORIA 7HP</v>
          </cell>
          <cell r="C769" t="str">
            <v>UN</v>
          </cell>
          <cell r="D769">
            <v>32000</v>
          </cell>
        </row>
        <row r="770">
          <cell r="A770">
            <v>35000781</v>
          </cell>
          <cell r="B770" t="str">
            <v>COMPACTADOR MANUAL DE SOLOS 4 HP</v>
          </cell>
          <cell r="C770" t="str">
            <v>UN</v>
          </cell>
          <cell r="D770">
            <v>7400</v>
          </cell>
        </row>
        <row r="771">
          <cell r="A771">
            <v>35000782</v>
          </cell>
          <cell r="B771" t="str">
            <v>PLACA VIBRATORIA PARA ASFALTO</v>
          </cell>
          <cell r="C771" t="str">
            <v>UN</v>
          </cell>
          <cell r="D771">
            <v>3200</v>
          </cell>
        </row>
        <row r="772">
          <cell r="A772">
            <v>35000783</v>
          </cell>
          <cell r="B772" t="str">
            <v>COMPACTADOR PNEU AUTOPROPULSOR  23.6 T</v>
          </cell>
          <cell r="C772" t="str">
            <v>UN</v>
          </cell>
          <cell r="D772">
            <v>320000</v>
          </cell>
        </row>
        <row r="773">
          <cell r="A773">
            <v>35000784</v>
          </cell>
          <cell r="B773" t="str">
            <v>COMPACTADOR AUTO PROPULSOR 127 HP</v>
          </cell>
          <cell r="C773" t="str">
            <v>UN</v>
          </cell>
          <cell r="D773">
            <v>330000</v>
          </cell>
        </row>
        <row r="774">
          <cell r="A774">
            <v>35000785</v>
          </cell>
          <cell r="B774" t="str">
            <v>COMPACTADOR AUTO PROPULSOR 28 HP</v>
          </cell>
          <cell r="C774" t="str">
            <v>UN</v>
          </cell>
          <cell r="D774">
            <v>113417</v>
          </cell>
        </row>
        <row r="775">
          <cell r="A775">
            <v>35000786</v>
          </cell>
          <cell r="B775" t="str">
            <v>COMPACTADOR AUTOPROPULSOR PE CARNEIRO</v>
          </cell>
          <cell r="C775" t="str">
            <v>UN</v>
          </cell>
          <cell r="D775">
            <v>340000</v>
          </cell>
        </row>
        <row r="776">
          <cell r="A776">
            <v>35000787</v>
          </cell>
          <cell r="B776" t="str">
            <v>RETRO ESCAVADEIRA 74HP CACAMBA 0,30 M3</v>
          </cell>
          <cell r="C776" t="str">
            <v>UN</v>
          </cell>
          <cell r="D776">
            <v>200000</v>
          </cell>
        </row>
        <row r="777">
          <cell r="A777">
            <v>35000788</v>
          </cell>
          <cell r="B777" t="str">
            <v>ESCAVADEIRA ESTEIRA CACAMBA 0,70M3</v>
          </cell>
          <cell r="C777" t="str">
            <v>UN</v>
          </cell>
          <cell r="D777">
            <v>445000</v>
          </cell>
        </row>
        <row r="778">
          <cell r="A778">
            <v>35000789</v>
          </cell>
          <cell r="B778" t="str">
            <v>GRADE ARADORA MINIMO 20 DISCOS DE 24X6</v>
          </cell>
          <cell r="C778" t="str">
            <v>UN</v>
          </cell>
          <cell r="D778">
            <v>16100</v>
          </cell>
        </row>
        <row r="779">
          <cell r="A779">
            <v>35000790</v>
          </cell>
          <cell r="B779" t="str">
            <v>MOTONIVELADORA 140HP ARTICULADA</v>
          </cell>
          <cell r="C779" t="str">
            <v>UN</v>
          </cell>
          <cell r="D779">
            <v>570000</v>
          </cell>
        </row>
        <row r="780">
          <cell r="A780">
            <v>35000791</v>
          </cell>
          <cell r="B780" t="str">
            <v>TRATOR ESTEIRA 150 HP, LAMINA E RIPPER</v>
          </cell>
          <cell r="C780" t="str">
            <v>UN</v>
          </cell>
          <cell r="D780">
            <v>598000</v>
          </cell>
        </row>
        <row r="781">
          <cell r="A781">
            <v>35000792</v>
          </cell>
          <cell r="B781" t="str">
            <v>TRATOR RODA AGRICOLA 103 HP, 4 X 4</v>
          </cell>
          <cell r="C781" t="str">
            <v>UN</v>
          </cell>
          <cell r="D781">
            <v>110000</v>
          </cell>
        </row>
        <row r="782">
          <cell r="A782">
            <v>35000793</v>
          </cell>
          <cell r="B782" t="str">
            <v>USINA ASFALTO PRE-MISTURADO FRI 40/60T/H</v>
          </cell>
          <cell r="C782" t="str">
            <v>UN</v>
          </cell>
          <cell r="D782">
            <v>75000</v>
          </cell>
        </row>
        <row r="783">
          <cell r="A783">
            <v>35000794</v>
          </cell>
          <cell r="B783" t="str">
            <v>VIBRO-ACABADORA AUTOPROPULSORA ESTEIRA</v>
          </cell>
          <cell r="C783" t="str">
            <v>UN</v>
          </cell>
          <cell r="D783">
            <v>480000</v>
          </cell>
        </row>
        <row r="784">
          <cell r="A784">
            <v>35000795</v>
          </cell>
          <cell r="B784" t="str">
            <v>BOMBA SUBMERSIVEL DRENAR VZ ATE 15M3/H</v>
          </cell>
          <cell r="C784" t="str">
            <v>UN</v>
          </cell>
          <cell r="D784">
            <v>1118</v>
          </cell>
        </row>
        <row r="785">
          <cell r="A785">
            <v>35000796</v>
          </cell>
          <cell r="B785" t="str">
            <v>BOMBA SUBMERSIVEL DRENAR VZ ATE 25M3/H</v>
          </cell>
          <cell r="C785" t="str">
            <v>UN</v>
          </cell>
          <cell r="D785">
            <v>2300</v>
          </cell>
        </row>
        <row r="786">
          <cell r="A786">
            <v>35000797</v>
          </cell>
          <cell r="B786" t="str">
            <v>BOMBA SUBMERSIVEL DRENAR VZ ATE 50M3/H</v>
          </cell>
          <cell r="C786" t="str">
            <v>UN</v>
          </cell>
          <cell r="D786">
            <v>1820</v>
          </cell>
        </row>
        <row r="787">
          <cell r="A787">
            <v>35000798</v>
          </cell>
          <cell r="B787" t="str">
            <v>BOMBA INJECAO ALTA PRESSAO VZ 200 L/MIN</v>
          </cell>
          <cell r="C787" t="str">
            <v>UN</v>
          </cell>
          <cell r="D787">
            <v>17600</v>
          </cell>
        </row>
        <row r="788">
          <cell r="A788">
            <v>35000799</v>
          </cell>
          <cell r="B788" t="str">
            <v>LAVADORA ALTA PRESSAO VZ 900 L/H</v>
          </cell>
          <cell r="C788" t="str">
            <v>UN</v>
          </cell>
          <cell r="D788">
            <v>5500</v>
          </cell>
        </row>
        <row r="789">
          <cell r="A789">
            <v>35000800</v>
          </cell>
          <cell r="B789" t="str">
            <v>MAQUINA HIDROJATEAMENTO VZ 15 L/MIN</v>
          </cell>
          <cell r="C789" t="str">
            <v>UN</v>
          </cell>
          <cell r="D789">
            <v>9800</v>
          </cell>
        </row>
        <row r="790">
          <cell r="A790">
            <v>35000801</v>
          </cell>
          <cell r="B790" t="str">
            <v>EQUIPAMENTO LIMPEZA POR SUCCAO A VACUO</v>
          </cell>
          <cell r="C790" t="str">
            <v>UN</v>
          </cell>
          <cell r="D790">
            <v>105000</v>
          </cell>
        </row>
        <row r="791">
          <cell r="A791">
            <v>35000802</v>
          </cell>
          <cell r="B791" t="str">
            <v>EQUIPAMENTO LIMPEZA HIDROJATEAMENTO</v>
          </cell>
          <cell r="C791" t="str">
            <v>UN</v>
          </cell>
          <cell r="D791">
            <v>86000</v>
          </cell>
        </row>
        <row r="792">
          <cell r="A792">
            <v>35000803</v>
          </cell>
          <cell r="B792" t="str">
            <v>EQUIPAMENTO COMBINADO LIMPEZA HIDROJATO</v>
          </cell>
          <cell r="C792" t="str">
            <v>UN</v>
          </cell>
          <cell r="D792">
            <v>198000</v>
          </cell>
        </row>
        <row r="793">
          <cell r="A793">
            <v>35000804</v>
          </cell>
          <cell r="B793" t="str">
            <v>BATE ESTACA 160 TON, 40/60 GOLPES/MIN</v>
          </cell>
          <cell r="C793" t="str">
            <v>UN</v>
          </cell>
          <cell r="D793">
            <v>494000</v>
          </cell>
        </row>
        <row r="794">
          <cell r="A794">
            <v>35000805</v>
          </cell>
          <cell r="B794" t="str">
            <v>BATE ESTACA 80 TON, 30/40 GOLPES/MIN</v>
          </cell>
          <cell r="C794" t="str">
            <v>UN</v>
          </cell>
          <cell r="D794">
            <v>178000</v>
          </cell>
        </row>
        <row r="795">
          <cell r="A795">
            <v>35000806</v>
          </cell>
          <cell r="B795" t="str">
            <v>BATE ESTACA 40 TON, 50/60 GOLPES/MIN</v>
          </cell>
          <cell r="C795" t="str">
            <v>UN</v>
          </cell>
          <cell r="D795">
            <v>119000</v>
          </cell>
        </row>
        <row r="796">
          <cell r="A796">
            <v>35000807</v>
          </cell>
          <cell r="B796" t="str">
            <v>MOTOR DIESELCOMPLETO 150 HP</v>
          </cell>
          <cell r="C796" t="str">
            <v>UN</v>
          </cell>
          <cell r="D796">
            <v>29990</v>
          </cell>
        </row>
        <row r="797">
          <cell r="A797">
            <v>35000808</v>
          </cell>
          <cell r="B797" t="str">
            <v>MOTOR DIESEL COMPLETO 68 HP</v>
          </cell>
          <cell r="C797" t="str">
            <v>UN</v>
          </cell>
          <cell r="D797">
            <v>22682</v>
          </cell>
        </row>
        <row r="798">
          <cell r="A798">
            <v>35000809</v>
          </cell>
          <cell r="B798" t="str">
            <v>CONJ EMBREAGEM MOTOR DIESEL R-13330</v>
          </cell>
          <cell r="C798" t="str">
            <v>UN</v>
          </cell>
          <cell r="D798">
            <v>6220</v>
          </cell>
        </row>
        <row r="799">
          <cell r="A799">
            <v>35000810</v>
          </cell>
          <cell r="B799" t="str">
            <v>CONJ EMBREAGEM MOTOR DIESEL R-13305</v>
          </cell>
          <cell r="C799" t="str">
            <v>UN</v>
          </cell>
          <cell r="D799">
            <v>5800</v>
          </cell>
        </row>
        <row r="800">
          <cell r="A800">
            <v>35000811</v>
          </cell>
          <cell r="B800" t="str">
            <v>EQUIPAMENTO COMPLETO P/ SONDAGEM</v>
          </cell>
          <cell r="C800" t="str">
            <v>UN</v>
          </cell>
          <cell r="D800">
            <v>23900</v>
          </cell>
        </row>
        <row r="801">
          <cell r="A801">
            <v>35000812</v>
          </cell>
          <cell r="B801" t="str">
            <v>SONDAGEM A TRADO - PERFURACAO</v>
          </cell>
          <cell r="C801" t="str">
            <v>M</v>
          </cell>
          <cell r="D801">
            <v>43.5</v>
          </cell>
        </row>
        <row r="802">
          <cell r="A802">
            <v>35000813</v>
          </cell>
          <cell r="B802" t="str">
            <v>SONDAGEM MISTA - MOBIL. E DESMOBILIZACAO</v>
          </cell>
          <cell r="C802" t="str">
            <v>UN</v>
          </cell>
          <cell r="D802">
            <v>3500</v>
          </cell>
        </row>
        <row r="803">
          <cell r="A803">
            <v>35000814</v>
          </cell>
          <cell r="B803" t="str">
            <v>SONDAGEM MISTA - INST. POR FURO</v>
          </cell>
          <cell r="C803" t="str">
            <v>UN</v>
          </cell>
          <cell r="D803">
            <v>450</v>
          </cell>
        </row>
        <row r="804">
          <cell r="A804">
            <v>35000815</v>
          </cell>
          <cell r="B804" t="str">
            <v>SONDAGEM MISTA - SONDAGEM EM ROCHA</v>
          </cell>
          <cell r="C804" t="str">
            <v>M</v>
          </cell>
          <cell r="D804">
            <v>450</v>
          </cell>
        </row>
        <row r="805">
          <cell r="A805">
            <v>35000816</v>
          </cell>
          <cell r="B805" t="str">
            <v>SONDAGEM MISTA - SONDAGEM EM SOLO</v>
          </cell>
          <cell r="C805" t="str">
            <v>M</v>
          </cell>
          <cell r="D805">
            <v>125</v>
          </cell>
        </row>
        <row r="806">
          <cell r="A806">
            <v>35000817</v>
          </cell>
          <cell r="B806" t="str">
            <v>ESTACAO TOTAL - TOPCON GTS-212</v>
          </cell>
          <cell r="C806" t="str">
            <v>MES</v>
          </cell>
          <cell r="D806">
            <v>1200</v>
          </cell>
        </row>
        <row r="807">
          <cell r="A807">
            <v>35000818</v>
          </cell>
          <cell r="B807" t="str">
            <v>GPS GEODESICO C/ BASES SOFTWARE/ACESS</v>
          </cell>
          <cell r="C807" t="str">
            <v>UN</v>
          </cell>
          <cell r="D807">
            <v>18000</v>
          </cell>
        </row>
        <row r="808">
          <cell r="A808">
            <v>35000819</v>
          </cell>
          <cell r="B808" t="str">
            <v>GPS TRIMBLE 4600 PREC HORIZONTAL 5MM+1</v>
          </cell>
          <cell r="C808" t="str">
            <v>MES</v>
          </cell>
          <cell r="D808">
            <v>1800</v>
          </cell>
        </row>
        <row r="809">
          <cell r="A809">
            <v>35000820</v>
          </cell>
          <cell r="B809" t="str">
            <v>GPS RECEPTOR PARA NAVEGACAO</v>
          </cell>
          <cell r="C809" t="str">
            <v>UN</v>
          </cell>
          <cell r="D809">
            <v>1530</v>
          </cell>
        </row>
        <row r="810">
          <cell r="A810">
            <v>35000822</v>
          </cell>
          <cell r="B810" t="str">
            <v>BUSSOLA DE BOLSO</v>
          </cell>
          <cell r="C810" t="str">
            <v>UN</v>
          </cell>
          <cell r="D810">
            <v>1016</v>
          </cell>
        </row>
        <row r="811">
          <cell r="A811">
            <v>35000823</v>
          </cell>
          <cell r="B811" t="str">
            <v>ESTERIOSCOPIO INTERPRET. FOTO/AEREA</v>
          </cell>
          <cell r="C811" t="str">
            <v>UN</v>
          </cell>
          <cell r="D811">
            <v>115</v>
          </cell>
        </row>
        <row r="812">
          <cell r="A812">
            <v>35000824</v>
          </cell>
          <cell r="B812" t="str">
            <v>MIRAS INVAR</v>
          </cell>
          <cell r="C812" t="str">
            <v>MES</v>
          </cell>
          <cell r="D812">
            <v>350</v>
          </cell>
        </row>
        <row r="813">
          <cell r="A813">
            <v>35000825</v>
          </cell>
          <cell r="B813" t="str">
            <v>NIVEL WILD N-2 PRECISAO 2MM/KM/SIMILAR</v>
          </cell>
          <cell r="C813" t="str">
            <v>MES</v>
          </cell>
          <cell r="D813">
            <v>170</v>
          </cell>
        </row>
        <row r="814">
          <cell r="A814">
            <v>35000826</v>
          </cell>
          <cell r="B814" t="str">
            <v>NIVEL WILD N-3 PRECISAO 0,2MM/KM/SIMILAR</v>
          </cell>
          <cell r="C814" t="str">
            <v>MES</v>
          </cell>
          <cell r="D814">
            <v>600</v>
          </cell>
        </row>
        <row r="815">
          <cell r="A815">
            <v>35000827</v>
          </cell>
          <cell r="B815" t="str">
            <v>NIVEL WILD NA-2 PRECISAO +/- 0,7MM</v>
          </cell>
          <cell r="C815" t="str">
            <v>MES</v>
          </cell>
          <cell r="D815">
            <v>400</v>
          </cell>
        </row>
        <row r="816">
          <cell r="A816">
            <v>35000828</v>
          </cell>
          <cell r="B816" t="str">
            <v>TEODOLITO AUTO TRIPEEWILD T-1+/- 6 SG</v>
          </cell>
          <cell r="C816" t="str">
            <v>MES</v>
          </cell>
          <cell r="D816">
            <v>400</v>
          </cell>
        </row>
        <row r="817">
          <cell r="A817">
            <v>35000829</v>
          </cell>
          <cell r="B817" t="str">
            <v>AUTOMOVEL PASSEIO GOL ZERO KM</v>
          </cell>
          <cell r="C817" t="str">
            <v>UN</v>
          </cell>
          <cell r="D817">
            <v>21750</v>
          </cell>
        </row>
        <row r="818">
          <cell r="A818">
            <v>35000830</v>
          </cell>
          <cell r="B818" t="str">
            <v>PICK UP ZERO KM, STRADA FIRE</v>
          </cell>
          <cell r="C818" t="str">
            <v>UN</v>
          </cell>
          <cell r="D818">
            <v>29000</v>
          </cell>
        </row>
        <row r="819">
          <cell r="A819">
            <v>35000831</v>
          </cell>
          <cell r="B819" t="str">
            <v>KOMBI STANDARD (UTILITARIO) ZERO KM</v>
          </cell>
          <cell r="C819" t="str">
            <v>UN</v>
          </cell>
          <cell r="D819">
            <v>41000</v>
          </cell>
        </row>
        <row r="820">
          <cell r="A820">
            <v>35000832</v>
          </cell>
          <cell r="B820" t="str">
            <v>CAMINHONETE CHEVROLET S10</v>
          </cell>
          <cell r="C820" t="str">
            <v>UN</v>
          </cell>
          <cell r="D820">
            <v>49280</v>
          </cell>
        </row>
        <row r="821">
          <cell r="A821">
            <v>35000833</v>
          </cell>
          <cell r="B821" t="str">
            <v>MOTOCICLETA HONDA CG 125 ZERO KM</v>
          </cell>
          <cell r="C821" t="str">
            <v>UN</v>
          </cell>
          <cell r="D821">
            <v>5400</v>
          </cell>
        </row>
        <row r="822">
          <cell r="A822">
            <v>35000834</v>
          </cell>
          <cell r="B822" t="str">
            <v>CHASSI DE CAMINHAO TOCO PBT 16,8T</v>
          </cell>
          <cell r="C822" t="str">
            <v>UN</v>
          </cell>
          <cell r="D822">
            <v>146840</v>
          </cell>
        </row>
        <row r="823">
          <cell r="A823">
            <v>35000835</v>
          </cell>
          <cell r="B823" t="str">
            <v>CAVALO MECANICO PBT 15,0 T</v>
          </cell>
          <cell r="C823" t="str">
            <v>UN</v>
          </cell>
          <cell r="D823">
            <v>178000</v>
          </cell>
        </row>
        <row r="824">
          <cell r="A824">
            <v>35000836</v>
          </cell>
          <cell r="B824" t="str">
            <v>CHASSI DE CAMINHAO TOCO, PBT 14,1 T</v>
          </cell>
          <cell r="C824" t="str">
            <v>UN</v>
          </cell>
          <cell r="D824">
            <v>131000</v>
          </cell>
        </row>
        <row r="825">
          <cell r="A825">
            <v>35000837</v>
          </cell>
          <cell r="B825" t="str">
            <v>CHASSI DE CAMINHAO TOCO, PBT 11,8 T</v>
          </cell>
          <cell r="C825" t="str">
            <v>UN</v>
          </cell>
          <cell r="D825">
            <v>118000</v>
          </cell>
        </row>
        <row r="826">
          <cell r="A826">
            <v>35000838</v>
          </cell>
          <cell r="B826" t="str">
            <v>CHASSI DE CAMINHAO TOCO, PBT 6,8 T</v>
          </cell>
          <cell r="C826" t="str">
            <v>UN</v>
          </cell>
          <cell r="D826">
            <v>97000</v>
          </cell>
        </row>
        <row r="827">
          <cell r="A827">
            <v>35000839</v>
          </cell>
          <cell r="B827" t="str">
            <v>TRUCAGEM, INCLUSIVE MONTAGEM/PNEUS</v>
          </cell>
          <cell r="C827" t="str">
            <v>UN</v>
          </cell>
          <cell r="D827">
            <v>22000</v>
          </cell>
        </row>
        <row r="828">
          <cell r="A828">
            <v>35000840</v>
          </cell>
          <cell r="B828" t="str">
            <v>TANQUE ESPARGIDOR ASFALTO MOTOBOMBA 27CV</v>
          </cell>
          <cell r="C828" t="str">
            <v>UN</v>
          </cell>
          <cell r="D828">
            <v>88000</v>
          </cell>
        </row>
        <row r="829">
          <cell r="A829">
            <v>35000841</v>
          </cell>
          <cell r="B829" t="str">
            <v>TANQUE ACO P/LIQUIDO 10000L SOBRE CHASSI</v>
          </cell>
          <cell r="C829" t="str">
            <v>UN</v>
          </cell>
          <cell r="D829">
            <v>35000</v>
          </cell>
        </row>
        <row r="830">
          <cell r="A830">
            <v>35000842</v>
          </cell>
          <cell r="B830" t="str">
            <v>BASCULA ACO SAE E= 3/16 SISTEMA ARTICUL</v>
          </cell>
          <cell r="C830" t="str">
            <v>UN</v>
          </cell>
          <cell r="D830">
            <v>16000</v>
          </cell>
        </row>
        <row r="831">
          <cell r="A831">
            <v>35000843</v>
          </cell>
          <cell r="B831" t="str">
            <v>CARROCERIA FIXA MADEIRA 6,80X2,50X0,45M</v>
          </cell>
          <cell r="C831" t="str">
            <v>UN</v>
          </cell>
          <cell r="D831">
            <v>9000</v>
          </cell>
        </row>
        <row r="832">
          <cell r="A832">
            <v>35000844</v>
          </cell>
          <cell r="B832" t="str">
            <v>CARROCERIA FIXA MADEIRA 4,20X2,26X0,43M</v>
          </cell>
          <cell r="C832" t="str">
            <v>UN</v>
          </cell>
          <cell r="D832">
            <v>5300</v>
          </cell>
        </row>
        <row r="833">
          <cell r="A833">
            <v>35000845</v>
          </cell>
          <cell r="B833" t="str">
            <v>CARRETA SEMI REBOQUE 3 EIXOS ATE 27T</v>
          </cell>
          <cell r="C833" t="str">
            <v>UN</v>
          </cell>
          <cell r="D833">
            <v>58000</v>
          </cell>
        </row>
        <row r="834">
          <cell r="A834">
            <v>35000846</v>
          </cell>
          <cell r="B834" t="str">
            <v>VASSOURA MECANICA REBOCAVEL  2,44 M</v>
          </cell>
          <cell r="C834" t="str">
            <v>UN</v>
          </cell>
          <cell r="D834">
            <v>30650</v>
          </cell>
        </row>
        <row r="835">
          <cell r="A835">
            <v>35000847</v>
          </cell>
          <cell r="B835" t="str">
            <v>AUTORIZACAO PERFURACAO POCO TUBULAR PROF</v>
          </cell>
          <cell r="C835" t="str">
            <v>UN</v>
          </cell>
          <cell r="D835">
            <v>65.400000000000006</v>
          </cell>
        </row>
        <row r="836">
          <cell r="A836">
            <v>35000848</v>
          </cell>
          <cell r="B836" t="str">
            <v>CONDUTIVIDADE METODOLOGIA ELETROMETRIA</v>
          </cell>
          <cell r="C836" t="str">
            <v>UN</v>
          </cell>
          <cell r="D836">
            <v>10.27</v>
          </cell>
        </row>
        <row r="837">
          <cell r="A837">
            <v>35000849</v>
          </cell>
          <cell r="B837" t="str">
            <v>PH METODOLOGIA ELETRODO COMBINADO 0/14</v>
          </cell>
          <cell r="C837" t="str">
            <v>UN</v>
          </cell>
          <cell r="D837">
            <v>8.51</v>
          </cell>
        </row>
        <row r="838">
          <cell r="A838">
            <v>35000850</v>
          </cell>
          <cell r="B838" t="str">
            <v>COR METODOLOGIA COMPARACAO VISUAL</v>
          </cell>
          <cell r="C838" t="str">
            <v>UN</v>
          </cell>
          <cell r="D838">
            <v>10.45</v>
          </cell>
        </row>
        <row r="839">
          <cell r="A839">
            <v>35000851</v>
          </cell>
          <cell r="B839" t="str">
            <v>TURBIDEZ (METODOLOGIA: NEFELOMETRIA)</v>
          </cell>
          <cell r="C839" t="str">
            <v>UN</v>
          </cell>
          <cell r="D839">
            <v>10.47</v>
          </cell>
        </row>
        <row r="840">
          <cell r="A840">
            <v>35000852</v>
          </cell>
          <cell r="B840" t="str">
            <v>FERRO TOTAL METODOLOGIA ESP AA</v>
          </cell>
          <cell r="C840" t="str">
            <v>UN</v>
          </cell>
          <cell r="D840">
            <v>19.8</v>
          </cell>
        </row>
        <row r="841">
          <cell r="A841">
            <v>35000853</v>
          </cell>
          <cell r="B841" t="str">
            <v>MANGANES TOTAL METODOLOGIA ESP AA</v>
          </cell>
          <cell r="C841" t="str">
            <v>UN</v>
          </cell>
          <cell r="D841">
            <v>19.8</v>
          </cell>
        </row>
        <row r="842">
          <cell r="A842">
            <v>35000854</v>
          </cell>
          <cell r="B842" t="str">
            <v>SULFATOS (METODOLOGIA: NEFELOMETRIA)</v>
          </cell>
          <cell r="C842" t="str">
            <v>UN</v>
          </cell>
          <cell r="D842">
            <v>15.77</v>
          </cell>
        </row>
        <row r="843">
          <cell r="A843">
            <v>35000855</v>
          </cell>
          <cell r="B843" t="str">
            <v>FLUORETO ELETRODOS ESPECIFICOS</v>
          </cell>
          <cell r="C843" t="str">
            <v>UN</v>
          </cell>
          <cell r="D843">
            <v>21.7</v>
          </cell>
        </row>
        <row r="844">
          <cell r="A844">
            <v>35000856</v>
          </cell>
          <cell r="B844" t="str">
            <v>DUREZA TOTAL TITULOMETRIA EDTA</v>
          </cell>
          <cell r="C844" t="str">
            <v>UN</v>
          </cell>
          <cell r="D844">
            <v>12.32</v>
          </cell>
        </row>
        <row r="845">
          <cell r="A845">
            <v>35000857</v>
          </cell>
          <cell r="B845" t="str">
            <v>DUREZA CALCIO TITULOMETRIA EDTA</v>
          </cell>
          <cell r="C845" t="str">
            <v>UN</v>
          </cell>
          <cell r="D845">
            <v>12.27</v>
          </cell>
        </row>
        <row r="846">
          <cell r="A846">
            <v>35000858</v>
          </cell>
          <cell r="B846" t="str">
            <v>CLORETOS TITULOMETRIA NITRATO</v>
          </cell>
          <cell r="C846" t="str">
            <v>UN</v>
          </cell>
          <cell r="D846">
            <v>15.01</v>
          </cell>
        </row>
        <row r="847">
          <cell r="A847">
            <v>35000859</v>
          </cell>
          <cell r="B847" t="str">
            <v>ALCALINIDADE BICARBONATO</v>
          </cell>
          <cell r="C847" t="str">
            <v>UN</v>
          </cell>
          <cell r="D847">
            <v>10.69</v>
          </cell>
        </row>
        <row r="848">
          <cell r="A848">
            <v>35000860</v>
          </cell>
          <cell r="B848" t="str">
            <v>ALCALINIDADE HIDROXIDO</v>
          </cell>
          <cell r="C848" t="str">
            <v>UN</v>
          </cell>
          <cell r="D848">
            <v>10.69</v>
          </cell>
        </row>
        <row r="849">
          <cell r="A849">
            <v>35000861</v>
          </cell>
          <cell r="B849" t="str">
            <v>ALCALINIDADE CARBONATO</v>
          </cell>
          <cell r="C849" t="str">
            <v>UN</v>
          </cell>
          <cell r="D849">
            <v>10.69</v>
          </cell>
        </row>
        <row r="850">
          <cell r="A850">
            <v>35000862</v>
          </cell>
          <cell r="B850" t="str">
            <v>MICROCISTINA EM AGUA</v>
          </cell>
          <cell r="C850" t="str">
            <v>UN</v>
          </cell>
          <cell r="D850">
            <v>208</v>
          </cell>
        </row>
        <row r="851">
          <cell r="A851">
            <v>35000863</v>
          </cell>
          <cell r="B851" t="str">
            <v>SAXOTOXINAS</v>
          </cell>
          <cell r="C851" t="str">
            <v>UN</v>
          </cell>
          <cell r="D851">
            <v>250</v>
          </cell>
        </row>
        <row r="852">
          <cell r="A852">
            <v>35000864</v>
          </cell>
          <cell r="B852" t="str">
            <v>MICROCISTINA (ORGANICA)</v>
          </cell>
          <cell r="C852" t="str">
            <v>UN</v>
          </cell>
          <cell r="D852">
            <v>240</v>
          </cell>
        </row>
        <row r="853">
          <cell r="A853">
            <v>35000865</v>
          </cell>
          <cell r="B853" t="str">
            <v>SAXOTOXINAS (ORGANICA)</v>
          </cell>
          <cell r="C853" t="str">
            <v>UN</v>
          </cell>
          <cell r="D853">
            <v>800</v>
          </cell>
        </row>
        <row r="854">
          <cell r="A854">
            <v>35000866</v>
          </cell>
          <cell r="B854" t="str">
            <v>CILINDROSPERMOPSINA</v>
          </cell>
          <cell r="C854" t="str">
            <v>UN</v>
          </cell>
          <cell r="D854">
            <v>400</v>
          </cell>
        </row>
        <row r="855">
          <cell r="A855">
            <v>35000867</v>
          </cell>
          <cell r="B855" t="str">
            <v>CARBAMATOS</v>
          </cell>
          <cell r="C855" t="str">
            <v>UN</v>
          </cell>
          <cell r="D855">
            <v>138</v>
          </cell>
        </row>
        <row r="856">
          <cell r="A856">
            <v>35000868</v>
          </cell>
          <cell r="B856" t="str">
            <v>COMPOSTOS ORGANOVOLATEIS COV'S</v>
          </cell>
          <cell r="C856" t="str">
            <v>UN</v>
          </cell>
          <cell r="D856">
            <v>400</v>
          </cell>
        </row>
        <row r="857">
          <cell r="A857">
            <v>35000869</v>
          </cell>
          <cell r="B857" t="str">
            <v>HERBICIDAS</v>
          </cell>
          <cell r="C857" t="str">
            <v>UN</v>
          </cell>
          <cell r="D857">
            <v>138</v>
          </cell>
        </row>
        <row r="858">
          <cell r="A858">
            <v>35000870</v>
          </cell>
          <cell r="B858" t="str">
            <v>HIDROCARBONETO POLIOROMATICO</v>
          </cell>
          <cell r="C858" t="str">
            <v>UN</v>
          </cell>
          <cell r="D858">
            <v>138</v>
          </cell>
        </row>
        <row r="859">
          <cell r="A859">
            <v>35000871</v>
          </cell>
          <cell r="B859" t="str">
            <v>ORGANOFOSFORADOS</v>
          </cell>
          <cell r="C859" t="str">
            <v>UN</v>
          </cell>
          <cell r="D859">
            <v>640</v>
          </cell>
        </row>
        <row r="860">
          <cell r="A860">
            <v>35000872</v>
          </cell>
          <cell r="B860" t="str">
            <v>BENZOPIRENO</v>
          </cell>
          <cell r="C860" t="str">
            <v>UN</v>
          </cell>
          <cell r="D860">
            <v>256</v>
          </cell>
        </row>
        <row r="861">
          <cell r="A861">
            <v>35000873</v>
          </cell>
          <cell r="B861" t="str">
            <v>BTX</v>
          </cell>
          <cell r="C861" t="str">
            <v>UN</v>
          </cell>
          <cell r="D861">
            <v>80</v>
          </cell>
        </row>
        <row r="862">
          <cell r="A862">
            <v>35000874</v>
          </cell>
          <cell r="B862" t="str">
            <v>ANALISE ORGANICA - ORGANOCLORADOS</v>
          </cell>
          <cell r="C862" t="str">
            <v>UN</v>
          </cell>
          <cell r="D862">
            <v>239</v>
          </cell>
        </row>
        <row r="863">
          <cell r="A863">
            <v>35000875</v>
          </cell>
          <cell r="B863" t="str">
            <v>COLIFORMES TOTAIS</v>
          </cell>
          <cell r="C863" t="str">
            <v>UN</v>
          </cell>
          <cell r="D863">
            <v>29.47</v>
          </cell>
        </row>
        <row r="864">
          <cell r="A864">
            <v>35000876</v>
          </cell>
          <cell r="B864" t="str">
            <v>COLIFORMES FECAIS</v>
          </cell>
          <cell r="C864" t="str">
            <v>UN</v>
          </cell>
          <cell r="D864">
            <v>34.94</v>
          </cell>
        </row>
        <row r="865">
          <cell r="A865">
            <v>35000877</v>
          </cell>
          <cell r="B865" t="str">
            <v>DBO</v>
          </cell>
          <cell r="C865" t="str">
            <v>UN</v>
          </cell>
          <cell r="D865">
            <v>32.659999999999997</v>
          </cell>
        </row>
        <row r="866">
          <cell r="A866">
            <v>35000878</v>
          </cell>
          <cell r="B866" t="str">
            <v>DQO</v>
          </cell>
          <cell r="C866" t="str">
            <v>UN</v>
          </cell>
          <cell r="D866">
            <v>34.39</v>
          </cell>
        </row>
        <row r="867">
          <cell r="A867">
            <v>35000879</v>
          </cell>
          <cell r="B867" t="str">
            <v>OXIGENIO CONSUMIDO</v>
          </cell>
          <cell r="C867" t="str">
            <v>UN</v>
          </cell>
          <cell r="D867">
            <v>11</v>
          </cell>
        </row>
        <row r="868">
          <cell r="A868">
            <v>35000880</v>
          </cell>
          <cell r="B868" t="str">
            <v>SOLIDOS EM SUSPENSAO FIXOS</v>
          </cell>
          <cell r="C868" t="str">
            <v>UN</v>
          </cell>
          <cell r="D868">
            <v>13.78</v>
          </cell>
        </row>
        <row r="869">
          <cell r="A869">
            <v>35000881</v>
          </cell>
          <cell r="B869" t="str">
            <v>SOLIDOS EM SUSPENSAO VOLATEIS</v>
          </cell>
          <cell r="C869" t="str">
            <v>UN</v>
          </cell>
          <cell r="D869">
            <v>13.78</v>
          </cell>
        </row>
        <row r="870">
          <cell r="A870">
            <v>35000882</v>
          </cell>
          <cell r="B870" t="str">
            <v>FOSFORO TOTAL</v>
          </cell>
          <cell r="C870" t="str">
            <v>UN</v>
          </cell>
          <cell r="D870">
            <v>22.52</v>
          </cell>
        </row>
        <row r="871">
          <cell r="A871">
            <v>35000883</v>
          </cell>
          <cell r="B871" t="str">
            <v>NITROGENIO TOTAL</v>
          </cell>
          <cell r="C871" t="str">
            <v>UN</v>
          </cell>
          <cell r="D871">
            <v>26.84</v>
          </cell>
        </row>
        <row r="872">
          <cell r="A872">
            <v>35000884</v>
          </cell>
          <cell r="B872" t="str">
            <v>NITRITO</v>
          </cell>
          <cell r="C872" t="str">
            <v>UN</v>
          </cell>
          <cell r="D872">
            <v>18.079999999999998</v>
          </cell>
        </row>
        <row r="873">
          <cell r="A873">
            <v>35000885</v>
          </cell>
          <cell r="B873" t="str">
            <v>OLEOS E GRAXAS</v>
          </cell>
          <cell r="C873" t="str">
            <v>UN</v>
          </cell>
          <cell r="D873">
            <v>37.94</v>
          </cell>
        </row>
        <row r="874">
          <cell r="A874">
            <v>35000886</v>
          </cell>
          <cell r="B874" t="str">
            <v>OXIGENIO DISSOLVIDO (OD)</v>
          </cell>
          <cell r="C874" t="str">
            <v>UN</v>
          </cell>
          <cell r="D874">
            <v>14.83</v>
          </cell>
        </row>
        <row r="875">
          <cell r="A875">
            <v>35000887</v>
          </cell>
          <cell r="B875" t="str">
            <v>A. T. A</v>
          </cell>
          <cell r="C875" t="str">
            <v>UN</v>
          </cell>
          <cell r="D875">
            <v>24.79</v>
          </cell>
        </row>
        <row r="876">
          <cell r="A876">
            <v>35000888</v>
          </cell>
          <cell r="B876" t="str">
            <v>FENOIS</v>
          </cell>
          <cell r="C876" t="str">
            <v>UN</v>
          </cell>
          <cell r="D876">
            <v>27</v>
          </cell>
        </row>
        <row r="877">
          <cell r="A877">
            <v>35000889</v>
          </cell>
          <cell r="B877" t="str">
            <v>CADMIO</v>
          </cell>
          <cell r="C877" t="str">
            <v>UN</v>
          </cell>
          <cell r="D877">
            <v>25.8</v>
          </cell>
        </row>
        <row r="878">
          <cell r="A878">
            <v>35000890</v>
          </cell>
          <cell r="B878" t="str">
            <v>MERCURIO</v>
          </cell>
          <cell r="C878" t="str">
            <v>UN</v>
          </cell>
          <cell r="D878">
            <v>33.5</v>
          </cell>
        </row>
        <row r="879">
          <cell r="A879">
            <v>35000891</v>
          </cell>
          <cell r="B879" t="str">
            <v>CHUMBO</v>
          </cell>
          <cell r="C879" t="str">
            <v>UN</v>
          </cell>
          <cell r="D879">
            <v>27.07</v>
          </cell>
        </row>
        <row r="880">
          <cell r="A880">
            <v>35000892</v>
          </cell>
          <cell r="B880" t="str">
            <v>ZINCO</v>
          </cell>
          <cell r="C880" t="str">
            <v>UN</v>
          </cell>
          <cell r="D880">
            <v>19.8</v>
          </cell>
        </row>
        <row r="881">
          <cell r="A881">
            <v>35000893</v>
          </cell>
          <cell r="B881" t="str">
            <v>ARSENIO</v>
          </cell>
          <cell r="C881" t="str">
            <v>UN</v>
          </cell>
          <cell r="D881">
            <v>29.75</v>
          </cell>
        </row>
        <row r="882">
          <cell r="A882">
            <v>35000894</v>
          </cell>
          <cell r="B882" t="str">
            <v>PESTICIDAS ORGANOCLORADOS</v>
          </cell>
          <cell r="C882" t="str">
            <v>UN</v>
          </cell>
          <cell r="D882">
            <v>239</v>
          </cell>
        </row>
        <row r="883">
          <cell r="A883">
            <v>35000895</v>
          </cell>
          <cell r="B883" t="str">
            <v>SELENIO</v>
          </cell>
          <cell r="C883" t="str">
            <v>UN</v>
          </cell>
          <cell r="D883">
            <v>28.13</v>
          </cell>
        </row>
        <row r="884">
          <cell r="A884">
            <v>35000896</v>
          </cell>
          <cell r="B884" t="str">
            <v>COBRE</v>
          </cell>
          <cell r="C884" t="str">
            <v>UN</v>
          </cell>
          <cell r="D884">
            <v>19.8</v>
          </cell>
        </row>
        <row r="885">
          <cell r="A885">
            <v>35000897</v>
          </cell>
          <cell r="B885" t="str">
            <v>NITROGENIO</v>
          </cell>
          <cell r="C885" t="str">
            <v>UN</v>
          </cell>
          <cell r="D885">
            <v>22.29</v>
          </cell>
        </row>
        <row r="886">
          <cell r="A886">
            <v>35000898</v>
          </cell>
          <cell r="B886" t="str">
            <v>NITRATO</v>
          </cell>
          <cell r="C886" t="str">
            <v>UN</v>
          </cell>
          <cell r="D886">
            <v>19.5</v>
          </cell>
        </row>
        <row r="887">
          <cell r="A887">
            <v>35000899</v>
          </cell>
          <cell r="B887" t="str">
            <v>ALUMINIO</v>
          </cell>
          <cell r="C887" t="str">
            <v>UN</v>
          </cell>
          <cell r="D887">
            <v>21.7</v>
          </cell>
        </row>
        <row r="888">
          <cell r="A888">
            <v>35000900</v>
          </cell>
          <cell r="B888" t="str">
            <v>CLOROFILA</v>
          </cell>
          <cell r="C888" t="str">
            <v>UN</v>
          </cell>
          <cell r="D888">
            <v>45</v>
          </cell>
        </row>
        <row r="889">
          <cell r="A889">
            <v>35000901</v>
          </cell>
          <cell r="B889" t="str">
            <v>BARIO</v>
          </cell>
          <cell r="C889" t="str">
            <v>UN</v>
          </cell>
          <cell r="D889">
            <v>20.18</v>
          </cell>
        </row>
        <row r="890">
          <cell r="A890">
            <v>35000902</v>
          </cell>
          <cell r="B890" t="str">
            <v>COBALTO</v>
          </cell>
          <cell r="C890" t="str">
            <v>UN</v>
          </cell>
          <cell r="D890">
            <v>18.54</v>
          </cell>
        </row>
        <row r="891">
          <cell r="A891">
            <v>35000903</v>
          </cell>
          <cell r="B891" t="str">
            <v>CROMO TOTAL</v>
          </cell>
          <cell r="C891" t="str">
            <v>UN</v>
          </cell>
          <cell r="D891">
            <v>18.03</v>
          </cell>
        </row>
        <row r="892">
          <cell r="A892">
            <v>35000904</v>
          </cell>
          <cell r="B892" t="str">
            <v>ESTANHO</v>
          </cell>
          <cell r="C892" t="str">
            <v>UN</v>
          </cell>
          <cell r="D892">
            <v>26.52</v>
          </cell>
        </row>
        <row r="893">
          <cell r="A893">
            <v>35000905</v>
          </cell>
          <cell r="B893" t="str">
            <v>NIQUEL</v>
          </cell>
          <cell r="C893" t="str">
            <v>UN</v>
          </cell>
          <cell r="D893">
            <v>26.55</v>
          </cell>
        </row>
        <row r="894">
          <cell r="A894">
            <v>35000906</v>
          </cell>
          <cell r="B894" t="str">
            <v>PRATA</v>
          </cell>
          <cell r="C894" t="str">
            <v>UN</v>
          </cell>
          <cell r="D894">
            <v>22.46</v>
          </cell>
        </row>
        <row r="895">
          <cell r="A895">
            <v>35000907</v>
          </cell>
          <cell r="B895" t="str">
            <v>ALCALINIDADE TOTAL</v>
          </cell>
          <cell r="C895" t="str">
            <v>UN</v>
          </cell>
          <cell r="D895">
            <v>10.69</v>
          </cell>
        </row>
        <row r="896">
          <cell r="A896">
            <v>35000908</v>
          </cell>
          <cell r="B896" t="str">
            <v>ESTREPTOCOCUS FECAIS</v>
          </cell>
          <cell r="C896" t="str">
            <v>UN</v>
          </cell>
          <cell r="D896">
            <v>27.3</v>
          </cell>
        </row>
        <row r="897">
          <cell r="A897">
            <v>35000909</v>
          </cell>
          <cell r="B897" t="str">
            <v>CONTAGEM HETEROTROFICOS</v>
          </cell>
          <cell r="C897" t="str">
            <v>UN</v>
          </cell>
          <cell r="D897">
            <v>26.59</v>
          </cell>
        </row>
        <row r="898">
          <cell r="A898">
            <v>35000910</v>
          </cell>
          <cell r="B898" t="str">
            <v>CONTAGEM  BACTERIAS</v>
          </cell>
          <cell r="C898" t="str">
            <v>UN</v>
          </cell>
          <cell r="D898">
            <v>36</v>
          </cell>
        </row>
        <row r="899">
          <cell r="A899">
            <v>35000911</v>
          </cell>
          <cell r="B899" t="str">
            <v>SOLIDOS SEDIMENTAVEIS</v>
          </cell>
          <cell r="C899" t="str">
            <v>UN</v>
          </cell>
          <cell r="D899">
            <v>13.33</v>
          </cell>
        </row>
        <row r="900">
          <cell r="A900">
            <v>35000912</v>
          </cell>
          <cell r="B900" t="str">
            <v>CIANETO</v>
          </cell>
          <cell r="C900" t="str">
            <v>UN</v>
          </cell>
          <cell r="D900">
            <v>32</v>
          </cell>
        </row>
        <row r="901">
          <cell r="A901">
            <v>35000913</v>
          </cell>
          <cell r="B901" t="str">
            <v>CROMO HEXAVALENTE</v>
          </cell>
          <cell r="C901" t="str">
            <v>UN</v>
          </cell>
          <cell r="D901">
            <v>17.32</v>
          </cell>
        </row>
        <row r="902">
          <cell r="A902">
            <v>35000914</v>
          </cell>
          <cell r="B902" t="str">
            <v>CROMO TRIVALENTE</v>
          </cell>
          <cell r="C902" t="str">
            <v>UN</v>
          </cell>
          <cell r="D902">
            <v>20.56</v>
          </cell>
        </row>
        <row r="903">
          <cell r="A903">
            <v>35000915</v>
          </cell>
          <cell r="B903" t="str">
            <v>SULFETO</v>
          </cell>
          <cell r="C903" t="str">
            <v>UN</v>
          </cell>
          <cell r="D903">
            <v>25.1</v>
          </cell>
        </row>
        <row r="904">
          <cell r="A904">
            <v>35000916</v>
          </cell>
          <cell r="B904" t="str">
            <v>POTASSIO</v>
          </cell>
          <cell r="C904" t="str">
            <v>UN</v>
          </cell>
          <cell r="D904">
            <v>19.8</v>
          </cell>
        </row>
        <row r="905">
          <cell r="A905">
            <v>35000917</v>
          </cell>
          <cell r="B905" t="str">
            <v>SODIO</v>
          </cell>
          <cell r="C905" t="str">
            <v>UN</v>
          </cell>
          <cell r="D905">
            <v>19.8</v>
          </cell>
        </row>
        <row r="906">
          <cell r="A906">
            <v>35000918</v>
          </cell>
          <cell r="B906" t="str">
            <v>CALCIO</v>
          </cell>
          <cell r="C906" t="str">
            <v>UN</v>
          </cell>
          <cell r="D906">
            <v>18.28</v>
          </cell>
        </row>
        <row r="907">
          <cell r="A907">
            <v>35000919</v>
          </cell>
          <cell r="B907" t="str">
            <v>MAGNESIO</v>
          </cell>
          <cell r="C907" t="str">
            <v>UN</v>
          </cell>
          <cell r="D907">
            <v>18.28</v>
          </cell>
        </row>
        <row r="908">
          <cell r="A908">
            <v>35000920</v>
          </cell>
          <cell r="B908" t="str">
            <v>ENXOFRE</v>
          </cell>
          <cell r="C908" t="str">
            <v>UN</v>
          </cell>
          <cell r="D908">
            <v>33</v>
          </cell>
        </row>
        <row r="909">
          <cell r="A909">
            <v>35000921</v>
          </cell>
          <cell r="B909" t="str">
            <v>ACIDEZ LIVRE</v>
          </cell>
          <cell r="C909" t="str">
            <v>UN</v>
          </cell>
          <cell r="D909">
            <v>10.18</v>
          </cell>
        </row>
        <row r="910">
          <cell r="A910">
            <v>35000922</v>
          </cell>
          <cell r="B910" t="str">
            <v>ACIDEZ TOTAL</v>
          </cell>
          <cell r="C910" t="str">
            <v>UN</v>
          </cell>
          <cell r="D910">
            <v>10.18</v>
          </cell>
        </row>
        <row r="911">
          <cell r="A911">
            <v>35000923</v>
          </cell>
          <cell r="B911" t="str">
            <v>ACIDEZ VOLATIL</v>
          </cell>
          <cell r="C911" t="str">
            <v>UN</v>
          </cell>
          <cell r="D911">
            <v>10.69</v>
          </cell>
        </row>
        <row r="912">
          <cell r="A912">
            <v>35000924</v>
          </cell>
          <cell r="B912" t="str">
            <v>TRIHALOMETANO</v>
          </cell>
          <cell r="C912" t="str">
            <v>UN</v>
          </cell>
          <cell r="D912">
            <v>138</v>
          </cell>
        </row>
        <row r="913">
          <cell r="A913">
            <v>35000925</v>
          </cell>
          <cell r="B913" t="str">
            <v>ANTIMONIO</v>
          </cell>
          <cell r="C913" t="str">
            <v>UN</v>
          </cell>
          <cell r="D913">
            <v>30.81</v>
          </cell>
        </row>
        <row r="914">
          <cell r="A914">
            <v>35000926</v>
          </cell>
          <cell r="B914" t="str">
            <v>BERILIO</v>
          </cell>
          <cell r="C914" t="str">
            <v>UN</v>
          </cell>
          <cell r="D914">
            <v>26.22</v>
          </cell>
        </row>
        <row r="915">
          <cell r="A915">
            <v>35000927</v>
          </cell>
          <cell r="B915" t="str">
            <v>PESTICIDAS ORGANOCLORADOS SEDIMENTOS</v>
          </cell>
          <cell r="C915" t="str">
            <v>UN</v>
          </cell>
          <cell r="D915">
            <v>239</v>
          </cell>
        </row>
        <row r="916">
          <cell r="A916">
            <v>35000928</v>
          </cell>
          <cell r="B916" t="str">
            <v>SEDIMENTABILIDADE DO LODO</v>
          </cell>
          <cell r="C916" t="str">
            <v>UN</v>
          </cell>
          <cell r="D916">
            <v>17.2</v>
          </cell>
        </row>
        <row r="917">
          <cell r="A917">
            <v>35000929</v>
          </cell>
          <cell r="B917" t="str">
            <v>SILICA</v>
          </cell>
          <cell r="C917" t="str">
            <v>UN</v>
          </cell>
          <cell r="D917">
            <v>31.5</v>
          </cell>
        </row>
        <row r="918">
          <cell r="A918">
            <v>35000930</v>
          </cell>
          <cell r="B918" t="str">
            <v>BORO</v>
          </cell>
          <cell r="C918" t="str">
            <v>UN</v>
          </cell>
          <cell r="D918">
            <v>23.1</v>
          </cell>
        </row>
        <row r="919">
          <cell r="A919">
            <v>35000931</v>
          </cell>
          <cell r="B919" t="str">
            <v>SOLIDOS DISSOLVIDOS FIXOS</v>
          </cell>
          <cell r="C919" t="str">
            <v>UN</v>
          </cell>
          <cell r="D919">
            <v>13.28</v>
          </cell>
        </row>
        <row r="920">
          <cell r="A920">
            <v>35000932</v>
          </cell>
          <cell r="B920" t="str">
            <v>SOLIDOS DISSOLVIDOS TOTAIS</v>
          </cell>
          <cell r="C920" t="str">
            <v>UN</v>
          </cell>
          <cell r="D920">
            <v>13.28</v>
          </cell>
        </row>
        <row r="921">
          <cell r="A921">
            <v>35000933</v>
          </cell>
          <cell r="B921" t="str">
            <v>SOLIDOS DISSOLVIDOS VOLATEIS</v>
          </cell>
          <cell r="C921" t="str">
            <v>UN</v>
          </cell>
          <cell r="D921">
            <v>13.28</v>
          </cell>
        </row>
        <row r="922">
          <cell r="A922">
            <v>35000934</v>
          </cell>
          <cell r="B922" t="str">
            <v>SOLIDOS TOTAIS</v>
          </cell>
          <cell r="C922" t="str">
            <v>UN</v>
          </cell>
          <cell r="D922">
            <v>13.83</v>
          </cell>
        </row>
        <row r="923">
          <cell r="A923">
            <v>35000935</v>
          </cell>
          <cell r="B923" t="str">
            <v>SOLIDOS TOTAIS FIXOS</v>
          </cell>
          <cell r="C923" t="str">
            <v>UN</v>
          </cell>
          <cell r="D923">
            <v>13.83</v>
          </cell>
        </row>
        <row r="924">
          <cell r="A924">
            <v>35000936</v>
          </cell>
          <cell r="B924" t="str">
            <v>SOLIDOS TOTAIS VOLATEIS</v>
          </cell>
          <cell r="C924" t="str">
            <v>UN</v>
          </cell>
          <cell r="D924">
            <v>13.08</v>
          </cell>
        </row>
        <row r="925">
          <cell r="A925">
            <v>35000937</v>
          </cell>
          <cell r="B925" t="str">
            <v>SOLIDOS EM SUSPENSAO TOTAIS</v>
          </cell>
          <cell r="C925" t="str">
            <v>UN</v>
          </cell>
          <cell r="D925">
            <v>13.78</v>
          </cell>
        </row>
        <row r="926">
          <cell r="A926">
            <v>35000938</v>
          </cell>
          <cell r="B926" t="str">
            <v>TEOR DE UMIDADE</v>
          </cell>
          <cell r="C926" t="str">
            <v>UN</v>
          </cell>
          <cell r="D926">
            <v>17.23</v>
          </cell>
        </row>
        <row r="927">
          <cell r="A927">
            <v>35000939</v>
          </cell>
          <cell r="B927" t="str">
            <v>FITO-PLANCTON QUALITATIVO</v>
          </cell>
          <cell r="C927" t="str">
            <v>UN</v>
          </cell>
          <cell r="D927">
            <v>110</v>
          </cell>
        </row>
        <row r="928">
          <cell r="A928">
            <v>35000940</v>
          </cell>
          <cell r="B928" t="str">
            <v>FITO-PLANCTON QUANTITATIVO</v>
          </cell>
          <cell r="C928" t="str">
            <v>UN</v>
          </cell>
          <cell r="D928">
            <v>110</v>
          </cell>
        </row>
        <row r="929">
          <cell r="A929">
            <v>35000941</v>
          </cell>
          <cell r="B929" t="str">
            <v>ZOO-PLANCTON QUALITATIVO</v>
          </cell>
          <cell r="C929" t="str">
            <v>UN</v>
          </cell>
          <cell r="D929">
            <v>110</v>
          </cell>
        </row>
        <row r="930">
          <cell r="A930">
            <v>35000942</v>
          </cell>
          <cell r="B930" t="str">
            <v>ZOO-PLANCTON QUANTITATIVO</v>
          </cell>
          <cell r="C930" t="str">
            <v>UN</v>
          </cell>
          <cell r="D930">
            <v>110</v>
          </cell>
        </row>
        <row r="931">
          <cell r="A931">
            <v>35000943</v>
          </cell>
          <cell r="B931" t="str">
            <v>METIL - CARBAMATOS</v>
          </cell>
          <cell r="C931" t="str">
            <v>UN</v>
          </cell>
          <cell r="D931">
            <v>138</v>
          </cell>
        </row>
        <row r="932">
          <cell r="A932">
            <v>35000944</v>
          </cell>
          <cell r="B932" t="str">
            <v>HIDROCARBONETOS POLIAROMATICOS</v>
          </cell>
          <cell r="C932" t="str">
            <v>UN</v>
          </cell>
          <cell r="D932">
            <v>138</v>
          </cell>
        </row>
        <row r="933">
          <cell r="A933">
            <v>35000945</v>
          </cell>
          <cell r="B933" t="str">
            <v>HERBICIDAS</v>
          </cell>
          <cell r="C933" t="str">
            <v>UN</v>
          </cell>
          <cell r="D933">
            <v>138</v>
          </cell>
        </row>
        <row r="934">
          <cell r="A934">
            <v>35000946</v>
          </cell>
          <cell r="B934" t="str">
            <v>CIANOTOXINAS</v>
          </cell>
          <cell r="C934" t="str">
            <v>UN</v>
          </cell>
          <cell r="D934">
            <v>208</v>
          </cell>
        </row>
        <row r="935">
          <cell r="A935">
            <v>35000947</v>
          </cell>
          <cell r="B935" t="str">
            <v>LIMITE DE LIQUIDEZ</v>
          </cell>
          <cell r="C935" t="str">
            <v>UN</v>
          </cell>
          <cell r="D935">
            <v>44.98</v>
          </cell>
        </row>
        <row r="936">
          <cell r="A936">
            <v>35000948</v>
          </cell>
          <cell r="B936" t="str">
            <v>LIMITE DE PLASTICIDADE</v>
          </cell>
          <cell r="C936" t="str">
            <v>UN</v>
          </cell>
          <cell r="D936">
            <v>44.98</v>
          </cell>
        </row>
        <row r="937">
          <cell r="A937">
            <v>35000949</v>
          </cell>
          <cell r="B937" t="str">
            <v>GRANULOMETRIA-PENEIRAMENTO/SEDIMENTACAO</v>
          </cell>
          <cell r="C937" t="str">
            <v>UN</v>
          </cell>
          <cell r="D937">
            <v>172.21</v>
          </cell>
        </row>
        <row r="938">
          <cell r="A938">
            <v>35000950</v>
          </cell>
          <cell r="B938" t="str">
            <v>TEOR DE UMIDADE NATURAL</v>
          </cell>
          <cell r="C938" t="str">
            <v>UN</v>
          </cell>
          <cell r="D938">
            <v>23.81</v>
          </cell>
        </row>
        <row r="939">
          <cell r="A939">
            <v>35000951</v>
          </cell>
          <cell r="B939" t="str">
            <v>MASSA ESPECIFICA DOS GRAOS</v>
          </cell>
          <cell r="C939" t="str">
            <v>UN</v>
          </cell>
          <cell r="D939">
            <v>53.3</v>
          </cell>
        </row>
        <row r="940">
          <cell r="A940">
            <v>35000952</v>
          </cell>
          <cell r="B940" t="str">
            <v>COEF.PERMEABILIDADE SOLOS - CARGA CONST.</v>
          </cell>
          <cell r="C940" t="str">
            <v>UN</v>
          </cell>
          <cell r="D940">
            <v>230.61</v>
          </cell>
        </row>
        <row r="941">
          <cell r="A941">
            <v>35000953</v>
          </cell>
          <cell r="B941" t="str">
            <v>COEF.PERMEABILIDADE SOLOS -CARGA VARIAV.</v>
          </cell>
          <cell r="C941" t="str">
            <v>UN</v>
          </cell>
          <cell r="D941">
            <v>275.74</v>
          </cell>
        </row>
        <row r="942">
          <cell r="A942">
            <v>35000954</v>
          </cell>
          <cell r="B942" t="str">
            <v>COMPACTACAO DO PROCTOR NORMAL - 5 PTOS</v>
          </cell>
          <cell r="C942" t="str">
            <v>UN</v>
          </cell>
          <cell r="D942">
            <v>79.08</v>
          </cell>
        </row>
        <row r="943">
          <cell r="A943">
            <v>35000955</v>
          </cell>
          <cell r="B943" t="str">
            <v>COMPACTACAO PROCTOR INTERMED. - 5 PTOS</v>
          </cell>
          <cell r="C943" t="str">
            <v>UN</v>
          </cell>
          <cell r="D943">
            <v>91.08</v>
          </cell>
        </row>
        <row r="944">
          <cell r="A944">
            <v>35000956</v>
          </cell>
          <cell r="B944" t="str">
            <v>COMPACTACAO DO PROCTOR MODIFIC. - 5 PTOS</v>
          </cell>
          <cell r="C944" t="str">
            <v>UN</v>
          </cell>
          <cell r="D944">
            <v>105.12</v>
          </cell>
        </row>
        <row r="945">
          <cell r="A945">
            <v>35000957</v>
          </cell>
          <cell r="B945" t="str">
            <v>INDICE DE SUPORTE CALIFORNIA - 3 PTOS</v>
          </cell>
          <cell r="C945" t="str">
            <v>UN</v>
          </cell>
          <cell r="D945">
            <v>88.6</v>
          </cell>
        </row>
        <row r="946">
          <cell r="A946">
            <v>35000958</v>
          </cell>
          <cell r="B946" t="str">
            <v>CISALHAMENTO DIRETO (LENTO) - 1 C.PROVA</v>
          </cell>
          <cell r="C946" t="str">
            <v>UN</v>
          </cell>
          <cell r="D946">
            <v>444.77</v>
          </cell>
        </row>
        <row r="947">
          <cell r="A947">
            <v>35000959</v>
          </cell>
          <cell r="B947" t="str">
            <v>COMPRESSAO TRIAXIAL UU - 1 C.PROVA</v>
          </cell>
          <cell r="C947" t="str">
            <v>UN</v>
          </cell>
          <cell r="D947">
            <v>432.56</v>
          </cell>
        </row>
        <row r="948">
          <cell r="A948">
            <v>35000960</v>
          </cell>
          <cell r="B948" t="str">
            <v>COMPRESSAO TRIAXIAL CU - 1 C.PROVA</v>
          </cell>
          <cell r="C948" t="str">
            <v>UN</v>
          </cell>
          <cell r="D948">
            <v>684.72</v>
          </cell>
        </row>
        <row r="949">
          <cell r="A949">
            <v>35000961</v>
          </cell>
          <cell r="B949" t="str">
            <v>COMPRESSAO TRIAXIAL CD - 1 C.PROVA</v>
          </cell>
          <cell r="C949" t="str">
            <v>UN</v>
          </cell>
          <cell r="D949">
            <v>1022</v>
          </cell>
        </row>
        <row r="950">
          <cell r="A950">
            <v>35000962</v>
          </cell>
          <cell r="B950" t="str">
            <v>ADENSAMENTO UNIDIMENSIONAL</v>
          </cell>
          <cell r="C950" t="str">
            <v>UN</v>
          </cell>
          <cell r="D950">
            <v>1142.83</v>
          </cell>
        </row>
        <row r="951">
          <cell r="A951">
            <v>35000963</v>
          </cell>
          <cell r="B951" t="str">
            <v>INFILTRACAO FURO DE SONDAGEM A PERCUSSAO</v>
          </cell>
          <cell r="C951" t="str">
            <v>UN</v>
          </cell>
          <cell r="D951">
            <v>813</v>
          </cell>
        </row>
        <row r="952">
          <cell r="A952">
            <v>35000964</v>
          </cell>
          <cell r="B952" t="str">
            <v>PERDA DAGUA SOB PRESSAO -FRATURA ROCHA</v>
          </cell>
          <cell r="C952" t="str">
            <v>UN</v>
          </cell>
          <cell r="D952">
            <v>979</v>
          </cell>
        </row>
        <row r="953">
          <cell r="A953">
            <v>35000965</v>
          </cell>
          <cell r="B953" t="str">
            <v>PERMEABILIDADE IN SITU - FURO SOND.TRADO</v>
          </cell>
          <cell r="C953" t="str">
            <v>UN</v>
          </cell>
          <cell r="D953">
            <v>444.5</v>
          </cell>
        </row>
        <row r="954">
          <cell r="A954">
            <v>35000966</v>
          </cell>
          <cell r="B954" t="str">
            <v>MASSA ESPEC. APAR. - CILINDRO CRAVACAO</v>
          </cell>
          <cell r="C954" t="str">
            <v>UN</v>
          </cell>
          <cell r="D954">
            <v>210</v>
          </cell>
        </row>
        <row r="955">
          <cell r="A955">
            <v>35000967</v>
          </cell>
          <cell r="B955" t="str">
            <v>MASSA ESPEC. APAR. - FRASCO DE AREIA</v>
          </cell>
          <cell r="C955" t="str">
            <v>UN</v>
          </cell>
          <cell r="D955">
            <v>255</v>
          </cell>
        </row>
        <row r="956">
          <cell r="A956">
            <v>35000968</v>
          </cell>
          <cell r="B956" t="str">
            <v>COLETA DE AMOSTRA TIPO SHELBY 3"</v>
          </cell>
          <cell r="C956" t="str">
            <v>UN</v>
          </cell>
          <cell r="D956">
            <v>757.5</v>
          </cell>
        </row>
        <row r="957">
          <cell r="A957">
            <v>35000970</v>
          </cell>
          <cell r="B957" t="str">
            <v>BROCA ACO C/ENCAIXE TE-T 9/16"X21" HILT</v>
          </cell>
          <cell r="C957" t="str">
            <v>UN</v>
          </cell>
          <cell r="D957">
            <v>198</v>
          </cell>
        </row>
        <row r="958">
          <cell r="A958">
            <v>35000971</v>
          </cell>
          <cell r="B958" t="str">
            <v>FURADEIRA DE IMPACTO</v>
          </cell>
          <cell r="C958" t="str">
            <v>UN</v>
          </cell>
          <cell r="D958">
            <v>2100</v>
          </cell>
        </row>
        <row r="959">
          <cell r="A959">
            <v>35000972</v>
          </cell>
          <cell r="B959" t="str">
            <v>BICO DE PERFURACAO MC OU SIMILAR</v>
          </cell>
          <cell r="C959" t="str">
            <v>UN</v>
          </cell>
          <cell r="D959">
            <v>11.5</v>
          </cell>
        </row>
        <row r="960">
          <cell r="A960">
            <v>35000973</v>
          </cell>
          <cell r="B960" t="str">
            <v>DESENTUPIDOR MANUAL P/CANOS - MANIVELA</v>
          </cell>
          <cell r="C960" t="str">
            <v>UN</v>
          </cell>
          <cell r="D960">
            <v>277.75</v>
          </cell>
        </row>
        <row r="961">
          <cell r="A961">
            <v>35000974</v>
          </cell>
          <cell r="B961" t="str">
            <v>BROCHA REDONDA DE SISAL 70 X 300 MM</v>
          </cell>
          <cell r="C961" t="str">
            <v>UN</v>
          </cell>
          <cell r="D961">
            <v>4.12</v>
          </cell>
        </row>
        <row r="962">
          <cell r="A962">
            <v>35000975</v>
          </cell>
          <cell r="B962" t="str">
            <v>CATRACA FOFO NODULAR  Ø1.1/4"</v>
          </cell>
          <cell r="C962" t="str">
            <v>UN</v>
          </cell>
          <cell r="D962">
            <v>580</v>
          </cell>
        </row>
        <row r="963">
          <cell r="A963">
            <v>35000976</v>
          </cell>
          <cell r="B963" t="str">
            <v>DISCO ADIAMANTADO, D = 14" (356 MM)</v>
          </cell>
          <cell r="C963" t="str">
            <v>UN</v>
          </cell>
          <cell r="D963">
            <v>308.72000000000003</v>
          </cell>
        </row>
        <row r="964">
          <cell r="A964">
            <v>35000977</v>
          </cell>
          <cell r="B964" t="str">
            <v>LIMA CHATA 12"</v>
          </cell>
          <cell r="C964" t="str">
            <v>UN</v>
          </cell>
          <cell r="D964">
            <v>25</v>
          </cell>
        </row>
        <row r="965">
          <cell r="A965">
            <v>35000979</v>
          </cell>
          <cell r="B965" t="str">
            <v>TRENA COMPR. 50 M X LARG. 13 MM</v>
          </cell>
          <cell r="C965" t="str">
            <v>UN</v>
          </cell>
          <cell r="D965">
            <v>43.15</v>
          </cell>
        </row>
        <row r="966">
          <cell r="A966">
            <v>35000980</v>
          </cell>
          <cell r="B966" t="str">
            <v>MIRA DE ENCAIXE -  ALUMINIO - COMP. 4 M</v>
          </cell>
          <cell r="C966" t="str">
            <v>UN</v>
          </cell>
          <cell r="D966">
            <v>256.67</v>
          </cell>
        </row>
        <row r="967">
          <cell r="A967">
            <v>35000981</v>
          </cell>
          <cell r="B967" t="str">
            <v>BALIZA METALICA Ø3/4" (ROSQUEAVEL)</v>
          </cell>
          <cell r="C967" t="str">
            <v>UN</v>
          </cell>
          <cell r="D967">
            <v>61.67</v>
          </cell>
        </row>
        <row r="968">
          <cell r="A968">
            <v>35000982</v>
          </cell>
          <cell r="B968" t="str">
            <v>TELEFONE CELULAR</v>
          </cell>
          <cell r="C968" t="str">
            <v>UN</v>
          </cell>
          <cell r="D968">
            <v>151.22</v>
          </cell>
        </row>
        <row r="969">
          <cell r="A969">
            <v>35000983</v>
          </cell>
          <cell r="B969" t="str">
            <v>MENSALIDADE TELEFONE CELULAR</v>
          </cell>
          <cell r="C969" t="str">
            <v>MES</v>
          </cell>
          <cell r="D969">
            <v>30.9</v>
          </cell>
        </row>
        <row r="970">
          <cell r="A970">
            <v>35000984</v>
          </cell>
          <cell r="B970" t="str">
            <v>TARIFA LOCAL TELEFONE CELULAR</v>
          </cell>
          <cell r="C970" t="str">
            <v>MIN</v>
          </cell>
          <cell r="D970">
            <v>0.83</v>
          </cell>
        </row>
        <row r="971">
          <cell r="A971">
            <v>35000985</v>
          </cell>
          <cell r="B971" t="str">
            <v>RADIO COMUNICADOR PORTATIL - PAR</v>
          </cell>
          <cell r="C971" t="str">
            <v>MES</v>
          </cell>
          <cell r="D971">
            <v>110</v>
          </cell>
        </row>
        <row r="972">
          <cell r="A972">
            <v>35000991</v>
          </cell>
          <cell r="B972" t="str">
            <v>MICROCOMPUTADOR  PENTIUM</v>
          </cell>
          <cell r="C972" t="str">
            <v>MES</v>
          </cell>
          <cell r="D972">
            <v>244.38</v>
          </cell>
        </row>
        <row r="973">
          <cell r="A973">
            <v>35000992</v>
          </cell>
          <cell r="B973" t="str">
            <v>PLOTER XEROX - MODELO 2260IJ, OU SIMILAR</v>
          </cell>
          <cell r="C973" t="str">
            <v>UN</v>
          </cell>
          <cell r="D973">
            <v>6021.4</v>
          </cell>
        </row>
        <row r="974">
          <cell r="A974">
            <v>35000993</v>
          </cell>
          <cell r="B974" t="str">
            <v>SOFTWARE - UPGRADE ANUAL</v>
          </cell>
          <cell r="C974" t="str">
            <v>UN</v>
          </cell>
          <cell r="D974">
            <v>115</v>
          </cell>
        </row>
        <row r="975">
          <cell r="A975">
            <v>35000994</v>
          </cell>
          <cell r="B975" t="str">
            <v>CUSTO MANUTENCAO - HARDWARE E SOFTWARE</v>
          </cell>
          <cell r="C975" t="str">
            <v>UN</v>
          </cell>
          <cell r="D975">
            <v>120</v>
          </cell>
        </row>
        <row r="976">
          <cell r="A976">
            <v>35000995</v>
          </cell>
          <cell r="B976" t="str">
            <v>SOFTWARE TOPOGRAFIA</v>
          </cell>
          <cell r="C976" t="str">
            <v>UN</v>
          </cell>
          <cell r="D976">
            <v>1810</v>
          </cell>
        </row>
        <row r="977">
          <cell r="A977">
            <v>35000996</v>
          </cell>
          <cell r="B977" t="str">
            <v>SALARIO MINIMO (PLENO)</v>
          </cell>
          <cell r="C977" t="str">
            <v>MES</v>
          </cell>
          <cell r="D977">
            <v>510</v>
          </cell>
        </row>
        <row r="978">
          <cell r="A978">
            <v>35001003</v>
          </cell>
          <cell r="B978" t="str">
            <v>TELA TAPUME COR LARANJA - H = 1,20 M</v>
          </cell>
          <cell r="C978" t="str">
            <v>UN</v>
          </cell>
          <cell r="D978">
            <v>105.08</v>
          </cell>
        </row>
        <row r="979">
          <cell r="A979">
            <v>35001007</v>
          </cell>
          <cell r="B979" t="str">
            <v>CHUMBADOR TIPO PARABOLT DE 1/4"X58MM</v>
          </cell>
          <cell r="C979" t="str">
            <v>UN</v>
          </cell>
          <cell r="D979">
            <v>0.82</v>
          </cell>
        </row>
        <row r="980">
          <cell r="A980">
            <v>35001008</v>
          </cell>
          <cell r="B980" t="str">
            <v>CERCA CONCERTINA CLIPADA - ESPIRA 450MM</v>
          </cell>
          <cell r="C980" t="str">
            <v>M</v>
          </cell>
          <cell r="D980">
            <v>13.37</v>
          </cell>
        </row>
        <row r="981">
          <cell r="A981">
            <v>35001012</v>
          </cell>
          <cell r="B981" t="str">
            <v>CERCA VIVA - MUDA</v>
          </cell>
          <cell r="C981" t="str">
            <v>UN</v>
          </cell>
          <cell r="D981">
            <v>0.72</v>
          </cell>
        </row>
        <row r="982">
          <cell r="A982">
            <v>35001013</v>
          </cell>
          <cell r="B982" t="str">
            <v>ARBUSTO ORNAMENTAL - MUDA</v>
          </cell>
          <cell r="C982" t="str">
            <v>UN</v>
          </cell>
          <cell r="D982">
            <v>12.22</v>
          </cell>
        </row>
        <row r="983">
          <cell r="A983">
            <v>35001014</v>
          </cell>
          <cell r="B983" t="str">
            <v>ARVORE ORNAMENTAL - MUDA</v>
          </cell>
          <cell r="C983" t="str">
            <v>UN</v>
          </cell>
          <cell r="D983">
            <v>18.920000000000002</v>
          </cell>
        </row>
        <row r="984">
          <cell r="A984">
            <v>35001015</v>
          </cell>
          <cell r="B984" t="str">
            <v>FORRACAO - MUDA</v>
          </cell>
          <cell r="C984" t="str">
            <v>UN</v>
          </cell>
          <cell r="D984">
            <v>0.76</v>
          </cell>
        </row>
        <row r="985">
          <cell r="A985">
            <v>35001016</v>
          </cell>
          <cell r="B985" t="str">
            <v>GRELHA CONCRETO ARMADO FCK=21,0MPA</v>
          </cell>
          <cell r="C985" t="str">
            <v>UN</v>
          </cell>
          <cell r="D985">
            <v>54.77</v>
          </cell>
        </row>
        <row r="986">
          <cell r="A986">
            <v>35001017</v>
          </cell>
          <cell r="B986" t="str">
            <v>QUADRO DE CONCRETO ARMADO FCK=21,0MPA</v>
          </cell>
          <cell r="C986" t="str">
            <v>UN</v>
          </cell>
          <cell r="D986">
            <v>50.3</v>
          </cell>
        </row>
        <row r="987">
          <cell r="A987">
            <v>35001018</v>
          </cell>
          <cell r="B987" t="str">
            <v>CANTONEIRA CONCRETO ARMADO FCK=15,0MPA</v>
          </cell>
          <cell r="C987" t="str">
            <v>UN</v>
          </cell>
          <cell r="D987">
            <v>34.85</v>
          </cell>
        </row>
        <row r="988">
          <cell r="A988">
            <v>35001020</v>
          </cell>
          <cell r="B988" t="str">
            <v>CAIXA GORDURA CILINDR. PMC C. RET. 18,0L</v>
          </cell>
          <cell r="C988" t="str">
            <v>UN</v>
          </cell>
          <cell r="D988">
            <v>49.72</v>
          </cell>
        </row>
        <row r="989">
          <cell r="A989">
            <v>35001021</v>
          </cell>
          <cell r="B989" t="str">
            <v>EQUIPAMENTO PARA SONDAGEM A TRADO</v>
          </cell>
          <cell r="C989" t="str">
            <v>UN</v>
          </cell>
          <cell r="D989">
            <v>5098</v>
          </cell>
        </row>
        <row r="990">
          <cell r="A990">
            <v>35001022</v>
          </cell>
          <cell r="B990" t="str">
            <v>CERTIDAO CARTORIAL</v>
          </cell>
          <cell r="C990" t="str">
            <v>UN</v>
          </cell>
          <cell r="D990">
            <v>14.18</v>
          </cell>
        </row>
        <row r="991">
          <cell r="A991">
            <v>35001023</v>
          </cell>
          <cell r="B991" t="str">
            <v>CABO COBRE UNIPOLAR 1,5MM2 ISOL P/ 1000V</v>
          </cell>
          <cell r="C991" t="str">
            <v>M</v>
          </cell>
          <cell r="D991">
            <v>0.62</v>
          </cell>
        </row>
        <row r="992">
          <cell r="A992">
            <v>35001024</v>
          </cell>
          <cell r="B992" t="str">
            <v>CABO TETRAPOLAR 4x10MM2 ISOL 1000V-SUB</v>
          </cell>
          <cell r="C992" t="str">
            <v>M</v>
          </cell>
          <cell r="D992">
            <v>11.87</v>
          </cell>
        </row>
        <row r="993">
          <cell r="A993">
            <v>35001025</v>
          </cell>
          <cell r="B993" t="str">
            <v>CABO TRIPOLAR 3x1,5MM2 ISOL P/ 1000V</v>
          </cell>
          <cell r="C993" t="str">
            <v>M</v>
          </cell>
          <cell r="D993">
            <v>1.39</v>
          </cell>
        </row>
        <row r="994">
          <cell r="A994">
            <v>35001026</v>
          </cell>
          <cell r="B994" t="str">
            <v>CABO COBRE UNIPOLAR 16MM2 ISOL P/ 1000V</v>
          </cell>
          <cell r="C994" t="str">
            <v>M</v>
          </cell>
          <cell r="D994">
            <v>3.78</v>
          </cell>
        </row>
        <row r="995">
          <cell r="A995">
            <v>35001027</v>
          </cell>
          <cell r="B995" t="str">
            <v>HASTE DE TERRA ZINCADA 25x25x2500MM</v>
          </cell>
          <cell r="C995" t="str">
            <v>UN</v>
          </cell>
          <cell r="D995">
            <v>30.13</v>
          </cell>
        </row>
        <row r="996">
          <cell r="A996">
            <v>35001028</v>
          </cell>
          <cell r="B996" t="str">
            <v>LUMINARIA ABERTA PARA USO EXTERNO</v>
          </cell>
          <cell r="C996" t="str">
            <v>UN</v>
          </cell>
          <cell r="D996">
            <v>28.42</v>
          </cell>
        </row>
        <row r="997">
          <cell r="A997">
            <v>35001029</v>
          </cell>
          <cell r="B997" t="str">
            <v>SUPORTE PARA LUMINARIA-FIXACAO EM POSTE</v>
          </cell>
          <cell r="C997" t="str">
            <v>UN</v>
          </cell>
          <cell r="D997">
            <v>115.5</v>
          </cell>
        </row>
        <row r="998">
          <cell r="A998">
            <v>35001030</v>
          </cell>
          <cell r="B998" t="str">
            <v>LAMPADA MIXTA 160W SOQUETE E-27</v>
          </cell>
          <cell r="C998" t="str">
            <v>UN</v>
          </cell>
          <cell r="D998">
            <v>10.73</v>
          </cell>
        </row>
        <row r="999">
          <cell r="A999">
            <v>35001031</v>
          </cell>
          <cell r="B999" t="str">
            <v>CABO COBRE NU BITOLA 35,0MM2</v>
          </cell>
          <cell r="C999" t="str">
            <v>M</v>
          </cell>
          <cell r="D999">
            <v>6.92</v>
          </cell>
        </row>
        <row r="1000">
          <cell r="A1000">
            <v>35001032</v>
          </cell>
          <cell r="B1000" t="str">
            <v>TOMADA 10Ax250V, 2P+T, C/ESPELHO</v>
          </cell>
          <cell r="C1000" t="str">
            <v>UN</v>
          </cell>
          <cell r="D1000">
            <v>2.38</v>
          </cell>
        </row>
        <row r="1001">
          <cell r="A1001">
            <v>35001034</v>
          </cell>
          <cell r="B1001" t="str">
            <v>TUBO PVC RIG. DEFOFO PBA JE DN200</v>
          </cell>
          <cell r="C1001" t="str">
            <v>M</v>
          </cell>
          <cell r="D1001">
            <v>44.13</v>
          </cell>
        </row>
        <row r="1002">
          <cell r="A1002">
            <v>35001035</v>
          </cell>
          <cell r="B1002" t="str">
            <v>TUBO PVC RIG. DEFOFO PBA JE DN250</v>
          </cell>
          <cell r="C1002" t="str">
            <v>M</v>
          </cell>
          <cell r="D1002">
            <v>78.72</v>
          </cell>
        </row>
        <row r="1003">
          <cell r="A1003">
            <v>35001036</v>
          </cell>
          <cell r="B1003" t="str">
            <v>EXTREMIDADE FoFo-EPFAV10/16-DN 150</v>
          </cell>
          <cell r="C1003" t="str">
            <v>UN</v>
          </cell>
          <cell r="D1003">
            <v>412.79</v>
          </cell>
        </row>
        <row r="1004">
          <cell r="A1004">
            <v>35001037</v>
          </cell>
          <cell r="B1004" t="str">
            <v>PARAFUSO C/PORCAS P/ FLANGES-PPF DN20x90</v>
          </cell>
          <cell r="C1004" t="str">
            <v>UN</v>
          </cell>
          <cell r="D1004">
            <v>3.55</v>
          </cell>
        </row>
        <row r="1005">
          <cell r="A1005">
            <v>35001038</v>
          </cell>
          <cell r="B1005" t="str">
            <v>ELETRODUTO PVC RIGIDO ROSCA D=2" C/LUVA</v>
          </cell>
          <cell r="C1005" t="str">
            <v>M</v>
          </cell>
          <cell r="D1005">
            <v>4.29</v>
          </cell>
        </row>
        <row r="1006">
          <cell r="A1006">
            <v>35001039</v>
          </cell>
          <cell r="B1006" t="str">
            <v>CABO COBRE UNIP. ISOL. PVC 1000 V 10MM2</v>
          </cell>
          <cell r="C1006" t="str">
            <v>M</v>
          </cell>
          <cell r="D1006">
            <v>2.42</v>
          </cell>
        </row>
        <row r="1007">
          <cell r="A1007">
            <v>35001040</v>
          </cell>
          <cell r="B1007" t="str">
            <v>TE F.G. CL10 Ø3"</v>
          </cell>
          <cell r="C1007" t="str">
            <v>UN</v>
          </cell>
          <cell r="D1007">
            <v>59.7</v>
          </cell>
        </row>
        <row r="1008">
          <cell r="A1008">
            <v>35001041</v>
          </cell>
          <cell r="B1008" t="str">
            <v>CABO COBRE UNIP. ISOL. PVC 1000 V 35MM2</v>
          </cell>
          <cell r="C1008" t="str">
            <v>M</v>
          </cell>
          <cell r="D1008">
            <v>8.2899999999999991</v>
          </cell>
        </row>
        <row r="1009">
          <cell r="A1009">
            <v>35001042</v>
          </cell>
          <cell r="B1009" t="str">
            <v>CABO COBRE UNIP. ISOL. PVC 1000 V 50MM2</v>
          </cell>
          <cell r="C1009" t="str">
            <v>M</v>
          </cell>
          <cell r="D1009">
            <v>11.47</v>
          </cell>
        </row>
        <row r="1010">
          <cell r="A1010">
            <v>35001043</v>
          </cell>
          <cell r="B1010" t="str">
            <v>ENGENHEIRO PLENO</v>
          </cell>
          <cell r="C1010" t="str">
            <v>MES</v>
          </cell>
          <cell r="D1010">
            <v>9769.64</v>
          </cell>
        </row>
        <row r="1011">
          <cell r="A1011">
            <v>35001044</v>
          </cell>
          <cell r="B1011" t="str">
            <v>TECNICO I</v>
          </cell>
          <cell r="C1011" t="str">
            <v>MES</v>
          </cell>
          <cell r="D1011">
            <v>3638.59</v>
          </cell>
        </row>
        <row r="1012">
          <cell r="A1012">
            <v>35001045</v>
          </cell>
          <cell r="B1012" t="str">
            <v>TECNICO II</v>
          </cell>
          <cell r="C1012" t="str">
            <v>MES</v>
          </cell>
          <cell r="D1012">
            <v>4212.1099999999997</v>
          </cell>
        </row>
        <row r="1013">
          <cell r="A1013">
            <v>35001046</v>
          </cell>
          <cell r="B1013" t="str">
            <v>AUXILIAR TECNICO</v>
          </cell>
          <cell r="C1013" t="str">
            <v>MES</v>
          </cell>
          <cell r="D1013">
            <v>2460.62</v>
          </cell>
        </row>
        <row r="1014">
          <cell r="A1014">
            <v>35001047</v>
          </cell>
          <cell r="B1014" t="str">
            <v>FISCAL DE OBRAS I</v>
          </cell>
          <cell r="C1014" t="str">
            <v>MES</v>
          </cell>
          <cell r="D1014">
            <v>2125.59</v>
          </cell>
        </row>
        <row r="1015">
          <cell r="A1015">
            <v>35001048</v>
          </cell>
          <cell r="B1015" t="str">
            <v>FISCAL DE OBRAS II</v>
          </cell>
          <cell r="C1015" t="str">
            <v>MES</v>
          </cell>
          <cell r="D1015">
            <v>2460.62</v>
          </cell>
        </row>
        <row r="1016">
          <cell r="A1016">
            <v>35001049</v>
          </cell>
          <cell r="B1016" t="str">
            <v>FISCAL DE OBRAS III</v>
          </cell>
          <cell r="C1016" t="str">
            <v>MES</v>
          </cell>
          <cell r="D1016">
            <v>3638.59</v>
          </cell>
        </row>
        <row r="1017">
          <cell r="A1017">
            <v>35001050</v>
          </cell>
          <cell r="B1017" t="str">
            <v>PROGRAMADOR</v>
          </cell>
          <cell r="C1017" t="str">
            <v>MES</v>
          </cell>
          <cell r="D1017">
            <v>4422.74</v>
          </cell>
        </row>
        <row r="1018">
          <cell r="A1018">
            <v>35001051</v>
          </cell>
          <cell r="B1018" t="str">
            <v>AUXILIAR ADMINISTRATIVO I</v>
          </cell>
          <cell r="C1018" t="str">
            <v>MES</v>
          </cell>
          <cell r="D1018">
            <v>1665.47</v>
          </cell>
        </row>
        <row r="1019">
          <cell r="A1019">
            <v>35001052</v>
          </cell>
          <cell r="B1019" t="str">
            <v>AUXILIAR ADMINISTRATIVO II</v>
          </cell>
          <cell r="C1019" t="str">
            <v>MES</v>
          </cell>
          <cell r="D1019">
            <v>2460.62</v>
          </cell>
        </row>
        <row r="1020">
          <cell r="A1020">
            <v>35001053</v>
          </cell>
          <cell r="B1020" t="str">
            <v>PEDRA MIRACEMA , DIMENSOES: 11,5 X 23 CM</v>
          </cell>
          <cell r="C1020" t="str">
            <v>M2</v>
          </cell>
          <cell r="D1020">
            <v>15.77</v>
          </cell>
        </row>
        <row r="1021">
          <cell r="A1021">
            <v>35001054</v>
          </cell>
          <cell r="B1021" t="str">
            <v>HASTE P/ BLOQUEADOR FLUXO</v>
          </cell>
          <cell r="C1021" t="str">
            <v>UN</v>
          </cell>
          <cell r="D1021">
            <v>341.94</v>
          </cell>
        </row>
        <row r="1022">
          <cell r="A1022">
            <v>35001055</v>
          </cell>
          <cell r="B1022" t="str">
            <v>ANEL PREM. CONCRETO -DN 370 x 300MM.</v>
          </cell>
          <cell r="C1022" t="str">
            <v>UN</v>
          </cell>
          <cell r="D1022">
            <v>24.92</v>
          </cell>
        </row>
        <row r="1023">
          <cell r="A1023">
            <v>35001056</v>
          </cell>
          <cell r="B1023" t="str">
            <v>COTOVELO 45 GR F.G CL10 Ø4"</v>
          </cell>
          <cell r="C1023" t="str">
            <v>UN</v>
          </cell>
          <cell r="D1023">
            <v>83.75</v>
          </cell>
        </row>
        <row r="1024">
          <cell r="A1024">
            <v>35001058</v>
          </cell>
          <cell r="B1024" t="str">
            <v>ANEL PREM. CONCRETO -DN 370 x 100MM.</v>
          </cell>
          <cell r="C1024" t="str">
            <v>UN</v>
          </cell>
          <cell r="D1024">
            <v>8.31</v>
          </cell>
        </row>
        <row r="1025">
          <cell r="A1025">
            <v>35001060</v>
          </cell>
          <cell r="B1025" t="str">
            <v>TE F.G. CL10 Ø4"</v>
          </cell>
          <cell r="C1025" t="str">
            <v>UN</v>
          </cell>
          <cell r="D1025">
            <v>106.91</v>
          </cell>
        </row>
        <row r="1026">
          <cell r="A1026">
            <v>35001061</v>
          </cell>
          <cell r="B1026" t="str">
            <v>TAMPAO CONCRETO ARMADO P/PV C/ARO.DN 400</v>
          </cell>
          <cell r="C1026" t="str">
            <v>UN</v>
          </cell>
          <cell r="D1026">
            <v>28.43</v>
          </cell>
        </row>
        <row r="1027">
          <cell r="A1027">
            <v>35001062</v>
          </cell>
          <cell r="B1027" t="str">
            <v>CABO TETRAPOLAR 4x16MM2 ISOL 1000V-SUB</v>
          </cell>
          <cell r="C1027" t="str">
            <v>M</v>
          </cell>
          <cell r="D1027">
            <v>20.149999999999999</v>
          </cell>
        </row>
        <row r="1028">
          <cell r="A1028">
            <v>35001064</v>
          </cell>
          <cell r="B1028" t="str">
            <v>CAIXA PASSAGEM PREMOL. CONCRETO  DN200</v>
          </cell>
          <cell r="C1028" t="str">
            <v>UN</v>
          </cell>
          <cell r="D1028">
            <v>20.04</v>
          </cell>
        </row>
        <row r="1029">
          <cell r="A1029">
            <v>35001065</v>
          </cell>
          <cell r="B1029" t="str">
            <v>ANEL PREM. CONCRETO -DN 200 x 300MM.</v>
          </cell>
          <cell r="C1029" t="str">
            <v>UN</v>
          </cell>
          <cell r="D1029">
            <v>11.75</v>
          </cell>
        </row>
        <row r="1030">
          <cell r="A1030">
            <v>35001066</v>
          </cell>
          <cell r="B1030" t="str">
            <v>ANEL PREM. CONCRETO -DN 200 x 100MM.</v>
          </cell>
          <cell r="C1030" t="str">
            <v>UN</v>
          </cell>
          <cell r="D1030">
            <v>3.93</v>
          </cell>
        </row>
        <row r="1031">
          <cell r="A1031">
            <v>35001067</v>
          </cell>
          <cell r="B1031" t="str">
            <v>CAIXA PASSAGEM PREMOL. CONCRETO  DN300</v>
          </cell>
          <cell r="C1031" t="str">
            <v>UN</v>
          </cell>
          <cell r="D1031">
            <v>33.049999999999997</v>
          </cell>
        </row>
        <row r="1032">
          <cell r="A1032">
            <v>35001068</v>
          </cell>
          <cell r="B1032" t="str">
            <v>ANEL PREM. CONCRETO -DN 300 x 300MM.</v>
          </cell>
          <cell r="C1032" t="str">
            <v>UN</v>
          </cell>
          <cell r="D1032">
            <v>18.93</v>
          </cell>
        </row>
        <row r="1033">
          <cell r="A1033">
            <v>35001069</v>
          </cell>
          <cell r="B1033" t="str">
            <v>ANEL PREM. CONCRETO -DN 300 x 100MM.</v>
          </cell>
          <cell r="C1033" t="str">
            <v>UN</v>
          </cell>
          <cell r="D1033">
            <v>6.2</v>
          </cell>
        </row>
        <row r="1034">
          <cell r="A1034">
            <v>35001070</v>
          </cell>
          <cell r="B1034" t="str">
            <v>CAIXA PASSAGEM PREMOL. CONCRETO  DN400</v>
          </cell>
          <cell r="C1034" t="str">
            <v>UN</v>
          </cell>
          <cell r="D1034">
            <v>66.02</v>
          </cell>
        </row>
        <row r="1035">
          <cell r="A1035">
            <v>35001071</v>
          </cell>
          <cell r="B1035" t="str">
            <v>ANEL PREM. CONCRETO -DN 400 x 300MM.</v>
          </cell>
          <cell r="C1035" t="str">
            <v>UN</v>
          </cell>
          <cell r="D1035">
            <v>26.97</v>
          </cell>
        </row>
        <row r="1036">
          <cell r="A1036">
            <v>35001072</v>
          </cell>
          <cell r="B1036" t="str">
            <v>ANEL PREM. CONCRETO -DN 400 x 100MM.</v>
          </cell>
          <cell r="C1036" t="str">
            <v>UN</v>
          </cell>
          <cell r="D1036">
            <v>8.6300000000000008</v>
          </cell>
        </row>
        <row r="1037">
          <cell r="A1037">
            <v>35001073</v>
          </cell>
          <cell r="B1037" t="str">
            <v>BUCHA REDUCAO - F.G. CL10 Ø2" X 1"</v>
          </cell>
          <cell r="C1037" t="str">
            <v>UN</v>
          </cell>
          <cell r="D1037">
            <v>9.89</v>
          </cell>
        </row>
        <row r="1038">
          <cell r="A1038">
            <v>35001074</v>
          </cell>
          <cell r="B1038" t="str">
            <v>MESTRE DE OBRAS</v>
          </cell>
          <cell r="C1038" t="str">
            <v>MES</v>
          </cell>
          <cell r="D1038">
            <v>3638.59</v>
          </cell>
        </row>
        <row r="1039">
          <cell r="A1039">
            <v>35001075</v>
          </cell>
          <cell r="B1039" t="str">
            <v>ENCARREGADO DE OBRAS I</v>
          </cell>
          <cell r="C1039" t="str">
            <v>MES</v>
          </cell>
          <cell r="D1039">
            <v>2460.62</v>
          </cell>
        </row>
        <row r="1040">
          <cell r="A1040">
            <v>35001076</v>
          </cell>
          <cell r="B1040" t="str">
            <v>ENCARREGADO DE OBRAS II</v>
          </cell>
          <cell r="C1040" t="str">
            <v>MES</v>
          </cell>
          <cell r="D1040">
            <v>2875.23</v>
          </cell>
        </row>
        <row r="1041">
          <cell r="A1041">
            <v>35001077</v>
          </cell>
          <cell r="B1041" t="str">
            <v>CONCRETO ASF.PREMIST.QUENTE APLI. A FRIO</v>
          </cell>
          <cell r="C1041" t="str">
            <v>KG</v>
          </cell>
          <cell r="D1041">
            <v>1.45</v>
          </cell>
        </row>
        <row r="1042">
          <cell r="A1042">
            <v>35001079</v>
          </cell>
          <cell r="B1042" t="str">
            <v>TUBO GALVANIZADO 1.1/2" - CIMBRAMENTO</v>
          </cell>
          <cell r="C1042" t="str">
            <v>MLM</v>
          </cell>
          <cell r="D1042">
            <v>2.3199999999999998</v>
          </cell>
        </row>
        <row r="1043">
          <cell r="A1043">
            <v>35001080</v>
          </cell>
          <cell r="B1043" t="str">
            <v>SOLUCAO AQUOSA A BASE PEROX. HIDROGENIO</v>
          </cell>
          <cell r="C1043" t="str">
            <v>L</v>
          </cell>
          <cell r="D1043">
            <v>19</v>
          </cell>
        </row>
        <row r="1044">
          <cell r="A1044">
            <v>35001081</v>
          </cell>
          <cell r="B1044" t="str">
            <v>SOLUCAO AQUOSA A BASE DE ORTO-FOSFATO</v>
          </cell>
          <cell r="C1044" t="str">
            <v>L</v>
          </cell>
          <cell r="D1044">
            <v>24.5</v>
          </cell>
        </row>
        <row r="1045">
          <cell r="A1045">
            <v>35001082</v>
          </cell>
          <cell r="B1045" t="str">
            <v>BANHEIRO QUIMICO</v>
          </cell>
          <cell r="C1045" t="str">
            <v>MES</v>
          </cell>
          <cell r="D1045">
            <v>412.5</v>
          </cell>
        </row>
        <row r="1046">
          <cell r="A1046">
            <v>35001083</v>
          </cell>
          <cell r="B1046" t="str">
            <v>ROLO DE PAPEL HIGIENICO</v>
          </cell>
          <cell r="C1046" t="str">
            <v>UN</v>
          </cell>
          <cell r="D1046">
            <v>0.36</v>
          </cell>
        </row>
        <row r="1047">
          <cell r="A1047">
            <v>35001084</v>
          </cell>
          <cell r="B1047" t="str">
            <v>MAQUINA FOTOGRAFICA DIGITAL RES. MIN 2MP</v>
          </cell>
          <cell r="C1047" t="str">
            <v>UN</v>
          </cell>
          <cell r="D1047">
            <v>256.73</v>
          </cell>
        </row>
        <row r="1048">
          <cell r="A1048">
            <v>35001085</v>
          </cell>
          <cell r="B1048" t="str">
            <v>CD ROOM GRAVAVEL</v>
          </cell>
          <cell r="C1048" t="str">
            <v>UN</v>
          </cell>
          <cell r="D1048">
            <v>0.97</v>
          </cell>
        </row>
        <row r="1049">
          <cell r="A1049">
            <v>35001086</v>
          </cell>
          <cell r="B1049" t="str">
            <v>PLACA IDENTIFICACAO DE EMPRESA</v>
          </cell>
          <cell r="C1049" t="str">
            <v>UN</v>
          </cell>
          <cell r="D1049">
            <v>4.83</v>
          </cell>
        </row>
        <row r="1050">
          <cell r="A1050">
            <v>35001087</v>
          </cell>
          <cell r="B1050" t="str">
            <v>DOT -BAIXA COMPLEXIDADE P/BELO HORIZONTE</v>
          </cell>
          <cell r="C1050" t="str">
            <v>UN</v>
          </cell>
          <cell r="D1050">
            <v>90.88</v>
          </cell>
        </row>
        <row r="1051">
          <cell r="A1051">
            <v>35001088</v>
          </cell>
          <cell r="B1051" t="str">
            <v>DOT -MEDIA COMPLEXIDADE P/BELO HORIZONTE</v>
          </cell>
          <cell r="C1051" t="str">
            <v>UN</v>
          </cell>
          <cell r="D1051">
            <v>192.83</v>
          </cell>
        </row>
        <row r="1052">
          <cell r="A1052">
            <v>35001089</v>
          </cell>
          <cell r="B1052" t="str">
            <v>DOT -ALTA COMPLEXIDADE P/BELO HORIZONTE</v>
          </cell>
          <cell r="C1052" t="str">
            <v>UN</v>
          </cell>
          <cell r="D1052">
            <v>438.57</v>
          </cell>
        </row>
        <row r="1053">
          <cell r="A1053">
            <v>35001090</v>
          </cell>
          <cell r="B1053" t="str">
            <v>BLOCO CONCRETO CELULAR 10X30X60CM</v>
          </cell>
          <cell r="C1053" t="str">
            <v>M3</v>
          </cell>
          <cell r="D1053">
            <v>202.25</v>
          </cell>
        </row>
        <row r="1054">
          <cell r="A1054">
            <v>35001091</v>
          </cell>
          <cell r="B1054" t="str">
            <v>BLOCO CONCRETO CELULAR 15X30X60CM</v>
          </cell>
          <cell r="C1054" t="str">
            <v>M3</v>
          </cell>
          <cell r="D1054">
            <v>202.25</v>
          </cell>
        </row>
        <row r="1055">
          <cell r="A1055">
            <v>35001092</v>
          </cell>
          <cell r="B1055" t="str">
            <v>BLOCO CONCRETO CELULAR 20X30X60CM</v>
          </cell>
          <cell r="C1055" t="str">
            <v>M3</v>
          </cell>
          <cell r="D1055">
            <v>202.25</v>
          </cell>
        </row>
        <row r="1056">
          <cell r="A1056">
            <v>35001093</v>
          </cell>
          <cell r="B1056" t="str">
            <v>GESSO "PEGA LENTA" PARA REVESTIMENTO</v>
          </cell>
          <cell r="C1056" t="str">
            <v>KG</v>
          </cell>
          <cell r="D1056">
            <v>0.32</v>
          </cell>
        </row>
        <row r="1057">
          <cell r="A1057">
            <v>35001094</v>
          </cell>
          <cell r="B1057" t="str">
            <v>FREZADORA PAVIMENTOS L = 1,00M</v>
          </cell>
          <cell r="C1057" t="str">
            <v>H</v>
          </cell>
          <cell r="D1057">
            <v>180</v>
          </cell>
        </row>
        <row r="1058">
          <cell r="A1058">
            <v>35001095</v>
          </cell>
          <cell r="B1058" t="str">
            <v>BIT DE DESBASTE PARA FREZADORA L = 1,00M</v>
          </cell>
          <cell r="C1058" t="str">
            <v>UN</v>
          </cell>
          <cell r="D1058">
            <v>1976</v>
          </cell>
        </row>
        <row r="1059">
          <cell r="A1059">
            <v>35001096</v>
          </cell>
          <cell r="B1059" t="str">
            <v>CERDAS PARA VASSOURA HIDRAULICA</v>
          </cell>
          <cell r="C1059" t="str">
            <v>UN</v>
          </cell>
          <cell r="D1059">
            <v>1191.25</v>
          </cell>
        </row>
        <row r="1060">
          <cell r="A1060">
            <v>35001097</v>
          </cell>
          <cell r="B1060" t="str">
            <v>HIDROMETRO 1/2" CL. C CAP.3M3/H C/SENSOR</v>
          </cell>
          <cell r="C1060" t="str">
            <v>UN</v>
          </cell>
          <cell r="D1060">
            <v>188.03</v>
          </cell>
        </row>
        <row r="1061">
          <cell r="A1061">
            <v>35001098</v>
          </cell>
          <cell r="B1061" t="str">
            <v>HIDROMETRO 3/4" CL. C CAP.5M3/H C/SENSOR</v>
          </cell>
          <cell r="C1061" t="str">
            <v>UN</v>
          </cell>
          <cell r="D1061">
            <v>193.25</v>
          </cell>
        </row>
        <row r="1062">
          <cell r="A1062">
            <v>35001099</v>
          </cell>
          <cell r="B1062" t="str">
            <v>HIDROMETRO 1" CL. C CAP.10M3/H C/SENSOR</v>
          </cell>
          <cell r="C1062" t="str">
            <v>UN</v>
          </cell>
          <cell r="D1062">
            <v>344.7</v>
          </cell>
        </row>
        <row r="1063">
          <cell r="A1063">
            <v>35001100</v>
          </cell>
          <cell r="B1063" t="str">
            <v>ESCAVADEIRA HIDRAULICA 23,0 T - 150 HP</v>
          </cell>
          <cell r="C1063" t="str">
            <v>UN</v>
          </cell>
          <cell r="D1063">
            <v>495000</v>
          </cell>
        </row>
        <row r="1064">
          <cell r="A1064">
            <v>35001101</v>
          </cell>
          <cell r="B1064" t="str">
            <v>BLINDAGEM TIPO PESADO PARA ESCORAMENTO</v>
          </cell>
          <cell r="C1064" t="str">
            <v>M2</v>
          </cell>
          <cell r="D1064">
            <v>20.54</v>
          </cell>
        </row>
        <row r="1065">
          <cell r="A1065">
            <v>35001102</v>
          </cell>
          <cell r="B1065" t="str">
            <v>BLINDAGEM TIPO LEVE PARA ESCORAMENTO</v>
          </cell>
          <cell r="C1065" t="str">
            <v>M2</v>
          </cell>
          <cell r="D1065">
            <v>4.2</v>
          </cell>
        </row>
        <row r="1066">
          <cell r="A1066">
            <v>35001103</v>
          </cell>
          <cell r="B1066" t="str">
            <v>SERVENTE - MANUTENCAO / VEGETATIVO</v>
          </cell>
          <cell r="C1066" t="str">
            <v>H</v>
          </cell>
          <cell r="D1066">
            <v>6.83</v>
          </cell>
        </row>
        <row r="1067">
          <cell r="A1067">
            <v>35001104</v>
          </cell>
          <cell r="B1067" t="str">
            <v>AUXILIAR OFICIAL  - MANUT / VEGETATIVO</v>
          </cell>
          <cell r="C1067" t="str">
            <v>H</v>
          </cell>
          <cell r="D1067">
            <v>7.76</v>
          </cell>
        </row>
        <row r="1068">
          <cell r="A1068">
            <v>35001105</v>
          </cell>
          <cell r="B1068" t="str">
            <v>OFICIAL - MANUTENCAO / VEGETATIVO</v>
          </cell>
          <cell r="C1068" t="str">
            <v>H</v>
          </cell>
          <cell r="D1068">
            <v>9.9499999999999993</v>
          </cell>
        </row>
        <row r="1069">
          <cell r="A1069">
            <v>35001106</v>
          </cell>
          <cell r="B1069" t="str">
            <v>ESTICADOR DE ACO TRAVAMENTO DE FORMA</v>
          </cell>
          <cell r="C1069" t="str">
            <v>UN</v>
          </cell>
          <cell r="D1069">
            <v>241.59</v>
          </cell>
        </row>
        <row r="1070">
          <cell r="A1070">
            <v>35001107</v>
          </cell>
          <cell r="B1070" t="str">
            <v>GRUPO GERADOR, MOTOR GASOLINA, POT. 5KVA</v>
          </cell>
          <cell r="C1070" t="str">
            <v>UN</v>
          </cell>
          <cell r="D1070">
            <v>2817</v>
          </cell>
        </row>
        <row r="1071">
          <cell r="A1071">
            <v>35001108</v>
          </cell>
          <cell r="B1071" t="str">
            <v>MAQ. ELETROFUSAO SOLDA PP/PE - 48 VOLTS</v>
          </cell>
          <cell r="C1071" t="str">
            <v>UN</v>
          </cell>
          <cell r="D1071">
            <v>20000</v>
          </cell>
        </row>
        <row r="1072">
          <cell r="A1072">
            <v>35001109</v>
          </cell>
          <cell r="B1072" t="str">
            <v>TARIFA DE ENERGIA ELETRICA</v>
          </cell>
          <cell r="C1072" t="str">
            <v>KWH</v>
          </cell>
          <cell r="D1072">
            <v>0.4</v>
          </cell>
        </row>
        <row r="1073">
          <cell r="A1073">
            <v>35001110</v>
          </cell>
          <cell r="B1073" t="str">
            <v>INSUMOS P/ IMPRESSAO ELETRONICA DOCUM.</v>
          </cell>
          <cell r="C1073" t="str">
            <v>MIL</v>
          </cell>
          <cell r="D1073">
            <v>80</v>
          </cell>
        </row>
        <row r="1074">
          <cell r="A1074">
            <v>35001119</v>
          </cell>
          <cell r="B1074" t="str">
            <v>GABIAO MALHA 8X10 GALV H=0,50M REC.  PVC</v>
          </cell>
          <cell r="C1074" t="str">
            <v>M3</v>
          </cell>
          <cell r="D1074">
            <v>185.64</v>
          </cell>
        </row>
        <row r="1075">
          <cell r="A1075">
            <v>35001120</v>
          </cell>
          <cell r="B1075" t="str">
            <v>GABIAO MALHA 8X10 GALV H=1,00M REC.  PVC</v>
          </cell>
          <cell r="C1075" t="str">
            <v>M3</v>
          </cell>
          <cell r="D1075">
            <v>129.78</v>
          </cell>
        </row>
        <row r="1076">
          <cell r="A1076">
            <v>35001121</v>
          </cell>
          <cell r="B1076" t="str">
            <v>MIDIA PARA GRAVACAO TIPO DVD</v>
          </cell>
          <cell r="C1076" t="str">
            <v>UN</v>
          </cell>
          <cell r="D1076">
            <v>0.7</v>
          </cell>
        </row>
        <row r="1077">
          <cell r="A1077">
            <v>35001122</v>
          </cell>
          <cell r="B1077" t="str">
            <v>INSUFLADOR/EXAUSTOR MANUAL DE AR E GASES</v>
          </cell>
          <cell r="C1077" t="str">
            <v>UN</v>
          </cell>
          <cell r="D1077">
            <v>3678</v>
          </cell>
        </row>
        <row r="1078">
          <cell r="A1078">
            <v>35001123</v>
          </cell>
          <cell r="B1078" t="str">
            <v>DETECTOR ELETRONICO PORTATIL DE GASES</v>
          </cell>
          <cell r="C1078" t="str">
            <v>UN</v>
          </cell>
          <cell r="D1078">
            <v>5400</v>
          </cell>
        </row>
        <row r="1079">
          <cell r="A1079">
            <v>35001124</v>
          </cell>
          <cell r="B1079" t="str">
            <v>GUINCHO MANUAL, TRAVA QUEDAS, 20M CABO</v>
          </cell>
          <cell r="C1079" t="str">
            <v>UN</v>
          </cell>
          <cell r="D1079">
            <v>2790</v>
          </cell>
        </row>
        <row r="1080">
          <cell r="A1080">
            <v>35001125</v>
          </cell>
          <cell r="B1080" t="str">
            <v>TRIPE COM PERNAS TELESCOPICAS REGULAVEIS</v>
          </cell>
          <cell r="C1080" t="str">
            <v>UN</v>
          </cell>
          <cell r="D1080">
            <v>2495</v>
          </cell>
        </row>
        <row r="1081">
          <cell r="A1081">
            <v>35001126</v>
          </cell>
          <cell r="B1081" t="str">
            <v>CINTURAO TIPO PARAQUEDISTA REFORCADO</v>
          </cell>
          <cell r="C1081" t="str">
            <v>UN</v>
          </cell>
          <cell r="D1081">
            <v>193.6</v>
          </cell>
        </row>
        <row r="1082">
          <cell r="A1082">
            <v>35001127</v>
          </cell>
          <cell r="B1082" t="str">
            <v>MASCARA CONTRA GASES (RESPIRADOR)</v>
          </cell>
          <cell r="C1082" t="str">
            <v>UN</v>
          </cell>
          <cell r="D1082">
            <v>5.92</v>
          </cell>
        </row>
        <row r="1083">
          <cell r="A1083">
            <v>35001128</v>
          </cell>
          <cell r="B1083" t="str">
            <v>LUVA DE VAQUETA COM REFORCO</v>
          </cell>
          <cell r="C1083" t="str">
            <v>PAR</v>
          </cell>
          <cell r="D1083">
            <v>9.75</v>
          </cell>
        </row>
        <row r="1084">
          <cell r="A1084">
            <v>35001129</v>
          </cell>
          <cell r="B1084" t="str">
            <v>CAPACETE SEGURANCA POLIETILENO</v>
          </cell>
          <cell r="C1084" t="str">
            <v>UN</v>
          </cell>
          <cell r="D1084">
            <v>19.09</v>
          </cell>
        </row>
        <row r="1085">
          <cell r="A1085">
            <v>35001130</v>
          </cell>
          <cell r="B1085" t="str">
            <v>CALCADO SEGURANCA COURO E SOLA BORRACHA</v>
          </cell>
          <cell r="C1085" t="str">
            <v>PAR</v>
          </cell>
          <cell r="D1085">
            <v>34.69</v>
          </cell>
        </row>
        <row r="1086">
          <cell r="A1086">
            <v>35001131</v>
          </cell>
          <cell r="B1086" t="str">
            <v>UNIFORME TIPO MACACAO</v>
          </cell>
          <cell r="C1086" t="str">
            <v>UN</v>
          </cell>
          <cell r="D1086">
            <v>290</v>
          </cell>
        </row>
        <row r="1087">
          <cell r="A1087">
            <v>35001132</v>
          </cell>
          <cell r="B1087" t="str">
            <v>ESCADA EM ALUMINIO, H=(4x6)M, ESTENSIVEL</v>
          </cell>
          <cell r="C1087" t="str">
            <v>UN</v>
          </cell>
          <cell r="D1087">
            <v>545</v>
          </cell>
        </row>
        <row r="1088">
          <cell r="A1088">
            <v>35001133</v>
          </cell>
          <cell r="B1088" t="str">
            <v>SISTEMA DE ILUMINACAO(LANTERNA PORTATIL)</v>
          </cell>
          <cell r="C1088" t="str">
            <v>UN</v>
          </cell>
          <cell r="D1088">
            <v>17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s>
    <sheetDataSet>
      <sheetData sheetId="0" refreshError="1">
        <row r="3">
          <cell r="A3">
            <v>65000000</v>
          </cell>
          <cell r="B3" t="str">
            <v xml:space="preserve">IMPLANTACAO E REMOCAO DE CANTEIRO DE OBRAS (UNIDADES FISICAS) TIPO A1 - PADRAO COPASA                                                                                               </v>
          </cell>
          <cell r="C3" t="str">
            <v xml:space="preserve">UN                  </v>
          </cell>
          <cell r="D3">
            <v>301</v>
          </cell>
          <cell r="E3" t="str">
            <v xml:space="preserve">S07002              </v>
          </cell>
          <cell r="F3" t="str">
            <v xml:space="preserve">INST. PRELIM./CAN                                           </v>
          </cell>
          <cell r="G3">
            <v>7212.21</v>
          </cell>
        </row>
        <row r="4">
          <cell r="A4">
            <v>65000001</v>
          </cell>
          <cell r="B4" t="str">
            <v xml:space="preserve">IMPLANTACAO E REMOCAO DE CANTEIRO DE OBRAS (UNIDADES FISICAS) TIPO A2 - PADRAO COPASA                                                                                               </v>
          </cell>
          <cell r="C4" t="str">
            <v xml:space="preserve">UN                  </v>
          </cell>
          <cell r="D4">
            <v>301</v>
          </cell>
          <cell r="E4" t="str">
            <v xml:space="preserve">S07002              </v>
          </cell>
          <cell r="F4" t="str">
            <v xml:space="preserve">INST. PRELIM./CAN                                           </v>
          </cell>
          <cell r="G4">
            <v>10089.1</v>
          </cell>
        </row>
        <row r="5">
          <cell r="A5">
            <v>65000002</v>
          </cell>
          <cell r="B5" t="str">
            <v xml:space="preserve">IMPLANTACAO E REMOCAO DE CANTEIRO DE OBRAS (UNIDADES FISICAS) TIPO A3 - PADRAO COPASA                                                                                               </v>
          </cell>
          <cell r="C5" t="str">
            <v xml:space="preserve">UN                  </v>
          </cell>
          <cell r="D5">
            <v>301</v>
          </cell>
          <cell r="E5" t="str">
            <v xml:space="preserve">S07002              </v>
          </cell>
          <cell r="F5" t="str">
            <v xml:space="preserve">INST. PRELIM./CAN                                           </v>
          </cell>
          <cell r="G5">
            <v>14311.47</v>
          </cell>
        </row>
        <row r="6">
          <cell r="A6">
            <v>65000003</v>
          </cell>
          <cell r="B6" t="str">
            <v xml:space="preserve">IMPLANTACAO E REMOCAO DE CANTEIRO DE OBRAS (UNIDADES FISICAS) TIPO A4 - PADRAO COPASA                                                                                               </v>
          </cell>
          <cell r="C6" t="str">
            <v xml:space="preserve">UN                  </v>
          </cell>
          <cell r="D6">
            <v>301</v>
          </cell>
          <cell r="E6" t="str">
            <v xml:space="preserve">S07002              </v>
          </cell>
          <cell r="F6" t="str">
            <v xml:space="preserve">INST. PRELIM./CAN                                           </v>
          </cell>
          <cell r="G6">
            <v>20525.240000000002</v>
          </cell>
        </row>
        <row r="7">
          <cell r="A7">
            <v>65000004</v>
          </cell>
          <cell r="B7" t="str">
            <v xml:space="preserve">IMPLANTACAO E REMOCAO DE CANTEIRO DE OBRAS (UNIDADES FISICAS) TIPO A5 - PADRAO COPASA                                                                                               </v>
          </cell>
          <cell r="C7" t="str">
            <v xml:space="preserve">UN                  </v>
          </cell>
          <cell r="D7">
            <v>301</v>
          </cell>
          <cell r="E7" t="str">
            <v xml:space="preserve">S07002              </v>
          </cell>
          <cell r="F7" t="str">
            <v xml:space="preserve">INST. PRELIM./CAN                                           </v>
          </cell>
          <cell r="G7">
            <v>25598.560000000001</v>
          </cell>
        </row>
        <row r="8">
          <cell r="A8">
            <v>65000005</v>
          </cell>
          <cell r="B8" t="str">
            <v xml:space="preserve">IMPLANTACAO E REMOCAO DE CANTEIRO DE OBRAS (UNIDADES FISICAS) TIPO A6 - PADRAO COPASA                                                                                               </v>
          </cell>
          <cell r="C8" t="str">
            <v xml:space="preserve">UN                  </v>
          </cell>
          <cell r="D8">
            <v>301</v>
          </cell>
          <cell r="E8" t="str">
            <v xml:space="preserve">S07002              </v>
          </cell>
          <cell r="F8" t="str">
            <v xml:space="preserve">INST. PRELIM./CAN                                           </v>
          </cell>
          <cell r="G8">
            <v>29226.1</v>
          </cell>
        </row>
        <row r="9">
          <cell r="A9">
            <v>65000006</v>
          </cell>
          <cell r="B9" t="str">
            <v xml:space="preserve">IMPLANTACAO E REMOCAO DE CANTEIRO DE OBRAS (UNIDADES FISICAS) TIPO A7 - PADRAO COPASA                                                                                               </v>
          </cell>
          <cell r="C9" t="str">
            <v xml:space="preserve">UN                  </v>
          </cell>
          <cell r="D9">
            <v>301</v>
          </cell>
          <cell r="E9" t="str">
            <v xml:space="preserve">S07002              </v>
          </cell>
          <cell r="F9" t="str">
            <v xml:space="preserve">INST. PRELIM./CAN                                           </v>
          </cell>
          <cell r="G9">
            <v>32853.64</v>
          </cell>
        </row>
        <row r="10">
          <cell r="A10">
            <v>65000007</v>
          </cell>
          <cell r="B10" t="str">
            <v xml:space="preserve">PLACA DE IDENTIFICACAO DE OBRA P-COPASA, FORNECIMENTO E INSTALACAO                                                                                                                  </v>
          </cell>
          <cell r="C10" t="str">
            <v xml:space="preserve">M2                  </v>
          </cell>
          <cell r="D10">
            <v>301</v>
          </cell>
          <cell r="E10" t="str">
            <v xml:space="preserve">S07002              </v>
          </cell>
          <cell r="F10" t="str">
            <v xml:space="preserve">INST. PRELIM./CAN                                           </v>
          </cell>
          <cell r="G10">
            <v>146.83000000000001</v>
          </cell>
        </row>
        <row r="11">
          <cell r="A11">
            <v>65000008</v>
          </cell>
          <cell r="B11" t="str">
            <v xml:space="preserve">PLACAS DE SINALIZACAO, (DISTANCIA DE OBRAS), CONFORME PADRAO COPASA 066/- FORNECIMENTO E MOVIMENTACAO                                                                               </v>
          </cell>
          <cell r="C11" t="str">
            <v xml:space="preserve">UN                  </v>
          </cell>
          <cell r="D11">
            <v>301</v>
          </cell>
          <cell r="E11" t="str">
            <v xml:space="preserve">S07002              </v>
          </cell>
          <cell r="F11" t="str">
            <v xml:space="preserve">INST. PRELIM./CAN                                           </v>
          </cell>
          <cell r="G11">
            <v>1.91</v>
          </cell>
        </row>
        <row r="12">
          <cell r="A12">
            <v>65000009</v>
          </cell>
          <cell r="B12" t="str">
            <v xml:space="preserve">CONJUNTO DE TRIPE, SUPORTE E BANDEIROLA, CONFORME PADRAO COPASA 102/- E 067/- FORNECIMENTO E MOVIMENTACAO                                                                           </v>
          </cell>
          <cell r="C12" t="str">
            <v xml:space="preserve">UN                  </v>
          </cell>
          <cell r="D12">
            <v>301</v>
          </cell>
          <cell r="E12" t="str">
            <v xml:space="preserve">S07002              </v>
          </cell>
          <cell r="F12" t="str">
            <v xml:space="preserve">INST. PRELIM./CAN                                           </v>
          </cell>
          <cell r="G12">
            <v>1.03</v>
          </cell>
        </row>
        <row r="13">
          <cell r="A13">
            <v>65000010</v>
          </cell>
          <cell r="B13" t="str">
            <v xml:space="preserve">CONES DE SINALIZACAO, CONFORME PROJETO PADRAO COPASA 065/- - FORNECIMENTO E MOVIMENTACAO                                                                                            </v>
          </cell>
          <cell r="C13" t="str">
            <v xml:space="preserve">UN                  </v>
          </cell>
          <cell r="D13">
            <v>301</v>
          </cell>
          <cell r="E13" t="str">
            <v xml:space="preserve">S07002              </v>
          </cell>
          <cell r="F13" t="str">
            <v xml:space="preserve">INST. PRELIM./CAN                                           </v>
          </cell>
          <cell r="G13">
            <v>0.41</v>
          </cell>
        </row>
        <row r="14">
          <cell r="A14">
            <v>65000011</v>
          </cell>
          <cell r="B14" t="str">
            <v xml:space="preserve">GRADE MODULAR DE SINALIZACAO PARA DELIMITACAO DA AREA DE OBRA, CONFORME P/COPASA 177/- FORNECIMENTO E MOVIMENTACAO                                                                  </v>
          </cell>
          <cell r="C14" t="str">
            <v xml:space="preserve">UN                  </v>
          </cell>
          <cell r="D14">
            <v>301</v>
          </cell>
          <cell r="E14" t="str">
            <v xml:space="preserve">S07002              </v>
          </cell>
          <cell r="F14" t="str">
            <v xml:space="preserve">INST. PRELIM./CAN                                           </v>
          </cell>
          <cell r="G14">
            <v>1.23</v>
          </cell>
        </row>
        <row r="15">
          <cell r="A15">
            <v>65000012</v>
          </cell>
          <cell r="B15" t="str">
            <v xml:space="preserve">SINALIZACAO NOTURNA - FORNECIMENTO E INSTALACAO                                                                                                                                     </v>
          </cell>
          <cell r="C15" t="str">
            <v xml:space="preserve">UN                  </v>
          </cell>
          <cell r="D15">
            <v>301</v>
          </cell>
          <cell r="E15" t="str">
            <v xml:space="preserve">S07002              </v>
          </cell>
          <cell r="F15" t="str">
            <v xml:space="preserve">INST. PRELIM./CAN                                           </v>
          </cell>
          <cell r="G15">
            <v>0.73</v>
          </cell>
        </row>
        <row r="16">
          <cell r="A16">
            <v>65000013</v>
          </cell>
          <cell r="B16" t="str">
            <v xml:space="preserve">TAPUME EM CHAPA DE MADEIRA COMPENSADA PARA SINALIZACAO E CONTENCAO DE MATERIAL ESCAVADO, CONFORME PADRAO COPASA 094/- FORNECIMENTO E MOVIMENTACAO                                   </v>
          </cell>
          <cell r="C16" t="str">
            <v xml:space="preserve">UN                  </v>
          </cell>
          <cell r="D16">
            <v>301</v>
          </cell>
          <cell r="E16" t="str">
            <v xml:space="preserve">S07002              </v>
          </cell>
          <cell r="F16" t="str">
            <v xml:space="preserve">INST. PRELIM./CAN                                           </v>
          </cell>
          <cell r="G16">
            <v>1.25</v>
          </cell>
        </row>
        <row r="17">
          <cell r="A17">
            <v>65000014</v>
          </cell>
          <cell r="B17" t="str">
            <v xml:space="preserve">TRAVESSIA DE VEICULOS CONTINUA, EM CHAPA METALICA EM ACO - FORNECIMENTO E POSICIONAMENTO                                                                                            </v>
          </cell>
          <cell r="C17" t="str">
            <v xml:space="preserve">M2                  </v>
          </cell>
          <cell r="D17">
            <v>301</v>
          </cell>
          <cell r="E17" t="str">
            <v xml:space="preserve">S07002              </v>
          </cell>
          <cell r="F17" t="str">
            <v xml:space="preserve">INST. PRELIM./CAN                                           </v>
          </cell>
          <cell r="G17">
            <v>3.85</v>
          </cell>
        </row>
        <row r="18">
          <cell r="A18">
            <v>65000015</v>
          </cell>
          <cell r="B18" t="str">
            <v xml:space="preserve">PASSADICO DE MADEIRA PARA PEDESTRE - FORNECIMENTO E POSICIONAMENTO                                                                                                                  </v>
          </cell>
          <cell r="C18" t="str">
            <v xml:space="preserve">M2                  </v>
          </cell>
          <cell r="D18">
            <v>301</v>
          </cell>
          <cell r="E18" t="str">
            <v xml:space="preserve">S07002              </v>
          </cell>
          <cell r="F18" t="str">
            <v xml:space="preserve">INST. PRELIM./CAN                                           </v>
          </cell>
          <cell r="G18">
            <v>1.23</v>
          </cell>
        </row>
        <row r="19">
          <cell r="A19">
            <v>65000016</v>
          </cell>
          <cell r="B19" t="str">
            <v xml:space="preserve">ABRIGO PARA ARMAZENAMENTO DE TUBOS/SERVICOS GERAIS EM COBERTURA DE TELHAS DE FIBROCIMENTO                                                                                           </v>
          </cell>
          <cell r="C19" t="str">
            <v xml:space="preserve">M2                  </v>
          </cell>
          <cell r="D19">
            <v>301</v>
          </cell>
          <cell r="E19" t="str">
            <v xml:space="preserve">S07002              </v>
          </cell>
          <cell r="F19" t="str">
            <v xml:space="preserve">INST. PRELIM./CAN                                           </v>
          </cell>
          <cell r="G19">
            <v>73.739999999999995</v>
          </cell>
        </row>
        <row r="20">
          <cell r="A20">
            <v>65000017</v>
          </cell>
          <cell r="B20" t="str">
            <v xml:space="preserve">LOCACAO DE ESTRUTURAS (GABARITO/TABEIRA) - OBRAS                                                                                                                                    </v>
          </cell>
          <cell r="C20" t="str">
            <v xml:space="preserve">M2                  </v>
          </cell>
          <cell r="D20">
            <v>302</v>
          </cell>
          <cell r="E20" t="str">
            <v xml:space="preserve">S07002              </v>
          </cell>
          <cell r="F20" t="str">
            <v xml:space="preserve">SERV. PRELIMINARES                                          </v>
          </cell>
          <cell r="G20">
            <v>1.65</v>
          </cell>
        </row>
        <row r="21">
          <cell r="A21">
            <v>65000018</v>
          </cell>
          <cell r="B21" t="str">
            <v xml:space="preserve">DEMOLICAO DE ALVENARIA, INCLUSIVE CARGA MANUAL                                                                                                                                      </v>
          </cell>
          <cell r="C21" t="str">
            <v xml:space="preserve">M3                  </v>
          </cell>
          <cell r="D21">
            <v>302</v>
          </cell>
          <cell r="E21" t="str">
            <v xml:space="preserve">S07002              </v>
          </cell>
          <cell r="F21" t="str">
            <v xml:space="preserve">SERV. PRELIMINARES                                          </v>
          </cell>
          <cell r="G21">
            <v>37.86</v>
          </cell>
        </row>
        <row r="22">
          <cell r="A22">
            <v>65000019</v>
          </cell>
          <cell r="B22" t="str">
            <v xml:space="preserve">DEMOLICAO DE REVESTIMENTO COM ARGAMASSA                                                                                                                                             </v>
          </cell>
          <cell r="C22" t="str">
            <v xml:space="preserve">M2                  </v>
          </cell>
          <cell r="D22">
            <v>302</v>
          </cell>
          <cell r="E22" t="str">
            <v xml:space="preserve">S07002              </v>
          </cell>
          <cell r="F22" t="str">
            <v xml:space="preserve">SERV. PRELIMINARES                                          </v>
          </cell>
          <cell r="G22">
            <v>3.51</v>
          </cell>
        </row>
        <row r="23">
          <cell r="A23">
            <v>65000020</v>
          </cell>
          <cell r="B23" t="str">
            <v xml:space="preserve">DEMOLICAO DE REVESTIMENTO CERAMICO                                                                                                                                                  </v>
          </cell>
          <cell r="C23" t="str">
            <v xml:space="preserve">M2                  </v>
          </cell>
          <cell r="D23">
            <v>302</v>
          </cell>
          <cell r="E23" t="str">
            <v xml:space="preserve">S07002              </v>
          </cell>
          <cell r="F23" t="str">
            <v xml:space="preserve">SERV. PRELIMINARES                                          </v>
          </cell>
          <cell r="G23">
            <v>9.57</v>
          </cell>
        </row>
        <row r="24">
          <cell r="A24">
            <v>65000021</v>
          </cell>
          <cell r="B24" t="str">
            <v xml:space="preserve">DEMOLICAO DE REVESTIMENTO COM PEDRAS REGULARES E/OU IRREGULARES                                                                                                                     </v>
          </cell>
          <cell r="C24" t="str">
            <v xml:space="preserve">M2                  </v>
          </cell>
          <cell r="D24">
            <v>302</v>
          </cell>
          <cell r="E24" t="str">
            <v xml:space="preserve">S07002              </v>
          </cell>
          <cell r="F24" t="str">
            <v xml:space="preserve">SERV. PRELIMINARES                                          </v>
          </cell>
          <cell r="G24">
            <v>10.85</v>
          </cell>
        </row>
        <row r="25">
          <cell r="A25">
            <v>65000022</v>
          </cell>
          <cell r="B25" t="str">
            <v xml:space="preserve">DEMOLICAO DE REVESTIMENTO COM LAMBRI OU FORMICA                                                                                                                                     </v>
          </cell>
          <cell r="C25" t="str">
            <v xml:space="preserve">M2                  </v>
          </cell>
          <cell r="D25">
            <v>302</v>
          </cell>
          <cell r="E25" t="str">
            <v xml:space="preserve">S07002              </v>
          </cell>
          <cell r="F25" t="str">
            <v xml:space="preserve">SERV. PRELIMINARES                                          </v>
          </cell>
          <cell r="G25">
            <v>3.19</v>
          </cell>
        </row>
        <row r="26">
          <cell r="A26">
            <v>65000023</v>
          </cell>
          <cell r="B26" t="str">
            <v xml:space="preserve">REMOCAO DE DIVISORIAS LEVES                                                                                                                                                         </v>
          </cell>
          <cell r="C26" t="str">
            <v xml:space="preserve">M2                  </v>
          </cell>
          <cell r="D26">
            <v>302</v>
          </cell>
          <cell r="E26" t="str">
            <v xml:space="preserve">S07002              </v>
          </cell>
          <cell r="F26" t="str">
            <v xml:space="preserve">SERV. PRELIMINARES                                          </v>
          </cell>
          <cell r="G26">
            <v>1.91</v>
          </cell>
        </row>
        <row r="27">
          <cell r="A27">
            <v>65000024</v>
          </cell>
          <cell r="B27" t="str">
            <v xml:space="preserve">REMOCAO DE PINTURA A CAL                                                                                                                                                            </v>
          </cell>
          <cell r="C27" t="str">
            <v xml:space="preserve">M2                  </v>
          </cell>
          <cell r="D27">
            <v>302</v>
          </cell>
          <cell r="E27" t="str">
            <v xml:space="preserve">S07002              </v>
          </cell>
          <cell r="F27" t="str">
            <v xml:space="preserve">SERV. PRELIMINARES                                          </v>
          </cell>
          <cell r="G27">
            <v>1.27</v>
          </cell>
        </row>
        <row r="28">
          <cell r="A28">
            <v>65000025</v>
          </cell>
          <cell r="B28" t="str">
            <v xml:space="preserve">REMOCAO DE PINTURA A OLEO OU ESMALTE                                                                                                                                                </v>
          </cell>
          <cell r="C28" t="str">
            <v xml:space="preserve">M2                  </v>
          </cell>
          <cell r="D28">
            <v>302</v>
          </cell>
          <cell r="E28" t="str">
            <v xml:space="preserve">S07002              </v>
          </cell>
          <cell r="F28" t="str">
            <v xml:space="preserve">SERV. PRELIMINARES                                          </v>
          </cell>
          <cell r="G28">
            <v>3.65</v>
          </cell>
        </row>
        <row r="29">
          <cell r="A29">
            <v>65000026</v>
          </cell>
          <cell r="B29" t="str">
            <v xml:space="preserve">REMOCAO DE PINTURA LATEX                                                                                                                                                            </v>
          </cell>
          <cell r="C29" t="str">
            <v xml:space="preserve">M2                  </v>
          </cell>
          <cell r="D29">
            <v>302</v>
          </cell>
          <cell r="E29" t="str">
            <v xml:space="preserve">S07002              </v>
          </cell>
          <cell r="F29" t="str">
            <v xml:space="preserve">SERV. PRELIMINARES                                          </v>
          </cell>
          <cell r="G29">
            <v>2.38</v>
          </cell>
        </row>
        <row r="30">
          <cell r="A30">
            <v>65000027</v>
          </cell>
          <cell r="B30" t="str">
            <v xml:space="preserve">REMOCAO DE COBERTURA DE TELHA METALICA E/OU PVC                                                                                                                                     </v>
          </cell>
          <cell r="C30" t="str">
            <v xml:space="preserve">M2                  </v>
          </cell>
          <cell r="D30">
            <v>302</v>
          </cell>
          <cell r="E30" t="str">
            <v xml:space="preserve">S07002              </v>
          </cell>
          <cell r="F30" t="str">
            <v xml:space="preserve">SERV. PRELIMINARES                                          </v>
          </cell>
          <cell r="G30">
            <v>3.51</v>
          </cell>
        </row>
        <row r="31">
          <cell r="A31">
            <v>65000028</v>
          </cell>
          <cell r="B31" t="str">
            <v xml:space="preserve">REMOCAO DE COBERTURA DE TELHA CERAMICA                                                                                                                                              </v>
          </cell>
          <cell r="C31" t="str">
            <v xml:space="preserve">M2                  </v>
          </cell>
          <cell r="D31">
            <v>302</v>
          </cell>
          <cell r="E31" t="str">
            <v xml:space="preserve">S07002              </v>
          </cell>
          <cell r="F31" t="str">
            <v xml:space="preserve">SERV. PRELIMINARES                                          </v>
          </cell>
          <cell r="G31">
            <v>3.83</v>
          </cell>
        </row>
        <row r="32">
          <cell r="A32">
            <v>65000029</v>
          </cell>
          <cell r="B32" t="str">
            <v xml:space="preserve">REMOCAO DE COBERTURA DE TELHA DE FIBROCIMENTO                                                                                                                                       </v>
          </cell>
          <cell r="C32" t="str">
            <v xml:space="preserve">M2                  </v>
          </cell>
          <cell r="D32">
            <v>302</v>
          </cell>
          <cell r="E32" t="str">
            <v xml:space="preserve">S07002              </v>
          </cell>
          <cell r="F32" t="str">
            <v xml:space="preserve">SERV. PRELIMINARES                                          </v>
          </cell>
          <cell r="G32">
            <v>2.5499999999999998</v>
          </cell>
        </row>
        <row r="33">
          <cell r="A33">
            <v>65000030</v>
          </cell>
          <cell r="B33" t="str">
            <v xml:space="preserve">REMOCAO DE ESTRUTURA EM MADEIRA PARA TELHADO                                                                                                                                        </v>
          </cell>
          <cell r="C33" t="str">
            <v xml:space="preserve">M2                  </v>
          </cell>
          <cell r="D33">
            <v>302</v>
          </cell>
          <cell r="E33" t="str">
            <v xml:space="preserve">S07002              </v>
          </cell>
          <cell r="F33" t="str">
            <v xml:space="preserve">SERV. PRELIMINARES                                          </v>
          </cell>
          <cell r="G33">
            <v>5.74</v>
          </cell>
        </row>
        <row r="34">
          <cell r="A34">
            <v>65000031</v>
          </cell>
          <cell r="B34" t="str">
            <v xml:space="preserve">REMOCAO DE CALHAS, RUFOS E CONDUTORES                                                                                                                                               </v>
          </cell>
          <cell r="C34" t="str">
            <v xml:space="preserve">M                   </v>
          </cell>
          <cell r="D34">
            <v>302</v>
          </cell>
          <cell r="E34" t="str">
            <v xml:space="preserve">S07002              </v>
          </cell>
          <cell r="F34" t="str">
            <v xml:space="preserve">SERV. PRELIMINARES                                          </v>
          </cell>
          <cell r="G34">
            <v>1.28</v>
          </cell>
        </row>
        <row r="35">
          <cell r="A35">
            <v>65000032</v>
          </cell>
          <cell r="B35" t="str">
            <v xml:space="preserve">REMOCAO DE FORRO EM REGUAS DE MADEIRA E/OU PVC                                                                                                                                      </v>
          </cell>
          <cell r="C35" t="str">
            <v xml:space="preserve">M2                  </v>
          </cell>
          <cell r="D35">
            <v>302</v>
          </cell>
          <cell r="E35" t="str">
            <v xml:space="preserve">S07002              </v>
          </cell>
          <cell r="F35" t="str">
            <v xml:space="preserve">SERV. PRELIMINARES                                          </v>
          </cell>
          <cell r="G35">
            <v>1.91</v>
          </cell>
        </row>
        <row r="36">
          <cell r="A36">
            <v>65000033</v>
          </cell>
          <cell r="B36" t="str">
            <v xml:space="preserve">DEMOLICAO DE FORRO DE GESSO                                                                                                                                                         </v>
          </cell>
          <cell r="C36" t="str">
            <v xml:space="preserve">M2                  </v>
          </cell>
          <cell r="D36">
            <v>302</v>
          </cell>
          <cell r="E36" t="str">
            <v xml:space="preserve">S07002              </v>
          </cell>
          <cell r="F36" t="str">
            <v xml:space="preserve">SERV. PRELIMINARES                                          </v>
          </cell>
          <cell r="G36">
            <v>1.6</v>
          </cell>
        </row>
        <row r="37">
          <cell r="A37">
            <v>65000034</v>
          </cell>
          <cell r="B37" t="str">
            <v xml:space="preserve">REMOCAO DE PECAS DE LOUCA, INCLUSIVE ACESSORIOS                                                                                                                                     </v>
          </cell>
          <cell r="C37" t="str">
            <v xml:space="preserve">UN                  </v>
          </cell>
          <cell r="D37">
            <v>302</v>
          </cell>
          <cell r="E37" t="str">
            <v xml:space="preserve">S07002              </v>
          </cell>
          <cell r="F37" t="str">
            <v xml:space="preserve">SERV. PRELIMINARES                                          </v>
          </cell>
          <cell r="G37">
            <v>21.05</v>
          </cell>
        </row>
        <row r="38">
          <cell r="A38">
            <v>65000035</v>
          </cell>
          <cell r="B38" t="str">
            <v xml:space="preserve">REMOCAO COMPLETA DE ESQUADRIA DE MADEIRA                                                                                                                                            </v>
          </cell>
          <cell r="C38" t="str">
            <v xml:space="preserve">M2                  </v>
          </cell>
          <cell r="D38">
            <v>302</v>
          </cell>
          <cell r="E38" t="str">
            <v xml:space="preserve">S07002              </v>
          </cell>
          <cell r="F38" t="str">
            <v xml:space="preserve">SERV. PRELIMINARES                                          </v>
          </cell>
          <cell r="G38">
            <v>5.0999999999999996</v>
          </cell>
        </row>
        <row r="39">
          <cell r="A39">
            <v>65000036</v>
          </cell>
          <cell r="B39" t="str">
            <v xml:space="preserve">REMOCAO COMPLETA DE ESQUADRIA METALICA                                                                                                                                              </v>
          </cell>
          <cell r="C39" t="str">
            <v xml:space="preserve">M2                  </v>
          </cell>
          <cell r="D39">
            <v>302</v>
          </cell>
          <cell r="E39" t="str">
            <v xml:space="preserve">S07002              </v>
          </cell>
          <cell r="F39" t="str">
            <v xml:space="preserve">SERV. PRELIMINARES                                          </v>
          </cell>
          <cell r="G39">
            <v>3.83</v>
          </cell>
        </row>
        <row r="40">
          <cell r="A40">
            <v>65000037</v>
          </cell>
          <cell r="B40" t="str">
            <v xml:space="preserve">DEMOLICAO DE PAVIMENTO ASFALTICO, FAIXAS MENORES OU IGUAIS A 2,00 M                                                                                                                 </v>
          </cell>
          <cell r="C40" t="str">
            <v xml:space="preserve">M2                  </v>
          </cell>
          <cell r="D40">
            <v>302</v>
          </cell>
          <cell r="E40" t="str">
            <v xml:space="preserve">S07002              </v>
          </cell>
          <cell r="F40" t="str">
            <v xml:space="preserve">SERV. PRELIMINARES                                          </v>
          </cell>
          <cell r="G40">
            <v>4.88</v>
          </cell>
        </row>
        <row r="41">
          <cell r="A41">
            <v>65000038</v>
          </cell>
          <cell r="B41" t="str">
            <v xml:space="preserve">REMOCAO DE PAVIMENTO EM PARALELEPIPEDO, POLIEDRICO E PRE-MOLDADO                                                                                                                    </v>
          </cell>
          <cell r="C41" t="str">
            <v xml:space="preserve">M2                  </v>
          </cell>
          <cell r="D41">
            <v>302</v>
          </cell>
          <cell r="E41" t="str">
            <v xml:space="preserve">S07002              </v>
          </cell>
          <cell r="F41" t="str">
            <v xml:space="preserve">SERV. PRELIMINARES                                          </v>
          </cell>
          <cell r="G41">
            <v>5.0599999999999996</v>
          </cell>
        </row>
        <row r="42">
          <cell r="A42">
            <v>65000039</v>
          </cell>
          <cell r="B42" t="str">
            <v xml:space="preserve">DEMOLICAO DE PASSEIO CIMENTADO                                                                                                                                                      </v>
          </cell>
          <cell r="C42" t="str">
            <v xml:space="preserve">M2                  </v>
          </cell>
          <cell r="D42">
            <v>302</v>
          </cell>
          <cell r="E42" t="str">
            <v xml:space="preserve">S07002              </v>
          </cell>
          <cell r="F42" t="str">
            <v xml:space="preserve">SERV. PRELIMINARES                                          </v>
          </cell>
          <cell r="G42">
            <v>6.13</v>
          </cell>
        </row>
        <row r="43">
          <cell r="A43">
            <v>65000040</v>
          </cell>
          <cell r="B43" t="str">
            <v xml:space="preserve">DEMOLICAO DE PASSEIO REVESTIDO COM PEDRAS REGULARES                                                                                                                                 </v>
          </cell>
          <cell r="C43" t="str">
            <v xml:space="preserve">M2                  </v>
          </cell>
          <cell r="D43">
            <v>302</v>
          </cell>
          <cell r="E43" t="str">
            <v xml:space="preserve">S07002              </v>
          </cell>
          <cell r="F43" t="str">
            <v xml:space="preserve">SERV. PRELIMINARES                                          </v>
          </cell>
          <cell r="G43">
            <v>7.78</v>
          </cell>
        </row>
        <row r="44">
          <cell r="A44">
            <v>65000041</v>
          </cell>
          <cell r="B44" t="str">
            <v xml:space="preserve">DEMOLICAO DE PASSEIO REVESTIDO COM PEDRAS IRREGULARES                                                                                                                               </v>
          </cell>
          <cell r="C44" t="str">
            <v xml:space="preserve">M2                  </v>
          </cell>
          <cell r="D44">
            <v>302</v>
          </cell>
          <cell r="E44" t="str">
            <v xml:space="preserve">S07002              </v>
          </cell>
          <cell r="F44" t="str">
            <v xml:space="preserve">SERV. PRELIMINARES                                          </v>
          </cell>
          <cell r="G44">
            <v>6.68</v>
          </cell>
        </row>
        <row r="45">
          <cell r="A45">
            <v>65000042</v>
          </cell>
          <cell r="B45" t="str">
            <v xml:space="preserve">DEMOLICAO DE PISO CERAMICO                                                                                                                                                          </v>
          </cell>
          <cell r="C45" t="str">
            <v xml:space="preserve">M2                  </v>
          </cell>
          <cell r="D45">
            <v>302</v>
          </cell>
          <cell r="E45" t="str">
            <v xml:space="preserve">S07002              </v>
          </cell>
          <cell r="F45" t="str">
            <v xml:space="preserve">SERV. PRELIMINARES                                          </v>
          </cell>
          <cell r="G45">
            <v>4.47</v>
          </cell>
        </row>
        <row r="46">
          <cell r="A46">
            <v>65000043</v>
          </cell>
          <cell r="B46" t="str">
            <v xml:space="preserve">DEMOLICAO DE PISO EM GRANITINA - TIPO MARMORITE, GRANILITE, ETC.                                                                                                                    </v>
          </cell>
          <cell r="C46" t="str">
            <v xml:space="preserve">M2                  </v>
          </cell>
          <cell r="D46">
            <v>302</v>
          </cell>
          <cell r="E46" t="str">
            <v xml:space="preserve">S07002              </v>
          </cell>
          <cell r="F46" t="str">
            <v xml:space="preserve">SERV. PRELIMINARES                                          </v>
          </cell>
          <cell r="G46">
            <v>6.38</v>
          </cell>
        </row>
        <row r="47">
          <cell r="A47">
            <v>65000044</v>
          </cell>
          <cell r="B47" t="str">
            <v xml:space="preserve">DEMOLICAO DE PISO VINILICO                                                                                                                                                          </v>
          </cell>
          <cell r="C47" t="str">
            <v xml:space="preserve">M2                  </v>
          </cell>
          <cell r="D47">
            <v>302</v>
          </cell>
          <cell r="E47" t="str">
            <v xml:space="preserve">S07002              </v>
          </cell>
          <cell r="F47" t="str">
            <v xml:space="preserve">SERV. PRELIMINARES                                          </v>
          </cell>
          <cell r="G47">
            <v>2.5499999999999998</v>
          </cell>
        </row>
        <row r="48">
          <cell r="A48">
            <v>65000045</v>
          </cell>
          <cell r="B48" t="str">
            <v xml:space="preserve">REMOCAO DE PASSEIO EM MOSAICO                                                                                                                                                       </v>
          </cell>
          <cell r="C48" t="str">
            <v xml:space="preserve">M2                  </v>
          </cell>
          <cell r="D48">
            <v>302</v>
          </cell>
          <cell r="E48" t="str">
            <v xml:space="preserve">S07002              </v>
          </cell>
          <cell r="F48" t="str">
            <v xml:space="preserve">SERV. PRELIMINARES                                          </v>
          </cell>
          <cell r="G48">
            <v>5.57</v>
          </cell>
        </row>
        <row r="49">
          <cell r="A49">
            <v>65000046</v>
          </cell>
          <cell r="B49" t="str">
            <v xml:space="preserve">REMOCAO DE ASSOALHO DE MADEIRA                                                                                                                                                      </v>
          </cell>
          <cell r="C49" t="str">
            <v xml:space="preserve">M2                  </v>
          </cell>
          <cell r="D49">
            <v>302</v>
          </cell>
          <cell r="E49" t="str">
            <v xml:space="preserve">S07002              </v>
          </cell>
          <cell r="F49" t="str">
            <v xml:space="preserve">SERV. PRELIMINARES                                          </v>
          </cell>
          <cell r="G49">
            <v>4.47</v>
          </cell>
        </row>
        <row r="50">
          <cell r="A50">
            <v>65000047</v>
          </cell>
          <cell r="B50" t="str">
            <v xml:space="preserve">REMOCAO DE PISO REVESTIDO COM TACO DE MADEIRA                                                                                                                                       </v>
          </cell>
          <cell r="C50" t="str">
            <v xml:space="preserve">M2                  </v>
          </cell>
          <cell r="D50">
            <v>302</v>
          </cell>
          <cell r="E50" t="str">
            <v xml:space="preserve">S07002              </v>
          </cell>
          <cell r="F50" t="str">
            <v xml:space="preserve">SERV. PRELIMINARES                                          </v>
          </cell>
          <cell r="G50">
            <v>6.38</v>
          </cell>
        </row>
        <row r="51">
          <cell r="A51">
            <v>65000048</v>
          </cell>
          <cell r="B51" t="str">
            <v xml:space="preserve">REMOCAO DE PISO REVESTIDO COM CARPETE TEXTIL                                                                                                                                        </v>
          </cell>
          <cell r="C51" t="str">
            <v xml:space="preserve">M2                  </v>
          </cell>
          <cell r="D51">
            <v>302</v>
          </cell>
          <cell r="E51" t="str">
            <v xml:space="preserve">S07002              </v>
          </cell>
          <cell r="F51" t="str">
            <v xml:space="preserve">SERV. PRELIMINARES                                          </v>
          </cell>
          <cell r="G51">
            <v>0.64</v>
          </cell>
        </row>
        <row r="52">
          <cell r="A52">
            <v>65000049</v>
          </cell>
          <cell r="B52" t="str">
            <v xml:space="preserve">DEMOLICAO DE CONCRETO SIMPLES                                                                                                                                                       </v>
          </cell>
          <cell r="C52" t="str">
            <v xml:space="preserve">M3                  </v>
          </cell>
          <cell r="D52">
            <v>302</v>
          </cell>
          <cell r="E52" t="str">
            <v xml:space="preserve">S07002              </v>
          </cell>
          <cell r="F52" t="str">
            <v xml:space="preserve">SERV. PRELIMINARES                                          </v>
          </cell>
          <cell r="G52">
            <v>82.94</v>
          </cell>
        </row>
        <row r="53">
          <cell r="A53">
            <v>65000050</v>
          </cell>
          <cell r="B53" t="str">
            <v xml:space="preserve">DEMOLICAO DE CONCRETO ARMADO                                                                                                                                                        </v>
          </cell>
          <cell r="C53" t="str">
            <v xml:space="preserve">M3                  </v>
          </cell>
          <cell r="D53">
            <v>302</v>
          </cell>
          <cell r="E53" t="str">
            <v xml:space="preserve">S07002              </v>
          </cell>
          <cell r="F53" t="str">
            <v xml:space="preserve">SERV. PRELIMINARES                                          </v>
          </cell>
          <cell r="G53">
            <v>155.72</v>
          </cell>
        </row>
        <row r="54">
          <cell r="A54">
            <v>65000051</v>
          </cell>
          <cell r="B54" t="str">
            <v xml:space="preserve">DEMOLICAO DE CERCA DE ARAME FARPADO                                                                                                                                                 </v>
          </cell>
          <cell r="C54" t="str">
            <v xml:space="preserve">M                   </v>
          </cell>
          <cell r="D54">
            <v>302</v>
          </cell>
          <cell r="E54" t="str">
            <v xml:space="preserve">S07002              </v>
          </cell>
          <cell r="F54" t="str">
            <v xml:space="preserve">SERV. PRELIMINARES                                          </v>
          </cell>
          <cell r="G54">
            <v>2.4900000000000002</v>
          </cell>
        </row>
        <row r="55">
          <cell r="A55">
            <v>65000052</v>
          </cell>
          <cell r="B55" t="str">
            <v xml:space="preserve">DEMOLICAO DE CERCA DE TELA DE ARAME GALVANIZADO (ALAMBRADO)                                                                                                                         </v>
          </cell>
          <cell r="C55" t="str">
            <v xml:space="preserve">M                   </v>
          </cell>
          <cell r="D55">
            <v>302</v>
          </cell>
          <cell r="E55" t="str">
            <v xml:space="preserve">S07002              </v>
          </cell>
          <cell r="F55" t="str">
            <v xml:space="preserve">SERV. PRELIMINARES                                          </v>
          </cell>
          <cell r="G55">
            <v>4.1500000000000004</v>
          </cell>
        </row>
        <row r="56">
          <cell r="A56">
            <v>65000053</v>
          </cell>
          <cell r="B56" t="str">
            <v xml:space="preserve">LIMPEZA DO TERRENO - DESMATAMENTO E LIMPEZA MECANIZADA                                                                                                                              </v>
          </cell>
          <cell r="C56" t="str">
            <v xml:space="preserve">M2                  </v>
          </cell>
          <cell r="D56">
            <v>302</v>
          </cell>
          <cell r="E56" t="str">
            <v xml:space="preserve">S07002              </v>
          </cell>
          <cell r="F56" t="str">
            <v xml:space="preserve">SERV. PRELIMINARES                                          </v>
          </cell>
          <cell r="G56">
            <v>0.38</v>
          </cell>
        </row>
        <row r="57">
          <cell r="A57">
            <v>65000054</v>
          </cell>
          <cell r="B57" t="str">
            <v xml:space="preserve">LIMPEZA DO TERRENO - RASPAGEM E LIMPEZA MANUAL                                                                                                                                      </v>
          </cell>
          <cell r="C57" t="str">
            <v xml:space="preserve">M2                  </v>
          </cell>
          <cell r="D57">
            <v>302</v>
          </cell>
          <cell r="E57" t="str">
            <v xml:space="preserve">S07002              </v>
          </cell>
          <cell r="F57" t="str">
            <v xml:space="preserve">SERV. PRELIMINARES                                          </v>
          </cell>
          <cell r="G57">
            <v>1.66</v>
          </cell>
        </row>
        <row r="58">
          <cell r="A58">
            <v>65000055</v>
          </cell>
          <cell r="B58" t="str">
            <v xml:space="preserve">LIMPEZA DO TERRENO - COM ROCADEIRA MECANICA, MANUAL                                                                                                                                 </v>
          </cell>
          <cell r="C58" t="str">
            <v xml:space="preserve">M2                  </v>
          </cell>
          <cell r="D58">
            <v>302</v>
          </cell>
          <cell r="E58" t="str">
            <v xml:space="preserve">S07002              </v>
          </cell>
          <cell r="F58" t="str">
            <v xml:space="preserve">SERV. PRELIMINARES                                          </v>
          </cell>
          <cell r="G58">
            <v>0.17</v>
          </cell>
        </row>
        <row r="59">
          <cell r="A59">
            <v>65000056</v>
          </cell>
          <cell r="B59" t="str">
            <v xml:space="preserve">MOBILIZACAO E DESLOCAMENTO DAS EQUIPES, EQUIPAMENTOS, MATERIAIS E FERRAMENTAS P/ OS LOCAIS DE TRABALHO (U= CAMINHONETE X DIA) - CAPI TAL                                            </v>
          </cell>
          <cell r="C59" t="str">
            <v xml:space="preserve">UN                  </v>
          </cell>
          <cell r="D59">
            <v>302</v>
          </cell>
          <cell r="E59" t="str">
            <v xml:space="preserve">S07002              </v>
          </cell>
          <cell r="F59" t="str">
            <v xml:space="preserve">SERV. PRELIMINARES                                          </v>
          </cell>
          <cell r="G59">
            <v>132.43</v>
          </cell>
        </row>
        <row r="60">
          <cell r="A60">
            <v>65000057</v>
          </cell>
          <cell r="B60" t="str">
            <v xml:space="preserve">MOBILIZACAO E DESLOCAMENTO DAS EQUIPES, EQUIPAMENTOS, MATERIAIS E FERRAMENTAS P/ OS LOCAIS DE TRABALHO (U= CAMINHAO X DIA) - CAPITAL                                                </v>
          </cell>
          <cell r="C60" t="str">
            <v xml:space="preserve">UN                  </v>
          </cell>
          <cell r="D60">
            <v>302</v>
          </cell>
          <cell r="E60" t="str">
            <v xml:space="preserve">S07002              </v>
          </cell>
          <cell r="F60" t="str">
            <v xml:space="preserve">SERV. PRELIMINARES                                          </v>
          </cell>
          <cell r="G60">
            <v>155.52000000000001</v>
          </cell>
        </row>
        <row r="61">
          <cell r="A61">
            <v>65000058</v>
          </cell>
          <cell r="B61" t="str">
            <v xml:space="preserve">MOBILIZACAO E DESLOCAMENTO DAS EQUIPES, EQUIPAMENTOS, MATERIAIS E FERRAMENTAS P/ OS LOCAIS DE TRABALHO (U= CAMINHONETE X DIA) - INTERIOR                                            </v>
          </cell>
          <cell r="C61" t="str">
            <v xml:space="preserve">UN                  </v>
          </cell>
          <cell r="D61">
            <v>302</v>
          </cell>
          <cell r="E61" t="str">
            <v xml:space="preserve">S07002              </v>
          </cell>
          <cell r="F61" t="str">
            <v xml:space="preserve">SERV. PRELIMINARES                                          </v>
          </cell>
          <cell r="G61">
            <v>127.86</v>
          </cell>
        </row>
        <row r="62">
          <cell r="A62">
            <v>65000059</v>
          </cell>
          <cell r="B62" t="str">
            <v xml:space="preserve">MOBILIZACAO E DESLOCAMENTO DAS EQUIPES, EQUIPAMENTOS, MATERIAIS E FERRAMENTAS P/ OS LOCAIS DE TRABALHO (U = CAMINHAO X DIA) - INTERIOR                                              </v>
          </cell>
          <cell r="C62" t="str">
            <v xml:space="preserve">UN                  </v>
          </cell>
          <cell r="D62">
            <v>302</v>
          </cell>
          <cell r="E62" t="str">
            <v xml:space="preserve">S07002              </v>
          </cell>
          <cell r="F62" t="str">
            <v xml:space="preserve">SERV. PRELIMINARES                                          </v>
          </cell>
          <cell r="G62">
            <v>148.11000000000001</v>
          </cell>
        </row>
        <row r="63">
          <cell r="A63">
            <v>65000060</v>
          </cell>
          <cell r="B63" t="str">
            <v xml:space="preserve">MOBILIZACAO DE EQUIPE, EQUIPAMENTOS, FERRAMENTAL E ACESSORIOS PARA DESMONTE DE ROCHA - DMT ATE 60 KM                                                                                </v>
          </cell>
          <cell r="C63" t="str">
            <v xml:space="preserve">UN                  </v>
          </cell>
          <cell r="D63">
            <v>302</v>
          </cell>
          <cell r="E63" t="str">
            <v xml:space="preserve">S07002              </v>
          </cell>
          <cell r="F63" t="str">
            <v xml:space="preserve">SERV. PRELIMINARES                                          </v>
          </cell>
          <cell r="G63">
            <v>174.09</v>
          </cell>
        </row>
        <row r="64">
          <cell r="A64">
            <v>65000061</v>
          </cell>
          <cell r="B64" t="str">
            <v xml:space="preserve">ADICIONAL DE PRECO PARA MOBILIZACAO DE EQUIPE, EQUIPAMENTOS, FERRAMENTAL E ACESSORIOS DE PERFURACAO PARA DESMONTE DE ROCHA - DMT ACI MA DE 60 KM                                    </v>
          </cell>
          <cell r="C64" t="str">
            <v xml:space="preserve">KM                  </v>
          </cell>
          <cell r="D64">
            <v>302</v>
          </cell>
          <cell r="E64" t="str">
            <v xml:space="preserve">S07002              </v>
          </cell>
          <cell r="F64" t="str">
            <v xml:space="preserve">SERV. PRELIMINARES                                          </v>
          </cell>
          <cell r="G64">
            <v>0.69</v>
          </cell>
        </row>
        <row r="65">
          <cell r="A65">
            <v>65000062</v>
          </cell>
          <cell r="B65" t="str">
            <v xml:space="preserve">MOBILIZACAO E DESMOBILIZACAO DE EQUIPAMENTOS, MATERIAIS, FERRAMENTAS, ACESSORIOS E EQUIPE PARA PROJETAR CONCRETO E/OU ARGAMASSA                                                     </v>
          </cell>
          <cell r="C65" t="str">
            <v xml:space="preserve">UN                  </v>
          </cell>
          <cell r="D65">
            <v>302</v>
          </cell>
          <cell r="E65" t="str">
            <v xml:space="preserve">S07002              </v>
          </cell>
          <cell r="F65" t="str">
            <v xml:space="preserve">SERV. PRELIMINARES                                          </v>
          </cell>
          <cell r="G65">
            <v>1185.94</v>
          </cell>
        </row>
        <row r="66">
          <cell r="A66">
            <v>65000063</v>
          </cell>
          <cell r="B66" t="str">
            <v xml:space="preserve">MOBILIZACAO E DESLOCAMENTO DE CAMINHAO COM EQUIPAMENTO DE ALTO VACUO E TANQUE RESERVATORIO                                                                                          </v>
          </cell>
          <cell r="C66" t="str">
            <v xml:space="preserve">KM                  </v>
          </cell>
          <cell r="D66">
            <v>302</v>
          </cell>
          <cell r="E66" t="str">
            <v xml:space="preserve">S07002              </v>
          </cell>
          <cell r="F66" t="str">
            <v xml:space="preserve">SERV. PRELIMINARES                                          </v>
          </cell>
          <cell r="G66">
            <v>2.4900000000000002</v>
          </cell>
        </row>
        <row r="67">
          <cell r="A67">
            <v>65000064</v>
          </cell>
          <cell r="B67" t="str">
            <v xml:space="preserve">MOBILIZACAO E DESLOCAMENTO DE CAMINHAO COM EQUIPAMENTO DE ALTA PRESSAO POR HIDROJATEAMENTO                                                                                          </v>
          </cell>
          <cell r="C67" t="str">
            <v xml:space="preserve">KM                  </v>
          </cell>
          <cell r="D67">
            <v>302</v>
          </cell>
          <cell r="E67" t="str">
            <v xml:space="preserve">S07002              </v>
          </cell>
          <cell r="F67" t="str">
            <v xml:space="preserve">SERV. PRELIMINARES                                          </v>
          </cell>
          <cell r="G67">
            <v>2.44</v>
          </cell>
        </row>
        <row r="68">
          <cell r="A68">
            <v>65000065</v>
          </cell>
          <cell r="B68" t="str">
            <v xml:space="preserve">MOBILIZACAO E DESLOCAMENTO DE CAMINHAO COM EQUIPAMENTO COMBINADO DE ALTO VACUO E PRESSAO                                                                                            </v>
          </cell>
          <cell r="C68" t="str">
            <v xml:space="preserve">KM                  </v>
          </cell>
          <cell r="D68">
            <v>302</v>
          </cell>
          <cell r="E68" t="str">
            <v xml:space="preserve">S07002              </v>
          </cell>
          <cell r="F68" t="str">
            <v xml:space="preserve">SERV. PRELIMINARES                                          </v>
          </cell>
          <cell r="G68">
            <v>3</v>
          </cell>
        </row>
        <row r="69">
          <cell r="A69">
            <v>65000066</v>
          </cell>
          <cell r="B69" t="str">
            <v xml:space="preserve">MOBILIZACAO E DESMOBILIZACAO DE BATE-ESTACAS, COMPLETO, PARA CRAVACAO DE ESTACAS COM CAPACIDADE DE SUPORTE DE CARGA DE ATE 80,0 T                                                   </v>
          </cell>
          <cell r="C69" t="str">
            <v xml:space="preserve">UN                  </v>
          </cell>
          <cell r="D69">
            <v>302</v>
          </cell>
          <cell r="E69" t="str">
            <v xml:space="preserve">S07002              </v>
          </cell>
          <cell r="F69" t="str">
            <v xml:space="preserve">SERV. PRELIMINARES                                          </v>
          </cell>
          <cell r="G69">
            <v>1790.15</v>
          </cell>
        </row>
        <row r="70">
          <cell r="A70">
            <v>65000067</v>
          </cell>
          <cell r="B70" t="str">
            <v xml:space="preserve">MOBILIZACAO E DESMOBILIZACAO DE BATE-ESTACAS, COMPLETO, PARA CRAVACAO DE ESTACAS COM CAPACIDADE DE SUPORTE DE CARGA ACIMA DE 80,0 T ATE 160,0 T                                     </v>
          </cell>
          <cell r="C70" t="str">
            <v xml:space="preserve">UN                  </v>
          </cell>
          <cell r="D70">
            <v>302</v>
          </cell>
          <cell r="E70" t="str">
            <v xml:space="preserve">S07002              </v>
          </cell>
          <cell r="F70" t="str">
            <v xml:space="preserve">SERV. PRELIMINARES                                          </v>
          </cell>
          <cell r="G70">
            <v>1950.78</v>
          </cell>
        </row>
        <row r="71">
          <cell r="A71">
            <v>65000068</v>
          </cell>
          <cell r="B71" t="str">
            <v xml:space="preserve">LIMPEZA MANUAL, INCLUSIVE VARRICAO                                                                                                                                                  </v>
          </cell>
          <cell r="C71" t="str">
            <v xml:space="preserve">M2                  </v>
          </cell>
          <cell r="D71">
            <v>302</v>
          </cell>
          <cell r="E71" t="str">
            <v xml:space="preserve">S07002              </v>
          </cell>
          <cell r="F71" t="str">
            <v xml:space="preserve">SERV. PRELIMINARES                                          </v>
          </cell>
          <cell r="G71">
            <v>0.33</v>
          </cell>
        </row>
        <row r="72">
          <cell r="A72">
            <v>65000069</v>
          </cell>
          <cell r="B72" t="str">
            <v xml:space="preserve">LIMPEZA COM JATO D'AGUA                                                                                                                                                             </v>
          </cell>
          <cell r="C72" t="str">
            <v xml:space="preserve">M2                  </v>
          </cell>
          <cell r="D72">
            <v>302</v>
          </cell>
          <cell r="E72" t="str">
            <v xml:space="preserve">S07002              </v>
          </cell>
          <cell r="F72" t="str">
            <v xml:space="preserve">SERV. PRELIMINARES                                          </v>
          </cell>
          <cell r="G72">
            <v>0.36</v>
          </cell>
        </row>
        <row r="73">
          <cell r="A73">
            <v>65000070</v>
          </cell>
          <cell r="B73" t="str">
            <v xml:space="preserve">LIMPEZA COM RETIRADA DE ENTULHO COM TRANSPORTE HORIZONTAL E VERTICAL - DISTANCIA DE ATE 100 M                                                                                       </v>
          </cell>
          <cell r="C73" t="str">
            <v xml:space="preserve">M3                  </v>
          </cell>
          <cell r="D73">
            <v>302</v>
          </cell>
          <cell r="E73" t="str">
            <v xml:space="preserve">S07002              </v>
          </cell>
          <cell r="F73" t="str">
            <v xml:space="preserve">SERV. PRELIMINARES                                          </v>
          </cell>
          <cell r="G73">
            <v>30.86</v>
          </cell>
        </row>
        <row r="74">
          <cell r="A74">
            <v>65000071</v>
          </cell>
          <cell r="B74" t="str">
            <v xml:space="preserve">RETIRADA DE REVESTIMENTO IMPERMEABILIZANTE POR PROCESSO MANUAL E/OU MECANICO                                                                                                        </v>
          </cell>
          <cell r="C74" t="str">
            <v xml:space="preserve">M2                  </v>
          </cell>
          <cell r="D74">
            <v>302</v>
          </cell>
          <cell r="E74" t="str">
            <v xml:space="preserve">S07002              </v>
          </cell>
          <cell r="F74" t="str">
            <v xml:space="preserve">SERV. PRELIMINARES                                          </v>
          </cell>
          <cell r="G74">
            <v>7.79</v>
          </cell>
        </row>
        <row r="75">
          <cell r="A75">
            <v>65000072</v>
          </cell>
          <cell r="B75" t="str">
            <v xml:space="preserve">LIMPEZA DE SUPERFICIE COM JATO DE ALTA PRESSAO DE AR E AGUA - HIDROJATEAMENTO                                                                                                       </v>
          </cell>
          <cell r="C75" t="str">
            <v xml:space="preserve">M2                  </v>
          </cell>
          <cell r="D75">
            <v>302</v>
          </cell>
          <cell r="E75" t="str">
            <v xml:space="preserve">S07002              </v>
          </cell>
          <cell r="F75" t="str">
            <v xml:space="preserve">SERV. PRELIMINARES                                          </v>
          </cell>
          <cell r="G75">
            <v>0.69</v>
          </cell>
        </row>
        <row r="76">
          <cell r="A76">
            <v>65000073</v>
          </cell>
          <cell r="B76" t="str">
            <v xml:space="preserve">LIMPEZA DE SUPERFICIE POR PROCESSO MANUAL                                                                                                                                           </v>
          </cell>
          <cell r="C76" t="str">
            <v xml:space="preserve">M2                  </v>
          </cell>
          <cell r="D76">
            <v>302</v>
          </cell>
          <cell r="E76" t="str">
            <v xml:space="preserve">S07002              </v>
          </cell>
          <cell r="F76" t="str">
            <v xml:space="preserve">SERV. PRELIMINARES                                          </v>
          </cell>
          <cell r="G76">
            <v>1.98</v>
          </cell>
        </row>
        <row r="77">
          <cell r="A77">
            <v>65000074</v>
          </cell>
          <cell r="B77" t="str">
            <v xml:space="preserve">LIMPEZA DE SUPERFICIES E AREAS PARA RECUPERACAO DE ESTRUTURAS COM MAQUINA DE HIDROJATEAMENTO MOTOR ELETRICO TRIFASICO, 220/380/440 V, 10 HP, ALTA PRESSAO, COM JATO DE AR E AGUA    </v>
          </cell>
          <cell r="C77" t="str">
            <v xml:space="preserve">M2                  </v>
          </cell>
          <cell r="D77">
            <v>302</v>
          </cell>
          <cell r="E77" t="str">
            <v xml:space="preserve">S07002              </v>
          </cell>
          <cell r="F77" t="str">
            <v xml:space="preserve">SERV. PRELIMINARES                                          </v>
          </cell>
          <cell r="G77">
            <v>1.64</v>
          </cell>
        </row>
        <row r="78">
          <cell r="A78">
            <v>65000075</v>
          </cell>
          <cell r="B78" t="str">
            <v xml:space="preserve">CERCA EM MOUROES DE CONCRETO P COPASA 126/-, COM FECHAMENTO EM ARAME FARPADO                                                                                                        </v>
          </cell>
          <cell r="C78" t="str">
            <v xml:space="preserve">M                   </v>
          </cell>
          <cell r="D78">
            <v>303</v>
          </cell>
          <cell r="E78" t="str">
            <v xml:space="preserve">S07002              </v>
          </cell>
          <cell r="F78" t="str">
            <v xml:space="preserve">CONSTRUÇÃO CIVIL                                            </v>
          </cell>
          <cell r="G78">
            <v>25.72</v>
          </cell>
        </row>
        <row r="79">
          <cell r="A79">
            <v>65000076</v>
          </cell>
          <cell r="B79" t="str">
            <v xml:space="preserve">CERCA EM MOUROES DE CONCRETO P COPASA 126/-, COM FECHAMENTO EM TELA DE ARAME GALVANIZADO (ALAMBRADO)                                                                                </v>
          </cell>
          <cell r="C79" t="str">
            <v xml:space="preserve">M                   </v>
          </cell>
          <cell r="D79">
            <v>303</v>
          </cell>
          <cell r="E79" t="str">
            <v xml:space="preserve">S07002              </v>
          </cell>
          <cell r="F79" t="str">
            <v xml:space="preserve">CONSTRUÇÃO CIVIL                                            </v>
          </cell>
          <cell r="G79">
            <v>61.85</v>
          </cell>
        </row>
        <row r="80">
          <cell r="A80">
            <v>65000077</v>
          </cell>
          <cell r="B80" t="str">
            <v xml:space="preserve">CERCA EM MOUROES DE MADEIRA, 4 FIOS DE ARAME FARPADO                                                                                                                                </v>
          </cell>
          <cell r="C80" t="str">
            <v xml:space="preserve">M                   </v>
          </cell>
          <cell r="D80">
            <v>303</v>
          </cell>
          <cell r="E80" t="str">
            <v xml:space="preserve">S07002              </v>
          </cell>
          <cell r="F80" t="str">
            <v xml:space="preserve">CONSTRUÇÃO CIVIL                                            </v>
          </cell>
          <cell r="G80">
            <v>17.09</v>
          </cell>
        </row>
        <row r="81">
          <cell r="A81">
            <v>65000078</v>
          </cell>
          <cell r="B81" t="str">
            <v xml:space="preserve">CERCA EM MOUROES DE MADEIRA, 8 FIOS DE ARAME FARPADO                                                                                                                                </v>
          </cell>
          <cell r="C81" t="str">
            <v xml:space="preserve">M                   </v>
          </cell>
          <cell r="D81">
            <v>303</v>
          </cell>
          <cell r="E81" t="str">
            <v xml:space="preserve">S07002              </v>
          </cell>
          <cell r="F81" t="str">
            <v xml:space="preserve">CONSTRUÇÃO CIVIL                                            </v>
          </cell>
          <cell r="G81">
            <v>23.13</v>
          </cell>
        </row>
        <row r="82">
          <cell r="A82">
            <v>65000079</v>
          </cell>
          <cell r="B82" t="str">
            <v xml:space="preserve">PORTAO P/ VEICULOS P COPASA 012/-                                                                                                                                                   </v>
          </cell>
          <cell r="C82" t="str">
            <v xml:space="preserve">UN                  </v>
          </cell>
          <cell r="D82">
            <v>303</v>
          </cell>
          <cell r="E82" t="str">
            <v xml:space="preserve">S07002              </v>
          </cell>
          <cell r="F82" t="str">
            <v xml:space="preserve">CONSTRUÇÃO CIVIL                                            </v>
          </cell>
          <cell r="G82">
            <v>1980.79</v>
          </cell>
        </row>
        <row r="83">
          <cell r="A83">
            <v>65000080</v>
          </cell>
          <cell r="B83" t="str">
            <v xml:space="preserve">PORTAO P/ PEDESTRES P COPASA 013/-                                                                                                                                                  </v>
          </cell>
          <cell r="C83" t="str">
            <v xml:space="preserve">UN                  </v>
          </cell>
          <cell r="D83">
            <v>303</v>
          </cell>
          <cell r="E83" t="str">
            <v xml:space="preserve">S07002              </v>
          </cell>
          <cell r="F83" t="str">
            <v xml:space="preserve">CONSTRUÇÃO CIVIL                                            </v>
          </cell>
          <cell r="G83">
            <v>777</v>
          </cell>
        </row>
        <row r="84">
          <cell r="A84">
            <v>65000081</v>
          </cell>
          <cell r="B84" t="str">
            <v xml:space="preserve">PLANTIO DE GRAMA EM PLACAS - URBANIZACAO.                                                                                                                                           </v>
          </cell>
          <cell r="C84" t="str">
            <v xml:space="preserve">M2                  </v>
          </cell>
          <cell r="D84">
            <v>303</v>
          </cell>
          <cell r="E84" t="str">
            <v xml:space="preserve">S07002              </v>
          </cell>
          <cell r="F84" t="str">
            <v xml:space="preserve">CONSTRUÇÃO CIVIL                                            </v>
          </cell>
          <cell r="G84">
            <v>8.83</v>
          </cell>
        </row>
        <row r="85">
          <cell r="A85">
            <v>65000082</v>
          </cell>
          <cell r="B85" t="str">
            <v xml:space="preserve">FOSSA SEPTICA (TANQUE SEPTICO) UNIFAMILIAR EM ANEIS PRE-MOLDADOS DE CONCRETO, DN 1200 MM, ALTURA TOTAL 1500 MM                                                                      </v>
          </cell>
          <cell r="C85" t="str">
            <v xml:space="preserve">UN                  </v>
          </cell>
          <cell r="D85">
            <v>303</v>
          </cell>
          <cell r="E85" t="str">
            <v xml:space="preserve">S07002              </v>
          </cell>
          <cell r="F85" t="str">
            <v xml:space="preserve">CONSTRUÇÃO CIVIL                                            </v>
          </cell>
          <cell r="G85">
            <v>857.35</v>
          </cell>
        </row>
        <row r="86">
          <cell r="A86">
            <v>65000083</v>
          </cell>
          <cell r="B86" t="str">
            <v xml:space="preserve">ARGAMASSA DE CIMENTO E AREIA, TRACO 1:2                                                                                                                                             </v>
          </cell>
          <cell r="C86" t="str">
            <v xml:space="preserve">M3                  </v>
          </cell>
          <cell r="D86">
            <v>303</v>
          </cell>
          <cell r="E86" t="str">
            <v xml:space="preserve">S07002              </v>
          </cell>
          <cell r="F86" t="str">
            <v xml:space="preserve">CONSTRUÇÃO CIVIL                                            </v>
          </cell>
          <cell r="G86">
            <v>307.76</v>
          </cell>
        </row>
        <row r="87">
          <cell r="A87">
            <v>65000084</v>
          </cell>
          <cell r="B87" t="str">
            <v xml:space="preserve">ARGAMASSA DE CIMENTO E AREIA, TRACO 1:3                                                                                                                                             </v>
          </cell>
          <cell r="C87" t="str">
            <v xml:space="preserve">M3                  </v>
          </cell>
          <cell r="D87">
            <v>303</v>
          </cell>
          <cell r="E87" t="str">
            <v xml:space="preserve">S07002              </v>
          </cell>
          <cell r="F87" t="str">
            <v xml:space="preserve">CONSTRUÇÃO CIVIL                                            </v>
          </cell>
          <cell r="G87">
            <v>266.52999999999997</v>
          </cell>
        </row>
        <row r="88">
          <cell r="A88">
            <v>65000085</v>
          </cell>
          <cell r="B88" t="str">
            <v xml:space="preserve">ARGAMASSA DE CIMENTO E AREIA, TRACO 1:4                                                                                                                                             </v>
          </cell>
          <cell r="C88" t="str">
            <v xml:space="preserve">M3                  </v>
          </cell>
          <cell r="D88">
            <v>303</v>
          </cell>
          <cell r="E88" t="str">
            <v xml:space="preserve">S07002              </v>
          </cell>
          <cell r="F88" t="str">
            <v xml:space="preserve">CONSTRUÇÃO CIVIL                                            </v>
          </cell>
          <cell r="G88">
            <v>237.28</v>
          </cell>
        </row>
        <row r="89">
          <cell r="A89">
            <v>65000086</v>
          </cell>
          <cell r="B89" t="str">
            <v xml:space="preserve">ARGAMASSA DE CIMENTO E AREIA, TRACO 1:5                                                                                                                                             </v>
          </cell>
          <cell r="C89" t="str">
            <v xml:space="preserve">M3                  </v>
          </cell>
          <cell r="D89">
            <v>303</v>
          </cell>
          <cell r="E89" t="str">
            <v xml:space="preserve">S07002              </v>
          </cell>
          <cell r="F89" t="str">
            <v xml:space="preserve">CONSTRUÇÃO CIVIL                                            </v>
          </cell>
          <cell r="G89">
            <v>216.78</v>
          </cell>
        </row>
        <row r="90">
          <cell r="A90">
            <v>65000087</v>
          </cell>
          <cell r="B90" t="str">
            <v xml:space="preserve">ARGAMASSA DE CIMENTO E AREIA, TRACO 1:6                                                                                                                                             </v>
          </cell>
          <cell r="C90" t="str">
            <v xml:space="preserve">M3                  </v>
          </cell>
          <cell r="D90">
            <v>303</v>
          </cell>
          <cell r="E90" t="str">
            <v xml:space="preserve">S07002              </v>
          </cell>
          <cell r="F90" t="str">
            <v xml:space="preserve">CONSTRUÇÃO CIVIL                                            </v>
          </cell>
          <cell r="G90">
            <v>201.2</v>
          </cell>
        </row>
        <row r="91">
          <cell r="A91">
            <v>65000088</v>
          </cell>
          <cell r="B91" t="str">
            <v xml:space="preserve">ALVENARIA DE ELEVACAO COM TIJOLOS MACICOS REQUEIMADOS (20 X 10 X 5,5)CM E = 10 CM                                                                                                   </v>
          </cell>
          <cell r="C91" t="str">
            <v xml:space="preserve">M2                  </v>
          </cell>
          <cell r="D91">
            <v>303</v>
          </cell>
          <cell r="E91" t="str">
            <v xml:space="preserve">S07002              </v>
          </cell>
          <cell r="F91" t="str">
            <v xml:space="preserve">CONSTRUÇÃO CIVIL                                            </v>
          </cell>
          <cell r="G91">
            <v>51.42</v>
          </cell>
        </row>
        <row r="92">
          <cell r="A92">
            <v>65000089</v>
          </cell>
          <cell r="B92" t="str">
            <v xml:space="preserve">ALVENARIA DE ELEVACAO COM TIJOLOS MACICOS REQUEIMADOS (20 X10 X 5,5 CM) E = 20 CM                                                                                                   </v>
          </cell>
          <cell r="C92" t="str">
            <v xml:space="preserve">M2                  </v>
          </cell>
          <cell r="D92">
            <v>303</v>
          </cell>
          <cell r="E92" t="str">
            <v xml:space="preserve">S07002              </v>
          </cell>
          <cell r="F92" t="str">
            <v xml:space="preserve">CONSTRUÇÃO CIVIL                                            </v>
          </cell>
          <cell r="G92">
            <v>94.63</v>
          </cell>
        </row>
        <row r="93">
          <cell r="A93">
            <v>65000090</v>
          </cell>
          <cell r="B93" t="str">
            <v xml:space="preserve">ALVENARIA DE ELEVACAO COM TIJOLOS MACICOS TIPO A VISTA (23 X 11 X 5,5 CM) E = 11 CM                                                                                                 </v>
          </cell>
          <cell r="C93" t="str">
            <v xml:space="preserve">M2                  </v>
          </cell>
          <cell r="D93">
            <v>303</v>
          </cell>
          <cell r="E93" t="str">
            <v xml:space="preserve">S07002              </v>
          </cell>
          <cell r="F93" t="str">
            <v xml:space="preserve">CONSTRUÇÃO CIVIL                                            </v>
          </cell>
          <cell r="G93">
            <v>61.21</v>
          </cell>
        </row>
        <row r="94">
          <cell r="A94">
            <v>65000091</v>
          </cell>
          <cell r="B94" t="str">
            <v xml:space="preserve">ALVENARIA DE ELEVACAO COM TIJOLOS MACICOS TIPO A VISTA (23 X 11 X 5,5 CM) E = 23 CM                                                                                                 </v>
          </cell>
          <cell r="C94" t="str">
            <v xml:space="preserve">M2                  </v>
          </cell>
          <cell r="D94">
            <v>303</v>
          </cell>
          <cell r="E94" t="str">
            <v xml:space="preserve">S07002              </v>
          </cell>
          <cell r="F94" t="str">
            <v xml:space="preserve">CONSTRUÇÃO CIVIL                                            </v>
          </cell>
          <cell r="G94">
            <v>111.45</v>
          </cell>
        </row>
        <row r="95">
          <cell r="A95">
            <v>65000092</v>
          </cell>
          <cell r="B95" t="str">
            <v xml:space="preserve">ALVENARIA DE ELEVACAO COM TIJOLOS FURADOS (30 X 20 X 10)CM E = 10 CM                                                                                                                </v>
          </cell>
          <cell r="C95" t="str">
            <v xml:space="preserve">M2                  </v>
          </cell>
          <cell r="D95">
            <v>303</v>
          </cell>
          <cell r="E95" t="str">
            <v xml:space="preserve">S07002              </v>
          </cell>
          <cell r="F95" t="str">
            <v xml:space="preserve">CONSTRUÇÃO CIVIL                                            </v>
          </cell>
          <cell r="G95">
            <v>26.44</v>
          </cell>
        </row>
        <row r="96">
          <cell r="A96">
            <v>65000093</v>
          </cell>
          <cell r="B96" t="str">
            <v xml:space="preserve">ALVENARIA DE ELEVACAO COM TIJOLOS FURADOS (30 X 20 X 10 CM) E = 20 CM                                                                                                               </v>
          </cell>
          <cell r="C96" t="str">
            <v xml:space="preserve">M2                  </v>
          </cell>
          <cell r="D96">
            <v>303</v>
          </cell>
          <cell r="E96" t="str">
            <v xml:space="preserve">S07002              </v>
          </cell>
          <cell r="F96" t="str">
            <v xml:space="preserve">CONSTRUÇÃO CIVIL                                            </v>
          </cell>
          <cell r="G96">
            <v>47.12</v>
          </cell>
        </row>
        <row r="97">
          <cell r="A97">
            <v>65000094</v>
          </cell>
          <cell r="B97" t="str">
            <v xml:space="preserve">ALVENARIA DE ELEVACAO COM BLOCOS DE CONCRETO (40 X 20 X 10CM) E = 10 CM                                                                                                             </v>
          </cell>
          <cell r="C97" t="str">
            <v xml:space="preserve">M2                  </v>
          </cell>
          <cell r="D97">
            <v>303</v>
          </cell>
          <cell r="E97" t="str">
            <v xml:space="preserve">S07002              </v>
          </cell>
          <cell r="F97" t="str">
            <v xml:space="preserve">CONSTRUÇÃO CIVIL                                            </v>
          </cell>
          <cell r="G97">
            <v>25.52</v>
          </cell>
        </row>
        <row r="98">
          <cell r="A98">
            <v>65000095</v>
          </cell>
          <cell r="B98" t="str">
            <v xml:space="preserve">ALVENARIA DE ELEVACAO COM BLOCOS DE CONCRETO (40 X 20 X 15)CM E = 15 CM                                                                                                             </v>
          </cell>
          <cell r="C98" t="str">
            <v xml:space="preserve">M2                  </v>
          </cell>
          <cell r="D98">
            <v>303</v>
          </cell>
          <cell r="E98" t="str">
            <v xml:space="preserve">S07002              </v>
          </cell>
          <cell r="F98" t="str">
            <v xml:space="preserve">CONSTRUÇÃO CIVIL                                            </v>
          </cell>
          <cell r="G98">
            <v>22.67</v>
          </cell>
        </row>
        <row r="99">
          <cell r="A99">
            <v>65000096</v>
          </cell>
          <cell r="B99" t="str">
            <v xml:space="preserve">ALVENARIA DE ELEVACAO COM BLOCOS DE CONCRETO (40 X 20 X 20)CM E = 20 CM                                                                                                             </v>
          </cell>
          <cell r="C99" t="str">
            <v xml:space="preserve">M2                  </v>
          </cell>
          <cell r="D99">
            <v>303</v>
          </cell>
          <cell r="E99" t="str">
            <v xml:space="preserve">S07002              </v>
          </cell>
          <cell r="F99" t="str">
            <v xml:space="preserve">CONSTRUÇÃO CIVIL                                            </v>
          </cell>
          <cell r="G99">
            <v>30.63</v>
          </cell>
        </row>
        <row r="100">
          <cell r="A100">
            <v>65000097</v>
          </cell>
          <cell r="B100" t="str">
            <v xml:space="preserve">ALVENARIA EM TIJOLOS MACICOS REQUEIMADOS (20 X 10 X 5,5 CM) E = 10 CM                                                                                                               </v>
          </cell>
          <cell r="C100" t="str">
            <v xml:space="preserve">M2                  </v>
          </cell>
          <cell r="D100">
            <v>303</v>
          </cell>
          <cell r="E100" t="str">
            <v xml:space="preserve">S07002              </v>
          </cell>
          <cell r="F100" t="str">
            <v xml:space="preserve">CONSTRUÇÃO CIVIL                                            </v>
          </cell>
          <cell r="G100">
            <v>53.32</v>
          </cell>
        </row>
        <row r="101">
          <cell r="A101">
            <v>65000098</v>
          </cell>
          <cell r="B101" t="str">
            <v xml:space="preserve">ALVENARIA EM TIJOLOS MACICOS REQUEIMADOS (20 X 10 X 5,5 CM) E = 20 CM                                                                                                               </v>
          </cell>
          <cell r="C101" t="str">
            <v xml:space="preserve">M2                  </v>
          </cell>
          <cell r="D101">
            <v>303</v>
          </cell>
          <cell r="E101" t="str">
            <v xml:space="preserve">S07002              </v>
          </cell>
          <cell r="F101" t="str">
            <v xml:space="preserve">CONSTRUÇÃO CIVIL                                            </v>
          </cell>
          <cell r="G101">
            <v>99.13</v>
          </cell>
        </row>
        <row r="102">
          <cell r="A102">
            <v>65000099</v>
          </cell>
          <cell r="B102" t="str">
            <v xml:space="preserve">ALVENARIA EM TIJOLOS MACICOS REQUEIMADOS (20 X 10 X 5,5 CM) E = 30 CM                                                                                                               </v>
          </cell>
          <cell r="C102" t="str">
            <v xml:space="preserve">M2                  </v>
          </cell>
          <cell r="D102">
            <v>303</v>
          </cell>
          <cell r="E102" t="str">
            <v xml:space="preserve">S07002              </v>
          </cell>
          <cell r="F102" t="str">
            <v xml:space="preserve">CONSTRUÇÃO CIVIL                                            </v>
          </cell>
          <cell r="G102">
            <v>148.75</v>
          </cell>
        </row>
        <row r="103">
          <cell r="A103">
            <v>65000100</v>
          </cell>
          <cell r="B103" t="str">
            <v xml:space="preserve">REVESTIMENTO IMPERMEAVEL COM SIKA 1 OU SIMILAR                                                                                                                                      </v>
          </cell>
          <cell r="C103" t="str">
            <v xml:space="preserve">M2                  </v>
          </cell>
          <cell r="D103">
            <v>303</v>
          </cell>
          <cell r="E103" t="str">
            <v xml:space="preserve">S07002              </v>
          </cell>
          <cell r="F103" t="str">
            <v xml:space="preserve">CONSTRUÇÃO CIVIL                                            </v>
          </cell>
          <cell r="G103">
            <v>22.96</v>
          </cell>
        </row>
        <row r="104">
          <cell r="A104">
            <v>65000101</v>
          </cell>
          <cell r="B104" t="str">
            <v xml:space="preserve">REVESTIMENTO IMPERMEAVEL COM SIKATOP 107 OU SIMILAR                                                                                                                                 </v>
          </cell>
          <cell r="C104" t="str">
            <v xml:space="preserve">M2                  </v>
          </cell>
          <cell r="D104">
            <v>303</v>
          </cell>
          <cell r="E104" t="str">
            <v xml:space="preserve">S07002              </v>
          </cell>
          <cell r="F104" t="str">
            <v xml:space="preserve">CONSTRUÇÃO CIVIL                                            </v>
          </cell>
          <cell r="G104">
            <v>26.18</v>
          </cell>
        </row>
        <row r="105">
          <cell r="A105">
            <v>65000102</v>
          </cell>
          <cell r="B105" t="str">
            <v xml:space="preserve">PINTURA IMPERMEABILIZANTE COM TINTA ASFALTICA                                                                                                                                       </v>
          </cell>
          <cell r="C105" t="str">
            <v xml:space="preserve">M2                  </v>
          </cell>
          <cell r="D105">
            <v>303</v>
          </cell>
          <cell r="E105" t="str">
            <v xml:space="preserve">S07002              </v>
          </cell>
          <cell r="F105" t="str">
            <v xml:space="preserve">CONSTRUÇÃO CIVIL                                            </v>
          </cell>
          <cell r="G105">
            <v>8.16</v>
          </cell>
        </row>
        <row r="106">
          <cell r="A106">
            <v>65000103</v>
          </cell>
          <cell r="B106" t="str">
            <v xml:space="preserve">PINTURA EM ALVENARIA - ACRILICO                                                                                                                                                     </v>
          </cell>
          <cell r="C106" t="str">
            <v xml:space="preserve">M2                  </v>
          </cell>
          <cell r="D106">
            <v>303</v>
          </cell>
          <cell r="E106" t="str">
            <v xml:space="preserve">S07002              </v>
          </cell>
          <cell r="F106" t="str">
            <v xml:space="preserve">CONSTRUÇÃO CIVIL                                            </v>
          </cell>
          <cell r="G106">
            <v>12.79</v>
          </cell>
        </row>
        <row r="107">
          <cell r="A107">
            <v>65000104</v>
          </cell>
          <cell r="B107" t="str">
            <v xml:space="preserve">PINTURA EM ALVENARIA - SILICONE                                                                                                                                                     </v>
          </cell>
          <cell r="C107" t="str">
            <v xml:space="preserve">M2                  </v>
          </cell>
          <cell r="D107">
            <v>303</v>
          </cell>
          <cell r="E107" t="str">
            <v xml:space="preserve">S07002              </v>
          </cell>
          <cell r="F107" t="str">
            <v xml:space="preserve">CONSTRUÇÃO CIVIL                                            </v>
          </cell>
          <cell r="G107">
            <v>15.44</v>
          </cell>
        </row>
        <row r="108">
          <cell r="A108">
            <v>65000105</v>
          </cell>
          <cell r="B108" t="str">
            <v xml:space="preserve">COBERTURA EM TELHA CERAMICA, TIPO COLONIAL                                                                                                                                          </v>
          </cell>
          <cell r="C108" t="str">
            <v xml:space="preserve">M2                  </v>
          </cell>
          <cell r="D108">
            <v>303</v>
          </cell>
          <cell r="E108" t="str">
            <v xml:space="preserve">S07002              </v>
          </cell>
          <cell r="F108" t="str">
            <v xml:space="preserve">CONSTRUÇÃO CIVIL                                            </v>
          </cell>
          <cell r="G108">
            <v>63.2</v>
          </cell>
        </row>
        <row r="109">
          <cell r="A109">
            <v>65000106</v>
          </cell>
          <cell r="B109" t="str">
            <v xml:space="preserve">COBERTURA EM TELHA DE FIBROCIMENTO (PERFIS TRAPEZOIDAIS) L = 0 ,90 M                                                                                                                </v>
          </cell>
          <cell r="C109" t="str">
            <v xml:space="preserve">M2                  </v>
          </cell>
          <cell r="D109">
            <v>303</v>
          </cell>
          <cell r="E109" t="str">
            <v xml:space="preserve">S07002              </v>
          </cell>
          <cell r="F109" t="str">
            <v xml:space="preserve">CONSTRUÇÃO CIVIL                                            </v>
          </cell>
          <cell r="G109">
            <v>87.27</v>
          </cell>
        </row>
        <row r="110">
          <cell r="A110">
            <v>65000107</v>
          </cell>
          <cell r="B110" t="str">
            <v xml:space="preserve">COBERTURA EM TELHA DE FIBROCIMENTO (PERFIS TRAPEZOIDAIS) L = 0 ,40 M                                                                                                                </v>
          </cell>
          <cell r="C110" t="str">
            <v xml:space="preserve">M2                  </v>
          </cell>
          <cell r="D110">
            <v>303</v>
          </cell>
          <cell r="E110" t="str">
            <v xml:space="preserve">S07002              </v>
          </cell>
          <cell r="F110" t="str">
            <v xml:space="preserve">CONSTRUÇÃO CIVIL                                            </v>
          </cell>
          <cell r="G110">
            <v>90.77</v>
          </cell>
        </row>
        <row r="111">
          <cell r="A111">
            <v>65000108</v>
          </cell>
          <cell r="B111" t="str">
            <v xml:space="preserve">COBERTURA EM TELHA DE FIBROCIMENTO (PERFIS ONDULADOS) E =6 MM, DUAS AGUAS                                                                                                           </v>
          </cell>
          <cell r="C111" t="str">
            <v xml:space="preserve">M2                  </v>
          </cell>
          <cell r="D111">
            <v>303</v>
          </cell>
          <cell r="E111" t="str">
            <v xml:space="preserve">S07002              </v>
          </cell>
          <cell r="F111" t="str">
            <v xml:space="preserve">CONSTRUÇÃO CIVIL                                            </v>
          </cell>
          <cell r="G111">
            <v>46.19</v>
          </cell>
        </row>
        <row r="112">
          <cell r="A112">
            <v>65000109</v>
          </cell>
          <cell r="B112" t="str">
            <v xml:space="preserve">COBERTURA EM TELHA DE FIBROCIMENTO (PERFIS ONDULADOS) E =6 MM, UMA AGUA                                                                                                             </v>
          </cell>
          <cell r="C112" t="str">
            <v xml:space="preserve">M2                  </v>
          </cell>
          <cell r="D112">
            <v>303</v>
          </cell>
          <cell r="E112" t="str">
            <v xml:space="preserve">S07002              </v>
          </cell>
          <cell r="F112" t="str">
            <v xml:space="preserve">CONSTRUÇÃO CIVIL                                            </v>
          </cell>
          <cell r="G112">
            <v>36.380000000000003</v>
          </cell>
        </row>
        <row r="113">
          <cell r="A113">
            <v>65000110</v>
          </cell>
          <cell r="B113" t="str">
            <v xml:space="preserve">FORRO EM LAMINAS DE PVC                                                                                                                                                             </v>
          </cell>
          <cell r="C113" t="str">
            <v xml:space="preserve">M2                  </v>
          </cell>
          <cell r="D113">
            <v>303</v>
          </cell>
          <cell r="E113" t="str">
            <v xml:space="preserve">S07002              </v>
          </cell>
          <cell r="F113" t="str">
            <v xml:space="preserve">CONSTRUÇÃO CIVIL                                            </v>
          </cell>
          <cell r="G113">
            <v>34.75</v>
          </cell>
        </row>
        <row r="114">
          <cell r="A114">
            <v>65000111</v>
          </cell>
          <cell r="B114" t="str">
            <v xml:space="preserve">FORRO DE MADEIRA EM LAMBRIS DE ANGELIM                                                                                                                                              </v>
          </cell>
          <cell r="C114" t="str">
            <v xml:space="preserve">M2                  </v>
          </cell>
          <cell r="D114">
            <v>303</v>
          </cell>
          <cell r="E114" t="str">
            <v xml:space="preserve">S07002              </v>
          </cell>
          <cell r="F114" t="str">
            <v xml:space="preserve">CONSTRUÇÃO CIVIL                                            </v>
          </cell>
          <cell r="G114">
            <v>58.52</v>
          </cell>
        </row>
        <row r="115">
          <cell r="A115">
            <v>65000112</v>
          </cell>
          <cell r="B115" t="str">
            <v xml:space="preserve">FORRO EM PLACAS DE GESSO                                                                                                                                                            </v>
          </cell>
          <cell r="C115" t="str">
            <v xml:space="preserve">M2                  </v>
          </cell>
          <cell r="D115">
            <v>303</v>
          </cell>
          <cell r="E115" t="str">
            <v xml:space="preserve">S07002              </v>
          </cell>
          <cell r="F115" t="str">
            <v xml:space="preserve">CONSTRUÇÃO CIVIL                                            </v>
          </cell>
          <cell r="G115">
            <v>23.73</v>
          </cell>
        </row>
        <row r="116">
          <cell r="A116">
            <v>65000113</v>
          </cell>
          <cell r="B116" t="str">
            <v xml:space="preserve">CAMADA DE BRITA P/ PROTECAO DE LAJE DE COBERTURA                                                                                                                                    </v>
          </cell>
          <cell r="C116" t="str">
            <v xml:space="preserve">M3                  </v>
          </cell>
          <cell r="D116">
            <v>303</v>
          </cell>
          <cell r="E116" t="str">
            <v xml:space="preserve">S07002              </v>
          </cell>
          <cell r="F116" t="str">
            <v xml:space="preserve">CONSTRUÇÃO CIVIL                                            </v>
          </cell>
          <cell r="G116">
            <v>80.790000000000006</v>
          </cell>
        </row>
        <row r="117">
          <cell r="A117">
            <v>65000114</v>
          </cell>
          <cell r="B117" t="str">
            <v xml:space="preserve">PORTA EM MADEIRA DE LEI, TIPO PRANCHETA, 0.60 X 2.10 M                                                                                                                              </v>
          </cell>
          <cell r="C117" t="str">
            <v xml:space="preserve">UN                  </v>
          </cell>
          <cell r="D117">
            <v>303</v>
          </cell>
          <cell r="E117" t="str">
            <v xml:space="preserve">S07002              </v>
          </cell>
          <cell r="F117" t="str">
            <v xml:space="preserve">CONSTRUÇÃO CIVIL                                            </v>
          </cell>
          <cell r="G117">
            <v>233.33</v>
          </cell>
        </row>
        <row r="118">
          <cell r="A118">
            <v>65000115</v>
          </cell>
          <cell r="B118" t="str">
            <v xml:space="preserve">PORTA EM MADEIRA DE LEI, TIPO PRANCHETA, 0.70 X 2.10 M                                                                                                                              </v>
          </cell>
          <cell r="C118" t="str">
            <v xml:space="preserve">UN                  </v>
          </cell>
          <cell r="D118">
            <v>303</v>
          </cell>
          <cell r="E118" t="str">
            <v xml:space="preserve">S07002              </v>
          </cell>
          <cell r="F118" t="str">
            <v xml:space="preserve">CONSTRUÇÃO CIVIL                                            </v>
          </cell>
          <cell r="G118">
            <v>234.01</v>
          </cell>
        </row>
        <row r="119">
          <cell r="A119">
            <v>65000116</v>
          </cell>
          <cell r="B119" t="str">
            <v xml:space="preserve">PORTA EM MADEIRA DE LEI, TIPO PRANCHETA, 0.80 X 2.10 M                                                                                                                              </v>
          </cell>
          <cell r="C119" t="str">
            <v xml:space="preserve">UN                  </v>
          </cell>
          <cell r="D119">
            <v>303</v>
          </cell>
          <cell r="E119" t="str">
            <v xml:space="preserve">S07002              </v>
          </cell>
          <cell r="F119" t="str">
            <v xml:space="preserve">CONSTRUÇÃO CIVIL                                            </v>
          </cell>
          <cell r="G119">
            <v>234.94</v>
          </cell>
        </row>
        <row r="120">
          <cell r="A120">
            <v>65000117</v>
          </cell>
          <cell r="B120" t="str">
            <v xml:space="preserve">CAIXILHO DE FERRO, TIPO BASCULANTE                                                                                                                                                  </v>
          </cell>
          <cell r="C120" t="str">
            <v xml:space="preserve">M2                  </v>
          </cell>
          <cell r="D120">
            <v>303</v>
          </cell>
          <cell r="E120" t="str">
            <v xml:space="preserve">S07002              </v>
          </cell>
          <cell r="F120" t="str">
            <v xml:space="preserve">CONSTRUÇÃO CIVIL                                            </v>
          </cell>
          <cell r="G120">
            <v>265.5</v>
          </cell>
        </row>
        <row r="121">
          <cell r="A121">
            <v>65000118</v>
          </cell>
          <cell r="B121" t="str">
            <v xml:space="preserve">PORTINHOLAS E TAMPAS DE CHAPA DE FERRO                                                                                                                                              </v>
          </cell>
          <cell r="C121" t="str">
            <v xml:space="preserve">M2                  </v>
          </cell>
          <cell r="D121">
            <v>303</v>
          </cell>
          <cell r="E121" t="str">
            <v xml:space="preserve">S07002              </v>
          </cell>
          <cell r="F121" t="str">
            <v xml:space="preserve">CONSTRUÇÃO CIVIL                                            </v>
          </cell>
          <cell r="G121">
            <v>130.28</v>
          </cell>
        </row>
        <row r="122">
          <cell r="A122">
            <v>65000119</v>
          </cell>
          <cell r="B122" t="str">
            <v xml:space="preserve">CHAPISCADO COMUM, COM ARGAMASSA DE CIMENTO E AREIA                                                                                                                                  </v>
          </cell>
          <cell r="C122" t="str">
            <v xml:space="preserve">M2                  </v>
          </cell>
          <cell r="D122">
            <v>303</v>
          </cell>
          <cell r="E122" t="str">
            <v xml:space="preserve">S07002              </v>
          </cell>
          <cell r="F122" t="str">
            <v xml:space="preserve">CONSTRUÇÃO CIVIL                                            </v>
          </cell>
          <cell r="G122">
            <v>2.74</v>
          </cell>
        </row>
        <row r="123">
          <cell r="A123">
            <v>65000120</v>
          </cell>
          <cell r="B123" t="str">
            <v xml:space="preserve">CHAPISCADO RUSTICO, COM ARGAMASSA DE CIMENTO E PEDRISCO                                                                                                                             </v>
          </cell>
          <cell r="C123" t="str">
            <v xml:space="preserve">M2                  </v>
          </cell>
          <cell r="D123">
            <v>303</v>
          </cell>
          <cell r="E123" t="str">
            <v xml:space="preserve">S07002              </v>
          </cell>
          <cell r="F123" t="str">
            <v xml:space="preserve">CONSTRUÇÃO CIVIL                                            </v>
          </cell>
          <cell r="G123">
            <v>3.95</v>
          </cell>
        </row>
        <row r="124">
          <cell r="A124">
            <v>65000121</v>
          </cell>
          <cell r="B124" t="str">
            <v xml:space="preserve">EMBOCO P/ REVESTIMENTO COM AZULEJOS                                                                                                                                                 </v>
          </cell>
          <cell r="C124" t="str">
            <v xml:space="preserve">M2                  </v>
          </cell>
          <cell r="D124">
            <v>303</v>
          </cell>
          <cell r="E124" t="str">
            <v xml:space="preserve">S07002              </v>
          </cell>
          <cell r="F124" t="str">
            <v xml:space="preserve">CONSTRUÇÃO CIVIL                                            </v>
          </cell>
          <cell r="G124">
            <v>12.44</v>
          </cell>
        </row>
        <row r="125">
          <cell r="A125">
            <v>65000122</v>
          </cell>
          <cell r="B125" t="str">
            <v xml:space="preserve">REBOCO PAULISTA                                                                                                                                                                     </v>
          </cell>
          <cell r="C125" t="str">
            <v xml:space="preserve">M2                  </v>
          </cell>
          <cell r="D125">
            <v>303</v>
          </cell>
          <cell r="E125" t="str">
            <v xml:space="preserve">S07002              </v>
          </cell>
          <cell r="F125" t="str">
            <v xml:space="preserve">CONSTRUÇÃO CIVIL                                            </v>
          </cell>
          <cell r="G125">
            <v>13.45</v>
          </cell>
        </row>
        <row r="126">
          <cell r="A126">
            <v>65000123</v>
          </cell>
          <cell r="B126" t="str">
            <v xml:space="preserve">REVESTIMENTO P/ POCO DE VISITA E SIMILARES                                                                                                                                          </v>
          </cell>
          <cell r="C126" t="str">
            <v xml:space="preserve">M2                  </v>
          </cell>
          <cell r="D126">
            <v>303</v>
          </cell>
          <cell r="E126" t="str">
            <v xml:space="preserve">S07002              </v>
          </cell>
          <cell r="F126" t="str">
            <v xml:space="preserve">CONSTRUÇÃO CIVIL                                            </v>
          </cell>
          <cell r="G126">
            <v>10.94</v>
          </cell>
        </row>
        <row r="127">
          <cell r="A127">
            <v>65000124</v>
          </cell>
          <cell r="B127" t="str">
            <v xml:space="preserve">REVESTIMENTO COM AZULEJOS BRANCOS                                                                                                                                                   </v>
          </cell>
          <cell r="C127" t="str">
            <v xml:space="preserve">M2                  </v>
          </cell>
          <cell r="D127">
            <v>303</v>
          </cell>
          <cell r="E127" t="str">
            <v xml:space="preserve">S07002              </v>
          </cell>
          <cell r="F127" t="str">
            <v xml:space="preserve">CONSTRUÇÃO CIVIL                                            </v>
          </cell>
          <cell r="G127">
            <v>42.17</v>
          </cell>
        </row>
        <row r="128">
          <cell r="A128">
            <v>65000125</v>
          </cell>
          <cell r="B128" t="str">
            <v xml:space="preserve">REVESTIMENTO COM ARDOSIA                                                                                                                                                            </v>
          </cell>
          <cell r="C128" t="str">
            <v xml:space="preserve">M2                  </v>
          </cell>
          <cell r="D128">
            <v>303</v>
          </cell>
          <cell r="E128" t="str">
            <v xml:space="preserve">S07002              </v>
          </cell>
          <cell r="F128" t="str">
            <v xml:space="preserve">CONSTRUÇÃO CIVIL                                            </v>
          </cell>
          <cell r="G128">
            <v>26.8</v>
          </cell>
        </row>
        <row r="129">
          <cell r="A129">
            <v>65000126</v>
          </cell>
          <cell r="B129" t="str">
            <v xml:space="preserve">PISO CIMENTADO LISO, RECOBERTO COM NATA DE CIMENTO                                                                                                                                  </v>
          </cell>
          <cell r="C129" t="str">
            <v xml:space="preserve">M2                  </v>
          </cell>
          <cell r="D129">
            <v>303</v>
          </cell>
          <cell r="E129" t="str">
            <v xml:space="preserve">S07002              </v>
          </cell>
          <cell r="F129" t="str">
            <v xml:space="preserve">CONSTRUÇÃO CIVIL                                            </v>
          </cell>
          <cell r="G129">
            <v>12.38</v>
          </cell>
        </row>
        <row r="130">
          <cell r="A130">
            <v>65000127</v>
          </cell>
          <cell r="B130" t="str">
            <v xml:space="preserve">PISO DE LADRILHOS HIDRAULICOS LISOS (20 X 20 CM)                                                                                                                                    </v>
          </cell>
          <cell r="C130" t="str">
            <v xml:space="preserve">M2                  </v>
          </cell>
          <cell r="D130">
            <v>303</v>
          </cell>
          <cell r="E130" t="str">
            <v xml:space="preserve">S07002              </v>
          </cell>
          <cell r="F130" t="str">
            <v xml:space="preserve">CONSTRUÇÃO CIVIL                                            </v>
          </cell>
          <cell r="G130">
            <v>40.61</v>
          </cell>
        </row>
        <row r="131">
          <cell r="A131">
            <v>65000128</v>
          </cell>
          <cell r="B131" t="str">
            <v xml:space="preserve">VIDRO CRISTAL INCOLOR, E = 3 MM                                                                                                                                                     </v>
          </cell>
          <cell r="C131" t="str">
            <v xml:space="preserve">M2                  </v>
          </cell>
          <cell r="D131">
            <v>303</v>
          </cell>
          <cell r="E131" t="str">
            <v xml:space="preserve">S07002              </v>
          </cell>
          <cell r="F131" t="str">
            <v xml:space="preserve">CONSTRUÇÃO CIVIL                                            </v>
          </cell>
          <cell r="G131">
            <v>37.15</v>
          </cell>
        </row>
        <row r="132">
          <cell r="A132">
            <v>65000129</v>
          </cell>
          <cell r="B132" t="str">
            <v xml:space="preserve">VIDRO CRISTAL INCOLOR, E = 4 MM                                                                                                                                                     </v>
          </cell>
          <cell r="C132" t="str">
            <v xml:space="preserve">M2                  </v>
          </cell>
          <cell r="D132">
            <v>303</v>
          </cell>
          <cell r="E132" t="str">
            <v xml:space="preserve">S07002              </v>
          </cell>
          <cell r="F132" t="str">
            <v xml:space="preserve">CONSTRUÇÃO CIVIL                                            </v>
          </cell>
          <cell r="G132">
            <v>44.18</v>
          </cell>
        </row>
        <row r="133">
          <cell r="A133">
            <v>65000130</v>
          </cell>
          <cell r="B133" t="str">
            <v xml:space="preserve">CAIACAO EM ALVENARIA INTERNA E/OU EXTERNA                                                                                                                                           </v>
          </cell>
          <cell r="C133" t="str">
            <v xml:space="preserve">M2                  </v>
          </cell>
          <cell r="D133">
            <v>303</v>
          </cell>
          <cell r="E133" t="str">
            <v xml:space="preserve">S07002              </v>
          </cell>
          <cell r="F133" t="str">
            <v xml:space="preserve">CONSTRUÇÃO CIVIL                                            </v>
          </cell>
          <cell r="G133">
            <v>2.2999999999999998</v>
          </cell>
        </row>
        <row r="134">
          <cell r="A134">
            <v>65000131</v>
          </cell>
          <cell r="B134" t="str">
            <v xml:space="preserve">PINTURA EM ALVENARIA - OLEO, SEM MASSA CORRIDA                                                                                                                                      </v>
          </cell>
          <cell r="C134" t="str">
            <v xml:space="preserve">M2                  </v>
          </cell>
          <cell r="D134">
            <v>303</v>
          </cell>
          <cell r="E134" t="str">
            <v xml:space="preserve">S07002              </v>
          </cell>
          <cell r="F134" t="str">
            <v xml:space="preserve">CONSTRUÇÃO CIVIL                                            </v>
          </cell>
          <cell r="G134">
            <v>7.69</v>
          </cell>
        </row>
        <row r="135">
          <cell r="A135">
            <v>65000132</v>
          </cell>
          <cell r="B135" t="str">
            <v xml:space="preserve">PINTURA EM ALVENARIA - OLEO, COM MASSA CORRIDA                                                                                                                                      </v>
          </cell>
          <cell r="C135" t="str">
            <v xml:space="preserve">M2                  </v>
          </cell>
          <cell r="D135">
            <v>303</v>
          </cell>
          <cell r="E135" t="str">
            <v xml:space="preserve">S07002              </v>
          </cell>
          <cell r="F135" t="str">
            <v xml:space="preserve">CONSTRUÇÃO CIVIL                                            </v>
          </cell>
          <cell r="G135">
            <v>17.149999999999999</v>
          </cell>
        </row>
        <row r="136">
          <cell r="A136">
            <v>65000133</v>
          </cell>
          <cell r="B136" t="str">
            <v xml:space="preserve">PINTURA EM ALVENARIA - LATEX, SEM MASSA CORRIDA                                                                                                                                     </v>
          </cell>
          <cell r="C136" t="str">
            <v xml:space="preserve">M2                  </v>
          </cell>
          <cell r="D136">
            <v>303</v>
          </cell>
          <cell r="E136" t="str">
            <v xml:space="preserve">S07002              </v>
          </cell>
          <cell r="F136" t="str">
            <v xml:space="preserve">CONSTRUÇÃO CIVIL                                            </v>
          </cell>
          <cell r="G136">
            <v>6.82</v>
          </cell>
        </row>
        <row r="137">
          <cell r="A137">
            <v>65000134</v>
          </cell>
          <cell r="B137" t="str">
            <v xml:space="preserve">PINTURA EM ALVENARIA - LATEX, COM MASSA CORRIDA                                                                                                                                     </v>
          </cell>
          <cell r="C137" t="str">
            <v xml:space="preserve">M2                  </v>
          </cell>
          <cell r="D137">
            <v>303</v>
          </cell>
          <cell r="E137" t="str">
            <v xml:space="preserve">S07002              </v>
          </cell>
          <cell r="F137" t="str">
            <v xml:space="preserve">CONSTRUÇÃO CIVIL                                            </v>
          </cell>
          <cell r="G137">
            <v>8.83</v>
          </cell>
        </row>
        <row r="138">
          <cell r="A138">
            <v>65000135</v>
          </cell>
          <cell r="B138" t="str">
            <v xml:space="preserve">PINTURA EM SUPERFICIES DE MADEIRA EM GERAL - OLEO                                                                                                                                   </v>
          </cell>
          <cell r="C138" t="str">
            <v xml:space="preserve">M2                  </v>
          </cell>
          <cell r="D138">
            <v>303</v>
          </cell>
          <cell r="E138" t="str">
            <v xml:space="preserve">S07002              </v>
          </cell>
          <cell r="F138" t="str">
            <v xml:space="preserve">CONSTRUÇÃO CIVIL                                            </v>
          </cell>
          <cell r="G138">
            <v>11.79</v>
          </cell>
        </row>
        <row r="139">
          <cell r="A139">
            <v>65000136</v>
          </cell>
          <cell r="B139" t="str">
            <v xml:space="preserve">PINTURA EM ESQUADRIAS DE MADEIRA - OLEO                                                                                                                                             </v>
          </cell>
          <cell r="C139" t="str">
            <v xml:space="preserve">M2                  </v>
          </cell>
          <cell r="D139">
            <v>303</v>
          </cell>
          <cell r="E139" t="str">
            <v xml:space="preserve">S07002              </v>
          </cell>
          <cell r="F139" t="str">
            <v xml:space="preserve">CONSTRUÇÃO CIVIL                                            </v>
          </cell>
          <cell r="G139">
            <v>6.89</v>
          </cell>
        </row>
        <row r="140">
          <cell r="A140">
            <v>65000137</v>
          </cell>
          <cell r="B140" t="str">
            <v xml:space="preserve">PINTURA EM ESQUADRIAS DE MADEIRA - VERNIZ                                                                                                                                           </v>
          </cell>
          <cell r="C140" t="str">
            <v xml:space="preserve">M2                  </v>
          </cell>
          <cell r="D140">
            <v>303</v>
          </cell>
          <cell r="E140" t="str">
            <v xml:space="preserve">S07002              </v>
          </cell>
          <cell r="F140" t="str">
            <v xml:space="preserve">CONSTRUÇÃO CIVIL                                            </v>
          </cell>
          <cell r="G140">
            <v>7.13</v>
          </cell>
        </row>
        <row r="141">
          <cell r="A141">
            <v>65000138</v>
          </cell>
          <cell r="B141" t="str">
            <v xml:space="preserve">PINTURA EM ESQUADRIAS DE FERRO - OLEO                                                                                                                                               </v>
          </cell>
          <cell r="C141" t="str">
            <v xml:space="preserve">M2                  </v>
          </cell>
          <cell r="D141">
            <v>303</v>
          </cell>
          <cell r="E141" t="str">
            <v xml:space="preserve">S07002              </v>
          </cell>
          <cell r="F141" t="str">
            <v xml:space="preserve">CONSTRUÇÃO CIVIL                                            </v>
          </cell>
          <cell r="G141">
            <v>8.86</v>
          </cell>
        </row>
        <row r="142">
          <cell r="A142">
            <v>65000139</v>
          </cell>
          <cell r="B142" t="str">
            <v xml:space="preserve">PINTURA EM ESQUADRIAS DE FERRO - GRAFITE                                                                                                                                            </v>
          </cell>
          <cell r="C142" t="str">
            <v xml:space="preserve">M2                  </v>
          </cell>
          <cell r="D142">
            <v>303</v>
          </cell>
          <cell r="E142" t="str">
            <v xml:space="preserve">S07002              </v>
          </cell>
          <cell r="F142" t="str">
            <v xml:space="preserve">CONSTRUÇÃO CIVIL                                            </v>
          </cell>
          <cell r="G142">
            <v>10.1</v>
          </cell>
        </row>
        <row r="143">
          <cell r="A143">
            <v>65000140</v>
          </cell>
          <cell r="B143" t="str">
            <v xml:space="preserve">PINTURA DE LOGOTIPO P. COPASA EM SUPERFICIE DE ALVENARIA E/OU CONCRETO - LATEX                                                                                                      </v>
          </cell>
          <cell r="C143" t="str">
            <v xml:space="preserve">M2                  </v>
          </cell>
          <cell r="D143">
            <v>303</v>
          </cell>
          <cell r="E143" t="str">
            <v xml:space="preserve">S07002              </v>
          </cell>
          <cell r="F143" t="str">
            <v xml:space="preserve">CONSTRUÇÃO CIVIL                                            </v>
          </cell>
          <cell r="G143">
            <v>54.59</v>
          </cell>
        </row>
        <row r="144">
          <cell r="A144">
            <v>65000141</v>
          </cell>
          <cell r="B144" t="str">
            <v xml:space="preserve">LAJE PRE-MOLDADA PARA FORRO (CARGA 100 KG/M2), ARMADA NA MENOR DIMENSAO DE ATE 3 M                                                                                                  </v>
          </cell>
          <cell r="C144" t="str">
            <v xml:space="preserve">M2                  </v>
          </cell>
          <cell r="D144">
            <v>303</v>
          </cell>
          <cell r="E144" t="str">
            <v xml:space="preserve">S07002              </v>
          </cell>
          <cell r="F144" t="str">
            <v xml:space="preserve">CONSTRUÇÃO CIVIL                                            </v>
          </cell>
          <cell r="G144">
            <v>44.16</v>
          </cell>
        </row>
        <row r="145">
          <cell r="A145">
            <v>65000142</v>
          </cell>
          <cell r="B145" t="str">
            <v xml:space="preserve">LAJE PRE-MOLDADA PARA FORRO (CARGA 100 KG/M2), ARMADA NA MENOR DIMENSAO, ACIMA DE 3,0 M ATE 4 M.                                                                                    </v>
          </cell>
          <cell r="C145" t="str">
            <v xml:space="preserve">M2                  </v>
          </cell>
          <cell r="D145">
            <v>303</v>
          </cell>
          <cell r="E145" t="str">
            <v xml:space="preserve">S07002              </v>
          </cell>
          <cell r="F145" t="str">
            <v xml:space="preserve">CONSTRUÇÃO CIVIL                                            </v>
          </cell>
          <cell r="G145">
            <v>47.29</v>
          </cell>
        </row>
        <row r="146">
          <cell r="A146">
            <v>65000143</v>
          </cell>
          <cell r="B146" t="str">
            <v xml:space="preserve">LAJE PRE-MOLDADA PARA FORRO (CARGA 100 KG/M2), ARMADA NA MENOR DIMENSAO, ACIMA DE 4,0 M ATE 5 M.                                                                                    </v>
          </cell>
          <cell r="C146" t="str">
            <v xml:space="preserve">M2                  </v>
          </cell>
          <cell r="D146">
            <v>303</v>
          </cell>
          <cell r="E146" t="str">
            <v xml:space="preserve">S07002              </v>
          </cell>
          <cell r="F146" t="str">
            <v xml:space="preserve">CONSTRUÇÃO CIVIL                                            </v>
          </cell>
          <cell r="G146">
            <v>52.44</v>
          </cell>
        </row>
        <row r="147">
          <cell r="A147">
            <v>65000144</v>
          </cell>
          <cell r="B147" t="str">
            <v xml:space="preserve">LAJE PRE-MOLDADA PARA PISO (CARGA 250 KG/M2), ARMADA NA MENOR DIMENSAO DE ATE 3 M.                                                                                                  </v>
          </cell>
          <cell r="C147" t="str">
            <v xml:space="preserve">M2                  </v>
          </cell>
          <cell r="D147">
            <v>303</v>
          </cell>
          <cell r="E147" t="str">
            <v xml:space="preserve">S07002              </v>
          </cell>
          <cell r="F147" t="str">
            <v xml:space="preserve">CONSTRUÇÃO CIVIL                                            </v>
          </cell>
          <cell r="G147">
            <v>44.91</v>
          </cell>
        </row>
        <row r="148">
          <cell r="A148">
            <v>65000145</v>
          </cell>
          <cell r="B148" t="str">
            <v xml:space="preserve">LAJE PRE-MOLDADA PARA PISO (CARGA 250 KG/M2), ARMADA NA MENOR DIMENSAO, ACIMA DE 3,0 M ATE 4 M.                                                                                     </v>
          </cell>
          <cell r="C148" t="str">
            <v xml:space="preserve">M2                  </v>
          </cell>
          <cell r="D148">
            <v>303</v>
          </cell>
          <cell r="E148" t="str">
            <v xml:space="preserve">S07002              </v>
          </cell>
          <cell r="F148" t="str">
            <v xml:space="preserve">CONSTRUÇÃO CIVIL                                            </v>
          </cell>
          <cell r="G148">
            <v>48.21</v>
          </cell>
        </row>
        <row r="149">
          <cell r="A149">
            <v>65000146</v>
          </cell>
          <cell r="B149" t="str">
            <v xml:space="preserve">LAJE PRE-MOLDADA PARA PISO (CARGA 250 KG/M2), ARMADA NA MENOR DIMENSAO, ACIMA DE 4,0 M ATE 5 M.                                                                                     </v>
          </cell>
          <cell r="C149" t="str">
            <v xml:space="preserve">M2                  </v>
          </cell>
          <cell r="D149">
            <v>303</v>
          </cell>
          <cell r="E149" t="str">
            <v xml:space="preserve">S07002              </v>
          </cell>
          <cell r="F149" t="str">
            <v xml:space="preserve">CONSTRUÇÃO CIVIL                                            </v>
          </cell>
          <cell r="G149">
            <v>52.16</v>
          </cell>
        </row>
        <row r="150">
          <cell r="A150">
            <v>65000147</v>
          </cell>
          <cell r="B150" t="str">
            <v xml:space="preserve">PERFURACAO DE ROCHA BRANDA, COM UTILIZACAO DE EQUIPAMENTO MANUAL A AR COMPRIMIDO - PROFUNDIDADE ATE 3,20 M E DIAMETRO ATE 1.1/2"                                                    </v>
          </cell>
          <cell r="C150" t="str">
            <v xml:space="preserve">M                   </v>
          </cell>
          <cell r="D150">
            <v>304</v>
          </cell>
          <cell r="E150" t="str">
            <v xml:space="preserve">S07002              </v>
          </cell>
          <cell r="F150" t="str">
            <v xml:space="preserve">MOVIMENTO DE TERRA                                          </v>
          </cell>
          <cell r="G150">
            <v>7.36</v>
          </cell>
        </row>
        <row r="151">
          <cell r="A151">
            <v>65000148</v>
          </cell>
          <cell r="B151" t="str">
            <v xml:space="preserve">PERFURACAO DE ROCHA DURA, COM UTILIZACAO DE EQUIPAMENTO MANUAL A AR COMPRIMIDO - PROFUNDIDADE ATE 3,20 M E DIAMETRO ATE 1.1/2"                                                      </v>
          </cell>
          <cell r="C151" t="str">
            <v xml:space="preserve">M                   </v>
          </cell>
          <cell r="D151">
            <v>304</v>
          </cell>
          <cell r="E151" t="str">
            <v xml:space="preserve">S07002              </v>
          </cell>
          <cell r="F151" t="str">
            <v xml:space="preserve">MOVIMENTO DE TERRA                                          </v>
          </cell>
          <cell r="G151">
            <v>12.49</v>
          </cell>
        </row>
        <row r="152">
          <cell r="A152">
            <v>65000149</v>
          </cell>
          <cell r="B152" t="str">
            <v xml:space="preserve">ESCAVACAO MANUAL EM SOLO, PROFUNDIDADE ATE 1,50 M                                                                                                                                   </v>
          </cell>
          <cell r="C152" t="str">
            <v xml:space="preserve">M3                  </v>
          </cell>
          <cell r="D152">
            <v>304</v>
          </cell>
          <cell r="E152" t="str">
            <v xml:space="preserve">S07002              </v>
          </cell>
          <cell r="F152" t="str">
            <v xml:space="preserve">MOVIMENTO DE TERRA                                          </v>
          </cell>
          <cell r="G152">
            <v>11.06</v>
          </cell>
        </row>
        <row r="153">
          <cell r="A153">
            <v>65000150</v>
          </cell>
          <cell r="B153" t="str">
            <v xml:space="preserve">ESCAVACAO MANUAL EM SOLO, PROFUNDIDADE MAIOR QUE 1,50 M ATE 4,00 M                                                                                                                  </v>
          </cell>
          <cell r="C153" t="str">
            <v xml:space="preserve">M3                  </v>
          </cell>
          <cell r="D153">
            <v>304</v>
          </cell>
          <cell r="E153" t="str">
            <v xml:space="preserve">S07002              </v>
          </cell>
          <cell r="F153" t="str">
            <v xml:space="preserve">MOVIMENTO DE TERRA                                          </v>
          </cell>
          <cell r="G153">
            <v>17.7</v>
          </cell>
        </row>
        <row r="154">
          <cell r="A154">
            <v>65000151</v>
          </cell>
          <cell r="B154" t="str">
            <v xml:space="preserve">ESCAVACAO E CARGA EM SOLO, COM PA MECANICA OU ESCAVADEIRA                                                                                                                           </v>
          </cell>
          <cell r="C154" t="str">
            <v xml:space="preserve">M3                  </v>
          </cell>
          <cell r="D154">
            <v>304</v>
          </cell>
          <cell r="E154" t="str">
            <v xml:space="preserve">S07002              </v>
          </cell>
          <cell r="F154" t="str">
            <v xml:space="preserve">MOVIMENTO DE TERRA                                          </v>
          </cell>
          <cell r="G154">
            <v>4.3</v>
          </cell>
        </row>
        <row r="155">
          <cell r="A155">
            <v>65000152</v>
          </cell>
          <cell r="B155" t="str">
            <v xml:space="preserve">ESCAVACAO MANUAL DE VALAS (SOLO SECO), PROFUNDIDADE ATE 1.50 M                                                                                                                      </v>
          </cell>
          <cell r="C155" t="str">
            <v xml:space="preserve">M3                  </v>
          </cell>
          <cell r="D155">
            <v>304</v>
          </cell>
          <cell r="E155" t="str">
            <v xml:space="preserve">S07002              </v>
          </cell>
          <cell r="F155" t="str">
            <v xml:space="preserve">MOVIMENTO DE TERRA                                          </v>
          </cell>
          <cell r="G155">
            <v>16.59</v>
          </cell>
        </row>
        <row r="156">
          <cell r="A156">
            <v>65000153</v>
          </cell>
          <cell r="B156" t="str">
            <v xml:space="preserve">ESCAVACAO MANUAL DE VALAS (SOLO SECO), PROFUNDIDADE MAIOR QUE 1 ,50 M ATE 3,00 M                                                                                                    </v>
          </cell>
          <cell r="C156" t="str">
            <v xml:space="preserve">M3                  </v>
          </cell>
          <cell r="D156">
            <v>304</v>
          </cell>
          <cell r="E156" t="str">
            <v xml:space="preserve">S07002              </v>
          </cell>
          <cell r="F156" t="str">
            <v xml:space="preserve">MOVIMENTO DE TERRA                                          </v>
          </cell>
          <cell r="G156">
            <v>22.12</v>
          </cell>
        </row>
        <row r="157">
          <cell r="A157">
            <v>65000154</v>
          </cell>
          <cell r="B157" t="str">
            <v xml:space="preserve">ESCAVACAO MANUAL DE VALAS (SOLO SECO), PROFUNDIDADE MAIOR QUE 3 ,00 M ATE 4,50 M                                                                                                    </v>
          </cell>
          <cell r="C157" t="str">
            <v xml:space="preserve">M3                  </v>
          </cell>
          <cell r="D157">
            <v>304</v>
          </cell>
          <cell r="E157" t="str">
            <v xml:space="preserve">S07002              </v>
          </cell>
          <cell r="F157" t="str">
            <v xml:space="preserve">MOVIMENTO DE TERRA                                          </v>
          </cell>
          <cell r="G157">
            <v>30.42</v>
          </cell>
        </row>
        <row r="158">
          <cell r="A158">
            <v>65000155</v>
          </cell>
          <cell r="B158" t="str">
            <v xml:space="preserve">ESCAVACAO MANUAL DE VALAS (SOLO SECO), PROFUNDIDADE MAIOR QUE 4 ,50 M ATE 6,00 M                                                                                                    </v>
          </cell>
          <cell r="C158" t="str">
            <v xml:space="preserve">M3                  </v>
          </cell>
          <cell r="D158">
            <v>304</v>
          </cell>
          <cell r="E158" t="str">
            <v xml:space="preserve">S07002              </v>
          </cell>
          <cell r="F158" t="str">
            <v xml:space="preserve">MOVIMENTO DE TERRA                                          </v>
          </cell>
          <cell r="G158">
            <v>38.71</v>
          </cell>
        </row>
        <row r="159">
          <cell r="A159">
            <v>65000156</v>
          </cell>
          <cell r="B159" t="str">
            <v xml:space="preserve">ESCAVACAO MANUAL DE VALAS (SOLO COM AGUA), PROFUNDIDADE ATE 1,50 M                                                                                                                  </v>
          </cell>
          <cell r="C159" t="str">
            <v xml:space="preserve">M3                  </v>
          </cell>
          <cell r="D159">
            <v>304</v>
          </cell>
          <cell r="E159" t="str">
            <v xml:space="preserve">S07002              </v>
          </cell>
          <cell r="F159" t="str">
            <v xml:space="preserve">MOVIMENTO DE TERRA                                          </v>
          </cell>
          <cell r="G159">
            <v>20.74</v>
          </cell>
        </row>
        <row r="160">
          <cell r="A160">
            <v>65000157</v>
          </cell>
          <cell r="B160" t="str">
            <v xml:space="preserve">ESCAVACAO MANUAL DE VALAS (SOLO COM AGUA), PROFUNDIDADE MAIOR QUE 1,50 M ATE 3,00 M                                                                                                 </v>
          </cell>
          <cell r="C160" t="str">
            <v xml:space="preserve">M3                  </v>
          </cell>
          <cell r="D160">
            <v>304</v>
          </cell>
          <cell r="E160" t="str">
            <v xml:space="preserve">S07002              </v>
          </cell>
          <cell r="F160" t="str">
            <v xml:space="preserve">MOVIMENTO DE TERRA                                          </v>
          </cell>
          <cell r="G160">
            <v>27.65</v>
          </cell>
        </row>
        <row r="161">
          <cell r="A161">
            <v>65000158</v>
          </cell>
          <cell r="B161" t="str">
            <v xml:space="preserve">ESCAVACAO MANUAL DE VALAS (SOLO COM AGUA), PROFUNDIDADE MAIOR QUE 3,00 M ATE 4,50 M                                                                                                 </v>
          </cell>
          <cell r="C161" t="str">
            <v xml:space="preserve">M3                  </v>
          </cell>
          <cell r="D161">
            <v>304</v>
          </cell>
          <cell r="E161" t="str">
            <v xml:space="preserve">S07002              </v>
          </cell>
          <cell r="F161" t="str">
            <v xml:space="preserve">MOVIMENTO DE TERRA                                          </v>
          </cell>
          <cell r="G161">
            <v>38.159999999999997</v>
          </cell>
        </row>
        <row r="162">
          <cell r="A162">
            <v>65000159</v>
          </cell>
          <cell r="B162" t="str">
            <v xml:space="preserve">ESCAVACAO MANUAL DE VALAS (SOLO COM AGUA), PROFUNDIDADE MAIOR QUE 4,50 M ATE 6,00 M                                                                                                 </v>
          </cell>
          <cell r="C162" t="str">
            <v xml:space="preserve">M3                  </v>
          </cell>
          <cell r="D162">
            <v>304</v>
          </cell>
          <cell r="E162" t="str">
            <v xml:space="preserve">S07002              </v>
          </cell>
          <cell r="F162" t="str">
            <v xml:space="preserve">MOVIMENTO DE TERRA                                          </v>
          </cell>
          <cell r="G162">
            <v>48.39</v>
          </cell>
        </row>
        <row r="163">
          <cell r="A163">
            <v>65000160</v>
          </cell>
          <cell r="B163" t="str">
            <v xml:space="preserve">ESCAVACAO MECANICA DE VALAS (SOLO SECO), PROFUNDIDADE ATE 1,50 M                                                                                                                    </v>
          </cell>
          <cell r="C163" t="str">
            <v xml:space="preserve">M3                  </v>
          </cell>
          <cell r="D163">
            <v>304</v>
          </cell>
          <cell r="E163" t="str">
            <v xml:space="preserve">S07002              </v>
          </cell>
          <cell r="F163" t="str">
            <v xml:space="preserve">MOVIMENTO DE TERRA                                          </v>
          </cell>
          <cell r="G163">
            <v>5.08</v>
          </cell>
        </row>
        <row r="164">
          <cell r="A164">
            <v>65000161</v>
          </cell>
          <cell r="B164" t="str">
            <v xml:space="preserve">ESCAVACAO MECANICA DE VALAS (SOLO SECO), PROFUNDIDADE MAIOR QUE 1,50 M ATE 4,00 M                                                                                                   </v>
          </cell>
          <cell r="C164" t="str">
            <v xml:space="preserve">M3                  </v>
          </cell>
          <cell r="D164">
            <v>304</v>
          </cell>
          <cell r="E164" t="str">
            <v xml:space="preserve">S07002              </v>
          </cell>
          <cell r="F164" t="str">
            <v xml:space="preserve">MOVIMENTO DE TERRA                                          </v>
          </cell>
          <cell r="G164">
            <v>6.87</v>
          </cell>
        </row>
        <row r="165">
          <cell r="A165">
            <v>65000162</v>
          </cell>
          <cell r="B165" t="str">
            <v xml:space="preserve">ESCAVACAO MECANICA DE VALAS (SOLO SECO), PROFUNDIDADE MAIOR QUE 4,00 M ATE 6,00 M                                                                                                   </v>
          </cell>
          <cell r="C165" t="str">
            <v xml:space="preserve">M3                  </v>
          </cell>
          <cell r="D165">
            <v>304</v>
          </cell>
          <cell r="E165" t="str">
            <v xml:space="preserve">S07002              </v>
          </cell>
          <cell r="F165" t="str">
            <v xml:space="preserve">MOVIMENTO DE TERRA                                          </v>
          </cell>
          <cell r="G165">
            <v>8.65</v>
          </cell>
        </row>
        <row r="166">
          <cell r="A166">
            <v>65000163</v>
          </cell>
          <cell r="B166" t="str">
            <v xml:space="preserve">ESCAVACAO MECANICA DE VALAS (SOLO COM AGUA), PROFUNDIDADE ATE 1 ,50 M                                                                                                               </v>
          </cell>
          <cell r="C166" t="str">
            <v xml:space="preserve">M3                  </v>
          </cell>
          <cell r="D166">
            <v>304</v>
          </cell>
          <cell r="E166" t="str">
            <v xml:space="preserve">S07002              </v>
          </cell>
          <cell r="F166" t="str">
            <v xml:space="preserve">MOVIMENTO DE TERRA                                          </v>
          </cell>
          <cell r="G166">
            <v>6.11</v>
          </cell>
        </row>
        <row r="167">
          <cell r="A167">
            <v>65000164</v>
          </cell>
          <cell r="B167" t="str">
            <v xml:space="preserve">ESCAVACAO MECANICA DE VALAS (SOLO COM AGUA), PROFUNDIDADE MAIOR QUE 1,50 M ATE 4,00 M                                                                                               </v>
          </cell>
          <cell r="C167" t="str">
            <v xml:space="preserve">M3                  </v>
          </cell>
          <cell r="D167">
            <v>304</v>
          </cell>
          <cell r="E167" t="str">
            <v xml:space="preserve">S07002              </v>
          </cell>
          <cell r="F167" t="str">
            <v xml:space="preserve">MOVIMENTO DE TERRA                                          </v>
          </cell>
          <cell r="G167">
            <v>8.24</v>
          </cell>
        </row>
        <row r="168">
          <cell r="A168">
            <v>65000165</v>
          </cell>
          <cell r="B168" t="str">
            <v xml:space="preserve">ESCAVACAO MECANICA DE VALAS (SOLO COM AGUA), PROFUNDIDADE MAIOR QUE 4,00 M ATE 6,00 M                                                                                               </v>
          </cell>
          <cell r="C168" t="str">
            <v xml:space="preserve">M3                  </v>
          </cell>
          <cell r="D168">
            <v>304</v>
          </cell>
          <cell r="E168" t="str">
            <v xml:space="preserve">S07002              </v>
          </cell>
          <cell r="F168" t="str">
            <v xml:space="preserve">MOVIMENTO DE TERRA                                          </v>
          </cell>
          <cell r="G168">
            <v>10.3</v>
          </cell>
        </row>
        <row r="169">
          <cell r="A169">
            <v>65000166</v>
          </cell>
          <cell r="B169" t="str">
            <v xml:space="preserve">ESCAVACAO E CARGA MECANICA DE VALAS, EM ROCHA BRANDA, A FOGO                                                                                                                        </v>
          </cell>
          <cell r="C169" t="str">
            <v xml:space="preserve">M3                  </v>
          </cell>
          <cell r="D169">
            <v>304</v>
          </cell>
          <cell r="E169" t="str">
            <v xml:space="preserve">S07002              </v>
          </cell>
          <cell r="F169" t="str">
            <v xml:space="preserve">MOVIMENTO DE TERRA                                          </v>
          </cell>
          <cell r="G169">
            <v>64.64</v>
          </cell>
        </row>
        <row r="170">
          <cell r="A170">
            <v>65000167</v>
          </cell>
          <cell r="B170" t="str">
            <v xml:space="preserve">ESCAVACAO E CARGA MECANICA DE VALAS, EM ROCHA DURA, A FOGO                                                                                                                          </v>
          </cell>
          <cell r="C170" t="str">
            <v xml:space="preserve">M3                  </v>
          </cell>
          <cell r="D170">
            <v>304</v>
          </cell>
          <cell r="E170" t="str">
            <v xml:space="preserve">S07002              </v>
          </cell>
          <cell r="F170" t="str">
            <v xml:space="preserve">MOVIMENTO DE TERRA                                          </v>
          </cell>
          <cell r="G170">
            <v>84.23</v>
          </cell>
        </row>
        <row r="171">
          <cell r="A171">
            <v>65000168</v>
          </cell>
          <cell r="B171" t="str">
            <v xml:space="preserve">ESCAVACAO E CARGA MECANICA DE VALAS, EM ROCHA BRANDA, A FRIO                                                                                                                        </v>
          </cell>
          <cell r="C171" t="str">
            <v xml:space="preserve">M3                  </v>
          </cell>
          <cell r="D171">
            <v>304</v>
          </cell>
          <cell r="E171" t="str">
            <v xml:space="preserve">S07002              </v>
          </cell>
          <cell r="F171" t="str">
            <v xml:space="preserve">MOVIMENTO DE TERRA                                          </v>
          </cell>
          <cell r="G171">
            <v>91.52</v>
          </cell>
        </row>
        <row r="172">
          <cell r="A172">
            <v>65000169</v>
          </cell>
          <cell r="B172" t="str">
            <v xml:space="preserve">ESCAVACAO E CARGA MECANICA DE VALAS, EM ROCHA DURA, A FRIO                                                                                                                          </v>
          </cell>
          <cell r="C172" t="str">
            <v xml:space="preserve">M3                  </v>
          </cell>
          <cell r="D172">
            <v>304</v>
          </cell>
          <cell r="E172" t="str">
            <v xml:space="preserve">S07002              </v>
          </cell>
          <cell r="F172" t="str">
            <v xml:space="preserve">MOVIMENTO DE TERRA                                          </v>
          </cell>
          <cell r="G172">
            <v>141.35</v>
          </cell>
        </row>
        <row r="173">
          <cell r="A173">
            <v>65000170</v>
          </cell>
          <cell r="B173" t="str">
            <v xml:space="preserve">ESCAVACAO E CARGA MECANICA DE VALAS, EM MATERIAL DE SEGUNDA CATEGORIA                                                                                                               </v>
          </cell>
          <cell r="C173" t="str">
            <v xml:space="preserve">M3                  </v>
          </cell>
          <cell r="D173">
            <v>304</v>
          </cell>
          <cell r="E173" t="str">
            <v xml:space="preserve">S07002              </v>
          </cell>
          <cell r="F173" t="str">
            <v xml:space="preserve">MOVIMENTO DE TERRA                                          </v>
          </cell>
          <cell r="G173">
            <v>6.38</v>
          </cell>
        </row>
        <row r="174">
          <cell r="A174">
            <v>65000171</v>
          </cell>
          <cell r="B174" t="str">
            <v xml:space="preserve">PROTECAO CONTRA LANCAMENTOS PROVENIENTES DE DESMONTE DE ROCHA A FOGO                                                                                                                </v>
          </cell>
          <cell r="C174" t="str">
            <v xml:space="preserve">M3                  </v>
          </cell>
          <cell r="D174">
            <v>304</v>
          </cell>
          <cell r="E174" t="str">
            <v xml:space="preserve">S07002              </v>
          </cell>
          <cell r="F174" t="str">
            <v xml:space="preserve">MOVIMENTO DE TERRA                                          </v>
          </cell>
          <cell r="G174">
            <v>10.67</v>
          </cell>
        </row>
        <row r="175">
          <cell r="A175">
            <v>65000172</v>
          </cell>
          <cell r="B175" t="str">
            <v xml:space="preserve">ACERTO E VERIFICACAO DO NIVELAMENTO DE FUNDO DE VALAS                                                                                                                               </v>
          </cell>
          <cell r="C175" t="str">
            <v xml:space="preserve">M2                  </v>
          </cell>
          <cell r="D175">
            <v>304</v>
          </cell>
          <cell r="E175" t="str">
            <v xml:space="preserve">S07002              </v>
          </cell>
          <cell r="F175" t="str">
            <v xml:space="preserve">MOVIMENTO DE TERRA                                          </v>
          </cell>
          <cell r="G175">
            <v>2.72</v>
          </cell>
        </row>
        <row r="176">
          <cell r="A176">
            <v>65000173</v>
          </cell>
          <cell r="B176" t="str">
            <v xml:space="preserve">ATERRO DE VALAS E CAVAS DE FUNDACAO, C/ AVALIACAO VISUAL DA COMPACTACAO                                                                                                             </v>
          </cell>
          <cell r="C176" t="str">
            <v xml:space="preserve">M3                  </v>
          </cell>
          <cell r="D176">
            <v>304</v>
          </cell>
          <cell r="E176" t="str">
            <v xml:space="preserve">S07002              </v>
          </cell>
          <cell r="F176" t="str">
            <v xml:space="preserve">MOVIMENTO DE TERRA                                          </v>
          </cell>
          <cell r="G176">
            <v>6.62</v>
          </cell>
        </row>
        <row r="177">
          <cell r="A177">
            <v>65000174</v>
          </cell>
          <cell r="B177" t="str">
            <v xml:space="preserve">ATERRO DE VALAS E CAVAS DE FUNDACAO, C/ CONTROLE DO GRAU DE COMPACTACAO DE NO MINIMO 97% DO PROCTOR NORMAL                                                                          </v>
          </cell>
          <cell r="C177" t="str">
            <v xml:space="preserve">M3                  </v>
          </cell>
          <cell r="D177">
            <v>304</v>
          </cell>
          <cell r="E177" t="str">
            <v xml:space="preserve">S07002              </v>
          </cell>
          <cell r="F177" t="str">
            <v xml:space="preserve">MOVIMENTO DE TERRA                                          </v>
          </cell>
          <cell r="G177">
            <v>10.029999999999999</v>
          </cell>
        </row>
        <row r="178">
          <cell r="A178">
            <v>65000175</v>
          </cell>
          <cell r="B178" t="str">
            <v xml:space="preserve">ATERRO DE VALAS E CAVAS DE FUNDACAO, C/ MATERIAL GRANULAR ADENSADO MECANICAMENTE                                                                                                    </v>
          </cell>
          <cell r="C178" t="str">
            <v xml:space="preserve">M3                  </v>
          </cell>
          <cell r="D178">
            <v>304</v>
          </cell>
          <cell r="E178" t="str">
            <v xml:space="preserve">S07002              </v>
          </cell>
          <cell r="F178" t="str">
            <v xml:space="preserve">MOVIMENTO DE TERRA                                          </v>
          </cell>
          <cell r="G178">
            <v>61.2</v>
          </cell>
        </row>
        <row r="179">
          <cell r="A179">
            <v>65000176</v>
          </cell>
          <cell r="B179" t="str">
            <v xml:space="preserve">ESPALHAMENTO DE SOLO EM BOTA FORA                                                                                                                                                   </v>
          </cell>
          <cell r="C179" t="str">
            <v xml:space="preserve">M3                  </v>
          </cell>
          <cell r="D179">
            <v>304</v>
          </cell>
          <cell r="E179" t="str">
            <v xml:space="preserve">S07002              </v>
          </cell>
          <cell r="F179" t="str">
            <v xml:space="preserve">MOVIMENTO DE TERRA                                          </v>
          </cell>
          <cell r="G179">
            <v>0.93</v>
          </cell>
        </row>
        <row r="180">
          <cell r="A180">
            <v>65000177</v>
          </cell>
          <cell r="B180" t="str">
            <v xml:space="preserve">ESPALHAMENTO DE ROCHA EM BOTA FORA                                                                                                                                                  </v>
          </cell>
          <cell r="C180" t="str">
            <v xml:space="preserve">M3                  </v>
          </cell>
          <cell r="D180">
            <v>304</v>
          </cell>
          <cell r="E180" t="str">
            <v xml:space="preserve">S07002              </v>
          </cell>
          <cell r="F180" t="str">
            <v xml:space="preserve">MOVIMENTO DE TERRA                                          </v>
          </cell>
          <cell r="G180">
            <v>1.26</v>
          </cell>
        </row>
        <row r="181">
          <cell r="A181">
            <v>65000178</v>
          </cell>
          <cell r="B181" t="str">
            <v xml:space="preserve">CARGA MANUAL (MATERIAL EM GERAL), SEM MANUSEIO E ARRUMACAO DO MATERIAL, INCLUSIVE DESCARGA                                                                                          </v>
          </cell>
          <cell r="C181" t="str">
            <v xml:space="preserve">M3                  </v>
          </cell>
          <cell r="D181">
            <v>304</v>
          </cell>
          <cell r="E181" t="str">
            <v xml:space="preserve">S07002              </v>
          </cell>
          <cell r="F181" t="str">
            <v xml:space="preserve">MOVIMENTO DE TERRA                                          </v>
          </cell>
          <cell r="G181">
            <v>5.96</v>
          </cell>
        </row>
        <row r="182">
          <cell r="A182">
            <v>65000179</v>
          </cell>
          <cell r="B182" t="str">
            <v xml:space="preserve">CARGA E DESCARGA (MATERIAL EM GERAL) COM MANUSEIO E ARRUMACAO DO MATERIAL                                                                                                           </v>
          </cell>
          <cell r="C182" t="str">
            <v xml:space="preserve">TO                  </v>
          </cell>
          <cell r="D182">
            <v>304</v>
          </cell>
          <cell r="E182" t="str">
            <v xml:space="preserve">S07002              </v>
          </cell>
          <cell r="F182" t="str">
            <v xml:space="preserve">MOVIMENTO DE TERRA                                          </v>
          </cell>
          <cell r="G182">
            <v>15.02</v>
          </cell>
        </row>
        <row r="183">
          <cell r="A183">
            <v>65000180</v>
          </cell>
          <cell r="B183" t="str">
            <v xml:space="preserve">CARGA E TRANSPORTE DE ENTULHO PARA BOTA FORA                                                                                                                                        </v>
          </cell>
          <cell r="C183" t="str">
            <v xml:space="preserve">M3                  </v>
          </cell>
          <cell r="D183">
            <v>304</v>
          </cell>
          <cell r="E183" t="str">
            <v xml:space="preserve">S07002              </v>
          </cell>
          <cell r="F183" t="str">
            <v xml:space="preserve">MOVIMENTO DE TERRA                                          </v>
          </cell>
          <cell r="G183">
            <v>7.77</v>
          </cell>
        </row>
        <row r="184">
          <cell r="A184">
            <v>65000181</v>
          </cell>
          <cell r="B184" t="str">
            <v xml:space="preserve">CARGA MECANICA (MATERIAL EM GERAL), SEM MANUSEIO E ARRUMACAO DO MATERIAL                                                                                                            </v>
          </cell>
          <cell r="C184" t="str">
            <v xml:space="preserve">M3                  </v>
          </cell>
          <cell r="D184">
            <v>304</v>
          </cell>
          <cell r="E184" t="str">
            <v xml:space="preserve">S07002              </v>
          </cell>
          <cell r="F184" t="str">
            <v xml:space="preserve">MOVIMENTO DE TERRA                                          </v>
          </cell>
          <cell r="G184">
            <v>0.97</v>
          </cell>
        </row>
        <row r="185">
          <cell r="A185">
            <v>65000182</v>
          </cell>
          <cell r="B185" t="str">
            <v xml:space="preserve">DESCARGA DE MATERIAL EM GERAL, A GRANEL, DE CAMINHAO BASCULANTE                                                                                                                     </v>
          </cell>
          <cell r="C185" t="str">
            <v xml:space="preserve">M3                  </v>
          </cell>
          <cell r="D185">
            <v>304</v>
          </cell>
          <cell r="E185" t="str">
            <v xml:space="preserve">S07002              </v>
          </cell>
          <cell r="F185" t="str">
            <v xml:space="preserve">MOVIMENTO DE TERRA                                          </v>
          </cell>
          <cell r="G185">
            <v>0.17</v>
          </cell>
        </row>
        <row r="186">
          <cell r="A186">
            <v>65000183</v>
          </cell>
          <cell r="B186" t="str">
            <v xml:space="preserve">CARGA MECANICA DE MATERIAL PROVENIENTE DE DESMONTE DE ROCHA EM VALA, SEM MANUSEIO E ARRUMACAO DO MATERIAL                                                                           </v>
          </cell>
          <cell r="C186" t="str">
            <v xml:space="preserve">M3                  </v>
          </cell>
          <cell r="D186">
            <v>304</v>
          </cell>
          <cell r="E186" t="str">
            <v xml:space="preserve">S07002              </v>
          </cell>
          <cell r="F186" t="str">
            <v xml:space="preserve">MOVIMENTO DE TERRA                                          </v>
          </cell>
          <cell r="G186">
            <v>13.31</v>
          </cell>
        </row>
        <row r="187">
          <cell r="A187">
            <v>65000184</v>
          </cell>
          <cell r="B187" t="str">
            <v xml:space="preserve">TRANSPORTE MANUAL (TERRA, AREIA, ENTULHO) DISTANCIA ATE 30 M                                                                                                                        </v>
          </cell>
          <cell r="C187" t="str">
            <v xml:space="preserve">M3                  </v>
          </cell>
          <cell r="D187">
            <v>304</v>
          </cell>
          <cell r="E187" t="str">
            <v xml:space="preserve">S07002              </v>
          </cell>
          <cell r="F187" t="str">
            <v xml:space="preserve">MOVIMENTO DE TERRA                                          </v>
          </cell>
          <cell r="G187">
            <v>11.06</v>
          </cell>
        </row>
        <row r="188">
          <cell r="A188">
            <v>65000185</v>
          </cell>
          <cell r="B188" t="str">
            <v xml:space="preserve">TRANSPORTE MANUAL (TERRA, AREIA, ENTULHO) DISTANCIA ENTRE 30 E 60 M                                                                                                                 </v>
          </cell>
          <cell r="C188" t="str">
            <v xml:space="preserve">M3                  </v>
          </cell>
          <cell r="D188">
            <v>304</v>
          </cell>
          <cell r="E188" t="str">
            <v xml:space="preserve">S07002              </v>
          </cell>
          <cell r="F188" t="str">
            <v xml:space="preserve">MOVIMENTO DE TERRA                                          </v>
          </cell>
          <cell r="G188">
            <v>15.48</v>
          </cell>
        </row>
        <row r="189">
          <cell r="A189">
            <v>65000186</v>
          </cell>
          <cell r="B189" t="str">
            <v xml:space="preserve">TRANSPORTE MANUAL (TERRA, AREIA, ENTULHO) DISTANCIA ENTRE 60 E 100 M                                                                                                                </v>
          </cell>
          <cell r="C189" t="str">
            <v xml:space="preserve">M3                  </v>
          </cell>
          <cell r="D189">
            <v>304</v>
          </cell>
          <cell r="E189" t="str">
            <v xml:space="preserve">S07002              </v>
          </cell>
          <cell r="F189" t="str">
            <v xml:space="preserve">MOVIMENTO DE TERRA                                          </v>
          </cell>
          <cell r="G189">
            <v>21.01</v>
          </cell>
        </row>
        <row r="190">
          <cell r="A190">
            <v>65000187</v>
          </cell>
          <cell r="B190" t="str">
            <v xml:space="preserve">TRANSPORTE MANUAL (PEDRA BRITADA, PEDREGULHO) DISTANCIA ATE 30 M                                                                                                                    </v>
          </cell>
          <cell r="C190" t="str">
            <v xml:space="preserve">M3                  </v>
          </cell>
          <cell r="D190">
            <v>304</v>
          </cell>
          <cell r="E190" t="str">
            <v xml:space="preserve">S07002              </v>
          </cell>
          <cell r="F190" t="str">
            <v xml:space="preserve">MOVIMENTO DE TERRA                                          </v>
          </cell>
          <cell r="G190">
            <v>12.17</v>
          </cell>
        </row>
        <row r="191">
          <cell r="A191">
            <v>65000188</v>
          </cell>
          <cell r="B191" t="str">
            <v xml:space="preserve">TRANSPORTE MANUAL (PEDRA BRITADA, PEDREGULHO) DISTANCIA ENTRE 30 E 60 M                                                                                                             </v>
          </cell>
          <cell r="C191" t="str">
            <v xml:space="preserve">M3                  </v>
          </cell>
          <cell r="D191">
            <v>304</v>
          </cell>
          <cell r="E191" t="str">
            <v xml:space="preserve">S07002              </v>
          </cell>
          <cell r="F191" t="str">
            <v xml:space="preserve">MOVIMENTO DE TERRA                                          </v>
          </cell>
          <cell r="G191">
            <v>16.59</v>
          </cell>
        </row>
        <row r="192">
          <cell r="A192">
            <v>65000189</v>
          </cell>
          <cell r="B192" t="str">
            <v xml:space="preserve">TRANSPORTE MANUAL (PEDRA BRITADA, PEDREGULHO) DISTANCIA ENTRE 60 E 100 M                                                                                                            </v>
          </cell>
          <cell r="C192" t="str">
            <v xml:space="preserve">M3                  </v>
          </cell>
          <cell r="D192">
            <v>304</v>
          </cell>
          <cell r="E192" t="str">
            <v xml:space="preserve">S07002              </v>
          </cell>
          <cell r="F192" t="str">
            <v xml:space="preserve">MOVIMENTO DE TERRA                                          </v>
          </cell>
          <cell r="G192">
            <v>22.12</v>
          </cell>
        </row>
        <row r="193">
          <cell r="A193">
            <v>65000190</v>
          </cell>
          <cell r="B193" t="str">
            <v xml:space="preserve">TRANSPORTE LOCAL, EM PERIMETRO URBANO (MATERIAL EM GERAL), CARGA ACONDICIONADA                                                                                                      </v>
          </cell>
          <cell r="C193" t="str">
            <v xml:space="preserve">TOK                 </v>
          </cell>
          <cell r="D193">
            <v>304</v>
          </cell>
          <cell r="E193" t="str">
            <v xml:space="preserve">S07002              </v>
          </cell>
          <cell r="F193" t="str">
            <v xml:space="preserve">MOVIMENTO DE TERRA                                          </v>
          </cell>
          <cell r="G193">
            <v>0.65</v>
          </cell>
        </row>
        <row r="194">
          <cell r="A194">
            <v>65000191</v>
          </cell>
          <cell r="B194" t="str">
            <v xml:space="preserve">TRANSPORTE COMERCIAL RODOVIARIO (MATERIAL EM GERAL), CARGA ACONDICIONADA                                                                                                            </v>
          </cell>
          <cell r="C194" t="str">
            <v xml:space="preserve">TOK                 </v>
          </cell>
          <cell r="D194">
            <v>304</v>
          </cell>
          <cell r="E194" t="str">
            <v xml:space="preserve">S07002              </v>
          </cell>
          <cell r="F194" t="str">
            <v xml:space="preserve">MOVIMENTO DE TERRA                                          </v>
          </cell>
          <cell r="G194">
            <v>0.2</v>
          </cell>
        </row>
        <row r="195">
          <cell r="A195">
            <v>65000192</v>
          </cell>
          <cell r="B195" t="str">
            <v xml:space="preserve">(B)TRANSPORTE LOCAL, EM PERIMETRO URBANO (MATERIAL EM GERAL), A GRANEL                                                                                                              </v>
          </cell>
          <cell r="C195" t="str">
            <v xml:space="preserve">M3K                 </v>
          </cell>
          <cell r="D195">
            <v>399</v>
          </cell>
          <cell r="E195" t="str">
            <v xml:space="preserve">S07002              </v>
          </cell>
          <cell r="F195" t="str">
            <v xml:space="preserve">MATERIAL BLOQUEADO                                          </v>
          </cell>
          <cell r="G195">
            <v>1.1399999999999999</v>
          </cell>
        </row>
        <row r="196">
          <cell r="A196">
            <v>65000193</v>
          </cell>
          <cell r="B196" t="str">
            <v xml:space="preserve">TRANSPORTE COMERCIAL RODOVIARIO (MATERIAL EM GERAL), A GRANEL                                                                                                                       </v>
          </cell>
          <cell r="C196" t="str">
            <v xml:space="preserve">M3K                 </v>
          </cell>
          <cell r="D196">
            <v>304</v>
          </cell>
          <cell r="E196" t="str">
            <v xml:space="preserve">S07002              </v>
          </cell>
          <cell r="F196" t="str">
            <v xml:space="preserve">MOVIMENTO DE TERRA                                          </v>
          </cell>
          <cell r="G196">
            <v>0.35</v>
          </cell>
        </row>
        <row r="197">
          <cell r="A197">
            <v>65000194</v>
          </cell>
          <cell r="B197" t="str">
            <v xml:space="preserve">CACAMBA P/ DEPOSITO DE MATERIAL NAO REAPROVEITAVEL - FORNECIMENTO E MOVIMENTACAO                                                                                                    </v>
          </cell>
          <cell r="C197" t="str">
            <v xml:space="preserve">UN                  </v>
          </cell>
          <cell r="D197">
            <v>304</v>
          </cell>
          <cell r="E197" t="str">
            <v xml:space="preserve">S07002              </v>
          </cell>
          <cell r="F197" t="str">
            <v xml:space="preserve">MOVIMENTO DE TERRA                                          </v>
          </cell>
          <cell r="G197">
            <v>82.19</v>
          </cell>
        </row>
        <row r="198">
          <cell r="A198">
            <v>65000195</v>
          </cell>
          <cell r="B198" t="str">
            <v xml:space="preserve">CACAMBA PARA DEPOSITO DE ENTULHO, INCLUSIVE TRANSPORTE ATE O BOTA FORA                                                                                                              </v>
          </cell>
          <cell r="C198" t="str">
            <v xml:space="preserve">M3                  </v>
          </cell>
          <cell r="D198">
            <v>304</v>
          </cell>
          <cell r="E198" t="str">
            <v xml:space="preserve">S07002              </v>
          </cell>
          <cell r="F198" t="str">
            <v xml:space="preserve">MOVIMENTO DE TERRA                                          </v>
          </cell>
          <cell r="G198">
            <v>47.11</v>
          </cell>
        </row>
        <row r="199">
          <cell r="A199">
            <v>65000196</v>
          </cell>
          <cell r="B199" t="str">
            <v xml:space="preserve">ESCAVACAO MECANICA DE MATERIAL DE PRIMEIRA CATEGORIA                                                                                                                                </v>
          </cell>
          <cell r="C199" t="str">
            <v xml:space="preserve">M3                  </v>
          </cell>
          <cell r="D199">
            <v>304</v>
          </cell>
          <cell r="E199" t="str">
            <v xml:space="preserve">S07002              </v>
          </cell>
          <cell r="F199" t="str">
            <v xml:space="preserve">MOVIMENTO DE TERRA                                          </v>
          </cell>
          <cell r="G199">
            <v>1.92</v>
          </cell>
        </row>
        <row r="200">
          <cell r="A200">
            <v>65000197</v>
          </cell>
          <cell r="B200" t="str">
            <v xml:space="preserve">ESCAVACAO MECANICA DE MATERIAL DE SEGUNDA CATEGORIA                                                                                                                                 </v>
          </cell>
          <cell r="C200" t="str">
            <v xml:space="preserve">M3                  </v>
          </cell>
          <cell r="D200">
            <v>304</v>
          </cell>
          <cell r="E200" t="str">
            <v xml:space="preserve">S07002              </v>
          </cell>
          <cell r="F200" t="str">
            <v xml:space="preserve">MOVIMENTO DE TERRA                                          </v>
          </cell>
          <cell r="G200">
            <v>3.06</v>
          </cell>
        </row>
        <row r="201">
          <cell r="A201">
            <v>65000198</v>
          </cell>
          <cell r="B201" t="str">
            <v xml:space="preserve">ESCAVACAO MECANICA EM ROCHA DURA, A FOGO                                                                                                                                            </v>
          </cell>
          <cell r="C201" t="str">
            <v xml:space="preserve">M3                  </v>
          </cell>
          <cell r="D201">
            <v>304</v>
          </cell>
          <cell r="E201" t="str">
            <v xml:space="preserve">S07002              </v>
          </cell>
          <cell r="F201" t="str">
            <v xml:space="preserve">MOVIMENTO DE TERRA                                          </v>
          </cell>
          <cell r="G201">
            <v>42.02</v>
          </cell>
        </row>
        <row r="202">
          <cell r="A202">
            <v>65000199</v>
          </cell>
          <cell r="B202" t="str">
            <v xml:space="preserve">ESCAVACAO MECANICA EM ROCHA DURA, A FRIO                                                                                                                                            </v>
          </cell>
          <cell r="C202" t="str">
            <v xml:space="preserve">M3                  </v>
          </cell>
          <cell r="D202">
            <v>304</v>
          </cell>
          <cell r="E202" t="str">
            <v xml:space="preserve">S07002              </v>
          </cell>
          <cell r="F202" t="str">
            <v xml:space="preserve">MOVIMENTO DE TERRA                                          </v>
          </cell>
          <cell r="G202">
            <v>65.099999999999994</v>
          </cell>
        </row>
        <row r="203">
          <cell r="A203">
            <v>65000200</v>
          </cell>
          <cell r="B203" t="str">
            <v xml:space="preserve">ESCAVACAO DE SOLO COM AGUA                                                                                                                                                          </v>
          </cell>
          <cell r="C203" t="str">
            <v xml:space="preserve">M3                  </v>
          </cell>
          <cell r="D203">
            <v>304</v>
          </cell>
          <cell r="E203" t="str">
            <v xml:space="preserve">S07002              </v>
          </cell>
          <cell r="F203" t="str">
            <v xml:space="preserve">MOVIMENTO DE TERRA                                          </v>
          </cell>
          <cell r="G203">
            <v>5.09</v>
          </cell>
        </row>
        <row r="204">
          <cell r="A204">
            <v>65000201</v>
          </cell>
          <cell r="B204" t="str">
            <v xml:space="preserve">COMPACTACAO MECANIZADA DE ATERROS, COM GRAU MINIMO DE 95 % DO PN                                                                                                                    </v>
          </cell>
          <cell r="C204" t="str">
            <v xml:space="preserve">M3                  </v>
          </cell>
          <cell r="D204">
            <v>304</v>
          </cell>
          <cell r="E204" t="str">
            <v xml:space="preserve">S07002              </v>
          </cell>
          <cell r="F204" t="str">
            <v xml:space="preserve">MOVIMENTO DE TERRA                                          </v>
          </cell>
          <cell r="G204">
            <v>1.1100000000000001</v>
          </cell>
        </row>
        <row r="205">
          <cell r="A205">
            <v>65000202</v>
          </cell>
          <cell r="B205" t="str">
            <v xml:space="preserve">COMPACTACAO MECANIZADA DE ATERROS, COM GRAU MINIMO DE 100 % DO PN                                                                                                                   </v>
          </cell>
          <cell r="C205" t="str">
            <v xml:space="preserve">M3                  </v>
          </cell>
          <cell r="D205">
            <v>304</v>
          </cell>
          <cell r="E205" t="str">
            <v xml:space="preserve">S07002              </v>
          </cell>
          <cell r="F205" t="str">
            <v xml:space="preserve">MOVIMENTO DE TERRA                                          </v>
          </cell>
          <cell r="G205">
            <v>1.2</v>
          </cell>
        </row>
        <row r="206">
          <cell r="A206">
            <v>65000203</v>
          </cell>
          <cell r="B206" t="str">
            <v xml:space="preserve">TRANSPORTE MANUAL (ARGAMASSA, CONCRETO) DISTANCIA ATE 30 M                                                                                                                          </v>
          </cell>
          <cell r="C206" t="str">
            <v xml:space="preserve">M3                  </v>
          </cell>
          <cell r="D206">
            <v>304</v>
          </cell>
          <cell r="E206" t="str">
            <v xml:space="preserve">S07002              </v>
          </cell>
          <cell r="F206" t="str">
            <v xml:space="preserve">MOVIMENTO DE TERRA                                          </v>
          </cell>
          <cell r="G206">
            <v>13.83</v>
          </cell>
        </row>
        <row r="207">
          <cell r="A207">
            <v>65000204</v>
          </cell>
          <cell r="B207" t="str">
            <v xml:space="preserve">TRANSPORTE MANUAL (ARGAMASSA, CONCRETO) DISTANCIA ENTRE 30 E 60 M                                                                                                                   </v>
          </cell>
          <cell r="C207" t="str">
            <v xml:space="preserve">M3                  </v>
          </cell>
          <cell r="D207">
            <v>304</v>
          </cell>
          <cell r="E207" t="str">
            <v xml:space="preserve">S07002              </v>
          </cell>
          <cell r="F207" t="str">
            <v xml:space="preserve">MOVIMENTO DE TERRA                                          </v>
          </cell>
          <cell r="G207">
            <v>19.36</v>
          </cell>
        </row>
        <row r="208">
          <cell r="A208">
            <v>65000205</v>
          </cell>
          <cell r="B208" t="str">
            <v xml:space="preserve">TRANSPORTE MANUAL (ARGAMASSA, CONCRETO) DISTANCIA ENTRE 60 E 100 M                                                                                                                  </v>
          </cell>
          <cell r="C208" t="str">
            <v xml:space="preserve">M3                  </v>
          </cell>
          <cell r="D208">
            <v>304</v>
          </cell>
          <cell r="E208" t="str">
            <v xml:space="preserve">S07002              </v>
          </cell>
          <cell r="F208" t="str">
            <v xml:space="preserve">MOVIMENTO DE TERRA                                          </v>
          </cell>
          <cell r="G208">
            <v>24.89</v>
          </cell>
        </row>
        <row r="209">
          <cell r="A209">
            <v>65000206</v>
          </cell>
          <cell r="B209" t="str">
            <v xml:space="preserve">ESTRUTURA DE ESCORAMENTO, TIPO PONTALETEAMENTO                                                                                                                                      </v>
          </cell>
          <cell r="C209" t="str">
            <v xml:space="preserve">M2                  </v>
          </cell>
          <cell r="D209">
            <v>305</v>
          </cell>
          <cell r="E209" t="str">
            <v xml:space="preserve">S07002              </v>
          </cell>
          <cell r="F209" t="str">
            <v xml:space="preserve">CONT/ESC/ESGOT/DREN.                                        </v>
          </cell>
          <cell r="G209">
            <v>6.62</v>
          </cell>
        </row>
        <row r="210">
          <cell r="A210">
            <v>65000207</v>
          </cell>
          <cell r="B210" t="str">
            <v xml:space="preserve">ESTRUTURA DE ESCORAMENTO DESCONTINUA                                                                                                                                                </v>
          </cell>
          <cell r="C210" t="str">
            <v xml:space="preserve">M2                  </v>
          </cell>
          <cell r="D210">
            <v>305</v>
          </cell>
          <cell r="E210" t="str">
            <v xml:space="preserve">S07002              </v>
          </cell>
          <cell r="F210" t="str">
            <v xml:space="preserve">CONT/ESC/ESGOT/DREN.                                        </v>
          </cell>
          <cell r="G210">
            <v>10.09</v>
          </cell>
        </row>
        <row r="211">
          <cell r="A211">
            <v>65000208</v>
          </cell>
          <cell r="B211" t="str">
            <v xml:space="preserve">ESTRUTURA DE ESCORAMENTO CONTINUA                                                                                                                                                   </v>
          </cell>
          <cell r="C211" t="str">
            <v xml:space="preserve">M2                  </v>
          </cell>
          <cell r="D211">
            <v>305</v>
          </cell>
          <cell r="E211" t="str">
            <v xml:space="preserve">S07002              </v>
          </cell>
          <cell r="F211" t="str">
            <v xml:space="preserve">CONT/ESC/ESGOT/DREN.                                        </v>
          </cell>
          <cell r="G211">
            <v>19.170000000000002</v>
          </cell>
        </row>
        <row r="212">
          <cell r="A212">
            <v>65000212</v>
          </cell>
          <cell r="B212" t="str">
            <v xml:space="preserve">GABIAO TIPO CAIXA (H = 1,0 M) - SEM CONTATO DIRETO E CONSTANTE COM AGUA                                                                                                             </v>
          </cell>
          <cell r="C212" t="str">
            <v xml:space="preserve">M3                  </v>
          </cell>
          <cell r="D212">
            <v>305</v>
          </cell>
          <cell r="E212" t="str">
            <v xml:space="preserve">S07002              </v>
          </cell>
          <cell r="F212" t="str">
            <v xml:space="preserve">CONT/ESC/ESGOT/DREN.                                        </v>
          </cell>
          <cell r="G212">
            <v>234.76</v>
          </cell>
        </row>
        <row r="213">
          <cell r="A213">
            <v>65000213</v>
          </cell>
          <cell r="B213" t="str">
            <v xml:space="preserve">GABIAO TIPO CAIXA (H = 0,5 M) - SEM CONTATO DIRETO E CONSTANTE COM AGUA.                                                                                                            </v>
          </cell>
          <cell r="C213" t="str">
            <v xml:space="preserve">M3                  </v>
          </cell>
          <cell r="D213">
            <v>305</v>
          </cell>
          <cell r="E213" t="str">
            <v xml:space="preserve">S07002              </v>
          </cell>
          <cell r="F213" t="str">
            <v xml:space="preserve">CONT/ESC/ESGOT/DREN.                                        </v>
          </cell>
          <cell r="G213">
            <v>273.99</v>
          </cell>
        </row>
        <row r="214">
          <cell r="A214">
            <v>65000214</v>
          </cell>
          <cell r="B214" t="str">
            <v xml:space="preserve">COLCHAO RENO (H = 0,3 M)                                                                                                                                                            </v>
          </cell>
          <cell r="C214" t="str">
            <v xml:space="preserve">M2                  </v>
          </cell>
          <cell r="D214">
            <v>305</v>
          </cell>
          <cell r="E214" t="str">
            <v xml:space="preserve">S07002              </v>
          </cell>
          <cell r="F214" t="str">
            <v xml:space="preserve">CONT/ESC/ESGOT/DREN.                                        </v>
          </cell>
          <cell r="G214">
            <v>87.86</v>
          </cell>
        </row>
        <row r="215">
          <cell r="A215">
            <v>65000215</v>
          </cell>
          <cell r="B215" t="str">
            <v xml:space="preserve">GABIAO TIPO SACO                                                                                                                                                                    </v>
          </cell>
          <cell r="C215" t="str">
            <v xml:space="preserve">M3                  </v>
          </cell>
          <cell r="D215">
            <v>305</v>
          </cell>
          <cell r="E215" t="str">
            <v xml:space="preserve">S07002              </v>
          </cell>
          <cell r="F215" t="str">
            <v xml:space="preserve">CONT/ESC/ESGOT/DREN.                                        </v>
          </cell>
          <cell r="G215">
            <v>237.74</v>
          </cell>
        </row>
        <row r="216">
          <cell r="A216">
            <v>65000216</v>
          </cell>
          <cell r="B216" t="str">
            <v xml:space="preserve">ENROCAMENTO MANUAL, COM ARRUMACAO DO MATERIAL                                                                                                                                       </v>
          </cell>
          <cell r="C216" t="str">
            <v xml:space="preserve">M3                  </v>
          </cell>
          <cell r="D216">
            <v>305</v>
          </cell>
          <cell r="E216" t="str">
            <v xml:space="preserve">S07002              </v>
          </cell>
          <cell r="F216" t="str">
            <v xml:space="preserve">CONT/ESC/ESGOT/DREN.                                        </v>
          </cell>
          <cell r="G216">
            <v>104.18</v>
          </cell>
        </row>
        <row r="217">
          <cell r="A217">
            <v>65000217</v>
          </cell>
          <cell r="B217" t="str">
            <v xml:space="preserve">ENROCAMENTO MANUAL, SEM ARRUMACAO DO MATERIAL                                                                                                                                       </v>
          </cell>
          <cell r="C217" t="str">
            <v xml:space="preserve">M3                  </v>
          </cell>
          <cell r="D217">
            <v>305</v>
          </cell>
          <cell r="E217" t="str">
            <v xml:space="preserve">S07002              </v>
          </cell>
          <cell r="F217" t="str">
            <v xml:space="preserve">CONT/ESC/ESGOT/DREN.                                        </v>
          </cell>
          <cell r="G217">
            <v>86.7</v>
          </cell>
        </row>
        <row r="218">
          <cell r="A218">
            <v>65000218</v>
          </cell>
          <cell r="B218" t="str">
            <v xml:space="preserve">ENROCAMENTO COM PEDRA ARGAMASSADA                                                                                                                                                   </v>
          </cell>
          <cell r="C218" t="str">
            <v xml:space="preserve">M3                  </v>
          </cell>
          <cell r="D218">
            <v>305</v>
          </cell>
          <cell r="E218" t="str">
            <v xml:space="preserve">S07002              </v>
          </cell>
          <cell r="F218" t="str">
            <v xml:space="preserve">CONT/ESC/ESGOT/DREN.                                        </v>
          </cell>
          <cell r="G218">
            <v>189.4</v>
          </cell>
        </row>
        <row r="219">
          <cell r="A219">
            <v>65000219</v>
          </cell>
          <cell r="B219" t="str">
            <v xml:space="preserve">ENSECADEIRA (RIP- RAP) EM SOLO CIMENTO, TRACO 1:10                                                                                                                                  </v>
          </cell>
          <cell r="C219" t="str">
            <v xml:space="preserve">M3                  </v>
          </cell>
          <cell r="D219">
            <v>305</v>
          </cell>
          <cell r="E219" t="str">
            <v xml:space="preserve">S07002              </v>
          </cell>
          <cell r="F219" t="str">
            <v xml:space="preserve">CONT/ESC/ESGOT/DREN.                                        </v>
          </cell>
          <cell r="G219">
            <v>95.84</v>
          </cell>
        </row>
        <row r="220">
          <cell r="A220">
            <v>65000220</v>
          </cell>
          <cell r="B220" t="str">
            <v xml:space="preserve">PREENCHIMENTO E COLOCACAO DE SACO DE RAFIA COM 50 KG DE SOLO SECO                                                                                                                   </v>
          </cell>
          <cell r="C220" t="str">
            <v xml:space="preserve">UN                  </v>
          </cell>
          <cell r="D220">
            <v>305</v>
          </cell>
          <cell r="E220" t="str">
            <v xml:space="preserve">S07002              </v>
          </cell>
          <cell r="F220" t="str">
            <v xml:space="preserve">CONT/ESC/ESGOT/DREN.                                        </v>
          </cell>
          <cell r="G220">
            <v>1.71</v>
          </cell>
        </row>
        <row r="221">
          <cell r="A221">
            <v>65000221</v>
          </cell>
          <cell r="B221" t="str">
            <v xml:space="preserve">ESGOTAMENTO DE AGUA COM BOMBAS, VAZOES ATE 15 M3/H, ALTURA ATE 10M                                                                                                                  </v>
          </cell>
          <cell r="C221" t="str">
            <v xml:space="preserve">H                   </v>
          </cell>
          <cell r="D221">
            <v>305</v>
          </cell>
          <cell r="E221" t="str">
            <v xml:space="preserve">S07002              </v>
          </cell>
          <cell r="F221" t="str">
            <v xml:space="preserve">CONT/ESC/ESGOT/DREN.                                        </v>
          </cell>
          <cell r="G221">
            <v>0.73</v>
          </cell>
        </row>
        <row r="222">
          <cell r="A222">
            <v>65000222</v>
          </cell>
          <cell r="B222" t="str">
            <v xml:space="preserve">ESGOTAMENTO DE AGUA COM BOMBAS, VAZOES ATE 25 M3/H, ALTURA ATE 10M                                                                                                                  </v>
          </cell>
          <cell r="C222" t="str">
            <v xml:space="preserve">H                   </v>
          </cell>
          <cell r="D222">
            <v>305</v>
          </cell>
          <cell r="E222" t="str">
            <v xml:space="preserve">S07002              </v>
          </cell>
          <cell r="F222" t="str">
            <v xml:space="preserve">CONT/ESC/ESGOT/DREN.                                        </v>
          </cell>
          <cell r="G222">
            <v>1.08</v>
          </cell>
        </row>
        <row r="223">
          <cell r="A223">
            <v>65000223</v>
          </cell>
          <cell r="B223" t="str">
            <v xml:space="preserve">ESGOTAMENTO DE AGUA COM BOMBAS, VAZOES ATE 50 M3/H, ALTURA ATE 10M                                                                                                                  </v>
          </cell>
          <cell r="C223" t="str">
            <v xml:space="preserve">H                   </v>
          </cell>
          <cell r="D223">
            <v>305</v>
          </cell>
          <cell r="E223" t="str">
            <v xml:space="preserve">S07002              </v>
          </cell>
          <cell r="F223" t="str">
            <v xml:space="preserve">CONT/ESC/ESGOT/DREN.                                        </v>
          </cell>
          <cell r="G223">
            <v>0.99</v>
          </cell>
        </row>
        <row r="224">
          <cell r="A224">
            <v>65000224</v>
          </cell>
          <cell r="B224" t="str">
            <v xml:space="preserve">POCO DE BOMBEAMENTO PARA REBAIXAMENTO DE LENCOL FREATICO                                                                                                                            </v>
          </cell>
          <cell r="C224" t="str">
            <v xml:space="preserve">M                   </v>
          </cell>
          <cell r="D224">
            <v>305</v>
          </cell>
          <cell r="E224" t="str">
            <v xml:space="preserve">S07002              </v>
          </cell>
          <cell r="F224" t="str">
            <v xml:space="preserve">CONT/ESC/ESGOT/DREN.                                        </v>
          </cell>
          <cell r="G224">
            <v>223.17</v>
          </cell>
        </row>
        <row r="225">
          <cell r="A225">
            <v>65000225</v>
          </cell>
          <cell r="B225" t="str">
            <v xml:space="preserve">CANALETAS DE CONCRETO, DIAMETRO = 300 MM - FORNECIMENTO E ASSENTAMENTO                                                                                                              </v>
          </cell>
          <cell r="C225" t="str">
            <v xml:space="preserve">M                   </v>
          </cell>
          <cell r="D225">
            <v>305</v>
          </cell>
          <cell r="E225" t="str">
            <v xml:space="preserve">S07002              </v>
          </cell>
          <cell r="F225" t="str">
            <v xml:space="preserve">CONT/ESC/ESGOT/DREN.                                        </v>
          </cell>
          <cell r="G225">
            <v>19.47</v>
          </cell>
        </row>
        <row r="226">
          <cell r="A226">
            <v>65000226</v>
          </cell>
          <cell r="B226" t="str">
            <v xml:space="preserve">CANALETAS DE CONCRETO, DIAMETRO = 400 MM - FORNECIMENTO E ASSENTAMENTO                                                                                                              </v>
          </cell>
          <cell r="C226" t="str">
            <v xml:space="preserve">M                   </v>
          </cell>
          <cell r="D226">
            <v>305</v>
          </cell>
          <cell r="E226" t="str">
            <v xml:space="preserve">S07002              </v>
          </cell>
          <cell r="F226" t="str">
            <v xml:space="preserve">CONT/ESC/ESGOT/DREN.                                        </v>
          </cell>
          <cell r="G226">
            <v>26.29</v>
          </cell>
        </row>
        <row r="227">
          <cell r="A227">
            <v>65000227</v>
          </cell>
          <cell r="B227" t="str">
            <v xml:space="preserve">CANALETAS DE CONCRETO, DIAMETRO = 500 MM - FORNECIMENTO E ASSENTAMENTO                                                                                                              </v>
          </cell>
          <cell r="C227" t="str">
            <v xml:space="preserve">M                   </v>
          </cell>
          <cell r="D227">
            <v>305</v>
          </cell>
          <cell r="E227" t="str">
            <v xml:space="preserve">S07002              </v>
          </cell>
          <cell r="F227" t="str">
            <v xml:space="preserve">CONT/ESC/ESGOT/DREN.                                        </v>
          </cell>
          <cell r="G227">
            <v>35.24</v>
          </cell>
        </row>
        <row r="228">
          <cell r="A228">
            <v>65000228</v>
          </cell>
          <cell r="B228" t="str">
            <v xml:space="preserve">CANALETAS DE CONCRETO, DIAMETRO = 600 MM - FORNECIMENTO E ASSENTAMENTO                                                                                                              </v>
          </cell>
          <cell r="C228" t="str">
            <v xml:space="preserve">M                   </v>
          </cell>
          <cell r="D228">
            <v>305</v>
          </cell>
          <cell r="E228" t="str">
            <v xml:space="preserve">S07002              </v>
          </cell>
          <cell r="F228" t="str">
            <v xml:space="preserve">CONT/ESC/ESGOT/DREN.                                        </v>
          </cell>
          <cell r="G228">
            <v>40.29</v>
          </cell>
        </row>
        <row r="229">
          <cell r="A229">
            <v>65000229</v>
          </cell>
          <cell r="B229" t="str">
            <v xml:space="preserve">DRENAGEM COM TUBOS PERFURADOS DE CERAMICA, DIAMETRO = 100 MM                                                                                                                        </v>
          </cell>
          <cell r="C229" t="str">
            <v xml:space="preserve">M                   </v>
          </cell>
          <cell r="D229">
            <v>305</v>
          </cell>
          <cell r="E229" t="str">
            <v xml:space="preserve">S07002              </v>
          </cell>
          <cell r="F229" t="str">
            <v xml:space="preserve">CONT/ESC/ESGOT/DREN.                                        </v>
          </cell>
          <cell r="G229">
            <v>15.48</v>
          </cell>
        </row>
        <row r="230">
          <cell r="A230">
            <v>65000230</v>
          </cell>
          <cell r="B230" t="str">
            <v xml:space="preserve">DRENAGEM COM TUBOS PERFURADOS DE CERAMICA, DIAMETRO = 150 MM                                                                                                                        </v>
          </cell>
          <cell r="C230" t="str">
            <v xml:space="preserve">M                   </v>
          </cell>
          <cell r="D230">
            <v>305</v>
          </cell>
          <cell r="E230" t="str">
            <v xml:space="preserve">S07002              </v>
          </cell>
          <cell r="F230" t="str">
            <v xml:space="preserve">CONT/ESC/ESGOT/DREN.                                        </v>
          </cell>
          <cell r="G230">
            <v>21.21</v>
          </cell>
        </row>
        <row r="231">
          <cell r="A231">
            <v>65000231</v>
          </cell>
          <cell r="B231" t="str">
            <v xml:space="preserve">DRENAGEM COM TUBOS PERFURADOS DE CERAMICA, DIAMETRO = 200 MM                                                                                                                        </v>
          </cell>
          <cell r="C231" t="str">
            <v xml:space="preserve">M                   </v>
          </cell>
          <cell r="D231">
            <v>305</v>
          </cell>
          <cell r="E231" t="str">
            <v xml:space="preserve">S07002              </v>
          </cell>
          <cell r="F231" t="str">
            <v xml:space="preserve">CONT/ESC/ESGOT/DREN.                                        </v>
          </cell>
          <cell r="G231">
            <v>31.62</v>
          </cell>
        </row>
        <row r="232">
          <cell r="A232">
            <v>65000232</v>
          </cell>
          <cell r="B232" t="str">
            <v xml:space="preserve">DRENAGEM COM PEDRA BRITADA                                                                                                                                                          </v>
          </cell>
          <cell r="C232" t="str">
            <v xml:space="preserve">M3                  </v>
          </cell>
          <cell r="D232">
            <v>305</v>
          </cell>
          <cell r="E232" t="str">
            <v xml:space="preserve">S07002              </v>
          </cell>
          <cell r="F232" t="str">
            <v xml:space="preserve">CONT/ESC/ESGOT/DREN.                                        </v>
          </cell>
          <cell r="G232">
            <v>65.63</v>
          </cell>
        </row>
        <row r="233">
          <cell r="A233">
            <v>65000233</v>
          </cell>
          <cell r="B233" t="str">
            <v xml:space="preserve">DRENAGEM COM CASCALHO                                                                                                                                                               </v>
          </cell>
          <cell r="C233" t="str">
            <v xml:space="preserve">M3                  </v>
          </cell>
          <cell r="D233">
            <v>305</v>
          </cell>
          <cell r="E233" t="str">
            <v xml:space="preserve">S07002              </v>
          </cell>
          <cell r="F233" t="str">
            <v xml:space="preserve">CONT/ESC/ESGOT/DREN.                                        </v>
          </cell>
          <cell r="G233">
            <v>51.82</v>
          </cell>
        </row>
        <row r="234">
          <cell r="A234">
            <v>65000234</v>
          </cell>
          <cell r="B234" t="str">
            <v xml:space="preserve">RUFO EM CHAPA GALVANIZADA Nº26, DESENVOLVIMENTO = 0,20 M                                                                                                                            </v>
          </cell>
          <cell r="C234" t="str">
            <v xml:space="preserve">M                   </v>
          </cell>
          <cell r="D234">
            <v>305</v>
          </cell>
          <cell r="E234" t="str">
            <v xml:space="preserve">S07002              </v>
          </cell>
          <cell r="F234" t="str">
            <v xml:space="preserve">CONT/ESC/ESGOT/DREN.                                        </v>
          </cell>
          <cell r="G234">
            <v>15.22</v>
          </cell>
        </row>
        <row r="235">
          <cell r="A235">
            <v>65000235</v>
          </cell>
          <cell r="B235" t="str">
            <v xml:space="preserve">CALHA EM CHAPA GALVANIZADA Nº24, DESENVOLVIMENTO = 0,33 M                                                                                                                           </v>
          </cell>
          <cell r="C235" t="str">
            <v xml:space="preserve">M                   </v>
          </cell>
          <cell r="D235">
            <v>305</v>
          </cell>
          <cell r="E235" t="str">
            <v xml:space="preserve">S07002              </v>
          </cell>
          <cell r="F235" t="str">
            <v xml:space="preserve">CONT/ESC/ESGOT/DREN.                                        </v>
          </cell>
          <cell r="G235">
            <v>32.46</v>
          </cell>
        </row>
        <row r="236">
          <cell r="A236">
            <v>65000236</v>
          </cell>
          <cell r="B236" t="str">
            <v xml:space="preserve">CONDUTOR EM CHAPA GALVANIZADA Nº26, Ø 75 MM                                                                                                                                         </v>
          </cell>
          <cell r="C236" t="str">
            <v xml:space="preserve">M                   </v>
          </cell>
          <cell r="D236">
            <v>305</v>
          </cell>
          <cell r="E236" t="str">
            <v xml:space="preserve">S07002              </v>
          </cell>
          <cell r="F236" t="str">
            <v xml:space="preserve">CONT/ESC/ESGOT/DREN.                                        </v>
          </cell>
          <cell r="G236">
            <v>28.34</v>
          </cell>
        </row>
        <row r="237">
          <cell r="A237">
            <v>65000237</v>
          </cell>
          <cell r="B237" t="str">
            <v xml:space="preserve">CIMBRAMENTO DE MADEIRA                                                                                                                                                              </v>
          </cell>
          <cell r="C237" t="str">
            <v xml:space="preserve">M3                  </v>
          </cell>
          <cell r="D237">
            <v>305</v>
          </cell>
          <cell r="E237" t="str">
            <v xml:space="preserve">S07002              </v>
          </cell>
          <cell r="F237" t="str">
            <v xml:space="preserve">CONT/ESC/ESGOT/DREN.                                        </v>
          </cell>
          <cell r="G237">
            <v>11.88</v>
          </cell>
        </row>
        <row r="238">
          <cell r="A238">
            <v>65000238</v>
          </cell>
          <cell r="B238" t="str">
            <v xml:space="preserve">FORMA PLANA EM TABUA DE PINHO, P/ FUNDACOES                                                                                                                                         </v>
          </cell>
          <cell r="C238" t="str">
            <v xml:space="preserve">M2                  </v>
          </cell>
          <cell r="D238">
            <v>305</v>
          </cell>
          <cell r="E238" t="str">
            <v xml:space="preserve">S07002              </v>
          </cell>
          <cell r="F238" t="str">
            <v xml:space="preserve">CONT/ESC/ESGOT/DREN.                                        </v>
          </cell>
          <cell r="G238">
            <v>19.7</v>
          </cell>
        </row>
        <row r="239">
          <cell r="A239">
            <v>65000239</v>
          </cell>
          <cell r="B239" t="str">
            <v xml:space="preserve">FORMA PLANA EM CHAPA DE MADEIRA COMPENSADA RESINADA, E = 14 MM, P/ FUNDACOES                                                                                                        </v>
          </cell>
          <cell r="C239" t="str">
            <v xml:space="preserve">M2                  </v>
          </cell>
          <cell r="D239">
            <v>305</v>
          </cell>
          <cell r="E239" t="str">
            <v xml:space="preserve">S07002              </v>
          </cell>
          <cell r="F239" t="str">
            <v xml:space="preserve">CONT/ESC/ESGOT/DREN.                                        </v>
          </cell>
          <cell r="G239">
            <v>21.72</v>
          </cell>
        </row>
        <row r="240">
          <cell r="A240">
            <v>65000240</v>
          </cell>
          <cell r="B240" t="str">
            <v xml:space="preserve">FORMA PLANA EM TABUA DE PINHO, P/ ESTRUTURAS                                                                                                                                        </v>
          </cell>
          <cell r="C240" t="str">
            <v xml:space="preserve">M2                  </v>
          </cell>
          <cell r="D240">
            <v>305</v>
          </cell>
          <cell r="E240" t="str">
            <v xml:space="preserve">S07002              </v>
          </cell>
          <cell r="F240" t="str">
            <v xml:space="preserve">CONT/ESC/ESGOT/DREN.                                        </v>
          </cell>
          <cell r="G240">
            <v>20.34</v>
          </cell>
        </row>
        <row r="241">
          <cell r="A241">
            <v>65000241</v>
          </cell>
          <cell r="B241" t="str">
            <v xml:space="preserve">FORMA PLANA EM CHAPA DE MADEIRA COMPENSADA, P/ ESTRUTURAS                                                                                                                           </v>
          </cell>
          <cell r="C241" t="str">
            <v xml:space="preserve">M2                  </v>
          </cell>
          <cell r="D241">
            <v>305</v>
          </cell>
          <cell r="E241" t="str">
            <v xml:space="preserve">S07002              </v>
          </cell>
          <cell r="F241" t="str">
            <v xml:space="preserve">CONT/ESC/ESGOT/DREN.                                        </v>
          </cell>
          <cell r="G241">
            <v>26.08</v>
          </cell>
        </row>
        <row r="242">
          <cell r="A242">
            <v>65000242</v>
          </cell>
          <cell r="B242" t="str">
            <v xml:space="preserve">FORMA PLANA EM CHAPA DE MADEIRA RESINADA, E=20 MM, P/ ESTRUTURAS                                                                                                                    </v>
          </cell>
          <cell r="C242" t="str">
            <v xml:space="preserve">M2                  </v>
          </cell>
          <cell r="D242">
            <v>305</v>
          </cell>
          <cell r="E242" t="str">
            <v xml:space="preserve">S07002              </v>
          </cell>
          <cell r="F242" t="str">
            <v xml:space="preserve">CONT/ESC/ESGOT/DREN.                                        </v>
          </cell>
          <cell r="G242">
            <v>33.75</v>
          </cell>
        </row>
        <row r="243">
          <cell r="A243">
            <v>65000243</v>
          </cell>
          <cell r="B243" t="str">
            <v xml:space="preserve">FORMA PLANA EM CHAPA DE MADEIRA COMPENSADA RESINADA, E = 14 MM, P/ ESTRUTURAS                                                                                                       </v>
          </cell>
          <cell r="C243" t="str">
            <v xml:space="preserve">M2                  </v>
          </cell>
          <cell r="D243">
            <v>305</v>
          </cell>
          <cell r="E243" t="str">
            <v xml:space="preserve">S07002              </v>
          </cell>
          <cell r="F243" t="str">
            <v xml:space="preserve">CONT/ESC/ESGOT/DREN.                                        </v>
          </cell>
          <cell r="G243">
            <v>29.11</v>
          </cell>
        </row>
        <row r="244">
          <cell r="A244">
            <v>65000244</v>
          </cell>
          <cell r="B244" t="str">
            <v xml:space="preserve">FORMA PLANA EM CHAPA DE MADEIRA COMPENSADA PLASTIFICADA, E = 14 MM, P/ ESTRUTURAS                                                                                                   </v>
          </cell>
          <cell r="C244" t="str">
            <v xml:space="preserve">M2                  </v>
          </cell>
          <cell r="D244">
            <v>305</v>
          </cell>
          <cell r="E244" t="str">
            <v xml:space="preserve">S07002              </v>
          </cell>
          <cell r="F244" t="str">
            <v xml:space="preserve">CONT/ESC/ESGOT/DREN.                                        </v>
          </cell>
          <cell r="G244">
            <v>29.73</v>
          </cell>
        </row>
        <row r="245">
          <cell r="A245">
            <v>65000245</v>
          </cell>
          <cell r="B245" t="str">
            <v xml:space="preserve">FORMA PLANA EM CHAPA DE MADEIRA COMPENSADA RESINADA, E = 14 MM, P/ PILARES E VIGAS                                                                                                  </v>
          </cell>
          <cell r="C245" t="str">
            <v xml:space="preserve">M2                  </v>
          </cell>
          <cell r="D245">
            <v>305</v>
          </cell>
          <cell r="E245" t="str">
            <v xml:space="preserve">S07002              </v>
          </cell>
          <cell r="F245" t="str">
            <v xml:space="preserve">CONT/ESC/ESGOT/DREN.                                        </v>
          </cell>
          <cell r="G245">
            <v>35.11</v>
          </cell>
        </row>
        <row r="246">
          <cell r="A246">
            <v>65000246</v>
          </cell>
          <cell r="B246" t="str">
            <v xml:space="preserve">FORMA PLANA EM CHAPA DE MADEIRA COMPENSADA PLASTIFICADA, E = 14 MM, P/ PILARES E VIGAS                                                                                              </v>
          </cell>
          <cell r="C246" t="str">
            <v xml:space="preserve">M2                  </v>
          </cell>
          <cell r="D246">
            <v>305</v>
          </cell>
          <cell r="E246" t="str">
            <v xml:space="preserve">S07002              </v>
          </cell>
          <cell r="F246" t="str">
            <v xml:space="preserve">CONT/ESC/ESGOT/DREN.                                        </v>
          </cell>
          <cell r="G246">
            <v>35.68</v>
          </cell>
        </row>
        <row r="247">
          <cell r="A247">
            <v>65000247</v>
          </cell>
          <cell r="B247" t="str">
            <v xml:space="preserve">FORMA PLANA EM CHAPA DE MADEIRA COMPENSADA RESINADA, E = 20 MM, P/ LAJES                                                                                                            </v>
          </cell>
          <cell r="C247" t="str">
            <v xml:space="preserve">M2                  </v>
          </cell>
          <cell r="D247">
            <v>305</v>
          </cell>
          <cell r="E247" t="str">
            <v xml:space="preserve">S07002              </v>
          </cell>
          <cell r="F247" t="str">
            <v xml:space="preserve">CONT/ESC/ESGOT/DREN.                                        </v>
          </cell>
          <cell r="G247">
            <v>21.17</v>
          </cell>
        </row>
        <row r="248">
          <cell r="A248">
            <v>65000248</v>
          </cell>
          <cell r="B248" t="str">
            <v xml:space="preserve">FORMA PLANA EM CHAPA DE MADEIRA COMPENSADA PLASTIFICADA, E = 20 MM, P/ LAJES                                                                                                        </v>
          </cell>
          <cell r="C248" t="str">
            <v xml:space="preserve">M2                  </v>
          </cell>
          <cell r="D248">
            <v>305</v>
          </cell>
          <cell r="E248" t="str">
            <v xml:space="preserve">S07002              </v>
          </cell>
          <cell r="F248" t="str">
            <v xml:space="preserve">CONT/ESC/ESGOT/DREN.                                        </v>
          </cell>
          <cell r="G248">
            <v>21.31</v>
          </cell>
        </row>
        <row r="249">
          <cell r="A249">
            <v>65000249</v>
          </cell>
          <cell r="B249" t="str">
            <v xml:space="preserve">FORMA CURVA EM TABUA DE PINHO, P/ ESTRUTURAS                                                                                                                                        </v>
          </cell>
          <cell r="C249" t="str">
            <v xml:space="preserve">M2                  </v>
          </cell>
          <cell r="D249">
            <v>305</v>
          </cell>
          <cell r="E249" t="str">
            <v xml:space="preserve">S07002              </v>
          </cell>
          <cell r="F249" t="str">
            <v xml:space="preserve">CONT/ESC/ESGOT/DREN.                                        </v>
          </cell>
          <cell r="G249">
            <v>48.39</v>
          </cell>
        </row>
        <row r="250">
          <cell r="A250">
            <v>65000250</v>
          </cell>
          <cell r="B250" t="str">
            <v xml:space="preserve">FORMA CURVA EM CHAPA DE MADEIRA COMPENSADA RESINADA, E = 10 MM, P/ ESTRUTURAS                                                                                                       </v>
          </cell>
          <cell r="C250" t="str">
            <v xml:space="preserve">M2                  </v>
          </cell>
          <cell r="D250">
            <v>305</v>
          </cell>
          <cell r="E250" t="str">
            <v xml:space="preserve">S07002              </v>
          </cell>
          <cell r="F250" t="str">
            <v xml:space="preserve">CONT/ESC/ESGOT/DREN.                                        </v>
          </cell>
          <cell r="G250">
            <v>59.37</v>
          </cell>
        </row>
        <row r="251">
          <cell r="A251">
            <v>65000251</v>
          </cell>
          <cell r="B251" t="str">
            <v xml:space="preserve">DESFORMA DE ESTRUTURAS, ALTURA OU PROFUNDIDADE ATE 1,50 M                                                                                                                           </v>
          </cell>
          <cell r="C251" t="str">
            <v xml:space="preserve">M2                  </v>
          </cell>
          <cell r="D251">
            <v>305</v>
          </cell>
          <cell r="E251" t="str">
            <v xml:space="preserve">S07002              </v>
          </cell>
          <cell r="F251" t="str">
            <v xml:space="preserve">CONT/ESC/ESGOT/DREN.                                        </v>
          </cell>
          <cell r="G251">
            <v>6.4</v>
          </cell>
        </row>
        <row r="252">
          <cell r="A252">
            <v>65000252</v>
          </cell>
          <cell r="B252" t="str">
            <v xml:space="preserve">DESFORMA DE ESTRUTURAS, ALTURA OU PROFUNDIDADE MAIOR QUE 1.50 M                                                                                                                     </v>
          </cell>
          <cell r="C252" t="str">
            <v xml:space="preserve">M2                  </v>
          </cell>
          <cell r="D252">
            <v>305</v>
          </cell>
          <cell r="E252" t="str">
            <v xml:space="preserve">S07002              </v>
          </cell>
          <cell r="F252" t="str">
            <v xml:space="preserve">CONT/ESC/ESGOT/DREN.                                        </v>
          </cell>
          <cell r="G252">
            <v>13.24</v>
          </cell>
        </row>
        <row r="253">
          <cell r="A253">
            <v>65000253</v>
          </cell>
          <cell r="B253" t="str">
            <v xml:space="preserve">ANDAIME TIPO FACHADEIRO, INCLUSIVE ESTRADO DE MADEIRA                                                                                                                               </v>
          </cell>
          <cell r="C253" t="str">
            <v xml:space="preserve">M2                  </v>
          </cell>
          <cell r="D253">
            <v>305</v>
          </cell>
          <cell r="E253" t="str">
            <v xml:space="preserve">S07002              </v>
          </cell>
          <cell r="F253" t="str">
            <v xml:space="preserve">CONT/ESC/ESGOT/DREN.                                        </v>
          </cell>
          <cell r="G253">
            <v>10.55</v>
          </cell>
        </row>
        <row r="254">
          <cell r="A254">
            <v>65000254</v>
          </cell>
          <cell r="B254" t="str">
            <v xml:space="preserve">ANDAIME TUBULAR MOVEL, MODULADO EM TUBOS GALVANIZADOS (UNIDADE = M DE TORRE/MES)                                                                                                    </v>
          </cell>
          <cell r="C254" t="str">
            <v xml:space="preserve">M                   </v>
          </cell>
          <cell r="D254">
            <v>305</v>
          </cell>
          <cell r="E254" t="str">
            <v xml:space="preserve">S07002              </v>
          </cell>
          <cell r="F254" t="str">
            <v xml:space="preserve">CONT/ESC/ESGOT/DREN.                                        </v>
          </cell>
          <cell r="G254">
            <v>18.82</v>
          </cell>
        </row>
        <row r="255">
          <cell r="A255">
            <v>65000255</v>
          </cell>
          <cell r="B255" t="str">
            <v xml:space="preserve">ESCORA METALICA AJUSTAVEL C/ BASE REFORCADA (UNIDADE = M DE ESCORA/MES)                                                                                                             </v>
          </cell>
          <cell r="C255" t="str">
            <v xml:space="preserve">UN                  </v>
          </cell>
          <cell r="D255">
            <v>305</v>
          </cell>
          <cell r="E255" t="str">
            <v xml:space="preserve">S07002              </v>
          </cell>
          <cell r="F255" t="str">
            <v xml:space="preserve">CONT/ESC/ESGOT/DREN.                                        </v>
          </cell>
          <cell r="G255">
            <v>3.06</v>
          </cell>
        </row>
        <row r="256">
          <cell r="A256">
            <v>65000256</v>
          </cell>
          <cell r="B256" t="str">
            <v xml:space="preserve">FORMA PLANA P/ CONCRETO DE RECUPERACAO DE ESTRUTURAS, INCLUSIVE CACHIMBOS E DESFORMA                                                                                                </v>
          </cell>
          <cell r="C256" t="str">
            <v xml:space="preserve">M2                  </v>
          </cell>
          <cell r="D256">
            <v>305</v>
          </cell>
          <cell r="E256" t="str">
            <v xml:space="preserve">S07002              </v>
          </cell>
          <cell r="F256" t="str">
            <v xml:space="preserve">CONT/ESC/ESGOT/DREN.                                        </v>
          </cell>
          <cell r="G256">
            <v>59.35</v>
          </cell>
        </row>
        <row r="257">
          <cell r="A257">
            <v>65000257</v>
          </cell>
          <cell r="B257" t="str">
            <v xml:space="preserve">(B)SISTEMA DE CIMBRAMENTO DE BRACADEIRAS C/ TUBOS GALVANIZADOS DIAMETRO DE 1.1/2", INCLUSIVE ACESSORIOS                                                                             </v>
          </cell>
          <cell r="C257" t="str">
            <v xml:space="preserve">M3                  </v>
          </cell>
          <cell r="D257">
            <v>399</v>
          </cell>
          <cell r="E257" t="str">
            <v xml:space="preserve">S07002              </v>
          </cell>
          <cell r="F257" t="str">
            <v xml:space="preserve">MATERIAL BLOQUEADO                                          </v>
          </cell>
          <cell r="G257">
            <v>3.62</v>
          </cell>
        </row>
        <row r="258">
          <cell r="A258">
            <v>65000258</v>
          </cell>
          <cell r="B258" t="str">
            <v xml:space="preserve">ESCAVACAO DE TUBULOES (FUSTE E ALARGAMENTO DA BASE)                                                                                                                                 </v>
          </cell>
          <cell r="C258" t="str">
            <v xml:space="preserve">M3                  </v>
          </cell>
          <cell r="D258">
            <v>306</v>
          </cell>
          <cell r="E258" t="str">
            <v xml:space="preserve">S07002              </v>
          </cell>
          <cell r="F258" t="str">
            <v xml:space="preserve">FUNDAÇÕES/ESTRUTURAS                                        </v>
          </cell>
          <cell r="G258">
            <v>68</v>
          </cell>
        </row>
        <row r="259">
          <cell r="A259">
            <v>65000259</v>
          </cell>
          <cell r="B259" t="str">
            <v xml:space="preserve">LASTRO DE AREIA                                                                                                                                                                     </v>
          </cell>
          <cell r="C259" t="str">
            <v xml:space="preserve">M3                  </v>
          </cell>
          <cell r="D259">
            <v>306</v>
          </cell>
          <cell r="E259" t="str">
            <v xml:space="preserve">S07002              </v>
          </cell>
          <cell r="F259" t="str">
            <v xml:space="preserve">FUNDAÇÕES/ESTRUTURAS                                        </v>
          </cell>
          <cell r="G259">
            <v>67.599999999999994</v>
          </cell>
        </row>
        <row r="260">
          <cell r="A260">
            <v>65000260</v>
          </cell>
          <cell r="B260" t="str">
            <v xml:space="preserve">LASTRO DE PEDRA BRITADA, APILOADA                                                                                                                                                   </v>
          </cell>
          <cell r="C260" t="str">
            <v xml:space="preserve">M3                  </v>
          </cell>
          <cell r="D260">
            <v>306</v>
          </cell>
          <cell r="E260" t="str">
            <v xml:space="preserve">S07002              </v>
          </cell>
          <cell r="F260" t="str">
            <v xml:space="preserve">FUNDAÇÕES/ESTRUTURAS                                        </v>
          </cell>
          <cell r="G260">
            <v>56.37</v>
          </cell>
        </row>
        <row r="261">
          <cell r="A261">
            <v>65000261</v>
          </cell>
          <cell r="B261" t="str">
            <v xml:space="preserve">LASTRO DE CONCRETO SIMPLES, CONSUMO MINIMO DE CIMENTO 150 KG/M3                                                                                                                     </v>
          </cell>
          <cell r="C261" t="str">
            <v xml:space="preserve">M3                  </v>
          </cell>
          <cell r="D261">
            <v>306</v>
          </cell>
          <cell r="E261" t="str">
            <v xml:space="preserve">S07002              </v>
          </cell>
          <cell r="F261" t="str">
            <v xml:space="preserve">FUNDAÇÕES/ESTRUTURAS                                        </v>
          </cell>
          <cell r="G261">
            <v>207.6</v>
          </cell>
        </row>
        <row r="262">
          <cell r="A262">
            <v>65000262</v>
          </cell>
          <cell r="B262" t="str">
            <v xml:space="preserve">BROCA DE CONCRETO (DIAMETRO= 15 CM), CONSUMO MINIMO DE CIMENTO 150 KG/M3                                                                                                            </v>
          </cell>
          <cell r="C262" t="str">
            <v xml:space="preserve">M                   </v>
          </cell>
          <cell r="D262">
            <v>306</v>
          </cell>
          <cell r="E262" t="str">
            <v xml:space="preserve">S07002              </v>
          </cell>
          <cell r="F262" t="str">
            <v xml:space="preserve">FUNDAÇÕES/ESTRUTURAS                                        </v>
          </cell>
          <cell r="G262">
            <v>8.1300000000000008</v>
          </cell>
        </row>
        <row r="263">
          <cell r="A263">
            <v>65000263</v>
          </cell>
          <cell r="B263" t="str">
            <v xml:space="preserve">BROCA DE CONCRETO (DIAMETRO= 20 CM), CONSUMO MINIMO DE CIMENTO 150 KG/M3                                                                                                            </v>
          </cell>
          <cell r="C263" t="str">
            <v xml:space="preserve">M                   </v>
          </cell>
          <cell r="D263">
            <v>306</v>
          </cell>
          <cell r="E263" t="str">
            <v xml:space="preserve">S07002              </v>
          </cell>
          <cell r="F263" t="str">
            <v xml:space="preserve">FUNDAÇÕES/ESTRUTURAS                                        </v>
          </cell>
          <cell r="G263">
            <v>11.64</v>
          </cell>
        </row>
        <row r="264">
          <cell r="A264">
            <v>65000264</v>
          </cell>
          <cell r="B264" t="str">
            <v xml:space="preserve">BROCA DE CONCRETO (DIAMETRO= 25 CM), CONSUMO MINIMO DE CIMENTO 150 KG/M3                                                                                                            </v>
          </cell>
          <cell r="C264" t="str">
            <v xml:space="preserve">M                   </v>
          </cell>
          <cell r="D264">
            <v>306</v>
          </cell>
          <cell r="E264" t="str">
            <v xml:space="preserve">S07002              </v>
          </cell>
          <cell r="F264" t="str">
            <v xml:space="preserve">FUNDAÇÕES/ESTRUTURAS                                        </v>
          </cell>
          <cell r="G264">
            <v>17.559999999999999</v>
          </cell>
        </row>
        <row r="265">
          <cell r="A265">
            <v>65000265</v>
          </cell>
          <cell r="B265" t="str">
            <v xml:space="preserve">BROCA DE CONCRETO (DIAMETRO= 30 CM), CONSUMO MINIMO DE CIMENTO 150 KG/M3                                                                                                            </v>
          </cell>
          <cell r="C265" t="str">
            <v xml:space="preserve">M                   </v>
          </cell>
          <cell r="D265">
            <v>306</v>
          </cell>
          <cell r="E265" t="str">
            <v xml:space="preserve">S07002              </v>
          </cell>
          <cell r="F265" t="str">
            <v xml:space="preserve">FUNDAÇÕES/ESTRUTURAS                                        </v>
          </cell>
          <cell r="G265">
            <v>23.48</v>
          </cell>
        </row>
        <row r="266">
          <cell r="A266">
            <v>65000266</v>
          </cell>
          <cell r="B266" t="str">
            <v xml:space="preserve">CRAVACAO DE ESTACAS PREMOLDADAS DE CONCRETO COM CAPACIDADE DE CARGA PARA ATE 40,0 T                                                                                                 </v>
          </cell>
          <cell r="C266" t="str">
            <v xml:space="preserve">M                   </v>
          </cell>
          <cell r="D266">
            <v>306</v>
          </cell>
          <cell r="E266" t="str">
            <v xml:space="preserve">S07002              </v>
          </cell>
          <cell r="F266" t="str">
            <v xml:space="preserve">FUNDAÇÕES/ESTRUTURAS                                        </v>
          </cell>
          <cell r="G266">
            <v>25.11</v>
          </cell>
        </row>
        <row r="267">
          <cell r="A267">
            <v>65000267</v>
          </cell>
          <cell r="B267" t="str">
            <v xml:space="preserve">CRAVACAO DE ESTACAS PREMOLDADAS DE CONCRETO COM CAPACIDADE DE CARGA ACIMA DE 40,0 T ATE 80,0 T                                                                                      </v>
          </cell>
          <cell r="C267" t="str">
            <v xml:space="preserve">M                   </v>
          </cell>
          <cell r="D267">
            <v>306</v>
          </cell>
          <cell r="E267" t="str">
            <v xml:space="preserve">S07002              </v>
          </cell>
          <cell r="F267" t="str">
            <v xml:space="preserve">FUNDAÇÕES/ESTRUTURAS                                        </v>
          </cell>
          <cell r="G267">
            <v>35.29</v>
          </cell>
        </row>
        <row r="268">
          <cell r="A268">
            <v>65000268</v>
          </cell>
          <cell r="B268" t="str">
            <v xml:space="preserve">CRAVACAO DE ESTACAS PREMOLDADAS DE CONCRETO COM CAPACIDADE DE CARGA ACIMA DE 80,0 T ATE 160,0 T                                                                                     </v>
          </cell>
          <cell r="C268" t="str">
            <v xml:space="preserve">M                   </v>
          </cell>
          <cell r="D268">
            <v>306</v>
          </cell>
          <cell r="E268" t="str">
            <v xml:space="preserve">S07002              </v>
          </cell>
          <cell r="F268" t="str">
            <v xml:space="preserve">FUNDAÇÕES/ESTRUTURAS                                        </v>
          </cell>
          <cell r="G268">
            <v>45.47</v>
          </cell>
        </row>
        <row r="269">
          <cell r="A269">
            <v>65000269</v>
          </cell>
          <cell r="B269" t="str">
            <v xml:space="preserve">EMENDAS DE ESTACAS PREMOLDADAS DE CONCRETO                                                                                                                                          </v>
          </cell>
          <cell r="C269" t="str">
            <v xml:space="preserve">UN                  </v>
          </cell>
          <cell r="D269">
            <v>306</v>
          </cell>
          <cell r="E269" t="str">
            <v xml:space="preserve">S07002              </v>
          </cell>
          <cell r="F269" t="str">
            <v xml:space="preserve">FUNDAÇÕES/ESTRUTURAS                                        </v>
          </cell>
          <cell r="G269">
            <v>32.06</v>
          </cell>
        </row>
        <row r="270">
          <cell r="A270">
            <v>65000270</v>
          </cell>
          <cell r="B270" t="str">
            <v xml:space="preserve">CORTE E PREPARO DA CABECA DE ESTACAS PREMOLDADAS DE CONCRETO                                                                                                                        </v>
          </cell>
          <cell r="C270" t="str">
            <v xml:space="preserve">UN                  </v>
          </cell>
          <cell r="D270">
            <v>306</v>
          </cell>
          <cell r="E270" t="str">
            <v xml:space="preserve">S07002              </v>
          </cell>
          <cell r="F270" t="str">
            <v xml:space="preserve">FUNDAÇÕES/ESTRUTURAS                                        </v>
          </cell>
          <cell r="G270">
            <v>22.23</v>
          </cell>
        </row>
        <row r="271">
          <cell r="A271">
            <v>65000271</v>
          </cell>
          <cell r="B271" t="str">
            <v xml:space="preserve">TUBULAO A CEU ABERTO EM CONCRETO CICLOPICO C/ 30% DE PEDRA DE MAO (DIAM. DO FUSTE = 0,60 M E DA BASE = 1,20 M)                                                                      </v>
          </cell>
          <cell r="C271" t="str">
            <v xml:space="preserve">M                   </v>
          </cell>
          <cell r="D271">
            <v>306</v>
          </cell>
          <cell r="E271" t="str">
            <v xml:space="preserve">S07002              </v>
          </cell>
          <cell r="F271" t="str">
            <v xml:space="preserve">FUNDAÇÕES/ESTRUTURAS                                        </v>
          </cell>
          <cell r="G271">
            <v>75.66</v>
          </cell>
        </row>
        <row r="272">
          <cell r="A272">
            <v>65000272</v>
          </cell>
          <cell r="B272" t="str">
            <v xml:space="preserve">TUBULAO A CEU ABERTO EM CONCRETO CICLOPICO C/ 30% DE PEDRA DE MAO (DIAM. DO FUSTE = 0,70 M E DA BASE = 1,40 M)                                                                      </v>
          </cell>
          <cell r="C272" t="str">
            <v xml:space="preserve">M                   </v>
          </cell>
          <cell r="D272">
            <v>306</v>
          </cell>
          <cell r="E272" t="str">
            <v xml:space="preserve">S07002              </v>
          </cell>
          <cell r="F272" t="str">
            <v xml:space="preserve">FUNDAÇÕES/ESTRUTURAS                                        </v>
          </cell>
          <cell r="G272">
            <v>103.37</v>
          </cell>
        </row>
        <row r="273">
          <cell r="A273">
            <v>65000273</v>
          </cell>
          <cell r="B273" t="str">
            <v xml:space="preserve">TUBULAO A CEU ABERTO EM CONCRETO CICLOPICO C/ 30% DE PEDRA DE MAO (DIAM. DO FUSTE = 0,80 M E DA BASE = 1,40 M)                                                                      </v>
          </cell>
          <cell r="C273" t="str">
            <v xml:space="preserve">M                   </v>
          </cell>
          <cell r="D273">
            <v>306</v>
          </cell>
          <cell r="E273" t="str">
            <v xml:space="preserve">S07002              </v>
          </cell>
          <cell r="F273" t="str">
            <v xml:space="preserve">FUNDAÇÕES/ESTRUTURAS                                        </v>
          </cell>
          <cell r="G273">
            <v>133.34</v>
          </cell>
        </row>
        <row r="274">
          <cell r="A274">
            <v>65000274</v>
          </cell>
          <cell r="B274" t="str">
            <v xml:space="preserve">TUBULAO A CEU ABERTO EM CONCRETO CICLOPICO C/ 30% DE PEDRA DE MAO (DIAM. DO FUSTE = 0,90 M E DA BASE = 1,40 M)                                                                      </v>
          </cell>
          <cell r="C274" t="str">
            <v xml:space="preserve">M                   </v>
          </cell>
          <cell r="D274">
            <v>306</v>
          </cell>
          <cell r="E274" t="str">
            <v xml:space="preserve">S07002              </v>
          </cell>
          <cell r="F274" t="str">
            <v xml:space="preserve">FUNDAÇÕES/ESTRUTURAS                                        </v>
          </cell>
          <cell r="G274">
            <v>168.53</v>
          </cell>
        </row>
        <row r="275">
          <cell r="A275">
            <v>65000275</v>
          </cell>
          <cell r="B275" t="str">
            <v xml:space="preserve">ARMADURA DE ACO CA 50 E CA 60, COLOCACAO                                                                                                                                            </v>
          </cell>
          <cell r="C275" t="str">
            <v xml:space="preserve">KG                  </v>
          </cell>
          <cell r="D275">
            <v>306</v>
          </cell>
          <cell r="E275" t="str">
            <v xml:space="preserve">S07002              </v>
          </cell>
          <cell r="F275" t="str">
            <v xml:space="preserve">FUNDAÇÕES/ESTRUTURAS                                        </v>
          </cell>
          <cell r="G275">
            <v>1.49</v>
          </cell>
        </row>
        <row r="276">
          <cell r="A276">
            <v>65000276</v>
          </cell>
          <cell r="B276" t="str">
            <v xml:space="preserve">ARMADURA DE ACO CA 50, FORNECIMENTO E COLOCACAO                                                                                                                                     </v>
          </cell>
          <cell r="C276" t="str">
            <v xml:space="preserve">KG                  </v>
          </cell>
          <cell r="D276">
            <v>306</v>
          </cell>
          <cell r="E276" t="str">
            <v xml:space="preserve">S07002              </v>
          </cell>
          <cell r="F276" t="str">
            <v xml:space="preserve">FUNDAÇÕES/ESTRUTURAS                                        </v>
          </cell>
          <cell r="G276">
            <v>5.34</v>
          </cell>
        </row>
        <row r="277">
          <cell r="A277">
            <v>65000277</v>
          </cell>
          <cell r="B277" t="str">
            <v xml:space="preserve">ARMADURA DE ACO CA 60, FORNECIMENTO E COLOCACAO                                                                                                                                     </v>
          </cell>
          <cell r="C277" t="str">
            <v xml:space="preserve">KG                  </v>
          </cell>
          <cell r="D277">
            <v>306</v>
          </cell>
          <cell r="E277" t="str">
            <v xml:space="preserve">S07002              </v>
          </cell>
          <cell r="F277" t="str">
            <v xml:space="preserve">FUNDAÇÕES/ESTRUTURAS                                        </v>
          </cell>
          <cell r="G277">
            <v>5.29</v>
          </cell>
        </row>
        <row r="278">
          <cell r="A278">
            <v>65000278</v>
          </cell>
          <cell r="B278" t="str">
            <v xml:space="preserve">JUNTA DE DILATACAO TIPO 0-22 - FUNGENBAND OU SIMILAR (FORNECIMENTO E COLOCACAO)                                                                                                     </v>
          </cell>
          <cell r="C278" t="str">
            <v xml:space="preserve">M                   </v>
          </cell>
          <cell r="D278">
            <v>306</v>
          </cell>
          <cell r="E278" t="str">
            <v xml:space="preserve">S07002              </v>
          </cell>
          <cell r="F278" t="str">
            <v xml:space="preserve">FUNDAÇÕES/ESTRUTURAS                                        </v>
          </cell>
          <cell r="G278">
            <v>62.71</v>
          </cell>
        </row>
        <row r="279">
          <cell r="A279">
            <v>65000279</v>
          </cell>
          <cell r="B279" t="str">
            <v xml:space="preserve">CONCRETO CICLOPICO C/ 30 % DE PEDRA DE MAO - CONSUMO MINIMO DE CIMENTO 150 KG/M3 - PREPARO E LANCAMENTO                                                                             </v>
          </cell>
          <cell r="C279" t="str">
            <v xml:space="preserve">M3                  </v>
          </cell>
          <cell r="D279">
            <v>306</v>
          </cell>
          <cell r="E279" t="str">
            <v xml:space="preserve">S07002              </v>
          </cell>
          <cell r="F279" t="str">
            <v xml:space="preserve">FUNDAÇÕES/ESTRUTURAS                                        </v>
          </cell>
          <cell r="G279">
            <v>175.41</v>
          </cell>
        </row>
        <row r="280">
          <cell r="A280">
            <v>65000280</v>
          </cell>
          <cell r="B280" t="str">
            <v xml:space="preserve">CONCRETO MAGRO (CONSUMO MINIMO DE CIMENTO 150 KG/M3) - PREPARO EM BETONEIRA                                                                                                         </v>
          </cell>
          <cell r="C280" t="str">
            <v xml:space="preserve">M3                  </v>
          </cell>
          <cell r="D280">
            <v>306</v>
          </cell>
          <cell r="E280" t="str">
            <v xml:space="preserve">S07002              </v>
          </cell>
          <cell r="F280" t="str">
            <v xml:space="preserve">FUNDAÇÕES/ESTRUTURAS                                        </v>
          </cell>
          <cell r="G280">
            <v>162.94999999999999</v>
          </cell>
        </row>
        <row r="281">
          <cell r="A281">
            <v>65000281</v>
          </cell>
          <cell r="B281" t="str">
            <v xml:space="preserve">CONCRETO TRACO 1:2,5:3 EM VOLUME (CIMENTO, AREIA E BRITA CALCAREA 0 ) - PREPARO MANUAL                                                                                              </v>
          </cell>
          <cell r="C281" t="str">
            <v xml:space="preserve">M3                  </v>
          </cell>
          <cell r="D281">
            <v>306</v>
          </cell>
          <cell r="E281" t="str">
            <v xml:space="preserve">S07002              </v>
          </cell>
          <cell r="F281" t="str">
            <v xml:space="preserve">FUNDAÇÕES/ESTRUTURAS                                        </v>
          </cell>
          <cell r="G281">
            <v>236.66</v>
          </cell>
        </row>
        <row r="282">
          <cell r="A282">
            <v>65000282</v>
          </cell>
          <cell r="B282" t="str">
            <v xml:space="preserve">CONCRETO TRACO 1:4:8 EM VOLUME (CIMENTO, AREIA E BRITA CALCAREA 1 E 2) - PREPARO MANUAL                                                                                             </v>
          </cell>
          <cell r="C282" t="str">
            <v xml:space="preserve">M3                  </v>
          </cell>
          <cell r="D282">
            <v>306</v>
          </cell>
          <cell r="E282" t="str">
            <v xml:space="preserve">S07002              </v>
          </cell>
          <cell r="F282" t="str">
            <v xml:space="preserve">FUNDAÇÕES/ESTRUTURAS                                        </v>
          </cell>
          <cell r="G282">
            <v>195.41</v>
          </cell>
        </row>
        <row r="283">
          <cell r="A283">
            <v>65000283</v>
          </cell>
          <cell r="B283" t="str">
            <v xml:space="preserve">CONCRETO TRACO 1:2:3 EM VOLUME (CIMENTO, AREIA E BRITA CALCAREA 1 E 2) - PREPARO MANUAL                                                                                             </v>
          </cell>
          <cell r="C283" t="str">
            <v xml:space="preserve">M3                  </v>
          </cell>
          <cell r="D283">
            <v>306</v>
          </cell>
          <cell r="E283" t="str">
            <v xml:space="preserve">S07002              </v>
          </cell>
          <cell r="F283" t="str">
            <v xml:space="preserve">FUNDAÇÕES/ESTRUTURAS                                        </v>
          </cell>
          <cell r="G283">
            <v>241.5</v>
          </cell>
        </row>
        <row r="284">
          <cell r="A284">
            <v>65000284</v>
          </cell>
          <cell r="B284" t="str">
            <v xml:space="preserve">CONCRETO TRACO 1:2:4 EM VOLUME (CIMENTO, AREIA E BRITA CALCAREA 1 E 2) - PREPARO MANUAL                                                                                             </v>
          </cell>
          <cell r="C284" t="str">
            <v xml:space="preserve">M3                  </v>
          </cell>
          <cell r="D284">
            <v>306</v>
          </cell>
          <cell r="E284" t="str">
            <v xml:space="preserve">S07002              </v>
          </cell>
          <cell r="F284" t="str">
            <v xml:space="preserve">FUNDAÇÕES/ESTRUTURAS                                        </v>
          </cell>
          <cell r="G284">
            <v>225.68</v>
          </cell>
        </row>
        <row r="285">
          <cell r="A285">
            <v>65000285</v>
          </cell>
          <cell r="B285" t="str">
            <v xml:space="preserve">CONCRETO TRACO 1:3:5 EM VOLUME (CIMENTO, AREIA E BRITA CALCAREA 1 E 2) - PREPARO MANUAL                                                                                             </v>
          </cell>
          <cell r="C285" t="str">
            <v xml:space="preserve">M3                  </v>
          </cell>
          <cell r="D285">
            <v>306</v>
          </cell>
          <cell r="E285" t="str">
            <v xml:space="preserve">S07002              </v>
          </cell>
          <cell r="F285" t="str">
            <v xml:space="preserve">FUNDAÇÕES/ESTRUTURAS                                        </v>
          </cell>
          <cell r="G285">
            <v>205.13</v>
          </cell>
        </row>
        <row r="286">
          <cell r="A286">
            <v>65000286</v>
          </cell>
          <cell r="B286" t="str">
            <v xml:space="preserve">CONCRETO TRACO 1:3:6 EM VOLUME (CIMENTO, AREIA E BRITA CALCAREA 1 E 2) - PREPARO MANUAL                                                                                             </v>
          </cell>
          <cell r="C286" t="str">
            <v xml:space="preserve">M3                  </v>
          </cell>
          <cell r="D286">
            <v>306</v>
          </cell>
          <cell r="E286" t="str">
            <v xml:space="preserve">S07002              </v>
          </cell>
          <cell r="F286" t="str">
            <v xml:space="preserve">FUNDAÇÕES/ESTRUTURAS                                        </v>
          </cell>
          <cell r="G286">
            <v>198.33</v>
          </cell>
        </row>
        <row r="287">
          <cell r="A287">
            <v>65000287</v>
          </cell>
          <cell r="B287" t="str">
            <v xml:space="preserve">CONCRETO ESTRUTURAL (FCK = 15 MPA) - PREPARO EM BETONEIRA                                                                                                                           </v>
          </cell>
          <cell r="C287" t="str">
            <v xml:space="preserve">M3                  </v>
          </cell>
          <cell r="D287">
            <v>306</v>
          </cell>
          <cell r="E287" t="str">
            <v xml:space="preserve">S07002              </v>
          </cell>
          <cell r="F287" t="str">
            <v xml:space="preserve">FUNDAÇÕES/ESTRUTURAS                                        </v>
          </cell>
          <cell r="G287">
            <v>220.88</v>
          </cell>
        </row>
        <row r="288">
          <cell r="A288">
            <v>65000288</v>
          </cell>
          <cell r="B288" t="str">
            <v xml:space="preserve">CONCRETO ESTRUTURAL (FCK = 20 MPA) - PREPARO EM BETONEIRA                                                                                                                           </v>
          </cell>
          <cell r="C288" t="str">
            <v xml:space="preserve">M3                  </v>
          </cell>
          <cell r="D288">
            <v>306</v>
          </cell>
          <cell r="E288" t="str">
            <v xml:space="preserve">S07002              </v>
          </cell>
          <cell r="F288" t="str">
            <v xml:space="preserve">FUNDAÇÕES/ESTRUTURAS                                        </v>
          </cell>
          <cell r="G288">
            <v>235.92</v>
          </cell>
        </row>
        <row r="289">
          <cell r="A289">
            <v>65000289</v>
          </cell>
          <cell r="B289" t="str">
            <v xml:space="preserve">LANCAMENTO OU BOMBEAMENTO E ADENSAMENTO DE CONCRETO-ALTURA OU PROFUNDIDADE ATE 1.50 M                                                                                               </v>
          </cell>
          <cell r="C289" t="str">
            <v xml:space="preserve">M3                  </v>
          </cell>
          <cell r="D289">
            <v>306</v>
          </cell>
          <cell r="E289" t="str">
            <v xml:space="preserve">S07002              </v>
          </cell>
          <cell r="F289" t="str">
            <v xml:space="preserve">FUNDAÇÕES/ESTRUTURAS                                        </v>
          </cell>
          <cell r="G289">
            <v>77.680000000000007</v>
          </cell>
        </row>
        <row r="290">
          <cell r="A290">
            <v>65000290</v>
          </cell>
          <cell r="B290" t="str">
            <v xml:space="preserve">LANCAMENTO OU BOMBEAMENTO E ADENSAMENTO DE CONCRETO-ALTURA OU PROFUNDIDADE SUPERIOR A 1.50 M ATE 10.00 M                                                                            </v>
          </cell>
          <cell r="C290" t="str">
            <v xml:space="preserve">M3                  </v>
          </cell>
          <cell r="D290">
            <v>306</v>
          </cell>
          <cell r="E290" t="str">
            <v xml:space="preserve">S07002              </v>
          </cell>
          <cell r="F290" t="str">
            <v xml:space="preserve">FUNDAÇÕES/ESTRUTURAS                                        </v>
          </cell>
          <cell r="G290">
            <v>83.11</v>
          </cell>
        </row>
        <row r="291">
          <cell r="A291">
            <v>65000291</v>
          </cell>
          <cell r="B291" t="str">
            <v xml:space="preserve">LANCAMENTO OU BOMBEAMENTO E ADENSAMENTO DE CONCRETO-ALTURA OU PROFUNDIDADE SUPERIOR A 10 M ATE 20.00 M                                                                              </v>
          </cell>
          <cell r="C291" t="str">
            <v xml:space="preserve">M3                  </v>
          </cell>
          <cell r="D291">
            <v>306</v>
          </cell>
          <cell r="E291" t="str">
            <v xml:space="preserve">S07002              </v>
          </cell>
          <cell r="F291" t="str">
            <v xml:space="preserve">FUNDAÇÕES/ESTRUTURAS                                        </v>
          </cell>
          <cell r="G291">
            <v>84.46</v>
          </cell>
        </row>
        <row r="292">
          <cell r="A292">
            <v>65000292</v>
          </cell>
          <cell r="B292" t="str">
            <v xml:space="preserve">CAIXA PARA PROTECAO DE APARELHOS EM CONCRETO ARMADO, NAS DIMENSOES: (1,20 X 1,20)M - H = 1,70 M, P. COPASA 319/0 - 322/-, 326/-, 328 /-                                             </v>
          </cell>
          <cell r="C292" t="str">
            <v xml:space="preserve">UN                  </v>
          </cell>
          <cell r="D292">
            <v>306</v>
          </cell>
          <cell r="E292" t="str">
            <v xml:space="preserve">S07002              </v>
          </cell>
          <cell r="F292" t="str">
            <v xml:space="preserve">FUNDAÇÕES/ESTRUTURAS                                        </v>
          </cell>
          <cell r="G292">
            <v>2645.21</v>
          </cell>
        </row>
        <row r="293">
          <cell r="A293">
            <v>65000293</v>
          </cell>
          <cell r="B293" t="str">
            <v xml:space="preserve">CAIXA PARA PROTECAO DE APARELHOS EM CONCRETO ARMADO, NAS DIMENSOES: (1,50 X 1,50)M - H = 1,70 M, P. COPASA 320/-, 323/-, 324/-, 329/ -, 334/-, 336/-, 341/-                         </v>
          </cell>
          <cell r="C293" t="str">
            <v xml:space="preserve">UN                  </v>
          </cell>
          <cell r="D293">
            <v>306</v>
          </cell>
          <cell r="E293" t="str">
            <v xml:space="preserve">S07002              </v>
          </cell>
          <cell r="F293" t="str">
            <v xml:space="preserve">FUNDAÇÕES/ESTRUTURAS                                        </v>
          </cell>
          <cell r="G293">
            <v>3358.88</v>
          </cell>
        </row>
        <row r="294">
          <cell r="A294">
            <v>65000294</v>
          </cell>
          <cell r="B294" t="str">
            <v xml:space="preserve">CAIXA PARA PROTECAO DE APARELHOS EM CONCRETO ARMADO, NAS DIMENSOES: (1,50 X 1,50)M - H = 2,0 M, P. COPASA 321/-, 327/-, 335/-                                                       </v>
          </cell>
          <cell r="C294" t="str">
            <v xml:space="preserve">UN                  </v>
          </cell>
          <cell r="D294">
            <v>306</v>
          </cell>
          <cell r="E294" t="str">
            <v xml:space="preserve">S07002              </v>
          </cell>
          <cell r="F294" t="str">
            <v xml:space="preserve">FUNDAÇÕES/ESTRUTURAS                                        </v>
          </cell>
          <cell r="G294">
            <v>3662.45</v>
          </cell>
        </row>
        <row r="295">
          <cell r="A295">
            <v>65000295</v>
          </cell>
          <cell r="B295" t="str">
            <v xml:space="preserve">CAIXA PARA PROTECAO DE APARELHOS EM CONCRETO ARMADO, NAS DIMENSOES: (1,50 X 1,80)M - H = 1,80 M, P. COPASA 337/-, 342/-                                                             </v>
          </cell>
          <cell r="C295" t="str">
            <v xml:space="preserve">UN                  </v>
          </cell>
          <cell r="D295">
            <v>306</v>
          </cell>
          <cell r="E295" t="str">
            <v xml:space="preserve">S07002              </v>
          </cell>
          <cell r="F295" t="str">
            <v xml:space="preserve">FUNDAÇÕES/ESTRUTURAS                                        </v>
          </cell>
          <cell r="G295">
            <v>3851.21</v>
          </cell>
        </row>
        <row r="296">
          <cell r="A296">
            <v>65000296</v>
          </cell>
          <cell r="B296" t="str">
            <v xml:space="preserve">CAIXA PARA PROTECAO DE APARELHOS EM CONCRETO ARMADO, NAS DIMENSOES: (1,50 X 2,00)M - H = 2,00 M, P. COPASA 330/-, 338/-                                                             </v>
          </cell>
          <cell r="C296" t="str">
            <v xml:space="preserve">UN                  </v>
          </cell>
          <cell r="D296">
            <v>306</v>
          </cell>
          <cell r="E296" t="str">
            <v xml:space="preserve">S07002              </v>
          </cell>
          <cell r="F296" t="str">
            <v xml:space="preserve">FUNDAÇÕES/ESTRUTURAS                                        </v>
          </cell>
          <cell r="G296">
            <v>4336.62</v>
          </cell>
        </row>
        <row r="297">
          <cell r="A297">
            <v>65000297</v>
          </cell>
          <cell r="B297" t="str">
            <v xml:space="preserve">CAIXA PARA PROTECAO DE APARELHOS EM CONCRETO ARMADO, NAS DIMENSOES: (1,50 X 2,50)M - H = 2,00 M, P. COPASA 339/-, 346/-                                                             </v>
          </cell>
          <cell r="C297" t="str">
            <v xml:space="preserve">UN                  </v>
          </cell>
          <cell r="D297">
            <v>306</v>
          </cell>
          <cell r="E297" t="str">
            <v xml:space="preserve">S07002              </v>
          </cell>
          <cell r="F297" t="str">
            <v xml:space="preserve">FUNDAÇÕES/ESTRUTURAS                                        </v>
          </cell>
          <cell r="G297">
            <v>4708.5</v>
          </cell>
        </row>
        <row r="298">
          <cell r="A298">
            <v>65000298</v>
          </cell>
          <cell r="B298" t="str">
            <v xml:space="preserve">CAIXA PARA PROTECAO DE APARELHOS EM CONCRETO ARMADO, NAS DIMENSOES: (1,80 X 1,80)M - H = 1,80 M, P. COPASA 325/-, 343/-                                                             </v>
          </cell>
          <cell r="C298" t="str">
            <v xml:space="preserve">UN                  </v>
          </cell>
          <cell r="D298">
            <v>306</v>
          </cell>
          <cell r="E298" t="str">
            <v xml:space="preserve">S07002              </v>
          </cell>
          <cell r="F298" t="str">
            <v xml:space="preserve">FUNDAÇÕES/ESTRUTURAS                                        </v>
          </cell>
          <cell r="G298">
            <v>4174.04</v>
          </cell>
        </row>
        <row r="299">
          <cell r="A299">
            <v>65000299</v>
          </cell>
          <cell r="B299" t="str">
            <v xml:space="preserve">CAIXA PARA PROTECAO DE APARELHOS EM CONCRETO ARMADO, NAS DIMENSOES: (1,80 X 2,20)M - H = 1,70 M, P. COPASA 331/-, 344/-                                                             </v>
          </cell>
          <cell r="C299" t="str">
            <v xml:space="preserve">UN                  </v>
          </cell>
          <cell r="D299">
            <v>306</v>
          </cell>
          <cell r="E299" t="str">
            <v xml:space="preserve">S07002              </v>
          </cell>
          <cell r="F299" t="str">
            <v xml:space="preserve">FUNDAÇÕES/ESTRUTURAS                                        </v>
          </cell>
          <cell r="G299">
            <v>4586.42</v>
          </cell>
        </row>
        <row r="300">
          <cell r="A300">
            <v>65000300</v>
          </cell>
          <cell r="B300" t="str">
            <v xml:space="preserve">CAIXA PARA PROTECAO DE APARELHOS EM CONCRETO ARMADO, NAS DIMENSOES: (1,80 X 2,50)M - H = 1,80 M, P. COPASA 332/-, 345/-                                                             </v>
          </cell>
          <cell r="C300" t="str">
            <v xml:space="preserve">UN                  </v>
          </cell>
          <cell r="D300">
            <v>306</v>
          </cell>
          <cell r="E300" t="str">
            <v xml:space="preserve">S07002              </v>
          </cell>
          <cell r="F300" t="str">
            <v xml:space="preserve">FUNDAÇÕES/ESTRUTURAS                                        </v>
          </cell>
          <cell r="G300">
            <v>5041.3599999999997</v>
          </cell>
        </row>
        <row r="301">
          <cell r="A301">
            <v>65000301</v>
          </cell>
          <cell r="B301" t="str">
            <v xml:space="preserve">CAIXA PARA PROTECAO DE APARELHOS EM CONCRETO ARMADO, NAS DIMENSOES: (2,00 X 2,80)M - H = 2,00 M, P. COPASA 333/-, 340/-, 347/-                                                      </v>
          </cell>
          <cell r="C301" t="str">
            <v xml:space="preserve">UN                  </v>
          </cell>
          <cell r="D301">
            <v>306</v>
          </cell>
          <cell r="E301" t="str">
            <v xml:space="preserve">S07002              </v>
          </cell>
          <cell r="F301" t="str">
            <v xml:space="preserve">FUNDAÇÕES/ESTRUTURAS                                        </v>
          </cell>
          <cell r="G301">
            <v>6051.42</v>
          </cell>
        </row>
        <row r="302">
          <cell r="A302">
            <v>65000302</v>
          </cell>
          <cell r="B302" t="str">
            <v xml:space="preserve">CAIXA PARA PROTECAO DE APARELHOS EM ANEIS PRE-MOLDADOS E CONCRETO ARMADO, DIAMETRO INTERNO 1,20 M - H = 1,70 M, P. COPASA 319/-, 32 6/-, 328/-                                      </v>
          </cell>
          <cell r="C302" t="str">
            <v xml:space="preserve">UN                  </v>
          </cell>
          <cell r="D302">
            <v>306</v>
          </cell>
          <cell r="E302" t="str">
            <v xml:space="preserve">S07002              </v>
          </cell>
          <cell r="F302" t="str">
            <v xml:space="preserve">FUNDAÇÕES/ESTRUTURAS                                        </v>
          </cell>
          <cell r="G302">
            <v>1659.39</v>
          </cell>
        </row>
        <row r="303">
          <cell r="A303">
            <v>65000303</v>
          </cell>
          <cell r="B303" t="str">
            <v xml:space="preserve">CAIXA DE ESTACAO DE MACROMEDICAO EM CONCRETO ARMADO P/ MEDIDOR WOLTMANN - DN 50 A 150, CONFORME P. COPASA 277/-                                                                     </v>
          </cell>
          <cell r="C303" t="str">
            <v xml:space="preserve">UN                  </v>
          </cell>
          <cell r="D303">
            <v>306</v>
          </cell>
          <cell r="E303" t="str">
            <v xml:space="preserve">S07002              </v>
          </cell>
          <cell r="F303" t="str">
            <v xml:space="preserve">FUNDAÇÕES/ESTRUTURAS                                        </v>
          </cell>
          <cell r="G303">
            <v>5801.68</v>
          </cell>
        </row>
        <row r="304">
          <cell r="A304">
            <v>65000304</v>
          </cell>
          <cell r="B304" t="str">
            <v xml:space="preserve">CAIXA DE ESTACAO DE MACROMEDICAO EM CONCRETO ARMADO P/ MEDIDOR ELETROMAGNETICO - DN 80 A 400, CONFORME P. COPASA 278/-                                                              </v>
          </cell>
          <cell r="C304" t="str">
            <v xml:space="preserve">UN                  </v>
          </cell>
          <cell r="D304">
            <v>306</v>
          </cell>
          <cell r="E304" t="str">
            <v xml:space="preserve">S07002              </v>
          </cell>
          <cell r="F304" t="str">
            <v xml:space="preserve">FUNDAÇÕES/ESTRUTURAS                                        </v>
          </cell>
          <cell r="G304">
            <v>5108.67</v>
          </cell>
        </row>
        <row r="305">
          <cell r="A305">
            <v>65000305</v>
          </cell>
          <cell r="B305" t="str">
            <v xml:space="preserve">CAIXA DE ESTACAO DE MACROMEDICAO EM CONCRETO ARMADO P/ MEDIDOR ULTRASONICO - DN 500 A 1000, CONFORME P. COPASA 312/-                                                                </v>
          </cell>
          <cell r="C305" t="str">
            <v xml:space="preserve">UN                  </v>
          </cell>
          <cell r="D305">
            <v>306</v>
          </cell>
          <cell r="E305" t="str">
            <v xml:space="preserve">S07002              </v>
          </cell>
          <cell r="F305" t="str">
            <v xml:space="preserve">FUNDAÇÕES/ESTRUTURAS                                        </v>
          </cell>
          <cell r="G305">
            <v>8326.91</v>
          </cell>
        </row>
        <row r="306">
          <cell r="A306">
            <v>65000306</v>
          </cell>
          <cell r="B306" t="str">
            <v xml:space="preserve">CAIXA DE ESTACAO DE MACROMEDICAO EM CONCRETO ARMADO P/ MEDIDOR VENTURI - DN 500 A 1000, CONFORME P. COPASA 279/-                                                                    </v>
          </cell>
          <cell r="C306" t="str">
            <v xml:space="preserve">UN                  </v>
          </cell>
          <cell r="D306">
            <v>306</v>
          </cell>
          <cell r="E306" t="str">
            <v xml:space="preserve">S07002              </v>
          </cell>
          <cell r="F306" t="str">
            <v xml:space="preserve">FUNDAÇÕES/ESTRUTURAS                                        </v>
          </cell>
          <cell r="G306">
            <v>10558.51</v>
          </cell>
        </row>
        <row r="307">
          <cell r="A307">
            <v>65000307</v>
          </cell>
          <cell r="B307" t="str">
            <v xml:space="preserve">POCO DE VISITA ALTURA = 1.50 M (BALAO: DIAMETRO = 1.00 M, ALTURA =1.00 M) P COPASA 039/-, EM ALVENARIA TIJOLOS MACICOS E = 20 CM                                                    </v>
          </cell>
          <cell r="C307" t="str">
            <v xml:space="preserve">UN                  </v>
          </cell>
          <cell r="D307">
            <v>306</v>
          </cell>
          <cell r="E307" t="str">
            <v xml:space="preserve">S07002              </v>
          </cell>
          <cell r="F307" t="str">
            <v xml:space="preserve">FUNDAÇÕES/ESTRUTURAS                                        </v>
          </cell>
          <cell r="G307">
            <v>856.67</v>
          </cell>
        </row>
        <row r="308">
          <cell r="A308">
            <v>65000308</v>
          </cell>
          <cell r="B308" t="str">
            <v xml:space="preserve">ADICIONAL DE PRECO P/ ACRESCIMO NA ALTURA DE POCO DE VISITA EM ALVENARIA (BALAO: DIAMETRO = 1,00 M)                                                                                 </v>
          </cell>
          <cell r="C308" t="str">
            <v xml:space="preserve">M                   </v>
          </cell>
          <cell r="D308">
            <v>306</v>
          </cell>
          <cell r="E308" t="str">
            <v xml:space="preserve">S07002              </v>
          </cell>
          <cell r="F308" t="str">
            <v xml:space="preserve">FUNDAÇÕES/ESTRUTURAS                                        </v>
          </cell>
          <cell r="G308">
            <v>432.55</v>
          </cell>
        </row>
        <row r="309">
          <cell r="A309">
            <v>65000309</v>
          </cell>
          <cell r="B309" t="str">
            <v xml:space="preserve">POCO DE VISITA ALTURA = 1.50 M (BALAO: DIAMETRO = 1.20 M, ALTURA =1.00 M) - EM ALVENARIA TIJOLOS MACICOS E = 20 CM                                                                  </v>
          </cell>
          <cell r="C309" t="str">
            <v xml:space="preserve">UN                  </v>
          </cell>
          <cell r="D309">
            <v>306</v>
          </cell>
          <cell r="E309" t="str">
            <v xml:space="preserve">S07002              </v>
          </cell>
          <cell r="F309" t="str">
            <v xml:space="preserve">FUNDAÇÕES/ESTRUTURAS                                        </v>
          </cell>
          <cell r="G309">
            <v>949.59</v>
          </cell>
        </row>
        <row r="310">
          <cell r="A310">
            <v>65000310</v>
          </cell>
          <cell r="B310" t="str">
            <v xml:space="preserve">ADICIONAL DE PRECO P/ ACRESCIMO NA ALTURA DE POCO DE VISITA EM ALVENARIA (BALAO: DIAMETRO = 1,20 M)                                                                                 </v>
          </cell>
          <cell r="C310" t="str">
            <v xml:space="preserve">M                   </v>
          </cell>
          <cell r="D310">
            <v>306</v>
          </cell>
          <cell r="E310" t="str">
            <v xml:space="preserve">S07002              </v>
          </cell>
          <cell r="F310" t="str">
            <v xml:space="preserve">FUNDAÇÕES/ESTRUTURAS                                        </v>
          </cell>
          <cell r="G310">
            <v>507.59</v>
          </cell>
        </row>
        <row r="311">
          <cell r="A311">
            <v>65000311</v>
          </cell>
          <cell r="B311" t="str">
            <v xml:space="preserve">POCO DE VISITA ( ALTURA = 1.00 M, DIAMETRO = 0.60 M) P COPASA 062/-, EM ALVENARIA TIJOLOS MACICOS E= 20 CM                                                                          </v>
          </cell>
          <cell r="C311" t="str">
            <v xml:space="preserve">UN                  </v>
          </cell>
          <cell r="D311">
            <v>306</v>
          </cell>
          <cell r="E311" t="str">
            <v xml:space="preserve">S07002              </v>
          </cell>
          <cell r="F311" t="str">
            <v xml:space="preserve">FUNDAÇÕES/ESTRUTURAS                                        </v>
          </cell>
          <cell r="G311">
            <v>390.27</v>
          </cell>
        </row>
        <row r="312">
          <cell r="A312">
            <v>65000312</v>
          </cell>
          <cell r="B312" t="str">
            <v xml:space="preserve">ADICIONAL DE PRECO P/ ACRESCIMO NA ALTURA DE POCO DE VISITA EM ALVENARIA (BALAO: DIAMETRO = 0,60 M)                                                                                 </v>
          </cell>
          <cell r="C312" t="str">
            <v xml:space="preserve">M                   </v>
          </cell>
          <cell r="D312">
            <v>306</v>
          </cell>
          <cell r="E312" t="str">
            <v xml:space="preserve">S07002              </v>
          </cell>
          <cell r="F312" t="str">
            <v xml:space="preserve">FUNDAÇÕES/ESTRUTURAS                                        </v>
          </cell>
          <cell r="G312">
            <v>293.38</v>
          </cell>
        </row>
        <row r="313">
          <cell r="A313">
            <v>65000313</v>
          </cell>
          <cell r="B313" t="str">
            <v xml:space="preserve">POCO DE VISITA ALTURA = 1.50 M (BALAO: DIAMETRO = 1.00 M, ALTURA =1.00 M) P COPASA 039/-, EM ANEIS PRE-MOLDADOS DE CONCRETO                                                         </v>
          </cell>
          <cell r="C313" t="str">
            <v xml:space="preserve">UN                  </v>
          </cell>
          <cell r="D313">
            <v>306</v>
          </cell>
          <cell r="E313" t="str">
            <v xml:space="preserve">S07002              </v>
          </cell>
          <cell r="F313" t="str">
            <v xml:space="preserve">FUNDAÇÕES/ESTRUTURAS                                        </v>
          </cell>
          <cell r="G313">
            <v>695.3</v>
          </cell>
        </row>
        <row r="314">
          <cell r="A314">
            <v>65000314</v>
          </cell>
          <cell r="B314" t="str">
            <v xml:space="preserve">ADICIONAL DE PRECO P/ ACRESCIMO NA ALTURA DE POCO DE VISITA EM ANEIS PRE-MOLDADOS DE CONCRETO (BALAO: DIAMETRO = 1.00 M)                                                            </v>
          </cell>
          <cell r="C314" t="str">
            <v xml:space="preserve">M                   </v>
          </cell>
          <cell r="D314">
            <v>306</v>
          </cell>
          <cell r="E314" t="str">
            <v xml:space="preserve">S07002              </v>
          </cell>
          <cell r="F314" t="str">
            <v xml:space="preserve">FUNDAÇÕES/ESTRUTURAS                                        </v>
          </cell>
          <cell r="G314">
            <v>230.68</v>
          </cell>
        </row>
        <row r="315">
          <cell r="A315">
            <v>65000316</v>
          </cell>
          <cell r="B315" t="str">
            <v xml:space="preserve">POCO DE VISITA (ALTURA = 1,00 M E BALAO: DIAMETRO = O,60 M), P COPASA 062/-, EM ANEIS PRE-MOLDADOS DE CONCRETO P COPASA 104/-                                                       </v>
          </cell>
          <cell r="C315" t="str">
            <v xml:space="preserve">UN                  </v>
          </cell>
          <cell r="D315">
            <v>306</v>
          </cell>
          <cell r="E315" t="str">
            <v xml:space="preserve">S07002              </v>
          </cell>
          <cell r="F315" t="str">
            <v xml:space="preserve">FUNDAÇÕES/ESTRUTURAS                                        </v>
          </cell>
          <cell r="G315">
            <v>269.42</v>
          </cell>
        </row>
        <row r="316">
          <cell r="A316">
            <v>65000317</v>
          </cell>
          <cell r="B316" t="str">
            <v xml:space="preserve">ADICIONAL DE PRECO P/ ACRESCIMO NA ALTURA DE POCO DE VISITA EM ANEIS PRE-MOLDADOS DE CONCRETO (BALAO: DIAMETRO = 0,60 M)                                                            </v>
          </cell>
          <cell r="C316" t="str">
            <v xml:space="preserve">M                   </v>
          </cell>
          <cell r="D316">
            <v>306</v>
          </cell>
          <cell r="E316" t="str">
            <v xml:space="preserve">S07002              </v>
          </cell>
          <cell r="F316" t="str">
            <v xml:space="preserve">FUNDAÇÕES/ESTRUTURAS                                        </v>
          </cell>
          <cell r="G316">
            <v>175.48</v>
          </cell>
        </row>
        <row r="317">
          <cell r="A317">
            <v>65000318</v>
          </cell>
          <cell r="B317" t="str">
            <v xml:space="preserve">POCO SECO EM CONCRETO ARMADO, NAS DIMENSOES: (0,90 X 0,90)M - H = 2,00, P. COPASA 348/-                                                                                             </v>
          </cell>
          <cell r="C317" t="str">
            <v xml:space="preserve">UN                  </v>
          </cell>
          <cell r="D317">
            <v>306</v>
          </cell>
          <cell r="E317" t="str">
            <v xml:space="preserve">S07002              </v>
          </cell>
          <cell r="F317" t="str">
            <v xml:space="preserve">FUNDAÇÕES/ESTRUTURAS                                        </v>
          </cell>
          <cell r="G317">
            <v>2073.77</v>
          </cell>
        </row>
        <row r="318">
          <cell r="A318">
            <v>65000319</v>
          </cell>
          <cell r="B318" t="str">
            <v xml:space="preserve">TUBO DE QUEDA (MANILHA CERAMICA DIAMETRO = 150 MM) ALTURA = 1,00 M                                                                                                                  </v>
          </cell>
          <cell r="C318" t="str">
            <v xml:space="preserve">UN                  </v>
          </cell>
          <cell r="D318">
            <v>306</v>
          </cell>
          <cell r="E318" t="str">
            <v xml:space="preserve">S07002              </v>
          </cell>
          <cell r="F318" t="str">
            <v xml:space="preserve">FUNDAÇÕES/ESTRUTURAS                                        </v>
          </cell>
          <cell r="G318">
            <v>32.85</v>
          </cell>
        </row>
        <row r="319">
          <cell r="A319">
            <v>65000320</v>
          </cell>
          <cell r="B319" t="str">
            <v xml:space="preserve">ADICIONAL DE PRECO P/ ACRESCIMO NA ALTURA DE TUBO DE QUEDA (MANILHA CERAMICA DIAMETRO = 150 MM)                                                                                     </v>
          </cell>
          <cell r="C319" t="str">
            <v xml:space="preserve">M                   </v>
          </cell>
          <cell r="D319">
            <v>306</v>
          </cell>
          <cell r="E319" t="str">
            <v xml:space="preserve">S07002              </v>
          </cell>
          <cell r="F319" t="str">
            <v xml:space="preserve">FUNDAÇÕES/ESTRUTURAS                                        </v>
          </cell>
          <cell r="G319">
            <v>33.32</v>
          </cell>
        </row>
        <row r="320">
          <cell r="A320">
            <v>65000321</v>
          </cell>
          <cell r="B320" t="str">
            <v xml:space="preserve">TUBO DE QUEDA (MANILHA CERAMICA DIAMETRO = 200 MM) ALTURA = 1.00 M                                                                                                                  </v>
          </cell>
          <cell r="C320" t="str">
            <v xml:space="preserve">UN                  </v>
          </cell>
          <cell r="D320">
            <v>306</v>
          </cell>
          <cell r="E320" t="str">
            <v xml:space="preserve">S07002              </v>
          </cell>
          <cell r="F320" t="str">
            <v xml:space="preserve">FUNDAÇÕES/ESTRUTURAS                                        </v>
          </cell>
          <cell r="G320">
            <v>42.18</v>
          </cell>
        </row>
        <row r="321">
          <cell r="A321">
            <v>65000322</v>
          </cell>
          <cell r="B321" t="str">
            <v xml:space="preserve">ADICIONAL DE PRECO P/ ACRESCIMO NA ALTURA DE TUBO DE QUEDA (MANIHA CERAMICA DIAMETRO = 200 MM)                                                                                      </v>
          </cell>
          <cell r="C321" t="str">
            <v xml:space="preserve">M                   </v>
          </cell>
          <cell r="D321">
            <v>306</v>
          </cell>
          <cell r="E321" t="str">
            <v xml:space="preserve">S07002              </v>
          </cell>
          <cell r="F321" t="str">
            <v xml:space="preserve">FUNDAÇÕES/ESTRUTURAS                                        </v>
          </cell>
          <cell r="G321">
            <v>42.63</v>
          </cell>
        </row>
        <row r="322">
          <cell r="A322">
            <v>65000323</v>
          </cell>
          <cell r="B322" t="str">
            <v xml:space="preserve">TUBO DE QUEDA EM PVC, DIAMETRO = 150 MM - ALTURA = 1,00 M, COM ENVELOPAMENTO DE SOLO CIMENTO TRACO 1:10 EM VOLUME                                                                   </v>
          </cell>
          <cell r="C322" t="str">
            <v xml:space="preserve">UN                  </v>
          </cell>
          <cell r="D322">
            <v>306</v>
          </cell>
          <cell r="E322" t="str">
            <v xml:space="preserve">S07002              </v>
          </cell>
          <cell r="F322" t="str">
            <v xml:space="preserve">FUNDAÇÕES/ESTRUTURAS                                        </v>
          </cell>
          <cell r="G322">
            <v>26.8</v>
          </cell>
        </row>
        <row r="323">
          <cell r="A323">
            <v>65000324</v>
          </cell>
          <cell r="B323" t="str">
            <v xml:space="preserve">ADICIONAL DE PRECO PARA ACRESCIMO NA ALTURA DE TUBO DE QUEDA EM PVC, DIAMETRO = 150 MM                                                                                              </v>
          </cell>
          <cell r="C323" t="str">
            <v xml:space="preserve">M                   </v>
          </cell>
          <cell r="D323">
            <v>306</v>
          </cell>
          <cell r="E323" t="str">
            <v xml:space="preserve">S07002              </v>
          </cell>
          <cell r="F323" t="str">
            <v xml:space="preserve">FUNDAÇÕES/ESTRUTURAS                                        </v>
          </cell>
          <cell r="G323">
            <v>31.58</v>
          </cell>
        </row>
        <row r="324">
          <cell r="A324">
            <v>65000325</v>
          </cell>
          <cell r="B324" t="str">
            <v xml:space="preserve">TUBO DE QUEDA EM PVC, DIAMETRO = 200 MM - ALTURA = 1,00 M, COM ENVELOPAMENTO DE SOLO CIMENTO TRACO 1:10 EM VOLUME                                                                   </v>
          </cell>
          <cell r="C324" t="str">
            <v xml:space="preserve">UN                  </v>
          </cell>
          <cell r="D324">
            <v>306</v>
          </cell>
          <cell r="E324" t="str">
            <v xml:space="preserve">S07002              </v>
          </cell>
          <cell r="F324" t="str">
            <v xml:space="preserve">FUNDAÇÕES/ESTRUTURAS                                        </v>
          </cell>
          <cell r="G324">
            <v>34.67</v>
          </cell>
        </row>
        <row r="325">
          <cell r="A325">
            <v>65000326</v>
          </cell>
          <cell r="B325" t="str">
            <v xml:space="preserve">ADICIONAL DE PRECO PARA ACRESCIMO NA ALTURA DE TUBO DE QUEDA EM PVC, DIAMETRO = 200 MM                                                                                              </v>
          </cell>
          <cell r="C325" t="str">
            <v xml:space="preserve">M                   </v>
          </cell>
          <cell r="D325">
            <v>306</v>
          </cell>
          <cell r="E325" t="str">
            <v xml:space="preserve">S07002              </v>
          </cell>
          <cell r="F325" t="str">
            <v xml:space="preserve">FUNDAÇÕES/ESTRUTURAS                                        </v>
          </cell>
          <cell r="G325">
            <v>40.83</v>
          </cell>
        </row>
        <row r="326">
          <cell r="A326">
            <v>65000327</v>
          </cell>
          <cell r="B326" t="str">
            <v xml:space="preserve">TAMPAO DE FERRO FUNDIDO T-14 (P COPASA 031/-)- ASSENTAMENTO                                                                                                                         </v>
          </cell>
          <cell r="C326" t="str">
            <v xml:space="preserve">UN                  </v>
          </cell>
          <cell r="D326">
            <v>306</v>
          </cell>
          <cell r="E326" t="str">
            <v xml:space="preserve">S07002              </v>
          </cell>
          <cell r="F326" t="str">
            <v xml:space="preserve">FUNDAÇÕES/ESTRUTURAS                                        </v>
          </cell>
          <cell r="G326">
            <v>7.6</v>
          </cell>
        </row>
        <row r="327">
          <cell r="A327">
            <v>65000328</v>
          </cell>
          <cell r="B327" t="str">
            <v xml:space="preserve">TAMPAO DE FERRO FUNDIDO T-30 (P COPASA 033/-)- ASSENTAMENTO                                                                                                                         </v>
          </cell>
          <cell r="C327" t="str">
            <v xml:space="preserve">UN                  </v>
          </cell>
          <cell r="D327">
            <v>306</v>
          </cell>
          <cell r="E327" t="str">
            <v xml:space="preserve">S07002              </v>
          </cell>
          <cell r="F327" t="str">
            <v xml:space="preserve">FUNDAÇÕES/ESTRUTURAS                                        </v>
          </cell>
          <cell r="G327">
            <v>12.39</v>
          </cell>
        </row>
        <row r="328">
          <cell r="A328">
            <v>65000329</v>
          </cell>
          <cell r="B328" t="str">
            <v xml:space="preserve">TAMPAO DE FERRO FUNDIDO DN 600 T-109 OU T-48 (P-COPASA 107/ OU 139/) - ASSENTAMENTO                                                                                                 </v>
          </cell>
          <cell r="C328" t="str">
            <v xml:space="preserve">UN                  </v>
          </cell>
          <cell r="D328">
            <v>306</v>
          </cell>
          <cell r="E328" t="str">
            <v xml:space="preserve">S07002              </v>
          </cell>
          <cell r="F328" t="str">
            <v xml:space="preserve">FUNDAÇÕES/ESTRUTURAS                                        </v>
          </cell>
          <cell r="G328">
            <v>34.67</v>
          </cell>
        </row>
        <row r="329">
          <cell r="A329">
            <v>65000330</v>
          </cell>
          <cell r="B329" t="str">
            <v xml:space="preserve">TAMPA EM CHAPA DE ACO ASTM A-36 (P COPASA 057/-), PARA CAIXA DE HIDROMETRO EM PASSEIO - ASSENTAMENTO                                                                                </v>
          </cell>
          <cell r="C329" t="str">
            <v xml:space="preserve">UN                  </v>
          </cell>
          <cell r="D329">
            <v>306</v>
          </cell>
          <cell r="E329" t="str">
            <v xml:space="preserve">S07002              </v>
          </cell>
          <cell r="F329" t="str">
            <v xml:space="preserve">FUNDAÇÕES/ESTRUTURAS                                        </v>
          </cell>
          <cell r="G329">
            <v>6.27</v>
          </cell>
        </row>
        <row r="330">
          <cell r="A330">
            <v>65000331</v>
          </cell>
          <cell r="B330" t="str">
            <v xml:space="preserve">ESTRIBO PARA PV E SIMILARES P COPASA 037/- , ASSENTAMENTO                                                                                                                           </v>
          </cell>
          <cell r="C330" t="str">
            <v xml:space="preserve">UN                  </v>
          </cell>
          <cell r="D330">
            <v>306</v>
          </cell>
          <cell r="E330" t="str">
            <v xml:space="preserve">S07002              </v>
          </cell>
          <cell r="F330" t="str">
            <v xml:space="preserve">FUNDAÇÕES/ESTRUTURAS                                        </v>
          </cell>
          <cell r="G330">
            <v>14.16</v>
          </cell>
        </row>
        <row r="331">
          <cell r="A331">
            <v>65000332</v>
          </cell>
          <cell r="B331" t="str">
            <v xml:space="preserve">CAIXA DE ALVENARIA PARA ESGOTAMENTO E PROTECAO DE APARELHOS DE RESERVATORIOS - P - COPASA 241/-, NAS DIMENSOES (1,60 X 1,20) M - H = 1,00 M, INCLUSIVE GRADE METALICA               </v>
          </cell>
          <cell r="C331" t="str">
            <v xml:space="preserve">UN                  </v>
          </cell>
          <cell r="D331">
            <v>306</v>
          </cell>
          <cell r="E331" t="str">
            <v xml:space="preserve">S07002              </v>
          </cell>
          <cell r="F331" t="str">
            <v xml:space="preserve">FUNDAÇÕES/ESTRUTURAS                                        </v>
          </cell>
          <cell r="G331">
            <v>898.93</v>
          </cell>
        </row>
        <row r="332">
          <cell r="A332">
            <v>65000333</v>
          </cell>
          <cell r="B332" t="str">
            <v xml:space="preserve">POCO SECO (ALT. = 1,00 M; BALAO DE DIAM.= 0,60 M) EM ANEIS PRE-MOLDADOS DE CONCRETO, CONFORME PADRAO P-COPASA 243/-, INCLUSIVE TAMPAO DE FERRO FUNDIDO P - 139/-.                   </v>
          </cell>
          <cell r="C332" t="str">
            <v xml:space="preserve">UN                  </v>
          </cell>
          <cell r="D332">
            <v>306</v>
          </cell>
          <cell r="E332" t="str">
            <v xml:space="preserve">S07002              </v>
          </cell>
          <cell r="F332" t="str">
            <v xml:space="preserve">FUNDAÇÕES/ESTRUTURAS                                        </v>
          </cell>
          <cell r="G332">
            <v>549.39</v>
          </cell>
        </row>
        <row r="333">
          <cell r="A333">
            <v>65000334</v>
          </cell>
          <cell r="B333" t="str">
            <v xml:space="preserve">(B) POCO SECO (ALT. = 1,00 M; BALAO DE DIAM.= 0,60 M), INCLUSIVE TAMPAO DE FERRO FUNDIDO T-048, EM ANEIS PRE-MOLDADOS DE CONCRETO, CONFORME PADRAO P-COPASA 243/-                   </v>
          </cell>
          <cell r="C333" t="str">
            <v xml:space="preserve">UN                  </v>
          </cell>
          <cell r="D333">
            <v>399</v>
          </cell>
          <cell r="E333" t="str">
            <v xml:space="preserve">S07002              </v>
          </cell>
          <cell r="F333" t="str">
            <v xml:space="preserve">MATERIAL BLOQUEADO                                          </v>
          </cell>
          <cell r="G333">
            <v>549.39</v>
          </cell>
        </row>
        <row r="334">
          <cell r="A334">
            <v>65000335</v>
          </cell>
          <cell r="B334" t="str">
            <v xml:space="preserve">CAIXA DE PASSAGEM EM ALVENARIA (0,20 X 0,20 X 0,20 M)                                                                                                                               </v>
          </cell>
          <cell r="C334" t="str">
            <v xml:space="preserve">UN                  </v>
          </cell>
          <cell r="D334">
            <v>306</v>
          </cell>
          <cell r="E334" t="str">
            <v xml:space="preserve">S07002              </v>
          </cell>
          <cell r="F334" t="str">
            <v xml:space="preserve">FUNDAÇÕES/ESTRUTURAS                                        </v>
          </cell>
          <cell r="G334">
            <v>26.25</v>
          </cell>
        </row>
        <row r="335">
          <cell r="A335">
            <v>65000336</v>
          </cell>
          <cell r="B335" t="str">
            <v xml:space="preserve">CAIXA DE PASSAGEM EM ALVENARIA (0,30 X 0,30 X 0,30 M)                                                                                                                               </v>
          </cell>
          <cell r="C335" t="str">
            <v xml:space="preserve">UN                  </v>
          </cell>
          <cell r="D335">
            <v>306</v>
          </cell>
          <cell r="E335" t="str">
            <v xml:space="preserve">S07002              </v>
          </cell>
          <cell r="F335" t="str">
            <v xml:space="preserve">FUNDAÇÕES/ESTRUTURAS                                        </v>
          </cell>
          <cell r="G335">
            <v>52.58</v>
          </cell>
        </row>
        <row r="336">
          <cell r="A336">
            <v>65000337</v>
          </cell>
          <cell r="B336" t="str">
            <v xml:space="preserve">CAIXA DE PASSAGEM EM ALVENARIA (0,40 X 0,40 X 0,40 M)                                                                                                                               </v>
          </cell>
          <cell r="C336" t="str">
            <v xml:space="preserve">UN                  </v>
          </cell>
          <cell r="D336">
            <v>306</v>
          </cell>
          <cell r="E336" t="str">
            <v xml:space="preserve">S07002              </v>
          </cell>
          <cell r="F336" t="str">
            <v xml:space="preserve">FUNDAÇÕES/ESTRUTURAS                                        </v>
          </cell>
          <cell r="G336">
            <v>88.98</v>
          </cell>
        </row>
        <row r="337">
          <cell r="A337">
            <v>65000338</v>
          </cell>
          <cell r="B337" t="str">
            <v xml:space="preserve">CAIXA DE PASSAGEM EM ALVENARIA (0,60 X 0,60 X 0,60 M)                                                                                                                               </v>
          </cell>
          <cell r="C337" t="str">
            <v xml:space="preserve">UN                  </v>
          </cell>
          <cell r="D337">
            <v>306</v>
          </cell>
          <cell r="E337" t="str">
            <v xml:space="preserve">S07002              </v>
          </cell>
          <cell r="F337" t="str">
            <v xml:space="preserve">FUNDAÇÕES/ESTRUTURAS                                        </v>
          </cell>
          <cell r="G337">
            <v>191.2</v>
          </cell>
        </row>
        <row r="338">
          <cell r="A338">
            <v>65000339</v>
          </cell>
          <cell r="B338" t="str">
            <v xml:space="preserve">CANALETA DE ALVENARIA PARA PASSAGEM DE CABOS (0,20 X 0,20) M                                                                                                                        </v>
          </cell>
          <cell r="C338" t="str">
            <v xml:space="preserve">M                   </v>
          </cell>
          <cell r="D338">
            <v>306</v>
          </cell>
          <cell r="E338" t="str">
            <v xml:space="preserve">S07002              </v>
          </cell>
          <cell r="F338" t="str">
            <v xml:space="preserve">FUNDAÇÕES/ESTRUTURAS                                        </v>
          </cell>
          <cell r="G338">
            <v>79.989999999999995</v>
          </cell>
        </row>
        <row r="339">
          <cell r="A339">
            <v>65000340</v>
          </cell>
          <cell r="B339" t="str">
            <v xml:space="preserve">CANALETA DE ALVENARIA PARA PASSAGEM DE CABOS (0,30 X 0,30) M                                                                                                                        </v>
          </cell>
          <cell r="C339" t="str">
            <v xml:space="preserve">M                   </v>
          </cell>
          <cell r="D339">
            <v>306</v>
          </cell>
          <cell r="E339" t="str">
            <v xml:space="preserve">S07002              </v>
          </cell>
          <cell r="F339" t="str">
            <v xml:space="preserve">FUNDAÇÕES/ESTRUTURAS                                        </v>
          </cell>
          <cell r="G339">
            <v>83.97</v>
          </cell>
        </row>
        <row r="340">
          <cell r="A340">
            <v>65000341</v>
          </cell>
          <cell r="B340" t="str">
            <v xml:space="preserve">CANALETA DE ALVENARIA PARA PASSAGEM DE CABOS (0,40 X 0,40) M                                                                                                                        </v>
          </cell>
          <cell r="C340" t="str">
            <v xml:space="preserve">M                   </v>
          </cell>
          <cell r="D340">
            <v>306</v>
          </cell>
          <cell r="E340" t="str">
            <v xml:space="preserve">S07002              </v>
          </cell>
          <cell r="F340" t="str">
            <v xml:space="preserve">FUNDAÇÕES/ESTRUTURAS                                        </v>
          </cell>
          <cell r="G340">
            <v>117.19</v>
          </cell>
        </row>
        <row r="341">
          <cell r="A341">
            <v>65000342</v>
          </cell>
          <cell r="B341" t="str">
            <v xml:space="preserve">CANALETA EM CONCRETO PARA PASSAGEM DE CABOS (0,20 X 0,20) M                                                                                                                         </v>
          </cell>
          <cell r="C341" t="str">
            <v xml:space="preserve">M                   </v>
          </cell>
          <cell r="D341">
            <v>306</v>
          </cell>
          <cell r="E341" t="str">
            <v xml:space="preserve">S07002              </v>
          </cell>
          <cell r="F341" t="str">
            <v xml:space="preserve">FUNDAÇÕES/ESTRUTURAS                                        </v>
          </cell>
          <cell r="G341">
            <v>63.17</v>
          </cell>
        </row>
        <row r="342">
          <cell r="A342">
            <v>65000343</v>
          </cell>
          <cell r="B342" t="str">
            <v xml:space="preserve">CANALETA EM CONCRETO PARA PASSAGEM DE CABOS (0,30 X 0,30) M                                                                                                                         </v>
          </cell>
          <cell r="C342" t="str">
            <v xml:space="preserve">M                   </v>
          </cell>
          <cell r="D342">
            <v>306</v>
          </cell>
          <cell r="E342" t="str">
            <v xml:space="preserve">S07002              </v>
          </cell>
          <cell r="F342" t="str">
            <v xml:space="preserve">FUNDAÇÕES/ESTRUTURAS                                        </v>
          </cell>
          <cell r="G342">
            <v>88.42</v>
          </cell>
        </row>
        <row r="343">
          <cell r="A343">
            <v>65000344</v>
          </cell>
          <cell r="B343" t="str">
            <v xml:space="preserve">CANALETA EM CONCRETO PARA PASSAGEM DE CABOS (0,40 X 0,40) M                                                                                                                         </v>
          </cell>
          <cell r="C343" t="str">
            <v xml:space="preserve">M                   </v>
          </cell>
          <cell r="D343">
            <v>306</v>
          </cell>
          <cell r="E343" t="str">
            <v xml:space="preserve">S07002              </v>
          </cell>
          <cell r="F343" t="str">
            <v xml:space="preserve">FUNDAÇÕES/ESTRUTURAS                                        </v>
          </cell>
          <cell r="G343">
            <v>120.21</v>
          </cell>
        </row>
        <row r="344">
          <cell r="A344">
            <v>65000345</v>
          </cell>
          <cell r="B344" t="str">
            <v xml:space="preserve">CANALETA EM CONCRETO PARA PASSAGEM DE CABOS (0,50 X 0,50) M                                                                                                                         </v>
          </cell>
          <cell r="C344" t="str">
            <v xml:space="preserve">M                   </v>
          </cell>
          <cell r="D344">
            <v>306</v>
          </cell>
          <cell r="E344" t="str">
            <v xml:space="preserve">S07002              </v>
          </cell>
          <cell r="F344" t="str">
            <v xml:space="preserve">FUNDAÇÕES/ESTRUTURAS                                        </v>
          </cell>
          <cell r="G344">
            <v>148</v>
          </cell>
        </row>
        <row r="345">
          <cell r="A345">
            <v>65000346</v>
          </cell>
          <cell r="B345" t="str">
            <v xml:space="preserve">ESTRUTURA EM FERROCIMENTO PARA REATORES ANAEROBIOS, ESPESSURA DE 6,00 A 8,00 CM                                                                                                     </v>
          </cell>
          <cell r="C345" t="str">
            <v xml:space="preserve">M2                  </v>
          </cell>
          <cell r="D345">
            <v>306</v>
          </cell>
          <cell r="E345" t="str">
            <v xml:space="preserve">S07002              </v>
          </cell>
          <cell r="F345" t="str">
            <v xml:space="preserve">FUNDAÇÕES/ESTRUTURAS                                        </v>
          </cell>
          <cell r="G345">
            <v>182.35</v>
          </cell>
        </row>
        <row r="346">
          <cell r="A346">
            <v>65000347</v>
          </cell>
          <cell r="B346" t="str">
            <v xml:space="preserve">RESERVATORIO ELEVADO EM CONCRETO ARMADO - V = 25 M3 (P COPASA 259/-)                                                                                                                </v>
          </cell>
          <cell r="C346" t="str">
            <v xml:space="preserve">UN                  </v>
          </cell>
          <cell r="D346">
            <v>399</v>
          </cell>
          <cell r="E346" t="str">
            <v xml:space="preserve">S07002              </v>
          </cell>
          <cell r="F346" t="str">
            <v xml:space="preserve">MATERIAL BLOQUEADO                                          </v>
          </cell>
          <cell r="G346">
            <v>24949.51</v>
          </cell>
        </row>
        <row r="347">
          <cell r="A347">
            <v>65000348</v>
          </cell>
          <cell r="B347" t="str">
            <v xml:space="preserve">RESERVATORIO ELEVADO EM CONCRETO ARMADO - V = 50 M3 (P COPASA 260/-)                                                                                                                </v>
          </cell>
          <cell r="C347" t="str">
            <v xml:space="preserve">UN                  </v>
          </cell>
          <cell r="D347">
            <v>399</v>
          </cell>
          <cell r="E347" t="str">
            <v xml:space="preserve">S07002              </v>
          </cell>
          <cell r="F347" t="str">
            <v xml:space="preserve">MATERIAL BLOQUEADO                                          </v>
          </cell>
          <cell r="G347">
            <v>37772.89</v>
          </cell>
        </row>
        <row r="348">
          <cell r="A348">
            <v>65000349</v>
          </cell>
          <cell r="B348" t="str">
            <v xml:space="preserve">RESERVATORIO ELEVADO EM CONCRETO ARMADO - V = 75 M3 (P COPASA 261/-)                                                                                                                </v>
          </cell>
          <cell r="C348" t="str">
            <v xml:space="preserve">UN                  </v>
          </cell>
          <cell r="D348">
            <v>399</v>
          </cell>
          <cell r="E348" t="str">
            <v xml:space="preserve">S07002              </v>
          </cell>
          <cell r="F348" t="str">
            <v xml:space="preserve">MATERIAL BLOQUEADO                                          </v>
          </cell>
          <cell r="G348">
            <v>62720.01</v>
          </cell>
        </row>
        <row r="349">
          <cell r="A349">
            <v>65000350</v>
          </cell>
          <cell r="B349" t="str">
            <v xml:space="preserve">RESERVATORIO ELEVADO EM CONCRETO ARMADO - V = 100 M3 (P COPASA 262/-)                                                                                                               </v>
          </cell>
          <cell r="C349" t="str">
            <v xml:space="preserve">UN                  </v>
          </cell>
          <cell r="D349">
            <v>399</v>
          </cell>
          <cell r="E349" t="str">
            <v xml:space="preserve">S07002              </v>
          </cell>
          <cell r="F349" t="str">
            <v xml:space="preserve">MATERIAL BLOQUEADO                                          </v>
          </cell>
          <cell r="G349">
            <v>69977.440000000002</v>
          </cell>
        </row>
        <row r="350">
          <cell r="A350">
            <v>65000351</v>
          </cell>
          <cell r="B350" t="str">
            <v xml:space="preserve">RESERVATORIO APOIADO EM CONCRETO ARMADO - V = 25 M3 (P COPASA 250/-)                                                                                                                </v>
          </cell>
          <cell r="C350" t="str">
            <v xml:space="preserve">UN                  </v>
          </cell>
          <cell r="D350">
            <v>399</v>
          </cell>
          <cell r="E350" t="str">
            <v xml:space="preserve">S07002              </v>
          </cell>
          <cell r="F350" t="str">
            <v xml:space="preserve">MATERIAL BLOQUEADO                                          </v>
          </cell>
          <cell r="G350">
            <v>17303.47</v>
          </cell>
        </row>
        <row r="351">
          <cell r="A351">
            <v>65000352</v>
          </cell>
          <cell r="B351" t="str">
            <v xml:space="preserve">RESERVATORIO APOIADO EM CONCRETO ARMADO - V = 50 M3 (P COPASA 251/-)                                                                                                                </v>
          </cell>
          <cell r="C351" t="str">
            <v xml:space="preserve">UN                  </v>
          </cell>
          <cell r="D351">
            <v>399</v>
          </cell>
          <cell r="E351" t="str">
            <v xml:space="preserve">S07002              </v>
          </cell>
          <cell r="F351" t="str">
            <v xml:space="preserve">MATERIAL BLOQUEADO                                          </v>
          </cell>
          <cell r="G351">
            <v>22525.72</v>
          </cell>
        </row>
        <row r="352">
          <cell r="A352">
            <v>65000353</v>
          </cell>
          <cell r="B352" t="str">
            <v xml:space="preserve">RESERVATORIO APOIADO EM CONCRETO ARMADO - V = 75 M3 (P COPASA 252/-)                                                                                                                </v>
          </cell>
          <cell r="C352" t="str">
            <v xml:space="preserve">UN                  </v>
          </cell>
          <cell r="D352">
            <v>399</v>
          </cell>
          <cell r="E352" t="str">
            <v xml:space="preserve">S07002              </v>
          </cell>
          <cell r="F352" t="str">
            <v xml:space="preserve">MATERIAL BLOQUEADO                                          </v>
          </cell>
          <cell r="G352">
            <v>33726.839999999997</v>
          </cell>
        </row>
        <row r="353">
          <cell r="A353">
            <v>65000354</v>
          </cell>
          <cell r="B353" t="str">
            <v xml:space="preserve">RESERVATORIO APOIADO EM CONCRETO ARMADO - V = 100 M3 (P COPASA 253/-)                                                                                                               </v>
          </cell>
          <cell r="C353" t="str">
            <v xml:space="preserve">UN                  </v>
          </cell>
          <cell r="D353">
            <v>399</v>
          </cell>
          <cell r="E353" t="str">
            <v xml:space="preserve">S07002              </v>
          </cell>
          <cell r="F353" t="str">
            <v xml:space="preserve">MATERIAL BLOQUEADO                                          </v>
          </cell>
          <cell r="G353">
            <v>40946.379999999997</v>
          </cell>
        </row>
        <row r="354">
          <cell r="A354">
            <v>65000355</v>
          </cell>
          <cell r="B354" t="str">
            <v xml:space="preserve">RESERVATORIO APOIADO EM CONCRETO ARMADO - V = 150 M3 (P COPASA 254/-)                                                                                                               </v>
          </cell>
          <cell r="C354" t="str">
            <v xml:space="preserve">UN                  </v>
          </cell>
          <cell r="D354">
            <v>306</v>
          </cell>
          <cell r="E354" t="str">
            <v xml:space="preserve">S07002              </v>
          </cell>
          <cell r="F354" t="str">
            <v xml:space="preserve">FUNDAÇÕES/ESTRUTURAS                                        </v>
          </cell>
          <cell r="G354">
            <v>55732.76</v>
          </cell>
        </row>
        <row r="355">
          <cell r="A355">
            <v>65000356</v>
          </cell>
          <cell r="B355" t="str">
            <v xml:space="preserve">RESERVATORIO APOIADO EM CONCRETO ARMADO - V = 200 M3 (P COPASA 255/-)                                                                                                               </v>
          </cell>
          <cell r="C355" t="str">
            <v xml:space="preserve">UN                  </v>
          </cell>
          <cell r="D355">
            <v>306</v>
          </cell>
          <cell r="E355" t="str">
            <v xml:space="preserve">S07002              </v>
          </cell>
          <cell r="F355" t="str">
            <v xml:space="preserve">FUNDAÇÕES/ESTRUTURAS                                        </v>
          </cell>
          <cell r="G355">
            <v>70946.11</v>
          </cell>
        </row>
        <row r="356">
          <cell r="A356">
            <v>65000357</v>
          </cell>
          <cell r="B356" t="str">
            <v xml:space="preserve">RESERVATORIO APOIADO EM CONCRETO ARMADO - V = 300 M3 (P COPASA 256/-)                                                                                                               </v>
          </cell>
          <cell r="C356" t="str">
            <v xml:space="preserve">UN                  </v>
          </cell>
          <cell r="D356">
            <v>306</v>
          </cell>
          <cell r="E356" t="str">
            <v xml:space="preserve">S07002              </v>
          </cell>
          <cell r="F356" t="str">
            <v xml:space="preserve">FUNDAÇÕES/ESTRUTURAS                                        </v>
          </cell>
          <cell r="G356">
            <v>97546.4</v>
          </cell>
        </row>
        <row r="357">
          <cell r="A357">
            <v>65000358</v>
          </cell>
          <cell r="B357" t="str">
            <v xml:space="preserve">RESERVATORIO APOIADO EM CONCRETO ARMADO - V = 400 M3 (P COPASA 257/-)                                                                                                               </v>
          </cell>
          <cell r="C357" t="str">
            <v xml:space="preserve">UN                  </v>
          </cell>
          <cell r="D357">
            <v>306</v>
          </cell>
          <cell r="E357" t="str">
            <v xml:space="preserve">S07002              </v>
          </cell>
          <cell r="F357" t="str">
            <v xml:space="preserve">FUNDAÇÕES/ESTRUTURAS                                        </v>
          </cell>
          <cell r="G357">
            <v>104070.96</v>
          </cell>
        </row>
        <row r="358">
          <cell r="A358">
            <v>65000359</v>
          </cell>
          <cell r="B358" t="str">
            <v xml:space="preserve">RESERVATORIO APOIADO EM CONCRETO ARMADO - V = 500 M3 (P COPASA 258/-)                                                                                                               </v>
          </cell>
          <cell r="C358" t="str">
            <v xml:space="preserve">UN                  </v>
          </cell>
          <cell r="D358">
            <v>399</v>
          </cell>
          <cell r="E358" t="str">
            <v xml:space="preserve">S07002              </v>
          </cell>
          <cell r="F358" t="str">
            <v xml:space="preserve">MATERIAL BLOQUEADO                                          </v>
          </cell>
          <cell r="G358">
            <v>133618.23999999999</v>
          </cell>
        </row>
        <row r="359">
          <cell r="A359">
            <v>65000360</v>
          </cell>
          <cell r="B359" t="str">
            <v xml:space="preserve">ASSENTAMENTO DE MANILHAS E CONEXOES CERAMICAS, JUNTA DE ARGAMASSA, DIAMETRO = 100 MM                                                                                                </v>
          </cell>
          <cell r="C359" t="str">
            <v xml:space="preserve">M                   </v>
          </cell>
          <cell r="D359">
            <v>307</v>
          </cell>
          <cell r="E359" t="str">
            <v xml:space="preserve">S07002              </v>
          </cell>
          <cell r="F359" t="str">
            <v xml:space="preserve">ASSENTAMENTOS                                               </v>
          </cell>
          <cell r="G359">
            <v>2.87</v>
          </cell>
        </row>
        <row r="360">
          <cell r="A360">
            <v>65000361</v>
          </cell>
          <cell r="B360" t="str">
            <v xml:space="preserve">ASSENTAMENTO DE MANILHAS E CONEXOES CERAMICAS, JUNTA DE ARGAMASSA, DIAMETRO = 150 MM                                                                                                </v>
          </cell>
          <cell r="C360" t="str">
            <v xml:space="preserve">M                   </v>
          </cell>
          <cell r="D360">
            <v>307</v>
          </cell>
          <cell r="E360" t="str">
            <v xml:space="preserve">S07002              </v>
          </cell>
          <cell r="F360" t="str">
            <v xml:space="preserve">ASSENTAMENTOS                                               </v>
          </cell>
          <cell r="G360">
            <v>4.18</v>
          </cell>
        </row>
        <row r="361">
          <cell r="A361">
            <v>65000362</v>
          </cell>
          <cell r="B361" t="str">
            <v xml:space="preserve">ASSENTAMENTO DE MANILHAS E CONEXOES CERAMICAS, JUNTA DE ARGAMASSA, DIAMETRO = 200 MM                                                                                                </v>
          </cell>
          <cell r="C361" t="str">
            <v xml:space="preserve">M                   </v>
          </cell>
          <cell r="D361">
            <v>307</v>
          </cell>
          <cell r="E361" t="str">
            <v xml:space="preserve">S07002              </v>
          </cell>
          <cell r="F361" t="str">
            <v xml:space="preserve">ASSENTAMENTOS                                               </v>
          </cell>
          <cell r="G361">
            <v>5.01</v>
          </cell>
        </row>
        <row r="362">
          <cell r="A362">
            <v>65000363</v>
          </cell>
          <cell r="B362" t="str">
            <v xml:space="preserve">ASSENTAMENTO DE MANILHAS E CONEXOES CERAMICAS, JUNTA DE ASFALTO, DIAMETRO = 100 MM                                                                                                  </v>
          </cell>
          <cell r="C362" t="str">
            <v xml:space="preserve">M                   </v>
          </cell>
          <cell r="D362">
            <v>307</v>
          </cell>
          <cell r="E362" t="str">
            <v xml:space="preserve">S07002              </v>
          </cell>
          <cell r="F362" t="str">
            <v xml:space="preserve">ASSENTAMENTOS                                               </v>
          </cell>
          <cell r="G362">
            <v>5.89</v>
          </cell>
        </row>
        <row r="363">
          <cell r="A363">
            <v>65000364</v>
          </cell>
          <cell r="B363" t="str">
            <v xml:space="preserve">ASSENTAMENTO DE MANILHAS E CONEXOES CERAMICAS, JUNTA DE ASFALTO, DIAMETRO = 150 MM                                                                                                  </v>
          </cell>
          <cell r="C363" t="str">
            <v xml:space="preserve">M                   </v>
          </cell>
          <cell r="D363">
            <v>307</v>
          </cell>
          <cell r="E363" t="str">
            <v xml:space="preserve">S07002              </v>
          </cell>
          <cell r="F363" t="str">
            <v xml:space="preserve">ASSENTAMENTOS                                               </v>
          </cell>
          <cell r="G363">
            <v>6.53</v>
          </cell>
        </row>
        <row r="364">
          <cell r="A364">
            <v>65000365</v>
          </cell>
          <cell r="B364" t="str">
            <v xml:space="preserve">ASSENTAMENTO DE MANILHAS E CONEXOES CERAMICAS, JUNTA DE ASFALTO, DIAMETRO = 200 MM                                                                                                  </v>
          </cell>
          <cell r="C364" t="str">
            <v xml:space="preserve">M                   </v>
          </cell>
          <cell r="D364">
            <v>307</v>
          </cell>
          <cell r="E364" t="str">
            <v xml:space="preserve">S07002              </v>
          </cell>
          <cell r="F364" t="str">
            <v xml:space="preserve">ASSENTAMENTOS                                               </v>
          </cell>
          <cell r="G364">
            <v>7.52</v>
          </cell>
        </row>
        <row r="365">
          <cell r="A365">
            <v>65000366</v>
          </cell>
          <cell r="B365" t="str">
            <v xml:space="preserve">ASSENTAMENTO DE MANILHAS E CONEXOES CERAMICAS, JUNTA DE ASFALTO, DIAMETRO = 250 MM                                                                                                  </v>
          </cell>
          <cell r="C365" t="str">
            <v xml:space="preserve">M                   </v>
          </cell>
          <cell r="D365">
            <v>307</v>
          </cell>
          <cell r="E365" t="str">
            <v xml:space="preserve">S07002              </v>
          </cell>
          <cell r="F365" t="str">
            <v xml:space="preserve">ASSENTAMENTOS                                               </v>
          </cell>
          <cell r="G365">
            <v>9.91</v>
          </cell>
        </row>
        <row r="366">
          <cell r="A366">
            <v>65000367</v>
          </cell>
          <cell r="B366" t="str">
            <v xml:space="preserve">ASSENTAMENTO DE MANILHAS E CONEXOES CERAMICAS, JUNTA DE ASFALTO, DIAMETRO = 300 MM                                                                                                  </v>
          </cell>
          <cell r="C366" t="str">
            <v xml:space="preserve">M                   </v>
          </cell>
          <cell r="D366">
            <v>307</v>
          </cell>
          <cell r="E366" t="str">
            <v xml:space="preserve">S07002              </v>
          </cell>
          <cell r="F366" t="str">
            <v xml:space="preserve">ASSENTAMENTOS                                               </v>
          </cell>
          <cell r="G366">
            <v>12.62</v>
          </cell>
        </row>
        <row r="367">
          <cell r="A367">
            <v>65000368</v>
          </cell>
          <cell r="B367" t="str">
            <v xml:space="preserve">ASSENTAMENTO DE MANILHAS E CONEXOES CERAMICAS, JUNTA DE ASFALTO, DIAMETRO = 350 MM                                                                                                  </v>
          </cell>
          <cell r="C367" t="str">
            <v xml:space="preserve">M                   </v>
          </cell>
          <cell r="D367">
            <v>307</v>
          </cell>
          <cell r="E367" t="str">
            <v xml:space="preserve">S07002              </v>
          </cell>
          <cell r="F367" t="str">
            <v xml:space="preserve">ASSENTAMENTOS                                               </v>
          </cell>
          <cell r="G367">
            <v>14.75</v>
          </cell>
        </row>
        <row r="368">
          <cell r="A368">
            <v>65000369</v>
          </cell>
          <cell r="B368" t="str">
            <v xml:space="preserve">ASSENTAMENTO DE MANILHAS E CONEXOES CERAMICAS, JUNTA ELASTICA, DN 100                                                                                                               </v>
          </cell>
          <cell r="C368" t="str">
            <v xml:space="preserve">M                   </v>
          </cell>
          <cell r="D368">
            <v>307</v>
          </cell>
          <cell r="E368" t="str">
            <v xml:space="preserve">S07002              </v>
          </cell>
          <cell r="F368" t="str">
            <v xml:space="preserve">ASSENTAMENTOS                                               </v>
          </cell>
          <cell r="G368">
            <v>2.13</v>
          </cell>
        </row>
        <row r="369">
          <cell r="A369">
            <v>65000370</v>
          </cell>
          <cell r="B369" t="str">
            <v xml:space="preserve">ASSENTAMENTO DE MANILHAS E CONEXOES CERAMICAS, JUNTA ELASTICA, DN 150                                                                                                               </v>
          </cell>
          <cell r="C369" t="str">
            <v xml:space="preserve">M                   </v>
          </cell>
          <cell r="D369">
            <v>307</v>
          </cell>
          <cell r="E369" t="str">
            <v xml:space="preserve">S07002              </v>
          </cell>
          <cell r="F369" t="str">
            <v xml:space="preserve">ASSENTAMENTOS                                               </v>
          </cell>
          <cell r="G369">
            <v>2.85</v>
          </cell>
        </row>
        <row r="370">
          <cell r="A370">
            <v>65000371</v>
          </cell>
          <cell r="B370" t="str">
            <v xml:space="preserve">ASSENTAMENTO DE MANILHAS E CONEXOES CERAMICAS, JUNTA ELASTICA, DN 200                                                                                                               </v>
          </cell>
          <cell r="C370" t="str">
            <v xml:space="preserve">M                   </v>
          </cell>
          <cell r="D370">
            <v>307</v>
          </cell>
          <cell r="E370" t="str">
            <v xml:space="preserve">S07002              </v>
          </cell>
          <cell r="F370" t="str">
            <v xml:space="preserve">ASSENTAMENTOS                                               </v>
          </cell>
          <cell r="G370">
            <v>3.74</v>
          </cell>
        </row>
        <row r="371">
          <cell r="A371">
            <v>65000372</v>
          </cell>
          <cell r="B371" t="str">
            <v xml:space="preserve">ASSENTAMENTO DE MANILHAS E CONEXOES CERAMICAS, JUNTA ELASTICA, DN 250                                                                                                               </v>
          </cell>
          <cell r="C371" t="str">
            <v xml:space="preserve">M                   </v>
          </cell>
          <cell r="D371">
            <v>307</v>
          </cell>
          <cell r="E371" t="str">
            <v xml:space="preserve">S07002              </v>
          </cell>
          <cell r="F371" t="str">
            <v xml:space="preserve">ASSENTAMENTOS                                               </v>
          </cell>
          <cell r="G371">
            <v>4.8099999999999996</v>
          </cell>
        </row>
        <row r="372">
          <cell r="A372">
            <v>65000373</v>
          </cell>
          <cell r="B372" t="str">
            <v xml:space="preserve">ASSENTAMENTO DE MANILHAS E CONEXOES CERAMICAS, JUNTA ELASTICA, DN 300                                                                                                               </v>
          </cell>
          <cell r="C372" t="str">
            <v xml:space="preserve">M                   </v>
          </cell>
          <cell r="D372">
            <v>307</v>
          </cell>
          <cell r="E372" t="str">
            <v xml:space="preserve">S07002              </v>
          </cell>
          <cell r="F372" t="str">
            <v xml:space="preserve">ASSENTAMENTOS                                               </v>
          </cell>
          <cell r="G372">
            <v>6.04</v>
          </cell>
        </row>
        <row r="373">
          <cell r="A373">
            <v>65000374</v>
          </cell>
          <cell r="B373" t="str">
            <v xml:space="preserve">ASSENTAMENTO DE TUBOS E CONEXOES PVC JE DN 50                                                                                                                                       </v>
          </cell>
          <cell r="C373" t="str">
            <v xml:space="preserve">M                   </v>
          </cell>
          <cell r="D373">
            <v>307</v>
          </cell>
          <cell r="E373" t="str">
            <v xml:space="preserve">S07002              </v>
          </cell>
          <cell r="F373" t="str">
            <v xml:space="preserve">ASSENTAMENTOS                                               </v>
          </cell>
          <cell r="G373">
            <v>1.23</v>
          </cell>
        </row>
        <row r="374">
          <cell r="A374">
            <v>65000375</v>
          </cell>
          <cell r="B374" t="str">
            <v xml:space="preserve">ASSENTAMENTO DE TUBOS E CONEXOES PVC JE DN 75                                                                                                                                       </v>
          </cell>
          <cell r="C374" t="str">
            <v xml:space="preserve">M                   </v>
          </cell>
          <cell r="D374">
            <v>307</v>
          </cell>
          <cell r="E374" t="str">
            <v xml:space="preserve">S07002              </v>
          </cell>
          <cell r="F374" t="str">
            <v xml:space="preserve">ASSENTAMENTOS                                               </v>
          </cell>
          <cell r="G374">
            <v>1.25</v>
          </cell>
        </row>
        <row r="375">
          <cell r="A375">
            <v>65000376</v>
          </cell>
          <cell r="B375" t="str">
            <v xml:space="preserve">ASSENTAMENTO DE TUBOS E CONEXOES PVC JE DN 100                                                                                                                                      </v>
          </cell>
          <cell r="C375" t="str">
            <v xml:space="preserve">M                   </v>
          </cell>
          <cell r="D375">
            <v>307</v>
          </cell>
          <cell r="E375" t="str">
            <v xml:space="preserve">S07002              </v>
          </cell>
          <cell r="F375" t="str">
            <v xml:space="preserve">ASSENTAMENTOS                                               </v>
          </cell>
          <cell r="G375">
            <v>1.29</v>
          </cell>
        </row>
        <row r="376">
          <cell r="A376">
            <v>65000377</v>
          </cell>
          <cell r="B376" t="str">
            <v xml:space="preserve">ASSENTAMENTO DE TUBOS E CONEXOES PVC JE DN 150                                                                                                                                      </v>
          </cell>
          <cell r="C376" t="str">
            <v xml:space="preserve">M                   </v>
          </cell>
          <cell r="D376">
            <v>307</v>
          </cell>
          <cell r="E376" t="str">
            <v xml:space="preserve">S07002              </v>
          </cell>
          <cell r="F376" t="str">
            <v xml:space="preserve">ASSENTAMENTOS                                               </v>
          </cell>
          <cell r="G376">
            <v>2.0699999999999998</v>
          </cell>
        </row>
        <row r="377">
          <cell r="A377">
            <v>65000378</v>
          </cell>
          <cell r="B377" t="str">
            <v xml:space="preserve">ASSENTAMENTO DE TUBOS E CONEXOES PVC JE DN 200                                                                                                                                      </v>
          </cell>
          <cell r="C377" t="str">
            <v xml:space="preserve">M                   </v>
          </cell>
          <cell r="D377">
            <v>307</v>
          </cell>
          <cell r="E377" t="str">
            <v xml:space="preserve">S07002              </v>
          </cell>
          <cell r="F377" t="str">
            <v xml:space="preserve">ASSENTAMENTOS                                               </v>
          </cell>
          <cell r="G377">
            <v>2.1800000000000002</v>
          </cell>
        </row>
        <row r="378">
          <cell r="A378">
            <v>65000379</v>
          </cell>
          <cell r="B378" t="str">
            <v xml:space="preserve">ASSENTAMENTO DE TUBOS E CONEXOES PVC JE DN 250                                                                                                                                      </v>
          </cell>
          <cell r="C378" t="str">
            <v xml:space="preserve">M                   </v>
          </cell>
          <cell r="D378">
            <v>307</v>
          </cell>
          <cell r="E378" t="str">
            <v xml:space="preserve">S07002              </v>
          </cell>
          <cell r="F378" t="str">
            <v xml:space="preserve">ASSENTAMENTOS                                               </v>
          </cell>
          <cell r="G378">
            <v>4.3499999999999996</v>
          </cell>
        </row>
        <row r="379">
          <cell r="A379">
            <v>65000380</v>
          </cell>
          <cell r="B379" t="str">
            <v xml:space="preserve">ASSENTAMENTO DE TUBOS E CONEXOES PVC JE DN 300                                                                                                                                      </v>
          </cell>
          <cell r="C379" t="str">
            <v xml:space="preserve">M                   </v>
          </cell>
          <cell r="D379">
            <v>307</v>
          </cell>
          <cell r="E379" t="str">
            <v xml:space="preserve">S07002              </v>
          </cell>
          <cell r="F379" t="str">
            <v xml:space="preserve">ASSENTAMENTOS                                               </v>
          </cell>
          <cell r="G379">
            <v>4.43</v>
          </cell>
        </row>
        <row r="380">
          <cell r="A380">
            <v>65000381</v>
          </cell>
          <cell r="B380" t="str">
            <v xml:space="preserve">ASSENTAMENTO DE TUBOS E CONEXOES PVC JE DN 400                                                                                                                                      </v>
          </cell>
          <cell r="C380" t="str">
            <v xml:space="preserve">M                   </v>
          </cell>
          <cell r="D380">
            <v>307</v>
          </cell>
          <cell r="E380" t="str">
            <v xml:space="preserve">S07002              </v>
          </cell>
          <cell r="F380" t="str">
            <v xml:space="preserve">ASSENTAMENTOS                                               </v>
          </cell>
          <cell r="G380">
            <v>5.17</v>
          </cell>
        </row>
        <row r="381">
          <cell r="A381">
            <v>65000382</v>
          </cell>
          <cell r="B381" t="str">
            <v xml:space="preserve">ASSENTAMENTO DE TUBOS E CONEXOES PVC JS DN 15 DE 20 MM                                                                                                                              </v>
          </cell>
          <cell r="C381" t="str">
            <v xml:space="preserve">M                   </v>
          </cell>
          <cell r="D381">
            <v>307</v>
          </cell>
          <cell r="E381" t="str">
            <v xml:space="preserve">S07002              </v>
          </cell>
          <cell r="F381" t="str">
            <v xml:space="preserve">ASSENTAMENTOS                                               </v>
          </cell>
          <cell r="G381">
            <v>0.49</v>
          </cell>
        </row>
        <row r="382">
          <cell r="A382">
            <v>65000383</v>
          </cell>
          <cell r="B382" t="str">
            <v xml:space="preserve">ASSENTAMENTO DE TUBOS E CONEXOES PVC JS DN 20 DE 25 MM                                                                                                                              </v>
          </cell>
          <cell r="C382" t="str">
            <v xml:space="preserve">M                   </v>
          </cell>
          <cell r="D382">
            <v>307</v>
          </cell>
          <cell r="E382" t="str">
            <v xml:space="preserve">S07002              </v>
          </cell>
          <cell r="F382" t="str">
            <v xml:space="preserve">ASSENTAMENTOS                                               </v>
          </cell>
          <cell r="G382">
            <v>0.49</v>
          </cell>
        </row>
        <row r="383">
          <cell r="A383">
            <v>65000384</v>
          </cell>
          <cell r="B383" t="str">
            <v xml:space="preserve">ASSENTAMENTO DE TUBOS E CONEXOES PVC JS DN 25 DE 32 MM                                                                                                                              </v>
          </cell>
          <cell r="C383" t="str">
            <v xml:space="preserve">M                   </v>
          </cell>
          <cell r="D383">
            <v>307</v>
          </cell>
          <cell r="E383" t="str">
            <v xml:space="preserve">S07002              </v>
          </cell>
          <cell r="F383" t="str">
            <v xml:space="preserve">ASSENTAMENTOS                                               </v>
          </cell>
          <cell r="G383">
            <v>0.49</v>
          </cell>
        </row>
        <row r="384">
          <cell r="A384">
            <v>65000385</v>
          </cell>
          <cell r="B384" t="str">
            <v xml:space="preserve">ASSENTAMENTO DE TUBOS E CONEXOES PVC JS DN 32 DE 40 MM                                                                                                                              </v>
          </cell>
          <cell r="C384" t="str">
            <v xml:space="preserve">M                   </v>
          </cell>
          <cell r="D384">
            <v>307</v>
          </cell>
          <cell r="E384" t="str">
            <v xml:space="preserve">S07002              </v>
          </cell>
          <cell r="F384" t="str">
            <v xml:space="preserve">ASSENTAMENTOS                                               </v>
          </cell>
          <cell r="G384">
            <v>0.63</v>
          </cell>
        </row>
        <row r="385">
          <cell r="A385">
            <v>65000386</v>
          </cell>
          <cell r="B385" t="str">
            <v xml:space="preserve">ASSENTAMENTO DE TUBOS E CONEXOES PVC JS DN 40 DE 50 MM                                                                                                                              </v>
          </cell>
          <cell r="C385" t="str">
            <v xml:space="preserve">M                   </v>
          </cell>
          <cell r="D385">
            <v>307</v>
          </cell>
          <cell r="E385" t="str">
            <v xml:space="preserve">S07002              </v>
          </cell>
          <cell r="F385" t="str">
            <v xml:space="preserve">ASSENTAMENTOS                                               </v>
          </cell>
          <cell r="G385">
            <v>0.63</v>
          </cell>
        </row>
        <row r="386">
          <cell r="A386">
            <v>65000387</v>
          </cell>
          <cell r="B386" t="str">
            <v xml:space="preserve">ASSENTAMENTO DE TUBOS E CONEXOES PVC JS DN 50 DE 60 MM                                                                                                                              </v>
          </cell>
          <cell r="C386" t="str">
            <v xml:space="preserve">M                   </v>
          </cell>
          <cell r="D386">
            <v>307</v>
          </cell>
          <cell r="E386" t="str">
            <v xml:space="preserve">S07002              </v>
          </cell>
          <cell r="F386" t="str">
            <v xml:space="preserve">ASSENTAMENTOS                                               </v>
          </cell>
          <cell r="G386">
            <v>0.64</v>
          </cell>
        </row>
        <row r="387">
          <cell r="A387">
            <v>65000388</v>
          </cell>
          <cell r="B387" t="str">
            <v xml:space="preserve">ASSENTAMENTO DE TUBOS E CONEXOES PVC JR DIAMETRO = 25 MM (1")                                                                                                                       </v>
          </cell>
          <cell r="C387" t="str">
            <v xml:space="preserve">M                   </v>
          </cell>
          <cell r="D387">
            <v>307</v>
          </cell>
          <cell r="E387" t="str">
            <v xml:space="preserve">S07002              </v>
          </cell>
          <cell r="F387" t="str">
            <v xml:space="preserve">ASSENTAMENTOS                                               </v>
          </cell>
          <cell r="G387">
            <v>3.1</v>
          </cell>
        </row>
        <row r="388">
          <cell r="A388">
            <v>65000389</v>
          </cell>
          <cell r="B388" t="str">
            <v xml:space="preserve">ASSENTAMENTO DE TUBOS E CONEXOES PVC JR DIAMETRO = 40 MM (11/2")                                                                                                                    </v>
          </cell>
          <cell r="C388" t="str">
            <v xml:space="preserve">M                   </v>
          </cell>
          <cell r="D388">
            <v>307</v>
          </cell>
          <cell r="E388" t="str">
            <v xml:space="preserve">S07002              </v>
          </cell>
          <cell r="F388" t="str">
            <v xml:space="preserve">ASSENTAMENTOS                                               </v>
          </cell>
          <cell r="G388">
            <v>3.88</v>
          </cell>
        </row>
        <row r="389">
          <cell r="A389">
            <v>65000390</v>
          </cell>
          <cell r="B389" t="str">
            <v xml:space="preserve">ASSENTAMENTO DE TUBOS E CONEXOES DE FERRO FUNDIDO, JUNTA ELASTICA, DN 50                                                                                                            </v>
          </cell>
          <cell r="C389" t="str">
            <v xml:space="preserve">M                   </v>
          </cell>
          <cell r="D389">
            <v>307</v>
          </cell>
          <cell r="E389" t="str">
            <v xml:space="preserve">S07002              </v>
          </cell>
          <cell r="F389" t="str">
            <v xml:space="preserve">ASSENTAMENTOS                                               </v>
          </cell>
          <cell r="G389">
            <v>1.1299999999999999</v>
          </cell>
        </row>
        <row r="390">
          <cell r="A390">
            <v>65000391</v>
          </cell>
          <cell r="B390" t="str">
            <v xml:space="preserve">ASSENTAMENTO DE TUBOS E CONEXOES DE FERRO FUNDIDO, JUNTA ELASTICA, DN 80                                                                                                            </v>
          </cell>
          <cell r="C390" t="str">
            <v xml:space="preserve">M                   </v>
          </cell>
          <cell r="D390">
            <v>307</v>
          </cell>
          <cell r="E390" t="str">
            <v xml:space="preserve">S07002              </v>
          </cell>
          <cell r="F390" t="str">
            <v xml:space="preserve">ASSENTAMENTOS                                               </v>
          </cell>
          <cell r="G390">
            <v>1.55</v>
          </cell>
        </row>
        <row r="391">
          <cell r="A391">
            <v>65000392</v>
          </cell>
          <cell r="B391" t="str">
            <v xml:space="preserve">ASSENTAMENTO DE TUBOS E CONEXOES DE FERRO FUNDIDO, JUNTA ELASTICA, DN 100                                                                                                           </v>
          </cell>
          <cell r="C391" t="str">
            <v xml:space="preserve">M                   </v>
          </cell>
          <cell r="D391">
            <v>307</v>
          </cell>
          <cell r="E391" t="str">
            <v xml:space="preserve">S07002              </v>
          </cell>
          <cell r="F391" t="str">
            <v xml:space="preserve">ASSENTAMENTOS                                               </v>
          </cell>
          <cell r="G391">
            <v>1.76</v>
          </cell>
        </row>
        <row r="392">
          <cell r="A392">
            <v>65000393</v>
          </cell>
          <cell r="B392" t="str">
            <v xml:space="preserve">ASSENTAMENTO DE TUBOS E CONEXOES DE FERRO FUNDIDO, JUNTA ELASTICA, DN 150                                                                                                           </v>
          </cell>
          <cell r="C392" t="str">
            <v xml:space="preserve">M                   </v>
          </cell>
          <cell r="D392">
            <v>307</v>
          </cell>
          <cell r="E392" t="str">
            <v xml:space="preserve">S07002              </v>
          </cell>
          <cell r="F392" t="str">
            <v xml:space="preserve">ASSENTAMENTOS                                               </v>
          </cell>
          <cell r="G392">
            <v>3.36</v>
          </cell>
        </row>
        <row r="393">
          <cell r="A393">
            <v>65000394</v>
          </cell>
          <cell r="B393" t="str">
            <v xml:space="preserve">ASSENTAMENTO DE TUBOS E CONEXOES DE FERRO FUNDIDO, JUNTA ELASTICA, DN 200                                                                                                           </v>
          </cell>
          <cell r="C393" t="str">
            <v xml:space="preserve">M                   </v>
          </cell>
          <cell r="D393">
            <v>307</v>
          </cell>
          <cell r="E393" t="str">
            <v xml:space="preserve">S07002              </v>
          </cell>
          <cell r="F393" t="str">
            <v xml:space="preserve">ASSENTAMENTOS                                               </v>
          </cell>
          <cell r="G393">
            <v>4.51</v>
          </cell>
        </row>
        <row r="394">
          <cell r="A394">
            <v>65000395</v>
          </cell>
          <cell r="B394" t="str">
            <v xml:space="preserve">ASSENTAMENTO DE TUBOS E CONEXOES DE FERRO FUNDIDO, JUNTA ELASTICA, DN 250                                                                                                           </v>
          </cell>
          <cell r="C394" t="str">
            <v xml:space="preserve">M                   </v>
          </cell>
          <cell r="D394">
            <v>307</v>
          </cell>
          <cell r="E394" t="str">
            <v xml:space="preserve">S07002              </v>
          </cell>
          <cell r="F394" t="str">
            <v xml:space="preserve">ASSENTAMENTOS                                               </v>
          </cell>
          <cell r="G394">
            <v>6.03</v>
          </cell>
        </row>
        <row r="395">
          <cell r="A395">
            <v>65000396</v>
          </cell>
          <cell r="B395" t="str">
            <v xml:space="preserve">ASSENTAMENTO DE TUBOS E CONEXOES DE FERRO FUNDIDO, JUNTA ELASTICA, DN 300                                                                                                           </v>
          </cell>
          <cell r="C395" t="str">
            <v xml:space="preserve">M                   </v>
          </cell>
          <cell r="D395">
            <v>307</v>
          </cell>
          <cell r="E395" t="str">
            <v xml:space="preserve">S07002              </v>
          </cell>
          <cell r="F395" t="str">
            <v xml:space="preserve">ASSENTAMENTOS                                               </v>
          </cell>
          <cell r="G395">
            <v>6.74</v>
          </cell>
        </row>
        <row r="396">
          <cell r="A396">
            <v>65000397</v>
          </cell>
          <cell r="B396" t="str">
            <v xml:space="preserve">ASSENTAMENTO DE TUBOS E CONEXOES DE FERRO FUNDIDO, JUNTA ELASTICA, DN 400                                                                                                           </v>
          </cell>
          <cell r="C396" t="str">
            <v xml:space="preserve">M                   </v>
          </cell>
          <cell r="D396">
            <v>307</v>
          </cell>
          <cell r="E396" t="str">
            <v xml:space="preserve">S07002              </v>
          </cell>
          <cell r="F396" t="str">
            <v xml:space="preserve">ASSENTAMENTOS                                               </v>
          </cell>
          <cell r="G396">
            <v>9.02</v>
          </cell>
        </row>
        <row r="397">
          <cell r="A397">
            <v>65000398</v>
          </cell>
          <cell r="B397" t="str">
            <v xml:space="preserve">ASSENTAMENTO DE TUBOS E CONEXOES DE FERRO FUNDIDO, JUNTA ELASTICA, DN 500                                                                                                           </v>
          </cell>
          <cell r="C397" t="str">
            <v xml:space="preserve">M                   </v>
          </cell>
          <cell r="D397">
            <v>307</v>
          </cell>
          <cell r="E397" t="str">
            <v xml:space="preserve">S07002              </v>
          </cell>
          <cell r="F397" t="str">
            <v xml:space="preserve">ASSENTAMENTOS                                               </v>
          </cell>
          <cell r="G397">
            <v>10.34</v>
          </cell>
        </row>
        <row r="398">
          <cell r="A398">
            <v>65000399</v>
          </cell>
          <cell r="B398" t="str">
            <v xml:space="preserve">ASSENTAMENTO DE TUBOS E CONEXOES DE FERRO FUNDIDO, JUNTA ELASTICA, DN 600                                                                                                           </v>
          </cell>
          <cell r="C398" t="str">
            <v xml:space="preserve">M                   </v>
          </cell>
          <cell r="D398">
            <v>307</v>
          </cell>
          <cell r="E398" t="str">
            <v xml:space="preserve">S07002              </v>
          </cell>
          <cell r="F398" t="str">
            <v xml:space="preserve">ASSENTAMENTOS                                               </v>
          </cell>
          <cell r="G398">
            <v>13.54</v>
          </cell>
        </row>
        <row r="399">
          <cell r="A399">
            <v>65000400</v>
          </cell>
          <cell r="B399" t="str">
            <v xml:space="preserve">ASSENTAMENTO DE TUBOS E CONEXOES DE FERRO FUNDIDO, JUNTA ELASTICA, DN 700                                                                                                           </v>
          </cell>
          <cell r="C399" t="str">
            <v xml:space="preserve">M                   </v>
          </cell>
          <cell r="D399">
            <v>307</v>
          </cell>
          <cell r="E399" t="str">
            <v xml:space="preserve">S07002              </v>
          </cell>
          <cell r="F399" t="str">
            <v xml:space="preserve">ASSENTAMENTOS                                               </v>
          </cell>
          <cell r="G399">
            <v>18.350000000000001</v>
          </cell>
        </row>
        <row r="400">
          <cell r="A400">
            <v>65000401</v>
          </cell>
          <cell r="B400" t="str">
            <v xml:space="preserve">ASSENTAMENTO DE TUBOS E CONEXOES DE FERRO FUNDIDO, JUNTA ELASTICA, DN 800                                                                                                           </v>
          </cell>
          <cell r="C400" t="str">
            <v xml:space="preserve">M                   </v>
          </cell>
          <cell r="D400">
            <v>307</v>
          </cell>
          <cell r="E400" t="str">
            <v xml:space="preserve">S07002              </v>
          </cell>
          <cell r="F400" t="str">
            <v xml:space="preserve">ASSENTAMENTOS                                               </v>
          </cell>
          <cell r="G400">
            <v>22.69</v>
          </cell>
        </row>
        <row r="401">
          <cell r="A401">
            <v>65000402</v>
          </cell>
          <cell r="B401" t="str">
            <v xml:space="preserve">ASSENTAMENTO DE TUBOS E CONEXOES DE FERRO FUNDIDO, JUNTA ELASTICA, DN 1000                                                                                                          </v>
          </cell>
          <cell r="C401" t="str">
            <v xml:space="preserve">M                   </v>
          </cell>
          <cell r="D401">
            <v>307</v>
          </cell>
          <cell r="E401" t="str">
            <v xml:space="preserve">S07002              </v>
          </cell>
          <cell r="F401" t="str">
            <v xml:space="preserve">ASSENTAMENTOS                                               </v>
          </cell>
          <cell r="G401">
            <v>35.119999999999997</v>
          </cell>
        </row>
        <row r="402">
          <cell r="A402">
            <v>65000403</v>
          </cell>
          <cell r="B402" t="str">
            <v xml:space="preserve">MONTAGENS ESPECIAIS EM FERRO FUNDIDO                                                                                                                                                </v>
          </cell>
          <cell r="C402" t="str">
            <v xml:space="preserve">KG                  </v>
          </cell>
          <cell r="D402">
            <v>307</v>
          </cell>
          <cell r="E402" t="str">
            <v xml:space="preserve">S07002              </v>
          </cell>
          <cell r="F402" t="str">
            <v xml:space="preserve">ASSENTAMENTOS                                               </v>
          </cell>
          <cell r="G402">
            <v>1.28</v>
          </cell>
        </row>
        <row r="403">
          <cell r="A403">
            <v>65000404</v>
          </cell>
          <cell r="B403" t="str">
            <v xml:space="preserve">ASSENTAMENTO DE TUBOS DE CONCRETO, SIMPLES OU ARMADO, JUNTA DE ARGAMASSA, DIAMETRO = 300 MM                                                                                         </v>
          </cell>
          <cell r="C403" t="str">
            <v xml:space="preserve">M                   </v>
          </cell>
          <cell r="D403">
            <v>307</v>
          </cell>
          <cell r="E403" t="str">
            <v xml:space="preserve">S07002              </v>
          </cell>
          <cell r="F403" t="str">
            <v xml:space="preserve">ASSENTAMENTOS                                               </v>
          </cell>
          <cell r="G403">
            <v>7.23</v>
          </cell>
        </row>
        <row r="404">
          <cell r="A404">
            <v>65000405</v>
          </cell>
          <cell r="B404" t="str">
            <v xml:space="preserve">ASSENTAMENTO DE TUBOS DE CONCRETO, SIMPLES OU ARMADO, JUNTA DE ARGAMASSA, DIAMETRO = 400 MM                                                                                         </v>
          </cell>
          <cell r="C404" t="str">
            <v xml:space="preserve">M                   </v>
          </cell>
          <cell r="D404">
            <v>307</v>
          </cell>
          <cell r="E404" t="str">
            <v xml:space="preserve">S07002              </v>
          </cell>
          <cell r="F404" t="str">
            <v xml:space="preserve">ASSENTAMENTOS                                               </v>
          </cell>
          <cell r="G404">
            <v>10.29</v>
          </cell>
        </row>
        <row r="405">
          <cell r="A405">
            <v>65000406</v>
          </cell>
          <cell r="B405" t="str">
            <v xml:space="preserve">ASSENTAMENTO DE TUBOS DE CONCRETO, SIMPLES OU ARMADO, JUNTA DE ARGAMASSA, DIAMETRO = 500 MM                                                                                         </v>
          </cell>
          <cell r="C405" t="str">
            <v xml:space="preserve">M                   </v>
          </cell>
          <cell r="D405">
            <v>307</v>
          </cell>
          <cell r="E405" t="str">
            <v xml:space="preserve">S07002              </v>
          </cell>
          <cell r="F405" t="str">
            <v xml:space="preserve">ASSENTAMENTOS                                               </v>
          </cell>
          <cell r="G405">
            <v>15.58</v>
          </cell>
        </row>
        <row r="406">
          <cell r="A406">
            <v>65000407</v>
          </cell>
          <cell r="B406" t="str">
            <v xml:space="preserve">ASSENTAMENTO DE TUBOS DE CONCRETO, SIMPLES OU ARMADO, JUNTA DE ARGAMASSA, DIAMETRO = 600 MM                                                                                         </v>
          </cell>
          <cell r="C406" t="str">
            <v xml:space="preserve">M                   </v>
          </cell>
          <cell r="D406">
            <v>307</v>
          </cell>
          <cell r="E406" t="str">
            <v xml:space="preserve">S07002              </v>
          </cell>
          <cell r="F406" t="str">
            <v xml:space="preserve">ASSENTAMENTOS                                               </v>
          </cell>
          <cell r="G406">
            <v>19.760000000000002</v>
          </cell>
        </row>
        <row r="407">
          <cell r="A407">
            <v>65000408</v>
          </cell>
          <cell r="B407" t="str">
            <v xml:space="preserve">ASSENTAMENTO DE TUBOS DE CONCRETO, SIMPLES OU ARMADO, JUNTA DE ARGAMASSA, DIAMETRO = 800 MM                                                                                         </v>
          </cell>
          <cell r="C407" t="str">
            <v xml:space="preserve">M                   </v>
          </cell>
          <cell r="D407">
            <v>307</v>
          </cell>
          <cell r="E407" t="str">
            <v xml:space="preserve">S07002              </v>
          </cell>
          <cell r="F407" t="str">
            <v xml:space="preserve">ASSENTAMENTOS                                               </v>
          </cell>
          <cell r="G407">
            <v>30.72</v>
          </cell>
        </row>
        <row r="408">
          <cell r="A408">
            <v>65000409</v>
          </cell>
          <cell r="B408" t="str">
            <v xml:space="preserve">ASSENTAMENTO DE TUBOS DE CONCRETO, SIMPLES OU ARMADO, JUNTA DE ARGAMASSA, DIAMETRO = 1000 MM                                                                                        </v>
          </cell>
          <cell r="C408" t="str">
            <v xml:space="preserve">M                   </v>
          </cell>
          <cell r="D408">
            <v>307</v>
          </cell>
          <cell r="E408" t="str">
            <v xml:space="preserve">S07002              </v>
          </cell>
          <cell r="F408" t="str">
            <v xml:space="preserve">ASSENTAMENTOS                                               </v>
          </cell>
          <cell r="G408">
            <v>44.78</v>
          </cell>
        </row>
        <row r="409">
          <cell r="A409">
            <v>65000410</v>
          </cell>
          <cell r="B409" t="str">
            <v xml:space="preserve">ASSENTAMENTO DE TUBOS DE CONCRETO, SIMPLES OU ARMADO, JUNTA DE ARGAMASSA, DIAMETRO = 1200 MM                                                                                        </v>
          </cell>
          <cell r="C409" t="str">
            <v xml:space="preserve">M                   </v>
          </cell>
          <cell r="D409">
            <v>307</v>
          </cell>
          <cell r="E409" t="str">
            <v xml:space="preserve">S07002              </v>
          </cell>
          <cell r="F409" t="str">
            <v xml:space="preserve">ASSENTAMENTOS                                               </v>
          </cell>
          <cell r="G409">
            <v>62.59</v>
          </cell>
        </row>
        <row r="410">
          <cell r="A410">
            <v>65000411</v>
          </cell>
          <cell r="B410" t="str">
            <v xml:space="preserve">ASSENTAMENTO DE TUBOS DE CONCRETO, SIMPLES OU ARMADO, JUNTA DE ARGAMASSA, DIAMETRO = 1500 MM                                                                                        </v>
          </cell>
          <cell r="C410" t="str">
            <v xml:space="preserve">M                   </v>
          </cell>
          <cell r="D410">
            <v>307</v>
          </cell>
          <cell r="E410" t="str">
            <v xml:space="preserve">S07002              </v>
          </cell>
          <cell r="F410" t="str">
            <v xml:space="preserve">ASSENTAMENTOS                                               </v>
          </cell>
          <cell r="G410">
            <v>94.36</v>
          </cell>
        </row>
        <row r="411">
          <cell r="A411">
            <v>65000412</v>
          </cell>
          <cell r="B411" t="str">
            <v xml:space="preserve">ASSENTAMENTO DE TUBOS DE CONCRETO, SIMPLES OU ARMADO, JUNTA ELASTICA, DIAMETRO = 300 MM                                                                                             </v>
          </cell>
          <cell r="C411" t="str">
            <v xml:space="preserve">M                   </v>
          </cell>
          <cell r="D411">
            <v>307</v>
          </cell>
          <cell r="E411" t="str">
            <v xml:space="preserve">S07002              </v>
          </cell>
          <cell r="F411" t="str">
            <v xml:space="preserve">ASSENTAMENTOS                                               </v>
          </cell>
          <cell r="G411">
            <v>4.26</v>
          </cell>
        </row>
        <row r="412">
          <cell r="A412">
            <v>65000413</v>
          </cell>
          <cell r="B412" t="str">
            <v xml:space="preserve">ASSENTAMENTO DE TUBOS DE CONCRETO, SIMPLES OU ARMADO, JUNTA ELASTICA, DIAMETRO = 400 MM                                                                                             </v>
          </cell>
          <cell r="C412" t="str">
            <v xml:space="preserve">M                   </v>
          </cell>
          <cell r="D412">
            <v>307</v>
          </cell>
          <cell r="E412" t="str">
            <v xml:space="preserve">S07002              </v>
          </cell>
          <cell r="F412" t="str">
            <v xml:space="preserve">ASSENTAMENTOS                                               </v>
          </cell>
          <cell r="G412">
            <v>4.9400000000000004</v>
          </cell>
        </row>
        <row r="413">
          <cell r="A413">
            <v>65000414</v>
          </cell>
          <cell r="B413" t="str">
            <v xml:space="preserve">ASSENTAMENTO DE TUBOS DE CONCRETO, SIMPLES OU ARMADO, JUNTA ELASTICA, DIAMETRO = 500 MM                                                                                             </v>
          </cell>
          <cell r="C413" t="str">
            <v xml:space="preserve">M                   </v>
          </cell>
          <cell r="D413">
            <v>307</v>
          </cell>
          <cell r="E413" t="str">
            <v xml:space="preserve">S07002              </v>
          </cell>
          <cell r="F413" t="str">
            <v xml:space="preserve">ASSENTAMENTOS                                               </v>
          </cell>
          <cell r="G413">
            <v>7.52</v>
          </cell>
        </row>
        <row r="414">
          <cell r="A414">
            <v>65000415</v>
          </cell>
          <cell r="B414" t="str">
            <v xml:space="preserve">ASSENTAMENTO DE TUBOS DE CONCRETO, SIMPLES OU ARMADO, JUNTA ELASTICA, DIAMETRO = 600 MM                                                                                             </v>
          </cell>
          <cell r="C414" t="str">
            <v xml:space="preserve">M                   </v>
          </cell>
          <cell r="D414">
            <v>307</v>
          </cell>
          <cell r="E414" t="str">
            <v xml:space="preserve">S07002              </v>
          </cell>
          <cell r="F414" t="str">
            <v xml:space="preserve">ASSENTAMENTOS                                               </v>
          </cell>
          <cell r="G414">
            <v>9.6300000000000008</v>
          </cell>
        </row>
        <row r="415">
          <cell r="A415">
            <v>65000416</v>
          </cell>
          <cell r="B415" t="str">
            <v xml:space="preserve">ASSENTAMENTO DE TUBOS DE CONCRETO, SIMPLES OU ARMADO, JUNTA ELASTICA, DIAMETRO = 800 MM                                                                                             </v>
          </cell>
          <cell r="C415" t="str">
            <v xml:space="preserve">M                   </v>
          </cell>
          <cell r="D415">
            <v>307</v>
          </cell>
          <cell r="E415" t="str">
            <v xml:space="preserve">S07002              </v>
          </cell>
          <cell r="F415" t="str">
            <v xml:space="preserve">ASSENTAMENTOS                                               </v>
          </cell>
          <cell r="G415">
            <v>19.95</v>
          </cell>
        </row>
        <row r="416">
          <cell r="A416">
            <v>65000417</v>
          </cell>
          <cell r="B416" t="str">
            <v xml:space="preserve">ASSENTAMENTO DE TUBOS DE CONCRETO, SIMPLES OU ARMADO, JUNTA ELASTICA, DIAMETRO = 1000 MM                                                                                            </v>
          </cell>
          <cell r="C416" t="str">
            <v xml:space="preserve">M                   </v>
          </cell>
          <cell r="D416">
            <v>307</v>
          </cell>
          <cell r="E416" t="str">
            <v xml:space="preserve">S07002              </v>
          </cell>
          <cell r="F416" t="str">
            <v xml:space="preserve">ASSENTAMENTOS                                               </v>
          </cell>
          <cell r="G416">
            <v>29.87</v>
          </cell>
        </row>
        <row r="417">
          <cell r="A417">
            <v>65000418</v>
          </cell>
          <cell r="B417" t="str">
            <v xml:space="preserve">ASSENTAMENTO DE TUBOS DE CONCRETO, SIMPLES OU ARMADO, JUNTA ELASTICA, DIAMETRO = 1200 MM                                                                                            </v>
          </cell>
          <cell r="C417" t="str">
            <v xml:space="preserve">M                   </v>
          </cell>
          <cell r="D417">
            <v>307</v>
          </cell>
          <cell r="E417" t="str">
            <v xml:space="preserve">S07002              </v>
          </cell>
          <cell r="F417" t="str">
            <v xml:space="preserve">ASSENTAMENTOS                                               </v>
          </cell>
          <cell r="G417">
            <v>37.119999999999997</v>
          </cell>
        </row>
        <row r="418">
          <cell r="A418">
            <v>65000419</v>
          </cell>
          <cell r="B418" t="str">
            <v xml:space="preserve">ASSENTAMENTO DE TUBOS E CONEXOES DE RPVC OU PRFV, INCLUSIVE BERCO (E = 10 CM) E ENVOLTORIA (GER. SUPERIOR + 20 CM), DE MATERIAL GRAN ULAR, DIAMETRO = 150MM.                        </v>
          </cell>
          <cell r="C418" t="str">
            <v xml:space="preserve">M                   </v>
          </cell>
          <cell r="D418">
            <v>307</v>
          </cell>
          <cell r="E418" t="str">
            <v xml:space="preserve">S07002              </v>
          </cell>
          <cell r="F418" t="str">
            <v xml:space="preserve">ASSENTAMENTOS                                               </v>
          </cell>
          <cell r="G418">
            <v>17.559999999999999</v>
          </cell>
        </row>
        <row r="419">
          <cell r="A419">
            <v>65000420</v>
          </cell>
          <cell r="B419" t="str">
            <v xml:space="preserve">ASSENTAMENTO DE TUBOS E CONEXOES DE RPVC OU PRFV, INCLUSIVE BERCO (E= 10 CM) E ENVOLTORIA (GER.SUPERIOR + 20 CM) DE MATERIAL GRANULA R, DIAMETRO = 200MM.                           </v>
          </cell>
          <cell r="C419" t="str">
            <v xml:space="preserve">M                   </v>
          </cell>
          <cell r="D419">
            <v>307</v>
          </cell>
          <cell r="E419" t="str">
            <v xml:space="preserve">S07002              </v>
          </cell>
          <cell r="F419" t="str">
            <v xml:space="preserve">ASSENTAMENTOS                                               </v>
          </cell>
          <cell r="G419">
            <v>18.64</v>
          </cell>
        </row>
        <row r="420">
          <cell r="A420">
            <v>65000421</v>
          </cell>
          <cell r="B420" t="str">
            <v xml:space="preserve">ASSENTAMENTO DE TUBOS E CONEXOES DE RPVC OU PRFV, INCLUSIVE BERCO (E= 10 CM) E ENVOLTORIA (GER.SUPERIOR+ 20 CM) DE MATERIAL GRANULAR , DIAMETRO = 250MM                             </v>
          </cell>
          <cell r="C420" t="str">
            <v xml:space="preserve">M                   </v>
          </cell>
          <cell r="D420">
            <v>307</v>
          </cell>
          <cell r="E420" t="str">
            <v xml:space="preserve">S07002              </v>
          </cell>
          <cell r="F420" t="str">
            <v xml:space="preserve">ASSENTAMENTOS                                               </v>
          </cell>
          <cell r="G420">
            <v>23.2</v>
          </cell>
        </row>
        <row r="421">
          <cell r="A421">
            <v>65000422</v>
          </cell>
          <cell r="B421" t="str">
            <v xml:space="preserve">ASSENTAMENTO DE TUBOS E CONEXOES DE RPVC OU PRFV, INCLUSIVE BERCO (E= 10 CM) E ENVOLTORIA (GER.SUPERIOR + 20 CM) DE MATERIAL GRANULA R, DIAMETRO = 300MM.                           </v>
          </cell>
          <cell r="C421" t="str">
            <v xml:space="preserve">M                   </v>
          </cell>
          <cell r="D421">
            <v>307</v>
          </cell>
          <cell r="E421" t="str">
            <v xml:space="preserve">S07002              </v>
          </cell>
          <cell r="F421" t="str">
            <v xml:space="preserve">ASSENTAMENTOS                                               </v>
          </cell>
          <cell r="G421">
            <v>25.85</v>
          </cell>
        </row>
        <row r="422">
          <cell r="A422">
            <v>65000423</v>
          </cell>
          <cell r="B422" t="str">
            <v xml:space="preserve">ASSENTAMENTO DE TUBOS E CONEXOES DE RPVC OU PRFV, INCLUSIVE BERCO (E= 10 CM) E ENVOLTORIA (GER.SUPERIOR + 20 CM) DE MATERIAL GRANULA R, DIAMETRO = 350 MM.                          </v>
          </cell>
          <cell r="C422" t="str">
            <v xml:space="preserve">M                   </v>
          </cell>
          <cell r="D422">
            <v>307</v>
          </cell>
          <cell r="E422" t="str">
            <v xml:space="preserve">S07002              </v>
          </cell>
          <cell r="F422" t="str">
            <v xml:space="preserve">ASSENTAMENTOS                                               </v>
          </cell>
          <cell r="G422">
            <v>28.36</v>
          </cell>
        </row>
        <row r="423">
          <cell r="A423">
            <v>65000424</v>
          </cell>
          <cell r="B423" t="str">
            <v xml:space="preserve">ASSENTAMENTO DE TUBOS E CONEXOES DE RPVC OU PRFV, INCLUSIVE BERCO (E= 10 CM) E ENVOLTORIA (GER.SUPERIOR + 20 CM) DE MATERIAL GRANULA R, DIAMETRO = 400MM                            </v>
          </cell>
          <cell r="C423" t="str">
            <v xml:space="preserve">M                   </v>
          </cell>
          <cell r="D423">
            <v>307</v>
          </cell>
          <cell r="E423" t="str">
            <v xml:space="preserve">S07002              </v>
          </cell>
          <cell r="F423" t="str">
            <v xml:space="preserve">ASSENTAMENTOS                                               </v>
          </cell>
          <cell r="G423">
            <v>31.8</v>
          </cell>
        </row>
        <row r="424">
          <cell r="A424">
            <v>65000425</v>
          </cell>
          <cell r="B424" t="str">
            <v xml:space="preserve">ASSENTAMENTO DE TUBOS E CONEXOES DE RPVC OU PRFV, INCLUSIVE BERCO (E= 10 CM) E ENVOLTORIA (GER.SUPERIOR + 20 CM) DE MATERIAL GRANULA R, DIAMETRO = 450MM.                           </v>
          </cell>
          <cell r="C424" t="str">
            <v xml:space="preserve">M                   </v>
          </cell>
          <cell r="D424">
            <v>307</v>
          </cell>
          <cell r="E424" t="str">
            <v xml:space="preserve">S07002              </v>
          </cell>
          <cell r="F424" t="str">
            <v xml:space="preserve">ASSENTAMENTOS                                               </v>
          </cell>
          <cell r="G424">
            <v>34.49</v>
          </cell>
        </row>
        <row r="425">
          <cell r="A425">
            <v>65000426</v>
          </cell>
          <cell r="B425" t="str">
            <v xml:space="preserve">ASSENTAMENTO DE TUBOS E CONEXOES DE FERRO GALVANIZADO, JUNTA ROSCAVEL, DIAMETRO = 1/2"                                                                                              </v>
          </cell>
          <cell r="C425" t="str">
            <v xml:space="preserve">M                   </v>
          </cell>
          <cell r="D425">
            <v>307</v>
          </cell>
          <cell r="E425" t="str">
            <v xml:space="preserve">S07002              </v>
          </cell>
          <cell r="F425" t="str">
            <v xml:space="preserve">ASSENTAMENTOS                                               </v>
          </cell>
          <cell r="G425">
            <v>3.08</v>
          </cell>
        </row>
        <row r="426">
          <cell r="A426">
            <v>65000427</v>
          </cell>
          <cell r="B426" t="str">
            <v xml:space="preserve">ASSENTAMENTO DE TUBOS E CONEXOES DE FERRO GALVANIZADO, JUNTA ROSCAVEL, DIAMETRO = 3/4"                                                                                              </v>
          </cell>
          <cell r="C426" t="str">
            <v xml:space="preserve">M                   </v>
          </cell>
          <cell r="D426">
            <v>307</v>
          </cell>
          <cell r="E426" t="str">
            <v xml:space="preserve">S07002              </v>
          </cell>
          <cell r="F426" t="str">
            <v xml:space="preserve">ASSENTAMENTOS                                               </v>
          </cell>
          <cell r="G426">
            <v>3.1</v>
          </cell>
        </row>
        <row r="427">
          <cell r="A427">
            <v>65000428</v>
          </cell>
          <cell r="B427" t="str">
            <v xml:space="preserve">ASSENTAMENTO DE TUBOS E CONEXOES DE FERRO GALVANIZADO, JUNTA ROSCAVEL, DIAMETRO = 1"                                                                                                </v>
          </cell>
          <cell r="C427" t="str">
            <v xml:space="preserve">M                   </v>
          </cell>
          <cell r="D427">
            <v>307</v>
          </cell>
          <cell r="E427" t="str">
            <v xml:space="preserve">S07002              </v>
          </cell>
          <cell r="F427" t="str">
            <v xml:space="preserve">ASSENTAMENTOS                                               </v>
          </cell>
          <cell r="G427">
            <v>3.63</v>
          </cell>
        </row>
        <row r="428">
          <cell r="A428">
            <v>65000429</v>
          </cell>
          <cell r="B428" t="str">
            <v xml:space="preserve">ASSENTAMENTO DE TUBOS E CONEXOES DE FERRO GALVANIZADO, JUNTA ROSCAVEL, DIAMETRO = 1 1/4"                                                                                            </v>
          </cell>
          <cell r="C428" t="str">
            <v xml:space="preserve">M                   </v>
          </cell>
          <cell r="D428">
            <v>307</v>
          </cell>
          <cell r="E428" t="str">
            <v xml:space="preserve">S07002              </v>
          </cell>
          <cell r="F428" t="str">
            <v xml:space="preserve">ASSENTAMENTOS                                               </v>
          </cell>
          <cell r="G428">
            <v>3.9</v>
          </cell>
        </row>
        <row r="429">
          <cell r="A429">
            <v>65000430</v>
          </cell>
          <cell r="B429" t="str">
            <v xml:space="preserve">ASSENTAMENTO DE TUBOS E CONEXOES DE FERRO GALVANIZADO, JUNTA ROSCAVEL, DIAMETRO = 1 1/2"                                                                                            </v>
          </cell>
          <cell r="C429" t="str">
            <v xml:space="preserve">M                   </v>
          </cell>
          <cell r="D429">
            <v>307</v>
          </cell>
          <cell r="E429" t="str">
            <v xml:space="preserve">S07002              </v>
          </cell>
          <cell r="F429" t="str">
            <v xml:space="preserve">ASSENTAMENTOS                                               </v>
          </cell>
          <cell r="G429">
            <v>5.0199999999999996</v>
          </cell>
        </row>
        <row r="430">
          <cell r="A430">
            <v>65000431</v>
          </cell>
          <cell r="B430" t="str">
            <v xml:space="preserve">ASSENTAMENTO DE TUBOS E CONEXOES DE FERRO GALVANIZADO, JUNTA ROSCAVEL, DIAMETRO = 2"                                                                                                </v>
          </cell>
          <cell r="C430" t="str">
            <v xml:space="preserve">M                   </v>
          </cell>
          <cell r="D430">
            <v>307</v>
          </cell>
          <cell r="E430" t="str">
            <v xml:space="preserve">S07002              </v>
          </cell>
          <cell r="F430" t="str">
            <v xml:space="preserve">ASSENTAMENTOS                                               </v>
          </cell>
          <cell r="G430">
            <v>5.21</v>
          </cell>
        </row>
        <row r="431">
          <cell r="A431">
            <v>65000432</v>
          </cell>
          <cell r="B431" t="str">
            <v xml:space="preserve">ASSENTAMENTO DE TUBOS E CONEXOES DE FERRO GALVANIZADO, JUNTA ROSCAVEL, DIAMETRO = 2 1/2"                                                                                            </v>
          </cell>
          <cell r="C431" t="str">
            <v xml:space="preserve">M                   </v>
          </cell>
          <cell r="D431">
            <v>307</v>
          </cell>
          <cell r="E431" t="str">
            <v xml:space="preserve">S07002              </v>
          </cell>
          <cell r="F431" t="str">
            <v xml:space="preserve">ASSENTAMENTOS                                               </v>
          </cell>
          <cell r="G431">
            <v>5.5</v>
          </cell>
        </row>
        <row r="432">
          <cell r="A432">
            <v>65000433</v>
          </cell>
          <cell r="B432" t="str">
            <v xml:space="preserve">ASSENTAMENTO DE TUBOS E CONEXOES DE FERRO GALVANIZADO, JUNTA ROSCAVEL, DIAMETRO = 3"                                                                                                </v>
          </cell>
          <cell r="C432" t="str">
            <v xml:space="preserve">M                   </v>
          </cell>
          <cell r="D432">
            <v>307</v>
          </cell>
          <cell r="E432" t="str">
            <v xml:space="preserve">S07002              </v>
          </cell>
          <cell r="F432" t="str">
            <v xml:space="preserve">ASSENTAMENTOS                                               </v>
          </cell>
          <cell r="G432">
            <v>5.52</v>
          </cell>
        </row>
        <row r="433">
          <cell r="A433">
            <v>65000434</v>
          </cell>
          <cell r="B433" t="str">
            <v xml:space="preserve">SUSPIROS, CONFORME PADRAO P-COPASA 243/- FORNECIMENTO E ASSENTAMENTO                                                                                                                </v>
          </cell>
          <cell r="C433" t="str">
            <v xml:space="preserve">UN                  </v>
          </cell>
          <cell r="D433">
            <v>307</v>
          </cell>
          <cell r="E433" t="str">
            <v xml:space="preserve">S07002              </v>
          </cell>
          <cell r="F433" t="str">
            <v xml:space="preserve">ASSENTAMENTOS                                               </v>
          </cell>
          <cell r="G433">
            <v>655.79</v>
          </cell>
        </row>
        <row r="434">
          <cell r="A434">
            <v>65000435</v>
          </cell>
          <cell r="B434" t="str">
            <v xml:space="preserve">MONTAGEM E ASSENTAMENTO DE TUBO DE FERRO GALVANIZADO, COM LUVA, DIAMETRO DE 1/2"                                                                                                    </v>
          </cell>
          <cell r="C434" t="str">
            <v xml:space="preserve">M                   </v>
          </cell>
          <cell r="D434">
            <v>307</v>
          </cell>
          <cell r="E434" t="str">
            <v xml:space="preserve">S07002              </v>
          </cell>
          <cell r="F434" t="str">
            <v xml:space="preserve">ASSENTAMENTOS                                               </v>
          </cell>
          <cell r="G434">
            <v>6.72</v>
          </cell>
        </row>
        <row r="435">
          <cell r="A435">
            <v>65000436</v>
          </cell>
          <cell r="B435" t="str">
            <v xml:space="preserve">MONTAGEM E ASSENTAMENTO DE TUBO DE FERRO GALVANIZADO, COM LUVA, DIAMETRO = 3/4"                                                                                                     </v>
          </cell>
          <cell r="C435" t="str">
            <v xml:space="preserve">M                   </v>
          </cell>
          <cell r="D435">
            <v>307</v>
          </cell>
          <cell r="E435" t="str">
            <v xml:space="preserve">S07002              </v>
          </cell>
          <cell r="F435" t="str">
            <v xml:space="preserve">ASSENTAMENTOS                                               </v>
          </cell>
          <cell r="G435">
            <v>6.74</v>
          </cell>
        </row>
        <row r="436">
          <cell r="A436">
            <v>65000437</v>
          </cell>
          <cell r="B436" t="str">
            <v xml:space="preserve">MONTAGEM E ASSENTAMENTO DE TUBO DE FERRO GALVANIZADO, COM LUVA, DIAMETRO = 1 "                                                                                                      </v>
          </cell>
          <cell r="C436" t="str">
            <v xml:space="preserve">M                   </v>
          </cell>
          <cell r="D436">
            <v>307</v>
          </cell>
          <cell r="E436" t="str">
            <v xml:space="preserve">S07002              </v>
          </cell>
          <cell r="F436" t="str">
            <v xml:space="preserve">ASSENTAMENTOS                                               </v>
          </cell>
          <cell r="G436">
            <v>7.27</v>
          </cell>
        </row>
        <row r="437">
          <cell r="A437">
            <v>65000438</v>
          </cell>
          <cell r="B437" t="str">
            <v xml:space="preserve">MONTAGEM E ASSENTAMENTO DE TUBO DE FERRO GALVANIZADO, COM LUVA, DIAMETRO = 1 1/4"                                                                                                   </v>
          </cell>
          <cell r="C437" t="str">
            <v xml:space="preserve">M                   </v>
          </cell>
          <cell r="D437">
            <v>307</v>
          </cell>
          <cell r="E437" t="str">
            <v xml:space="preserve">S07002              </v>
          </cell>
          <cell r="F437" t="str">
            <v xml:space="preserve">ASSENTAMENTOS                                               </v>
          </cell>
          <cell r="G437">
            <v>9.91</v>
          </cell>
        </row>
        <row r="438">
          <cell r="A438">
            <v>65000439</v>
          </cell>
          <cell r="B438" t="str">
            <v xml:space="preserve">MONTAGEM E ASSENTAMENTO DE TUBO DE FERRO GALVANIZADO, COM LUVA, DIAMETRO = 1 1/2"                                                                                                   </v>
          </cell>
          <cell r="C438" t="str">
            <v xml:space="preserve">M                   </v>
          </cell>
          <cell r="D438">
            <v>307</v>
          </cell>
          <cell r="E438" t="str">
            <v xml:space="preserve">S07002              </v>
          </cell>
          <cell r="F438" t="str">
            <v xml:space="preserve">ASSENTAMENTOS                                               </v>
          </cell>
          <cell r="G438">
            <v>11.01</v>
          </cell>
        </row>
        <row r="439">
          <cell r="A439">
            <v>65000440</v>
          </cell>
          <cell r="B439" t="str">
            <v xml:space="preserve">MONTAGEM E ASSENTAMENTO DE TUBO DE FERRO GALVANIZADO, COM LUVA, DIAMETRO = 2 "                                                                                                      </v>
          </cell>
          <cell r="C439" t="str">
            <v xml:space="preserve">M                   </v>
          </cell>
          <cell r="D439">
            <v>307</v>
          </cell>
          <cell r="E439" t="str">
            <v xml:space="preserve">S07002              </v>
          </cell>
          <cell r="F439" t="str">
            <v xml:space="preserve">ASSENTAMENTOS                                               </v>
          </cell>
          <cell r="G439">
            <v>11.04</v>
          </cell>
        </row>
        <row r="440">
          <cell r="A440">
            <v>65000441</v>
          </cell>
          <cell r="B440" t="str">
            <v xml:space="preserve">MONTAGEM E ASSENTAMENTO DE TUBO DE FERRO GALVANIZADO, COM LUVA, DIAMETRO = 2 1/2"                                                                                                   </v>
          </cell>
          <cell r="C440" t="str">
            <v xml:space="preserve">M                   </v>
          </cell>
          <cell r="D440">
            <v>307</v>
          </cell>
          <cell r="E440" t="str">
            <v xml:space="preserve">S07002              </v>
          </cell>
          <cell r="F440" t="str">
            <v xml:space="preserve">ASSENTAMENTOS                                               </v>
          </cell>
          <cell r="G440">
            <v>13.86</v>
          </cell>
        </row>
        <row r="441">
          <cell r="A441">
            <v>65000442</v>
          </cell>
          <cell r="B441" t="str">
            <v xml:space="preserve">MONTAGEM E ASSENTAMENTO DE TUBO DE FERRO GALVANIZADO, COM LUVA, DIAMETRO = 3 "                                                                                                      </v>
          </cell>
          <cell r="C441" t="str">
            <v xml:space="preserve">M                   </v>
          </cell>
          <cell r="D441">
            <v>307</v>
          </cell>
          <cell r="E441" t="str">
            <v xml:space="preserve">S07002              </v>
          </cell>
          <cell r="F441" t="str">
            <v xml:space="preserve">ASSENTAMENTOS                                               </v>
          </cell>
          <cell r="G441">
            <v>15.49</v>
          </cell>
        </row>
        <row r="442">
          <cell r="A442">
            <v>65000443</v>
          </cell>
          <cell r="B442" t="str">
            <v xml:space="preserve">MONTAGEM E ASSENTAMENTO DE TUBO DE FERRO GALVANIZADO, COM LUVA, DIAMETRO = 3 1/2"                                                                                                   </v>
          </cell>
          <cell r="C442" t="str">
            <v xml:space="preserve">M                   </v>
          </cell>
          <cell r="D442">
            <v>307</v>
          </cell>
          <cell r="E442" t="str">
            <v xml:space="preserve">S07002              </v>
          </cell>
          <cell r="F442" t="str">
            <v xml:space="preserve">ASSENTAMENTOS                                               </v>
          </cell>
          <cell r="G442">
            <v>15.52</v>
          </cell>
        </row>
        <row r="443">
          <cell r="A443">
            <v>65000444</v>
          </cell>
          <cell r="B443" t="str">
            <v xml:space="preserve">MONTAGEM E ASSENTAMENTO DE TUBO DE FERRO GALVANIZADO, COM LUVA, DIAMETRO = 4 "                                                                                                      </v>
          </cell>
          <cell r="C443" t="str">
            <v xml:space="preserve">M                   </v>
          </cell>
          <cell r="D443">
            <v>307</v>
          </cell>
          <cell r="E443" t="str">
            <v xml:space="preserve">S07002              </v>
          </cell>
          <cell r="F443" t="str">
            <v xml:space="preserve">ASSENTAMENTOS                                               </v>
          </cell>
          <cell r="G443">
            <v>16.23</v>
          </cell>
        </row>
        <row r="444">
          <cell r="A444">
            <v>65000445</v>
          </cell>
          <cell r="B444" t="str">
            <v xml:space="preserve">MONTAGEM DE CONEXOES DE FERRO GALVANIZADO, DIAMETRO = 1/2"                                                                                                                          </v>
          </cell>
          <cell r="C444" t="str">
            <v xml:space="preserve">UN                  </v>
          </cell>
          <cell r="D444">
            <v>307</v>
          </cell>
          <cell r="E444" t="str">
            <v xml:space="preserve">S07002              </v>
          </cell>
          <cell r="F444" t="str">
            <v xml:space="preserve">ASSENTAMENTOS                                               </v>
          </cell>
          <cell r="G444">
            <v>3.08</v>
          </cell>
        </row>
        <row r="445">
          <cell r="A445">
            <v>65000446</v>
          </cell>
          <cell r="B445" t="str">
            <v xml:space="preserve">MONTAGEM DE CONEXOES DE FERRO GALVANIZADO, DIAMETRO = 3/4"                                                                                                                          </v>
          </cell>
          <cell r="C445" t="str">
            <v xml:space="preserve">UN                  </v>
          </cell>
          <cell r="D445">
            <v>307</v>
          </cell>
          <cell r="E445" t="str">
            <v xml:space="preserve">S07002              </v>
          </cell>
          <cell r="F445" t="str">
            <v xml:space="preserve">ASSENTAMENTOS                                               </v>
          </cell>
          <cell r="G445">
            <v>3.09</v>
          </cell>
        </row>
        <row r="446">
          <cell r="A446">
            <v>65000447</v>
          </cell>
          <cell r="B446" t="str">
            <v xml:space="preserve">MONTAGEM DE CONEXOES DE FERRO GALVANIZADO, DIAMETRO = 1 "                                                                                                                           </v>
          </cell>
          <cell r="C446" t="str">
            <v xml:space="preserve">UN                  </v>
          </cell>
          <cell r="D446">
            <v>307</v>
          </cell>
          <cell r="E446" t="str">
            <v xml:space="preserve">S07002              </v>
          </cell>
          <cell r="F446" t="str">
            <v xml:space="preserve">ASSENTAMENTOS                                               </v>
          </cell>
          <cell r="G446">
            <v>3.62</v>
          </cell>
        </row>
        <row r="447">
          <cell r="A447">
            <v>65000448</v>
          </cell>
          <cell r="B447" t="str">
            <v xml:space="preserve">MONTAGEM DE CONEXOES DE FERRO GALVANIZADO, DIAMETRO = 1 1/4"                                                                                                                        </v>
          </cell>
          <cell r="C447" t="str">
            <v xml:space="preserve">UN                  </v>
          </cell>
          <cell r="D447">
            <v>307</v>
          </cell>
          <cell r="E447" t="str">
            <v xml:space="preserve">S07002              </v>
          </cell>
          <cell r="F447" t="str">
            <v xml:space="preserve">ASSENTAMENTOS                                               </v>
          </cell>
          <cell r="G447">
            <v>3.89</v>
          </cell>
        </row>
        <row r="448">
          <cell r="A448">
            <v>65000449</v>
          </cell>
          <cell r="B448" t="str">
            <v xml:space="preserve">MONTAGEM DE CONEXOES DE FERRO GALVANIZADO, DIAMETRO = 1 1/2"                                                                                                                        </v>
          </cell>
          <cell r="C448" t="str">
            <v xml:space="preserve">UN                  </v>
          </cell>
          <cell r="D448">
            <v>307</v>
          </cell>
          <cell r="E448" t="str">
            <v xml:space="preserve">S07002              </v>
          </cell>
          <cell r="F448" t="str">
            <v xml:space="preserve">ASSENTAMENTOS                                               </v>
          </cell>
          <cell r="G448">
            <v>4.99</v>
          </cell>
        </row>
        <row r="449">
          <cell r="A449">
            <v>65000450</v>
          </cell>
          <cell r="B449" t="str">
            <v xml:space="preserve">MONTAGEM DE CONEXOES DE FERRO GALVANIZADO, DIAMETRO = 2 "                                                                                                                           </v>
          </cell>
          <cell r="C449" t="str">
            <v xml:space="preserve">UN                  </v>
          </cell>
          <cell r="D449">
            <v>307</v>
          </cell>
          <cell r="E449" t="str">
            <v xml:space="preserve">S07002              </v>
          </cell>
          <cell r="F449" t="str">
            <v xml:space="preserve">ASSENTAMENTOS                                               </v>
          </cell>
          <cell r="G449">
            <v>5.0199999999999996</v>
          </cell>
        </row>
        <row r="450">
          <cell r="A450">
            <v>65000451</v>
          </cell>
          <cell r="B450" t="str">
            <v xml:space="preserve">MONTAGEM DE CONEXOES DE FERRO GALVANIZADO, DIAMETRO = 2 1/2"                                                                                                                        </v>
          </cell>
          <cell r="C450" t="str">
            <v xml:space="preserve">UN                  </v>
          </cell>
          <cell r="D450">
            <v>307</v>
          </cell>
          <cell r="E450" t="str">
            <v xml:space="preserve">S07002              </v>
          </cell>
          <cell r="F450" t="str">
            <v xml:space="preserve">ASSENTAMENTOS                                               </v>
          </cell>
          <cell r="G450">
            <v>5.47</v>
          </cell>
        </row>
        <row r="451">
          <cell r="A451">
            <v>65000452</v>
          </cell>
          <cell r="B451" t="str">
            <v xml:space="preserve">MONTAGEM DE CONEXOES DE FERRO GALVANIZADO, DIAMETRO = 3 "                                                                                                                           </v>
          </cell>
          <cell r="C451" t="str">
            <v xml:space="preserve">UN                  </v>
          </cell>
          <cell r="D451">
            <v>307</v>
          </cell>
          <cell r="E451" t="str">
            <v xml:space="preserve">S07002              </v>
          </cell>
          <cell r="F451" t="str">
            <v xml:space="preserve">ASSENTAMENTOS                                               </v>
          </cell>
          <cell r="G451">
            <v>7.1</v>
          </cell>
        </row>
        <row r="452">
          <cell r="A452">
            <v>65000453</v>
          </cell>
          <cell r="B452" t="str">
            <v xml:space="preserve">MONTAGEM DE CONEXOES DE FERRO GALVANIZADO, DIAMETRO = 3 1/2"                                                                                                                        </v>
          </cell>
          <cell r="C452" t="str">
            <v xml:space="preserve">UN                  </v>
          </cell>
          <cell r="D452">
            <v>307</v>
          </cell>
          <cell r="E452" t="str">
            <v xml:space="preserve">S07002              </v>
          </cell>
          <cell r="F452" t="str">
            <v xml:space="preserve">ASSENTAMENTOS                                               </v>
          </cell>
          <cell r="G452">
            <v>7.13</v>
          </cell>
        </row>
        <row r="453">
          <cell r="A453">
            <v>65000454</v>
          </cell>
          <cell r="B453" t="str">
            <v xml:space="preserve">MONTAGEM DE CONEXOES DE FERRO GALVANIZADO, DIAMETRO = 4 "                                                                                                                           </v>
          </cell>
          <cell r="C453" t="str">
            <v xml:space="preserve">UN                  </v>
          </cell>
          <cell r="D453">
            <v>307</v>
          </cell>
          <cell r="E453" t="str">
            <v xml:space="preserve">S07002              </v>
          </cell>
          <cell r="F453" t="str">
            <v xml:space="preserve">ASSENTAMENTOS                                               </v>
          </cell>
          <cell r="G453">
            <v>7.84</v>
          </cell>
        </row>
        <row r="454">
          <cell r="A454">
            <v>65000455</v>
          </cell>
          <cell r="B454" t="str">
            <v xml:space="preserve">CONFECCAO DO CONCRETO BETUMINOSO USINADO A FRIO - PMF                                                                                                                               </v>
          </cell>
          <cell r="C454" t="str">
            <v xml:space="preserve">TO                  </v>
          </cell>
          <cell r="D454">
            <v>308</v>
          </cell>
          <cell r="E454" t="str">
            <v xml:space="preserve">S07002              </v>
          </cell>
          <cell r="F454" t="str">
            <v xml:space="preserve">PAVIMENTAÇÃO                                                </v>
          </cell>
          <cell r="G454">
            <v>100.76</v>
          </cell>
        </row>
        <row r="455">
          <cell r="A455">
            <v>65000456</v>
          </cell>
          <cell r="B455" t="str">
            <v xml:space="preserve">PAVIMENTO ASFALTICO EM C.B.U.Q. FAIXA "C", INCLUSIVE BASE DE MINERIO ESPESSURA 20 CM E CAPA DE 5 CM, PARA FAIXA DE LARGURA ATE 3,50 M                                               </v>
          </cell>
          <cell r="C455" t="str">
            <v xml:space="preserve">M2                  </v>
          </cell>
          <cell r="D455">
            <v>308</v>
          </cell>
          <cell r="E455" t="str">
            <v xml:space="preserve">S07002              </v>
          </cell>
          <cell r="F455" t="str">
            <v xml:space="preserve">PAVIMENTAÇÃO                                                </v>
          </cell>
          <cell r="G455">
            <v>46.13</v>
          </cell>
        </row>
        <row r="456">
          <cell r="A456">
            <v>65000457</v>
          </cell>
          <cell r="B456" t="str">
            <v xml:space="preserve">PAVIMENTO ASFALTICO EM C.B.U.Q., FAIXA "C", ESPESSURA DA CAPA DE 3,5 CM, EXCLUSIVE BASE, PARA FAIXA DE LARGURA ATE 3,50 M                                                           </v>
          </cell>
          <cell r="C456" t="str">
            <v xml:space="preserve">M2                  </v>
          </cell>
          <cell r="D456">
            <v>308</v>
          </cell>
          <cell r="E456" t="str">
            <v xml:space="preserve">S07002              </v>
          </cell>
          <cell r="F456" t="str">
            <v xml:space="preserve">PAVIMENTAÇÃO                                                </v>
          </cell>
          <cell r="G456">
            <v>24.9</v>
          </cell>
        </row>
        <row r="457">
          <cell r="A457">
            <v>65000458</v>
          </cell>
          <cell r="B457" t="str">
            <v xml:space="preserve">PAVIMENTO ASFALTICO EM C.B.U.Q., FAIXA "C", ESPESSURA DA CAPA DE 5,0 CM, EXCLUSIVE BASE, PARA FAIXA DE LARGURA ATE 3,50 M                                                           </v>
          </cell>
          <cell r="C457" t="str">
            <v xml:space="preserve">M2                  </v>
          </cell>
          <cell r="D457">
            <v>308</v>
          </cell>
          <cell r="E457" t="str">
            <v xml:space="preserve">S07002              </v>
          </cell>
          <cell r="F457" t="str">
            <v xml:space="preserve">PAVIMENTAÇÃO                                                </v>
          </cell>
          <cell r="G457">
            <v>29.99</v>
          </cell>
        </row>
        <row r="458">
          <cell r="A458">
            <v>65000459</v>
          </cell>
          <cell r="B458" t="str">
            <v xml:space="preserve">PAVIMENTACAO EM PARALELEPIPEDOS, EXCLUSIVE BASE                                                                                                                                     </v>
          </cell>
          <cell r="C458" t="str">
            <v xml:space="preserve">M2                  </v>
          </cell>
          <cell r="D458">
            <v>308</v>
          </cell>
          <cell r="E458" t="str">
            <v xml:space="preserve">S07002              </v>
          </cell>
          <cell r="F458" t="str">
            <v xml:space="preserve">PAVIMENTAÇÃO                                                </v>
          </cell>
          <cell r="G458">
            <v>48.94</v>
          </cell>
        </row>
        <row r="459">
          <cell r="A459">
            <v>65000460</v>
          </cell>
          <cell r="B459" t="str">
            <v xml:space="preserve">PAVIMENTACAO EM POLIEDRICOS, EXCLUSIVE BASE                                                                                                                                         </v>
          </cell>
          <cell r="C459" t="str">
            <v xml:space="preserve">M2                  </v>
          </cell>
          <cell r="D459">
            <v>308</v>
          </cell>
          <cell r="E459" t="str">
            <v xml:space="preserve">S07002              </v>
          </cell>
          <cell r="F459" t="str">
            <v xml:space="preserve">PAVIMENTAÇÃO                                                </v>
          </cell>
          <cell r="G459">
            <v>16.32</v>
          </cell>
        </row>
        <row r="460">
          <cell r="A460">
            <v>65000461</v>
          </cell>
          <cell r="B460" t="str">
            <v xml:space="preserve">PAVIMENTACAO EM PRE-MOLDADOS DE CONCRETO, EXCLUSIVE BASE.                                                                                                                           </v>
          </cell>
          <cell r="C460" t="str">
            <v xml:space="preserve">M2                  </v>
          </cell>
          <cell r="D460">
            <v>308</v>
          </cell>
          <cell r="E460" t="str">
            <v xml:space="preserve">S07002              </v>
          </cell>
          <cell r="F460" t="str">
            <v xml:space="preserve">PAVIMENTAÇÃO                                                </v>
          </cell>
          <cell r="G460">
            <v>45.66</v>
          </cell>
        </row>
        <row r="461">
          <cell r="A461">
            <v>65000462</v>
          </cell>
          <cell r="B461" t="str">
            <v xml:space="preserve">PAVIMENTO ASFALTICO COM PMF (PRE-MISTURADO A FRIO), INCLUSIVE TRANSPORTE, EXCLUSIVE BASE - FORNECIMENTO DA MASSA E LIGANTE PELA COPA SA-MG                                          </v>
          </cell>
          <cell r="C461" t="str">
            <v xml:space="preserve">M2                  </v>
          </cell>
          <cell r="D461">
            <v>308</v>
          </cell>
          <cell r="E461" t="str">
            <v xml:space="preserve">S07002              </v>
          </cell>
          <cell r="F461" t="str">
            <v xml:space="preserve">PAVIMENTAÇÃO                                                </v>
          </cell>
          <cell r="G461">
            <v>9.27</v>
          </cell>
        </row>
        <row r="462">
          <cell r="A462">
            <v>65000463</v>
          </cell>
          <cell r="B462" t="str">
            <v xml:space="preserve">PAVIMENTO ASFALTICO COM PMF (PRE-MISTURADO A FRIO), ESPESSURA DA CAPA DE 3,5 CM, EXCLUSIVE BASE                                                                                     </v>
          </cell>
          <cell r="C462" t="str">
            <v xml:space="preserve">M2                  </v>
          </cell>
          <cell r="D462">
            <v>308</v>
          </cell>
          <cell r="E462" t="str">
            <v xml:space="preserve">S07002              </v>
          </cell>
          <cell r="F462" t="str">
            <v xml:space="preserve">PAVIMENTAÇÃO                                                </v>
          </cell>
          <cell r="G462">
            <v>20.71</v>
          </cell>
        </row>
        <row r="463">
          <cell r="A463">
            <v>65000464</v>
          </cell>
          <cell r="B463" t="str">
            <v xml:space="preserve">PAVIMENTO ASFALTICO COM PMF (PRE-MISTURADO A FRIO), ESPESSURA DA CAPA DE 5,0 CM, EXCLUSIVE BASE                                                                                     </v>
          </cell>
          <cell r="C463" t="str">
            <v xml:space="preserve">M2                  </v>
          </cell>
          <cell r="D463">
            <v>308</v>
          </cell>
          <cell r="E463" t="str">
            <v xml:space="preserve">S07002              </v>
          </cell>
          <cell r="F463" t="str">
            <v xml:space="preserve">PAVIMENTAÇÃO                                                </v>
          </cell>
          <cell r="G463">
            <v>23.73</v>
          </cell>
        </row>
        <row r="464">
          <cell r="A464">
            <v>65000465</v>
          </cell>
          <cell r="B464" t="str">
            <v xml:space="preserve">PASSEIO CIMENTADO COM REVESTIMENTO EM ARGAMASSA DE CIMENTO E AREIA, TRACO 1:3, E = 2 CM, INCL. BASE DE CASCALHO, E = 6 CM                                                           </v>
          </cell>
          <cell r="C464" t="str">
            <v xml:space="preserve">M2                  </v>
          </cell>
          <cell r="D464">
            <v>308</v>
          </cell>
          <cell r="E464" t="str">
            <v xml:space="preserve">S07002              </v>
          </cell>
          <cell r="F464" t="str">
            <v xml:space="preserve">PAVIMENTAÇÃO                                                </v>
          </cell>
          <cell r="G464">
            <v>16.34</v>
          </cell>
        </row>
        <row r="465">
          <cell r="A465">
            <v>65000466</v>
          </cell>
          <cell r="B465" t="str">
            <v xml:space="preserve">PASSEIO CIMENTADO COM REVESTIMENTO EM ARGAMASSA DE CIMENTO E AREIA, TRACO 1:3, E= 2 CM, INCLUSIVE BASE DE CONCRETO COM CONSUMO MINIM O DE CIMENTO DE 150 KG/M3, E = 6 CM.           </v>
          </cell>
          <cell r="C465" t="str">
            <v xml:space="preserve">M2                  </v>
          </cell>
          <cell r="D465">
            <v>308</v>
          </cell>
          <cell r="E465" t="str">
            <v xml:space="preserve">S07002              </v>
          </cell>
          <cell r="F465" t="str">
            <v xml:space="preserve">PAVIMENTAÇÃO                                                </v>
          </cell>
          <cell r="G465">
            <v>24.31</v>
          </cell>
        </row>
        <row r="466">
          <cell r="A466">
            <v>65000467</v>
          </cell>
          <cell r="B466" t="str">
            <v xml:space="preserve">PASSEIO EM MOSAICO, INCLUSIVE BASE DE AREIA GROSSA SECA E CIMENTO, E = 10 CM.                                                                                                       </v>
          </cell>
          <cell r="C466" t="str">
            <v xml:space="preserve">M2                  </v>
          </cell>
          <cell r="D466">
            <v>308</v>
          </cell>
          <cell r="E466" t="str">
            <v xml:space="preserve">S07002              </v>
          </cell>
          <cell r="F466" t="str">
            <v xml:space="preserve">PAVIMENTAÇÃO                                                </v>
          </cell>
          <cell r="G466">
            <v>54.14</v>
          </cell>
        </row>
        <row r="467">
          <cell r="A467">
            <v>65000468</v>
          </cell>
          <cell r="B467" t="str">
            <v xml:space="preserve">PASSEIO EM LADRILHOS HIDRAULICOS COM BASE DE CONCRETO (CONSUMO MINIMO DE CIMENTO DE 150 KG/M3), E = 6 CM.                                                                           </v>
          </cell>
          <cell r="C467" t="str">
            <v xml:space="preserve">M2                  </v>
          </cell>
          <cell r="D467">
            <v>308</v>
          </cell>
          <cell r="E467" t="str">
            <v xml:space="preserve">S07002              </v>
          </cell>
          <cell r="F467" t="str">
            <v xml:space="preserve">PAVIMENTAÇÃO                                                </v>
          </cell>
          <cell r="G467">
            <v>43.69</v>
          </cell>
        </row>
        <row r="468">
          <cell r="A468">
            <v>65000469</v>
          </cell>
          <cell r="B468" t="str">
            <v xml:space="preserve">PASSEIO EM PEDRA ARDOSIA REGULAR (SERRADA), COM BASE DE CONCRETO (CONSUMO MINIMO DE CIMENTO DE 150 KG/M3), E = 6 CM.                                                                </v>
          </cell>
          <cell r="C468" t="str">
            <v xml:space="preserve">M2                  </v>
          </cell>
          <cell r="D468">
            <v>308</v>
          </cell>
          <cell r="E468" t="str">
            <v xml:space="preserve">S07002              </v>
          </cell>
          <cell r="F468" t="str">
            <v xml:space="preserve">PAVIMENTAÇÃO                                                </v>
          </cell>
          <cell r="G468">
            <v>31.63</v>
          </cell>
        </row>
        <row r="469">
          <cell r="A469">
            <v>65000470</v>
          </cell>
          <cell r="B469" t="str">
            <v xml:space="preserve">PASSEIO EM PEDRA ARDOSIA IRREGULAR COM BASE DE CONCRETO (CONSUMO MINIMO DE CIMENTO DE 150 KG/M3), E = 6 CM.                                                                         </v>
          </cell>
          <cell r="C469" t="str">
            <v xml:space="preserve">M2                  </v>
          </cell>
          <cell r="D469">
            <v>308</v>
          </cell>
          <cell r="E469" t="str">
            <v xml:space="preserve">S07002              </v>
          </cell>
          <cell r="F469" t="str">
            <v xml:space="preserve">PAVIMENTAÇÃO                                                </v>
          </cell>
          <cell r="G469">
            <v>31.22</v>
          </cell>
        </row>
        <row r="470">
          <cell r="A470">
            <v>65000471</v>
          </cell>
          <cell r="B470" t="str">
            <v xml:space="preserve">PASSEIO EM PEDRA SABAO, COM BASE DE CONCRETO (CONSUMO MINIMO DE CIMENTO DE 150 KG/M3), E = 6 CM.                                                                                    </v>
          </cell>
          <cell r="C470" t="str">
            <v xml:space="preserve">M2                  </v>
          </cell>
          <cell r="D470">
            <v>308</v>
          </cell>
          <cell r="E470" t="str">
            <v xml:space="preserve">S07002              </v>
          </cell>
          <cell r="F470" t="str">
            <v xml:space="preserve">PAVIMENTAÇÃO                                                </v>
          </cell>
          <cell r="G470">
            <v>154.96</v>
          </cell>
        </row>
        <row r="471">
          <cell r="A471">
            <v>65000472</v>
          </cell>
          <cell r="B471" t="str">
            <v xml:space="preserve">PASSEIO EM PEDRA SAO TOME, COM BASE DE CONCRETO (CONSUMO MINIMO DE CIMENTO DE 150 KG/M3), E = 6 CM.                                                                                 </v>
          </cell>
          <cell r="C471" t="str">
            <v xml:space="preserve">M2                  </v>
          </cell>
          <cell r="D471">
            <v>308</v>
          </cell>
          <cell r="E471" t="str">
            <v xml:space="preserve">S07002              </v>
          </cell>
          <cell r="F471" t="str">
            <v xml:space="preserve">PAVIMENTAÇÃO                                                </v>
          </cell>
          <cell r="G471">
            <v>65.37</v>
          </cell>
        </row>
        <row r="472">
          <cell r="A472">
            <v>65000473</v>
          </cell>
          <cell r="B472" t="str">
            <v xml:space="preserve">CALCAMENTO EM BRITA, E = 5 CM                                                                                                                                                       </v>
          </cell>
          <cell r="C472" t="str">
            <v xml:space="preserve">M2                  </v>
          </cell>
          <cell r="D472">
            <v>308</v>
          </cell>
          <cell r="E472" t="str">
            <v xml:space="preserve">S07002              </v>
          </cell>
          <cell r="F472" t="str">
            <v xml:space="preserve">PAVIMENTAÇÃO                                                </v>
          </cell>
          <cell r="G472">
            <v>4.46</v>
          </cell>
        </row>
        <row r="473">
          <cell r="A473">
            <v>65000474</v>
          </cell>
          <cell r="B473" t="str">
            <v xml:space="preserve">PASSEIO EM PEDRA OURO PRETO, COM BASE DE CONCRETO (CONSUMO MINIMO DE CIMENTO DE 150 KG/M3), E = 6 CM.                                                                               </v>
          </cell>
          <cell r="C473" t="str">
            <v xml:space="preserve">M2                  </v>
          </cell>
          <cell r="D473">
            <v>308</v>
          </cell>
          <cell r="E473" t="str">
            <v xml:space="preserve">S07002              </v>
          </cell>
          <cell r="F473" t="str">
            <v xml:space="preserve">PAVIMENTAÇÃO                                                </v>
          </cell>
          <cell r="G473">
            <v>76.37</v>
          </cell>
        </row>
        <row r="474">
          <cell r="A474">
            <v>65000475</v>
          </cell>
          <cell r="B474" t="str">
            <v xml:space="preserve">PASSEIO EM PRE-MOLDADO DE CONCRETO INTERTRAVADO, TRAFEGO MEDIO, E = 8 CM.                                                                                                           </v>
          </cell>
          <cell r="C474" t="str">
            <v xml:space="preserve">M2                  </v>
          </cell>
          <cell r="D474">
            <v>308</v>
          </cell>
          <cell r="E474" t="str">
            <v xml:space="preserve">S07002              </v>
          </cell>
          <cell r="F474" t="str">
            <v xml:space="preserve">PAVIMENTAÇÃO                                                </v>
          </cell>
          <cell r="G474">
            <v>51.05</v>
          </cell>
        </row>
        <row r="475">
          <cell r="A475">
            <v>65000476</v>
          </cell>
          <cell r="B475" t="str">
            <v xml:space="preserve">PASSEIO EM PEDRA LAGOA SANTA REGULAR (SERRADA), COM BASE DE CONCRETO (CONSUMO MINIMO DE CIMENTO DE 150 KG/M3), E = 6 CM                                                             </v>
          </cell>
          <cell r="C475" t="str">
            <v xml:space="preserve">M2                  </v>
          </cell>
          <cell r="D475">
            <v>308</v>
          </cell>
          <cell r="E475" t="str">
            <v xml:space="preserve">S07002              </v>
          </cell>
          <cell r="F475" t="str">
            <v xml:space="preserve">PAVIMENTAÇÃO                                                </v>
          </cell>
          <cell r="G475">
            <v>52.13</v>
          </cell>
        </row>
        <row r="476">
          <cell r="A476">
            <v>65000477</v>
          </cell>
          <cell r="B476" t="str">
            <v xml:space="preserve">PASSEIO EM PEDRA LAGOA SANTA IRREGULAR, C/ BASE DE CONCRETO (CONSUMO MINIMO DE CIMENTO DE 150 KG/M3), E = 6 CM                                                                      </v>
          </cell>
          <cell r="C476" t="str">
            <v xml:space="preserve">M2                  </v>
          </cell>
          <cell r="D476">
            <v>308</v>
          </cell>
          <cell r="E476" t="str">
            <v xml:space="preserve">S07002              </v>
          </cell>
          <cell r="F476" t="str">
            <v xml:space="preserve">PAVIMENTAÇÃO                                                </v>
          </cell>
          <cell r="G476">
            <v>39.979999999999997</v>
          </cell>
        </row>
        <row r="477">
          <cell r="A477">
            <v>65000478</v>
          </cell>
          <cell r="B477" t="str">
            <v xml:space="preserve">PASSEIO EM PEDRA RIO VERDE REGULAR (SERRADA), COM BASE DE CONCRETO (CONSUMO MINIMO DE CIMENTO DE 150 KG/M3), E = 6 CM                                                               </v>
          </cell>
          <cell r="C477" t="str">
            <v xml:space="preserve">M2                  </v>
          </cell>
          <cell r="D477">
            <v>308</v>
          </cell>
          <cell r="E477" t="str">
            <v xml:space="preserve">S07002              </v>
          </cell>
          <cell r="F477" t="str">
            <v xml:space="preserve">PAVIMENTAÇÃO                                                </v>
          </cell>
          <cell r="G477">
            <v>87.81</v>
          </cell>
        </row>
        <row r="478">
          <cell r="A478">
            <v>65000479</v>
          </cell>
          <cell r="B478" t="str">
            <v xml:space="preserve">PASSEIO EM MARMORE BRANCO E = 0,02 M, COM BASE DE CONCRETO (CONSUMO DE CIMENTO 150 KG/M3), E = 6 CM                                                                                 </v>
          </cell>
          <cell r="C478" t="str">
            <v xml:space="preserve">M2                  </v>
          </cell>
          <cell r="D478">
            <v>308</v>
          </cell>
          <cell r="E478" t="str">
            <v xml:space="preserve">S07002              </v>
          </cell>
          <cell r="F478" t="str">
            <v xml:space="preserve">PAVIMENTAÇÃO                                                </v>
          </cell>
          <cell r="G478">
            <v>123.98</v>
          </cell>
        </row>
        <row r="479">
          <cell r="A479">
            <v>65000480</v>
          </cell>
          <cell r="B479" t="str">
            <v xml:space="preserve">MEIO-FIO RETO DE CONCRETO (80 X 45 X 18 X 12) CM PADRAO SUDECAP (FORNECIMENTO E ASSENTAMENTO).                                                                                      </v>
          </cell>
          <cell r="C479" t="str">
            <v xml:space="preserve">M                   </v>
          </cell>
          <cell r="D479">
            <v>308</v>
          </cell>
          <cell r="E479" t="str">
            <v xml:space="preserve">S07002              </v>
          </cell>
          <cell r="F479" t="str">
            <v xml:space="preserve">PAVIMENTAÇÃO                                                </v>
          </cell>
          <cell r="G479">
            <v>20.77</v>
          </cell>
        </row>
        <row r="480">
          <cell r="A480">
            <v>65000481</v>
          </cell>
          <cell r="B480" t="str">
            <v xml:space="preserve">MEIO FIO RETO DE CONCRETO (80 X 45 X 18 X 12) CM PADRAO SUDECAP- ASSENTAMENTO.                                                                                                      </v>
          </cell>
          <cell r="C480" t="str">
            <v xml:space="preserve">M                   </v>
          </cell>
          <cell r="D480">
            <v>308</v>
          </cell>
          <cell r="E480" t="str">
            <v xml:space="preserve">S07002              </v>
          </cell>
          <cell r="F480" t="str">
            <v xml:space="preserve">PAVIMENTAÇÃO                                                </v>
          </cell>
          <cell r="G480">
            <v>8.8800000000000008</v>
          </cell>
        </row>
        <row r="481">
          <cell r="A481">
            <v>65000482</v>
          </cell>
          <cell r="B481" t="str">
            <v xml:space="preserve">RECOMPOSICAO DE PAVIMENTO EM PARALELEPIPEDO, COM REAPROVEITAMENTO DO MATERIAL DEMOLIDO                                                                                              </v>
          </cell>
          <cell r="C481" t="str">
            <v xml:space="preserve">M2                  </v>
          </cell>
          <cell r="D481">
            <v>308</v>
          </cell>
          <cell r="E481" t="str">
            <v xml:space="preserve">S07002              </v>
          </cell>
          <cell r="F481" t="str">
            <v xml:space="preserve">PAVIMENTAÇÃO                                                </v>
          </cell>
          <cell r="G481">
            <v>22.64</v>
          </cell>
        </row>
        <row r="482">
          <cell r="A482">
            <v>65000483</v>
          </cell>
          <cell r="B482" t="str">
            <v xml:space="preserve">RECOMPOSICAO DE PAVIMENTO EM PARALELEPIPEDO, COM REAPROVEITAMENTO DO MATERIAL DEMOLIDO, EXCLUSIVE BASE                                                                              </v>
          </cell>
          <cell r="C482" t="str">
            <v xml:space="preserve">M2                  </v>
          </cell>
          <cell r="D482">
            <v>308</v>
          </cell>
          <cell r="E482" t="str">
            <v xml:space="preserve">S07002              </v>
          </cell>
          <cell r="F482" t="str">
            <v xml:space="preserve">PAVIMENTAÇÃO                                                </v>
          </cell>
          <cell r="G482">
            <v>11.74</v>
          </cell>
        </row>
        <row r="483">
          <cell r="A483">
            <v>65000484</v>
          </cell>
          <cell r="B483" t="str">
            <v xml:space="preserve">RECOMPOSICAO DE PAVIMENTO EM POLIEDRICO, COM REAPROVEITAMENTO DO MATERIAL DEMOLIDO                                                                                                  </v>
          </cell>
          <cell r="C483" t="str">
            <v xml:space="preserve">M2                  </v>
          </cell>
          <cell r="D483">
            <v>308</v>
          </cell>
          <cell r="E483" t="str">
            <v xml:space="preserve">S07002              </v>
          </cell>
          <cell r="F483" t="str">
            <v xml:space="preserve">PAVIMENTAÇÃO                                                </v>
          </cell>
          <cell r="G483">
            <v>32.01</v>
          </cell>
        </row>
        <row r="484">
          <cell r="A484">
            <v>65000485</v>
          </cell>
          <cell r="B484" t="str">
            <v xml:space="preserve">RECOMPOSICAO DE PAVIMENTO EM POLIEDRICO, COM REAPROVEITAMENTO DO MATERIAL DEMOLIDO, EXCLUSIVE BASE                                                                                  </v>
          </cell>
          <cell r="C484" t="str">
            <v xml:space="preserve">M2                  </v>
          </cell>
          <cell r="D484">
            <v>308</v>
          </cell>
          <cell r="E484" t="str">
            <v xml:space="preserve">S07002              </v>
          </cell>
          <cell r="F484" t="str">
            <v xml:space="preserve">PAVIMENTAÇÃO                                                </v>
          </cell>
          <cell r="G484">
            <v>11.03</v>
          </cell>
        </row>
        <row r="485">
          <cell r="A485">
            <v>65000486</v>
          </cell>
          <cell r="B485" t="str">
            <v xml:space="preserve">RECOMPOSICAO DE PAVIMENTO EM PRE-MOLDADO DE CONCRETO, COM REAPROVEITAMENTO DO MATERIAL DEMOLIDO                                                                                     </v>
          </cell>
          <cell r="C485" t="str">
            <v xml:space="preserve">M2                  </v>
          </cell>
          <cell r="D485">
            <v>308</v>
          </cell>
          <cell r="E485" t="str">
            <v xml:space="preserve">S07002              </v>
          </cell>
          <cell r="F485" t="str">
            <v xml:space="preserve">PAVIMENTAÇÃO                                                </v>
          </cell>
          <cell r="G485">
            <v>26.01</v>
          </cell>
        </row>
        <row r="486">
          <cell r="A486">
            <v>65000487</v>
          </cell>
          <cell r="B486" t="str">
            <v xml:space="preserve">RECOMPOSICAO DE PAVIMENTO EM PRE-MOLDADO DE CONCRETO, COM REAPROVEITAMENTO DO MATERIAL DEMOLIDO, EXCLUSIVE BASE.                                                                    </v>
          </cell>
          <cell r="C486" t="str">
            <v xml:space="preserve">M2                  </v>
          </cell>
          <cell r="D486">
            <v>308</v>
          </cell>
          <cell r="E486" t="str">
            <v xml:space="preserve">S07002              </v>
          </cell>
          <cell r="F486" t="str">
            <v xml:space="preserve">PAVIMENTAÇÃO                                                </v>
          </cell>
          <cell r="G486">
            <v>15.11</v>
          </cell>
        </row>
        <row r="487">
          <cell r="A487">
            <v>65000488</v>
          </cell>
          <cell r="B487" t="str">
            <v xml:space="preserve">RECOMPOSICAO DE PAVIMENTO EM PRE-MOLDADO INTERTRAVADO DE CONCRETO, COM REAPROVEITAMENTO DO MATERIAL DEMOLIDO, EXCLUSIVE BASE                                                        </v>
          </cell>
          <cell r="C487" t="str">
            <v xml:space="preserve">M2                  </v>
          </cell>
          <cell r="D487">
            <v>308</v>
          </cell>
          <cell r="E487" t="str">
            <v xml:space="preserve">S07002              </v>
          </cell>
          <cell r="F487" t="str">
            <v xml:space="preserve">PAVIMENTAÇÃO                                                </v>
          </cell>
          <cell r="G487">
            <v>12.7</v>
          </cell>
        </row>
        <row r="488">
          <cell r="A488">
            <v>65000489</v>
          </cell>
          <cell r="B488" t="str">
            <v xml:space="preserve">RECOMPOSICAO DE PASSEIO EM MOSAICO, COM REAPROVEITAMENTO DO MATERIAL DEMOLIDO, INCLUSIVE COLCHAO DE AREIA                                                                           </v>
          </cell>
          <cell r="C488" t="str">
            <v xml:space="preserve">M2                  </v>
          </cell>
          <cell r="D488">
            <v>308</v>
          </cell>
          <cell r="E488" t="str">
            <v xml:space="preserve">S07002              </v>
          </cell>
          <cell r="F488" t="str">
            <v xml:space="preserve">PAVIMENTAÇÃO                                                </v>
          </cell>
          <cell r="G488">
            <v>34.380000000000003</v>
          </cell>
        </row>
        <row r="489">
          <cell r="A489">
            <v>65000490</v>
          </cell>
          <cell r="B489" t="str">
            <v xml:space="preserve">BASE COM CANGA DE MINERIO DE FERRO, COMPACTADA                                                                                                                                      </v>
          </cell>
          <cell r="C489" t="str">
            <v xml:space="preserve">M3                  </v>
          </cell>
          <cell r="D489">
            <v>308</v>
          </cell>
          <cell r="E489" t="str">
            <v xml:space="preserve">S07002              </v>
          </cell>
          <cell r="F489" t="str">
            <v xml:space="preserve">PAVIMENTAÇÃO                                                </v>
          </cell>
          <cell r="G489">
            <v>80.72</v>
          </cell>
        </row>
        <row r="490">
          <cell r="A490">
            <v>65000491</v>
          </cell>
          <cell r="B490" t="str">
            <v xml:space="preserve">BASE DE ESCORIA COMPACTADA                                                                                                                                                          </v>
          </cell>
          <cell r="C490" t="str">
            <v xml:space="preserve">M3                  </v>
          </cell>
          <cell r="D490">
            <v>308</v>
          </cell>
          <cell r="E490" t="str">
            <v xml:space="preserve">S07002              </v>
          </cell>
          <cell r="F490" t="str">
            <v xml:space="preserve">PAVIMENTAÇÃO                                                </v>
          </cell>
          <cell r="G490">
            <v>67.97</v>
          </cell>
        </row>
        <row r="491">
          <cell r="A491">
            <v>65000492</v>
          </cell>
          <cell r="B491" t="str">
            <v xml:space="preserve">BASE DE BICA CORRIDA COMPACTADA                                                                                                                                                     </v>
          </cell>
          <cell r="C491" t="str">
            <v xml:space="preserve">M3                  </v>
          </cell>
          <cell r="D491">
            <v>308</v>
          </cell>
          <cell r="E491" t="str">
            <v xml:space="preserve">S07002              </v>
          </cell>
          <cell r="F491" t="str">
            <v xml:space="preserve">PAVIMENTAÇÃO                                                </v>
          </cell>
          <cell r="G491">
            <v>73.569999999999993</v>
          </cell>
        </row>
        <row r="492">
          <cell r="A492">
            <v>65000493</v>
          </cell>
          <cell r="B492" t="str">
            <v xml:space="preserve">BASE DE CASCALHO                                                                                                                                                                    </v>
          </cell>
          <cell r="C492" t="str">
            <v xml:space="preserve">M3                  </v>
          </cell>
          <cell r="D492">
            <v>308</v>
          </cell>
          <cell r="E492" t="str">
            <v xml:space="preserve">S07002              </v>
          </cell>
          <cell r="F492" t="str">
            <v xml:space="preserve">PAVIMENTAÇÃO                                                </v>
          </cell>
          <cell r="G492">
            <v>65.5</v>
          </cell>
        </row>
        <row r="493">
          <cell r="A493">
            <v>65000494</v>
          </cell>
          <cell r="B493" t="str">
            <v xml:space="preserve">BASE DE BRITA GRADUADA COMPACTADA                                                                                                                                                   </v>
          </cell>
          <cell r="C493" t="str">
            <v xml:space="preserve">M3                  </v>
          </cell>
          <cell r="D493">
            <v>308</v>
          </cell>
          <cell r="E493" t="str">
            <v xml:space="preserve">S07002              </v>
          </cell>
          <cell r="F493" t="str">
            <v xml:space="preserve">PAVIMENTAÇÃO                                                </v>
          </cell>
          <cell r="G493">
            <v>91.7</v>
          </cell>
        </row>
        <row r="494">
          <cell r="A494">
            <v>65000495</v>
          </cell>
          <cell r="B494" t="str">
            <v xml:space="preserve">BASE DE CASCALHO DE CAMPO COMPACTADA, SEM FORNECIMENTO DO CASCALHO                                                                                                                  </v>
          </cell>
          <cell r="C494" t="str">
            <v xml:space="preserve">M3                  </v>
          </cell>
          <cell r="D494">
            <v>308</v>
          </cell>
          <cell r="E494" t="str">
            <v xml:space="preserve">S07002              </v>
          </cell>
          <cell r="F494" t="str">
            <v xml:space="preserve">PAVIMENTAÇÃO                                                </v>
          </cell>
          <cell r="G494">
            <v>35.5</v>
          </cell>
        </row>
        <row r="495">
          <cell r="A495">
            <v>65000496</v>
          </cell>
          <cell r="B495" t="str">
            <v xml:space="preserve">REGULARIZACAO DE SUB-LEITO, PARA FAIXAS COM LARGURA MAIOR QUE 3 ,50 M                                                                                                               </v>
          </cell>
          <cell r="C495" t="str">
            <v xml:space="preserve">M2                  </v>
          </cell>
          <cell r="D495">
            <v>308</v>
          </cell>
          <cell r="E495" t="str">
            <v xml:space="preserve">S07002              </v>
          </cell>
          <cell r="F495" t="str">
            <v xml:space="preserve">PAVIMENTAÇÃO                                                </v>
          </cell>
          <cell r="G495">
            <v>0.79</v>
          </cell>
        </row>
        <row r="496">
          <cell r="A496">
            <v>65000497</v>
          </cell>
          <cell r="B496" t="str">
            <v xml:space="preserve">REFORCO DE SUB-LEITO (SOLO ESTABILIZADO GRANULOMETRICAMENTE, SEM MISTURA), PARA FAIXAS COM LARGURA MAIOR QUE 3,50 M                                                                 </v>
          </cell>
          <cell r="C496" t="str">
            <v xml:space="preserve">M3                  </v>
          </cell>
          <cell r="D496">
            <v>308</v>
          </cell>
          <cell r="E496" t="str">
            <v xml:space="preserve">S07002              </v>
          </cell>
          <cell r="F496" t="str">
            <v xml:space="preserve">PAVIMENTAÇÃO                                                </v>
          </cell>
          <cell r="G496">
            <v>6.03</v>
          </cell>
        </row>
        <row r="497">
          <cell r="A497">
            <v>65000498</v>
          </cell>
          <cell r="B497" t="str">
            <v xml:space="preserve">SUB-BASE E BASE (SOLO ESTABILIZADO GRANULOMETRICAMENTE, SEM MISTURA), SEM FORNECIMENTO DE MATERIAL, PARA FAIXAS COM LARGURA MAIOR QU E 3,50 M                                       </v>
          </cell>
          <cell r="C497" t="str">
            <v xml:space="preserve">M3                  </v>
          </cell>
          <cell r="D497">
            <v>308</v>
          </cell>
          <cell r="E497" t="str">
            <v xml:space="preserve">S07002              </v>
          </cell>
          <cell r="F497" t="str">
            <v xml:space="preserve">PAVIMENTAÇÃO                                                </v>
          </cell>
          <cell r="G497">
            <v>7.14</v>
          </cell>
        </row>
        <row r="498">
          <cell r="A498">
            <v>65000499</v>
          </cell>
          <cell r="B498" t="str">
            <v xml:space="preserve">SUB-BASE E BASE COM CANGA DE MINERIO DE FERRO (SEM MISTURA DE MATERIAL), SEM FORNECIMENTO DO MATERIAL, PARA FAIXAS COM LARGURA MAIOR QUE 3,50 M                                     </v>
          </cell>
          <cell r="C498" t="str">
            <v xml:space="preserve">M3                  </v>
          </cell>
          <cell r="D498">
            <v>308</v>
          </cell>
          <cell r="E498" t="str">
            <v xml:space="preserve">S07002              </v>
          </cell>
          <cell r="F498" t="str">
            <v xml:space="preserve">PAVIMENTAÇÃO                                                </v>
          </cell>
          <cell r="G498">
            <v>8.56</v>
          </cell>
        </row>
        <row r="499">
          <cell r="A499">
            <v>65000500</v>
          </cell>
          <cell r="B499" t="str">
            <v xml:space="preserve">IMPRIMACAO COM CM-30, PARA FAIXAS MAIORES QUE 3,50 M                                                                                                                                </v>
          </cell>
          <cell r="C499" t="str">
            <v xml:space="preserve">M2                  </v>
          </cell>
          <cell r="D499">
            <v>308</v>
          </cell>
          <cell r="E499" t="str">
            <v xml:space="preserve">S07002              </v>
          </cell>
          <cell r="F499" t="str">
            <v xml:space="preserve">PAVIMENTAÇÃO                                                </v>
          </cell>
          <cell r="G499">
            <v>3.99</v>
          </cell>
        </row>
        <row r="500">
          <cell r="A500">
            <v>65000501</v>
          </cell>
          <cell r="B500" t="str">
            <v xml:space="preserve">PINTURA DE LIGACAO COM RR-1C, PARA FAIXAS MAIORES QUE 3,50 M                                                                                                                        </v>
          </cell>
          <cell r="C500" t="str">
            <v xml:space="preserve">M2                  </v>
          </cell>
          <cell r="D500">
            <v>308</v>
          </cell>
          <cell r="E500" t="str">
            <v xml:space="preserve">S07002              </v>
          </cell>
          <cell r="F500" t="str">
            <v xml:space="preserve">PAVIMENTAÇÃO                                                </v>
          </cell>
          <cell r="G500">
            <v>1.0900000000000001</v>
          </cell>
        </row>
        <row r="501">
          <cell r="A501">
            <v>65000502</v>
          </cell>
          <cell r="B501" t="str">
            <v xml:space="preserve">PAVIMENTACAO EM CONCRETO BETUMINOSO USINADO A QUENTE, PARA FAIXAS MAIORES QUE 3,50 M                                                                                                </v>
          </cell>
          <cell r="C501" t="str">
            <v xml:space="preserve">TO                  </v>
          </cell>
          <cell r="D501">
            <v>308</v>
          </cell>
          <cell r="E501" t="str">
            <v xml:space="preserve">S07002              </v>
          </cell>
          <cell r="F501" t="str">
            <v xml:space="preserve">PAVIMENTAÇÃO                                                </v>
          </cell>
          <cell r="G501">
            <v>164.75</v>
          </cell>
        </row>
        <row r="502">
          <cell r="A502">
            <v>65000503</v>
          </cell>
          <cell r="B502" t="str">
            <v xml:space="preserve">PAVIMENTACAO ARTICULADA P/ TRAFEGO MEDIO E= 8 CM, PARA FAIXAS MAIORES QUE 3,50 M                                                                                                    </v>
          </cell>
          <cell r="C502" t="str">
            <v xml:space="preserve">M2                  </v>
          </cell>
          <cell r="D502">
            <v>308</v>
          </cell>
          <cell r="E502" t="str">
            <v xml:space="preserve">S07002              </v>
          </cell>
          <cell r="F502" t="str">
            <v xml:space="preserve">PAVIMENTAÇÃO                                                </v>
          </cell>
          <cell r="G502">
            <v>41.19</v>
          </cell>
        </row>
        <row r="503">
          <cell r="A503">
            <v>65000504</v>
          </cell>
          <cell r="B503" t="str">
            <v xml:space="preserve">PAVIMENTACAO EM POLIEDRICO, PARA FAIXAS MAIORES QUE 3,50 M                                                                                                                          </v>
          </cell>
          <cell r="C503" t="str">
            <v xml:space="preserve">M2                  </v>
          </cell>
          <cell r="D503">
            <v>308</v>
          </cell>
          <cell r="E503" t="str">
            <v xml:space="preserve">S07002              </v>
          </cell>
          <cell r="F503" t="str">
            <v xml:space="preserve">PAVIMENTAÇÃO                                                </v>
          </cell>
          <cell r="G503">
            <v>25.9</v>
          </cell>
        </row>
        <row r="504">
          <cell r="A504">
            <v>65000505</v>
          </cell>
          <cell r="B504" t="str">
            <v xml:space="preserve">PAVIMENTACAO EM PARALELEPIPEDO, PARA FAIXAS MAIORES QUE 3,50 M                                                                                                                      </v>
          </cell>
          <cell r="C504" t="str">
            <v xml:space="preserve">M2                  </v>
          </cell>
          <cell r="D504">
            <v>308</v>
          </cell>
          <cell r="E504" t="str">
            <v xml:space="preserve">S07002              </v>
          </cell>
          <cell r="F504" t="str">
            <v xml:space="preserve">PAVIMENTAÇÃO                                                </v>
          </cell>
          <cell r="G504">
            <v>58.53</v>
          </cell>
        </row>
        <row r="505">
          <cell r="A505">
            <v>65000506</v>
          </cell>
          <cell r="B505" t="str">
            <v xml:space="preserve">INSTALACAO OU RETIRADA DE HIDROMETROS DE 1,5 A 5,0 M3/H                                                                                                                             </v>
          </cell>
          <cell r="C505" t="str">
            <v xml:space="preserve">UN                  </v>
          </cell>
          <cell r="D505">
            <v>309</v>
          </cell>
          <cell r="E505" t="str">
            <v xml:space="preserve">S07002              </v>
          </cell>
          <cell r="F505" t="str">
            <v xml:space="preserve">CRESC. VEGET/EXPANS.                                        </v>
          </cell>
          <cell r="G505">
            <v>4.97</v>
          </cell>
        </row>
        <row r="506">
          <cell r="A506">
            <v>65000507</v>
          </cell>
          <cell r="B506" t="str">
            <v xml:space="preserve">INSTALACAO DE HIDROMETRO MAIOR QUE 5 M3/H                                                                                                                                           </v>
          </cell>
          <cell r="C506" t="str">
            <v xml:space="preserve">UN                  </v>
          </cell>
          <cell r="D506">
            <v>309</v>
          </cell>
          <cell r="E506" t="str">
            <v xml:space="preserve">S07002              </v>
          </cell>
          <cell r="F506" t="str">
            <v xml:space="preserve">CRESC. VEGET/EXPANS.                                        </v>
          </cell>
          <cell r="G506">
            <v>17.11</v>
          </cell>
        </row>
        <row r="507">
          <cell r="A507">
            <v>65000508</v>
          </cell>
          <cell r="B507" t="str">
            <v xml:space="preserve">SUBSTITUICAO, P/ AFERICAO DE HIDROMETROS DE 1,5 A 5 M3/H                                                                                                                            </v>
          </cell>
          <cell r="C507" t="str">
            <v xml:space="preserve">UN                  </v>
          </cell>
          <cell r="D507">
            <v>309</v>
          </cell>
          <cell r="E507" t="str">
            <v xml:space="preserve">S07002              </v>
          </cell>
          <cell r="F507" t="str">
            <v xml:space="preserve">CRESC. VEGET/EXPANS.                                        </v>
          </cell>
          <cell r="G507">
            <v>5.93</v>
          </cell>
        </row>
        <row r="508">
          <cell r="A508">
            <v>65000509</v>
          </cell>
          <cell r="B508" t="str">
            <v xml:space="preserve">SUBSTITUICAO, P/ AFERICAO, DE HIDROMETRO MAIOR QUE 5 M3/H                                                                                                                           </v>
          </cell>
          <cell r="C508" t="str">
            <v xml:space="preserve">UN                  </v>
          </cell>
          <cell r="D508">
            <v>309</v>
          </cell>
          <cell r="E508" t="str">
            <v xml:space="preserve">S07002              </v>
          </cell>
          <cell r="F508" t="str">
            <v xml:space="preserve">CRESC. VEGET/EXPANS.                                        </v>
          </cell>
          <cell r="G508">
            <v>20.18</v>
          </cell>
        </row>
        <row r="509">
          <cell r="A509">
            <v>65000510</v>
          </cell>
          <cell r="B509" t="str">
            <v xml:space="preserve">SUBSTITUICAO, P/ MANUTENCAO, DE HIDROMETROS DE 1,5 A 5 M3 COM MOTO.                                                                                                                 </v>
          </cell>
          <cell r="C509" t="str">
            <v xml:space="preserve">UN                  </v>
          </cell>
          <cell r="D509">
            <v>309</v>
          </cell>
          <cell r="E509" t="str">
            <v xml:space="preserve">S07002              </v>
          </cell>
          <cell r="F509" t="str">
            <v xml:space="preserve">CRESC. VEGET/EXPANS.                                        </v>
          </cell>
          <cell r="G509">
            <v>4.97</v>
          </cell>
        </row>
        <row r="510">
          <cell r="A510">
            <v>65000511</v>
          </cell>
          <cell r="B510" t="str">
            <v xml:space="preserve">SUBSTITUICAO, P/ MANUTENCAO, DE HIDROMETRO MAIOR QUE 5 M3/H                                                                                                                         </v>
          </cell>
          <cell r="C510" t="str">
            <v xml:space="preserve">UN                  </v>
          </cell>
          <cell r="D510">
            <v>309</v>
          </cell>
          <cell r="E510" t="str">
            <v xml:space="preserve">S07002              </v>
          </cell>
          <cell r="F510" t="str">
            <v xml:space="preserve">CRESC. VEGET/EXPANS.                                        </v>
          </cell>
          <cell r="G510">
            <v>17.11</v>
          </cell>
        </row>
        <row r="511">
          <cell r="A511">
            <v>65000512</v>
          </cell>
          <cell r="B511" t="str">
            <v xml:space="preserve">REDIMENSIONAMENTO DE HIDROMETRO MENOR QUE 5 M3/H                                                                                                                                    </v>
          </cell>
          <cell r="C511" t="str">
            <v xml:space="preserve">UN                  </v>
          </cell>
          <cell r="D511">
            <v>309</v>
          </cell>
          <cell r="E511" t="str">
            <v xml:space="preserve">S07002              </v>
          </cell>
          <cell r="F511" t="str">
            <v xml:space="preserve">CRESC. VEGET/EXPANS.                                        </v>
          </cell>
          <cell r="G511">
            <v>4.97</v>
          </cell>
        </row>
        <row r="512">
          <cell r="A512">
            <v>65000513</v>
          </cell>
          <cell r="B512" t="str">
            <v xml:space="preserve">REDIMENSIONAMENTO DE HIDROMETRO MAIOR QUE 5 M3/H                                                                                                                                    </v>
          </cell>
          <cell r="C512" t="str">
            <v xml:space="preserve">UN                  </v>
          </cell>
          <cell r="D512">
            <v>309</v>
          </cell>
          <cell r="E512" t="str">
            <v xml:space="preserve">S07002              </v>
          </cell>
          <cell r="F512" t="str">
            <v xml:space="preserve">CRESC. VEGET/EXPANS.                                        </v>
          </cell>
          <cell r="G512">
            <v>17.11</v>
          </cell>
        </row>
        <row r="513">
          <cell r="A513">
            <v>65000514</v>
          </cell>
          <cell r="B513" t="str">
            <v xml:space="preserve">MONTAGEM E INSTALACAO DO PADRAO CAVALETE P/ HIDROMETRO DE 1,5, 3 E 5 M3/H, P 359/-                                                                                                  </v>
          </cell>
          <cell r="C513" t="str">
            <v xml:space="preserve">UN                  </v>
          </cell>
          <cell r="D513">
            <v>309</v>
          </cell>
          <cell r="E513" t="str">
            <v xml:space="preserve">S07002              </v>
          </cell>
          <cell r="F513" t="str">
            <v xml:space="preserve">CRESC. VEGET/EXPANS.                                        </v>
          </cell>
          <cell r="G513">
            <v>17.600000000000001</v>
          </cell>
        </row>
        <row r="514">
          <cell r="A514">
            <v>65000515</v>
          </cell>
          <cell r="B514" t="str">
            <v xml:space="preserve">MONTAGEM E INSTALACAO DO PADRAO CAVALETE P/ HIDROMETRO DE 7, 10 E 20 M3/H, P 006/-                                                                                                  </v>
          </cell>
          <cell r="C514" t="str">
            <v xml:space="preserve">UN                  </v>
          </cell>
          <cell r="D514">
            <v>309</v>
          </cell>
          <cell r="E514" t="str">
            <v xml:space="preserve">S07002              </v>
          </cell>
          <cell r="F514" t="str">
            <v xml:space="preserve">CRESC. VEGET/EXPANS.                                        </v>
          </cell>
          <cell r="G514">
            <v>22.02</v>
          </cell>
        </row>
        <row r="515">
          <cell r="A515">
            <v>65000516</v>
          </cell>
          <cell r="B515" t="str">
            <v xml:space="preserve">MONTAGEM E INSTALACAO DO PADRAO EMBUTIDO EM ALVENARIA, P/ HIDROMETRO DE 1,5 , 3 E 5 M3/H, P 358/-                                                                                   </v>
          </cell>
          <cell r="C515" t="str">
            <v xml:space="preserve">UN                  </v>
          </cell>
          <cell r="D515">
            <v>309</v>
          </cell>
          <cell r="E515" t="str">
            <v xml:space="preserve">S07002              </v>
          </cell>
          <cell r="F515" t="str">
            <v xml:space="preserve">CRESC. VEGET/EXPANS.                                        </v>
          </cell>
          <cell r="G515">
            <v>34.54</v>
          </cell>
        </row>
        <row r="516">
          <cell r="A516">
            <v>65000517</v>
          </cell>
          <cell r="B516" t="str">
            <v xml:space="preserve">MONTAGEM E INSTALACAO DO PADRAO EMBUTIDO EM ALVENARIA, P/ HIDROMETRO DE 7, 10 E 20 M3/H, P 003/-                                                                                    </v>
          </cell>
          <cell r="C516" t="str">
            <v xml:space="preserve">UN                  </v>
          </cell>
          <cell r="D516">
            <v>309</v>
          </cell>
          <cell r="E516" t="str">
            <v xml:space="preserve">S07002              </v>
          </cell>
          <cell r="F516" t="str">
            <v xml:space="preserve">CRESC. VEGET/EXPANS.                                        </v>
          </cell>
          <cell r="G516">
            <v>64.180000000000007</v>
          </cell>
        </row>
        <row r="517">
          <cell r="A517">
            <v>65000518</v>
          </cell>
          <cell r="B517" t="str">
            <v xml:space="preserve">MONTAGEM E INSTALACAO DO PADRAO EM CAIXA NO PASSEIO , P/ HIDROMETRO DE 1,5 , 3 E 5 M3/H, P 360/-                                                                                    </v>
          </cell>
          <cell r="C517" t="str">
            <v xml:space="preserve">UN                  </v>
          </cell>
          <cell r="D517">
            <v>309</v>
          </cell>
          <cell r="E517" t="str">
            <v xml:space="preserve">S07002              </v>
          </cell>
          <cell r="F517" t="str">
            <v xml:space="preserve">CRESC. VEGET/EXPANS.                                        </v>
          </cell>
          <cell r="G517">
            <v>111.48</v>
          </cell>
        </row>
        <row r="518">
          <cell r="A518">
            <v>65000519</v>
          </cell>
          <cell r="B518" t="str">
            <v xml:space="preserve">MONTAGEM E INSTALACAO DO PADRAO EM CAIXA NO PASSEIO , P/ HIDROMETRO DE 7, 10 E 20 M3/H, P 009/,- EXPANSAO                                                                           </v>
          </cell>
          <cell r="C518" t="str">
            <v xml:space="preserve">UN                  </v>
          </cell>
          <cell r="D518">
            <v>309</v>
          </cell>
          <cell r="E518" t="str">
            <v xml:space="preserve">S07002              </v>
          </cell>
          <cell r="F518" t="str">
            <v xml:space="preserve">CRESC. VEGET/EXPANS.                                        </v>
          </cell>
          <cell r="G518">
            <v>153.19999999999999</v>
          </cell>
        </row>
        <row r="519">
          <cell r="A519">
            <v>65000520</v>
          </cell>
          <cell r="B519" t="str">
            <v xml:space="preserve">CONSTRUCAO E MONTAGEM DE RAMAL PREDIAL DE AGUA - SEM PAVIMENTO- EXPANSAO                                                                                                            </v>
          </cell>
          <cell r="C519" t="str">
            <v xml:space="preserve">M                   </v>
          </cell>
          <cell r="D519">
            <v>309</v>
          </cell>
          <cell r="E519" t="str">
            <v xml:space="preserve">S07002              </v>
          </cell>
          <cell r="F519" t="str">
            <v xml:space="preserve">CRESC. VEGET/EXPANS.                                        </v>
          </cell>
          <cell r="G519">
            <v>4.4800000000000004</v>
          </cell>
        </row>
        <row r="520">
          <cell r="A520">
            <v>65000521</v>
          </cell>
          <cell r="B520" t="str">
            <v xml:space="preserve">CONSTRUCAO E MONTAGEM DE RAMAL PREDIAL DE AGUA - EM PAVIMENTO ASFALTICO COM PMF- EXPANSAO                                                                                           </v>
          </cell>
          <cell r="C520" t="str">
            <v xml:space="preserve">M                   </v>
          </cell>
          <cell r="D520">
            <v>309</v>
          </cell>
          <cell r="E520" t="str">
            <v xml:space="preserve">S07002              </v>
          </cell>
          <cell r="F520" t="str">
            <v xml:space="preserve">CRESC. VEGET/EXPANS.                                        </v>
          </cell>
          <cell r="G520">
            <v>20.149999999999999</v>
          </cell>
        </row>
        <row r="521">
          <cell r="A521">
            <v>65000522</v>
          </cell>
          <cell r="B521" t="str">
            <v xml:space="preserve">CONSTRUCAO E MONTAGEM DE RAMAL PREDIAL DE AGUA - EM PAVIMENTO ASFALTICO COM CBUQ - EXPANSAO                                                                                         </v>
          </cell>
          <cell r="C521" t="str">
            <v xml:space="preserve">M                   </v>
          </cell>
          <cell r="D521">
            <v>309</v>
          </cell>
          <cell r="E521" t="str">
            <v xml:space="preserve">S07002              </v>
          </cell>
          <cell r="F521" t="str">
            <v xml:space="preserve">CRESC. VEGET/EXPANS.                                        </v>
          </cell>
          <cell r="G521">
            <v>22.34</v>
          </cell>
        </row>
        <row r="522">
          <cell r="A522">
            <v>65000523</v>
          </cell>
          <cell r="B522" t="str">
            <v xml:space="preserve">CONSTRUCAO E MONTAGEM DE RAMAL PREDIAL DE AGUA - EM PAVIMENTO POLIEDRICO- EXPANSAO                                                                                                  </v>
          </cell>
          <cell r="C522" t="str">
            <v xml:space="preserve">M                   </v>
          </cell>
          <cell r="D522">
            <v>309</v>
          </cell>
          <cell r="E522" t="str">
            <v xml:space="preserve">S07002              </v>
          </cell>
          <cell r="F522" t="str">
            <v xml:space="preserve">CRESC. VEGET/EXPANS.                                        </v>
          </cell>
          <cell r="G522">
            <v>17.38</v>
          </cell>
        </row>
        <row r="523">
          <cell r="A523">
            <v>65000524</v>
          </cell>
          <cell r="B523" t="str">
            <v xml:space="preserve">CONSTRUCAO E MONTAGEM DE RAMAL PREDIAL DE AGUA - EM PAVIMENTO PARALELEPIPEDO- EXPANSAO                                                                                              </v>
          </cell>
          <cell r="C523" t="str">
            <v xml:space="preserve">M                   </v>
          </cell>
          <cell r="D523">
            <v>309</v>
          </cell>
          <cell r="E523" t="str">
            <v xml:space="preserve">S07002              </v>
          </cell>
          <cell r="F523" t="str">
            <v xml:space="preserve">CRESC. VEGET/EXPANS.                                        </v>
          </cell>
          <cell r="G523">
            <v>17.66</v>
          </cell>
        </row>
        <row r="524">
          <cell r="A524">
            <v>65000525</v>
          </cell>
          <cell r="B524" t="str">
            <v xml:space="preserve">CONSTRUCAO E MONTAGEM DE RAMAL PREDIAL DE AGUA - EM PAVIMENTO PRE-MOLDADO- EXPANSAO                                                                                                 </v>
          </cell>
          <cell r="C524" t="str">
            <v xml:space="preserve">M                   </v>
          </cell>
          <cell r="D524">
            <v>309</v>
          </cell>
          <cell r="E524" t="str">
            <v xml:space="preserve">S07002              </v>
          </cell>
          <cell r="F524" t="str">
            <v xml:space="preserve">CRESC. VEGET/EXPANS.                                        </v>
          </cell>
          <cell r="G524">
            <v>19.010000000000002</v>
          </cell>
        </row>
        <row r="525">
          <cell r="A525">
            <v>65000526</v>
          </cell>
          <cell r="B525" t="str">
            <v xml:space="preserve">CONSTRUCAO E MONTAGEM DE RAMAL PREDIAL DE AGUA - EM PASSEIO CIMENTADO- EXPANSAO                                                                                                     </v>
          </cell>
          <cell r="C525" t="str">
            <v xml:space="preserve">M                   </v>
          </cell>
          <cell r="D525">
            <v>309</v>
          </cell>
          <cell r="E525" t="str">
            <v xml:space="preserve">S07002              </v>
          </cell>
          <cell r="F525" t="str">
            <v xml:space="preserve">CRESC. VEGET/EXPANS.                                        </v>
          </cell>
          <cell r="G525">
            <v>11.71</v>
          </cell>
        </row>
        <row r="526">
          <cell r="A526">
            <v>65000527</v>
          </cell>
          <cell r="B526" t="str">
            <v xml:space="preserve">CONSTRUCAO E MONTAGEM DE RAMAL PREDIAL DE AGUA - EM PASSEIO COM PEDRA IRREGULAR- EXPANSAO                                                                                           </v>
          </cell>
          <cell r="C526" t="str">
            <v xml:space="preserve">M                   </v>
          </cell>
          <cell r="D526">
            <v>309</v>
          </cell>
          <cell r="E526" t="str">
            <v xml:space="preserve">S07002              </v>
          </cell>
          <cell r="F526" t="str">
            <v xml:space="preserve">CRESC. VEGET/EXPANS.                                        </v>
          </cell>
          <cell r="G526">
            <v>13.95</v>
          </cell>
        </row>
        <row r="527">
          <cell r="A527">
            <v>65000528</v>
          </cell>
          <cell r="B527" t="str">
            <v xml:space="preserve">CONSTRUCAO E MONTAGEM DE RAMAL PREDIAL DE AGUA - EM PASSEIO COM LADRILHO HIDRAULICO- EXPANSAO                                                                                       </v>
          </cell>
          <cell r="C527" t="str">
            <v xml:space="preserve">M                   </v>
          </cell>
          <cell r="D527">
            <v>309</v>
          </cell>
          <cell r="E527" t="str">
            <v xml:space="preserve">S07002              </v>
          </cell>
          <cell r="F527" t="str">
            <v xml:space="preserve">CRESC. VEGET/EXPANS.                                        </v>
          </cell>
          <cell r="G527">
            <v>17.52</v>
          </cell>
        </row>
        <row r="528">
          <cell r="A528">
            <v>65000529</v>
          </cell>
          <cell r="B528" t="str">
            <v xml:space="preserve">CONSTRUCAO E MONTAGEM DE RAMAL PREDIAL DE AGUA - EM PASSEIO COM PEDRA ARDOSIA SERRADA- EXPANSAO                                                                                     </v>
          </cell>
          <cell r="C528" t="str">
            <v xml:space="preserve">M                   </v>
          </cell>
          <cell r="D528">
            <v>309</v>
          </cell>
          <cell r="E528" t="str">
            <v xml:space="preserve">S07002              </v>
          </cell>
          <cell r="F528" t="str">
            <v xml:space="preserve">CRESC. VEGET/EXPANS.                                        </v>
          </cell>
          <cell r="G528">
            <v>14.4</v>
          </cell>
        </row>
        <row r="529">
          <cell r="A529">
            <v>65000530</v>
          </cell>
          <cell r="B529" t="str">
            <v xml:space="preserve">CONSTRUCAO E MONTAGEM DE RAMAL PREDIAL DE AGUA - EM PASSEIO COM PEDRA SAO TOME (ARENITO) SERRADA- EXPANSAO                                                                          </v>
          </cell>
          <cell r="C529" t="str">
            <v xml:space="preserve">M                   </v>
          </cell>
          <cell r="D529">
            <v>309</v>
          </cell>
          <cell r="E529" t="str">
            <v xml:space="preserve">S07002              </v>
          </cell>
          <cell r="F529" t="str">
            <v xml:space="preserve">CRESC. VEGET/EXPANS.                                        </v>
          </cell>
          <cell r="G529">
            <v>24.52</v>
          </cell>
        </row>
        <row r="530">
          <cell r="A530">
            <v>65000531</v>
          </cell>
          <cell r="B530" t="str">
            <v xml:space="preserve">CONSTRUCAO E MONTAGEM DE RAMAL PREDIAL DE AGUA - EM PASSEIO COM MARMORE SERRADO- EXPANSAO                                                                                           </v>
          </cell>
          <cell r="C530" t="str">
            <v xml:space="preserve">M                   </v>
          </cell>
          <cell r="D530">
            <v>309</v>
          </cell>
          <cell r="E530" t="str">
            <v xml:space="preserve">S07002              </v>
          </cell>
          <cell r="F530" t="str">
            <v xml:space="preserve">CRESC. VEGET/EXPANS.                                        </v>
          </cell>
          <cell r="G530">
            <v>42.11</v>
          </cell>
        </row>
        <row r="531">
          <cell r="A531">
            <v>65000532</v>
          </cell>
          <cell r="B531" t="str">
            <v xml:space="preserve">INTERLIGACAO DE TUBO DE ESPERA E DA REDE DE DISTRIBUICAO PARA RAMAIS DE 1/2" E 3/4" - VEGETATIVO                                                                                    </v>
          </cell>
          <cell r="C531" t="str">
            <v xml:space="preserve">UN                  </v>
          </cell>
          <cell r="D531">
            <v>309</v>
          </cell>
          <cell r="E531" t="str">
            <v xml:space="preserve">S07002              </v>
          </cell>
          <cell r="F531" t="str">
            <v xml:space="preserve">CRESC. VEGET/EXPANS.                                        </v>
          </cell>
          <cell r="G531">
            <v>16.78</v>
          </cell>
        </row>
        <row r="532">
          <cell r="A532">
            <v>65000533</v>
          </cell>
          <cell r="B532" t="str">
            <v xml:space="preserve">INTERLIGACAO DO TUBO DE ESPERA E DA REDE DE DISTRIBUICAO PARA RAMAIS ACIMA DE 3/4" - VEGETATIVO                                                                                     </v>
          </cell>
          <cell r="C532" t="str">
            <v xml:space="preserve">UN                  </v>
          </cell>
          <cell r="D532">
            <v>309</v>
          </cell>
          <cell r="E532" t="str">
            <v xml:space="preserve">S07002              </v>
          </cell>
          <cell r="F532" t="str">
            <v xml:space="preserve">CRESC. VEGET/EXPANS.                                        </v>
          </cell>
          <cell r="G532">
            <v>18.46</v>
          </cell>
        </row>
        <row r="533">
          <cell r="A533">
            <v>65000534</v>
          </cell>
          <cell r="B533" t="str">
            <v xml:space="preserve">CONSTRUCAO E MONTAGEM DE RAMAL PREDIAL DE AGUA - SEM PAVIMENTO - VEGETATIVO                                                                                                         </v>
          </cell>
          <cell r="C533" t="str">
            <v xml:space="preserve">M                   </v>
          </cell>
          <cell r="D533">
            <v>309</v>
          </cell>
          <cell r="E533" t="str">
            <v xml:space="preserve">S07002              </v>
          </cell>
          <cell r="F533" t="str">
            <v xml:space="preserve">CRESC. VEGET/EXPANS.                                        </v>
          </cell>
          <cell r="G533">
            <v>4.4800000000000004</v>
          </cell>
        </row>
        <row r="534">
          <cell r="A534">
            <v>65000535</v>
          </cell>
          <cell r="B534" t="str">
            <v xml:space="preserve">CONSTRUCAO E MONTAGEM DE RAMAL PREDIAL DE AGUA - EM PAVIMENTO ASFALTICO COM PMF - VEGETATIVO                                                                                        </v>
          </cell>
          <cell r="C534" t="str">
            <v xml:space="preserve">M                   </v>
          </cell>
          <cell r="D534">
            <v>309</v>
          </cell>
          <cell r="E534" t="str">
            <v xml:space="preserve">S07002              </v>
          </cell>
          <cell r="F534" t="str">
            <v xml:space="preserve">CRESC. VEGET/EXPANS.                                        </v>
          </cell>
          <cell r="G534">
            <v>20.149999999999999</v>
          </cell>
        </row>
        <row r="535">
          <cell r="A535">
            <v>65000536</v>
          </cell>
          <cell r="B535" t="str">
            <v xml:space="preserve">CONSTRUCAO E MONTAGEM DE RAMAL PREDIAL DE AGUA - EM PAVIMENTO ASFALTICO COM CBUQ - VEGETATIVO                                                                                       </v>
          </cell>
          <cell r="C535" t="str">
            <v xml:space="preserve">M                   </v>
          </cell>
          <cell r="D535">
            <v>309</v>
          </cell>
          <cell r="E535" t="str">
            <v xml:space="preserve">S07002              </v>
          </cell>
          <cell r="F535" t="str">
            <v xml:space="preserve">CRESC. VEGET/EXPANS.                                        </v>
          </cell>
          <cell r="G535">
            <v>22.34</v>
          </cell>
        </row>
        <row r="536">
          <cell r="A536">
            <v>65000537</v>
          </cell>
          <cell r="B536" t="str">
            <v xml:space="preserve">CONSTRUCAO E MONTAGEM DE RAMAL PREDIAL DE AGUA - EM PAVIMENTO POLIEDRICO - VEGETATIVO                                                                                               </v>
          </cell>
          <cell r="C536" t="str">
            <v xml:space="preserve">M                   </v>
          </cell>
          <cell r="D536">
            <v>309</v>
          </cell>
          <cell r="E536" t="str">
            <v xml:space="preserve">S07002              </v>
          </cell>
          <cell r="F536" t="str">
            <v xml:space="preserve">CRESC. VEGET/EXPANS.                                        </v>
          </cell>
          <cell r="G536">
            <v>17.38</v>
          </cell>
        </row>
        <row r="537">
          <cell r="A537">
            <v>65000538</v>
          </cell>
          <cell r="B537" t="str">
            <v xml:space="preserve">CONSTRUCAO E MONTAGEM DE RAMAL PREDIAL DE AGUA - EM PAVIMENTO PARALELEPIPEDO - VEGETATIVO.                                                                                          </v>
          </cell>
          <cell r="C537" t="str">
            <v xml:space="preserve">M                   </v>
          </cell>
          <cell r="D537">
            <v>309</v>
          </cell>
          <cell r="E537" t="str">
            <v xml:space="preserve">S07002              </v>
          </cell>
          <cell r="F537" t="str">
            <v xml:space="preserve">CRESC. VEGET/EXPANS.                                        </v>
          </cell>
          <cell r="G537">
            <v>17.66</v>
          </cell>
        </row>
        <row r="538">
          <cell r="A538">
            <v>65000539</v>
          </cell>
          <cell r="B538" t="str">
            <v xml:space="preserve">CONSTRUCAO E MONTAGEM DE RAMAL PREDIAL DE AGUA - EM PAVIMENTO PRE-MOLDADO - VEGETATIVO                                                                                              </v>
          </cell>
          <cell r="C538" t="str">
            <v xml:space="preserve">M                   </v>
          </cell>
          <cell r="D538">
            <v>309</v>
          </cell>
          <cell r="E538" t="str">
            <v xml:space="preserve">S07002              </v>
          </cell>
          <cell r="F538" t="str">
            <v xml:space="preserve">CRESC. VEGET/EXPANS.                                        </v>
          </cell>
          <cell r="G538">
            <v>19.010000000000002</v>
          </cell>
        </row>
        <row r="539">
          <cell r="A539">
            <v>65000540</v>
          </cell>
          <cell r="B539" t="str">
            <v xml:space="preserve">CONSTRUCAO E MONTAGEM DE RAMAL PREDIAL DE AGUA - EM PASSEIO CIMENTADO - VEGETATIVO                                                                                                  </v>
          </cell>
          <cell r="C539" t="str">
            <v xml:space="preserve">M                   </v>
          </cell>
          <cell r="D539">
            <v>309</v>
          </cell>
          <cell r="E539" t="str">
            <v xml:space="preserve">S07002              </v>
          </cell>
          <cell r="F539" t="str">
            <v xml:space="preserve">CRESC. VEGET/EXPANS.                                        </v>
          </cell>
          <cell r="G539">
            <v>11.71</v>
          </cell>
        </row>
        <row r="540">
          <cell r="A540">
            <v>65000541</v>
          </cell>
          <cell r="B540" t="str">
            <v xml:space="preserve">CONSTRUCAO E MONTAGEM DE RAMAL PREDIAL DE AGUA - EM PASSEIO COM PEDRA IRREGULAR - VEGETATIVO                                                                                        </v>
          </cell>
          <cell r="C540" t="str">
            <v xml:space="preserve">M                   </v>
          </cell>
          <cell r="D540">
            <v>309</v>
          </cell>
          <cell r="E540" t="str">
            <v xml:space="preserve">S07002              </v>
          </cell>
          <cell r="F540" t="str">
            <v xml:space="preserve">CRESC. VEGET/EXPANS.                                        </v>
          </cell>
          <cell r="G540">
            <v>13.95</v>
          </cell>
        </row>
        <row r="541">
          <cell r="A541">
            <v>65000542</v>
          </cell>
          <cell r="B541" t="str">
            <v xml:space="preserve">CONSTRUCAO E MONTAGEM DE RAMAL PREDIAL DE AGUA - EM PASSEIO COM LADRILHO HIDRAULICO - VEGETATIVO                                                                                    </v>
          </cell>
          <cell r="C541" t="str">
            <v xml:space="preserve">M                   </v>
          </cell>
          <cell r="D541">
            <v>309</v>
          </cell>
          <cell r="E541" t="str">
            <v xml:space="preserve">S07002              </v>
          </cell>
          <cell r="F541" t="str">
            <v xml:space="preserve">CRESC. VEGET/EXPANS.                                        </v>
          </cell>
          <cell r="G541">
            <v>17.52</v>
          </cell>
        </row>
        <row r="542">
          <cell r="A542">
            <v>65000543</v>
          </cell>
          <cell r="B542" t="str">
            <v xml:space="preserve">CONSTRUCAO E MONTAGEM DE RAMAL PREDIAL DE AGUA - EM PASSEIO COM PEDRA ARDOSIA SERRADA - VEGETATIVO                                                                                  </v>
          </cell>
          <cell r="C542" t="str">
            <v xml:space="preserve">M                   </v>
          </cell>
          <cell r="D542">
            <v>309</v>
          </cell>
          <cell r="E542" t="str">
            <v xml:space="preserve">S07002              </v>
          </cell>
          <cell r="F542" t="str">
            <v xml:space="preserve">CRESC. VEGET/EXPANS.                                        </v>
          </cell>
          <cell r="G542">
            <v>14.4</v>
          </cell>
        </row>
        <row r="543">
          <cell r="A543">
            <v>65000544</v>
          </cell>
          <cell r="B543" t="str">
            <v xml:space="preserve">CONSTRUCAO E MONTAGEM DE RAMAL PREDIAL DE AGUA - EM PASSEIO COM PEDRA SAO TOME SERRADA- VEGETATIVO                                                                                  </v>
          </cell>
          <cell r="C543" t="str">
            <v xml:space="preserve">M                   </v>
          </cell>
          <cell r="D543">
            <v>309</v>
          </cell>
          <cell r="E543" t="str">
            <v xml:space="preserve">S07002              </v>
          </cell>
          <cell r="F543" t="str">
            <v xml:space="preserve">CRESC. VEGET/EXPANS.                                        </v>
          </cell>
          <cell r="G543">
            <v>24.52</v>
          </cell>
        </row>
        <row r="544">
          <cell r="A544">
            <v>65000545</v>
          </cell>
          <cell r="B544" t="str">
            <v xml:space="preserve">CONSTRUCAO E MONTAGEM DE RAMAL PREDIAL DE AGUA - EM PASSEIO COM MARMORE SERRADO- VEGETATIVO                                                                                         </v>
          </cell>
          <cell r="C544" t="str">
            <v xml:space="preserve">M                   </v>
          </cell>
          <cell r="D544">
            <v>309</v>
          </cell>
          <cell r="E544" t="str">
            <v xml:space="preserve">S07002              </v>
          </cell>
          <cell r="F544" t="str">
            <v xml:space="preserve">CRESC. VEGET/EXPANS.                                        </v>
          </cell>
          <cell r="G544">
            <v>42.11</v>
          </cell>
        </row>
        <row r="545">
          <cell r="A545">
            <v>65000546</v>
          </cell>
          <cell r="B545" t="str">
            <v xml:space="preserve">PADRONIZACAO DE LIGACAO PREDIAL DE AGUA EM PADRAO CAVALETE, P/ HIDROMETRO DE 1,5, 3 E 5 M3/H, P 359/-                                                                               </v>
          </cell>
          <cell r="C545" t="str">
            <v xml:space="preserve">UN                  </v>
          </cell>
          <cell r="D545">
            <v>309</v>
          </cell>
          <cell r="E545" t="str">
            <v xml:space="preserve">S07002              </v>
          </cell>
          <cell r="F545" t="str">
            <v xml:space="preserve">CRESC. VEGET/EXPANS.                                        </v>
          </cell>
          <cell r="G545">
            <v>20.55</v>
          </cell>
        </row>
        <row r="546">
          <cell r="A546">
            <v>65000547</v>
          </cell>
          <cell r="B546" t="str">
            <v xml:space="preserve">PADRONIZACAO DE LIGACAO PREDIAL DE AGUA EM PADRAO CAVALETE, P/ HIDROMETRO DE 7, 10 E 20 M3/H, P 006/-                                                                               </v>
          </cell>
          <cell r="C546" t="str">
            <v xml:space="preserve">UN                  </v>
          </cell>
          <cell r="D546">
            <v>309</v>
          </cell>
          <cell r="E546" t="str">
            <v xml:space="preserve">S07002              </v>
          </cell>
          <cell r="F546" t="str">
            <v xml:space="preserve">CRESC. VEGET/EXPANS.                                        </v>
          </cell>
          <cell r="G546">
            <v>28.87</v>
          </cell>
        </row>
        <row r="547">
          <cell r="A547">
            <v>65000548</v>
          </cell>
          <cell r="B547" t="str">
            <v xml:space="preserve">PADRONIZACAO DE LIGACAO PREDIAL DE AGUA EM PADRAO EMBUTIDO EM ALVENARIA, P/ HIDROMETRO DE 1,5, 3 E 5 M3/H, P 358/-                                                                  </v>
          </cell>
          <cell r="C547" t="str">
            <v xml:space="preserve">UN                  </v>
          </cell>
          <cell r="D547">
            <v>309</v>
          </cell>
          <cell r="E547" t="str">
            <v xml:space="preserve">S07002              </v>
          </cell>
          <cell r="F547" t="str">
            <v xml:space="preserve">CRESC. VEGET/EXPANS.                                        </v>
          </cell>
          <cell r="G547">
            <v>39.880000000000003</v>
          </cell>
        </row>
        <row r="548">
          <cell r="A548">
            <v>65000549</v>
          </cell>
          <cell r="B548" t="str">
            <v xml:space="preserve">PADRONIZACAO DE LIGACAO PREDIAL DE AGUA EM PADRAO EMBUTIDO EM ALVENARIA, P/ HIDROMETRO DE 7, 10 E 20 M3/H, P 003/-                                                                  </v>
          </cell>
          <cell r="C548" t="str">
            <v xml:space="preserve">UN                  </v>
          </cell>
          <cell r="D548">
            <v>309</v>
          </cell>
          <cell r="E548" t="str">
            <v xml:space="preserve">S07002              </v>
          </cell>
          <cell r="F548" t="str">
            <v xml:space="preserve">CRESC. VEGET/EXPANS.                                        </v>
          </cell>
          <cell r="G548">
            <v>70.209999999999994</v>
          </cell>
        </row>
        <row r="549">
          <cell r="A549">
            <v>65000550</v>
          </cell>
          <cell r="B549" t="str">
            <v xml:space="preserve">PADRONIZACAO DE LIGACAO PREDIAL DE AGUA EM CAIXA NO PASSEIO, P/ HIDROMETRO DE 1,5, 3 E 5 M3/H, P 360/-                                                                              </v>
          </cell>
          <cell r="C549" t="str">
            <v xml:space="preserve">UN                  </v>
          </cell>
          <cell r="D549">
            <v>309</v>
          </cell>
          <cell r="E549" t="str">
            <v xml:space="preserve">S07002              </v>
          </cell>
          <cell r="F549" t="str">
            <v xml:space="preserve">CRESC. VEGET/EXPANS.                                        </v>
          </cell>
          <cell r="G549">
            <v>113.16</v>
          </cell>
        </row>
        <row r="550">
          <cell r="A550">
            <v>65000551</v>
          </cell>
          <cell r="B550" t="str">
            <v xml:space="preserve">PADRONIZACAO DE LIGACAO PREDIAL DE AGUA EM CAIXA NO PASSEIO, P/ HIDROMETRO DE 7, 10 E 20 M3/H, P 009/-                                                                              </v>
          </cell>
          <cell r="C550" t="str">
            <v xml:space="preserve">UN                  </v>
          </cell>
          <cell r="D550">
            <v>309</v>
          </cell>
          <cell r="E550" t="str">
            <v xml:space="preserve">S07002              </v>
          </cell>
          <cell r="F550" t="str">
            <v xml:space="preserve">CRESC. VEGET/EXPANS.                                        </v>
          </cell>
          <cell r="G550">
            <v>156.56</v>
          </cell>
        </row>
        <row r="551">
          <cell r="A551">
            <v>65000552</v>
          </cell>
          <cell r="B551" t="str">
            <v xml:space="preserve">ATUALIZACAO DO PADRAO CAVALETE, COM REGISTRO DE ESFERA (PARTE SUPERIOR DO PADRAO) - INTERIOR                                                                                        </v>
          </cell>
          <cell r="C551" t="str">
            <v xml:space="preserve">UN                  </v>
          </cell>
          <cell r="D551">
            <v>309</v>
          </cell>
          <cell r="E551" t="str">
            <v xml:space="preserve">S07002              </v>
          </cell>
          <cell r="F551" t="str">
            <v xml:space="preserve">CRESC. VEGET/EXPANS.                                        </v>
          </cell>
          <cell r="G551">
            <v>4.9800000000000004</v>
          </cell>
        </row>
        <row r="552">
          <cell r="A552">
            <v>65000553</v>
          </cell>
          <cell r="B552" t="str">
            <v xml:space="preserve">ATUALIZACAO DO PADRAO CAVALETE, COM REGISTRO DE ESFERA (PARTE SUPERIOR E INFERIOR DO PADRAO) - INTERIOR                                                                             </v>
          </cell>
          <cell r="C552" t="str">
            <v xml:space="preserve">UN                  </v>
          </cell>
          <cell r="D552">
            <v>309</v>
          </cell>
          <cell r="E552" t="str">
            <v xml:space="preserve">S07002              </v>
          </cell>
          <cell r="F552" t="str">
            <v xml:space="preserve">CRESC. VEGET/EXPANS.                                        </v>
          </cell>
          <cell r="G552">
            <v>8.39</v>
          </cell>
        </row>
        <row r="553">
          <cell r="A553">
            <v>65000554</v>
          </cell>
          <cell r="B553" t="str">
            <v xml:space="preserve">DESATIVACAO E TAMPONAMENTO DE LIGACAO ANTIGA                                                                                                                                        </v>
          </cell>
          <cell r="C553" t="str">
            <v xml:space="preserve">UN                  </v>
          </cell>
          <cell r="D553">
            <v>309</v>
          </cell>
          <cell r="E553" t="str">
            <v xml:space="preserve">S07002              </v>
          </cell>
          <cell r="F553" t="str">
            <v xml:space="preserve">CRESC. VEGET/EXPANS.                                        </v>
          </cell>
          <cell r="G553">
            <v>7.3</v>
          </cell>
        </row>
        <row r="554">
          <cell r="A554">
            <v>65000555</v>
          </cell>
          <cell r="B554" t="str">
            <v xml:space="preserve">VISTORIA DOMICILIAR PROGRAMADA P/ LIGACOES DE AGUA - CRESCIMENTO VEGETATIVO                                                                                                         </v>
          </cell>
          <cell r="C554" t="str">
            <v xml:space="preserve">UN                  </v>
          </cell>
          <cell r="D554">
            <v>309</v>
          </cell>
          <cell r="E554" t="str">
            <v xml:space="preserve">S07002              </v>
          </cell>
          <cell r="F554" t="str">
            <v xml:space="preserve">CRESC. VEGET/EXPANS.                                        </v>
          </cell>
          <cell r="G554">
            <v>5.83</v>
          </cell>
        </row>
        <row r="555">
          <cell r="A555">
            <v>65000556</v>
          </cell>
          <cell r="B555" t="str">
            <v xml:space="preserve">POCO LUMINAR P COPASA 040/- (PROFUNDIDADE = 0,80 M) - EXPANSAO                                                                                                                      </v>
          </cell>
          <cell r="C555" t="str">
            <v xml:space="preserve">UN                  </v>
          </cell>
          <cell r="D555">
            <v>309</v>
          </cell>
          <cell r="E555" t="str">
            <v xml:space="preserve">S07002              </v>
          </cell>
          <cell r="F555" t="str">
            <v xml:space="preserve">CRESC. VEGET/EXPANS.                                        </v>
          </cell>
          <cell r="G555">
            <v>41.22</v>
          </cell>
        </row>
        <row r="556">
          <cell r="A556">
            <v>65000557</v>
          </cell>
          <cell r="B556" t="str">
            <v xml:space="preserve">POCO LUMINAR P COPASA 040/- (PROFUNDIDADE = 1.00 M) - EXPANSAO                                                                                                                      </v>
          </cell>
          <cell r="C556" t="str">
            <v xml:space="preserve">UN                  </v>
          </cell>
          <cell r="D556">
            <v>309</v>
          </cell>
          <cell r="E556" t="str">
            <v xml:space="preserve">S07002              </v>
          </cell>
          <cell r="F556" t="str">
            <v xml:space="preserve">CRESC. VEGET/EXPANS.                                        </v>
          </cell>
          <cell r="G556">
            <v>42.23</v>
          </cell>
        </row>
        <row r="557">
          <cell r="A557">
            <v>65000558</v>
          </cell>
          <cell r="B557" t="str">
            <v xml:space="preserve">POCO LUMINAR P COPASA 040/- (PROFUNDIDADE = 1.20 M) - EXPANSAO                                                                                                                      </v>
          </cell>
          <cell r="C557" t="str">
            <v xml:space="preserve">UN                  </v>
          </cell>
          <cell r="D557">
            <v>309</v>
          </cell>
          <cell r="E557" t="str">
            <v xml:space="preserve">S07002              </v>
          </cell>
          <cell r="F557" t="str">
            <v xml:space="preserve">CRESC. VEGET/EXPANS.                                        </v>
          </cell>
          <cell r="G557">
            <v>43.23</v>
          </cell>
        </row>
        <row r="558">
          <cell r="A558">
            <v>65000559</v>
          </cell>
          <cell r="B558" t="str">
            <v xml:space="preserve">POCO LUMINAR P COPASA 040/- (PROFUNDIDADE = 1.30 M) - EXPANSAO                                                                                                                      </v>
          </cell>
          <cell r="C558" t="str">
            <v xml:space="preserve">UN                  </v>
          </cell>
          <cell r="D558">
            <v>309</v>
          </cell>
          <cell r="E558" t="str">
            <v xml:space="preserve">S07002              </v>
          </cell>
          <cell r="F558" t="str">
            <v xml:space="preserve">CRESC. VEGET/EXPANS.                                        </v>
          </cell>
          <cell r="G558">
            <v>43.73</v>
          </cell>
        </row>
        <row r="559">
          <cell r="A559">
            <v>65000560</v>
          </cell>
          <cell r="B559" t="str">
            <v xml:space="preserve">POCO LUMINAR P COPASA 040/- (PROFUNDIDADE = 1.60 M) - EXPANSAO                                                                                                                      </v>
          </cell>
          <cell r="C559" t="str">
            <v xml:space="preserve">UN                  </v>
          </cell>
          <cell r="D559">
            <v>309</v>
          </cell>
          <cell r="E559" t="str">
            <v xml:space="preserve">S07002              </v>
          </cell>
          <cell r="F559" t="str">
            <v xml:space="preserve">CRESC. VEGET/EXPANS.                                        </v>
          </cell>
          <cell r="G559">
            <v>45.23</v>
          </cell>
        </row>
        <row r="560">
          <cell r="A560">
            <v>65000561</v>
          </cell>
          <cell r="B560" t="str">
            <v xml:space="preserve">POCO LUMINAR P COPASA 040/- (PROFUNDIDADE = 1.70 M) - EXPANSAO                                                                                                                      </v>
          </cell>
          <cell r="C560" t="str">
            <v xml:space="preserve">UN                  </v>
          </cell>
          <cell r="D560">
            <v>309</v>
          </cell>
          <cell r="E560" t="str">
            <v xml:space="preserve">S07002              </v>
          </cell>
          <cell r="F560" t="str">
            <v xml:space="preserve">CRESC. VEGET/EXPANS.                                        </v>
          </cell>
          <cell r="G560">
            <v>45.73</v>
          </cell>
        </row>
        <row r="561">
          <cell r="A561">
            <v>65000562</v>
          </cell>
          <cell r="B561" t="str">
            <v xml:space="preserve">POCO LUMINAR P COPASA 040/- (PROFUNDIDADE = 0,80 M) - CRESCIMENTO VEGETATIVO                                                                                                        </v>
          </cell>
          <cell r="C561" t="str">
            <v xml:space="preserve">UN                  </v>
          </cell>
          <cell r="D561">
            <v>309</v>
          </cell>
          <cell r="E561" t="str">
            <v xml:space="preserve">S07002              </v>
          </cell>
          <cell r="F561" t="str">
            <v xml:space="preserve">CRESC. VEGET/EXPANS.                                        </v>
          </cell>
          <cell r="G561">
            <v>74.78</v>
          </cell>
        </row>
        <row r="562">
          <cell r="A562">
            <v>65000563</v>
          </cell>
          <cell r="B562" t="str">
            <v xml:space="preserve">POCO LUMINAR P COPASA 040/- (PROFUNDIDADE = 1,00 M) - CRESCIMENTO VEGETATIVO                                                                                                        </v>
          </cell>
          <cell r="C562" t="str">
            <v xml:space="preserve">UN                  </v>
          </cell>
          <cell r="D562">
            <v>309</v>
          </cell>
          <cell r="E562" t="str">
            <v xml:space="preserve">S07002              </v>
          </cell>
          <cell r="F562" t="str">
            <v xml:space="preserve">CRESC. VEGET/EXPANS.                                        </v>
          </cell>
          <cell r="G562">
            <v>75.790000000000006</v>
          </cell>
        </row>
        <row r="563">
          <cell r="A563">
            <v>65000564</v>
          </cell>
          <cell r="B563" t="str">
            <v xml:space="preserve">POCO LUMINAR P COPASA 040/- (PROFUNDIDADE = 1,20 M) - CRESCIMENTO VEGETATIVO                                                                                                        </v>
          </cell>
          <cell r="C563" t="str">
            <v xml:space="preserve">UN                  </v>
          </cell>
          <cell r="D563">
            <v>309</v>
          </cell>
          <cell r="E563" t="str">
            <v xml:space="preserve">S07002              </v>
          </cell>
          <cell r="F563" t="str">
            <v xml:space="preserve">CRESC. VEGET/EXPANS.                                        </v>
          </cell>
          <cell r="G563">
            <v>76.790000000000006</v>
          </cell>
        </row>
        <row r="564">
          <cell r="A564">
            <v>65000565</v>
          </cell>
          <cell r="B564" t="str">
            <v xml:space="preserve">POCO LUMINAR P COPASA 040/- (PROFUNDIDADE = 1,30 M) - CRESCIMENTO VEGETATIVO                                                                                                        </v>
          </cell>
          <cell r="C564" t="str">
            <v xml:space="preserve">UN                  </v>
          </cell>
          <cell r="D564">
            <v>309</v>
          </cell>
          <cell r="E564" t="str">
            <v xml:space="preserve">S07002              </v>
          </cell>
          <cell r="F564" t="str">
            <v xml:space="preserve">CRESC. VEGET/EXPANS.                                        </v>
          </cell>
          <cell r="G564">
            <v>77.290000000000006</v>
          </cell>
        </row>
        <row r="565">
          <cell r="A565">
            <v>65000566</v>
          </cell>
          <cell r="B565" t="str">
            <v xml:space="preserve">POCO LUMINAR P COPASA 040/- (PROFUNDIDADE = 1,60 M) - CRESCIMENTO VEGETATIVO                                                                                                        </v>
          </cell>
          <cell r="C565" t="str">
            <v xml:space="preserve">UN                  </v>
          </cell>
          <cell r="D565">
            <v>309</v>
          </cell>
          <cell r="E565" t="str">
            <v xml:space="preserve">S07002              </v>
          </cell>
          <cell r="F565" t="str">
            <v xml:space="preserve">CRESC. VEGET/EXPANS.                                        </v>
          </cell>
          <cell r="G565">
            <v>78.790000000000006</v>
          </cell>
        </row>
        <row r="566">
          <cell r="A566">
            <v>65000567</v>
          </cell>
          <cell r="B566" t="str">
            <v xml:space="preserve">POCO LUMINAR P COPASA 040/- (PROFUNDIDADE = 1,70 M) - CRESCIMENTO VEGETATIVO                                                                                                        </v>
          </cell>
          <cell r="C566" t="str">
            <v xml:space="preserve">UN                  </v>
          </cell>
          <cell r="D566">
            <v>309</v>
          </cell>
          <cell r="E566" t="str">
            <v xml:space="preserve">S07002              </v>
          </cell>
          <cell r="F566" t="str">
            <v xml:space="preserve">CRESC. VEGET/EXPANS.                                        </v>
          </cell>
          <cell r="G566">
            <v>79.290000000000006</v>
          </cell>
        </row>
        <row r="567">
          <cell r="A567">
            <v>65000568</v>
          </cell>
          <cell r="B567" t="str">
            <v xml:space="preserve">VISTORIA DOMICILIAR PROGRAMADA P/ LIGACOES DE ESGOTO - CRESCIMENTO VEGETATIVO                                                                                                       </v>
          </cell>
          <cell r="C567" t="str">
            <v xml:space="preserve">UN                  </v>
          </cell>
          <cell r="D567">
            <v>309</v>
          </cell>
          <cell r="E567" t="str">
            <v xml:space="preserve">S07002              </v>
          </cell>
          <cell r="F567" t="str">
            <v xml:space="preserve">CRESC. VEGET/EXPANS.                                        </v>
          </cell>
          <cell r="G567">
            <v>5.83</v>
          </cell>
        </row>
        <row r="568">
          <cell r="A568">
            <v>65000569</v>
          </cell>
          <cell r="B568" t="str">
            <v xml:space="preserve">MONTAGEM DA LIGACAO PREDIAL ESGOTO (PROFUNDIDADE REDE ATE 1,50 M)                                                                                                                   </v>
          </cell>
          <cell r="C568" t="str">
            <v xml:space="preserve">M                   </v>
          </cell>
          <cell r="D568">
            <v>309</v>
          </cell>
          <cell r="E568" t="str">
            <v xml:space="preserve">S07002              </v>
          </cell>
          <cell r="F568" t="str">
            <v xml:space="preserve">CRESC. VEGET/EXPANS.                                        </v>
          </cell>
          <cell r="G568">
            <v>18.350000000000001</v>
          </cell>
        </row>
        <row r="569">
          <cell r="A569">
            <v>65000570</v>
          </cell>
          <cell r="B569" t="str">
            <v xml:space="preserve">MONTAGEM DA LIGACAO PREDIAL ESGOTO (PROFUNDIDADE REDE ACIMA DE 1 ,50 ATE 2,00 M)                                                                                                    </v>
          </cell>
          <cell r="C569" t="str">
            <v xml:space="preserve">M                   </v>
          </cell>
          <cell r="D569">
            <v>309</v>
          </cell>
          <cell r="E569" t="str">
            <v xml:space="preserve">S07002              </v>
          </cell>
          <cell r="F569" t="str">
            <v xml:space="preserve">CRESC. VEGET/EXPANS.                                        </v>
          </cell>
          <cell r="G569">
            <v>25.75</v>
          </cell>
        </row>
        <row r="570">
          <cell r="A570">
            <v>65000571</v>
          </cell>
          <cell r="B570" t="str">
            <v xml:space="preserve">MONTAGEM DA LIGACAO PREDIAL ESGOTO (PROFUNDIDADE REDE ACIMA DE 2 ,00 ATE 2,50 M)                                                                                                    </v>
          </cell>
          <cell r="C570" t="str">
            <v xml:space="preserve">M                   </v>
          </cell>
          <cell r="D570">
            <v>309</v>
          </cell>
          <cell r="E570" t="str">
            <v xml:space="preserve">S07002              </v>
          </cell>
          <cell r="F570" t="str">
            <v xml:space="preserve">CRESC. VEGET/EXPANS.                                        </v>
          </cell>
          <cell r="G570">
            <v>35.92</v>
          </cell>
        </row>
        <row r="571">
          <cell r="A571">
            <v>65000572</v>
          </cell>
          <cell r="B571" t="str">
            <v xml:space="preserve">MONTAGEM DA LIGACAO PREDIAL ESGOTO (PROFUNDIDADE REDE ACIMA DE 2 ,50 ATE 3,00 M)                                                                                                    </v>
          </cell>
          <cell r="C571" t="str">
            <v xml:space="preserve">M                   </v>
          </cell>
          <cell r="D571">
            <v>309</v>
          </cell>
          <cell r="E571" t="str">
            <v xml:space="preserve">S07002              </v>
          </cell>
          <cell r="F571" t="str">
            <v xml:space="preserve">CRESC. VEGET/EXPANS.                                        </v>
          </cell>
          <cell r="G571">
            <v>48.97</v>
          </cell>
        </row>
        <row r="572">
          <cell r="A572">
            <v>65000573</v>
          </cell>
          <cell r="B572" t="str">
            <v xml:space="preserve">MONTAGEM DA LIGACAO PREDIAL ESGOTO (PROFUNDIDADE REDE ACIMA DE 3 ,00 ATE 3,50 M)                                                                                                    </v>
          </cell>
          <cell r="C572" t="str">
            <v xml:space="preserve">M                   </v>
          </cell>
          <cell r="D572">
            <v>309</v>
          </cell>
          <cell r="E572" t="str">
            <v xml:space="preserve">S07002              </v>
          </cell>
          <cell r="F572" t="str">
            <v xml:space="preserve">CRESC. VEGET/EXPANS.                                        </v>
          </cell>
          <cell r="G572">
            <v>60.14</v>
          </cell>
        </row>
        <row r="573">
          <cell r="A573">
            <v>65000574</v>
          </cell>
          <cell r="B573" t="str">
            <v xml:space="preserve">MONTAGEM DA LIGACAO PREDIAL ESGOTO (PROFUNDIDADE REDE ACIMA DE 3 ,50M)                                                                                                              </v>
          </cell>
          <cell r="C573" t="str">
            <v xml:space="preserve">M                   </v>
          </cell>
          <cell r="D573">
            <v>309</v>
          </cell>
          <cell r="E573" t="str">
            <v xml:space="preserve">S07002              </v>
          </cell>
          <cell r="F573" t="str">
            <v xml:space="preserve">CRESC. VEGET/EXPANS.                                        </v>
          </cell>
          <cell r="G573">
            <v>85.54</v>
          </cell>
        </row>
        <row r="574">
          <cell r="A574">
            <v>65000575</v>
          </cell>
          <cell r="B574" t="str">
            <v xml:space="preserve">CAIXA DE PASSAGEM RAMAL INTERNO DE ESGOTO, PROFUNDIDADE 0,80 M                                                                                                                      </v>
          </cell>
          <cell r="C574" t="str">
            <v xml:space="preserve">UN                  </v>
          </cell>
          <cell r="D574">
            <v>309</v>
          </cell>
          <cell r="E574" t="str">
            <v xml:space="preserve">S07002              </v>
          </cell>
          <cell r="F574" t="str">
            <v xml:space="preserve">CRESC. VEGET/EXPANS.                                        </v>
          </cell>
          <cell r="G574">
            <v>113.79</v>
          </cell>
        </row>
        <row r="575">
          <cell r="A575">
            <v>65000576</v>
          </cell>
          <cell r="B575" t="str">
            <v xml:space="preserve">CAIXA DE PASSAGEM RAMAL INTERNO DE ESGOTO, PROFUNDIDADE 1,00 M                                                                                                                      </v>
          </cell>
          <cell r="C575" t="str">
            <v xml:space="preserve">UN                  </v>
          </cell>
          <cell r="D575">
            <v>309</v>
          </cell>
          <cell r="E575" t="str">
            <v xml:space="preserve">S07002              </v>
          </cell>
          <cell r="F575" t="str">
            <v xml:space="preserve">CRESC. VEGET/EXPANS.                                        </v>
          </cell>
          <cell r="G575">
            <v>139.54</v>
          </cell>
        </row>
        <row r="576">
          <cell r="A576">
            <v>65000577</v>
          </cell>
          <cell r="B576" t="str">
            <v xml:space="preserve">CAIXA DE GORDURA COMPLETA RAMAL INTERNO ESGOTO - P-COPASA 31L                                                                                                                       </v>
          </cell>
          <cell r="C576" t="str">
            <v xml:space="preserve">UN                  </v>
          </cell>
          <cell r="D576">
            <v>309</v>
          </cell>
          <cell r="E576" t="str">
            <v xml:space="preserve">S07002              </v>
          </cell>
          <cell r="F576" t="str">
            <v xml:space="preserve">CRESC. VEGET/EXPANS.                                        </v>
          </cell>
          <cell r="G576">
            <v>66.61</v>
          </cell>
        </row>
        <row r="577">
          <cell r="A577">
            <v>65000920</v>
          </cell>
          <cell r="B577" t="str">
            <v xml:space="preserve">FILMAGEM DE TUBULACOES DE DIAMETRO NOMINAL (DN) DE 50 MM A 300 MM                                                                                                                   </v>
          </cell>
          <cell r="C577" t="str">
            <v xml:space="preserve">M                   </v>
          </cell>
          <cell r="D577">
            <v>312</v>
          </cell>
          <cell r="E577" t="str">
            <v xml:space="preserve">S07002              </v>
          </cell>
          <cell r="F577" t="str">
            <v xml:space="preserve">MÁQUINAS E EQUIPTOS.                                        </v>
          </cell>
          <cell r="G577">
            <v>1.33</v>
          </cell>
        </row>
        <row r="578">
          <cell r="A578">
            <v>65000921</v>
          </cell>
          <cell r="B578" t="str">
            <v xml:space="preserve">TRATOR DE RODA, TIPO AGRICOLA, MOTOR DIESEL 103 HP - H. PRODUTIVA                                                                                                                   </v>
          </cell>
          <cell r="C578" t="str">
            <v xml:space="preserve">H                   </v>
          </cell>
          <cell r="D578">
            <v>312</v>
          </cell>
          <cell r="E578" t="str">
            <v xml:space="preserve">S07002              </v>
          </cell>
          <cell r="F578" t="str">
            <v xml:space="preserve">MÁQUINAS E EQUIPTOS.                                        </v>
          </cell>
          <cell r="G578">
            <v>62.51</v>
          </cell>
        </row>
        <row r="579">
          <cell r="A579">
            <v>65000922</v>
          </cell>
          <cell r="B579" t="str">
            <v xml:space="preserve">TRATOR DE RODA, TIPO AGRICOLA, MOTOR DIESEL 103 HP - H. IMPRODUTIVA                                                                                                                 </v>
          </cell>
          <cell r="C579" t="str">
            <v xml:space="preserve">H                   </v>
          </cell>
          <cell r="D579">
            <v>312</v>
          </cell>
          <cell r="E579" t="str">
            <v xml:space="preserve">S07002              </v>
          </cell>
          <cell r="F579" t="str">
            <v xml:space="preserve">MÁQUINAS E EQUIPTOS.                                        </v>
          </cell>
          <cell r="G579">
            <v>26.25</v>
          </cell>
        </row>
        <row r="580">
          <cell r="A580">
            <v>65000923</v>
          </cell>
          <cell r="B580" t="str">
            <v xml:space="preserve">TRATOR DE ESTEIRA, MOTOR DIESEL POTENCIA DE 140 A 170 HP COM LAMINA E RIPPER - H. PRODUTIVA                                                                                         </v>
          </cell>
          <cell r="C580" t="str">
            <v xml:space="preserve">H                   </v>
          </cell>
          <cell r="D580">
            <v>312</v>
          </cell>
          <cell r="E580" t="str">
            <v xml:space="preserve">S07002              </v>
          </cell>
          <cell r="F580" t="str">
            <v xml:space="preserve">MÁQUINAS E EQUIPTOS.                                        </v>
          </cell>
          <cell r="G580">
            <v>133.4</v>
          </cell>
        </row>
        <row r="581">
          <cell r="A581">
            <v>65000924</v>
          </cell>
          <cell r="B581" t="str">
            <v xml:space="preserve">TRATOR DE ESTEIRA, MOTOR DIESEL POTENCIA DE 140 A 170 HP COM LAMINA E RIPPER - H. IMPRODUTIVA                                                                                       </v>
          </cell>
          <cell r="C581" t="str">
            <v xml:space="preserve">H                   </v>
          </cell>
          <cell r="D581">
            <v>312</v>
          </cell>
          <cell r="E581" t="str">
            <v xml:space="preserve">S07002              </v>
          </cell>
          <cell r="F581" t="str">
            <v xml:space="preserve">MÁQUINAS E EQUIPTOS.                                        </v>
          </cell>
          <cell r="G581">
            <v>66.709999999999994</v>
          </cell>
        </row>
        <row r="582">
          <cell r="A582">
            <v>65000925</v>
          </cell>
          <cell r="B582" t="str">
            <v xml:space="preserve">PA CARREGADEIRA DE RODAS, MOTOR DIESEL 105 HP - H. PRODUTIVA                                                                                                                        </v>
          </cell>
          <cell r="C582" t="str">
            <v xml:space="preserve">H                   </v>
          </cell>
          <cell r="D582">
            <v>312</v>
          </cell>
          <cell r="E582" t="str">
            <v xml:space="preserve">S07002              </v>
          </cell>
          <cell r="F582" t="str">
            <v xml:space="preserve">MÁQUINAS E EQUIPTOS.                                        </v>
          </cell>
          <cell r="G582">
            <v>81.72</v>
          </cell>
        </row>
        <row r="583">
          <cell r="A583">
            <v>65000926</v>
          </cell>
          <cell r="B583" t="str">
            <v xml:space="preserve">PA CARREGADEIRA DE RODAS, MOTOR DIESEL 105 HP - H. IMPRODUTIVA                                                                                                                      </v>
          </cell>
          <cell r="C583" t="str">
            <v xml:space="preserve">H                   </v>
          </cell>
          <cell r="D583">
            <v>312</v>
          </cell>
          <cell r="E583" t="str">
            <v xml:space="preserve">S07002              </v>
          </cell>
          <cell r="F583" t="str">
            <v xml:space="preserve">MÁQUINAS E EQUIPTOS.                                        </v>
          </cell>
          <cell r="G583">
            <v>42.4</v>
          </cell>
        </row>
        <row r="584">
          <cell r="A584">
            <v>65000927</v>
          </cell>
          <cell r="B584" t="str">
            <v xml:space="preserve">PA CARREGADEIRA DE RODAS, MOTOR DIESEL 170 HP - H. PRODUTIVA                                                                                                                        </v>
          </cell>
          <cell r="C584" t="str">
            <v xml:space="preserve">H                   </v>
          </cell>
          <cell r="D584">
            <v>312</v>
          </cell>
          <cell r="E584" t="str">
            <v xml:space="preserve">S07002              </v>
          </cell>
          <cell r="F584" t="str">
            <v xml:space="preserve">MÁQUINAS E EQUIPTOS.                                        </v>
          </cell>
          <cell r="G584">
            <v>119.13</v>
          </cell>
        </row>
        <row r="585">
          <cell r="A585">
            <v>65000928</v>
          </cell>
          <cell r="B585" t="str">
            <v xml:space="preserve">RETRO ESCAVADEIRA, MOTOR DIESEL 74 HP, CAPACIDADE DA CACAMBA 0 ,30 M3 - H. PRODUTIVA                                                                                                </v>
          </cell>
          <cell r="C585" t="str">
            <v xml:space="preserve">H                   </v>
          </cell>
          <cell r="D585">
            <v>312</v>
          </cell>
          <cell r="E585" t="str">
            <v xml:space="preserve">S07002              </v>
          </cell>
          <cell r="F585" t="str">
            <v xml:space="preserve">MÁQUINAS E EQUIPTOS.                                        </v>
          </cell>
          <cell r="G585">
            <v>63.12</v>
          </cell>
        </row>
        <row r="586">
          <cell r="A586">
            <v>65000929</v>
          </cell>
          <cell r="B586" t="str">
            <v xml:space="preserve">RETRO ESCAVADEIRA, MOTOR DIESEL 74 HP, CAPACIDADE DA CACAMBA 0 ,30 M3 - H. IMPRODUTIVA                                                                                              </v>
          </cell>
          <cell r="C586" t="str">
            <v xml:space="preserve">H                   </v>
          </cell>
          <cell r="D586">
            <v>312</v>
          </cell>
          <cell r="E586" t="str">
            <v xml:space="preserve">S07002              </v>
          </cell>
          <cell r="F586" t="str">
            <v xml:space="preserve">MÁQUINAS E EQUIPTOS.                                        </v>
          </cell>
          <cell r="G586">
            <v>31.69</v>
          </cell>
        </row>
        <row r="587">
          <cell r="A587">
            <v>65000930</v>
          </cell>
          <cell r="B587" t="str">
            <v xml:space="preserve">ESCAVADEIRA HIDRAULICA SOBRE ESTEIRA, MOTOR DIESEL 103 HP, CACAMBA 0,70 M3 - H. PRODUTIVA                                                                                           </v>
          </cell>
          <cell r="C587" t="str">
            <v xml:space="preserve">H                   </v>
          </cell>
          <cell r="D587">
            <v>312</v>
          </cell>
          <cell r="E587" t="str">
            <v xml:space="preserve">S07002              </v>
          </cell>
          <cell r="F587" t="str">
            <v xml:space="preserve">MÁQUINAS E EQUIPTOS.                                        </v>
          </cell>
          <cell r="G587">
            <v>96.33</v>
          </cell>
        </row>
        <row r="588">
          <cell r="A588">
            <v>65000931</v>
          </cell>
          <cell r="B588" t="str">
            <v xml:space="preserve">ESCAVADEIRA HIDRAULICA SOBRE ESTEIRA, MOTOR DIESEL 103 HP, CACAMBA 0,70 M3 - H. IMPRODUTIVA                                                                                         </v>
          </cell>
          <cell r="C588" t="str">
            <v xml:space="preserve">H                   </v>
          </cell>
          <cell r="D588">
            <v>312</v>
          </cell>
          <cell r="E588" t="str">
            <v xml:space="preserve">S07002              </v>
          </cell>
          <cell r="F588" t="str">
            <v xml:space="preserve">MÁQUINAS E EQUIPTOS.                                        </v>
          </cell>
          <cell r="G588">
            <v>52.21</v>
          </cell>
        </row>
        <row r="589">
          <cell r="A589">
            <v>65000932</v>
          </cell>
          <cell r="B589" t="str">
            <v xml:space="preserve">MOTONIVELADORA, MOTOR DIESEL 140 HP, ARTICULADA - H. PRODUTIVA                                                                                                                      </v>
          </cell>
          <cell r="C589" t="str">
            <v xml:space="preserve">H                   </v>
          </cell>
          <cell r="D589">
            <v>312</v>
          </cell>
          <cell r="E589" t="str">
            <v xml:space="preserve">S07002              </v>
          </cell>
          <cell r="F589" t="str">
            <v xml:space="preserve">MÁQUINAS E EQUIPTOS.                                        </v>
          </cell>
          <cell r="G589">
            <v>127.88</v>
          </cell>
        </row>
        <row r="590">
          <cell r="A590">
            <v>65000933</v>
          </cell>
          <cell r="B590" t="str">
            <v xml:space="preserve">MOTONIVELADORA, MOTOR DIESEL 140 HP ARTICULADA - H. IMPRODUTIVA                                                                                                                     </v>
          </cell>
          <cell r="C590" t="str">
            <v xml:space="preserve">H                   </v>
          </cell>
          <cell r="D590">
            <v>312</v>
          </cell>
          <cell r="E590" t="str">
            <v xml:space="preserve">S07002              </v>
          </cell>
          <cell r="F590" t="str">
            <v xml:space="preserve">MÁQUINAS E EQUIPTOS.                                        </v>
          </cell>
          <cell r="G590">
            <v>69.349999999999994</v>
          </cell>
        </row>
        <row r="591">
          <cell r="A591">
            <v>65000934</v>
          </cell>
          <cell r="B591" t="str">
            <v xml:space="preserve">COMPACTADOR DE PNEU AUTO PROPULSOR, MOTOR DIESEL 106 HP - H. PRODUTIVA                                                                                                              </v>
          </cell>
          <cell r="C591" t="str">
            <v xml:space="preserve">H                   </v>
          </cell>
          <cell r="D591">
            <v>312</v>
          </cell>
          <cell r="E591" t="str">
            <v xml:space="preserve">S07002              </v>
          </cell>
          <cell r="F591" t="str">
            <v xml:space="preserve">MÁQUINAS E EQUIPTOS.                                        </v>
          </cell>
          <cell r="G591">
            <v>91.24</v>
          </cell>
        </row>
        <row r="592">
          <cell r="A592">
            <v>65000935</v>
          </cell>
          <cell r="B592" t="str">
            <v xml:space="preserve">COMPACTADOR DE PNEU AUTO PROPULSOR, MOTOR DIESEL 106 HP - H. IMPRODUTIVA                                                                                                            </v>
          </cell>
          <cell r="C592" t="str">
            <v xml:space="preserve">H                   </v>
          </cell>
          <cell r="D592">
            <v>312</v>
          </cell>
          <cell r="E592" t="str">
            <v xml:space="preserve">S07002              </v>
          </cell>
          <cell r="F592" t="str">
            <v xml:space="preserve">MÁQUINAS E EQUIPTOS.                                        </v>
          </cell>
          <cell r="G592">
            <v>48.37</v>
          </cell>
        </row>
        <row r="593">
          <cell r="A593">
            <v>65000936</v>
          </cell>
          <cell r="B593" t="str">
            <v xml:space="preserve">COMPACTADOR AUTO PROPULSOR VIBRATORIO LISO, PESO OPERACIONAL DE 10 T, MOTOR DIESEL 127 HP - H. PRODUTIVA                                                                            </v>
          </cell>
          <cell r="C593" t="str">
            <v xml:space="preserve">H                   </v>
          </cell>
          <cell r="D593">
            <v>312</v>
          </cell>
          <cell r="E593" t="str">
            <v xml:space="preserve">S07002              </v>
          </cell>
          <cell r="F593" t="str">
            <v xml:space="preserve">MÁQUINAS E EQUIPTOS.                                        </v>
          </cell>
          <cell r="G593">
            <v>84.95</v>
          </cell>
        </row>
        <row r="594">
          <cell r="A594">
            <v>65000937</v>
          </cell>
          <cell r="B594" t="str">
            <v xml:space="preserve">COMPACTADOR AUTO PROPULSOR VIBRATORIO LISO, PESO OPERACIONAL DE 10 T, MOTOR DIESEL 127 HP - H. IMPRODUTIVA                                                                          </v>
          </cell>
          <cell r="C594" t="str">
            <v xml:space="preserve">H                   </v>
          </cell>
          <cell r="D594">
            <v>312</v>
          </cell>
          <cell r="E594" t="str">
            <v xml:space="preserve">S07002              </v>
          </cell>
          <cell r="F594" t="str">
            <v xml:space="preserve">MÁQUINAS E EQUIPTOS.                                        </v>
          </cell>
          <cell r="G594">
            <v>49.46</v>
          </cell>
        </row>
        <row r="595">
          <cell r="A595">
            <v>65000938</v>
          </cell>
          <cell r="B595" t="str">
            <v xml:space="preserve">COMPACTADOR AUTO PROPULSOR VIBRATORIO LISO, PESO OPERACIONAL DE 2,2 T, MOTOR DIESEL 28 HP - H. PRODUTIVA                                                                            </v>
          </cell>
          <cell r="C595" t="str">
            <v xml:space="preserve">H                   </v>
          </cell>
          <cell r="D595">
            <v>312</v>
          </cell>
          <cell r="E595" t="str">
            <v xml:space="preserve">S07002              </v>
          </cell>
          <cell r="F595" t="str">
            <v xml:space="preserve">MÁQUINAS E EQUIPTOS.                                        </v>
          </cell>
          <cell r="G595">
            <v>36.979999999999997</v>
          </cell>
        </row>
        <row r="596">
          <cell r="A596">
            <v>65000939</v>
          </cell>
          <cell r="B596" t="str">
            <v xml:space="preserve">COMPACTADOR AUTO PROPULSOR VIBRATORIO, PESO OPERACIONAL DE 10 T, MOTOR DIESEL 127 HP - H. PRODUTIVA                                                                                 </v>
          </cell>
          <cell r="C596" t="str">
            <v xml:space="preserve">H                   </v>
          </cell>
          <cell r="D596">
            <v>312</v>
          </cell>
          <cell r="E596" t="str">
            <v xml:space="preserve">S07002              </v>
          </cell>
          <cell r="F596" t="str">
            <v xml:space="preserve">MÁQUINAS E EQUIPTOS.                                        </v>
          </cell>
          <cell r="G596">
            <v>94.79</v>
          </cell>
        </row>
        <row r="597">
          <cell r="A597">
            <v>65000940</v>
          </cell>
          <cell r="B597" t="str">
            <v xml:space="preserve">COMPACTADOR AUTO PROPULSOR VIBRATORIO, PESO OPERACIONAL DE 10 T, MOTOR DIESEL 127 HP - H. IMPRODUTIVA                                                                               </v>
          </cell>
          <cell r="C597" t="str">
            <v xml:space="preserve">H                   </v>
          </cell>
          <cell r="D597">
            <v>312</v>
          </cell>
          <cell r="E597" t="str">
            <v xml:space="preserve">S07002              </v>
          </cell>
          <cell r="F597" t="str">
            <v xml:space="preserve">MÁQUINAS E EQUIPTOS.                                        </v>
          </cell>
          <cell r="G597">
            <v>50.55</v>
          </cell>
        </row>
        <row r="598">
          <cell r="A598">
            <v>65000941</v>
          </cell>
          <cell r="B598" t="str">
            <v xml:space="preserve">COMPACTADOR AUTO PROPELIDO DE PLACA VIBRATORIA, MOTOR DIESEL POTENCIA MINIMA DE 7 HP, SEM OPERADOR - H. PRODUTIVA                                                                   </v>
          </cell>
          <cell r="C598" t="str">
            <v xml:space="preserve">H                   </v>
          </cell>
          <cell r="D598">
            <v>312</v>
          </cell>
          <cell r="E598" t="str">
            <v xml:space="preserve">S07002              </v>
          </cell>
          <cell r="F598" t="str">
            <v xml:space="preserve">MÁQUINAS E EQUIPTOS.                                        </v>
          </cell>
          <cell r="G598">
            <v>10.94</v>
          </cell>
        </row>
        <row r="599">
          <cell r="A599">
            <v>65000942</v>
          </cell>
          <cell r="B599" t="str">
            <v xml:space="preserve">COMPACTADOR AUTO PROPELIDO DE PLACA VIBRATORIA, MOTOR DIESEL POTENCIA MINIMA DE 7 HP, SEM OPERADOR - H. IMPRODUTIVA                                                                 </v>
          </cell>
          <cell r="C599" t="str">
            <v xml:space="preserve">H                   </v>
          </cell>
          <cell r="D599">
            <v>312</v>
          </cell>
          <cell r="E599" t="str">
            <v xml:space="preserve">S07002              </v>
          </cell>
          <cell r="F599" t="str">
            <v xml:space="preserve">MÁQUINAS E EQUIPTOS.                                        </v>
          </cell>
          <cell r="G599">
            <v>6.88</v>
          </cell>
        </row>
        <row r="600">
          <cell r="A600">
            <v>65000943</v>
          </cell>
          <cell r="B600" t="str">
            <v xml:space="preserve">COMPACTADOR MANUAL DE SOLOS, MOTOR A GASOLINA POTENCIA MINIMA DE 4 HP, SEM OPERADOR - H. PRODUTIVA                                                                                  </v>
          </cell>
          <cell r="C600" t="str">
            <v xml:space="preserve">H                   </v>
          </cell>
          <cell r="D600">
            <v>312</v>
          </cell>
          <cell r="E600" t="str">
            <v xml:space="preserve">S07002              </v>
          </cell>
          <cell r="F600" t="str">
            <v xml:space="preserve">MÁQUINAS E EQUIPTOS.                                        </v>
          </cell>
          <cell r="G600">
            <v>4.1100000000000003</v>
          </cell>
        </row>
        <row r="601">
          <cell r="A601">
            <v>65000944</v>
          </cell>
          <cell r="B601" t="str">
            <v xml:space="preserve">COMPACTADOR MANUAL DE SOLOS, MOTOR A GASOLINA POTENCIA MINIMA DE 4 HP, SEM OPERADOR - H. IMPRODUTIVA                                                                                </v>
          </cell>
          <cell r="C601" t="str">
            <v xml:space="preserve">H                   </v>
          </cell>
          <cell r="D601">
            <v>312</v>
          </cell>
          <cell r="E601" t="str">
            <v xml:space="preserve">S07002              </v>
          </cell>
          <cell r="F601" t="str">
            <v xml:space="preserve">MÁQUINAS E EQUIPTOS.                                        </v>
          </cell>
          <cell r="G601">
            <v>1.59</v>
          </cell>
        </row>
        <row r="602">
          <cell r="A602">
            <v>65000945</v>
          </cell>
          <cell r="B602" t="str">
            <v xml:space="preserve">GRADE DE DISCO 10 X 32" - H. PRODUTIVA                                                                                                                                              </v>
          </cell>
          <cell r="C602" t="str">
            <v xml:space="preserve">H                   </v>
          </cell>
          <cell r="D602">
            <v>312</v>
          </cell>
          <cell r="E602" t="str">
            <v xml:space="preserve">S07002              </v>
          </cell>
          <cell r="F602" t="str">
            <v xml:space="preserve">MÁQUINAS E EQUIPTOS.                                        </v>
          </cell>
          <cell r="G602">
            <v>5.0999999999999996</v>
          </cell>
        </row>
        <row r="603">
          <cell r="A603">
            <v>65000946</v>
          </cell>
          <cell r="B603" t="str">
            <v xml:space="preserve">GRADE DE DISCO 10 X 32" - H. IMPRODUTIVA                                                                                                                                            </v>
          </cell>
          <cell r="C603" t="str">
            <v xml:space="preserve">H                   </v>
          </cell>
          <cell r="D603">
            <v>312</v>
          </cell>
          <cell r="E603" t="str">
            <v xml:space="preserve">S07002              </v>
          </cell>
          <cell r="F603" t="str">
            <v xml:space="preserve">MÁQUINAS E EQUIPTOS.                                        </v>
          </cell>
          <cell r="G603">
            <v>4.46</v>
          </cell>
        </row>
        <row r="604">
          <cell r="A604">
            <v>65000947</v>
          </cell>
          <cell r="B604" t="str">
            <v xml:space="preserve">BOMBA SUBMERSIVEL DE DRENAGEM, MOTOR ELETRICO TRIFASICO, COM VAZAO DE ATE 15 M3/H P/ ALTURA DE ATE 10M - H. PRODUTIVA                                                               </v>
          </cell>
          <cell r="C604" t="str">
            <v xml:space="preserve">H                   </v>
          </cell>
          <cell r="D604">
            <v>312</v>
          </cell>
          <cell r="E604" t="str">
            <v xml:space="preserve">S07002              </v>
          </cell>
          <cell r="F604" t="str">
            <v xml:space="preserve">MÁQUINAS E EQUIPTOS.                                        </v>
          </cell>
          <cell r="G604">
            <v>0.21</v>
          </cell>
        </row>
        <row r="605">
          <cell r="A605">
            <v>65000948</v>
          </cell>
          <cell r="B605" t="str">
            <v xml:space="preserve">BOMBA SUBMERSIVEL DE DRENAGEM, MOTOR ELETRICO TRIFASICO, COM VAZAO DE ATE 15 M3/H P/ ALTURA DE ATE 10M - H. IMPRODUTIVA                                                             </v>
          </cell>
          <cell r="C605" t="str">
            <v xml:space="preserve">H                   </v>
          </cell>
          <cell r="D605">
            <v>312</v>
          </cell>
          <cell r="E605" t="str">
            <v xml:space="preserve">S07002              </v>
          </cell>
          <cell r="F605" t="str">
            <v xml:space="preserve">MÁQUINAS E EQUIPTOS.                                        </v>
          </cell>
          <cell r="G605">
            <v>0.14000000000000001</v>
          </cell>
        </row>
        <row r="606">
          <cell r="A606">
            <v>65000949</v>
          </cell>
          <cell r="B606" t="str">
            <v xml:space="preserve">BOMBA SUBMERSIVEL DE DRENAGEM, MOTOR ELETRICO TRIFASICO, COM VAZAO DE ATE 25 M3/H P/ ALTURA DE ATE 10M - H. PRODUTIVA                                                               </v>
          </cell>
          <cell r="C606" t="str">
            <v xml:space="preserve">H                   </v>
          </cell>
          <cell r="D606">
            <v>312</v>
          </cell>
          <cell r="E606" t="str">
            <v xml:space="preserve">S07002              </v>
          </cell>
          <cell r="F606" t="str">
            <v xml:space="preserve">MÁQUINAS E EQUIPTOS.                                        </v>
          </cell>
          <cell r="G606">
            <v>0.43</v>
          </cell>
        </row>
        <row r="607">
          <cell r="A607">
            <v>65000950</v>
          </cell>
          <cell r="B607" t="str">
            <v xml:space="preserve">BOMBA SUBMERSIVEL DE DRENAGEM, MOTOR ELETRICO TRIFASICO, COM VAZAO DE ATE 25 M3/H P/ ALTURA DE ATE 10M - H. IMPRODUTIVA                                                             </v>
          </cell>
          <cell r="C607" t="str">
            <v xml:space="preserve">H                   </v>
          </cell>
          <cell r="D607">
            <v>312</v>
          </cell>
          <cell r="E607" t="str">
            <v xml:space="preserve">S07002              </v>
          </cell>
          <cell r="F607" t="str">
            <v xml:space="preserve">MÁQUINAS E EQUIPTOS.                                        </v>
          </cell>
          <cell r="G607">
            <v>0.28999999999999998</v>
          </cell>
        </row>
        <row r="608">
          <cell r="A608">
            <v>65000951</v>
          </cell>
          <cell r="B608" t="str">
            <v xml:space="preserve">BOMBA SUBMERSIVEL DE DRENAGEM, MOTOR ELETRICO TRIFASICO, COM VAZAO DE ATE 50 M3/H P/ ALTURA DE ATE 10M - H. PRODUTIVA                                                               </v>
          </cell>
          <cell r="C608" t="str">
            <v xml:space="preserve">H                   </v>
          </cell>
          <cell r="D608">
            <v>312</v>
          </cell>
          <cell r="E608" t="str">
            <v xml:space="preserve">S07002              </v>
          </cell>
          <cell r="F608" t="str">
            <v xml:space="preserve">MÁQUINAS E EQUIPTOS.                                        </v>
          </cell>
          <cell r="G608">
            <v>0.34</v>
          </cell>
        </row>
        <row r="609">
          <cell r="A609">
            <v>65000952</v>
          </cell>
          <cell r="B609" t="str">
            <v xml:space="preserve">BOMBA SUBMERSIVEL DE DRENAGEM, MOTOR ELETRICO TRIFASICO, COM VAZAO DE ATE 50 M3/H P/ ALTURA DE ATE 10M - H. IMPRODUTIVA                                                             </v>
          </cell>
          <cell r="C609" t="str">
            <v xml:space="preserve">H                   </v>
          </cell>
          <cell r="D609">
            <v>312</v>
          </cell>
          <cell r="E609" t="str">
            <v xml:space="preserve">S07002              </v>
          </cell>
          <cell r="F609" t="str">
            <v xml:space="preserve">MÁQUINAS E EQUIPTOS.                                        </v>
          </cell>
          <cell r="G609">
            <v>0.23</v>
          </cell>
        </row>
        <row r="610">
          <cell r="A610">
            <v>65000953</v>
          </cell>
          <cell r="B610" t="str">
            <v xml:space="preserve">BATE ESTACA - 160 TONELADAS, MOTOR DIESEL 160 HP, TORRE DE 15 M, 40/60 GOLPES/ MIN - H. PRODUTIVA                                                                                   </v>
          </cell>
          <cell r="C610" t="str">
            <v xml:space="preserve">H                   </v>
          </cell>
          <cell r="D610">
            <v>312</v>
          </cell>
          <cell r="E610" t="str">
            <v xml:space="preserve">S07002              </v>
          </cell>
          <cell r="F610" t="str">
            <v xml:space="preserve">MÁQUINAS E EQUIPTOS.                                        </v>
          </cell>
          <cell r="G610">
            <v>178.12</v>
          </cell>
        </row>
        <row r="611">
          <cell r="A611">
            <v>65000954</v>
          </cell>
          <cell r="B611" t="str">
            <v xml:space="preserve">BATE ESTACA - 160 TONELADAS, MOTOR DIESEL 160 HP, TORRE DE 15 M, 40/60 GOLPES/ MIN - H. IMPRODUTIVA                                                                                 </v>
          </cell>
          <cell r="C611" t="str">
            <v xml:space="preserve">H                   </v>
          </cell>
          <cell r="D611">
            <v>312</v>
          </cell>
          <cell r="E611" t="str">
            <v xml:space="preserve">S07002              </v>
          </cell>
          <cell r="F611" t="str">
            <v xml:space="preserve">MÁQUINAS E EQUIPTOS.                                        </v>
          </cell>
          <cell r="G611">
            <v>91.55</v>
          </cell>
        </row>
        <row r="612">
          <cell r="A612">
            <v>65000955</v>
          </cell>
          <cell r="B612" t="str">
            <v xml:space="preserve">BATE ESTACA - 80 TONELADAS, MOTOR DIESEL 68 HP, TORRE DE 12,60 M, 30/40 GOLPES/ MIN - H. PRODUTIVA                                                                                  </v>
          </cell>
          <cell r="C612" t="str">
            <v xml:space="preserve">H                   </v>
          </cell>
          <cell r="D612">
            <v>312</v>
          </cell>
          <cell r="E612" t="str">
            <v xml:space="preserve">S07002              </v>
          </cell>
          <cell r="F612" t="str">
            <v xml:space="preserve">MÁQUINAS E EQUIPTOS.                                        </v>
          </cell>
          <cell r="G612">
            <v>85.87</v>
          </cell>
        </row>
        <row r="613">
          <cell r="A613">
            <v>65000956</v>
          </cell>
          <cell r="B613" t="str">
            <v xml:space="preserve">BATE ESTACA - 80 TONELADAS, MOTOR DIESEL 68 HP, TORRE DE 12,60 M, 30/40 GOLPES/ MIN - H. IMPRODUTIVA                                                                                </v>
          </cell>
          <cell r="C613" t="str">
            <v xml:space="preserve">H                   </v>
          </cell>
          <cell r="D613">
            <v>312</v>
          </cell>
          <cell r="E613" t="str">
            <v xml:space="preserve">S07002              </v>
          </cell>
          <cell r="F613" t="str">
            <v xml:space="preserve">MÁQUINAS E EQUIPTOS.                                        </v>
          </cell>
          <cell r="G613">
            <v>54</v>
          </cell>
        </row>
        <row r="614">
          <cell r="A614">
            <v>65000957</v>
          </cell>
          <cell r="B614" t="str">
            <v xml:space="preserve">BATE ESTACA - 40 TONELADAS, MOTOR DIESEL 68 HP, TORRE DE 9,00 M, 50/60 GOLPES/ MIN - H. PRODUTIVA                                                                                   </v>
          </cell>
          <cell r="C614" t="str">
            <v xml:space="preserve">H                   </v>
          </cell>
          <cell r="D614">
            <v>312</v>
          </cell>
          <cell r="E614" t="str">
            <v xml:space="preserve">S07002              </v>
          </cell>
          <cell r="F614" t="str">
            <v xml:space="preserve">MÁQUINAS E EQUIPTOS.                                        </v>
          </cell>
          <cell r="G614">
            <v>71.09</v>
          </cell>
        </row>
        <row r="615">
          <cell r="A615">
            <v>65000958</v>
          </cell>
          <cell r="B615" t="str">
            <v xml:space="preserve">BATE ESTACA - 40 TONELADAS, MOTOR DIESEL 68 HP, TORRE DE 9,00 M, 50/60 GOLPES/ MIN - H. IMPRODUTIVA                                                                                 </v>
          </cell>
          <cell r="C615" t="str">
            <v xml:space="preserve">H                   </v>
          </cell>
          <cell r="D615">
            <v>312</v>
          </cell>
          <cell r="E615" t="str">
            <v xml:space="preserve">S07002              </v>
          </cell>
          <cell r="F615" t="str">
            <v xml:space="preserve">MÁQUINAS E EQUIPTOS.                                        </v>
          </cell>
          <cell r="G615">
            <v>47.16</v>
          </cell>
        </row>
        <row r="616">
          <cell r="A616">
            <v>65000959</v>
          </cell>
          <cell r="B616" t="str">
            <v xml:space="preserve">BETONEIRA CAPACIDADE 400 L, MOTOR DIESEL 7 HP - H. PRODUTIVA                                                                                                                        </v>
          </cell>
          <cell r="C616" t="str">
            <v xml:space="preserve">H                   </v>
          </cell>
          <cell r="D616">
            <v>312</v>
          </cell>
          <cell r="E616" t="str">
            <v xml:space="preserve">S07002              </v>
          </cell>
          <cell r="F616" t="str">
            <v xml:space="preserve">MÁQUINAS E EQUIPTOS.                                        </v>
          </cell>
          <cell r="G616">
            <v>3.1</v>
          </cell>
        </row>
        <row r="617">
          <cell r="A617">
            <v>65000960</v>
          </cell>
          <cell r="B617" t="str">
            <v xml:space="preserve">BETONEIRA CAPACIDADE 400 L, MOTOR DIESEL 7 HP - H. IMPRODUTIVA                                                                                                                      </v>
          </cell>
          <cell r="C617" t="str">
            <v xml:space="preserve">H                   </v>
          </cell>
          <cell r="D617">
            <v>312</v>
          </cell>
          <cell r="E617" t="str">
            <v xml:space="preserve">S07002              </v>
          </cell>
          <cell r="F617" t="str">
            <v xml:space="preserve">MÁQUINAS E EQUIPTOS.                                        </v>
          </cell>
          <cell r="G617">
            <v>0.67</v>
          </cell>
        </row>
        <row r="618">
          <cell r="A618">
            <v>65000961</v>
          </cell>
          <cell r="B618" t="str">
            <v xml:space="preserve">MAQUINA PROJETORA DE CONCRETO - H. PRODUTIVA                                                                                                                                        </v>
          </cell>
          <cell r="C618" t="str">
            <v xml:space="preserve">H                   </v>
          </cell>
          <cell r="D618">
            <v>312</v>
          </cell>
          <cell r="E618" t="str">
            <v xml:space="preserve">S07002              </v>
          </cell>
          <cell r="F618" t="str">
            <v xml:space="preserve">MÁQUINAS E EQUIPTOS.                                        </v>
          </cell>
          <cell r="G618">
            <v>11.08</v>
          </cell>
        </row>
        <row r="619">
          <cell r="A619">
            <v>65000962</v>
          </cell>
          <cell r="B619" t="str">
            <v xml:space="preserve">MAQUINA PROJETORA DE CONCRETO - H. IMPRODUTIVA                                                                                                                                      </v>
          </cell>
          <cell r="C619" t="str">
            <v xml:space="preserve">H                   </v>
          </cell>
          <cell r="D619">
            <v>312</v>
          </cell>
          <cell r="E619" t="str">
            <v xml:space="preserve">S07002              </v>
          </cell>
          <cell r="F619" t="str">
            <v xml:space="preserve">MÁQUINAS E EQUIPTOS.                                        </v>
          </cell>
          <cell r="G619">
            <v>4.8600000000000003</v>
          </cell>
        </row>
        <row r="620">
          <cell r="A620">
            <v>65000963</v>
          </cell>
          <cell r="B620" t="str">
            <v xml:space="preserve">EQUIPAMENTO DE JATO (SILO, MANGOTE E PONTEIRAS) - HORA PRODUTIVA                                                                                                                    </v>
          </cell>
          <cell r="C620" t="str">
            <v xml:space="preserve">H                   </v>
          </cell>
          <cell r="D620">
            <v>312</v>
          </cell>
          <cell r="E620" t="str">
            <v xml:space="preserve">S07002              </v>
          </cell>
          <cell r="F620" t="str">
            <v xml:space="preserve">MÁQUINAS E EQUIPTOS.                                        </v>
          </cell>
          <cell r="G620">
            <v>3.6</v>
          </cell>
        </row>
        <row r="621">
          <cell r="A621">
            <v>65000964</v>
          </cell>
          <cell r="B621" t="str">
            <v xml:space="preserve">VIBRADOR DE IMERSAO, MOTOR A GASOLINA 5,0 HP, SEM OPERADOR - H. PRODUTIVA                                                                                                           </v>
          </cell>
          <cell r="C621" t="str">
            <v xml:space="preserve">H                   </v>
          </cell>
          <cell r="D621">
            <v>312</v>
          </cell>
          <cell r="E621" t="str">
            <v xml:space="preserve">S07002              </v>
          </cell>
          <cell r="F621" t="str">
            <v xml:space="preserve">MÁQUINAS E EQUIPTOS.                                        </v>
          </cell>
          <cell r="G621">
            <v>3.31</v>
          </cell>
        </row>
        <row r="622">
          <cell r="A622">
            <v>65000965</v>
          </cell>
          <cell r="B622" t="str">
            <v xml:space="preserve">VIBRADOR DE IMERSAO, MOTOR A GASOLINA 5,0 HP, SEM OPERADOR - H. IMPRODUTIVA                                                                                                         </v>
          </cell>
          <cell r="C622" t="str">
            <v xml:space="preserve">H                   </v>
          </cell>
          <cell r="D622">
            <v>312</v>
          </cell>
          <cell r="E622" t="str">
            <v xml:space="preserve">S07002              </v>
          </cell>
          <cell r="F622" t="str">
            <v xml:space="preserve">MÁQUINAS E EQUIPTOS.                                        </v>
          </cell>
          <cell r="G622">
            <v>0.28999999999999998</v>
          </cell>
        </row>
        <row r="623">
          <cell r="A623">
            <v>65000966</v>
          </cell>
          <cell r="B623" t="str">
            <v xml:space="preserve">BOMBA DE INJECAO DE ALTA PRESSAO, MONOCOMPONENTE COM ACIONAMENTO PNEUMATICO - H. PRODUTIVA                                                                                          </v>
          </cell>
          <cell r="C623" t="str">
            <v xml:space="preserve">H                   </v>
          </cell>
          <cell r="D623">
            <v>312</v>
          </cell>
          <cell r="E623" t="str">
            <v xml:space="preserve">S07002              </v>
          </cell>
          <cell r="F623" t="str">
            <v xml:space="preserve">MÁQUINAS E EQUIPTOS.                                        </v>
          </cell>
          <cell r="G623">
            <v>3.66</v>
          </cell>
        </row>
        <row r="624">
          <cell r="A624">
            <v>65000967</v>
          </cell>
          <cell r="B624" t="str">
            <v xml:space="preserve">EMPILHADEIRA MECANICA AUTO PROPELIDA, CAPACIDADE ATE 2,50 T - H. PRODUTIVA                                                                                                          </v>
          </cell>
          <cell r="C624" t="str">
            <v xml:space="preserve">H                   </v>
          </cell>
          <cell r="D624">
            <v>312</v>
          </cell>
          <cell r="E624" t="str">
            <v xml:space="preserve">S07002              </v>
          </cell>
          <cell r="F624" t="str">
            <v xml:space="preserve">MÁQUINAS E EQUIPTOS.                                        </v>
          </cell>
          <cell r="G624">
            <v>35.15</v>
          </cell>
        </row>
        <row r="625">
          <cell r="A625">
            <v>65000968</v>
          </cell>
          <cell r="B625" t="str">
            <v xml:space="preserve">EMPILHADEIRA MECANICA AUTO PROPELIDA, CAPACIDADE ATE 2,50 T - H. IMPRODUTIVA                                                                                                        </v>
          </cell>
          <cell r="C625" t="str">
            <v xml:space="preserve">H                   </v>
          </cell>
          <cell r="D625">
            <v>312</v>
          </cell>
          <cell r="E625" t="str">
            <v xml:space="preserve">S07002              </v>
          </cell>
          <cell r="F625" t="str">
            <v xml:space="preserve">MÁQUINAS E EQUIPTOS.                                        </v>
          </cell>
          <cell r="G625">
            <v>20.16</v>
          </cell>
        </row>
        <row r="626">
          <cell r="A626">
            <v>65000969</v>
          </cell>
          <cell r="B626" t="str">
            <v xml:space="preserve">CAMINHAO COM CARROCERIA FIXA E GUINDAUTO PARA ICAMENTO DE CARGA DE ATE 10,25 T (INCLUSIVE MOTORISTA) - H. PRODUTIVA                                                                 </v>
          </cell>
          <cell r="C626" t="str">
            <v xml:space="preserve">H                   </v>
          </cell>
          <cell r="D626">
            <v>312</v>
          </cell>
          <cell r="E626" t="str">
            <v xml:space="preserve">S07002              </v>
          </cell>
          <cell r="F626" t="str">
            <v xml:space="preserve">MÁQUINAS E EQUIPTOS.                                        </v>
          </cell>
          <cell r="G626">
            <v>66.3</v>
          </cell>
        </row>
        <row r="627">
          <cell r="A627">
            <v>65000970</v>
          </cell>
          <cell r="B627" t="str">
            <v xml:space="preserve">CAMINHAO COM CARROCERIA FIXA E GUINDAUTO PARA ICAMENTO DE CARGA DE ATE 10,25 T (INCLUSIVE MOTORISTA) - H. IMPRODUTIVA                                                               </v>
          </cell>
          <cell r="C627" t="str">
            <v xml:space="preserve">H                   </v>
          </cell>
          <cell r="D627">
            <v>312</v>
          </cell>
          <cell r="E627" t="str">
            <v xml:space="preserve">S07002              </v>
          </cell>
          <cell r="F627" t="str">
            <v xml:space="preserve">MÁQUINAS E EQUIPTOS.                                        </v>
          </cell>
          <cell r="G627">
            <v>33.299999999999997</v>
          </cell>
        </row>
        <row r="628">
          <cell r="A628">
            <v>65000971</v>
          </cell>
          <cell r="B628" t="str">
            <v xml:space="preserve">SONDA ROTO-PNEUMATICA R-1H, TOTALMENTE HIDRAULICA, COMPLETA, PARA PERFURACAO DE POCOS ATE 300M DE PROFUNDIDADE - HORA PRODUTIVA                                                     </v>
          </cell>
          <cell r="C628" t="str">
            <v xml:space="preserve">H                   </v>
          </cell>
          <cell r="D628">
            <v>312</v>
          </cell>
          <cell r="E628" t="str">
            <v xml:space="preserve">S07002              </v>
          </cell>
          <cell r="F628" t="str">
            <v xml:space="preserve">MÁQUINAS E EQUIPTOS.                                        </v>
          </cell>
          <cell r="G628">
            <v>102.56</v>
          </cell>
        </row>
        <row r="629">
          <cell r="A629">
            <v>65000972</v>
          </cell>
          <cell r="B629" t="str">
            <v xml:space="preserve">SONDA ROTO-PNEUMATICA R-1H, TOTALMENTE HIDRAULICA, COMPLETA, PARA PERFURACAO DE POCOS ATE 300M DE PROFUNDIDADE - HORA IMPRODUTIVA                                                   </v>
          </cell>
          <cell r="C629" t="str">
            <v xml:space="preserve">H                   </v>
          </cell>
          <cell r="D629">
            <v>312</v>
          </cell>
          <cell r="E629" t="str">
            <v xml:space="preserve">S07002              </v>
          </cell>
          <cell r="F629" t="str">
            <v xml:space="preserve">MÁQUINAS E EQUIPTOS.                                        </v>
          </cell>
          <cell r="G629">
            <v>50.05</v>
          </cell>
        </row>
        <row r="630">
          <cell r="A630">
            <v>65000973</v>
          </cell>
          <cell r="B630" t="str">
            <v xml:space="preserve">GUINCHO DE COLUNA ELETRICO COM CABO, CAPACIDADE ATE 330 KG E CACAMBA COM 60 L - H. PRODUTIVA                                                                                        </v>
          </cell>
          <cell r="C630" t="str">
            <v xml:space="preserve">H                   </v>
          </cell>
          <cell r="D630">
            <v>312</v>
          </cell>
          <cell r="E630" t="str">
            <v xml:space="preserve">S07002              </v>
          </cell>
          <cell r="F630" t="str">
            <v xml:space="preserve">MÁQUINAS E EQUIPTOS.                                        </v>
          </cell>
          <cell r="G630">
            <v>6.78</v>
          </cell>
        </row>
        <row r="631">
          <cell r="A631">
            <v>65000974</v>
          </cell>
          <cell r="B631" t="str">
            <v xml:space="preserve">GUINCHO DE COLUNA ELETRICO COM CABO, CAPACIDADE ATE 330 KG E CACAMBA COM 60 L - H. IMPRODUTIVA                                                                                      </v>
          </cell>
          <cell r="C631" t="str">
            <v xml:space="preserve">H                   </v>
          </cell>
          <cell r="D631">
            <v>312</v>
          </cell>
          <cell r="E631" t="str">
            <v xml:space="preserve">S07002              </v>
          </cell>
          <cell r="F631" t="str">
            <v xml:space="preserve">MÁQUINAS E EQUIPTOS.                                        </v>
          </cell>
          <cell r="G631">
            <v>6.71</v>
          </cell>
        </row>
        <row r="632">
          <cell r="A632">
            <v>65000975</v>
          </cell>
          <cell r="B632" t="str">
            <v xml:space="preserve">CAMINHAO COM CARROCERIA FIXA, CAPACIDADE PARA 8,0 T (EXCLUSIVE MOTORISTA) - H. PRODUTIVA                                                                                            </v>
          </cell>
          <cell r="C632" t="str">
            <v xml:space="preserve">H                   </v>
          </cell>
          <cell r="D632">
            <v>312</v>
          </cell>
          <cell r="E632" t="str">
            <v xml:space="preserve">S07002              </v>
          </cell>
          <cell r="F632" t="str">
            <v xml:space="preserve">MÁQUINAS E EQUIPTOS.                                        </v>
          </cell>
          <cell r="G632">
            <v>43.08</v>
          </cell>
        </row>
        <row r="633">
          <cell r="A633">
            <v>65000976</v>
          </cell>
          <cell r="B633" t="str">
            <v xml:space="preserve">CAMINHAO COM CARROCERIA FIXA, CAPACIDADE PARA 8,0 T (EXCLUSIVE MOTORISTA) - H. IMPRODUTIVA                                                                                          </v>
          </cell>
          <cell r="C633" t="str">
            <v xml:space="preserve">H                   </v>
          </cell>
          <cell r="D633">
            <v>312</v>
          </cell>
          <cell r="E633" t="str">
            <v xml:space="preserve">S07002              </v>
          </cell>
          <cell r="F633" t="str">
            <v xml:space="preserve">MÁQUINAS E EQUIPTOS.                                        </v>
          </cell>
          <cell r="G633">
            <v>13.15</v>
          </cell>
        </row>
        <row r="634">
          <cell r="A634">
            <v>65000977</v>
          </cell>
          <cell r="B634" t="str">
            <v xml:space="preserve">CAMINHAO COM CARROCERIA FIXA, CAPACIDADE PARA 10,0 T (EXCLUSIVE MOTORISTA) - H. PRODUTIVA                                                                                           </v>
          </cell>
          <cell r="C634" t="str">
            <v xml:space="preserve">H                   </v>
          </cell>
          <cell r="D634">
            <v>312</v>
          </cell>
          <cell r="E634" t="str">
            <v xml:space="preserve">S07002              </v>
          </cell>
          <cell r="F634" t="str">
            <v xml:space="preserve">MÁQUINAS E EQUIPTOS.                                        </v>
          </cell>
          <cell r="G634">
            <v>44.86</v>
          </cell>
        </row>
        <row r="635">
          <cell r="A635">
            <v>65000978</v>
          </cell>
          <cell r="B635" t="str">
            <v xml:space="preserve">CAMINHAO COM CARROCERIA FIXA, CAPACIDADE PARA 10,0 T (EXCLUSIVE MOTORISTA) - H. IMPRODUTIVA                                                                                         </v>
          </cell>
          <cell r="C635" t="str">
            <v xml:space="preserve">H                   </v>
          </cell>
          <cell r="D635">
            <v>312</v>
          </cell>
          <cell r="E635" t="str">
            <v xml:space="preserve">S07002              </v>
          </cell>
          <cell r="F635" t="str">
            <v xml:space="preserve">MÁQUINAS E EQUIPTOS.                                        </v>
          </cell>
          <cell r="G635">
            <v>14.48</v>
          </cell>
        </row>
        <row r="636">
          <cell r="A636">
            <v>65000979</v>
          </cell>
          <cell r="B636" t="str">
            <v xml:space="preserve">CAMINHAO BASCULANTE, CAPACIDADE PARA 5,0 M3 (INCLUSIVE MOTORISTA) - H. PRODUTIVA                                                                                                    </v>
          </cell>
          <cell r="C636" t="str">
            <v xml:space="preserve">H                   </v>
          </cell>
          <cell r="D636">
            <v>312</v>
          </cell>
          <cell r="E636" t="str">
            <v xml:space="preserve">S07002              </v>
          </cell>
          <cell r="F636" t="str">
            <v xml:space="preserve">MÁQUINAS E EQUIPTOS.                                        </v>
          </cell>
          <cell r="G636">
            <v>55.75</v>
          </cell>
        </row>
        <row r="637">
          <cell r="A637">
            <v>65000980</v>
          </cell>
          <cell r="B637" t="str">
            <v xml:space="preserve">CAMINHAO BASCULANTE, CAPACIDADE PARA 5,0 M3 (INCLUSIVE MOTORISTA) - H. IMPRODUTIVA                                                                                                  </v>
          </cell>
          <cell r="C637" t="str">
            <v xml:space="preserve">H                   </v>
          </cell>
          <cell r="D637">
            <v>312</v>
          </cell>
          <cell r="E637" t="str">
            <v xml:space="preserve">S07002              </v>
          </cell>
          <cell r="F637" t="str">
            <v xml:space="preserve">MÁQUINAS E EQUIPTOS.                                        </v>
          </cell>
          <cell r="G637">
            <v>25.83</v>
          </cell>
        </row>
        <row r="638">
          <cell r="A638">
            <v>65000981</v>
          </cell>
          <cell r="B638" t="str">
            <v xml:space="preserve">CAMINHAO COM CARROCERIA FIXA E GUINDAUTO PARA ICAMENTO DE CARGA DE ATE 5,5 T (INCLUSIVE MOTORISTA) - H. PRODUTIVA                                                                   </v>
          </cell>
          <cell r="C638" t="str">
            <v xml:space="preserve">H                   </v>
          </cell>
          <cell r="D638">
            <v>312</v>
          </cell>
          <cell r="E638" t="str">
            <v xml:space="preserve">S07002              </v>
          </cell>
          <cell r="F638" t="str">
            <v xml:space="preserve">MÁQUINAS E EQUIPTOS.                                        </v>
          </cell>
          <cell r="G638">
            <v>64.02</v>
          </cell>
        </row>
        <row r="639">
          <cell r="A639">
            <v>65000982</v>
          </cell>
          <cell r="B639" t="str">
            <v xml:space="preserve">CAMINHAO COM CARROCERIA FIXA E GUINDAUTO PARA ICAMENTO DE CARGA DE ATE 5,5 T (INCLUSIVE MOTORISTA) - H. IMPRODUTIVA                                                                 </v>
          </cell>
          <cell r="C639" t="str">
            <v xml:space="preserve">H                   </v>
          </cell>
          <cell r="D639">
            <v>312</v>
          </cell>
          <cell r="E639" t="str">
            <v xml:space="preserve">S07002              </v>
          </cell>
          <cell r="F639" t="str">
            <v xml:space="preserve">MÁQUINAS E EQUIPTOS.                                        </v>
          </cell>
          <cell r="G639">
            <v>32</v>
          </cell>
        </row>
        <row r="640">
          <cell r="A640">
            <v>65000983</v>
          </cell>
          <cell r="B640" t="str">
            <v xml:space="preserve">CAMINHAO COM CARROCERIA FIXA E GUINDAUTO PARA ICAMENTO DE CARGA DE ATE 5,5 T (EXCLUSIVE MOTORISTA) - H. PRODUTIVA                                                                   </v>
          </cell>
          <cell r="C640" t="str">
            <v xml:space="preserve">H                   </v>
          </cell>
          <cell r="D640">
            <v>312</v>
          </cell>
          <cell r="E640" t="str">
            <v xml:space="preserve">S07002              </v>
          </cell>
          <cell r="F640" t="str">
            <v xml:space="preserve">MÁQUINAS E EQUIPTOS.                                        </v>
          </cell>
          <cell r="G640">
            <v>49.92</v>
          </cell>
        </row>
        <row r="641">
          <cell r="A641">
            <v>65000984</v>
          </cell>
          <cell r="B641" t="str">
            <v xml:space="preserve">CAMINHAO COM CARROCERIA FIXA E GUINDAUTO PARA ICAMENTO DE CARGA DE ATE 5,5 T (EXCLUSIVE MOTORISTA) - H. IMPRODUTIVA                                                                 </v>
          </cell>
          <cell r="C641" t="str">
            <v xml:space="preserve">H                   </v>
          </cell>
          <cell r="D641">
            <v>312</v>
          </cell>
          <cell r="E641" t="str">
            <v xml:space="preserve">S07002              </v>
          </cell>
          <cell r="F641" t="str">
            <v xml:space="preserve">MÁQUINAS E EQUIPTOS.                                        </v>
          </cell>
          <cell r="G641">
            <v>19.77</v>
          </cell>
        </row>
        <row r="642">
          <cell r="A642">
            <v>65000985</v>
          </cell>
          <cell r="B642" t="str">
            <v xml:space="preserve">CAMINHAO COM POLIGUINDASTE TIPO BROOKS, CAPACIDADE PARA 10 T (INCLUSIVE MOTORISTA) - HORA PRODUTIVA                                                                                 </v>
          </cell>
          <cell r="C642" t="str">
            <v xml:space="preserve">H                   </v>
          </cell>
          <cell r="D642">
            <v>312</v>
          </cell>
          <cell r="E642" t="str">
            <v xml:space="preserve">S07002              </v>
          </cell>
          <cell r="F642" t="str">
            <v xml:space="preserve">MÁQUINAS E EQUIPTOS.                                        </v>
          </cell>
          <cell r="G642">
            <v>59.66</v>
          </cell>
        </row>
        <row r="643">
          <cell r="A643">
            <v>65000986</v>
          </cell>
          <cell r="B643" t="str">
            <v xml:space="preserve">CAMINHAO COM POLIGUINDASTE TIPO BROOKS, CAPACIDADE PARA 10 T (INCLUSIVE MOTORISTA) - HORA IMPRODUTIVA                                                                               </v>
          </cell>
          <cell r="C643" t="str">
            <v xml:space="preserve">H                   </v>
          </cell>
          <cell r="D643">
            <v>312</v>
          </cell>
          <cell r="E643" t="str">
            <v xml:space="preserve">S07002              </v>
          </cell>
          <cell r="F643" t="str">
            <v xml:space="preserve">MÁQUINAS E EQUIPTOS.                                        </v>
          </cell>
          <cell r="G643">
            <v>29.08</v>
          </cell>
        </row>
        <row r="644">
          <cell r="A644">
            <v>65000987</v>
          </cell>
          <cell r="B644" t="str">
            <v xml:space="preserve">CAMINHAO EQUIPADO COM TANQUE PARA 10.000 L, BOMBA E ACESSORIOS (INCLUSIVE MOTORISTA) - H. PRODUTIVA                                                                                 </v>
          </cell>
          <cell r="C644" t="str">
            <v xml:space="preserve">H                   </v>
          </cell>
          <cell r="D644">
            <v>312</v>
          </cell>
          <cell r="E644" t="str">
            <v xml:space="preserve">S07002              </v>
          </cell>
          <cell r="F644" t="str">
            <v xml:space="preserve">MÁQUINAS E EQUIPTOS.                                        </v>
          </cell>
          <cell r="G644">
            <v>61.02</v>
          </cell>
        </row>
        <row r="645">
          <cell r="A645">
            <v>65000988</v>
          </cell>
          <cell r="B645" t="str">
            <v xml:space="preserve">CAMINHAO EQUIPADO COM TANQUE PARA 10.000 L, BOMBA E ACESSORIOS (INCLUSIVE MOTORISTA) - H. IMPRODUTIVA                                                                               </v>
          </cell>
          <cell r="C645" t="str">
            <v xml:space="preserve">H                   </v>
          </cell>
          <cell r="D645">
            <v>312</v>
          </cell>
          <cell r="E645" t="str">
            <v xml:space="preserve">S07002              </v>
          </cell>
          <cell r="F645" t="str">
            <v xml:space="preserve">MÁQUINAS E EQUIPTOS.                                        </v>
          </cell>
          <cell r="G645">
            <v>29.57</v>
          </cell>
        </row>
        <row r="646">
          <cell r="A646">
            <v>65000989</v>
          </cell>
          <cell r="B646" t="str">
            <v xml:space="preserve">CAMINHAO COM TANQUE ESPARGIDOR DE EMULSAO ASFALTICA PARA 6.000 L (INCLUSIVE MOTORISTA) - H. PRODUTIVA                                                                               </v>
          </cell>
          <cell r="C646" t="str">
            <v xml:space="preserve">H                   </v>
          </cell>
          <cell r="D646">
            <v>312</v>
          </cell>
          <cell r="E646" t="str">
            <v xml:space="preserve">S07002              </v>
          </cell>
          <cell r="F646" t="str">
            <v xml:space="preserve">MÁQUINAS E EQUIPTOS.                                        </v>
          </cell>
          <cell r="G646">
            <v>67.14</v>
          </cell>
        </row>
        <row r="647">
          <cell r="A647">
            <v>65000990</v>
          </cell>
          <cell r="B647" t="str">
            <v xml:space="preserve">FURGAO OU UTILITARIO, MOTOR GASOLINA 86 HP (INCLUSIVE MOTORISTA) - H. PRODUTIVA                                                                                                     </v>
          </cell>
          <cell r="C647" t="str">
            <v xml:space="preserve">H                   </v>
          </cell>
          <cell r="D647">
            <v>312</v>
          </cell>
          <cell r="E647" t="str">
            <v xml:space="preserve">S07002              </v>
          </cell>
          <cell r="F647" t="str">
            <v xml:space="preserve">MÁQUINAS E EQUIPTOS.                                        </v>
          </cell>
          <cell r="G647">
            <v>37</v>
          </cell>
        </row>
        <row r="648">
          <cell r="A648">
            <v>65000991</v>
          </cell>
          <cell r="B648" t="str">
            <v xml:space="preserve">FURGAO OU UTILITARIO, MOTOR GASOLINA 86 HP (INCLUSIVE MOTORISTA) - H. IMPRODUTIVA                                                                                                   </v>
          </cell>
          <cell r="C648" t="str">
            <v xml:space="preserve">H                   </v>
          </cell>
          <cell r="D648">
            <v>312</v>
          </cell>
          <cell r="E648" t="str">
            <v xml:space="preserve">S07002              </v>
          </cell>
          <cell r="F648" t="str">
            <v xml:space="preserve">MÁQUINAS E EQUIPTOS.                                        </v>
          </cell>
          <cell r="G648">
            <v>18.829999999999998</v>
          </cell>
        </row>
        <row r="649">
          <cell r="A649">
            <v>65000992</v>
          </cell>
          <cell r="B649" t="str">
            <v xml:space="preserve">MOTOCICLETA MOTOR A GASOLINA 125 CV (EXCLUSIVE CONDUTOR)                                                                                                                            </v>
          </cell>
          <cell r="C649" t="str">
            <v xml:space="preserve">MES                 </v>
          </cell>
          <cell r="D649">
            <v>312</v>
          </cell>
          <cell r="E649" t="str">
            <v xml:space="preserve">S07002              </v>
          </cell>
          <cell r="F649" t="str">
            <v xml:space="preserve">MÁQUINAS E EQUIPTOS.                                        </v>
          </cell>
          <cell r="G649">
            <v>124.74</v>
          </cell>
        </row>
        <row r="650">
          <cell r="A650">
            <v>65000993</v>
          </cell>
          <cell r="B650" t="str">
            <v xml:space="preserve">MOTOCICLETA MOTOR A GASOLINA 125 CV (EXCLUSIVE CONDUTOR)                                                                                                                            </v>
          </cell>
          <cell r="C650" t="str">
            <v xml:space="preserve">KM                  </v>
          </cell>
          <cell r="D650">
            <v>312</v>
          </cell>
          <cell r="E650" t="str">
            <v xml:space="preserve">S07002              </v>
          </cell>
          <cell r="F650" t="str">
            <v xml:space="preserve">MÁQUINAS E EQUIPTOS.                                        </v>
          </cell>
          <cell r="G650">
            <v>0.11</v>
          </cell>
        </row>
        <row r="651">
          <cell r="A651">
            <v>65000994</v>
          </cell>
          <cell r="B651" t="str">
            <v xml:space="preserve">FURGAO OU UTILITARIO, MOTOR GASOLINA 86 HP (EXCLUSIVE MOTORISTA)                                                                                                                    </v>
          </cell>
          <cell r="C651" t="str">
            <v xml:space="preserve">MES                 </v>
          </cell>
          <cell r="D651">
            <v>312</v>
          </cell>
          <cell r="E651" t="str">
            <v xml:space="preserve">S07002              </v>
          </cell>
          <cell r="F651" t="str">
            <v xml:space="preserve">MÁQUINAS E EQUIPTOS.                                        </v>
          </cell>
          <cell r="G651">
            <v>1100.8499999999999</v>
          </cell>
        </row>
        <row r="652">
          <cell r="A652">
            <v>65000995</v>
          </cell>
          <cell r="B652" t="str">
            <v xml:space="preserve">FURGAO OU UTILITARIO, MOTOR GASOLINA 86 HP (INCLUSIVE MOTORISTA)                                                                                                                    </v>
          </cell>
          <cell r="C652" t="str">
            <v xml:space="preserve">DIA                 </v>
          </cell>
          <cell r="D652">
            <v>312</v>
          </cell>
          <cell r="E652" t="str">
            <v xml:space="preserve">S07002              </v>
          </cell>
          <cell r="F652" t="str">
            <v xml:space="preserve">MÁQUINAS E EQUIPTOS.                                        </v>
          </cell>
          <cell r="G652">
            <v>143.44</v>
          </cell>
        </row>
        <row r="653">
          <cell r="A653">
            <v>65000996</v>
          </cell>
          <cell r="B653" t="str">
            <v xml:space="preserve">FURGAO OU UTILITARIO, MOTOR GASOLINA 86 HP (EXCLUSIVE MOTORISTA)                                                                                                                    </v>
          </cell>
          <cell r="C653" t="str">
            <v xml:space="preserve">KM                  </v>
          </cell>
          <cell r="D653">
            <v>312</v>
          </cell>
          <cell r="E653" t="str">
            <v xml:space="preserve">S07002              </v>
          </cell>
          <cell r="F653" t="str">
            <v xml:space="preserve">MÁQUINAS E EQUIPTOS.                                        </v>
          </cell>
          <cell r="G653">
            <v>0.42</v>
          </cell>
        </row>
        <row r="654">
          <cell r="A654">
            <v>65000997</v>
          </cell>
          <cell r="B654" t="str">
            <v xml:space="preserve">FURGAO OU UTILITARIO, MOTOR A GASOLINA 86 HP, COM FRANQUIA DE 3.500 KM (EXCLUSIVE MOTORISTA)                                                                                        </v>
          </cell>
          <cell r="C654" t="str">
            <v xml:space="preserve">MES                 </v>
          </cell>
          <cell r="D654">
            <v>312</v>
          </cell>
          <cell r="E654" t="str">
            <v xml:space="preserve">S07002              </v>
          </cell>
          <cell r="F654" t="str">
            <v xml:space="preserve">MÁQUINAS E EQUIPTOS.                                        </v>
          </cell>
          <cell r="G654">
            <v>2582.75</v>
          </cell>
        </row>
        <row r="655">
          <cell r="A655">
            <v>65000998</v>
          </cell>
          <cell r="B655" t="str">
            <v xml:space="preserve">CAMINHONETE TURBO, MOTOR A GASOLINA 2.2 - 111 HP (EXCLUSIVE MOTORISTA)                                                                                                              </v>
          </cell>
          <cell r="C655" t="str">
            <v xml:space="preserve">MES                 </v>
          </cell>
          <cell r="D655">
            <v>312</v>
          </cell>
          <cell r="E655" t="str">
            <v xml:space="preserve">S07002              </v>
          </cell>
          <cell r="F655" t="str">
            <v xml:space="preserve">MÁQUINAS E EQUIPTOS.                                        </v>
          </cell>
          <cell r="G655">
            <v>1241.8599999999999</v>
          </cell>
        </row>
        <row r="656">
          <cell r="A656">
            <v>65000999</v>
          </cell>
          <cell r="B656" t="str">
            <v xml:space="preserve">CAMINHONETE TURBO, MOTOR A GASOLINA 2.2 - 111 HP (INCLUSIVE MOTORISTA)                                                                                                              </v>
          </cell>
          <cell r="C656" t="str">
            <v xml:space="preserve">DIA                 </v>
          </cell>
          <cell r="D656">
            <v>312</v>
          </cell>
          <cell r="E656" t="str">
            <v xml:space="preserve">S07002              </v>
          </cell>
          <cell r="F656" t="str">
            <v xml:space="preserve">MÁQUINAS E EQUIPTOS.                                        </v>
          </cell>
          <cell r="G656">
            <v>158.29</v>
          </cell>
        </row>
        <row r="657">
          <cell r="A657">
            <v>65001000</v>
          </cell>
          <cell r="B657" t="str">
            <v xml:space="preserve">CAMINHONETE TURBO, MOTOR A GASOLINA 2.2 - 111 HP (EXCLUSIVE MOTORISTA)                                                                                                              </v>
          </cell>
          <cell r="C657" t="str">
            <v xml:space="preserve">KM                  </v>
          </cell>
          <cell r="D657">
            <v>312</v>
          </cell>
          <cell r="E657" t="str">
            <v xml:space="preserve">S07002              </v>
          </cell>
          <cell r="F657" t="str">
            <v xml:space="preserve">MÁQUINAS E EQUIPTOS.                                        </v>
          </cell>
          <cell r="G657">
            <v>0.46</v>
          </cell>
        </row>
        <row r="658">
          <cell r="A658">
            <v>65001001</v>
          </cell>
          <cell r="B658" t="str">
            <v xml:space="preserve">PICK UP, MOTOR A GASOLINA 67 CV (EXCLUSIVE MOTORISTA)                                                                                                                               </v>
          </cell>
          <cell r="C658" t="str">
            <v xml:space="preserve">MES                 </v>
          </cell>
          <cell r="D658">
            <v>312</v>
          </cell>
          <cell r="E658" t="str">
            <v xml:space="preserve">S07002              </v>
          </cell>
          <cell r="F658" t="str">
            <v xml:space="preserve">MÁQUINAS E EQUIPTOS.                                        </v>
          </cell>
          <cell r="G658">
            <v>729.93</v>
          </cell>
        </row>
        <row r="659">
          <cell r="A659">
            <v>65001002</v>
          </cell>
          <cell r="B659" t="str">
            <v xml:space="preserve">PICK UP, MOTOR A GASOLINA 67 CV (EXCLUSIVE MOTORISTA)                                                                                                                               </v>
          </cell>
          <cell r="C659" t="str">
            <v xml:space="preserve">KM                  </v>
          </cell>
          <cell r="D659">
            <v>312</v>
          </cell>
          <cell r="E659" t="str">
            <v xml:space="preserve">S07002              </v>
          </cell>
          <cell r="F659" t="str">
            <v xml:space="preserve">MÁQUINAS E EQUIPTOS.                                        </v>
          </cell>
          <cell r="G659">
            <v>0.34</v>
          </cell>
        </row>
        <row r="660">
          <cell r="A660">
            <v>65001003</v>
          </cell>
          <cell r="B660" t="str">
            <v xml:space="preserve">AUTOMOVEL DE PASSEIO, MOTOR A GASOLINA 60 HP (EXCLUSIVE MOTORISTA)                                                                                                                  </v>
          </cell>
          <cell r="C660" t="str">
            <v xml:space="preserve">MES                 </v>
          </cell>
          <cell r="D660">
            <v>312</v>
          </cell>
          <cell r="E660" t="str">
            <v xml:space="preserve">S07002              </v>
          </cell>
          <cell r="F660" t="str">
            <v xml:space="preserve">MÁQUINAS E EQUIPTOS.                                        </v>
          </cell>
          <cell r="G660">
            <v>522</v>
          </cell>
        </row>
        <row r="661">
          <cell r="A661">
            <v>65001004</v>
          </cell>
          <cell r="B661" t="str">
            <v xml:space="preserve">AUTOMOVEL DE PASSEIO, MOTOR A GASOLINA 60 HP (EXCLUSIVE MOTORISTA)                                                                                                                  </v>
          </cell>
          <cell r="C661" t="str">
            <v xml:space="preserve">KM                  </v>
          </cell>
          <cell r="D661">
            <v>312</v>
          </cell>
          <cell r="E661" t="str">
            <v xml:space="preserve">S07002              </v>
          </cell>
          <cell r="F661" t="str">
            <v xml:space="preserve">MÁQUINAS E EQUIPTOS.                                        </v>
          </cell>
          <cell r="G661">
            <v>0.26</v>
          </cell>
        </row>
        <row r="662">
          <cell r="A662">
            <v>65001005</v>
          </cell>
          <cell r="B662" t="str">
            <v xml:space="preserve">AUTOMOVEL DE PASSEIO, MOTOR A GASOLINA 60 HP, COM FRANQUIA DE 2.000 KM (EXCLUSIVE MOTORISTA)                                                                                        </v>
          </cell>
          <cell r="C662" t="str">
            <v xml:space="preserve">MES                 </v>
          </cell>
          <cell r="D662">
            <v>312</v>
          </cell>
          <cell r="E662" t="str">
            <v xml:space="preserve">S07002              </v>
          </cell>
          <cell r="F662" t="str">
            <v xml:space="preserve">MÁQUINAS E EQUIPTOS.                                        </v>
          </cell>
          <cell r="G662">
            <v>1043.5</v>
          </cell>
        </row>
        <row r="663">
          <cell r="A663">
            <v>65001006</v>
          </cell>
          <cell r="B663" t="str">
            <v xml:space="preserve">FURGAO OU UTILITARIO, MOTOR GASOLINA 86 HP (INCLUSIVE MOTORISTA)                                                                                                                    </v>
          </cell>
          <cell r="C663" t="str">
            <v xml:space="preserve">MES                 </v>
          </cell>
          <cell r="D663">
            <v>312</v>
          </cell>
          <cell r="E663" t="str">
            <v xml:space="preserve">S07002              </v>
          </cell>
          <cell r="F663" t="str">
            <v xml:space="preserve">MÁQUINAS E EQUIPTOS.                                        </v>
          </cell>
          <cell r="G663">
            <v>3546.85</v>
          </cell>
        </row>
        <row r="664">
          <cell r="A664">
            <v>65001007</v>
          </cell>
          <cell r="B664" t="str">
            <v xml:space="preserve">CAMINHONETE TURBO, MOTOR A GASOLINA 2.2 - 111 HP (INCLUSIVE MOTORISTA)                                                                                                              </v>
          </cell>
          <cell r="C664" t="str">
            <v xml:space="preserve">MES                 </v>
          </cell>
          <cell r="D664">
            <v>312</v>
          </cell>
          <cell r="E664" t="str">
            <v xml:space="preserve">S07002              </v>
          </cell>
          <cell r="F664" t="str">
            <v xml:space="preserve">MÁQUINAS E EQUIPTOS.                                        </v>
          </cell>
          <cell r="G664">
            <v>3687.86</v>
          </cell>
        </row>
        <row r="665">
          <cell r="A665">
            <v>65001008</v>
          </cell>
          <cell r="B665" t="str">
            <v xml:space="preserve">AUTOMOVEL DE PASSEIO, MOTOR A GASOLINA 60 HP (INCLUSIVE MOTORISTA)                                                                                                                  </v>
          </cell>
          <cell r="C665" t="str">
            <v xml:space="preserve">MES                 </v>
          </cell>
          <cell r="D665">
            <v>312</v>
          </cell>
          <cell r="E665" t="str">
            <v xml:space="preserve">S07002              </v>
          </cell>
          <cell r="F665" t="str">
            <v xml:space="preserve">MÁQUINAS E EQUIPTOS.                                        </v>
          </cell>
          <cell r="G665">
            <v>2968</v>
          </cell>
        </row>
        <row r="666">
          <cell r="A666">
            <v>65001009</v>
          </cell>
          <cell r="B666" t="str">
            <v xml:space="preserve">CAMINHAO COM CARROCERIA FIXA, CAPACIDADE PARA 8,0 T (INCLUSIVE MOTORISTA)                                                                                                           </v>
          </cell>
          <cell r="C666" t="str">
            <v xml:space="preserve">MES                 </v>
          </cell>
          <cell r="D666">
            <v>312</v>
          </cell>
          <cell r="E666" t="str">
            <v xml:space="preserve">S07002              </v>
          </cell>
          <cell r="F666" t="str">
            <v xml:space="preserve">MÁQUINAS E EQUIPTOS.                                        </v>
          </cell>
          <cell r="G666">
            <v>5500.1</v>
          </cell>
        </row>
        <row r="667">
          <cell r="A667">
            <v>65001010</v>
          </cell>
          <cell r="B667" t="str">
            <v xml:space="preserve">CAMINHAO COM CARROCERIA FIXA, CAPACIDADE PARA 8,0 T (EXCLUSIVE MOTORISTA)                                                                                                           </v>
          </cell>
          <cell r="C667" t="str">
            <v xml:space="preserve">KM                  </v>
          </cell>
          <cell r="D667">
            <v>312</v>
          </cell>
          <cell r="E667" t="str">
            <v xml:space="preserve">S07002              </v>
          </cell>
          <cell r="F667" t="str">
            <v xml:space="preserve">MÁQUINAS E EQUIPTOS.                                        </v>
          </cell>
          <cell r="G667">
            <v>0.78</v>
          </cell>
        </row>
        <row r="668">
          <cell r="A668">
            <v>65001011</v>
          </cell>
          <cell r="B668" t="str">
            <v xml:space="preserve">CAMINHAO PESADO COM CARRETA SEMI REBOQUE, PBTC DE 43,0 T (INCLUSIVE MOTORISTA)                                                                                                      </v>
          </cell>
          <cell r="C668" t="str">
            <v xml:space="preserve">MES                 </v>
          </cell>
          <cell r="D668">
            <v>312</v>
          </cell>
          <cell r="E668" t="str">
            <v xml:space="preserve">S07002              </v>
          </cell>
          <cell r="F668" t="str">
            <v xml:space="preserve">MÁQUINAS E EQUIPTOS.                                        </v>
          </cell>
          <cell r="G668">
            <v>7914.4</v>
          </cell>
        </row>
        <row r="669">
          <cell r="A669">
            <v>65001012</v>
          </cell>
          <cell r="B669" t="str">
            <v xml:space="preserve">CAMINHAO PESADO COM CARRETA SEMI REBOQUE, PBTC DE 43,0 T (EXCLUSIVE MOTORISTA)                                                                                                      </v>
          </cell>
          <cell r="C669" t="str">
            <v xml:space="preserve">KM                  </v>
          </cell>
          <cell r="D669">
            <v>312</v>
          </cell>
          <cell r="E669" t="str">
            <v xml:space="preserve">S07002              </v>
          </cell>
          <cell r="F669" t="str">
            <v xml:space="preserve">MÁQUINAS E EQUIPTOS.                                        </v>
          </cell>
          <cell r="G669">
            <v>1.35</v>
          </cell>
        </row>
        <row r="670">
          <cell r="A670">
            <v>65001013</v>
          </cell>
          <cell r="B670" t="str">
            <v xml:space="preserve">CAMINHAO COM CARROCERIA FIXA, CAPACIDADE PARA 4,0 T (INCLUSIVE MOTORISTA)                                                                                                           </v>
          </cell>
          <cell r="C670" t="str">
            <v xml:space="preserve">MES                 </v>
          </cell>
          <cell r="D670">
            <v>312</v>
          </cell>
          <cell r="E670" t="str">
            <v xml:space="preserve">S07002              </v>
          </cell>
          <cell r="F670" t="str">
            <v xml:space="preserve">MÁQUINAS E EQUIPTOS.                                        </v>
          </cell>
          <cell r="G670">
            <v>4876.6499999999996</v>
          </cell>
        </row>
        <row r="671">
          <cell r="A671">
            <v>65001014</v>
          </cell>
          <cell r="B671" t="str">
            <v xml:space="preserve">CAMINHAO COM CARROCERIA FIXA, CAPACIDADE PARA 4,0 T (INCLUSIVE MOTORISTA)                                                                                                           </v>
          </cell>
          <cell r="C671" t="str">
            <v xml:space="preserve">DIA                 </v>
          </cell>
          <cell r="D671">
            <v>312</v>
          </cell>
          <cell r="E671" t="str">
            <v xml:space="preserve">S07002              </v>
          </cell>
          <cell r="F671" t="str">
            <v xml:space="preserve">MÁQUINAS E EQUIPTOS.                                        </v>
          </cell>
          <cell r="G671">
            <v>177.69</v>
          </cell>
        </row>
        <row r="672">
          <cell r="A672">
            <v>65001015</v>
          </cell>
          <cell r="B672" t="str">
            <v xml:space="preserve">CAMINHAO COM CARROCERIA FIXA, CAPACIDADE PARA 4,0 T (EXCLUSIVE MOTORISTA)                                                                                                           </v>
          </cell>
          <cell r="C672" t="str">
            <v xml:space="preserve">MES                 </v>
          </cell>
          <cell r="D672">
            <v>312</v>
          </cell>
          <cell r="E672" t="str">
            <v xml:space="preserve">S07002              </v>
          </cell>
          <cell r="F672" t="str">
            <v xml:space="preserve">MÁQUINAS E EQUIPTOS.                                        </v>
          </cell>
          <cell r="G672">
            <v>2430.65</v>
          </cell>
        </row>
        <row r="673">
          <cell r="A673">
            <v>65001016</v>
          </cell>
          <cell r="B673" t="str">
            <v xml:space="preserve">CAMINHAO COM CARROCERIA FIXA, CAPACIDADE PARA 4,0 T (EXCLUSIVE MOTORISTA)                                                                                                           </v>
          </cell>
          <cell r="C673" t="str">
            <v xml:space="preserve">KM                  </v>
          </cell>
          <cell r="D673">
            <v>312</v>
          </cell>
          <cell r="E673" t="str">
            <v xml:space="preserve">S07002              </v>
          </cell>
          <cell r="F673" t="str">
            <v xml:space="preserve">MÁQUINAS E EQUIPTOS.                                        </v>
          </cell>
          <cell r="G673">
            <v>0.74</v>
          </cell>
        </row>
        <row r="674">
          <cell r="A674">
            <v>65001017</v>
          </cell>
          <cell r="B674" t="str">
            <v xml:space="preserve">CAMINHAO BASCULANTE, CAPACIDADE PARA 5,0 M3 (INCLUSIVE MOTORISTA)                                                                                                                   </v>
          </cell>
          <cell r="C674" t="str">
            <v xml:space="preserve">MES                 </v>
          </cell>
          <cell r="D674">
            <v>312</v>
          </cell>
          <cell r="E674" t="str">
            <v xml:space="preserve">S07002              </v>
          </cell>
          <cell r="F674" t="str">
            <v xml:space="preserve">MÁQUINAS E EQUIPTOS.                                        </v>
          </cell>
          <cell r="G674">
            <v>5571.2</v>
          </cell>
        </row>
        <row r="675">
          <cell r="A675">
            <v>65001018</v>
          </cell>
          <cell r="B675" t="str">
            <v xml:space="preserve">CAMINHAO BASCULANTE, CAPACIDADE PARA 5,0 M3 (EXCLUSIVE MOTORISTA)                                                                                                                   </v>
          </cell>
          <cell r="C675" t="str">
            <v xml:space="preserve">KM                  </v>
          </cell>
          <cell r="D675">
            <v>312</v>
          </cell>
          <cell r="E675" t="str">
            <v xml:space="preserve">S07002              </v>
          </cell>
          <cell r="F675" t="str">
            <v xml:space="preserve">MÁQUINAS E EQUIPTOS.                                        </v>
          </cell>
          <cell r="G675">
            <v>0.94</v>
          </cell>
        </row>
        <row r="676">
          <cell r="A676">
            <v>65001019</v>
          </cell>
          <cell r="B676" t="str">
            <v xml:space="preserve">COMPRESSOR DE 20 PCM, MOTOR ELETRICO TRIFASICO DE 5,0 CV, SHULTZ MSV 20 OU SIMILAR - H. PRODUTIVA                                                                                   </v>
          </cell>
          <cell r="C676" t="str">
            <v xml:space="preserve">H                   </v>
          </cell>
          <cell r="D676">
            <v>312</v>
          </cell>
          <cell r="E676" t="str">
            <v xml:space="preserve">S07002              </v>
          </cell>
          <cell r="F676" t="str">
            <v xml:space="preserve">MÁQUINAS E EQUIPTOS.                                        </v>
          </cell>
          <cell r="G676">
            <v>0.46</v>
          </cell>
        </row>
        <row r="677">
          <cell r="A677">
            <v>65001020</v>
          </cell>
          <cell r="B677" t="str">
            <v xml:space="preserve">COMPRESSOR DE 149 PCM, COM MOTOR DIESEL DE 63 CV - HORA PRODUTIVA                                                                                                                   </v>
          </cell>
          <cell r="C677" t="str">
            <v xml:space="preserve">H                   </v>
          </cell>
          <cell r="D677">
            <v>312</v>
          </cell>
          <cell r="E677" t="str">
            <v xml:space="preserve">S07002              </v>
          </cell>
          <cell r="F677" t="str">
            <v xml:space="preserve">MÁQUINAS E EQUIPTOS.                                        </v>
          </cell>
          <cell r="G677">
            <v>22</v>
          </cell>
        </row>
        <row r="678">
          <cell r="A678">
            <v>65001021</v>
          </cell>
          <cell r="B678" t="str">
            <v xml:space="preserve">COMPRESSOR DE 149 PCM, COM MOTOR DIESEL DE 63 CV - HORA IMPRODUTIVA                                                                                                                 </v>
          </cell>
          <cell r="C678" t="str">
            <v xml:space="preserve">H                   </v>
          </cell>
          <cell r="D678">
            <v>312</v>
          </cell>
          <cell r="E678" t="str">
            <v xml:space="preserve">S07002              </v>
          </cell>
          <cell r="F678" t="str">
            <v xml:space="preserve">MÁQUINAS E EQUIPTOS.                                        </v>
          </cell>
          <cell r="G678">
            <v>4.6900000000000004</v>
          </cell>
        </row>
        <row r="679">
          <cell r="A679">
            <v>65001022</v>
          </cell>
          <cell r="B679" t="str">
            <v xml:space="preserve">COMPRESSOR DE 180 PCM, COM MOTOR DIESEL DE 79 HP - H. PRODUTIVA                                                                                                                     </v>
          </cell>
          <cell r="C679" t="str">
            <v xml:space="preserve">H                   </v>
          </cell>
          <cell r="D679">
            <v>312</v>
          </cell>
          <cell r="E679" t="str">
            <v xml:space="preserve">S07002              </v>
          </cell>
          <cell r="F679" t="str">
            <v xml:space="preserve">MÁQUINAS E EQUIPTOS.                                        </v>
          </cell>
          <cell r="G679">
            <v>30.7</v>
          </cell>
        </row>
        <row r="680">
          <cell r="A680">
            <v>65001023</v>
          </cell>
          <cell r="B680" t="str">
            <v xml:space="preserve">COMPRESSOR DE 180 PCM, COM MOTOR DIESEL DE 79 HP - H. IMPRODUTIVA                                                                                                                   </v>
          </cell>
          <cell r="C680" t="str">
            <v xml:space="preserve">H                   </v>
          </cell>
          <cell r="D680">
            <v>312</v>
          </cell>
          <cell r="E680" t="str">
            <v xml:space="preserve">S07002              </v>
          </cell>
          <cell r="F680" t="str">
            <v xml:space="preserve">MÁQUINAS E EQUIPTOS.                                        </v>
          </cell>
          <cell r="G680">
            <v>5.56</v>
          </cell>
        </row>
        <row r="681">
          <cell r="A681">
            <v>65001024</v>
          </cell>
          <cell r="B681" t="str">
            <v xml:space="preserve">COMPRESSOR DE 295 PCM, COM MOTOR DIESEL DE 79 HP - H. PRODUTIVA                                                                                                                     </v>
          </cell>
          <cell r="C681" t="str">
            <v xml:space="preserve">H                   </v>
          </cell>
          <cell r="D681">
            <v>312</v>
          </cell>
          <cell r="E681" t="str">
            <v xml:space="preserve">S07002              </v>
          </cell>
          <cell r="F681" t="str">
            <v xml:space="preserve">MÁQUINAS E EQUIPTOS.                                        </v>
          </cell>
          <cell r="G681">
            <v>32.270000000000003</v>
          </cell>
        </row>
        <row r="682">
          <cell r="A682">
            <v>65001025</v>
          </cell>
          <cell r="B682" t="str">
            <v xml:space="preserve">COMPRESSOR DE 400 PCM, COM MOTOR DIESEL COM POTÊNCIA MÍNIMA DE 81,5KW, PORTÁTIL - HORA PRODUTIVA                                                                                    </v>
          </cell>
          <cell r="C682" t="str">
            <v xml:space="preserve">H                   </v>
          </cell>
          <cell r="D682">
            <v>312</v>
          </cell>
          <cell r="E682" t="str">
            <v xml:space="preserve">S07002              </v>
          </cell>
          <cell r="F682" t="str">
            <v xml:space="preserve">MÁQUINAS E EQUIPTOS.                                        </v>
          </cell>
          <cell r="G682">
            <v>36.18</v>
          </cell>
        </row>
        <row r="683">
          <cell r="A683">
            <v>65001026</v>
          </cell>
          <cell r="B683" t="str">
            <v xml:space="preserve">COMPRESSOR DE 400 PCM, COM MOTOR DIESEL COM POTÊNCIA MÍNIMA DE 81,5KW, PORTÁTIL - HORA IMPRODUTIVA                                                                                  </v>
          </cell>
          <cell r="C683" t="str">
            <v xml:space="preserve">H                   </v>
          </cell>
          <cell r="D683">
            <v>312</v>
          </cell>
          <cell r="E683" t="str">
            <v xml:space="preserve">S07002              </v>
          </cell>
          <cell r="F683" t="str">
            <v xml:space="preserve">MÁQUINAS E EQUIPTOS.                                        </v>
          </cell>
          <cell r="G683">
            <v>7.93</v>
          </cell>
        </row>
        <row r="684">
          <cell r="A684">
            <v>65001027</v>
          </cell>
          <cell r="B684" t="str">
            <v xml:space="preserve">COMPRESSOR PORTATIL ELETRICO, DC 12 V - 10 A, PRESSAO DE 250 PSI OU 18 KG/CM2, MARCA FR LEAO OU SIMILAR - HORA PRODUTIVA                                                            </v>
          </cell>
          <cell r="C684" t="str">
            <v xml:space="preserve">H                   </v>
          </cell>
          <cell r="D684">
            <v>312</v>
          </cell>
          <cell r="E684" t="str">
            <v xml:space="preserve">S07002              </v>
          </cell>
          <cell r="F684" t="str">
            <v xml:space="preserve">MÁQUINAS E EQUIPTOS.                                        </v>
          </cell>
          <cell r="G684">
            <v>0.05</v>
          </cell>
        </row>
        <row r="685">
          <cell r="A685">
            <v>65001028</v>
          </cell>
          <cell r="B685" t="str">
            <v xml:space="preserve">COMPRESSOR PORTATIL ELETRICO, DC 12 V - 10 A, PRESSAO DE 250 PSI OU 18 KG/CM2, MARCA FR LEAO OU SIMILAR - HORA IMPRODUTIVA                                                          </v>
          </cell>
          <cell r="C685" t="str">
            <v xml:space="preserve">H                   </v>
          </cell>
          <cell r="D685">
            <v>312</v>
          </cell>
          <cell r="E685" t="str">
            <v xml:space="preserve">S07002              </v>
          </cell>
          <cell r="F685" t="str">
            <v xml:space="preserve">MÁQUINAS E EQUIPTOS.                                        </v>
          </cell>
          <cell r="G685">
            <v>0.04</v>
          </cell>
        </row>
        <row r="686">
          <cell r="A686">
            <v>65001029</v>
          </cell>
          <cell r="B686" t="str">
            <v xml:space="preserve">COMPRESSOR DE 950 PCM, COM MOTOR DIESEL DE 450 CV, 360 PSI - H. PRODUTIVA                                                                                                           </v>
          </cell>
          <cell r="C686" t="str">
            <v xml:space="preserve">H                   </v>
          </cell>
          <cell r="D686">
            <v>312</v>
          </cell>
          <cell r="E686" t="str">
            <v xml:space="preserve">S07002              </v>
          </cell>
          <cell r="F686" t="str">
            <v xml:space="preserve">MÁQUINAS E EQUIPTOS.                                        </v>
          </cell>
          <cell r="G686">
            <v>157.59</v>
          </cell>
        </row>
        <row r="687">
          <cell r="A687">
            <v>65001030</v>
          </cell>
          <cell r="B687" t="str">
            <v xml:space="preserve">COMPRESSOR DE 950 PCM, COM MOTOR DIESEL DE 450 CV, 360 PSI - H. IMPRODUTIVA                                                                                                         </v>
          </cell>
          <cell r="C687" t="str">
            <v xml:space="preserve">H                   </v>
          </cell>
          <cell r="D687">
            <v>312</v>
          </cell>
          <cell r="E687" t="str">
            <v xml:space="preserve">S07002              </v>
          </cell>
          <cell r="F687" t="str">
            <v xml:space="preserve">MÁQUINAS E EQUIPTOS.                                        </v>
          </cell>
          <cell r="G687">
            <v>40.74</v>
          </cell>
        </row>
        <row r="688">
          <cell r="A688">
            <v>65001031</v>
          </cell>
          <cell r="B688" t="str">
            <v xml:space="preserve">COMPRESSOR DE 762 PCM, COM MOTOR DIESEL DE 269 HP - H. PRODUTIVA                                                                                                                    </v>
          </cell>
          <cell r="C688" t="str">
            <v xml:space="preserve">H                   </v>
          </cell>
          <cell r="D688">
            <v>312</v>
          </cell>
          <cell r="E688" t="str">
            <v xml:space="preserve">S07002              </v>
          </cell>
          <cell r="F688" t="str">
            <v xml:space="preserve">MÁQUINAS E EQUIPTOS.                                        </v>
          </cell>
          <cell r="G688">
            <v>63.18</v>
          </cell>
        </row>
        <row r="689">
          <cell r="A689">
            <v>65001032</v>
          </cell>
          <cell r="B689" t="str">
            <v xml:space="preserve">COMPRESSOR DE 762 PCM, COM MOTOR DIESEL DE 269 HP - H. IMPRODUTIVA                                                                                                                  </v>
          </cell>
          <cell r="C689" t="str">
            <v xml:space="preserve">H                   </v>
          </cell>
          <cell r="D689">
            <v>312</v>
          </cell>
          <cell r="E689" t="str">
            <v xml:space="preserve">S07002              </v>
          </cell>
          <cell r="F689" t="str">
            <v xml:space="preserve">MÁQUINAS E EQUIPTOS.                                        </v>
          </cell>
          <cell r="G689">
            <v>14.85</v>
          </cell>
        </row>
        <row r="690">
          <cell r="A690">
            <v>65001033</v>
          </cell>
          <cell r="B690" t="str">
            <v xml:space="preserve">COMPRESSOR DE 892 PCM, COM MOTOR DIESEL DE 269 HP - H. PRODUTIVA                                                                                                                    </v>
          </cell>
          <cell r="C690" t="str">
            <v xml:space="preserve">H                   </v>
          </cell>
          <cell r="D690">
            <v>312</v>
          </cell>
          <cell r="E690" t="str">
            <v xml:space="preserve">S07002              </v>
          </cell>
          <cell r="F690" t="str">
            <v xml:space="preserve">MÁQUINAS E EQUIPTOS.                                        </v>
          </cell>
          <cell r="G690">
            <v>69</v>
          </cell>
        </row>
        <row r="691">
          <cell r="A691">
            <v>65001034</v>
          </cell>
          <cell r="B691" t="str">
            <v xml:space="preserve">COMPRESSOR DE 892 PCM, COM MOTOR DIESEL DE 269 HP - H. IMPRODUTIVA                                                                                                                  </v>
          </cell>
          <cell r="C691" t="str">
            <v xml:space="preserve">H                   </v>
          </cell>
          <cell r="D691">
            <v>312</v>
          </cell>
          <cell r="E691" t="str">
            <v xml:space="preserve">S07002              </v>
          </cell>
          <cell r="F691" t="str">
            <v xml:space="preserve">MÁQUINAS E EQUIPTOS.                                        </v>
          </cell>
          <cell r="G691">
            <v>16.260000000000002</v>
          </cell>
        </row>
        <row r="692">
          <cell r="A692">
            <v>65001035</v>
          </cell>
          <cell r="B692" t="str">
            <v xml:space="preserve">GRUPO GERADOR PARA 30 KVA - H. PRODUTIVA                                                                                                                                            </v>
          </cell>
          <cell r="C692" t="str">
            <v xml:space="preserve">H                   </v>
          </cell>
          <cell r="D692">
            <v>312</v>
          </cell>
          <cell r="E692" t="str">
            <v xml:space="preserve">S07002              </v>
          </cell>
          <cell r="F692" t="str">
            <v xml:space="preserve">MÁQUINAS E EQUIPTOS.                                        </v>
          </cell>
          <cell r="G692">
            <v>14.49</v>
          </cell>
        </row>
        <row r="693">
          <cell r="A693">
            <v>65001036</v>
          </cell>
          <cell r="B693" t="str">
            <v xml:space="preserve">GRUPO GERADOR PARA 30 KVA - H. IMPRODUTIVA                                                                                                                                          </v>
          </cell>
          <cell r="C693" t="str">
            <v xml:space="preserve">H                   </v>
          </cell>
          <cell r="D693">
            <v>312</v>
          </cell>
          <cell r="E693" t="str">
            <v xml:space="preserve">S07002              </v>
          </cell>
          <cell r="F693" t="str">
            <v xml:space="preserve">MÁQUINAS E EQUIPTOS.                                        </v>
          </cell>
          <cell r="G693">
            <v>3.05</v>
          </cell>
        </row>
        <row r="694">
          <cell r="A694">
            <v>65001037</v>
          </cell>
          <cell r="B694" t="str">
            <v xml:space="preserve">GRUPO GERADOR PARA 135 KVA - H. PRODUTIVA                                                                                                                                           </v>
          </cell>
          <cell r="C694" t="str">
            <v xml:space="preserve">H                   </v>
          </cell>
          <cell r="D694">
            <v>312</v>
          </cell>
          <cell r="E694" t="str">
            <v xml:space="preserve">S07002              </v>
          </cell>
          <cell r="F694" t="str">
            <v xml:space="preserve">MÁQUINAS E EQUIPTOS.                                        </v>
          </cell>
          <cell r="G694">
            <v>55.3</v>
          </cell>
        </row>
        <row r="695">
          <cell r="A695">
            <v>65001038</v>
          </cell>
          <cell r="B695" t="str">
            <v xml:space="preserve">AFIADORA DE BROCAS INTEGRAIS DE COROA COM PASTILHA - H. PRODUTIVA                                                                                                                   </v>
          </cell>
          <cell r="C695" t="str">
            <v xml:space="preserve">H                   </v>
          </cell>
          <cell r="D695">
            <v>312</v>
          </cell>
          <cell r="E695" t="str">
            <v xml:space="preserve">S07002              </v>
          </cell>
          <cell r="F695" t="str">
            <v xml:space="preserve">MÁQUINAS E EQUIPTOS.                                        </v>
          </cell>
          <cell r="G695">
            <v>6.43</v>
          </cell>
        </row>
        <row r="696">
          <cell r="A696">
            <v>65001039</v>
          </cell>
          <cell r="B696" t="str">
            <v xml:space="preserve">AFIADORA DE BROCAS INTEGRAIS DE COROA COM PASTILHA - H. IMPRODUTIVA                                                                                                                 </v>
          </cell>
          <cell r="C696" t="str">
            <v xml:space="preserve">H                   </v>
          </cell>
          <cell r="D696">
            <v>312</v>
          </cell>
          <cell r="E696" t="str">
            <v xml:space="preserve">S07002              </v>
          </cell>
          <cell r="F696" t="str">
            <v xml:space="preserve">MÁQUINAS E EQUIPTOS.                                        </v>
          </cell>
          <cell r="G696">
            <v>6.09</v>
          </cell>
        </row>
        <row r="697">
          <cell r="A697">
            <v>65001040</v>
          </cell>
          <cell r="B697" t="str">
            <v xml:space="preserve">ROMPEDOR PNEUMATICO MANUAL - HORA PRODUTIVA                                                                                                                                         </v>
          </cell>
          <cell r="C697" t="str">
            <v xml:space="preserve">H                   </v>
          </cell>
          <cell r="D697">
            <v>312</v>
          </cell>
          <cell r="E697" t="str">
            <v xml:space="preserve">S07002              </v>
          </cell>
          <cell r="F697" t="str">
            <v xml:space="preserve">MÁQUINAS E EQUIPTOS.                                        </v>
          </cell>
          <cell r="G697">
            <v>6.08</v>
          </cell>
        </row>
        <row r="698">
          <cell r="A698">
            <v>65001041</v>
          </cell>
          <cell r="B698" t="str">
            <v xml:space="preserve">PERFURATRIZ PNEUMATICA MANUAL - H. PRODUTIVA                                                                                                                                        </v>
          </cell>
          <cell r="C698" t="str">
            <v xml:space="preserve">H                   </v>
          </cell>
          <cell r="D698">
            <v>312</v>
          </cell>
          <cell r="E698" t="str">
            <v xml:space="preserve">S07002              </v>
          </cell>
          <cell r="F698" t="str">
            <v xml:space="preserve">MÁQUINAS E EQUIPTOS.                                        </v>
          </cell>
          <cell r="G698">
            <v>6.67</v>
          </cell>
        </row>
        <row r="699">
          <cell r="A699">
            <v>65001042</v>
          </cell>
          <cell r="B699" t="str">
            <v xml:space="preserve">PERFURATRIZ PNEUMATICA MANUAL - H. IMPRODUTIVA                                                                                                                                      </v>
          </cell>
          <cell r="C699" t="str">
            <v xml:space="preserve">H                   </v>
          </cell>
          <cell r="D699">
            <v>312</v>
          </cell>
          <cell r="E699" t="str">
            <v xml:space="preserve">S07002              </v>
          </cell>
          <cell r="F699" t="str">
            <v xml:space="preserve">MÁQUINAS E EQUIPTOS.                                        </v>
          </cell>
          <cell r="G699">
            <v>0.94</v>
          </cell>
        </row>
        <row r="700">
          <cell r="A700">
            <v>65001043</v>
          </cell>
          <cell r="B700" t="str">
            <v xml:space="preserve">FURADEIRA TIPO MARTELETE COMBINADO TE-35 OU SIMILAR - H. PRODUTIVA                                                                                                                  </v>
          </cell>
          <cell r="C700" t="str">
            <v xml:space="preserve">H                   </v>
          </cell>
          <cell r="D700">
            <v>312</v>
          </cell>
          <cell r="E700" t="str">
            <v xml:space="preserve">S07002              </v>
          </cell>
          <cell r="F700" t="str">
            <v xml:space="preserve">MÁQUINAS E EQUIPTOS.                                        </v>
          </cell>
          <cell r="G700">
            <v>5.96</v>
          </cell>
        </row>
        <row r="701">
          <cell r="A701">
            <v>65001044</v>
          </cell>
          <cell r="B701" t="str">
            <v xml:space="preserve">RETIFICADOR DE SOLDA ELETRICA 500A, COM DIODO GRANDE, MODELO TRR 2650 BAMBOZZI OU SIMILAR - H. PRODUTIVA                                                                            </v>
          </cell>
          <cell r="C701" t="str">
            <v xml:space="preserve">H                   </v>
          </cell>
          <cell r="D701">
            <v>312</v>
          </cell>
          <cell r="E701" t="str">
            <v xml:space="preserve">S07002              </v>
          </cell>
          <cell r="F701" t="str">
            <v xml:space="preserve">MÁQUINAS E EQUIPTOS.                                        </v>
          </cell>
          <cell r="G701">
            <v>0.45</v>
          </cell>
        </row>
        <row r="702">
          <cell r="A702">
            <v>65001045</v>
          </cell>
          <cell r="B702" t="str">
            <v xml:space="preserve">RETIFICADOR DE SOLDA ELETRICA 500A, COM DIODO GRANDE, MODELO TRR 2650 BAMBOZZI OU SIMILAR - HORA IMPRODUTIVA                                                                        </v>
          </cell>
          <cell r="C702" t="str">
            <v xml:space="preserve">H                   </v>
          </cell>
          <cell r="D702">
            <v>312</v>
          </cell>
          <cell r="E702" t="str">
            <v xml:space="preserve">S07002              </v>
          </cell>
          <cell r="F702" t="str">
            <v xml:space="preserve">MÁQUINAS E EQUIPTOS.                                        </v>
          </cell>
          <cell r="G702">
            <v>0.34</v>
          </cell>
        </row>
        <row r="703">
          <cell r="A703">
            <v>65001046</v>
          </cell>
          <cell r="B703" t="str">
            <v xml:space="preserve">MACARICO                                                                                                                                                                            </v>
          </cell>
          <cell r="C703" t="str">
            <v xml:space="preserve">H                   </v>
          </cell>
          <cell r="D703">
            <v>312</v>
          </cell>
          <cell r="E703" t="str">
            <v xml:space="preserve">S07002              </v>
          </cell>
          <cell r="F703" t="str">
            <v xml:space="preserve">MÁQUINAS E EQUIPTOS.                                        </v>
          </cell>
          <cell r="G703">
            <v>0.05</v>
          </cell>
        </row>
        <row r="704">
          <cell r="A704">
            <v>65001047</v>
          </cell>
          <cell r="B704" t="str">
            <v xml:space="preserve">CORTADORA DE PISO, TIPO SERRA CLIPPER, MOTOR A GASOLINA, POTENCIA MINIMA DE 10 HP - H. PRODUTIVA                                                                                    </v>
          </cell>
          <cell r="C704" t="str">
            <v xml:space="preserve">H                   </v>
          </cell>
          <cell r="D704">
            <v>312</v>
          </cell>
          <cell r="E704" t="str">
            <v xml:space="preserve">S07002              </v>
          </cell>
          <cell r="F704" t="str">
            <v xml:space="preserve">MÁQUINAS E EQUIPTOS.                                        </v>
          </cell>
          <cell r="G704">
            <v>34.81</v>
          </cell>
        </row>
        <row r="705">
          <cell r="A705">
            <v>65001048</v>
          </cell>
          <cell r="B705" t="str">
            <v xml:space="preserve">CORTADORA DE PISO, TIPO SERRA CLIPPER, MOTOR A GASOLINA, POTENCIA MINIMA DE 10 HP - H. IMPRODUTIVA                                                                                  </v>
          </cell>
          <cell r="C705" t="str">
            <v xml:space="preserve">H                   </v>
          </cell>
          <cell r="D705">
            <v>312</v>
          </cell>
          <cell r="E705" t="str">
            <v xml:space="preserve">S07002              </v>
          </cell>
          <cell r="F705" t="str">
            <v xml:space="preserve">MÁQUINAS E EQUIPTOS.                                        </v>
          </cell>
          <cell r="G705">
            <v>6.46</v>
          </cell>
        </row>
        <row r="706">
          <cell r="A706">
            <v>65001049</v>
          </cell>
          <cell r="B706" t="str">
            <v xml:space="preserve">USINA DE ASFALTO PRE-MISTURADO A FRIO, 40/60 T/H - H. PRODUTIVA                                                                                                                     </v>
          </cell>
          <cell r="C706" t="str">
            <v xml:space="preserve">H                   </v>
          </cell>
          <cell r="D706">
            <v>312</v>
          </cell>
          <cell r="E706" t="str">
            <v xml:space="preserve">S07002              </v>
          </cell>
          <cell r="F706" t="str">
            <v xml:space="preserve">MÁQUINAS E EQUIPTOS.                                        </v>
          </cell>
          <cell r="G706">
            <v>34.79</v>
          </cell>
        </row>
        <row r="707">
          <cell r="A707">
            <v>65001050</v>
          </cell>
          <cell r="B707" t="str">
            <v xml:space="preserve">USINA DE ASFALTO PRE-MISTURADO A FRIO, 40/60 T/H - H. IMPRODUTIVA                                                                                                                   </v>
          </cell>
          <cell r="C707" t="str">
            <v xml:space="preserve">H                   </v>
          </cell>
          <cell r="D707">
            <v>312</v>
          </cell>
          <cell r="E707" t="str">
            <v xml:space="preserve">S07002              </v>
          </cell>
          <cell r="F707" t="str">
            <v xml:space="preserve">MÁQUINAS E EQUIPTOS.                                        </v>
          </cell>
          <cell r="G707">
            <v>32.99</v>
          </cell>
        </row>
        <row r="708">
          <cell r="A708">
            <v>65001051</v>
          </cell>
          <cell r="B708" t="str">
            <v xml:space="preserve">VIBROACABADORA AUTOPROPULSORA DE ESTEIRAS, MOTOR DIESEL 80 HP, CIBER SA 114 C OU SIMILAR                                                                                            </v>
          </cell>
          <cell r="C708" t="str">
            <v xml:space="preserve">H                   </v>
          </cell>
          <cell r="D708">
            <v>312</v>
          </cell>
          <cell r="E708" t="str">
            <v xml:space="preserve">S07002              </v>
          </cell>
          <cell r="F708" t="str">
            <v xml:space="preserve">MÁQUINAS E EQUIPTOS.                                        </v>
          </cell>
          <cell r="G708">
            <v>150.65</v>
          </cell>
        </row>
        <row r="709">
          <cell r="A709">
            <v>65001052</v>
          </cell>
          <cell r="B709" t="str">
            <v xml:space="preserve">VASSOURA MECANICA REBOCAVEL (LARGURA DE VARRIMENTO = 2,44 M) CMV OU SIMILAR                                                                                                         </v>
          </cell>
          <cell r="C709" t="str">
            <v xml:space="preserve">H                   </v>
          </cell>
          <cell r="D709">
            <v>312</v>
          </cell>
          <cell r="E709" t="str">
            <v xml:space="preserve">S07002              </v>
          </cell>
          <cell r="F709" t="str">
            <v xml:space="preserve">MÁQUINAS E EQUIPTOS.                                        </v>
          </cell>
          <cell r="G709">
            <v>10.85</v>
          </cell>
        </row>
        <row r="710">
          <cell r="A710">
            <v>65001053</v>
          </cell>
          <cell r="B710" t="str">
            <v xml:space="preserve">CONJUNTO DE EQUIPAMENTOS PARA ESTUDOS DE AGUAS SUBTERRANEAS (TRENA, GPS, MARCOS, ALTIMETRO, BUSSOLA, ESTEREOSCOPIO, ETC.)                                                           </v>
          </cell>
          <cell r="C710" t="str">
            <v xml:space="preserve">MES                 </v>
          </cell>
          <cell r="D710">
            <v>312</v>
          </cell>
          <cell r="E710" t="str">
            <v xml:space="preserve">S07002              </v>
          </cell>
          <cell r="F710" t="str">
            <v xml:space="preserve">MÁQUINAS E EQUIPTOS.                                        </v>
          </cell>
          <cell r="G710">
            <v>116.02</v>
          </cell>
        </row>
        <row r="711">
          <cell r="A711">
            <v>65001054</v>
          </cell>
          <cell r="B711" t="str">
            <v xml:space="preserve">BARCO DE ALUMINIO QUILHADO COM MOTOR DE POPA DE 15 HP.                                                                                                                              </v>
          </cell>
          <cell r="C711" t="str">
            <v xml:space="preserve">H                   </v>
          </cell>
          <cell r="D711">
            <v>312</v>
          </cell>
          <cell r="E711" t="str">
            <v xml:space="preserve">S07002              </v>
          </cell>
          <cell r="F711" t="str">
            <v xml:space="preserve">MÁQUINAS E EQUIPTOS.                                        </v>
          </cell>
          <cell r="G711">
            <v>9.84</v>
          </cell>
        </row>
        <row r="712">
          <cell r="A712">
            <v>65001055</v>
          </cell>
          <cell r="B712" t="str">
            <v xml:space="preserve">CONJUNTO DE EQUIPAMENTOS COMPLEMENTARES P/ TOPOGRAFIA (TRENA, BALIZA, MIRA, PIQUETES, ETC)                                                                                          </v>
          </cell>
          <cell r="C712" t="str">
            <v xml:space="preserve">MES                 </v>
          </cell>
          <cell r="D712">
            <v>312</v>
          </cell>
          <cell r="E712" t="str">
            <v xml:space="preserve">S07002              </v>
          </cell>
          <cell r="F712" t="str">
            <v xml:space="preserve">MÁQUINAS E EQUIPTOS.                                        </v>
          </cell>
          <cell r="G712">
            <v>88.38</v>
          </cell>
        </row>
        <row r="713">
          <cell r="A713">
            <v>65001056</v>
          </cell>
          <cell r="B713" t="str">
            <v xml:space="preserve">GPS GEODESICO ESTATICO, EXCLUSIVE OPERADOR                                                                                                                                          </v>
          </cell>
          <cell r="C713" t="str">
            <v xml:space="preserve">MES                 </v>
          </cell>
          <cell r="D713">
            <v>312</v>
          </cell>
          <cell r="E713" t="str">
            <v xml:space="preserve">S07002              </v>
          </cell>
          <cell r="F713" t="str">
            <v xml:space="preserve">MÁQUINAS E EQUIPTOS.                                        </v>
          </cell>
          <cell r="G713">
            <v>1199.8800000000001</v>
          </cell>
        </row>
        <row r="714">
          <cell r="A714">
            <v>65001057</v>
          </cell>
          <cell r="B714" t="str">
            <v xml:space="preserve">GPS GEODESICO ESTATICO, EXCLUSIVE OPERADOR (H. PRODUTIVA)                                                                                                                           </v>
          </cell>
          <cell r="C714" t="str">
            <v xml:space="preserve">H                   </v>
          </cell>
          <cell r="D714">
            <v>312</v>
          </cell>
          <cell r="E714" t="str">
            <v xml:space="preserve">S07002              </v>
          </cell>
          <cell r="F714" t="str">
            <v xml:space="preserve">MÁQUINAS E EQUIPTOS.                                        </v>
          </cell>
          <cell r="G714">
            <v>8.0500000000000007</v>
          </cell>
        </row>
        <row r="715">
          <cell r="A715">
            <v>65001058</v>
          </cell>
          <cell r="B715" t="str">
            <v xml:space="preserve">GPS TRIMBLE 4.600 OU SIMILAR S/ OPERADOR                                                                                                                                            </v>
          </cell>
          <cell r="C715" t="str">
            <v xml:space="preserve">MES                 </v>
          </cell>
          <cell r="D715">
            <v>312</v>
          </cell>
          <cell r="E715" t="str">
            <v xml:space="preserve">S07002              </v>
          </cell>
          <cell r="F715" t="str">
            <v xml:space="preserve">MÁQUINAS E EQUIPTOS.                                        </v>
          </cell>
          <cell r="G715">
            <v>1800</v>
          </cell>
        </row>
        <row r="716">
          <cell r="A716">
            <v>65001059</v>
          </cell>
          <cell r="B716" t="str">
            <v xml:space="preserve">DETECTOR ELETROMAGNETICO DE METAIS, MODELO FUJI TECOM F-90 M OU SIMILAR                                                                                                             </v>
          </cell>
          <cell r="C716" t="str">
            <v xml:space="preserve">H                   </v>
          </cell>
          <cell r="D716">
            <v>312</v>
          </cell>
          <cell r="E716" t="str">
            <v xml:space="preserve">S07002              </v>
          </cell>
          <cell r="F716" t="str">
            <v xml:space="preserve">MÁQUINAS E EQUIPTOS.                                        </v>
          </cell>
          <cell r="G716">
            <v>1.65</v>
          </cell>
        </row>
        <row r="717">
          <cell r="A717">
            <v>65001060</v>
          </cell>
          <cell r="B717" t="str">
            <v xml:space="preserve">TEODOLITO AUTOMATICO C/ TRIPE, WILD MODELO T- 1 (PRECISAO DE MAIS OU MENOS 6 SEGUNDOS) OU SIMILAR                                                                                   </v>
          </cell>
          <cell r="C717" t="str">
            <v xml:space="preserve">MES                 </v>
          </cell>
          <cell r="D717">
            <v>312</v>
          </cell>
          <cell r="E717" t="str">
            <v xml:space="preserve">S07002              </v>
          </cell>
          <cell r="F717" t="str">
            <v xml:space="preserve">MÁQUINAS E EQUIPTOS.                                        </v>
          </cell>
          <cell r="G717">
            <v>400</v>
          </cell>
        </row>
        <row r="718">
          <cell r="A718">
            <v>65001061</v>
          </cell>
          <cell r="B718" t="str">
            <v xml:space="preserve">EQUIPAMENTO DE LIMPEZA E DESOBSTRUCAO DE REDE POR HIDROJATEAMENTO A ALTA PRESSAO, INCLUSIVE CAMINHAO - HORA PRODUTIVA                                                               </v>
          </cell>
          <cell r="C718" t="str">
            <v xml:space="preserve">H                   </v>
          </cell>
          <cell r="D718">
            <v>312</v>
          </cell>
          <cell r="E718" t="str">
            <v xml:space="preserve">S07002              </v>
          </cell>
          <cell r="F718" t="str">
            <v xml:space="preserve">MÁQUINAS E EQUIPTOS.                                        </v>
          </cell>
          <cell r="G718">
            <v>67.650000000000006</v>
          </cell>
        </row>
        <row r="719">
          <cell r="A719">
            <v>65001062</v>
          </cell>
          <cell r="B719" t="str">
            <v xml:space="preserve">EQUIPAMENTO DE COMBINADO JATO-VACUO PARA LIMPEZA DE REDE, INCLUSIVE CAMINHAO - HORA PRODUTIVA                                                                                       </v>
          </cell>
          <cell r="C719" t="str">
            <v xml:space="preserve">H                   </v>
          </cell>
          <cell r="D719">
            <v>312</v>
          </cell>
          <cell r="E719" t="str">
            <v xml:space="preserve">S07002              </v>
          </cell>
          <cell r="F719" t="str">
            <v xml:space="preserve">MÁQUINAS E EQUIPTOS.                                        </v>
          </cell>
          <cell r="G719">
            <v>91.37</v>
          </cell>
        </row>
        <row r="720">
          <cell r="A720">
            <v>65001063</v>
          </cell>
          <cell r="B720" t="str">
            <v xml:space="preserve">EQUIPAMENTO DE ALTO VACUO E TANQUE PARA SUCCAO DE RESIDUOS, INCLUSIVE CAMINHAO - HORA PRODUTIVA                                                                                     </v>
          </cell>
          <cell r="C720" t="str">
            <v xml:space="preserve">H                   </v>
          </cell>
          <cell r="D720">
            <v>312</v>
          </cell>
          <cell r="E720" t="str">
            <v xml:space="preserve">S07002              </v>
          </cell>
          <cell r="F720" t="str">
            <v xml:space="preserve">MÁQUINAS E EQUIPTOS.                                        </v>
          </cell>
          <cell r="G720">
            <v>59.82</v>
          </cell>
        </row>
        <row r="721">
          <cell r="A721">
            <v>65001064</v>
          </cell>
          <cell r="B721" t="str">
            <v xml:space="preserve">EQUIPAMENTO DE ALTO VACUO E TANQUE PARA SUCCAO DE RESIDUOS, INCLUSIVE CAMINHAO - HORA IMPRODUTIVA                                                                                   </v>
          </cell>
          <cell r="C721" t="str">
            <v xml:space="preserve">H                   </v>
          </cell>
          <cell r="D721">
            <v>312</v>
          </cell>
          <cell r="E721" t="str">
            <v xml:space="preserve">S07002              </v>
          </cell>
          <cell r="F721" t="str">
            <v xml:space="preserve">MÁQUINAS E EQUIPTOS.                                        </v>
          </cell>
          <cell r="G721">
            <v>48.87</v>
          </cell>
        </row>
        <row r="722">
          <cell r="A722">
            <v>65001065</v>
          </cell>
          <cell r="B722" t="str">
            <v xml:space="preserve">PLOTTER MOD. 2260IJ DA XEROX, OU SIMILAR, COM ACESSORIOS, PAPEL E MANUTENCAO                                                                                                        </v>
          </cell>
          <cell r="C722" t="str">
            <v xml:space="preserve">MES                 </v>
          </cell>
          <cell r="D722">
            <v>312</v>
          </cell>
          <cell r="E722" t="str">
            <v xml:space="preserve">S07002              </v>
          </cell>
          <cell r="F722" t="str">
            <v xml:space="preserve">MÁQUINAS E EQUIPTOS.                                        </v>
          </cell>
          <cell r="G722">
            <v>203.76</v>
          </cell>
        </row>
        <row r="723">
          <cell r="A723">
            <v>65001066</v>
          </cell>
          <cell r="B723" t="str">
            <v xml:space="preserve">MICRO PENTIUM, INCLUSIVE SOFTWARES DIVERSOS DE TOPOGRAFIA                                                                                                                           </v>
          </cell>
          <cell r="C723" t="str">
            <v xml:space="preserve">MES                 </v>
          </cell>
          <cell r="D723">
            <v>312</v>
          </cell>
          <cell r="E723" t="str">
            <v xml:space="preserve">S07002              </v>
          </cell>
          <cell r="F723" t="str">
            <v xml:space="preserve">MÁQUINAS E EQUIPTOS.                                        </v>
          </cell>
          <cell r="G723">
            <v>644.74</v>
          </cell>
        </row>
        <row r="724">
          <cell r="A724">
            <v>65001067</v>
          </cell>
          <cell r="B724" t="str">
            <v xml:space="preserve">SONDA PERCUSSORA, COMPLETA, MONTADA SOBRE CAMINHAO - HORA PRODUTIVA                                                                                                                 </v>
          </cell>
          <cell r="C724" t="str">
            <v xml:space="preserve">H                   </v>
          </cell>
          <cell r="D724">
            <v>312</v>
          </cell>
          <cell r="E724" t="str">
            <v xml:space="preserve">S07002              </v>
          </cell>
          <cell r="F724" t="str">
            <v xml:space="preserve">MÁQUINAS E EQUIPTOS.                                        </v>
          </cell>
          <cell r="G724">
            <v>68.36</v>
          </cell>
        </row>
        <row r="725">
          <cell r="A725">
            <v>65001068</v>
          </cell>
          <cell r="B725" t="str">
            <v xml:space="preserve">SONDA PERCUSSORA, COMPLETA, MONTADA SOBRE CAMINHAO - HORA IMPRODUTIVA                                                                                                               </v>
          </cell>
          <cell r="C725" t="str">
            <v xml:space="preserve">H                   </v>
          </cell>
          <cell r="D725">
            <v>312</v>
          </cell>
          <cell r="E725" t="str">
            <v xml:space="preserve">S07002              </v>
          </cell>
          <cell r="F725" t="str">
            <v xml:space="preserve">MÁQUINAS E EQUIPTOS.                                        </v>
          </cell>
          <cell r="G725">
            <v>41.48</v>
          </cell>
        </row>
        <row r="726">
          <cell r="A726">
            <v>65001069</v>
          </cell>
          <cell r="B726" t="str">
            <v xml:space="preserve">INSTALACOES PROVISORIAS / BARRACAO DE OBRAS PARA PERFURACAO DE POCO                                                                                                                 </v>
          </cell>
          <cell r="C726" t="str">
            <v xml:space="preserve">UN                  </v>
          </cell>
          <cell r="D726">
            <v>313</v>
          </cell>
          <cell r="E726" t="str">
            <v xml:space="preserve">S07002              </v>
          </cell>
          <cell r="F726" t="str">
            <v xml:space="preserve">POÇO PROFUNDO                                               </v>
          </cell>
          <cell r="G726">
            <v>258.05</v>
          </cell>
        </row>
        <row r="727">
          <cell r="A727">
            <v>65001070</v>
          </cell>
          <cell r="B727" t="str">
            <v xml:space="preserve">MOBILIZACAO E DESLOCAMENTO DAS EQUIPES, EQUIPAMENTOS, MATERIAIS E FERRAMENTAS PARA PERFURACAO DE POCOS COM SONDA ROTO-PNEUMATICA                                                    </v>
          </cell>
          <cell r="C727" t="str">
            <v xml:space="preserve">KM                  </v>
          </cell>
          <cell r="D727">
            <v>313</v>
          </cell>
          <cell r="E727" t="str">
            <v xml:space="preserve">S07002              </v>
          </cell>
          <cell r="F727" t="str">
            <v xml:space="preserve">POÇO PROFUNDO                                               </v>
          </cell>
          <cell r="G727">
            <v>6.55</v>
          </cell>
        </row>
        <row r="728">
          <cell r="A728">
            <v>65001071</v>
          </cell>
          <cell r="B728" t="str">
            <v xml:space="preserve">MOBILIZACAO E DESLOCAMENTO DAS EQUIPES, EQUIPAMENTOS, MATERIAIS E FERRAMENTAS PARA DESENVOLVIMENTO E TESTE DE VAZAO DE POCO PROFUNDO , COM COMPRESSOR                               </v>
          </cell>
          <cell r="C728" t="str">
            <v xml:space="preserve">KM                  </v>
          </cell>
          <cell r="D728">
            <v>313</v>
          </cell>
          <cell r="E728" t="str">
            <v xml:space="preserve">S07002              </v>
          </cell>
          <cell r="F728" t="str">
            <v xml:space="preserve">POÇO PROFUNDO                                               </v>
          </cell>
          <cell r="G728">
            <v>1.77</v>
          </cell>
        </row>
        <row r="729">
          <cell r="A729">
            <v>65001072</v>
          </cell>
          <cell r="B729" t="str">
            <v xml:space="preserve">DESLOCAMENTO DE EQUIPE E EQUIPAMENTOS PARA ESTUDOS DE AGUAS SUBTERRANEAS                                                                                                            </v>
          </cell>
          <cell r="C729" t="str">
            <v xml:space="preserve">KM                  </v>
          </cell>
          <cell r="D729">
            <v>313</v>
          </cell>
          <cell r="E729" t="str">
            <v xml:space="preserve">S07002              </v>
          </cell>
          <cell r="F729" t="str">
            <v xml:space="preserve">POÇO PROFUNDO                                               </v>
          </cell>
          <cell r="G729">
            <v>1.42</v>
          </cell>
        </row>
        <row r="730">
          <cell r="A730">
            <v>65001073</v>
          </cell>
          <cell r="B730" t="str">
            <v xml:space="preserve">AUTORIZACAO DE PERFURACAO DE POCO TUBULAR PROFUNDO                                                                                                                                  </v>
          </cell>
          <cell r="C730" t="str">
            <v xml:space="preserve">UN                  </v>
          </cell>
          <cell r="D730">
            <v>313</v>
          </cell>
          <cell r="E730" t="str">
            <v xml:space="preserve">S07002              </v>
          </cell>
          <cell r="F730" t="str">
            <v xml:space="preserve">POÇO PROFUNDO                                               </v>
          </cell>
          <cell r="G730">
            <v>90.7</v>
          </cell>
        </row>
        <row r="731">
          <cell r="A731">
            <v>65001074</v>
          </cell>
          <cell r="B731" t="str">
            <v xml:space="preserve">LOCACAO DE POCOS (ESTUDOS DE AGUAS SUBTERRANEAS) AGRUPADOS, POR DEMANDA                                                                                                             </v>
          </cell>
          <cell r="C731" t="str">
            <v xml:space="preserve">UN                  </v>
          </cell>
          <cell r="D731">
            <v>313</v>
          </cell>
          <cell r="E731" t="str">
            <v xml:space="preserve">S07002              </v>
          </cell>
          <cell r="F731" t="str">
            <v xml:space="preserve">POÇO PROFUNDO                                               </v>
          </cell>
          <cell r="G731">
            <v>648.67999999999995</v>
          </cell>
        </row>
        <row r="732">
          <cell r="A732">
            <v>65001075</v>
          </cell>
          <cell r="B732" t="str">
            <v xml:space="preserve">LOCACAO DE POCOS (ESTUDO DE AGUAS SUBTERRANEAS) ISOLADOS, POR DEMANDA, DMT ATE 100 KM                                                                                               </v>
          </cell>
          <cell r="C732" t="str">
            <v xml:space="preserve">UN                  </v>
          </cell>
          <cell r="D732">
            <v>313</v>
          </cell>
          <cell r="E732" t="str">
            <v xml:space="preserve">S07002              </v>
          </cell>
          <cell r="F732" t="str">
            <v xml:space="preserve">POÇO PROFUNDO                                               </v>
          </cell>
          <cell r="G732">
            <v>1002.7</v>
          </cell>
        </row>
        <row r="733">
          <cell r="A733">
            <v>65001076</v>
          </cell>
          <cell r="B733" t="str">
            <v xml:space="preserve">CAVALETE P/ POCOS PROFUNDOS (P COPASA 081/-) - MONTAGEM E INSTALACAO                                                                                                                </v>
          </cell>
          <cell r="C733" t="str">
            <v xml:space="preserve">UN                  </v>
          </cell>
          <cell r="D733">
            <v>313</v>
          </cell>
          <cell r="E733" t="str">
            <v xml:space="preserve">S07002              </v>
          </cell>
          <cell r="F733" t="str">
            <v xml:space="preserve">POÇO PROFUNDO                                               </v>
          </cell>
          <cell r="G733">
            <v>2645.65</v>
          </cell>
        </row>
        <row r="734">
          <cell r="A734">
            <v>65001077</v>
          </cell>
          <cell r="B734" t="str">
            <v xml:space="preserve">ELETRODOS PARA RELE DE NIVEL - FORNECIMENTO E INSTALACAO EM POCO PROFUNDO                                                                                                           </v>
          </cell>
          <cell r="C734" t="str">
            <v xml:space="preserve">UN                  </v>
          </cell>
          <cell r="D734">
            <v>313</v>
          </cell>
          <cell r="E734" t="str">
            <v xml:space="preserve">S07002              </v>
          </cell>
          <cell r="F734" t="str">
            <v xml:space="preserve">POÇO PROFUNDO                                               </v>
          </cell>
          <cell r="G734">
            <v>21.76</v>
          </cell>
        </row>
        <row r="735">
          <cell r="A735">
            <v>65001078</v>
          </cell>
          <cell r="B735" t="str">
            <v xml:space="preserve">BARRILETE PARA POCO PROFUNDO DIAM 50 MM, CONFORME P. COPASA 068/-                                                                                                                   </v>
          </cell>
          <cell r="C735" t="str">
            <v xml:space="preserve">UN                  </v>
          </cell>
          <cell r="D735">
            <v>313</v>
          </cell>
          <cell r="E735" t="str">
            <v xml:space="preserve">S07002              </v>
          </cell>
          <cell r="F735" t="str">
            <v xml:space="preserve">POÇO PROFUNDO                                               </v>
          </cell>
          <cell r="G735">
            <v>923.96</v>
          </cell>
        </row>
        <row r="736">
          <cell r="A736">
            <v>65001079</v>
          </cell>
          <cell r="B736" t="str">
            <v xml:space="preserve">BARRILETE PARA POCO PROFUNDO DIAM 75 MM, CONFORME P. COPASA 069/-                                                                                                                   </v>
          </cell>
          <cell r="C736" t="str">
            <v xml:space="preserve">UN                  </v>
          </cell>
          <cell r="D736">
            <v>313</v>
          </cell>
          <cell r="E736" t="str">
            <v xml:space="preserve">S07002              </v>
          </cell>
          <cell r="F736" t="str">
            <v xml:space="preserve">POÇO PROFUNDO                                               </v>
          </cell>
          <cell r="G736">
            <v>1627.01</v>
          </cell>
        </row>
        <row r="737">
          <cell r="A737">
            <v>65001080</v>
          </cell>
          <cell r="B737" t="str">
            <v xml:space="preserve">BARRILETE PARA POCO PROFUNDO DIAM 100 MM, CONFORME P. COPASA 070/-                                                                                                                  </v>
          </cell>
          <cell r="C737" t="str">
            <v xml:space="preserve">UN                  </v>
          </cell>
          <cell r="D737">
            <v>313</v>
          </cell>
          <cell r="E737" t="str">
            <v xml:space="preserve">S07002              </v>
          </cell>
          <cell r="F737" t="str">
            <v xml:space="preserve">POÇO PROFUNDO                                               </v>
          </cell>
          <cell r="G737">
            <v>2616.29</v>
          </cell>
        </row>
        <row r="738">
          <cell r="A738">
            <v>65001081</v>
          </cell>
          <cell r="B738" t="str">
            <v xml:space="preserve">BARRILETE PARA POCO PROFUNDO DIAM 150 MM, CONFORME P. COPASA 071/-                                                                                                                  </v>
          </cell>
          <cell r="C738" t="str">
            <v xml:space="preserve">UN                  </v>
          </cell>
          <cell r="D738">
            <v>313</v>
          </cell>
          <cell r="E738" t="str">
            <v xml:space="preserve">S07002              </v>
          </cell>
          <cell r="F738" t="str">
            <v xml:space="preserve">POÇO PROFUNDO                                               </v>
          </cell>
          <cell r="G738">
            <v>6161.7</v>
          </cell>
        </row>
        <row r="739">
          <cell r="A739">
            <v>65001082</v>
          </cell>
          <cell r="B739" t="str">
            <v xml:space="preserve">MONTAGEM E INSTALACAO DE POCO TUBULAR PROFUNDO, DIAMETRO DA TUBULACAO DE EXTRACAO DE 2", PROFUNDIDADE DE INSTALACAO DA BOMBA DE ATE 60 M                                            </v>
          </cell>
          <cell r="C739" t="str">
            <v xml:space="preserve">UN                  </v>
          </cell>
          <cell r="D739">
            <v>313</v>
          </cell>
          <cell r="E739" t="str">
            <v xml:space="preserve">S07002              </v>
          </cell>
          <cell r="F739" t="str">
            <v xml:space="preserve">POÇO PROFUNDO                                               </v>
          </cell>
          <cell r="G739">
            <v>162.15</v>
          </cell>
        </row>
        <row r="740">
          <cell r="A740">
            <v>65001083</v>
          </cell>
          <cell r="B740" t="str">
            <v xml:space="preserve">MONTAGEM E INSTALACAO DE POCO TUBULAR PROFUNDO, DIAMETRO DA TUBULACAO DE EXTRACAO DE 2", PROFUNDIDADE DE INSTALACAO DA BOMBA ENTRE 6 0 M E 120 M                                    </v>
          </cell>
          <cell r="C740" t="str">
            <v xml:space="preserve">UN                  </v>
          </cell>
          <cell r="D740">
            <v>313</v>
          </cell>
          <cell r="E740" t="str">
            <v xml:space="preserve">S07002              </v>
          </cell>
          <cell r="F740" t="str">
            <v xml:space="preserve">POÇO PROFUNDO                                               </v>
          </cell>
          <cell r="G740">
            <v>172.6</v>
          </cell>
        </row>
        <row r="741">
          <cell r="A741">
            <v>65001084</v>
          </cell>
          <cell r="B741" t="str">
            <v xml:space="preserve">MONTAGEM E INSTALACAO DE POCO TUBULAR PROFUNDO, DIAMETRO DA TUBULACAO DE EXTRACAO DE 3", PROFUNDIDADE DE INSTALACAO DA BOMBA DE ATE 60 M                                            </v>
          </cell>
          <cell r="C741" t="str">
            <v xml:space="preserve">UN                  </v>
          </cell>
          <cell r="D741">
            <v>313</v>
          </cell>
          <cell r="E741" t="str">
            <v xml:space="preserve">S07002              </v>
          </cell>
          <cell r="F741" t="str">
            <v xml:space="preserve">POÇO PROFUNDO                                               </v>
          </cell>
          <cell r="G741">
            <v>163.84</v>
          </cell>
        </row>
        <row r="742">
          <cell r="A742">
            <v>65001085</v>
          </cell>
          <cell r="B742" t="str">
            <v xml:space="preserve">MONTAGEM E INSTALACAO DE POCO TUBULAR PROFUNDO, DIAMETRO DA TUBULACAO DE EXTRACAO DE 3", PROFUNDIDADE DE INSTALACAO DA BOMBA ENTRE 6 0 M E 120 M                                    </v>
          </cell>
          <cell r="C742" t="str">
            <v xml:space="preserve">UN                  </v>
          </cell>
          <cell r="D742">
            <v>313</v>
          </cell>
          <cell r="E742" t="str">
            <v xml:space="preserve">S07002              </v>
          </cell>
          <cell r="F742" t="str">
            <v xml:space="preserve">POÇO PROFUNDO                                               </v>
          </cell>
          <cell r="G742">
            <v>226.98</v>
          </cell>
        </row>
        <row r="743">
          <cell r="A743">
            <v>65001086</v>
          </cell>
          <cell r="B743" t="str">
            <v xml:space="preserve">MONTAGEM E INSTALACAO DE POCO TUBULAR PROFUNDO, DIAMETRO DA TUBULACAO DE EXTRACAO DE 4", PROFUNDIDADE DE INSTALACAO DA BOMBA DE ATE 60 M                                            </v>
          </cell>
          <cell r="C743" t="str">
            <v xml:space="preserve">UN                  </v>
          </cell>
          <cell r="D743">
            <v>313</v>
          </cell>
          <cell r="E743" t="str">
            <v xml:space="preserve">S07002              </v>
          </cell>
          <cell r="F743" t="str">
            <v xml:space="preserve">POÇO PROFUNDO                                               </v>
          </cell>
          <cell r="G743">
            <v>221.74</v>
          </cell>
        </row>
        <row r="744">
          <cell r="A744">
            <v>65001087</v>
          </cell>
          <cell r="B744" t="str">
            <v xml:space="preserve">MONTAGEM E INSTALACAO DE POCO TUBULAR PROFUNDO, DIAMETRO DA TUBULACAO DE EXTRACAO DE 4", PROFUNDIDADE DE INSTALACAO DA BOMBA ENTRE 6 0 M E 120 M                                    </v>
          </cell>
          <cell r="C744" t="str">
            <v xml:space="preserve">UN                  </v>
          </cell>
          <cell r="D744">
            <v>313</v>
          </cell>
          <cell r="E744" t="str">
            <v xml:space="preserve">S07002              </v>
          </cell>
          <cell r="F744" t="str">
            <v xml:space="preserve">POÇO PROFUNDO                                               </v>
          </cell>
          <cell r="G744">
            <v>313.83</v>
          </cell>
        </row>
        <row r="745">
          <cell r="A745">
            <v>65001088</v>
          </cell>
          <cell r="B745" t="str">
            <v xml:space="preserve">MONTAGEM E INSTALACAO DE POCO TUBULAR PROFUNDO, DIAMETRO DA TUBULACAO DE EXTRACAO DE 6", PROFUNDIDADE DE INSTALACAO DA BOMBA DE ATE 60 M                                            </v>
          </cell>
          <cell r="C745" t="str">
            <v xml:space="preserve">UN                  </v>
          </cell>
          <cell r="D745">
            <v>313</v>
          </cell>
          <cell r="E745" t="str">
            <v xml:space="preserve">S07002              </v>
          </cell>
          <cell r="F745" t="str">
            <v xml:space="preserve">POÇO PROFUNDO                                               </v>
          </cell>
          <cell r="G745">
            <v>281.33</v>
          </cell>
        </row>
        <row r="746">
          <cell r="A746">
            <v>65001089</v>
          </cell>
          <cell r="B746" t="str">
            <v xml:space="preserve">MONTAGEM E INSTALACAO DE POCO TUBULAR PROFUNDO, DIAMETRO DA TUBULACAO DE EXTRACAO DE 6", PROFUNDIDADE DE INSTALACAO DA BOMBA ENTRE 6 0 M E 120 M                                    </v>
          </cell>
          <cell r="C746" t="str">
            <v xml:space="preserve">UN                  </v>
          </cell>
          <cell r="D746">
            <v>313</v>
          </cell>
          <cell r="E746" t="str">
            <v xml:space="preserve">S07002              </v>
          </cell>
          <cell r="F746" t="str">
            <v xml:space="preserve">POÇO PROFUNDO                                               </v>
          </cell>
          <cell r="G746">
            <v>404.05</v>
          </cell>
        </row>
        <row r="747">
          <cell r="A747">
            <v>65001090</v>
          </cell>
          <cell r="B747" t="str">
            <v xml:space="preserve">PERFURACAO EM ALUVIAO E CAMADAS INCONSISTENTES - DIAMETRO DO FURO = 8.1/2"                                                                                                          </v>
          </cell>
          <cell r="C747" t="str">
            <v xml:space="preserve">M                   </v>
          </cell>
          <cell r="D747">
            <v>313</v>
          </cell>
          <cell r="E747" t="str">
            <v xml:space="preserve">S07002              </v>
          </cell>
          <cell r="F747" t="str">
            <v xml:space="preserve">POÇO PROFUNDO                                               </v>
          </cell>
          <cell r="G747">
            <v>62.59</v>
          </cell>
        </row>
        <row r="748">
          <cell r="A748">
            <v>65001091</v>
          </cell>
          <cell r="B748" t="str">
            <v xml:space="preserve">PERFURACAO EM ALUVIAO E CAMADAS INCONSISTENTES - DIAMETRO DO FURO = 10"                                                                                                             </v>
          </cell>
          <cell r="C748" t="str">
            <v xml:space="preserve">M                   </v>
          </cell>
          <cell r="D748">
            <v>313</v>
          </cell>
          <cell r="E748" t="str">
            <v xml:space="preserve">S07002              </v>
          </cell>
          <cell r="F748" t="str">
            <v xml:space="preserve">POÇO PROFUNDO                                               </v>
          </cell>
          <cell r="G748">
            <v>73.14</v>
          </cell>
        </row>
        <row r="749">
          <cell r="A749">
            <v>65001092</v>
          </cell>
          <cell r="B749" t="str">
            <v xml:space="preserve">PERFURACAO EM ALUVIAO E CAMADAS INCONSISTENTES - DIAMETRO DO FURO = 12"                                                                                                             </v>
          </cell>
          <cell r="C749" t="str">
            <v xml:space="preserve">M                   </v>
          </cell>
          <cell r="D749">
            <v>313</v>
          </cell>
          <cell r="E749" t="str">
            <v xml:space="preserve">S07002              </v>
          </cell>
          <cell r="F749" t="str">
            <v xml:space="preserve">POÇO PROFUNDO                                               </v>
          </cell>
          <cell r="G749">
            <v>76.739999999999995</v>
          </cell>
        </row>
        <row r="750">
          <cell r="A750">
            <v>65001093</v>
          </cell>
          <cell r="B750" t="str">
            <v xml:space="preserve">PERFURACAO EM ROCHA SA - DIAMETRO DO FURO = 6"                                                                                                                                      </v>
          </cell>
          <cell r="C750" t="str">
            <v xml:space="preserve">M                   </v>
          </cell>
          <cell r="D750">
            <v>313</v>
          </cell>
          <cell r="E750" t="str">
            <v xml:space="preserve">S07002              </v>
          </cell>
          <cell r="F750" t="str">
            <v xml:space="preserve">POÇO PROFUNDO                                               </v>
          </cell>
          <cell r="G750">
            <v>75.45</v>
          </cell>
        </row>
        <row r="751">
          <cell r="A751">
            <v>65001094</v>
          </cell>
          <cell r="B751" t="str">
            <v xml:space="preserve">PERFURACAO EM ROCHA SA - DIAMETRO DO FURO = 8"                                                                                                                                      </v>
          </cell>
          <cell r="C751" t="str">
            <v xml:space="preserve">M                   </v>
          </cell>
          <cell r="D751">
            <v>313</v>
          </cell>
          <cell r="E751" t="str">
            <v xml:space="preserve">S07002              </v>
          </cell>
          <cell r="F751" t="str">
            <v xml:space="preserve">POÇO PROFUNDO                                               </v>
          </cell>
          <cell r="G751">
            <v>88.07</v>
          </cell>
        </row>
        <row r="752">
          <cell r="A752">
            <v>65001095</v>
          </cell>
          <cell r="B752" t="str">
            <v xml:space="preserve">PERFURACAO EM ROCHA SA, COM TRICONE DE BOTAO E SONDA ROTATIVA - DIAMETRO DO FURO = 8"                                                                                               </v>
          </cell>
          <cell r="C752" t="str">
            <v xml:space="preserve">M                   </v>
          </cell>
          <cell r="D752">
            <v>313</v>
          </cell>
          <cell r="E752" t="str">
            <v xml:space="preserve">S07002              </v>
          </cell>
          <cell r="F752" t="str">
            <v xml:space="preserve">POÇO PROFUNDO                                               </v>
          </cell>
          <cell r="G752">
            <v>85.71</v>
          </cell>
        </row>
        <row r="753">
          <cell r="A753">
            <v>65001096</v>
          </cell>
          <cell r="B753" t="str">
            <v xml:space="preserve">PERFURACAO EM ROCHA SA, COM TRICONE DE BOTAO E SONDA ROTATIVA - DIAMETRO DO FURO = 10"                                                                                              </v>
          </cell>
          <cell r="C753" t="str">
            <v xml:space="preserve">M                   </v>
          </cell>
          <cell r="D753">
            <v>313</v>
          </cell>
          <cell r="E753" t="str">
            <v xml:space="preserve">S07002              </v>
          </cell>
          <cell r="F753" t="str">
            <v xml:space="preserve">POÇO PROFUNDO                                               </v>
          </cell>
          <cell r="G753">
            <v>86.05</v>
          </cell>
        </row>
        <row r="754">
          <cell r="A754">
            <v>65001097</v>
          </cell>
          <cell r="B754" t="str">
            <v xml:space="preserve">INSTALACAO OU RETIRADA DE REVESTIMENTO DE POCOS TUBULARES PROFUNDOS EM TUBOS DE ACO CARBONO PRETO, GALVANIZADO OU INOXIDAVEL                                                        </v>
          </cell>
          <cell r="C754" t="str">
            <v xml:space="preserve">M                   </v>
          </cell>
          <cell r="D754">
            <v>313</v>
          </cell>
          <cell r="E754" t="str">
            <v xml:space="preserve">S07002              </v>
          </cell>
          <cell r="F754" t="str">
            <v xml:space="preserve">POÇO PROFUNDO                                               </v>
          </cell>
          <cell r="G754">
            <v>22.3</v>
          </cell>
        </row>
        <row r="755">
          <cell r="A755">
            <v>65001098</v>
          </cell>
          <cell r="B755" t="str">
            <v xml:space="preserve">PRODUTO QUIMICO PARA REMOCAO DE FLUIDO DE PERFURACAO E LIMPEZA DE POCO TUBULAR PROFUNDO - FORNECIMENTO E APLICACAO                                                                  </v>
          </cell>
          <cell r="C755" t="str">
            <v xml:space="preserve">KG                  </v>
          </cell>
          <cell r="D755">
            <v>313</v>
          </cell>
          <cell r="E755" t="str">
            <v xml:space="preserve">S07002              </v>
          </cell>
          <cell r="F755" t="str">
            <v xml:space="preserve">POÇO PROFUNDO                                               </v>
          </cell>
          <cell r="G755">
            <v>12.02</v>
          </cell>
        </row>
        <row r="756">
          <cell r="A756">
            <v>65001099</v>
          </cell>
          <cell r="B756" t="str">
            <v xml:space="preserve">INSTALACAO OU RETIRADA DE FILTROS DE POCOS TUBULARES PROFUNDOS, EM TUBOS DE ACO GALVANIZADO OU INOXIDAVEL                                                                           </v>
          </cell>
          <cell r="C756" t="str">
            <v xml:space="preserve">M                   </v>
          </cell>
          <cell r="D756">
            <v>313</v>
          </cell>
          <cell r="E756" t="str">
            <v xml:space="preserve">S07002              </v>
          </cell>
          <cell r="F756" t="str">
            <v xml:space="preserve">POÇO PROFUNDO                                               </v>
          </cell>
          <cell r="G756">
            <v>22.3</v>
          </cell>
        </row>
        <row r="757">
          <cell r="A757">
            <v>65001100</v>
          </cell>
          <cell r="B757" t="str">
            <v xml:space="preserve">CIMENTACAO DO ESPACO ANELAR COM CALDA DE CIMENTO E AGUA NO TRACO, EM PESO, DE 1:1                                                                                                   </v>
          </cell>
          <cell r="C757" t="str">
            <v xml:space="preserve">M                   </v>
          </cell>
          <cell r="D757">
            <v>313</v>
          </cell>
          <cell r="E757" t="str">
            <v xml:space="preserve">S07002              </v>
          </cell>
          <cell r="F757" t="str">
            <v xml:space="preserve">POÇO PROFUNDO                                               </v>
          </cell>
          <cell r="G757">
            <v>10.43</v>
          </cell>
        </row>
        <row r="758">
          <cell r="A758">
            <v>65001101</v>
          </cell>
          <cell r="B758" t="str">
            <v xml:space="preserve">CIMENTACAO DO ESPACO ANELAR COM ARGAMASSA DE CIMENTO E AREIA NO TRACO DE 1:3                                                                                                        </v>
          </cell>
          <cell r="C758" t="str">
            <v xml:space="preserve">M                   </v>
          </cell>
          <cell r="D758">
            <v>313</v>
          </cell>
          <cell r="E758" t="str">
            <v xml:space="preserve">S07002              </v>
          </cell>
          <cell r="F758" t="str">
            <v xml:space="preserve">POÇO PROFUNDO                                               </v>
          </cell>
          <cell r="G758">
            <v>11.01</v>
          </cell>
        </row>
        <row r="759">
          <cell r="A759">
            <v>65001102</v>
          </cell>
          <cell r="B759" t="str">
            <v xml:space="preserve">INSTALACAO OU RETIRADA DE TUBULACAO PARA ALIMENTACAO DE PRE-FILTRO PARA POCO TUBULAR PROFUNDO                                                                                       </v>
          </cell>
          <cell r="C759" t="str">
            <v xml:space="preserve">M                   </v>
          </cell>
          <cell r="D759">
            <v>313</v>
          </cell>
          <cell r="E759" t="str">
            <v xml:space="preserve">S07002              </v>
          </cell>
          <cell r="F759" t="str">
            <v xml:space="preserve">POÇO PROFUNDO                                               </v>
          </cell>
          <cell r="G759">
            <v>2.4</v>
          </cell>
        </row>
        <row r="760">
          <cell r="A760">
            <v>65001103</v>
          </cell>
          <cell r="B760" t="str">
            <v xml:space="preserve">TUBULACAO PARA ALIMENTACAO DE PRE-FILTRO PARA POCO TUBULAR PROFUNDO - FORNECIMENTO E INSTALACAO                                                                                     </v>
          </cell>
          <cell r="C760" t="str">
            <v xml:space="preserve">M                   </v>
          </cell>
          <cell r="D760">
            <v>313</v>
          </cell>
          <cell r="E760" t="str">
            <v xml:space="preserve">S07002              </v>
          </cell>
          <cell r="F760" t="str">
            <v xml:space="preserve">POÇO PROFUNDO                                               </v>
          </cell>
          <cell r="G760">
            <v>8.35</v>
          </cell>
        </row>
        <row r="761">
          <cell r="A761">
            <v>65001104</v>
          </cell>
          <cell r="B761" t="str">
            <v xml:space="preserve">PRE-FILTRO COM AREIA SELECIONADA, TIPO PEROLA, DIAMETRO DE 2,0 A 3,6 MM                                                                                                             </v>
          </cell>
          <cell r="C761" t="str">
            <v xml:space="preserve">TO                  </v>
          </cell>
          <cell r="D761">
            <v>313</v>
          </cell>
          <cell r="E761" t="str">
            <v xml:space="preserve">S07002              </v>
          </cell>
          <cell r="F761" t="str">
            <v xml:space="preserve">POÇO PROFUNDO                                               </v>
          </cell>
          <cell r="G761">
            <v>902.39</v>
          </cell>
        </row>
        <row r="762">
          <cell r="A762">
            <v>65001105</v>
          </cell>
          <cell r="B762" t="str">
            <v xml:space="preserve">PRE-FILTRO COM PEDRA BRITADA                                                                                                                                                        </v>
          </cell>
          <cell r="C762" t="str">
            <v xml:space="preserve">M3                  </v>
          </cell>
          <cell r="D762">
            <v>313</v>
          </cell>
          <cell r="E762" t="str">
            <v xml:space="preserve">S07002              </v>
          </cell>
          <cell r="F762" t="str">
            <v xml:space="preserve">POÇO PROFUNDO                                               </v>
          </cell>
          <cell r="G762">
            <v>65.94</v>
          </cell>
        </row>
        <row r="763">
          <cell r="A763">
            <v>65001106</v>
          </cell>
          <cell r="B763" t="str">
            <v xml:space="preserve">DESINFECCAO DE POCO COM UTILIZACAO DE PRODUTOS QUIMICOS                                                                                                                             </v>
          </cell>
          <cell r="C763" t="str">
            <v xml:space="preserve">UN                  </v>
          </cell>
          <cell r="D763">
            <v>313</v>
          </cell>
          <cell r="E763" t="str">
            <v xml:space="preserve">S07002              </v>
          </cell>
          <cell r="F763" t="str">
            <v xml:space="preserve">POÇO PROFUNDO                                               </v>
          </cell>
          <cell r="G763">
            <v>18.28</v>
          </cell>
        </row>
        <row r="764">
          <cell r="A764">
            <v>65001107</v>
          </cell>
          <cell r="B764" t="str">
            <v xml:space="preserve">LAJE EM CONCRETO SIMPLES, CONSUMO MINIMO DE CIMENTO DE 200 KG/M3, ESPESSURA = 20 CM, DIAMETRO = 2,50 M                                                                              </v>
          </cell>
          <cell r="C764" t="str">
            <v xml:space="preserve">UN                  </v>
          </cell>
          <cell r="D764">
            <v>313</v>
          </cell>
          <cell r="E764" t="str">
            <v xml:space="preserve">S07002              </v>
          </cell>
          <cell r="F764" t="str">
            <v xml:space="preserve">POÇO PROFUNDO                                               </v>
          </cell>
          <cell r="G764">
            <v>338.7</v>
          </cell>
        </row>
        <row r="765">
          <cell r="A765">
            <v>65001108</v>
          </cell>
          <cell r="B765" t="str">
            <v xml:space="preserve">TAMPA DE PROTECAO DO POCO PROFUNDO EM ACO PRETO LISO DIN2440                                                                                                                        </v>
          </cell>
          <cell r="C765" t="str">
            <v xml:space="preserve">UN                  </v>
          </cell>
          <cell r="D765">
            <v>313</v>
          </cell>
          <cell r="E765" t="str">
            <v xml:space="preserve">S07002              </v>
          </cell>
          <cell r="F765" t="str">
            <v xml:space="preserve">POÇO PROFUNDO                                               </v>
          </cell>
          <cell r="G765">
            <v>29.49</v>
          </cell>
        </row>
        <row r="766">
          <cell r="A766">
            <v>65001109</v>
          </cell>
          <cell r="B766" t="str">
            <v xml:space="preserve">INSTALACAO E RETIRADA DE TUBULACAO DE TESTE                                                                                                                                         </v>
          </cell>
          <cell r="C766" t="str">
            <v xml:space="preserve">M                   </v>
          </cell>
          <cell r="D766">
            <v>313</v>
          </cell>
          <cell r="E766" t="str">
            <v xml:space="preserve">S07002              </v>
          </cell>
          <cell r="F766" t="str">
            <v xml:space="preserve">POÇO PROFUNDO                                               </v>
          </cell>
          <cell r="G766">
            <v>2.84</v>
          </cell>
        </row>
        <row r="767">
          <cell r="A767">
            <v>65001110</v>
          </cell>
          <cell r="B767" t="str">
            <v xml:space="preserve">DESENVOLVIMENTO E TESTE DE VAZAO COM COMPRESSOR DE ATE 150 PCM                                                                                                                      </v>
          </cell>
          <cell r="C767" t="str">
            <v xml:space="preserve">H                   </v>
          </cell>
          <cell r="D767">
            <v>313</v>
          </cell>
          <cell r="E767" t="str">
            <v xml:space="preserve">S07002              </v>
          </cell>
          <cell r="F767" t="str">
            <v xml:space="preserve">POÇO PROFUNDO                                               </v>
          </cell>
          <cell r="G767">
            <v>39.18</v>
          </cell>
        </row>
        <row r="768">
          <cell r="A768">
            <v>65001111</v>
          </cell>
          <cell r="B768" t="str">
            <v xml:space="preserve">DESENVOLVIMENTO E TESTE DE VAZAO COM COMPRESSOR ACIMA DE 150 PCM ATE 360 PCM                                                                                                        </v>
          </cell>
          <cell r="C768" t="str">
            <v xml:space="preserve">H                   </v>
          </cell>
          <cell r="D768">
            <v>313</v>
          </cell>
          <cell r="E768" t="str">
            <v xml:space="preserve">S07002              </v>
          </cell>
          <cell r="F768" t="str">
            <v xml:space="preserve">POÇO PROFUNDO                                               </v>
          </cell>
          <cell r="G768">
            <v>53.36</v>
          </cell>
        </row>
        <row r="769">
          <cell r="A769">
            <v>65001112</v>
          </cell>
          <cell r="B769" t="str">
            <v xml:space="preserve">DESENVOLVIMENTO E TESTE DE VAZAO COM COMPRESSOR ACIMA DE 360 PCM ATE 770 PCM                                                                                                        </v>
          </cell>
          <cell r="C769" t="str">
            <v xml:space="preserve">H                   </v>
          </cell>
          <cell r="D769">
            <v>313</v>
          </cell>
          <cell r="E769" t="str">
            <v xml:space="preserve">S07002              </v>
          </cell>
          <cell r="F769" t="str">
            <v xml:space="preserve">POÇO PROFUNDO                                               </v>
          </cell>
          <cell r="G769">
            <v>80.36</v>
          </cell>
        </row>
        <row r="770">
          <cell r="A770">
            <v>65001113</v>
          </cell>
          <cell r="B770" t="str">
            <v xml:space="preserve">DESENVOLVIMENTO E TESTE DE VAZAO COM COMPRESSOR ACIMA DE 770 PCM ATE 900 PCM                                                                                                        </v>
          </cell>
          <cell r="C770" t="str">
            <v xml:space="preserve">H                   </v>
          </cell>
          <cell r="D770">
            <v>313</v>
          </cell>
          <cell r="E770" t="str">
            <v xml:space="preserve">S07002              </v>
          </cell>
          <cell r="F770" t="str">
            <v xml:space="preserve">POÇO PROFUNDO                                               </v>
          </cell>
          <cell r="G770">
            <v>86.18</v>
          </cell>
        </row>
        <row r="771">
          <cell r="A771">
            <v>65001114</v>
          </cell>
          <cell r="B771" t="str">
            <v xml:space="preserve">ANALISE FISICO-QUIMICA                                                                                                                                                              </v>
          </cell>
          <cell r="C771" t="str">
            <v xml:space="preserve">UN                  </v>
          </cell>
          <cell r="D771">
            <v>313</v>
          </cell>
          <cell r="E771" t="str">
            <v xml:space="preserve">S07002              </v>
          </cell>
          <cell r="F771" t="str">
            <v xml:space="preserve">POÇO PROFUNDO                                               </v>
          </cell>
          <cell r="G771">
            <v>236.46</v>
          </cell>
        </row>
        <row r="772">
          <cell r="A772">
            <v>65001115</v>
          </cell>
          <cell r="B772" t="str">
            <v xml:space="preserve">ANALISE BACTERIOLOGICA                                                                                                                                                              </v>
          </cell>
          <cell r="C772" t="str">
            <v xml:space="preserve">UN                  </v>
          </cell>
          <cell r="D772">
            <v>313</v>
          </cell>
          <cell r="E772" t="str">
            <v xml:space="preserve">S07002              </v>
          </cell>
          <cell r="F772" t="str">
            <v xml:space="preserve">POÇO PROFUNDO                                               </v>
          </cell>
          <cell r="G772">
            <v>72.06</v>
          </cell>
        </row>
        <row r="773">
          <cell r="A773">
            <v>65001116</v>
          </cell>
          <cell r="B773" t="str">
            <v xml:space="preserve">RELATORIOS FINAL DE POCO (BOMBEAMENTO E RECUPERACAO DE NIVEL, PERFIL GEOLOGICO E HISTORICO DE PERFURACAO)                                                                           </v>
          </cell>
          <cell r="C773" t="str">
            <v xml:space="preserve">UN                  </v>
          </cell>
          <cell r="D773">
            <v>313</v>
          </cell>
          <cell r="E773" t="str">
            <v xml:space="preserve">S07002              </v>
          </cell>
          <cell r="F773" t="str">
            <v xml:space="preserve">POÇO PROFUNDO                                               </v>
          </cell>
          <cell r="G773">
            <v>59.33</v>
          </cell>
        </row>
        <row r="774">
          <cell r="A774">
            <v>65001117</v>
          </cell>
          <cell r="B774" t="str">
            <v xml:space="preserve">MOBILIZACAO E DESMOBILIZACAO DE EQUIPAMENTOS, MATERIAIS E MAO-DE-OBRA PARA RECUPERACAO DE POCOS TUBULARES PROFUNDOS                                                                 </v>
          </cell>
          <cell r="C774" t="str">
            <v xml:space="preserve">KM                  </v>
          </cell>
          <cell r="D774">
            <v>313</v>
          </cell>
          <cell r="E774" t="str">
            <v xml:space="preserve">S07002              </v>
          </cell>
          <cell r="F774" t="str">
            <v xml:space="preserve">POÇO PROFUNDO                                               </v>
          </cell>
          <cell r="G774">
            <v>2.41</v>
          </cell>
        </row>
        <row r="775">
          <cell r="A775">
            <v>65001118</v>
          </cell>
          <cell r="B775" t="str">
            <v xml:space="preserve">TABLADO DE MADEIRA P/ SALA DE PRODUTOS QUIMICOS- P COPASA 022/-                                                                                                                     </v>
          </cell>
          <cell r="C775" t="str">
            <v xml:space="preserve">M2                  </v>
          </cell>
          <cell r="D775">
            <v>314</v>
          </cell>
          <cell r="E775" t="str">
            <v xml:space="preserve">S07002              </v>
          </cell>
          <cell r="F775" t="str">
            <v xml:space="preserve">SERVIÇOS DIVERSOS                                           </v>
          </cell>
          <cell r="G775">
            <v>36.049999999999997</v>
          </cell>
        </row>
        <row r="776">
          <cell r="A776">
            <v>65001119</v>
          </cell>
          <cell r="B776" t="str">
            <v xml:space="preserve">FUNDO P/ FILTROS, TIPO LEOPOLD                                                                                                                                                      </v>
          </cell>
          <cell r="C776" t="str">
            <v xml:space="preserve">M2                  </v>
          </cell>
          <cell r="D776">
            <v>314</v>
          </cell>
          <cell r="E776" t="str">
            <v xml:space="preserve">S07002              </v>
          </cell>
          <cell r="F776" t="str">
            <v xml:space="preserve">SERVIÇOS DIVERSOS                                           </v>
          </cell>
          <cell r="G776">
            <v>134.75</v>
          </cell>
        </row>
        <row r="777">
          <cell r="A777">
            <v>65001120</v>
          </cell>
          <cell r="B777" t="str">
            <v xml:space="preserve">MATERIAL FILTRANTE, COLOCACAO                                                                                                                                                       </v>
          </cell>
          <cell r="C777" t="str">
            <v xml:space="preserve">M3                  </v>
          </cell>
          <cell r="D777">
            <v>314</v>
          </cell>
          <cell r="E777" t="str">
            <v xml:space="preserve">S07002              </v>
          </cell>
          <cell r="F777" t="str">
            <v xml:space="preserve">SERVIÇOS DIVERSOS                                           </v>
          </cell>
          <cell r="G777">
            <v>122.48</v>
          </cell>
        </row>
        <row r="778">
          <cell r="A778">
            <v>65001121</v>
          </cell>
          <cell r="B778" t="str">
            <v xml:space="preserve">SOLDA DE CHAPAS DE ACO COM ESPESSURA DE 1/4"                                                                                                                                        </v>
          </cell>
          <cell r="C778" t="str">
            <v xml:space="preserve">M                   </v>
          </cell>
          <cell r="D778">
            <v>314</v>
          </cell>
          <cell r="E778" t="str">
            <v xml:space="preserve">S07002              </v>
          </cell>
          <cell r="F778" t="str">
            <v xml:space="preserve">SERVIÇOS DIVERSOS                                           </v>
          </cell>
          <cell r="G778">
            <v>31.38</v>
          </cell>
        </row>
        <row r="779">
          <cell r="A779">
            <v>65001122</v>
          </cell>
          <cell r="B779" t="str">
            <v xml:space="preserve">SOLDA POR PONTOS                                                                                                                                                                    </v>
          </cell>
          <cell r="C779" t="str">
            <v xml:space="preserve">UN                  </v>
          </cell>
          <cell r="D779">
            <v>314</v>
          </cell>
          <cell r="E779" t="str">
            <v xml:space="preserve">S07002              </v>
          </cell>
          <cell r="F779" t="str">
            <v xml:space="preserve">SERVIÇOS DIVERSOS                                           </v>
          </cell>
          <cell r="G779">
            <v>0.32</v>
          </cell>
        </row>
        <row r="780">
          <cell r="A780">
            <v>65001123</v>
          </cell>
          <cell r="B780" t="str">
            <v xml:space="preserve">CORTE DE CHAPAS DE ACO                                                                                                                                                              </v>
          </cell>
          <cell r="C780" t="str">
            <v xml:space="preserve">M                   </v>
          </cell>
          <cell r="D780">
            <v>314</v>
          </cell>
          <cell r="E780" t="str">
            <v xml:space="preserve">S07002              </v>
          </cell>
          <cell r="F780" t="str">
            <v xml:space="preserve">SERVIÇOS DIVERSOS                                           </v>
          </cell>
          <cell r="G780">
            <v>10.79</v>
          </cell>
        </row>
        <row r="781">
          <cell r="A781">
            <v>65001124</v>
          </cell>
          <cell r="B781" t="str">
            <v xml:space="preserve">COMUNICACAO DE EQUIPES ATRAVES DE TELEFONIA CELULAR                                                                                                                                 </v>
          </cell>
          <cell r="C781" t="str">
            <v xml:space="preserve">MES                 </v>
          </cell>
          <cell r="D781">
            <v>314</v>
          </cell>
          <cell r="E781" t="str">
            <v xml:space="preserve">S07002              </v>
          </cell>
          <cell r="F781" t="str">
            <v xml:space="preserve">SERVIÇOS DIVERSOS                                           </v>
          </cell>
          <cell r="G781">
            <v>97.69</v>
          </cell>
        </row>
        <row r="782">
          <cell r="A782">
            <v>65001125</v>
          </cell>
          <cell r="B782" t="str">
            <v xml:space="preserve">DISTRIBUICAO DE FOLHETOS INFORMATIVOS                                                                                                                                               </v>
          </cell>
          <cell r="C782" t="str">
            <v xml:space="preserve">DEZ                 </v>
          </cell>
          <cell r="D782">
            <v>314</v>
          </cell>
          <cell r="E782" t="str">
            <v xml:space="preserve">S07002              </v>
          </cell>
          <cell r="F782" t="str">
            <v xml:space="preserve">SERVIÇOS DIVERSOS                                           </v>
          </cell>
          <cell r="G782">
            <v>2.73</v>
          </cell>
        </row>
        <row r="783">
          <cell r="A783">
            <v>65001126</v>
          </cell>
          <cell r="B783" t="str">
            <v xml:space="preserve">PINTURA DE TUBULACOES DE FERRO FUNDIDO                                                                                                                                              </v>
          </cell>
          <cell r="C783" t="str">
            <v xml:space="preserve">M2                  </v>
          </cell>
          <cell r="D783">
            <v>314</v>
          </cell>
          <cell r="E783" t="str">
            <v xml:space="preserve">S07002              </v>
          </cell>
          <cell r="F783" t="str">
            <v xml:space="preserve">SERVIÇOS DIVERSOS                                           </v>
          </cell>
          <cell r="G783">
            <v>8.81</v>
          </cell>
        </row>
        <row r="784">
          <cell r="A784">
            <v>65001127</v>
          </cell>
          <cell r="B784" t="str">
            <v xml:space="preserve">TAMPA EM FIBRA DE VIDRO, CONFORME PADRAO P-COPASA 248/- FORNECIMENTO E ASSENTAMENTO                                                                                                 </v>
          </cell>
          <cell r="C784" t="str">
            <v xml:space="preserve">UN                  </v>
          </cell>
          <cell r="D784">
            <v>314</v>
          </cell>
          <cell r="E784" t="str">
            <v xml:space="preserve">S07002              </v>
          </cell>
          <cell r="F784" t="str">
            <v xml:space="preserve">SERVIÇOS DIVERSOS                                           </v>
          </cell>
          <cell r="G784">
            <v>3630.18</v>
          </cell>
        </row>
        <row r="785">
          <cell r="A785">
            <v>65001128</v>
          </cell>
          <cell r="B785" t="str">
            <v xml:space="preserve">ESTRUTURA DE MADEIRA P/ SUSTENTACAO DE RESERVATORIO DE FIBROCIMENTO CAPACIDADE ATE 500 LITROS, H = 4,00 M - EXCETO FORNECIMENTO DO R ESERVATORIO                                    </v>
          </cell>
          <cell r="C785" t="str">
            <v xml:space="preserve">UN                  </v>
          </cell>
          <cell r="D785">
            <v>314</v>
          </cell>
          <cell r="E785" t="str">
            <v xml:space="preserve">S07002              </v>
          </cell>
          <cell r="F785" t="str">
            <v xml:space="preserve">SERVIÇOS DIVERSOS                                           </v>
          </cell>
          <cell r="G785">
            <v>577.48</v>
          </cell>
        </row>
        <row r="786">
          <cell r="A786">
            <v>65001129</v>
          </cell>
          <cell r="B786" t="str">
            <v xml:space="preserve">ESTRUTURA DE MADEIRA P/ SUSTENTACAO DE RESERVATORIO APOIADO DE FIBROCIMENTO CAP. ATE 250 LITROS P/ DOSAGEM DE PRODUTOS QUIMICOS - EX CETO FORNECIMENTO DO RESERVATORIO              </v>
          </cell>
          <cell r="C786" t="str">
            <v xml:space="preserve">UN                  </v>
          </cell>
          <cell r="D786">
            <v>314</v>
          </cell>
          <cell r="E786" t="str">
            <v xml:space="preserve">S07002              </v>
          </cell>
          <cell r="F786" t="str">
            <v xml:space="preserve">SERVIÇOS DIVERSOS                                           </v>
          </cell>
          <cell r="G786">
            <v>102.41</v>
          </cell>
        </row>
        <row r="787">
          <cell r="A787">
            <v>65001130</v>
          </cell>
          <cell r="B787" t="str">
            <v xml:space="preserve">TALHA MANUAL COMPACTA, CAPACIDADE DE CARGA DE 500 KG, ELEVACAO DE 5,0 M E CARRO TROLEI MANUAL - FORNECIMENTO E INSTALACAO                                                           </v>
          </cell>
          <cell r="C787" t="str">
            <v xml:space="preserve">CJ                  </v>
          </cell>
          <cell r="D787">
            <v>314</v>
          </cell>
          <cell r="E787" t="str">
            <v xml:space="preserve">S07002              </v>
          </cell>
          <cell r="F787" t="str">
            <v xml:space="preserve">SERVIÇOS DIVERSOS                                           </v>
          </cell>
          <cell r="G787">
            <v>659.03</v>
          </cell>
        </row>
        <row r="788">
          <cell r="A788">
            <v>65001131</v>
          </cell>
          <cell r="B788" t="str">
            <v xml:space="preserve">TALHA MANUAL COMPACTA, CAPACIDADE DE CARGA DE 1 T, ELEVACAO DE 5 ,0 M E CARRO TROLEI MANUAL - FORNECIMENTO E INSTALACAO                                                             </v>
          </cell>
          <cell r="C788" t="str">
            <v xml:space="preserve">CJ                  </v>
          </cell>
          <cell r="D788">
            <v>314</v>
          </cell>
          <cell r="E788" t="str">
            <v xml:space="preserve">S07002              </v>
          </cell>
          <cell r="F788" t="str">
            <v xml:space="preserve">SERVIÇOS DIVERSOS                                           </v>
          </cell>
          <cell r="G788">
            <v>802.09</v>
          </cell>
        </row>
        <row r="789">
          <cell r="A789">
            <v>65001132</v>
          </cell>
          <cell r="B789" t="str">
            <v xml:space="preserve">MONOVIA EM PERFIL METALICO " I " DE 6" - FORNECIMENTO E INSTALACAO                                                                                                                  </v>
          </cell>
          <cell r="C789" t="str">
            <v xml:space="preserve">M                   </v>
          </cell>
          <cell r="D789">
            <v>314</v>
          </cell>
          <cell r="E789" t="str">
            <v xml:space="preserve">S07002              </v>
          </cell>
          <cell r="F789" t="str">
            <v xml:space="preserve">SERVIÇOS DIVERSOS                                           </v>
          </cell>
          <cell r="G789">
            <v>111.96</v>
          </cell>
        </row>
        <row r="790">
          <cell r="A790">
            <v>65001133</v>
          </cell>
          <cell r="B790" t="str">
            <v xml:space="preserve">MONOVIA EM PERFIL METALICO " I " DE 8" - FORNECIMENTO E INSTALACAO                                                                                                                  </v>
          </cell>
          <cell r="C790" t="str">
            <v xml:space="preserve">M                   </v>
          </cell>
          <cell r="D790">
            <v>314</v>
          </cell>
          <cell r="E790" t="str">
            <v xml:space="preserve">S07002              </v>
          </cell>
          <cell r="F790" t="str">
            <v xml:space="preserve">SERVIÇOS DIVERSOS                                           </v>
          </cell>
          <cell r="G790">
            <v>156.36000000000001</v>
          </cell>
        </row>
        <row r="791">
          <cell r="A791">
            <v>65001134</v>
          </cell>
          <cell r="B791" t="str">
            <v xml:space="preserve">MONOVIA EM PERFIL METALICO " I " DE 10" - FORNECIMENTO E INSTALACAO                                                                                                                 </v>
          </cell>
          <cell r="C791" t="str">
            <v xml:space="preserve">M                   </v>
          </cell>
          <cell r="D791">
            <v>314</v>
          </cell>
          <cell r="E791" t="str">
            <v xml:space="preserve">S07002              </v>
          </cell>
          <cell r="F791" t="str">
            <v xml:space="preserve">SERVIÇOS DIVERSOS                                           </v>
          </cell>
          <cell r="G791">
            <v>204.41</v>
          </cell>
        </row>
        <row r="792">
          <cell r="A792">
            <v>65001135</v>
          </cell>
          <cell r="B792" t="str">
            <v xml:space="preserve">ESCADA TIPO MARINHEIRO, DEGRAUS EM FERRO REDONDO, DIAMETRO = 1/2"                                                                                                                   </v>
          </cell>
          <cell r="C792" t="str">
            <v xml:space="preserve">M                   </v>
          </cell>
          <cell r="D792">
            <v>314</v>
          </cell>
          <cell r="E792" t="str">
            <v xml:space="preserve">S07002              </v>
          </cell>
          <cell r="F792" t="str">
            <v xml:space="preserve">SERVIÇOS DIVERSOS                                           </v>
          </cell>
          <cell r="G792">
            <v>27.18</v>
          </cell>
        </row>
        <row r="793">
          <cell r="A793">
            <v>65001136</v>
          </cell>
          <cell r="B793" t="str">
            <v xml:space="preserve">ESCADA TIPO MARINHEIRO, DEGRAUS EM FERRO REDONDO, DIAMETRO = 3/4"                                                                                                                   </v>
          </cell>
          <cell r="C793" t="str">
            <v xml:space="preserve">M                   </v>
          </cell>
          <cell r="D793">
            <v>314</v>
          </cell>
          <cell r="E793" t="str">
            <v xml:space="preserve">S07002              </v>
          </cell>
          <cell r="F793" t="str">
            <v xml:space="preserve">SERVIÇOS DIVERSOS                                           </v>
          </cell>
          <cell r="G793">
            <v>46.88</v>
          </cell>
        </row>
        <row r="794">
          <cell r="A794">
            <v>65001137</v>
          </cell>
          <cell r="B794" t="str">
            <v xml:space="preserve">GUARDA CORPO C/ CORRIMAO, FERRO GALVANIZADO, DIAMETRO = 1 1/2 "                                                                                                                     </v>
          </cell>
          <cell r="C794" t="str">
            <v xml:space="preserve">M                   </v>
          </cell>
          <cell r="D794">
            <v>314</v>
          </cell>
          <cell r="E794" t="str">
            <v xml:space="preserve">S07002              </v>
          </cell>
          <cell r="F794" t="str">
            <v xml:space="preserve">SERVIÇOS DIVERSOS                                           </v>
          </cell>
          <cell r="G794">
            <v>155</v>
          </cell>
        </row>
        <row r="795">
          <cell r="A795">
            <v>65001138</v>
          </cell>
          <cell r="B795" t="str">
            <v xml:space="preserve">GUARDA CORPO C/ CORRIMAO, FERRO GALVANIZADO, DIAMETRO = 3/4 "                                                                                                                       </v>
          </cell>
          <cell r="C795" t="str">
            <v xml:space="preserve">M                   </v>
          </cell>
          <cell r="D795">
            <v>314</v>
          </cell>
          <cell r="E795" t="str">
            <v xml:space="preserve">S07002              </v>
          </cell>
          <cell r="F795" t="str">
            <v xml:space="preserve">SERVIÇOS DIVERSOS                                           </v>
          </cell>
          <cell r="G795">
            <v>71.37</v>
          </cell>
        </row>
        <row r="796">
          <cell r="A796">
            <v>65001139</v>
          </cell>
          <cell r="B796" t="str">
            <v xml:space="preserve">MOBILIZACAO DA EQUIPE DE TOPOGRAFIA                                                                                                                                                 </v>
          </cell>
          <cell r="C796" t="str">
            <v xml:space="preserve">MES                 </v>
          </cell>
          <cell r="D796">
            <v>324</v>
          </cell>
          <cell r="E796" t="str">
            <v xml:space="preserve">S07002              </v>
          </cell>
          <cell r="F796" t="str">
            <v xml:space="preserve">SERVIÇOS AUXILIARES                                         </v>
          </cell>
          <cell r="G796">
            <v>15001.84</v>
          </cell>
        </row>
        <row r="797">
          <cell r="A797">
            <v>65001140</v>
          </cell>
          <cell r="B797" t="str">
            <v xml:space="preserve">MATERIAIS DE CONSUMO - DESENHO E ESCRITORIO                                                                                                                                         </v>
          </cell>
          <cell r="C797" t="str">
            <v xml:space="preserve">MES                 </v>
          </cell>
          <cell r="D797">
            <v>324</v>
          </cell>
          <cell r="E797" t="str">
            <v xml:space="preserve">S07002              </v>
          </cell>
          <cell r="F797" t="str">
            <v xml:space="preserve">SERVIÇOS AUXILIARES                                         </v>
          </cell>
          <cell r="G797">
            <v>177.6</v>
          </cell>
        </row>
        <row r="798">
          <cell r="A798">
            <v>65001141</v>
          </cell>
          <cell r="B798" t="str">
            <v xml:space="preserve">MARCO DE CONCRETO - FORNECIMENTO E INSTALACAO                                                                                                                                       </v>
          </cell>
          <cell r="C798" t="str">
            <v xml:space="preserve">UN                  </v>
          </cell>
          <cell r="D798">
            <v>315</v>
          </cell>
          <cell r="E798" t="str">
            <v xml:space="preserve">S07020              </v>
          </cell>
          <cell r="F798" t="str">
            <v xml:space="preserve">TOPOGRAFIA                                                  </v>
          </cell>
          <cell r="G798">
            <v>24.12</v>
          </cell>
        </row>
        <row r="799">
          <cell r="A799">
            <v>65001142</v>
          </cell>
          <cell r="B799" t="str">
            <v xml:space="preserve">MOBILIZACAO E LOCOMOCAO DA EQUIPE DE TOPOGRAFIA                                                                                                                                     </v>
          </cell>
          <cell r="C799" t="str">
            <v xml:space="preserve">KM                  </v>
          </cell>
          <cell r="D799">
            <v>315</v>
          </cell>
          <cell r="E799" t="str">
            <v xml:space="preserve">S07020              </v>
          </cell>
          <cell r="F799" t="str">
            <v xml:space="preserve">TOPOGRAFIA                                                  </v>
          </cell>
          <cell r="G799">
            <v>1.71</v>
          </cell>
        </row>
        <row r="800">
          <cell r="A800">
            <v>65001143</v>
          </cell>
          <cell r="B800" t="str">
            <v xml:space="preserve">TRANSPORTE DE COORDENADAS POR KM (QUILOMETRO)                                                                                                                                       </v>
          </cell>
          <cell r="C800" t="str">
            <v xml:space="preserve">KM                  </v>
          </cell>
          <cell r="D800">
            <v>315</v>
          </cell>
          <cell r="E800" t="str">
            <v xml:space="preserve">S07020              </v>
          </cell>
          <cell r="F800" t="str">
            <v xml:space="preserve">TOPOGRAFIA                                                  </v>
          </cell>
          <cell r="G800">
            <v>326.12</v>
          </cell>
        </row>
        <row r="801">
          <cell r="A801">
            <v>65001144</v>
          </cell>
          <cell r="B801" t="str">
            <v xml:space="preserve">TRANSPORTE DE COORDENADAS POR PONTO                                                                                                                                                 </v>
          </cell>
          <cell r="C801" t="str">
            <v xml:space="preserve">UN                  </v>
          </cell>
          <cell r="D801">
            <v>315</v>
          </cell>
          <cell r="E801" t="str">
            <v xml:space="preserve">S07020              </v>
          </cell>
          <cell r="F801" t="str">
            <v xml:space="preserve">TOPOGRAFIA                                                  </v>
          </cell>
          <cell r="G801">
            <v>353.94</v>
          </cell>
        </row>
        <row r="802">
          <cell r="A802">
            <v>65001145</v>
          </cell>
          <cell r="B802" t="str">
            <v xml:space="preserve">TRANSPORTE DE REFERENCIA DE NIVEL (RN)                                                                                                                                              </v>
          </cell>
          <cell r="C802" t="str">
            <v xml:space="preserve">KM                  </v>
          </cell>
          <cell r="D802">
            <v>315</v>
          </cell>
          <cell r="E802" t="str">
            <v xml:space="preserve">S07020              </v>
          </cell>
          <cell r="F802" t="str">
            <v xml:space="preserve">TOPOGRAFIA                                                  </v>
          </cell>
          <cell r="G802">
            <v>247.41</v>
          </cell>
        </row>
        <row r="803">
          <cell r="A803">
            <v>65001146</v>
          </cell>
          <cell r="B803" t="str">
            <v xml:space="preserve">CADASTRO DE CAMPO DE EDIFICACOES EXISTENTES                                                                                                                                         </v>
          </cell>
          <cell r="C803" t="str">
            <v xml:space="preserve">M2                  </v>
          </cell>
          <cell r="D803">
            <v>315</v>
          </cell>
          <cell r="E803" t="str">
            <v xml:space="preserve">S07020              </v>
          </cell>
          <cell r="F803" t="str">
            <v xml:space="preserve">TOPOGRAFIA                                                  </v>
          </cell>
          <cell r="G803">
            <v>1.74</v>
          </cell>
        </row>
        <row r="804">
          <cell r="A804">
            <v>65001147</v>
          </cell>
          <cell r="B804" t="str">
            <v xml:space="preserve">CADASTRO DE REDE DE DISTRIBUICAO DE AGUA (RDA)                                                                                                                                      </v>
          </cell>
          <cell r="C804" t="str">
            <v xml:space="preserve">KM                  </v>
          </cell>
          <cell r="D804">
            <v>315</v>
          </cell>
          <cell r="E804" t="str">
            <v xml:space="preserve">S07020              </v>
          </cell>
          <cell r="F804" t="str">
            <v xml:space="preserve">TOPOGRAFIA                                                  </v>
          </cell>
          <cell r="G804">
            <v>171.23</v>
          </cell>
        </row>
        <row r="805">
          <cell r="A805">
            <v>65001148</v>
          </cell>
          <cell r="B805" t="str">
            <v xml:space="preserve">CADASTRO DE REDE COLETORA DE ESGOTOS (RCE)                                                                                                                                          </v>
          </cell>
          <cell r="C805" t="str">
            <v xml:space="preserve">KM                  </v>
          </cell>
          <cell r="D805">
            <v>315</v>
          </cell>
          <cell r="E805" t="str">
            <v xml:space="preserve">S07020              </v>
          </cell>
          <cell r="F805" t="str">
            <v xml:space="preserve">TOPOGRAFIA                                                  </v>
          </cell>
          <cell r="G805">
            <v>273.97000000000003</v>
          </cell>
        </row>
        <row r="806">
          <cell r="A806">
            <v>65001149</v>
          </cell>
          <cell r="B806" t="str">
            <v xml:space="preserve">CADASTRO DE ADUTORA                                                                                                                                                                 </v>
          </cell>
          <cell r="C806" t="str">
            <v xml:space="preserve">KM                  </v>
          </cell>
          <cell r="D806">
            <v>315</v>
          </cell>
          <cell r="E806" t="str">
            <v xml:space="preserve">S07020              </v>
          </cell>
          <cell r="F806" t="str">
            <v xml:space="preserve">TOPOGRAFIA                                                  </v>
          </cell>
          <cell r="G806">
            <v>332.35</v>
          </cell>
        </row>
        <row r="807">
          <cell r="A807">
            <v>65001150</v>
          </cell>
          <cell r="B807" t="str">
            <v xml:space="preserve">CADASTRO DE INTERCEPTOR E/OU EMISSARIO                                                                                                                                              </v>
          </cell>
          <cell r="C807" t="str">
            <v xml:space="preserve">KM                  </v>
          </cell>
          <cell r="D807">
            <v>315</v>
          </cell>
          <cell r="E807" t="str">
            <v xml:space="preserve">S07020              </v>
          </cell>
          <cell r="F807" t="str">
            <v xml:space="preserve">TOPOGRAFIA                                                  </v>
          </cell>
          <cell r="G807">
            <v>479.09</v>
          </cell>
        </row>
        <row r="808">
          <cell r="A808">
            <v>65001151</v>
          </cell>
          <cell r="B808" t="str">
            <v xml:space="preserve">EXECUCAO DE FURO DE SONDAGEM PARA CADASTRO                                                                                                                                          </v>
          </cell>
          <cell r="C808" t="str">
            <v xml:space="preserve">UN                  </v>
          </cell>
          <cell r="D808">
            <v>315</v>
          </cell>
          <cell r="E808" t="str">
            <v xml:space="preserve">S07020              </v>
          </cell>
          <cell r="F808" t="str">
            <v xml:space="preserve">TOPOGRAFIA                                                  </v>
          </cell>
          <cell r="G808">
            <v>56.52</v>
          </cell>
        </row>
        <row r="809">
          <cell r="A809">
            <v>65001152</v>
          </cell>
          <cell r="B809" t="str">
            <v xml:space="preserve">CADASTRO DE POCO DE VISITA E/OU CAIXA, COM COTA ALTIMETRICA                                                                                                                         </v>
          </cell>
          <cell r="C809" t="str">
            <v xml:space="preserve">UN                  </v>
          </cell>
          <cell r="D809">
            <v>315</v>
          </cell>
          <cell r="E809" t="str">
            <v xml:space="preserve">S07020              </v>
          </cell>
          <cell r="F809" t="str">
            <v xml:space="preserve">TOPOGRAFIA                                                  </v>
          </cell>
          <cell r="G809">
            <v>68.58</v>
          </cell>
        </row>
        <row r="810">
          <cell r="A810">
            <v>65001153</v>
          </cell>
          <cell r="B810" t="str">
            <v xml:space="preserve">LEVANTAMENTO PLANIALTIMETRICO E SEMICADASTRAL COM NORMAL - AREA URBANA                                                                                                              </v>
          </cell>
          <cell r="C810" t="str">
            <v xml:space="preserve">KM2                 </v>
          </cell>
          <cell r="D810">
            <v>315</v>
          </cell>
          <cell r="E810" t="str">
            <v xml:space="preserve">S07020              </v>
          </cell>
          <cell r="F810" t="str">
            <v xml:space="preserve">TOPOGRAFIA                                                  </v>
          </cell>
          <cell r="G810">
            <v>6522.21</v>
          </cell>
        </row>
        <row r="811">
          <cell r="A811">
            <v>65001154</v>
          </cell>
          <cell r="B811" t="str">
            <v xml:space="preserve">LEVANTAMENTO PLANIALTIMETRICO E SEMICADASTRAL COM NORMAL - AREA DE EXPANSAO                                                                                                         </v>
          </cell>
          <cell r="C811" t="str">
            <v xml:space="preserve">KM2                 </v>
          </cell>
          <cell r="D811">
            <v>315</v>
          </cell>
          <cell r="E811" t="str">
            <v xml:space="preserve">S07020              </v>
          </cell>
          <cell r="F811" t="str">
            <v xml:space="preserve">TOPOGRAFIA                                                  </v>
          </cell>
          <cell r="G811">
            <v>5217.76</v>
          </cell>
        </row>
        <row r="812">
          <cell r="A812">
            <v>65001155</v>
          </cell>
          <cell r="B812" t="str">
            <v xml:space="preserve">LEVANTAMENTO PLANIALTIMETRICO E SEMICADASTRAL COM NORMAL - AREA DE OCUPACAO NAO PLANEJADA (FAVELA)                                                                                  </v>
          </cell>
          <cell r="C812" t="str">
            <v xml:space="preserve">KM2                 </v>
          </cell>
          <cell r="D812">
            <v>315</v>
          </cell>
          <cell r="E812" t="str">
            <v xml:space="preserve">S07020              </v>
          </cell>
          <cell r="F812" t="str">
            <v xml:space="preserve">TOPOGRAFIA                                                  </v>
          </cell>
          <cell r="G812">
            <v>8696.2800000000007</v>
          </cell>
        </row>
        <row r="813">
          <cell r="A813">
            <v>65001156</v>
          </cell>
          <cell r="B813" t="str">
            <v xml:space="preserve">POLIGONAL DE CONTORNO - LOCACAO E NIVELAMENTO                                                                                                                                       </v>
          </cell>
          <cell r="C813" t="str">
            <v xml:space="preserve">KM                  </v>
          </cell>
          <cell r="D813">
            <v>315</v>
          </cell>
          <cell r="E813" t="str">
            <v xml:space="preserve">S07020              </v>
          </cell>
          <cell r="F813" t="str">
            <v xml:space="preserve">TOPOGRAFIA                                                  </v>
          </cell>
          <cell r="G813">
            <v>434.81</v>
          </cell>
        </row>
        <row r="814">
          <cell r="A814">
            <v>65001157</v>
          </cell>
          <cell r="B814" t="str">
            <v xml:space="preserve">LEVANTAMENTO PLANIMETRICO CADASTRAL                                                                                                                                                 </v>
          </cell>
          <cell r="C814" t="str">
            <v xml:space="preserve">HA                  </v>
          </cell>
          <cell r="D814">
            <v>315</v>
          </cell>
          <cell r="E814" t="str">
            <v xml:space="preserve">S07020              </v>
          </cell>
          <cell r="F814" t="str">
            <v xml:space="preserve">TOPOGRAFIA                                                  </v>
          </cell>
          <cell r="G814">
            <v>86.97</v>
          </cell>
        </row>
        <row r="815">
          <cell r="A815">
            <v>65001158</v>
          </cell>
          <cell r="B815" t="str">
            <v xml:space="preserve">SEMICADASTRO - ATUALIZACAO COM INDICACAO DE NOVOS IMOVEIS E DADOS URBANISTICOS                                                                                                      </v>
          </cell>
          <cell r="C815" t="str">
            <v xml:space="preserve">KM2                 </v>
          </cell>
          <cell r="D815">
            <v>315</v>
          </cell>
          <cell r="E815" t="str">
            <v xml:space="preserve">S07020              </v>
          </cell>
          <cell r="F815" t="str">
            <v xml:space="preserve">TOPOGRAFIA                                                  </v>
          </cell>
          <cell r="G815">
            <v>1304.45</v>
          </cell>
        </row>
        <row r="816">
          <cell r="A816">
            <v>65001159</v>
          </cell>
          <cell r="B816" t="str">
            <v xml:space="preserve">LEVANTAMENTO PLANIALTIMETRICO - EM ARRUAMENTOS, COM INDICACAO DE IMOVEIS PARA ATUALIZACAO DO SEMICADASTRO EXISTENTE                                                                 </v>
          </cell>
          <cell r="C816" t="str">
            <v xml:space="preserve">KM                  </v>
          </cell>
          <cell r="D816">
            <v>315</v>
          </cell>
          <cell r="E816" t="str">
            <v xml:space="preserve">S07020              </v>
          </cell>
          <cell r="F816" t="str">
            <v xml:space="preserve">TOPOGRAFIA                                                  </v>
          </cell>
          <cell r="G816">
            <v>869.64</v>
          </cell>
        </row>
        <row r="817">
          <cell r="A817">
            <v>65001160</v>
          </cell>
          <cell r="B817" t="str">
            <v xml:space="preserve">LEVANTAMENTO PLANIALTIMETRICO - EM ARRUAMENTOS, COM INDICACAO DE IMOVEIS PARA ATUALIZACAO DO SEMICADASTRO EXISTENTE - AREA DE OCUPAC AO NAO PLANEJADA                               </v>
          </cell>
          <cell r="C817" t="str">
            <v xml:space="preserve">KM                  </v>
          </cell>
          <cell r="D817">
            <v>315</v>
          </cell>
          <cell r="E817" t="str">
            <v xml:space="preserve">S07020              </v>
          </cell>
          <cell r="F817" t="str">
            <v xml:space="preserve">TOPOGRAFIA                                                  </v>
          </cell>
          <cell r="G817">
            <v>1739.24</v>
          </cell>
        </row>
        <row r="818">
          <cell r="A818">
            <v>65001161</v>
          </cell>
          <cell r="B818" t="str">
            <v xml:space="preserve">LEVANTAMENTO ALTIMETRICO DE SEMICADASTRO EXISTENTE, INCLUINDO AMARRACAO PLANIALTIMETRICA                                                                                            </v>
          </cell>
          <cell r="C818" t="str">
            <v xml:space="preserve">KM2                 </v>
          </cell>
          <cell r="D818">
            <v>315</v>
          </cell>
          <cell r="E818" t="str">
            <v xml:space="preserve">S07020              </v>
          </cell>
          <cell r="F818" t="str">
            <v xml:space="preserve">TOPOGRAFIA                                                  </v>
          </cell>
          <cell r="G818">
            <v>3726.97</v>
          </cell>
        </row>
        <row r="819">
          <cell r="A819">
            <v>65001162</v>
          </cell>
          <cell r="B819" t="str">
            <v xml:space="preserve">DIGITALIZACAO DO LEVANTAMENTO PLANIALTIMETRICO SEMICADASTRAL EXISTENTE                                                                                                              </v>
          </cell>
          <cell r="C819" t="str">
            <v xml:space="preserve">KM2                 </v>
          </cell>
          <cell r="D819">
            <v>315</v>
          </cell>
          <cell r="E819" t="str">
            <v xml:space="preserve">S07020              </v>
          </cell>
          <cell r="F819" t="str">
            <v xml:space="preserve">TOPOGRAFIA                                                  </v>
          </cell>
          <cell r="G819">
            <v>421.35</v>
          </cell>
        </row>
        <row r="820">
          <cell r="A820">
            <v>65001163</v>
          </cell>
          <cell r="B820" t="str">
            <v xml:space="preserve">CADASTRO E NIVELAMENTO DE CRUZAMENTO DE VIAS E DE PONTOS NOTAVEIS                                                                                                                   </v>
          </cell>
          <cell r="C820" t="str">
            <v xml:space="preserve">UN                  </v>
          </cell>
          <cell r="D820">
            <v>315</v>
          </cell>
          <cell r="E820" t="str">
            <v xml:space="preserve">S07020              </v>
          </cell>
          <cell r="F820" t="str">
            <v xml:space="preserve">TOPOGRAFIA                                                  </v>
          </cell>
          <cell r="G820">
            <v>43.48</v>
          </cell>
        </row>
        <row r="821">
          <cell r="A821">
            <v>65001164</v>
          </cell>
          <cell r="B821" t="str">
            <v xml:space="preserve">CADASTRO E NIVELAMENTO DE CRUZAMENTO DE VIAS E DE PONTOS NOTAVEIS - AREA DE OCUPACAO NAO PLANEJADA                                                                                  </v>
          </cell>
          <cell r="C821" t="str">
            <v xml:space="preserve">UN                  </v>
          </cell>
          <cell r="D821">
            <v>315</v>
          </cell>
          <cell r="E821" t="str">
            <v xml:space="preserve">S07020              </v>
          </cell>
          <cell r="F821" t="str">
            <v xml:space="preserve">TOPOGRAFIA                                                  </v>
          </cell>
          <cell r="G821">
            <v>65.209999999999994</v>
          </cell>
        </row>
        <row r="822">
          <cell r="A822">
            <v>65001165</v>
          </cell>
          <cell r="B822" t="str">
            <v xml:space="preserve">LOCACAO E NIVELAMENTO DE EIXO - AREA URBANA                                                                                                                                         </v>
          </cell>
          <cell r="C822" t="str">
            <v xml:space="preserve">KM                  </v>
          </cell>
          <cell r="D822">
            <v>315</v>
          </cell>
          <cell r="E822" t="str">
            <v xml:space="preserve">S07020              </v>
          </cell>
          <cell r="F822" t="str">
            <v xml:space="preserve">TOPOGRAFIA                                                  </v>
          </cell>
          <cell r="G822">
            <v>815.28</v>
          </cell>
        </row>
        <row r="823">
          <cell r="A823">
            <v>65001166</v>
          </cell>
          <cell r="B823" t="str">
            <v xml:space="preserve">LOCACAO E NIVELAMENTO DE EIXO - AREA RURAL                                                                                                                                          </v>
          </cell>
          <cell r="C823" t="str">
            <v xml:space="preserve">KM                  </v>
          </cell>
          <cell r="D823">
            <v>315</v>
          </cell>
          <cell r="E823" t="str">
            <v xml:space="preserve">S07020              </v>
          </cell>
          <cell r="F823" t="str">
            <v xml:space="preserve">TOPOGRAFIA                                                  </v>
          </cell>
          <cell r="G823">
            <v>652.23</v>
          </cell>
        </row>
        <row r="824">
          <cell r="A824">
            <v>65001167</v>
          </cell>
          <cell r="B824" t="str">
            <v xml:space="preserve">LOCACAO E NIVELAMENTO DE EIXO - AREA NAO PLANEJADA                                                                                                                                  </v>
          </cell>
          <cell r="C824" t="str">
            <v xml:space="preserve">KM                  </v>
          </cell>
          <cell r="D824">
            <v>315</v>
          </cell>
          <cell r="E824" t="str">
            <v xml:space="preserve">S07020              </v>
          </cell>
          <cell r="F824" t="str">
            <v xml:space="preserve">TOPOGRAFIA                                                  </v>
          </cell>
          <cell r="G824">
            <v>1304.45</v>
          </cell>
        </row>
        <row r="825">
          <cell r="A825">
            <v>65001168</v>
          </cell>
          <cell r="B825" t="str">
            <v xml:space="preserve">LOCACAO DE EIXO - AREA URBANA                                                                                                                                                       </v>
          </cell>
          <cell r="C825" t="str">
            <v xml:space="preserve">KM                  </v>
          </cell>
          <cell r="D825">
            <v>315</v>
          </cell>
          <cell r="E825" t="str">
            <v xml:space="preserve">S07020              </v>
          </cell>
          <cell r="F825" t="str">
            <v xml:space="preserve">TOPOGRAFIA                                                  </v>
          </cell>
          <cell r="G825">
            <v>652.23</v>
          </cell>
        </row>
        <row r="826">
          <cell r="A826">
            <v>65001169</v>
          </cell>
          <cell r="B826" t="str">
            <v xml:space="preserve">LOCACAO DE EIXO - AREA RURAL                                                                                                                                                        </v>
          </cell>
          <cell r="C826" t="str">
            <v xml:space="preserve">KM                  </v>
          </cell>
          <cell r="D826">
            <v>315</v>
          </cell>
          <cell r="E826" t="str">
            <v xml:space="preserve">S07020              </v>
          </cell>
          <cell r="F826" t="str">
            <v xml:space="preserve">TOPOGRAFIA                                                  </v>
          </cell>
          <cell r="G826">
            <v>543.52</v>
          </cell>
        </row>
        <row r="827">
          <cell r="A827">
            <v>65001170</v>
          </cell>
          <cell r="B827" t="str">
            <v xml:space="preserve">LOCACAO DE EIXO - AREA DE OCUPACAO NAO PLANEJADA                                                                                                                                    </v>
          </cell>
          <cell r="C827" t="str">
            <v xml:space="preserve">KM                  </v>
          </cell>
          <cell r="D827">
            <v>315</v>
          </cell>
          <cell r="E827" t="str">
            <v xml:space="preserve">S07020              </v>
          </cell>
          <cell r="F827" t="str">
            <v xml:space="preserve">TOPOGRAFIA                                                  </v>
          </cell>
          <cell r="G827">
            <v>1043.56</v>
          </cell>
        </row>
        <row r="828">
          <cell r="A828">
            <v>65001171</v>
          </cell>
          <cell r="B828" t="str">
            <v xml:space="preserve">LOCACAO DE REDE E ELABORACAO DE NOTA DE SERVICO, INCLUSIVE LEVANTAMENTO DE NORMAIS - OBRAS                                                                                          </v>
          </cell>
          <cell r="C828" t="str">
            <v xml:space="preserve">M                   </v>
          </cell>
          <cell r="D828">
            <v>315</v>
          </cell>
          <cell r="E828" t="str">
            <v xml:space="preserve">S07002              </v>
          </cell>
          <cell r="F828" t="str">
            <v xml:space="preserve">TOPOGRAFIA                                                  </v>
          </cell>
          <cell r="G828">
            <v>2.61</v>
          </cell>
        </row>
        <row r="829">
          <cell r="A829">
            <v>65001172</v>
          </cell>
          <cell r="B829" t="str">
            <v xml:space="preserve">LOCACAO DE AREAS ATE 5000 M2 - OBRAS                                                                                                                                                </v>
          </cell>
          <cell r="C829" t="str">
            <v xml:space="preserve">M2                  </v>
          </cell>
          <cell r="D829">
            <v>315</v>
          </cell>
          <cell r="E829" t="str">
            <v xml:space="preserve">S07002              </v>
          </cell>
          <cell r="F829" t="str">
            <v xml:space="preserve">TOPOGRAFIA                                                  </v>
          </cell>
          <cell r="G829">
            <v>0.27</v>
          </cell>
        </row>
        <row r="830">
          <cell r="A830">
            <v>65001173</v>
          </cell>
          <cell r="B830" t="str">
            <v xml:space="preserve">NIVELAMENTO DE EIXO - ARA URBANA                                                                                                                                                    </v>
          </cell>
          <cell r="C830" t="str">
            <v xml:space="preserve">KM                  </v>
          </cell>
          <cell r="D830">
            <v>315</v>
          </cell>
          <cell r="E830" t="str">
            <v xml:space="preserve">S07020              </v>
          </cell>
          <cell r="F830" t="str">
            <v xml:space="preserve">TOPOGRAFIA                                                  </v>
          </cell>
          <cell r="G830">
            <v>651.25</v>
          </cell>
        </row>
        <row r="831">
          <cell r="A831">
            <v>65001174</v>
          </cell>
          <cell r="B831" t="str">
            <v xml:space="preserve">NIVELAMENTO DE EIXO - ARA RURAL                                                                                                                                                     </v>
          </cell>
          <cell r="C831" t="str">
            <v xml:space="preserve">KM                  </v>
          </cell>
          <cell r="D831">
            <v>315</v>
          </cell>
          <cell r="E831" t="str">
            <v xml:space="preserve">S07020              </v>
          </cell>
          <cell r="F831" t="str">
            <v xml:space="preserve">TOPOGRAFIA                                                  </v>
          </cell>
          <cell r="G831">
            <v>543.52</v>
          </cell>
        </row>
        <row r="832">
          <cell r="A832">
            <v>65001175</v>
          </cell>
          <cell r="B832" t="str">
            <v xml:space="preserve">NIVELAMENTO DE EIXO - AREA DE OCUPACAO NAO PLANEJADA                                                                                                                                </v>
          </cell>
          <cell r="C832" t="str">
            <v xml:space="preserve">KM                  </v>
          </cell>
          <cell r="D832">
            <v>315</v>
          </cell>
          <cell r="E832" t="str">
            <v xml:space="preserve">S07020              </v>
          </cell>
          <cell r="F832" t="str">
            <v xml:space="preserve">TOPOGRAFIA                                                  </v>
          </cell>
          <cell r="G832">
            <v>1304.45</v>
          </cell>
        </row>
        <row r="833">
          <cell r="A833">
            <v>65001176</v>
          </cell>
          <cell r="B833" t="str">
            <v xml:space="preserve">NIVELAMENTO DE EIXO COM LEVANTAMENTO DE NORMAIS - AREA URBANA                                                                                                                       </v>
          </cell>
          <cell r="C833" t="str">
            <v xml:space="preserve">KM                  </v>
          </cell>
          <cell r="D833">
            <v>315</v>
          </cell>
          <cell r="E833" t="str">
            <v xml:space="preserve">S07020              </v>
          </cell>
          <cell r="F833" t="str">
            <v xml:space="preserve">TOPOGRAFIA                                                  </v>
          </cell>
          <cell r="G833">
            <v>767.32</v>
          </cell>
        </row>
        <row r="834">
          <cell r="A834">
            <v>65001177</v>
          </cell>
          <cell r="B834" t="str">
            <v xml:space="preserve">NIVELAMENTO DE EIXO COM LEVANTAMENTO DE NORMAIS - AREA DE OCUPACAO NAO PLANEJADA                                                                                                    </v>
          </cell>
          <cell r="C834" t="str">
            <v xml:space="preserve">KM                  </v>
          </cell>
          <cell r="D834">
            <v>315</v>
          </cell>
          <cell r="E834" t="str">
            <v xml:space="preserve">S07020              </v>
          </cell>
          <cell r="F834" t="str">
            <v xml:space="preserve">TOPOGRAFIA                                                  </v>
          </cell>
          <cell r="G834">
            <v>1087.04</v>
          </cell>
        </row>
        <row r="835">
          <cell r="A835">
            <v>65001178</v>
          </cell>
          <cell r="B835" t="str">
            <v xml:space="preserve">NIVELAMENTO DE PONTOS DE NORMAL                                                                                                                                                     </v>
          </cell>
          <cell r="C835" t="str">
            <v xml:space="preserve">UN                  </v>
          </cell>
          <cell r="D835">
            <v>315</v>
          </cell>
          <cell r="E835" t="str">
            <v xml:space="preserve">S07020              </v>
          </cell>
          <cell r="F835" t="str">
            <v xml:space="preserve">TOPOGRAFIA                                                  </v>
          </cell>
          <cell r="G835">
            <v>76.73</v>
          </cell>
        </row>
        <row r="836">
          <cell r="A836">
            <v>65001179</v>
          </cell>
          <cell r="B836" t="str">
            <v xml:space="preserve">LEVANTAMENTO PLANIALTIMETRICO SEMICADASTRAL-FAIXA DE EXPLORACAO PARA IMPLANTACAO DE ADUTORA E LOCACAO E NIVELAMENTO DO EIXO - LARGUR A MEDIA = 80 M                                 </v>
          </cell>
          <cell r="C836" t="str">
            <v xml:space="preserve">KM                  </v>
          </cell>
          <cell r="D836">
            <v>315</v>
          </cell>
          <cell r="E836" t="str">
            <v xml:space="preserve">S07020              </v>
          </cell>
          <cell r="F836" t="str">
            <v xml:space="preserve">TOPOGRAFIA                                                  </v>
          </cell>
          <cell r="G836">
            <v>1304.45</v>
          </cell>
        </row>
        <row r="837">
          <cell r="A837">
            <v>65001180</v>
          </cell>
          <cell r="B837" t="str">
            <v xml:space="preserve">LEVANTAMENTO PLANIALTIMETRICO SEMICADASTRAL-FAIXA DE EXPLORACAO PARA IMPLANTACAO DE ADUTORA E LOCACAO E NIVELAMENTO DO EIXO - LARGUR A MEDIA = 60 M                                 </v>
          </cell>
          <cell r="C837" t="str">
            <v xml:space="preserve">KM                  </v>
          </cell>
          <cell r="D837">
            <v>315</v>
          </cell>
          <cell r="E837" t="str">
            <v xml:space="preserve">S07020              </v>
          </cell>
          <cell r="F837" t="str">
            <v xml:space="preserve">TOPOGRAFIA                                                  </v>
          </cell>
          <cell r="G837">
            <v>1185.8599999999999</v>
          </cell>
        </row>
        <row r="838">
          <cell r="A838">
            <v>65001181</v>
          </cell>
          <cell r="B838" t="str">
            <v xml:space="preserve">LEVANTAMENTO PLANIALTIMETRICO SEMICADASTRAL-FAIXA DE EXPLORACAO PARA IMPLANTACAO DE ADUTORA E LOCACAO E NIVELAMENTO DO EIXO - LARGUR A MEDIA = 40 M                                 </v>
          </cell>
          <cell r="C838" t="str">
            <v xml:space="preserve">KM                  </v>
          </cell>
          <cell r="D838">
            <v>315</v>
          </cell>
          <cell r="E838" t="str">
            <v xml:space="preserve">S07020              </v>
          </cell>
          <cell r="F838" t="str">
            <v xml:space="preserve">TOPOGRAFIA                                                  </v>
          </cell>
          <cell r="G838">
            <v>1087.04</v>
          </cell>
        </row>
        <row r="839">
          <cell r="A839">
            <v>65001182</v>
          </cell>
          <cell r="B839" t="str">
            <v xml:space="preserve">LEVANTAMENTO PLANIALTIMETRICO SEMICADASTRAL-FAIXA DE EXPLORACAO PARA IMPLANTACAO DE ADUTORA E LOCACAO E NIVELAMENTO DO EIXO - LARGUR A MEDIA = 20 M                                 </v>
          </cell>
          <cell r="C839" t="str">
            <v xml:space="preserve">KM                  </v>
          </cell>
          <cell r="D839">
            <v>315</v>
          </cell>
          <cell r="E839" t="str">
            <v xml:space="preserve">S07020              </v>
          </cell>
          <cell r="F839" t="str">
            <v xml:space="preserve">TOPOGRAFIA                                                  </v>
          </cell>
          <cell r="G839">
            <v>931.75</v>
          </cell>
        </row>
        <row r="840">
          <cell r="A840">
            <v>65001183</v>
          </cell>
          <cell r="B840" t="str">
            <v xml:space="preserve">LEVANTAMENTO DE FAIXA DE EXPLORACAO PARA IMPLANTACAO DE INTERCEPTOR/EMISSARIO E LOCACAO E NIVELAMENTO DO EIXO - LARGURA MEDIA = 80 M                                                </v>
          </cell>
          <cell r="C840" t="str">
            <v xml:space="preserve">KM                  </v>
          </cell>
          <cell r="D840">
            <v>315</v>
          </cell>
          <cell r="E840" t="str">
            <v xml:space="preserve">S07020              </v>
          </cell>
          <cell r="F840" t="str">
            <v xml:space="preserve">TOPOGRAFIA                                                  </v>
          </cell>
          <cell r="G840">
            <v>2608.88</v>
          </cell>
        </row>
        <row r="841">
          <cell r="A841">
            <v>65001184</v>
          </cell>
          <cell r="B841" t="str">
            <v xml:space="preserve">LEVANTAMENTO DE FAIXA DE EXPLORACAO PARA IMPLANTACAO DE INTERCEPTOR/EMISSARIO E LOCACAO E NIVELAMENTO DO EIXO - LARGURA MEDIA = 60 M                                                </v>
          </cell>
          <cell r="C841" t="str">
            <v xml:space="preserve">KM                  </v>
          </cell>
          <cell r="D841">
            <v>315</v>
          </cell>
          <cell r="E841" t="str">
            <v xml:space="preserve">S07020              </v>
          </cell>
          <cell r="F841" t="str">
            <v xml:space="preserve">TOPOGRAFIA                                                  </v>
          </cell>
          <cell r="G841">
            <v>2174.0700000000002</v>
          </cell>
        </row>
        <row r="842">
          <cell r="A842">
            <v>65001185</v>
          </cell>
          <cell r="B842" t="str">
            <v xml:space="preserve">LEVANTAMENTO DE FAIXA DE EXPLORACAO PARA IMPLANTACAO DE INTERCEPTOR/EMISSARIO E LOCACAO E NIVELAMENTO DO EIXO - LARGURA MEDIA = 40 M                                                </v>
          </cell>
          <cell r="C842" t="str">
            <v xml:space="preserve">KM                  </v>
          </cell>
          <cell r="D842">
            <v>315</v>
          </cell>
          <cell r="E842" t="str">
            <v xml:space="preserve">S07020              </v>
          </cell>
          <cell r="F842" t="str">
            <v xml:space="preserve">TOPOGRAFIA                                                  </v>
          </cell>
          <cell r="G842">
            <v>1863.49</v>
          </cell>
        </row>
        <row r="843">
          <cell r="A843">
            <v>65001186</v>
          </cell>
          <cell r="B843" t="str">
            <v xml:space="preserve">LEVANTAMENTO DE FAIXA DE EXPLORACAO PARA IMPLANTACAO DE INTERCEPTOR/EMISSARIO E LOCACAO E NIVELAMENTO DO EIXO - LARGURA MEDIA = 20 M                                                </v>
          </cell>
          <cell r="C843" t="str">
            <v xml:space="preserve">KM                  </v>
          </cell>
          <cell r="D843">
            <v>315</v>
          </cell>
          <cell r="E843" t="str">
            <v xml:space="preserve">S07020              </v>
          </cell>
          <cell r="F843" t="str">
            <v xml:space="preserve">TOPOGRAFIA                                                  </v>
          </cell>
          <cell r="G843">
            <v>1630.55</v>
          </cell>
        </row>
        <row r="844">
          <cell r="A844">
            <v>65001187</v>
          </cell>
          <cell r="B844" t="str">
            <v xml:space="preserve">LEVANTAMENTO DE AREAS ESPECIAIS, INCLUSIVE TRAVESSIAS, COM AVALIACAO PRELIMINAR DO VALOR COMERCIAL DO IMOVEL - AREA ATE 1000 M2                                                     </v>
          </cell>
          <cell r="C844" t="str">
            <v xml:space="preserve">UN                  </v>
          </cell>
          <cell r="D844">
            <v>315</v>
          </cell>
          <cell r="E844" t="str">
            <v xml:space="preserve">S07020              </v>
          </cell>
          <cell r="F844" t="str">
            <v xml:space="preserve">TOPOGRAFIA                                                  </v>
          </cell>
          <cell r="G844">
            <v>652.23</v>
          </cell>
        </row>
        <row r="845">
          <cell r="A845">
            <v>65001188</v>
          </cell>
          <cell r="B845" t="str">
            <v xml:space="preserve">LEVANTAMENTO DE AREAS ESPECIAIS, INCLUSIVE TRAVESSIAS, COM AVALIACAO PRELIMINAR DO VALOR COMERCIAL DO IMOVEL - 1000 M2&lt;A &lt;=25000 M2, PELO QUE EXCEDER 1000 M2 ATE 25000 M2          </v>
          </cell>
          <cell r="C845" t="str">
            <v xml:space="preserve">M2                  </v>
          </cell>
          <cell r="D845">
            <v>315</v>
          </cell>
          <cell r="E845" t="str">
            <v xml:space="preserve">S07020              </v>
          </cell>
          <cell r="F845" t="str">
            <v xml:space="preserve">TOPOGRAFIA                                                  </v>
          </cell>
          <cell r="G845">
            <v>7.0000000000000007E-2</v>
          </cell>
        </row>
        <row r="846">
          <cell r="A846">
            <v>65001189</v>
          </cell>
          <cell r="B846" t="str">
            <v xml:space="preserve">LEVANTAMENTO DE AREAS ESPECIAIS, INCLUSIVE TRAVESSIAS, COM AVALIACAO PRELIMINAR DO VALOR COMERCIAL DO IMOVEL - AREA ATE 25000 M2                                                    </v>
          </cell>
          <cell r="C846" t="str">
            <v xml:space="preserve">UN                  </v>
          </cell>
          <cell r="D846">
            <v>315</v>
          </cell>
          <cell r="E846" t="str">
            <v xml:space="preserve">S07020              </v>
          </cell>
          <cell r="F846" t="str">
            <v xml:space="preserve">TOPOGRAFIA                                                  </v>
          </cell>
          <cell r="G846">
            <v>2249.04</v>
          </cell>
        </row>
        <row r="847">
          <cell r="A847">
            <v>65001190</v>
          </cell>
          <cell r="B847" t="str">
            <v>LEVANTAMENTO DE AREAS ESPECIAIS, INCLUSIVE TRAVESSIAS, COM AVALIACAO PRELIMINAR DO VALOR COMERCIAL DO IMOVEL - 1000 M2&lt;A &lt;=25000 M2, PELO QUE EXCEDER 25000 M2 ATE 100000 M2 (10 HA)</v>
          </cell>
          <cell r="C847" t="str">
            <v xml:space="preserve">M2                  </v>
          </cell>
          <cell r="D847">
            <v>315</v>
          </cell>
          <cell r="E847" t="str">
            <v xml:space="preserve">S07020              </v>
          </cell>
          <cell r="F847" t="str">
            <v xml:space="preserve">TOPOGRAFIA                                                  </v>
          </cell>
          <cell r="G847">
            <v>0.05</v>
          </cell>
        </row>
        <row r="848">
          <cell r="A848">
            <v>65001191</v>
          </cell>
          <cell r="B848" t="str">
            <v xml:space="preserve">LEVANTAMENTO DE AREAS ESPECIAIS, INCLUSIVE TRAVESSIAS, COM AVALIACAO PRELIMINAR DO VALOR COMERCIAL DO IMOVEL - AREA ATE 100000 M2 (1 0 HA)                                          </v>
          </cell>
          <cell r="C848" t="str">
            <v xml:space="preserve">UN                  </v>
          </cell>
          <cell r="D848">
            <v>315</v>
          </cell>
          <cell r="E848" t="str">
            <v xml:space="preserve">S07020              </v>
          </cell>
          <cell r="F848" t="str">
            <v xml:space="preserve">TOPOGRAFIA                                                  </v>
          </cell>
          <cell r="G848">
            <v>6211.63</v>
          </cell>
        </row>
        <row r="849">
          <cell r="A849">
            <v>65001192</v>
          </cell>
          <cell r="B849" t="str">
            <v xml:space="preserve">LEVANTAMENTO DE AREAS ESPECIAIS, INCLUSIVE TRAVESSIAS, COM AVALIACAO PRELIMINAR DO VALOR COMERCIAL DO IMOVEL - A&gt;100000 M2 (10 HA), PELO QUE EXCEDER 100000 M2 (10 HA)              </v>
          </cell>
          <cell r="C849" t="str">
            <v xml:space="preserve">HA                  </v>
          </cell>
          <cell r="D849">
            <v>315</v>
          </cell>
          <cell r="E849" t="str">
            <v xml:space="preserve">S07020              </v>
          </cell>
          <cell r="F849" t="str">
            <v xml:space="preserve">TOPOGRAFIA                                                  </v>
          </cell>
          <cell r="G849">
            <v>326.12</v>
          </cell>
        </row>
        <row r="850">
          <cell r="A850">
            <v>65001193</v>
          </cell>
          <cell r="B850" t="str">
            <v xml:space="preserve">BATIMETRIA DE SECOES FLUVIAIS ATE 10 M DE COMPRIMENTO                                                                                                                               </v>
          </cell>
          <cell r="C850" t="str">
            <v xml:space="preserve">UN                  </v>
          </cell>
          <cell r="D850">
            <v>315</v>
          </cell>
          <cell r="E850" t="str">
            <v xml:space="preserve">S07020              </v>
          </cell>
          <cell r="F850" t="str">
            <v xml:space="preserve">TOPOGRAFIA                                                  </v>
          </cell>
          <cell r="G850">
            <v>230.53</v>
          </cell>
        </row>
        <row r="851">
          <cell r="A851">
            <v>65001194</v>
          </cell>
          <cell r="B851" t="str">
            <v xml:space="preserve">BATIMETRIA DE SECOES FLUVIAIS PELO QUE EXECEDER 10 M DE COMPRIMENTO                                                                                                                 </v>
          </cell>
          <cell r="C851" t="str">
            <v xml:space="preserve">M                   </v>
          </cell>
          <cell r="D851">
            <v>315</v>
          </cell>
          <cell r="E851" t="str">
            <v xml:space="preserve">S07020              </v>
          </cell>
          <cell r="F851" t="str">
            <v xml:space="preserve">TOPOGRAFIA                                                  </v>
          </cell>
          <cell r="G851">
            <v>13.82</v>
          </cell>
        </row>
        <row r="852">
          <cell r="A852">
            <v>65001195</v>
          </cell>
          <cell r="B852" t="str">
            <v xml:space="preserve">LOCACAO E NIVELAMENTO DE PROLONGAMENTO DE REDE COLETORA DE ESGOTOS - CRESCIMENTO VEGETATIVO                                                                                         </v>
          </cell>
          <cell r="C852" t="str">
            <v xml:space="preserve">KM                  </v>
          </cell>
          <cell r="D852">
            <v>315</v>
          </cell>
          <cell r="E852" t="str">
            <v xml:space="preserve">S07002              </v>
          </cell>
          <cell r="F852" t="str">
            <v xml:space="preserve">TOPOGRAFIA                                                  </v>
          </cell>
          <cell r="G852">
            <v>1739.24</v>
          </cell>
        </row>
        <row r="853">
          <cell r="A853">
            <v>65001196</v>
          </cell>
          <cell r="B853" t="str">
            <v xml:space="preserve">LEVANTAMENTO DE NORMAIS EM REDE COLETORA DE ESGOTOS (RCE) - CRESCIMENTO VEGETATIVO                                                                                                  </v>
          </cell>
          <cell r="C853" t="str">
            <v xml:space="preserve">UN                  </v>
          </cell>
          <cell r="D853">
            <v>315</v>
          </cell>
          <cell r="E853" t="str">
            <v xml:space="preserve">S07002              </v>
          </cell>
          <cell r="F853" t="str">
            <v xml:space="preserve">TOPOGRAFIA                                                  </v>
          </cell>
          <cell r="G853">
            <v>65.209999999999994</v>
          </cell>
        </row>
        <row r="854">
          <cell r="A854">
            <v>65001197</v>
          </cell>
          <cell r="B854" t="str">
            <v xml:space="preserve">MEDICAO PRELIMINAR DE EXTENSAO DO PROLONGAMENTO DE REDE COLETORA DE ESGOTOS E CONTAGEM DO NUMERO DE IMOVEIS - CRESCIMENTO VEGETATIVO                                                </v>
          </cell>
          <cell r="C854" t="str">
            <v xml:space="preserve">KM                  </v>
          </cell>
          <cell r="D854">
            <v>315</v>
          </cell>
          <cell r="E854" t="str">
            <v xml:space="preserve">S07002              </v>
          </cell>
          <cell r="F854" t="str">
            <v xml:space="preserve">TOPOGRAFIA                                                  </v>
          </cell>
          <cell r="G854">
            <v>326.12</v>
          </cell>
        </row>
        <row r="855">
          <cell r="A855">
            <v>65001198</v>
          </cell>
          <cell r="B855" t="str">
            <v xml:space="preserve">INSPECAO LOCAL PARA FORNECIMENTO DE DADOS PRELIMINARES A ELABORACAO DE PARECERES TECNICOS E/OU ORCAMENTARIOS - CRESCIMENTO VEGETATIV O                                              </v>
          </cell>
          <cell r="C855" t="str">
            <v xml:space="preserve">UN                  </v>
          </cell>
          <cell r="D855">
            <v>315</v>
          </cell>
          <cell r="E855" t="str">
            <v xml:space="preserve">S07002              </v>
          </cell>
          <cell r="F855" t="str">
            <v xml:space="preserve">TOPOGRAFIA                                                  </v>
          </cell>
          <cell r="G855">
            <v>217.41</v>
          </cell>
        </row>
        <row r="856">
          <cell r="A856">
            <v>65001199</v>
          </cell>
          <cell r="B856" t="str">
            <v xml:space="preserve">NIVELAMENTO DE EIXO DE REDE COLETORA DE ESGOTOS EXISTENTE - CRESCIMENTO VEGETATIVO                                                                                                  </v>
          </cell>
          <cell r="C856" t="str">
            <v xml:space="preserve">KM                  </v>
          </cell>
          <cell r="D856">
            <v>315</v>
          </cell>
          <cell r="E856" t="str">
            <v xml:space="preserve">S07002              </v>
          </cell>
          <cell r="F856" t="str">
            <v xml:space="preserve">TOPOGRAFIA                                                  </v>
          </cell>
          <cell r="G856">
            <v>1304.45</v>
          </cell>
        </row>
        <row r="857">
          <cell r="A857">
            <v>65001200</v>
          </cell>
          <cell r="B857" t="str">
            <v xml:space="preserve">ELABORACAO DE "NOTA DE SERVICO" PARA EXECUCAO DE REDE COLETORA DE ESGOTOS - CRESCIMENTO VEGETATIVO                                                                                  </v>
          </cell>
          <cell r="C857" t="str">
            <v xml:space="preserve">KM                  </v>
          </cell>
          <cell r="D857">
            <v>315</v>
          </cell>
          <cell r="E857" t="str">
            <v xml:space="preserve">S07002              </v>
          </cell>
          <cell r="F857" t="str">
            <v xml:space="preserve">TOPOGRAFIA                                                  </v>
          </cell>
          <cell r="G857">
            <v>337.08</v>
          </cell>
        </row>
        <row r="858">
          <cell r="A858">
            <v>65001201</v>
          </cell>
          <cell r="B858" t="str">
            <v xml:space="preserve">ALOCACAO DE EQUIPE BASICA DE TOPOGRAFIA                                                                                                                                             </v>
          </cell>
          <cell r="C858" t="str">
            <v xml:space="preserve">MES                 </v>
          </cell>
          <cell r="D858">
            <v>315</v>
          </cell>
          <cell r="E858" t="str">
            <v xml:space="preserve">S07020              </v>
          </cell>
          <cell r="F858" t="str">
            <v xml:space="preserve">TOPOGRAFIA                                                  </v>
          </cell>
          <cell r="G858">
            <v>18737.29</v>
          </cell>
        </row>
        <row r="859">
          <cell r="A859">
            <v>65001202</v>
          </cell>
          <cell r="B859" t="str">
            <v xml:space="preserve">ALOCACAO DE EQUIPE BASICA DE TOPOGRAFIA, LIMITADA A 7(SETE) DIAS                                                                                                                    </v>
          </cell>
          <cell r="C859" t="str">
            <v xml:space="preserve">DIA                 </v>
          </cell>
          <cell r="D859">
            <v>315</v>
          </cell>
          <cell r="E859" t="str">
            <v xml:space="preserve">S07020              </v>
          </cell>
          <cell r="F859" t="str">
            <v xml:space="preserve">TOPOGRAFIA                                                  </v>
          </cell>
          <cell r="G859">
            <v>811.94</v>
          </cell>
        </row>
        <row r="860">
          <cell r="A860">
            <v>65001203</v>
          </cell>
          <cell r="B860" t="str">
            <v xml:space="preserve">LOCACAO E NIVELAMENTO DE FUROS DE SONDAGEM                                                                                                                                          </v>
          </cell>
          <cell r="C860" t="str">
            <v xml:space="preserve">UN                  </v>
          </cell>
          <cell r="D860">
            <v>315</v>
          </cell>
          <cell r="E860" t="str">
            <v xml:space="preserve">S07020              </v>
          </cell>
          <cell r="F860" t="str">
            <v xml:space="preserve">TOPOGRAFIA                                                  </v>
          </cell>
          <cell r="G860">
            <v>116.95</v>
          </cell>
        </row>
        <row r="861">
          <cell r="A861">
            <v>65001204</v>
          </cell>
          <cell r="B861" t="str">
            <v xml:space="preserve">DESCRICAO TOPOGRAFICA COM ELABORACAO DE MAPA CHAVE E PREENCHIMENTO DE FICHA DE AVALIACAO PRELIMINAR DO VALOR COMERCIAL DO IMOVEL                                                    </v>
          </cell>
          <cell r="C861" t="str">
            <v xml:space="preserve">UN                  </v>
          </cell>
          <cell r="D861">
            <v>315</v>
          </cell>
          <cell r="E861" t="str">
            <v xml:space="preserve">S07020              </v>
          </cell>
          <cell r="F861" t="str">
            <v xml:space="preserve">TOPOGRAFIA                                                  </v>
          </cell>
          <cell r="G861">
            <v>112.36</v>
          </cell>
        </row>
        <row r="862">
          <cell r="A862">
            <v>65001205</v>
          </cell>
          <cell r="B862" t="str">
            <v xml:space="preserve">CADASTRO DE BENFEITORIA INCLUINDO PLANTA BAIXA AE CORTE, FOTOGRAFIAS E PREENCHIMENTO DE FICHA CADASTRAL                                                                             </v>
          </cell>
          <cell r="C862" t="str">
            <v xml:space="preserve">UN                  </v>
          </cell>
          <cell r="D862">
            <v>315</v>
          </cell>
          <cell r="E862" t="str">
            <v xml:space="preserve">S07020              </v>
          </cell>
          <cell r="F862" t="str">
            <v xml:space="preserve">TOPOGRAFIA                                                  </v>
          </cell>
          <cell r="G862">
            <v>169.04</v>
          </cell>
        </row>
        <row r="863">
          <cell r="A863">
            <v>65001206</v>
          </cell>
          <cell r="B863" t="str">
            <v xml:space="preserve">LIMPEZA VEGETAL DE FAIXA DE TRABALHO COM USO DE EQUIPAMENTO MOTORIZADO                                                                                                              </v>
          </cell>
          <cell r="C863" t="str">
            <v xml:space="preserve">KM                  </v>
          </cell>
          <cell r="D863">
            <v>315</v>
          </cell>
          <cell r="E863" t="str">
            <v xml:space="preserve">S07020              </v>
          </cell>
          <cell r="F863" t="str">
            <v xml:space="preserve">TOPOGRAFIA                                                  </v>
          </cell>
          <cell r="G863">
            <v>174.19</v>
          </cell>
        </row>
        <row r="864">
          <cell r="A864">
            <v>65001207</v>
          </cell>
          <cell r="B864" t="str">
            <v xml:space="preserve">SONDAGEM A PERCUSSAO - MOBILIZACAO E DESMOBILIZACAO                                                                                                                                 </v>
          </cell>
          <cell r="C864" t="str">
            <v xml:space="preserve">UN                  </v>
          </cell>
          <cell r="D864">
            <v>316</v>
          </cell>
          <cell r="E864" t="str">
            <v xml:space="preserve">S07002              </v>
          </cell>
          <cell r="F864" t="str">
            <v xml:space="preserve">GEOTECNIA                                                   </v>
          </cell>
          <cell r="G864">
            <v>513.13</v>
          </cell>
        </row>
        <row r="865">
          <cell r="A865">
            <v>65001208</v>
          </cell>
          <cell r="B865" t="str">
            <v xml:space="preserve">SONDAGEM A PERCUSSAO - ADICIONAL DE MOBILIZACAO E DESMOBILIZACAO                                                                                                                    </v>
          </cell>
          <cell r="C865" t="str">
            <v xml:space="preserve">KM                  </v>
          </cell>
          <cell r="D865">
            <v>316</v>
          </cell>
          <cell r="E865" t="str">
            <v xml:space="preserve">S07002              </v>
          </cell>
          <cell r="F865" t="str">
            <v xml:space="preserve">GEOTECNIA                                                   </v>
          </cell>
          <cell r="G865">
            <v>3</v>
          </cell>
        </row>
        <row r="866">
          <cell r="A866">
            <v>65001209</v>
          </cell>
          <cell r="B866" t="str">
            <v xml:space="preserve">SONDAGEM A PERCUSSAO - INSTALACAO POR FURO                                                                                                                                          </v>
          </cell>
          <cell r="C866" t="str">
            <v xml:space="preserve">UN                  </v>
          </cell>
          <cell r="D866">
            <v>316</v>
          </cell>
          <cell r="E866" t="str">
            <v xml:space="preserve">S07002              </v>
          </cell>
          <cell r="F866" t="str">
            <v xml:space="preserve">GEOTECNIA                                                   </v>
          </cell>
          <cell r="G866">
            <v>162.29</v>
          </cell>
        </row>
        <row r="867">
          <cell r="A867">
            <v>65001210</v>
          </cell>
          <cell r="B867" t="str">
            <v xml:space="preserve">SONDAGEM A PERCUSSAO Ø2.1/2" - PERFURACAO E RETIRADA DE AMOSTRAS                                                                                                                    </v>
          </cell>
          <cell r="C867" t="str">
            <v xml:space="preserve">M                   </v>
          </cell>
          <cell r="D867">
            <v>316</v>
          </cell>
          <cell r="E867" t="str">
            <v xml:space="preserve">S07002              </v>
          </cell>
          <cell r="F867" t="str">
            <v xml:space="preserve">GEOTECNIA                                                   </v>
          </cell>
          <cell r="G867">
            <v>56.01</v>
          </cell>
        </row>
        <row r="868">
          <cell r="A868">
            <v>65001211</v>
          </cell>
          <cell r="B868" t="str">
            <v xml:space="preserve">SONDAGEM A TRADO - MOBILIZACAO E DESMOBILIZACAO                                                                                                                                     </v>
          </cell>
          <cell r="C868" t="str">
            <v xml:space="preserve">UN                  </v>
          </cell>
          <cell r="D868">
            <v>316</v>
          </cell>
          <cell r="E868" t="str">
            <v xml:space="preserve">S07002              </v>
          </cell>
          <cell r="F868" t="str">
            <v xml:space="preserve">GEOTECNIA                                                   </v>
          </cell>
          <cell r="G868">
            <v>345.34</v>
          </cell>
        </row>
        <row r="869">
          <cell r="A869">
            <v>65001212</v>
          </cell>
          <cell r="B869" t="str">
            <v xml:space="preserve">SONDAGEM A TRADO - ADICIONAL DE MOBILIZACAO E DESMOBILIZACAO                                                                                                                        </v>
          </cell>
          <cell r="C869" t="str">
            <v xml:space="preserve">KM                  </v>
          </cell>
          <cell r="D869">
            <v>316</v>
          </cell>
          <cell r="E869" t="str">
            <v xml:space="preserve">S07002              </v>
          </cell>
          <cell r="F869" t="str">
            <v xml:space="preserve">GEOTECNIA                                                   </v>
          </cell>
          <cell r="G869">
            <v>1.86</v>
          </cell>
        </row>
        <row r="870">
          <cell r="A870">
            <v>65001213</v>
          </cell>
          <cell r="B870" t="str">
            <v xml:space="preserve">SONDAGEM A TRADO MANUAL Ø4" - PERFURACAO E RETIRADA DE AMOSTRAS                                                                                                                     </v>
          </cell>
          <cell r="C870" t="str">
            <v xml:space="preserve">M                   </v>
          </cell>
          <cell r="D870">
            <v>316</v>
          </cell>
          <cell r="E870" t="str">
            <v xml:space="preserve">S07002              </v>
          </cell>
          <cell r="F870" t="str">
            <v xml:space="preserve">GEOTECNIA                                                   </v>
          </cell>
          <cell r="G870">
            <v>43.5</v>
          </cell>
        </row>
        <row r="871">
          <cell r="A871">
            <v>65001214</v>
          </cell>
          <cell r="B871" t="str">
            <v xml:space="preserve">SONDAGEM MISTA (SPT + ROTATIVA) - MOBILIZACAO E DESMOBILIZACAO                                                                                                                      </v>
          </cell>
          <cell r="C871" t="str">
            <v xml:space="preserve">UN                  </v>
          </cell>
          <cell r="D871">
            <v>316</v>
          </cell>
          <cell r="E871" t="str">
            <v xml:space="preserve">S07002              </v>
          </cell>
          <cell r="F871" t="str">
            <v xml:space="preserve">GEOTECNIA                                                   </v>
          </cell>
          <cell r="G871">
            <v>3500</v>
          </cell>
        </row>
        <row r="872">
          <cell r="A872">
            <v>65001215</v>
          </cell>
          <cell r="B872" t="str">
            <v xml:space="preserve">SONDAGEM MISTA (SPT + ROTATIVA) - ADICIONAL DE MOBILIZACAO E DESMOBILIZACAO                                                                                                         </v>
          </cell>
          <cell r="C872" t="str">
            <v xml:space="preserve">KM                  </v>
          </cell>
          <cell r="D872">
            <v>316</v>
          </cell>
          <cell r="E872" t="str">
            <v xml:space="preserve">S07002              </v>
          </cell>
          <cell r="F872" t="str">
            <v xml:space="preserve">GEOTECNIA                                                   </v>
          </cell>
          <cell r="G872">
            <v>3</v>
          </cell>
        </row>
        <row r="873">
          <cell r="A873">
            <v>65001216</v>
          </cell>
          <cell r="B873" t="str">
            <v xml:space="preserve">SONDAGEM MISTA (SPT + ROTATIVA) - INSTALACAO POR FURO                                                                                                                               </v>
          </cell>
          <cell r="C873" t="str">
            <v xml:space="preserve">UN                  </v>
          </cell>
          <cell r="D873">
            <v>316</v>
          </cell>
          <cell r="E873" t="str">
            <v xml:space="preserve">S07002              </v>
          </cell>
          <cell r="F873" t="str">
            <v xml:space="preserve">GEOTECNIA                                                   </v>
          </cell>
          <cell r="G873">
            <v>450</v>
          </cell>
        </row>
        <row r="874">
          <cell r="A874">
            <v>65001217</v>
          </cell>
          <cell r="B874" t="str">
            <v xml:space="preserve">SONDAGEM MISTA (SPT + ROTATIVA) - PERFURACAO EM SOLO                                                                                                                                </v>
          </cell>
          <cell r="C874" t="str">
            <v xml:space="preserve">M                   </v>
          </cell>
          <cell r="D874">
            <v>316</v>
          </cell>
          <cell r="E874" t="str">
            <v xml:space="preserve">S07002              </v>
          </cell>
          <cell r="F874" t="str">
            <v xml:space="preserve">GEOTECNIA                                                   </v>
          </cell>
          <cell r="G874">
            <v>125</v>
          </cell>
        </row>
        <row r="875">
          <cell r="A875">
            <v>65001218</v>
          </cell>
          <cell r="B875" t="str">
            <v xml:space="preserve">SONDAGEM MISTA (SPT + ROTATIVA) - PERFURACAO EM ROCHA                                                                                                                               </v>
          </cell>
          <cell r="C875" t="str">
            <v xml:space="preserve">M                   </v>
          </cell>
          <cell r="D875">
            <v>316</v>
          </cell>
          <cell r="E875" t="str">
            <v xml:space="preserve">S07002              </v>
          </cell>
          <cell r="F875" t="str">
            <v xml:space="preserve">GEOTECNIA                                                   </v>
          </cell>
          <cell r="G875">
            <v>450</v>
          </cell>
        </row>
        <row r="876">
          <cell r="A876">
            <v>65001219</v>
          </cell>
          <cell r="B876" t="str">
            <v xml:space="preserve">DETERMINACAO DO LIMITE DE LIQUIDEZ                                                                                                                                                  </v>
          </cell>
          <cell r="C876" t="str">
            <v xml:space="preserve">UN                  </v>
          </cell>
          <cell r="D876">
            <v>316</v>
          </cell>
          <cell r="E876" t="str">
            <v xml:space="preserve">S07002              </v>
          </cell>
          <cell r="F876" t="str">
            <v xml:space="preserve">GEOTECNIA                                                   </v>
          </cell>
          <cell r="G876">
            <v>44.98</v>
          </cell>
        </row>
        <row r="877">
          <cell r="A877">
            <v>65001220</v>
          </cell>
          <cell r="B877" t="str">
            <v xml:space="preserve">DETERMINACAO DO LIMITE DE PLASTICIDADE                                                                                                                                              </v>
          </cell>
          <cell r="C877" t="str">
            <v xml:space="preserve">UN                  </v>
          </cell>
          <cell r="D877">
            <v>316</v>
          </cell>
          <cell r="E877" t="str">
            <v xml:space="preserve">S07002              </v>
          </cell>
          <cell r="F877" t="str">
            <v xml:space="preserve">GEOTECNIA                                                   </v>
          </cell>
          <cell r="G877">
            <v>44.98</v>
          </cell>
        </row>
        <row r="878">
          <cell r="A878">
            <v>65001221</v>
          </cell>
          <cell r="B878" t="str">
            <v xml:space="preserve">GRANULOMETRIA POR PENEIRAMENTO E SEDIMENTACAO                                                                                                                                       </v>
          </cell>
          <cell r="C878" t="str">
            <v xml:space="preserve">UN                  </v>
          </cell>
          <cell r="D878">
            <v>316</v>
          </cell>
          <cell r="E878" t="str">
            <v xml:space="preserve">S07002              </v>
          </cell>
          <cell r="F878" t="str">
            <v xml:space="preserve">GEOTECNIA                                                   </v>
          </cell>
          <cell r="G878">
            <v>172.21</v>
          </cell>
        </row>
        <row r="879">
          <cell r="A879">
            <v>65001222</v>
          </cell>
          <cell r="B879" t="str">
            <v xml:space="preserve">DETERMINACAO DO TEOR DE UMIDADE NATURAL                                                                                                                                             </v>
          </cell>
          <cell r="C879" t="str">
            <v xml:space="preserve">UN                  </v>
          </cell>
          <cell r="D879">
            <v>316</v>
          </cell>
          <cell r="E879" t="str">
            <v xml:space="preserve">S07002              </v>
          </cell>
          <cell r="F879" t="str">
            <v xml:space="preserve">GEOTECNIA                                                   </v>
          </cell>
          <cell r="G879">
            <v>23.81</v>
          </cell>
        </row>
        <row r="880">
          <cell r="A880">
            <v>65001223</v>
          </cell>
          <cell r="B880" t="str">
            <v xml:space="preserve">DETERMINACAO DA MASSA ESPECIFICA DOS GRAOS                                                                                                                                          </v>
          </cell>
          <cell r="C880" t="str">
            <v xml:space="preserve">UN                  </v>
          </cell>
          <cell r="D880">
            <v>316</v>
          </cell>
          <cell r="E880" t="str">
            <v xml:space="preserve">S07002              </v>
          </cell>
          <cell r="F880" t="str">
            <v xml:space="preserve">GEOTECNIA                                                   </v>
          </cell>
          <cell r="G880">
            <v>53.3</v>
          </cell>
        </row>
        <row r="881">
          <cell r="A881">
            <v>65001224</v>
          </cell>
          <cell r="B881" t="str">
            <v xml:space="preserve">DETERMINACAO DO COEFICIENTE DE PERMEABILIDADE DOS SOLOS A CARGA CONSTANTE                                                                                                           </v>
          </cell>
          <cell r="C881" t="str">
            <v xml:space="preserve">UN                  </v>
          </cell>
          <cell r="D881">
            <v>316</v>
          </cell>
          <cell r="E881" t="str">
            <v xml:space="preserve">S07002              </v>
          </cell>
          <cell r="F881" t="str">
            <v xml:space="preserve">GEOTECNIA                                                   </v>
          </cell>
          <cell r="G881">
            <v>230.61</v>
          </cell>
        </row>
        <row r="882">
          <cell r="A882">
            <v>65001225</v>
          </cell>
          <cell r="B882" t="str">
            <v xml:space="preserve">DETERMINACAO DO COEFICIENTE DE PERMEABILIDADE DOS SOLOS A CARGA VARIAVEL                                                                                                            </v>
          </cell>
          <cell r="C882" t="str">
            <v xml:space="preserve">UN                  </v>
          </cell>
          <cell r="D882">
            <v>316</v>
          </cell>
          <cell r="E882" t="str">
            <v xml:space="preserve">S07002              </v>
          </cell>
          <cell r="F882" t="str">
            <v xml:space="preserve">GEOTECNIA                                                   </v>
          </cell>
          <cell r="G882">
            <v>275.74</v>
          </cell>
        </row>
        <row r="883">
          <cell r="A883">
            <v>65001226</v>
          </cell>
          <cell r="B883" t="str">
            <v xml:space="preserve">COMPACTACAO - PROCTOR NORMAL - 5 PONTOS                                                                                                                                             </v>
          </cell>
          <cell r="C883" t="str">
            <v xml:space="preserve">UN                  </v>
          </cell>
          <cell r="D883">
            <v>316</v>
          </cell>
          <cell r="E883" t="str">
            <v xml:space="preserve">S07002              </v>
          </cell>
          <cell r="F883" t="str">
            <v xml:space="preserve">GEOTECNIA                                                   </v>
          </cell>
          <cell r="G883">
            <v>79.08</v>
          </cell>
        </row>
        <row r="884">
          <cell r="A884">
            <v>65001227</v>
          </cell>
          <cell r="B884" t="str">
            <v xml:space="preserve">COMPACTACAO - PROCTOR INTERMDIARIO - 5 PONTOS                                                                                                                                       </v>
          </cell>
          <cell r="C884" t="str">
            <v xml:space="preserve">UN                  </v>
          </cell>
          <cell r="D884">
            <v>316</v>
          </cell>
          <cell r="E884" t="str">
            <v xml:space="preserve">S07002              </v>
          </cell>
          <cell r="F884" t="str">
            <v xml:space="preserve">GEOTECNIA                                                   </v>
          </cell>
          <cell r="G884">
            <v>91.08</v>
          </cell>
        </row>
        <row r="885">
          <cell r="A885">
            <v>65001228</v>
          </cell>
          <cell r="B885" t="str">
            <v xml:space="preserve">COMPACTACAO - PROCTOR MODIFICADO - 5 PONTOS                                                                                                                                         </v>
          </cell>
          <cell r="C885" t="str">
            <v xml:space="preserve">UN                  </v>
          </cell>
          <cell r="D885">
            <v>316</v>
          </cell>
          <cell r="E885" t="str">
            <v xml:space="preserve">S07002              </v>
          </cell>
          <cell r="F885" t="str">
            <v xml:space="preserve">GEOTECNIA                                                   </v>
          </cell>
          <cell r="G885">
            <v>105.12</v>
          </cell>
        </row>
        <row r="886">
          <cell r="A886">
            <v>65001229</v>
          </cell>
          <cell r="B886" t="str">
            <v xml:space="preserve">INDICE DE SUPORTE CALIFORNIA - 3 PONTOS                                                                                                                                             </v>
          </cell>
          <cell r="C886" t="str">
            <v xml:space="preserve">UN                  </v>
          </cell>
          <cell r="D886">
            <v>316</v>
          </cell>
          <cell r="E886" t="str">
            <v xml:space="preserve">S07002              </v>
          </cell>
          <cell r="F886" t="str">
            <v xml:space="preserve">GEOTECNIA                                                   </v>
          </cell>
          <cell r="G886">
            <v>88.6</v>
          </cell>
        </row>
        <row r="887">
          <cell r="A887">
            <v>65001230</v>
          </cell>
          <cell r="B887" t="str">
            <v xml:space="preserve">CISALHAMENTO DIRETO (LENTO) - 1 CORPO DE PROVA                                                                                                                                      </v>
          </cell>
          <cell r="C887" t="str">
            <v xml:space="preserve">UN                  </v>
          </cell>
          <cell r="D887">
            <v>316</v>
          </cell>
          <cell r="E887" t="str">
            <v xml:space="preserve">S07002              </v>
          </cell>
          <cell r="F887" t="str">
            <v xml:space="preserve">GEOTECNIA                                                   </v>
          </cell>
          <cell r="G887">
            <v>444.77</v>
          </cell>
        </row>
        <row r="888">
          <cell r="A888">
            <v>65001231</v>
          </cell>
          <cell r="B888" t="str">
            <v xml:space="preserve">COMPRESSAO TRIAXIAL NAO CONSOLIDADO, NAO DRENADO, UU - 1 CORPO DE PROVA                                                                                                             </v>
          </cell>
          <cell r="C888" t="str">
            <v xml:space="preserve">UN                  </v>
          </cell>
          <cell r="D888">
            <v>316</v>
          </cell>
          <cell r="E888" t="str">
            <v xml:space="preserve">S07002              </v>
          </cell>
          <cell r="F888" t="str">
            <v xml:space="preserve">GEOTECNIA                                                   </v>
          </cell>
          <cell r="G888">
            <v>432.56</v>
          </cell>
        </row>
        <row r="889">
          <cell r="A889">
            <v>65001232</v>
          </cell>
          <cell r="B889" t="str">
            <v xml:space="preserve">COMPRESSAO TRIAXIAL CONSOLIDADO, NAO DRENADO, CU - 1 CORPO DE PROVA                                                                                                                 </v>
          </cell>
          <cell r="C889" t="str">
            <v xml:space="preserve">UN                  </v>
          </cell>
          <cell r="D889">
            <v>316</v>
          </cell>
          <cell r="E889" t="str">
            <v xml:space="preserve">S07002              </v>
          </cell>
          <cell r="F889" t="str">
            <v xml:space="preserve">GEOTECNIA                                                   </v>
          </cell>
          <cell r="G889">
            <v>684.72</v>
          </cell>
        </row>
        <row r="890">
          <cell r="A890">
            <v>65001233</v>
          </cell>
          <cell r="B890" t="str">
            <v xml:space="preserve">COMPRESSAO TRIAXIAL CONSOLIDADO, DRENADO, CD - 1 CORPO DE PROVA                                                                                                                     </v>
          </cell>
          <cell r="C890" t="str">
            <v xml:space="preserve">UN                  </v>
          </cell>
          <cell r="D890">
            <v>316</v>
          </cell>
          <cell r="E890" t="str">
            <v xml:space="preserve">S07002              </v>
          </cell>
          <cell r="F890" t="str">
            <v xml:space="preserve">GEOTECNIA                                                   </v>
          </cell>
          <cell r="G890">
            <v>1022</v>
          </cell>
        </row>
        <row r="891">
          <cell r="A891">
            <v>65001234</v>
          </cell>
          <cell r="B891" t="str">
            <v xml:space="preserve">ADENSAMENTO UNIDIMENSIONAL                                                                                                                                                          </v>
          </cell>
          <cell r="C891" t="str">
            <v xml:space="preserve">UN                  </v>
          </cell>
          <cell r="D891">
            <v>316</v>
          </cell>
          <cell r="E891" t="str">
            <v xml:space="preserve">S07002              </v>
          </cell>
          <cell r="F891" t="str">
            <v xml:space="preserve">GEOTECNIA                                                   </v>
          </cell>
          <cell r="G891">
            <v>1142.83</v>
          </cell>
        </row>
        <row r="892">
          <cell r="A892">
            <v>65001235</v>
          </cell>
          <cell r="B892" t="str">
            <v xml:space="preserve">INFILTRACAO EM FURO DE SONDAGEM A PERCUSSAO                                                                                                                                         </v>
          </cell>
          <cell r="C892" t="str">
            <v xml:space="preserve">UN                  </v>
          </cell>
          <cell r="D892">
            <v>316</v>
          </cell>
          <cell r="E892" t="str">
            <v xml:space="preserve">S07002              </v>
          </cell>
          <cell r="F892" t="str">
            <v xml:space="preserve">GEOTECNIA                                                   </v>
          </cell>
          <cell r="G892">
            <v>813</v>
          </cell>
        </row>
        <row r="893">
          <cell r="A893">
            <v>65001236</v>
          </cell>
          <cell r="B893" t="str">
            <v xml:space="preserve">PERDA DE AGUA SOB PRESSAO - EM FRATURA DE ROCHA                                                                                                                                     </v>
          </cell>
          <cell r="C893" t="str">
            <v xml:space="preserve">UN                  </v>
          </cell>
          <cell r="D893">
            <v>316</v>
          </cell>
          <cell r="E893" t="str">
            <v xml:space="preserve">S07002              </v>
          </cell>
          <cell r="F893" t="str">
            <v xml:space="preserve">GEOTECNIA                                                   </v>
          </cell>
          <cell r="G893">
            <v>979</v>
          </cell>
        </row>
        <row r="894">
          <cell r="A894">
            <v>65001237</v>
          </cell>
          <cell r="B894" t="str">
            <v xml:space="preserve">PERMEABILIDADE "IN SITU" - FURO DE SONDAGEM A TRADO                                                                                                                                 </v>
          </cell>
          <cell r="C894" t="str">
            <v xml:space="preserve">UN                  </v>
          </cell>
          <cell r="D894">
            <v>316</v>
          </cell>
          <cell r="E894" t="str">
            <v xml:space="preserve">S07002              </v>
          </cell>
          <cell r="F894" t="str">
            <v xml:space="preserve">GEOTECNIA                                                   </v>
          </cell>
          <cell r="G894">
            <v>444.5</v>
          </cell>
        </row>
        <row r="895">
          <cell r="A895">
            <v>65001238</v>
          </cell>
          <cell r="B895" t="str">
            <v xml:space="preserve">DETERMINACAO DA MASSA ESPECIFICA APARENTE "IN SITU" COM EMPREGO DO CILINDRO DE CRAVACAO                                                                                             </v>
          </cell>
          <cell r="C895" t="str">
            <v xml:space="preserve">UN                  </v>
          </cell>
          <cell r="D895">
            <v>316</v>
          </cell>
          <cell r="E895" t="str">
            <v xml:space="preserve">S07002              </v>
          </cell>
          <cell r="F895" t="str">
            <v xml:space="preserve">GEOTECNIA                                                   </v>
          </cell>
          <cell r="G895">
            <v>210</v>
          </cell>
        </row>
        <row r="896">
          <cell r="A896">
            <v>65001239</v>
          </cell>
          <cell r="B896" t="str">
            <v xml:space="preserve">DETERMINACAO DA MASSA ESPECIFICA APARENTE "IN SITU" COM EMPREGO DO FRASCO DE AREIA                                                                                                  </v>
          </cell>
          <cell r="C896" t="str">
            <v xml:space="preserve">UN                  </v>
          </cell>
          <cell r="D896">
            <v>316</v>
          </cell>
          <cell r="E896" t="str">
            <v xml:space="preserve">S07002              </v>
          </cell>
          <cell r="F896" t="str">
            <v xml:space="preserve">GEOTECNIA                                                   </v>
          </cell>
          <cell r="G896">
            <v>255</v>
          </cell>
        </row>
        <row r="897">
          <cell r="A897">
            <v>65001240</v>
          </cell>
          <cell r="B897" t="str">
            <v xml:space="preserve">COLETA DE AMOSTRAS TIPO SHELBY 3"                                                                                                                                                   </v>
          </cell>
          <cell r="C897" t="str">
            <v xml:space="preserve">UN                  </v>
          </cell>
          <cell r="D897">
            <v>316</v>
          </cell>
          <cell r="E897" t="str">
            <v xml:space="preserve">S07002              </v>
          </cell>
          <cell r="F897" t="str">
            <v xml:space="preserve">GEOTECNIA                                                   </v>
          </cell>
          <cell r="G897">
            <v>757.5</v>
          </cell>
        </row>
        <row r="898">
          <cell r="A898">
            <v>65001241</v>
          </cell>
          <cell r="B898" t="str">
            <v xml:space="preserve">(B) CAPACIDADE DE PERCOLACAO DO SOLO (K) PARA VALA DE INFILTRACAO                                                                                                                   </v>
          </cell>
          <cell r="C898" t="str">
            <v xml:space="preserve">UN                  </v>
          </cell>
          <cell r="D898">
            <v>399</v>
          </cell>
          <cell r="E898" t="str">
            <v xml:space="preserve">S07002              </v>
          </cell>
          <cell r="F898" t="str">
            <v xml:space="preserve">MATERIAL BLOQUEADO                                          </v>
          </cell>
          <cell r="G898">
            <v>0.01</v>
          </cell>
        </row>
        <row r="899">
          <cell r="A899">
            <v>65001242</v>
          </cell>
          <cell r="B899" t="str">
            <v xml:space="preserve">ENSAIO HILF                                                                                                                                                                         </v>
          </cell>
          <cell r="C899" t="str">
            <v xml:space="preserve">UN                  </v>
          </cell>
          <cell r="D899">
            <v>316</v>
          </cell>
          <cell r="E899" t="str">
            <v xml:space="preserve">S07002              </v>
          </cell>
          <cell r="F899" t="str">
            <v xml:space="preserve">GEOTECNIA                                                   </v>
          </cell>
          <cell r="G899">
            <v>52.77</v>
          </cell>
        </row>
        <row r="900">
          <cell r="A900">
            <v>65001243</v>
          </cell>
          <cell r="B900" t="str">
            <v xml:space="preserve">AVALIACAO INICIAL DE DOCUMETNOS DISPONIVEIS                                                                                                                                         </v>
          </cell>
          <cell r="C900" t="str">
            <v xml:space="preserve">UN                  </v>
          </cell>
          <cell r="D900">
            <v>317</v>
          </cell>
          <cell r="E900" t="str">
            <v xml:space="preserve">S07003              </v>
          </cell>
          <cell r="F900" t="str">
            <v xml:space="preserve">PROJETO DE ÁGUA                                             </v>
          </cell>
          <cell r="G900">
            <v>1289.02</v>
          </cell>
        </row>
        <row r="901">
          <cell r="A901">
            <v>65001244</v>
          </cell>
          <cell r="B901" t="str">
            <v xml:space="preserve">ESTUDO HIDROLOGICO                                                                                                                                                                  </v>
          </cell>
          <cell r="C901" t="str">
            <v xml:space="preserve">UN                  </v>
          </cell>
          <cell r="D901">
            <v>317</v>
          </cell>
          <cell r="E901" t="str">
            <v xml:space="preserve">S07003              </v>
          </cell>
          <cell r="F901" t="str">
            <v xml:space="preserve">PROJETO DE ÁGUA                                             </v>
          </cell>
          <cell r="G901">
            <v>2778.72</v>
          </cell>
        </row>
        <row r="902">
          <cell r="A902">
            <v>65001245</v>
          </cell>
          <cell r="B902" t="str">
            <v xml:space="preserve">ESTUDO POPULACIONAL-CURVA DE PROJECAO                                                                                                                                               </v>
          </cell>
          <cell r="C902" t="str">
            <v xml:space="preserve">UN                  </v>
          </cell>
          <cell r="D902">
            <v>317</v>
          </cell>
          <cell r="E902" t="str">
            <v xml:space="preserve">S07003              </v>
          </cell>
          <cell r="F902" t="str">
            <v xml:space="preserve">PROJETO DE ÁGUA                                             </v>
          </cell>
          <cell r="G902">
            <v>3010.83</v>
          </cell>
        </row>
        <row r="903">
          <cell r="A903">
            <v>65001246</v>
          </cell>
          <cell r="B903" t="str">
            <v xml:space="preserve">RELATORIO DE DIRETRIZES PARA DESENVOLVIMENTO DO PROJETO                                                                                                                             </v>
          </cell>
          <cell r="C903" t="str">
            <v xml:space="preserve">UN                  </v>
          </cell>
          <cell r="D903">
            <v>317</v>
          </cell>
          <cell r="E903" t="str">
            <v xml:space="preserve">S07003              </v>
          </cell>
          <cell r="F903" t="str">
            <v xml:space="preserve">PROJETO DE ÁGUA                                             </v>
          </cell>
          <cell r="G903">
            <v>3328.58</v>
          </cell>
        </row>
        <row r="904">
          <cell r="A904">
            <v>65001247</v>
          </cell>
          <cell r="B904" t="str">
            <v xml:space="preserve">ESTUDO DE ALTERNATIVAS PARA AMPLIACAO E MELHORIA DO SISTEMA EXISTENTE                                                                                                               </v>
          </cell>
          <cell r="C904" t="str">
            <v xml:space="preserve">UN                  </v>
          </cell>
          <cell r="D904">
            <v>317</v>
          </cell>
          <cell r="E904" t="str">
            <v xml:space="preserve">S07003              </v>
          </cell>
          <cell r="F904" t="str">
            <v xml:space="preserve">PROJETO DE ÁGUA                                             </v>
          </cell>
          <cell r="G904">
            <v>8384.48</v>
          </cell>
        </row>
        <row r="905">
          <cell r="A905">
            <v>65001248</v>
          </cell>
          <cell r="B905" t="str">
            <v xml:space="preserve">ESCOLHA DO LOCAL - CAPTACAO SUBTERRANEA - SAA DE PEQUENO E MEDIO PORTES                                                                                                             </v>
          </cell>
          <cell r="C905" t="str">
            <v xml:space="preserve">UN                  </v>
          </cell>
          <cell r="D905">
            <v>317</v>
          </cell>
          <cell r="E905" t="str">
            <v xml:space="preserve">S07003              </v>
          </cell>
          <cell r="F905" t="str">
            <v xml:space="preserve">PROJETO DE ÁGUA                                             </v>
          </cell>
          <cell r="G905">
            <v>110</v>
          </cell>
        </row>
        <row r="906">
          <cell r="A906">
            <v>65001249</v>
          </cell>
          <cell r="B906" t="str">
            <v xml:space="preserve">ANTEPROJETO - CAPTACAO SUBTERRANEA - SAA DE PEQUENO E MEDIO PORTES                                                                                                                  </v>
          </cell>
          <cell r="C906" t="str">
            <v xml:space="preserve">UN                  </v>
          </cell>
          <cell r="D906">
            <v>317</v>
          </cell>
          <cell r="E906" t="str">
            <v xml:space="preserve">S07003              </v>
          </cell>
          <cell r="F906" t="str">
            <v xml:space="preserve">PROJETO DE ÁGUA                                             </v>
          </cell>
          <cell r="G906">
            <v>579.87</v>
          </cell>
        </row>
        <row r="907">
          <cell r="A907">
            <v>65001250</v>
          </cell>
          <cell r="B907" t="str">
            <v xml:space="preserve">DETALHAMENTO DEFINITIVO - CAPTACAO SUBTERRANEA - SAA DE PEQUENO E MEDIO PORTES                                                                                                      </v>
          </cell>
          <cell r="C907" t="str">
            <v xml:space="preserve">UN                  </v>
          </cell>
          <cell r="D907">
            <v>317</v>
          </cell>
          <cell r="E907" t="str">
            <v xml:space="preserve">S07003              </v>
          </cell>
          <cell r="F907" t="str">
            <v xml:space="preserve">PROJETO DE ÁGUA                                             </v>
          </cell>
          <cell r="G907">
            <v>1172.28</v>
          </cell>
        </row>
        <row r="908">
          <cell r="A908">
            <v>65001251</v>
          </cell>
          <cell r="B908" t="str">
            <v xml:space="preserve">DIMENSIONAMENTO DE EQUIPAMENTOS E ACESSORIOS - CAPTACAO SUBTERRANEA - SAA DE PEQNENO E MEDIO PORTES                                                                                 </v>
          </cell>
          <cell r="C908" t="str">
            <v xml:space="preserve">UN                  </v>
          </cell>
          <cell r="D908">
            <v>317</v>
          </cell>
          <cell r="E908" t="str">
            <v xml:space="preserve">S07003              </v>
          </cell>
          <cell r="F908" t="str">
            <v xml:space="preserve">PROJETO DE ÁGUA                                             </v>
          </cell>
          <cell r="G908">
            <v>466.85</v>
          </cell>
        </row>
        <row r="909">
          <cell r="A909">
            <v>65001252</v>
          </cell>
          <cell r="B909" t="str">
            <v xml:space="preserve">MEMORIAL DESCRITIVO E DE CALCULO - CAPTACAO SUBTERRANEA - SAA DE PEQUENO E MEDIO PORTES                                                                                             </v>
          </cell>
          <cell r="C909" t="str">
            <v xml:space="preserve">UN                  </v>
          </cell>
          <cell r="D909">
            <v>317</v>
          </cell>
          <cell r="E909" t="str">
            <v xml:space="preserve">S07003              </v>
          </cell>
          <cell r="F909" t="str">
            <v xml:space="preserve">PROJETO DE ÁGUA                                             </v>
          </cell>
          <cell r="G909">
            <v>122.12</v>
          </cell>
        </row>
        <row r="910">
          <cell r="A910">
            <v>65001253</v>
          </cell>
          <cell r="B910" t="str">
            <v xml:space="preserve">ORCAMENTO - CAPTACAO SUBTERRANEA - SAA DE PEQUENO E MEDIO PORTES                                                                                                                    </v>
          </cell>
          <cell r="C910" t="str">
            <v xml:space="preserve">UN                  </v>
          </cell>
          <cell r="D910">
            <v>317</v>
          </cell>
          <cell r="E910" t="str">
            <v xml:space="preserve">S07003              </v>
          </cell>
          <cell r="F910" t="str">
            <v xml:space="preserve">PROJETO DE ÁGUA                                             </v>
          </cell>
          <cell r="G910">
            <v>366.36</v>
          </cell>
        </row>
        <row r="911">
          <cell r="A911">
            <v>65001254</v>
          </cell>
          <cell r="B911" t="str">
            <v xml:space="preserve">ESCOLHA DO LOCAL - CAPTACAO SUPERFICIAL - BARRAGEM DE NIVEL - SAA DE PEQUENO PORTE                                                                                                  </v>
          </cell>
          <cell r="C911" t="str">
            <v xml:space="preserve">UN                  </v>
          </cell>
          <cell r="D911">
            <v>317</v>
          </cell>
          <cell r="E911" t="str">
            <v xml:space="preserve">S07003              </v>
          </cell>
          <cell r="F911" t="str">
            <v xml:space="preserve">PROJETO DE ÁGUA                                             </v>
          </cell>
          <cell r="G911">
            <v>555.07000000000005</v>
          </cell>
        </row>
        <row r="912">
          <cell r="A912">
            <v>65001255</v>
          </cell>
          <cell r="B912" t="str">
            <v xml:space="preserve">ANTEPROJETO - CAPTACAO SUPERFICIAL - BARRAGEM DE NIVEL - SAA DE PEQUENO PORTE                                                                                                       </v>
          </cell>
          <cell r="C912" t="str">
            <v xml:space="preserve">UN                  </v>
          </cell>
          <cell r="D912">
            <v>317</v>
          </cell>
          <cell r="E912" t="str">
            <v xml:space="preserve">S07003              </v>
          </cell>
          <cell r="F912" t="str">
            <v xml:space="preserve">PROJETO DE ÁGUA                                             </v>
          </cell>
          <cell r="G912">
            <v>1385.78</v>
          </cell>
        </row>
        <row r="913">
          <cell r="A913">
            <v>65001256</v>
          </cell>
          <cell r="B913" t="str">
            <v xml:space="preserve">DETALHAMENTO DEFINITIVO - CAPTACAO SUPERFICIAL - BARRAGEM DE NIVEL - SAA DE PEQUENO PORTE                                                                                           </v>
          </cell>
          <cell r="C913" t="str">
            <v xml:space="preserve">UN                  </v>
          </cell>
          <cell r="D913">
            <v>317</v>
          </cell>
          <cell r="E913" t="str">
            <v xml:space="preserve">S07003              </v>
          </cell>
          <cell r="F913" t="str">
            <v xml:space="preserve">PROJETO DE ÁGUA                                             </v>
          </cell>
          <cell r="G913">
            <v>1385.78</v>
          </cell>
        </row>
        <row r="914">
          <cell r="A914">
            <v>65001257</v>
          </cell>
          <cell r="B914" t="str">
            <v xml:space="preserve">DETALHAMENTO DAS ETAPAS EXECUTIVAS DA OBRA - CAPTACAO SUPERFICIAL - BARRAGEM DE NIVEL - SAA DE PEQUENO PORTE                                                                        </v>
          </cell>
          <cell r="C914" t="str">
            <v xml:space="preserve">UN                  </v>
          </cell>
          <cell r="D914">
            <v>317</v>
          </cell>
          <cell r="E914" t="str">
            <v xml:space="preserve">S07003              </v>
          </cell>
          <cell r="F914" t="str">
            <v xml:space="preserve">PROJETO DE ÁGUA                                             </v>
          </cell>
          <cell r="G914">
            <v>1150.6400000000001</v>
          </cell>
        </row>
        <row r="915">
          <cell r="A915">
            <v>65001258</v>
          </cell>
          <cell r="B915" t="str">
            <v xml:space="preserve">MEMORIAL DESCRITIVO E DE CALCULO - CAPTACAO SUPERFICIAL - BARRAGEM DE NIVEL - SAA DE PEQUENO PORTE                                                                                  </v>
          </cell>
          <cell r="C915" t="str">
            <v xml:space="preserve">UN                  </v>
          </cell>
          <cell r="D915">
            <v>317</v>
          </cell>
          <cell r="E915" t="str">
            <v xml:space="preserve">S07003              </v>
          </cell>
          <cell r="F915" t="str">
            <v xml:space="preserve">PROJETO DE ÁGUA                                             </v>
          </cell>
          <cell r="G915">
            <v>445.21</v>
          </cell>
        </row>
        <row r="916">
          <cell r="A916">
            <v>65001259</v>
          </cell>
          <cell r="B916" t="str">
            <v xml:space="preserve">ORCAMENTO - CAPTACAO SUPERFICIAL - BARRAGEM DE NIVEL - SAA DE PEQUENO PORTE                                                                                                         </v>
          </cell>
          <cell r="C916" t="str">
            <v xml:space="preserve">UN                  </v>
          </cell>
          <cell r="D916">
            <v>317</v>
          </cell>
          <cell r="E916" t="str">
            <v xml:space="preserve">S07003              </v>
          </cell>
          <cell r="F916" t="str">
            <v xml:space="preserve">PROJETO DE ÁGUA                                             </v>
          </cell>
          <cell r="G916">
            <v>732.72</v>
          </cell>
        </row>
        <row r="917">
          <cell r="A917">
            <v>65001260</v>
          </cell>
          <cell r="B917" t="str">
            <v xml:space="preserve">ESCOLHA DO LOCAL - CAPTACAO SUPERFICIAL - TOMADA DIRETA - SAA DE PEQUENO PORTE                                                                                                      </v>
          </cell>
          <cell r="C917" t="str">
            <v xml:space="preserve">UN                  </v>
          </cell>
          <cell r="D917">
            <v>317</v>
          </cell>
          <cell r="E917" t="str">
            <v xml:space="preserve">S07003              </v>
          </cell>
          <cell r="F917" t="str">
            <v xml:space="preserve">PROJETO DE ÁGUA                                             </v>
          </cell>
          <cell r="G917">
            <v>244.24</v>
          </cell>
        </row>
        <row r="918">
          <cell r="A918">
            <v>65001261</v>
          </cell>
          <cell r="B918" t="str">
            <v xml:space="preserve">ESTUDOS DAS CONDICOES DE ESTABILIZACAO DAS MARGENS E LEITO - CAPTACAO SUPERFICIAL - TOMADA DIRETA - SAA DE PEQUENO PORTE                                                            </v>
          </cell>
          <cell r="C918" t="str">
            <v xml:space="preserve">UN                  </v>
          </cell>
          <cell r="D918">
            <v>317</v>
          </cell>
          <cell r="E918" t="str">
            <v xml:space="preserve">S07003              </v>
          </cell>
          <cell r="F918" t="str">
            <v xml:space="preserve">PROJETO DE ÁGUA                                             </v>
          </cell>
          <cell r="G918">
            <v>200.97</v>
          </cell>
        </row>
        <row r="919">
          <cell r="A919">
            <v>65001262</v>
          </cell>
          <cell r="B919" t="str">
            <v xml:space="preserve">ANTEPROJETO - CAPTACAO SUPERFICIAL - TOMADA DIRETA - SAA DE PEQUENO PORTE                                                                                                           </v>
          </cell>
          <cell r="C919" t="str">
            <v xml:space="preserve">UN                  </v>
          </cell>
          <cell r="D919">
            <v>317</v>
          </cell>
          <cell r="E919" t="str">
            <v xml:space="preserve">S07003              </v>
          </cell>
          <cell r="F919" t="str">
            <v xml:space="preserve">PROJETO DE ÁGUA                                             </v>
          </cell>
          <cell r="G919">
            <v>1327</v>
          </cell>
        </row>
        <row r="920">
          <cell r="A920">
            <v>65001263</v>
          </cell>
          <cell r="B920" t="str">
            <v xml:space="preserve">DETALHAMENTO DEFINITIVO - CAPTACAO SUPERFICIAL - TOMADA DIRETA - SAA DE PEQUENO PORTE                                                                                               </v>
          </cell>
          <cell r="C920" t="str">
            <v xml:space="preserve">UN                  </v>
          </cell>
          <cell r="D920">
            <v>317</v>
          </cell>
          <cell r="E920" t="str">
            <v xml:space="preserve">S07003              </v>
          </cell>
          <cell r="F920" t="str">
            <v xml:space="preserve">PROJETO DE ÁGUA                                             </v>
          </cell>
          <cell r="G920">
            <v>1449.12</v>
          </cell>
        </row>
        <row r="921">
          <cell r="A921">
            <v>65001264</v>
          </cell>
          <cell r="B921" t="str">
            <v xml:space="preserve">MEMORIAL DESCRITIVO E DE CALCULO - CAPTACAO SUPERFICIAL - TOMADA DIRETA - SAA DE PEQUENO PORTE                                                                                      </v>
          </cell>
          <cell r="C921" t="str">
            <v xml:space="preserve">UN                  </v>
          </cell>
          <cell r="D921">
            <v>317</v>
          </cell>
          <cell r="E921" t="str">
            <v xml:space="preserve">S07003              </v>
          </cell>
          <cell r="F921" t="str">
            <v xml:space="preserve">PROJETO DE ÁGUA                                             </v>
          </cell>
          <cell r="G921">
            <v>567.33000000000004</v>
          </cell>
        </row>
        <row r="922">
          <cell r="A922">
            <v>65001265</v>
          </cell>
          <cell r="B922" t="str">
            <v xml:space="preserve">ORCAMENTO - CAPTACAO SUPERFICIAL - TOMADA DIRETA - SAA DE PEQUENO PORTE                                                                                                             </v>
          </cell>
          <cell r="C922" t="str">
            <v xml:space="preserve">UN                  </v>
          </cell>
          <cell r="D922">
            <v>317</v>
          </cell>
          <cell r="E922" t="str">
            <v xml:space="preserve">S07003              </v>
          </cell>
          <cell r="F922" t="str">
            <v xml:space="preserve">PROJETO DE ÁGUA                                             </v>
          </cell>
          <cell r="G922">
            <v>366.36</v>
          </cell>
        </row>
        <row r="923">
          <cell r="A923">
            <v>65001266</v>
          </cell>
          <cell r="B923" t="str">
            <v xml:space="preserve">ESCOLHA DO LOCAL - CAPTACAO SUPERFICIAL - TORRE DE TOMADA - SAA DE PEQUENO PORTE                                                                                                    </v>
          </cell>
          <cell r="C923" t="str">
            <v xml:space="preserve">UN                  </v>
          </cell>
          <cell r="D923">
            <v>317</v>
          </cell>
          <cell r="E923" t="str">
            <v xml:space="preserve">S07003              </v>
          </cell>
          <cell r="F923" t="str">
            <v xml:space="preserve">PROJETO DE ÁGUA                                             </v>
          </cell>
          <cell r="G923">
            <v>922.83</v>
          </cell>
        </row>
        <row r="924">
          <cell r="A924">
            <v>65001267</v>
          </cell>
          <cell r="B924" t="str">
            <v xml:space="preserve">ESTUDOS DAS CONDICOES DE ESTABILIZACAO DAS MARGENS E LEITO - CAPTACAO SUPERFICIAL - TORRE DE TOMADA - SAA DE PEQUENO PORTE                                                          </v>
          </cell>
          <cell r="C924" t="str">
            <v xml:space="preserve">UN                  </v>
          </cell>
          <cell r="D924">
            <v>317</v>
          </cell>
          <cell r="E924" t="str">
            <v xml:space="preserve">S07003              </v>
          </cell>
          <cell r="F924" t="str">
            <v xml:space="preserve">PROJETO DE ÁGUA                                             </v>
          </cell>
          <cell r="G924">
            <v>812.97</v>
          </cell>
        </row>
        <row r="925">
          <cell r="A925">
            <v>65001268</v>
          </cell>
          <cell r="B925" t="str">
            <v xml:space="preserve">ANTEPROJETO - CAPTACAO SUPERFICIAL - TORRE DE TOMADA - SAA DE PEQUENO PORTE                                                                                                         </v>
          </cell>
          <cell r="C925" t="str">
            <v xml:space="preserve">UN                  </v>
          </cell>
          <cell r="D925">
            <v>317</v>
          </cell>
          <cell r="E925" t="str">
            <v xml:space="preserve">S07003              </v>
          </cell>
          <cell r="F925" t="str">
            <v xml:space="preserve">PROJETO DE ÁGUA                                             </v>
          </cell>
          <cell r="G925">
            <v>1452.37</v>
          </cell>
        </row>
        <row r="926">
          <cell r="A926">
            <v>65001269</v>
          </cell>
          <cell r="B926" t="str">
            <v xml:space="preserve">DETALHAMENTO DEFINITIVO - CAPTACAO SUPERFICIAL - TORRE DE TOMADA - SAA DE PEQUENO PORTE                                                                                             </v>
          </cell>
          <cell r="C926" t="str">
            <v xml:space="preserve">UN                  </v>
          </cell>
          <cell r="D926">
            <v>317</v>
          </cell>
          <cell r="E926" t="str">
            <v xml:space="preserve">S07003              </v>
          </cell>
          <cell r="F926" t="str">
            <v xml:space="preserve">PROJETO DE ÁGUA                                             </v>
          </cell>
          <cell r="G926">
            <v>2064.37</v>
          </cell>
        </row>
        <row r="927">
          <cell r="A927">
            <v>65001270</v>
          </cell>
          <cell r="B927" t="str">
            <v xml:space="preserve">DETALHAMENTO DAS ETAPAS EXECUTIVAS DA OBRA - CAPTACAO SUPERFICIAL - TORRE DE TOMADA - SAA DE PEQUENO PORTE                                                                          </v>
          </cell>
          <cell r="C927" t="str">
            <v xml:space="preserve">UN                  </v>
          </cell>
          <cell r="D927">
            <v>317</v>
          </cell>
          <cell r="E927" t="str">
            <v xml:space="preserve">S07003              </v>
          </cell>
          <cell r="F927" t="str">
            <v xml:space="preserve">PROJETO DE ÁGUA                                             </v>
          </cell>
          <cell r="G927">
            <v>2064.37</v>
          </cell>
        </row>
        <row r="928">
          <cell r="A928">
            <v>65001271</v>
          </cell>
          <cell r="B928" t="str">
            <v xml:space="preserve">MEMORIAL DESCRITIVO E DE CALCULO - CAPTACAO SUPERFICIAL - TORRE DE TOMADA - SAA DE PEQUENO PORTE                                                                                    </v>
          </cell>
          <cell r="C928" t="str">
            <v xml:space="preserve">UN                  </v>
          </cell>
          <cell r="D928">
            <v>317</v>
          </cell>
          <cell r="E928" t="str">
            <v xml:space="preserve">S07003              </v>
          </cell>
          <cell r="F928" t="str">
            <v xml:space="preserve">PROJETO DE ÁGUA                                             </v>
          </cell>
          <cell r="G928">
            <v>511.8</v>
          </cell>
        </row>
        <row r="929">
          <cell r="A929">
            <v>65001272</v>
          </cell>
          <cell r="B929" t="str">
            <v xml:space="preserve">ORCAMENTO - CAPTACAO SUPERFICIAL - TORRE DE TOMADA - SAA DE PEQUENO PORTE                                                                                                           </v>
          </cell>
          <cell r="C929" t="str">
            <v xml:space="preserve">UN                  </v>
          </cell>
          <cell r="D929">
            <v>317</v>
          </cell>
          <cell r="E929" t="str">
            <v xml:space="preserve">S07003              </v>
          </cell>
          <cell r="F929" t="str">
            <v xml:space="preserve">PROJETO DE ÁGUA                                             </v>
          </cell>
          <cell r="G929">
            <v>976.96</v>
          </cell>
        </row>
        <row r="930">
          <cell r="A930">
            <v>65001273</v>
          </cell>
          <cell r="B930" t="str">
            <v xml:space="preserve">ESCOLHA DO LOCAL - CAPTACAO SUPERFICIAL - BALSA/EAB - SAA DE PEQUENO PORTE                                                                                                          </v>
          </cell>
          <cell r="C930" t="str">
            <v xml:space="preserve">UN                  </v>
          </cell>
          <cell r="D930">
            <v>317</v>
          </cell>
          <cell r="E930" t="str">
            <v xml:space="preserve">S07003              </v>
          </cell>
          <cell r="F930" t="str">
            <v xml:space="preserve">PROJETO DE ÁGUA                                             </v>
          </cell>
          <cell r="G930">
            <v>646.19000000000005</v>
          </cell>
        </row>
        <row r="931">
          <cell r="A931">
            <v>65001274</v>
          </cell>
          <cell r="B931" t="str">
            <v xml:space="preserve">ANTEPROJETO - CAPTACAO SUPERFICIAL - BALSA/EAB - SAA DE PEQUENO PORTE                                                                                                               </v>
          </cell>
          <cell r="C931" t="str">
            <v xml:space="preserve">UN                  </v>
          </cell>
          <cell r="D931">
            <v>317</v>
          </cell>
          <cell r="E931" t="str">
            <v xml:space="preserve">S07003              </v>
          </cell>
          <cell r="F931" t="str">
            <v xml:space="preserve">PROJETO DE ÁGUA                                             </v>
          </cell>
          <cell r="G931">
            <v>1150.6400000000001</v>
          </cell>
        </row>
        <row r="932">
          <cell r="A932">
            <v>65001275</v>
          </cell>
          <cell r="B932" t="str">
            <v xml:space="preserve">DETALHAMENTO DEFINITIVO - CAPTACAO SUPERFICIAL - BALSA/EAB - SAA DE PEQUENO PORTE                                                                                                   </v>
          </cell>
          <cell r="C932" t="str">
            <v xml:space="preserve">UN                  </v>
          </cell>
          <cell r="D932">
            <v>317</v>
          </cell>
          <cell r="E932" t="str">
            <v xml:space="preserve">S07003              </v>
          </cell>
          <cell r="F932" t="str">
            <v xml:space="preserve">PROJETO DE ÁGUA                                             </v>
          </cell>
          <cell r="G932">
            <v>1054.17</v>
          </cell>
        </row>
        <row r="933">
          <cell r="A933">
            <v>65001276</v>
          </cell>
          <cell r="B933" t="str">
            <v xml:space="preserve">ESCOLHA DOS CONJUNTOS MOTOBOMBA - CAPTACAO SUPERFICIAL L- BALSA/EAB - SAA DE PEQUENO PORTE                                                                                          </v>
          </cell>
          <cell r="C933" t="str">
            <v xml:space="preserve">UN                  </v>
          </cell>
          <cell r="D933">
            <v>317</v>
          </cell>
          <cell r="E933" t="str">
            <v xml:space="preserve">S07003              </v>
          </cell>
          <cell r="F933" t="str">
            <v xml:space="preserve">PROJETO DE ÁGUA                                             </v>
          </cell>
          <cell r="G933">
            <v>470.87</v>
          </cell>
        </row>
        <row r="934">
          <cell r="A934">
            <v>65001277</v>
          </cell>
          <cell r="B934" t="str">
            <v xml:space="preserve">DETALHAMENTO DAS ETAPAS EXECUTIVAS DA OBRA - CAPTACAO SUPERFICIAL - BALSA/EAB - SAA DE PEQUENO PORTE                                                                                </v>
          </cell>
          <cell r="C934" t="str">
            <v xml:space="preserve">UN                  </v>
          </cell>
          <cell r="D934">
            <v>317</v>
          </cell>
          <cell r="E934" t="str">
            <v xml:space="preserve">S07003              </v>
          </cell>
          <cell r="F934" t="str">
            <v xml:space="preserve">PROJETO DE ÁGUA                                             </v>
          </cell>
          <cell r="G934">
            <v>1054.17</v>
          </cell>
        </row>
        <row r="935">
          <cell r="A935">
            <v>65001278</v>
          </cell>
          <cell r="B935" t="str">
            <v xml:space="preserve">MEMORIAL DESCRITIVO E DE CALCULO - CAPTACAO SUPERFICIAL - BALSA/EAB - SAA DE PEQUENO PORTE                                                                                          </v>
          </cell>
          <cell r="C935" t="str">
            <v xml:space="preserve">UN                  </v>
          </cell>
          <cell r="D935">
            <v>317</v>
          </cell>
          <cell r="E935" t="str">
            <v xml:space="preserve">S07003              </v>
          </cell>
          <cell r="F935" t="str">
            <v xml:space="preserve">PROJETO DE ÁGUA                                             </v>
          </cell>
          <cell r="G935">
            <v>445.21</v>
          </cell>
        </row>
        <row r="936">
          <cell r="A936">
            <v>65001279</v>
          </cell>
          <cell r="B936" t="str">
            <v xml:space="preserve">ORCAMENTO - CAPTACAO SUPERFICIAL - BALSA/EAB - SAA DE PEQUENO PORTE                                                                                                                 </v>
          </cell>
          <cell r="C936" t="str">
            <v xml:space="preserve">UN                  </v>
          </cell>
          <cell r="D936">
            <v>317</v>
          </cell>
          <cell r="E936" t="str">
            <v xml:space="preserve">S07003              </v>
          </cell>
          <cell r="F936" t="str">
            <v xml:space="preserve">PROJETO DE ÁGUA                                             </v>
          </cell>
          <cell r="G936">
            <v>610.6</v>
          </cell>
        </row>
        <row r="937">
          <cell r="A937">
            <v>65001280</v>
          </cell>
          <cell r="B937" t="str">
            <v xml:space="preserve">ESCOLHA DO LOCAL - DESARENADOR - SAA DE PEQUENO PORTE                                                                                                                               </v>
          </cell>
          <cell r="C937" t="str">
            <v xml:space="preserve">UN                  </v>
          </cell>
          <cell r="D937">
            <v>317</v>
          </cell>
          <cell r="E937" t="str">
            <v xml:space="preserve">S07003              </v>
          </cell>
          <cell r="F937" t="str">
            <v xml:space="preserve">PROJETO DE ÁGUA                                             </v>
          </cell>
          <cell r="G937">
            <v>222.61</v>
          </cell>
        </row>
        <row r="938">
          <cell r="A938">
            <v>65001281</v>
          </cell>
          <cell r="B938" t="str">
            <v xml:space="preserve">ANTEPROJETO - DESARENADOR - SAA DE PEQUENO PORTE                                                                                                                                    </v>
          </cell>
          <cell r="C938" t="str">
            <v xml:space="preserve">UN                  </v>
          </cell>
          <cell r="D938">
            <v>317</v>
          </cell>
          <cell r="E938" t="str">
            <v xml:space="preserve">S07003              </v>
          </cell>
          <cell r="F938" t="str">
            <v xml:space="preserve">PROJETO DE ÁGUA                                             </v>
          </cell>
          <cell r="G938">
            <v>756.23</v>
          </cell>
        </row>
        <row r="939">
          <cell r="A939">
            <v>65001282</v>
          </cell>
          <cell r="B939" t="str">
            <v xml:space="preserve">DETALHAMENTO DEFINITIVO - DESARENADOR - SAA DE PEQUENO PORTE                                                                                                                        </v>
          </cell>
          <cell r="C939" t="str">
            <v xml:space="preserve">UN                  </v>
          </cell>
          <cell r="D939">
            <v>317</v>
          </cell>
          <cell r="E939" t="str">
            <v xml:space="preserve">S07003              </v>
          </cell>
          <cell r="F939" t="str">
            <v xml:space="preserve">PROJETO DE ÁGUA                                             </v>
          </cell>
          <cell r="G939">
            <v>819.03</v>
          </cell>
        </row>
        <row r="940">
          <cell r="A940">
            <v>65001283</v>
          </cell>
          <cell r="B940" t="str">
            <v xml:space="preserve">MEMORIAL DESCRITIVO E DE CALCULO - DESARENADOR - SAA DE PEQUENO PORTE                                                                                                               </v>
          </cell>
          <cell r="C940" t="str">
            <v xml:space="preserve">UN                  </v>
          </cell>
          <cell r="D940">
            <v>317</v>
          </cell>
          <cell r="E940" t="str">
            <v xml:space="preserve">S07003              </v>
          </cell>
          <cell r="F940" t="str">
            <v xml:space="preserve">PROJETO DE ÁGUA                                             </v>
          </cell>
          <cell r="G940">
            <v>344.73</v>
          </cell>
        </row>
        <row r="941">
          <cell r="A941">
            <v>65001284</v>
          </cell>
          <cell r="B941" t="str">
            <v xml:space="preserve">ORCAMENTO - DESARENADOR - SAA DE PEQUENO PORTE                                                                                                                                      </v>
          </cell>
          <cell r="C941" t="str">
            <v xml:space="preserve">UN                  </v>
          </cell>
          <cell r="D941">
            <v>317</v>
          </cell>
          <cell r="E941" t="str">
            <v xml:space="preserve">S07003              </v>
          </cell>
          <cell r="F941" t="str">
            <v xml:space="preserve">PROJETO DE ÁGUA                                             </v>
          </cell>
          <cell r="G941">
            <v>183.18</v>
          </cell>
        </row>
        <row r="942">
          <cell r="A942">
            <v>65001285</v>
          </cell>
          <cell r="B942" t="str">
            <v xml:space="preserve">ESCOLHA DO LOCAL - CAPTACAO SUPERFICIAL - BARRAGEM DE NIVEL - SAA DE MEDIO PORTE                                                                                                    </v>
          </cell>
          <cell r="C942" t="str">
            <v xml:space="preserve">UN                  </v>
          </cell>
          <cell r="D942">
            <v>317</v>
          </cell>
          <cell r="E942" t="str">
            <v xml:space="preserve">S07003              </v>
          </cell>
          <cell r="F942" t="str">
            <v xml:space="preserve">PROJETO DE ÁGUA                                             </v>
          </cell>
          <cell r="G942">
            <v>1384.24</v>
          </cell>
        </row>
        <row r="943">
          <cell r="A943">
            <v>65001286</v>
          </cell>
          <cell r="B943" t="str">
            <v xml:space="preserve">ESTUDOS DE GEOTECNICA - CAPTACAO SUPERFICIAL - BARRAGEM DE NIVEL - SAA DE MEDIO PORTE                                                                                               </v>
          </cell>
          <cell r="C943" t="str">
            <v xml:space="preserve">UN                  </v>
          </cell>
          <cell r="D943">
            <v>317</v>
          </cell>
          <cell r="E943" t="str">
            <v xml:space="preserve">S07003              </v>
          </cell>
          <cell r="F943" t="str">
            <v xml:space="preserve">PROJETO DE ÁGUA                                             </v>
          </cell>
          <cell r="G943">
            <v>1073.4100000000001</v>
          </cell>
        </row>
        <row r="944">
          <cell r="A944">
            <v>65001287</v>
          </cell>
          <cell r="B944" t="str">
            <v xml:space="preserve">ANTEPROJETO - CAPTACAO SUPERFICIAL - BARRAGEM DE NIVEL - SAA DE MEDIO PORTE                                                                                                         </v>
          </cell>
          <cell r="C944" t="str">
            <v xml:space="preserve">UN                  </v>
          </cell>
          <cell r="D944">
            <v>317</v>
          </cell>
          <cell r="E944" t="str">
            <v xml:space="preserve">S07003              </v>
          </cell>
          <cell r="F944" t="str">
            <v xml:space="preserve">PROJETO DE ÁGUA                                             </v>
          </cell>
          <cell r="G944">
            <v>1452.37</v>
          </cell>
        </row>
        <row r="945">
          <cell r="A945">
            <v>65001288</v>
          </cell>
          <cell r="B945" t="str">
            <v xml:space="preserve">DETALHAMENTO DEFINITIVO - CAPTACAO SUPERFICIAL - BARRAGEM DE NIVEL - SAA DE MEDIO PORTE                                                                                             </v>
          </cell>
          <cell r="C945" t="str">
            <v xml:space="preserve">UN                  </v>
          </cell>
          <cell r="D945">
            <v>317</v>
          </cell>
          <cell r="E945" t="str">
            <v xml:space="preserve">S07003              </v>
          </cell>
          <cell r="F945" t="str">
            <v xml:space="preserve">PROJETO DE ÁGUA                                             </v>
          </cell>
          <cell r="G945">
            <v>3310.94</v>
          </cell>
        </row>
        <row r="946">
          <cell r="A946">
            <v>65001289</v>
          </cell>
          <cell r="B946" t="str">
            <v xml:space="preserve">DETALHAMENTO DAS ETAPAS EXECUTIVAS DA OBRA - CAPTACAO SUPERFICIAL - BARRAGEM DE NIVEL - SAA DE MEDIO PORTE                                                                          </v>
          </cell>
          <cell r="C946" t="str">
            <v xml:space="preserve">UN                  </v>
          </cell>
          <cell r="D946">
            <v>317</v>
          </cell>
          <cell r="E946" t="str">
            <v xml:space="preserve">S07003              </v>
          </cell>
          <cell r="F946" t="str">
            <v xml:space="preserve">PROJETO DE ÁGUA                                             </v>
          </cell>
          <cell r="G946">
            <v>2370.37</v>
          </cell>
        </row>
        <row r="947">
          <cell r="A947">
            <v>65001290</v>
          </cell>
          <cell r="B947" t="str">
            <v xml:space="preserve">MEMORIAL DESCRITIVO E DE CALCULO - CAPTACAO SUPERFICIAL - BARRAGEM DE NIVEL - SAA DE MEDIO PORTE                                                                                    </v>
          </cell>
          <cell r="C947" t="str">
            <v xml:space="preserve">UN                  </v>
          </cell>
          <cell r="D947">
            <v>317</v>
          </cell>
          <cell r="E947" t="str">
            <v xml:space="preserve">S07003              </v>
          </cell>
          <cell r="F947" t="str">
            <v xml:space="preserve">PROJETO DE ÁGUA                                             </v>
          </cell>
          <cell r="G947">
            <v>667.22</v>
          </cell>
        </row>
        <row r="948">
          <cell r="A948">
            <v>65001291</v>
          </cell>
          <cell r="B948" t="str">
            <v xml:space="preserve">ORCAMENTO - CAPTACAO SUPERFICIAL - BARRAGEM DE NIVEL - SAA DE MEDIO PORTE                                                                                                           </v>
          </cell>
          <cell r="C948" t="str">
            <v xml:space="preserve">UN                  </v>
          </cell>
          <cell r="D948">
            <v>317</v>
          </cell>
          <cell r="E948" t="str">
            <v xml:space="preserve">S07003              </v>
          </cell>
          <cell r="F948" t="str">
            <v xml:space="preserve">PROJETO DE ÁGUA                                             </v>
          </cell>
          <cell r="G948">
            <v>976.96</v>
          </cell>
        </row>
        <row r="949">
          <cell r="A949">
            <v>65001292</v>
          </cell>
          <cell r="B949" t="str">
            <v xml:space="preserve">ESCOLHA DO LOCAL - CAPTACAO SUPERFICIAL - TOMADA DIRETA - SAA DE MEDIO PORTE                                                                                                        </v>
          </cell>
          <cell r="C949" t="str">
            <v xml:space="preserve">UN                  </v>
          </cell>
          <cell r="D949">
            <v>317</v>
          </cell>
          <cell r="E949" t="str">
            <v xml:space="preserve">S07003              </v>
          </cell>
          <cell r="F949" t="str">
            <v xml:space="preserve">PROJETO DE ÁGUA                                             </v>
          </cell>
          <cell r="G949">
            <v>621.66</v>
          </cell>
        </row>
        <row r="950">
          <cell r="A950">
            <v>65001293</v>
          </cell>
          <cell r="B950" t="str">
            <v xml:space="preserve">ESTUDOS DAS CONDICOES DE ESTABILIZACAO DAS MARGENS E LEITO - CAPTACAO SUPERFICIAL - TOMADA DIRETA - SAA DE MEDIO PORTE                                                              </v>
          </cell>
          <cell r="C950" t="str">
            <v xml:space="preserve">UN                  </v>
          </cell>
          <cell r="D950">
            <v>317</v>
          </cell>
          <cell r="E950" t="str">
            <v xml:space="preserve">S07003              </v>
          </cell>
          <cell r="F950" t="str">
            <v xml:space="preserve">PROJETO DE ÁGUA                                             </v>
          </cell>
          <cell r="G950">
            <v>712.77</v>
          </cell>
        </row>
        <row r="951">
          <cell r="A951">
            <v>65001294</v>
          </cell>
          <cell r="B951" t="str">
            <v xml:space="preserve">ANTEPROJETO - CAPTACAO SUPERFICIAL - TOMADA DIRETA - SAA DE MEDIO PORTE                                                                                                             </v>
          </cell>
          <cell r="C951" t="str">
            <v xml:space="preserve">UN                  </v>
          </cell>
          <cell r="D951">
            <v>317</v>
          </cell>
          <cell r="E951" t="str">
            <v xml:space="preserve">S07003              </v>
          </cell>
          <cell r="F951" t="str">
            <v xml:space="preserve">PROJETO DE ÁGUA                                             </v>
          </cell>
          <cell r="G951">
            <v>1549</v>
          </cell>
        </row>
        <row r="952">
          <cell r="A952">
            <v>65001295</v>
          </cell>
          <cell r="B952" t="str">
            <v xml:space="preserve">DETALHAMENTO DEFINITIVO - CAPTACAO SUPERFICIAL - TOMADA DIRETA - SAA DE MEDIO PORTE                                                                                                 </v>
          </cell>
          <cell r="C952" t="str">
            <v xml:space="preserve">UN                  </v>
          </cell>
          <cell r="D952">
            <v>317</v>
          </cell>
          <cell r="E952" t="str">
            <v xml:space="preserve">S07003              </v>
          </cell>
          <cell r="F952" t="str">
            <v xml:space="preserve">PROJETO DE ÁGUA                                             </v>
          </cell>
          <cell r="G952">
            <v>2586.1999999999998</v>
          </cell>
        </row>
        <row r="953">
          <cell r="A953">
            <v>65001296</v>
          </cell>
          <cell r="B953" t="str">
            <v xml:space="preserve">MEMORIAL DESCRITIVO E DE CALCULO - CAPTACAO SUPERFICIAL - TOMADA DIRETA - SAA DE MEDIO PORTE                                                                                        </v>
          </cell>
          <cell r="C953" t="str">
            <v xml:space="preserve">UN                  </v>
          </cell>
          <cell r="D953">
            <v>317</v>
          </cell>
          <cell r="E953" t="str">
            <v xml:space="preserve">S07003              </v>
          </cell>
          <cell r="F953" t="str">
            <v xml:space="preserve">PROJETO DE ÁGUA                                             </v>
          </cell>
          <cell r="G953">
            <v>667.22</v>
          </cell>
        </row>
        <row r="954">
          <cell r="A954">
            <v>65001297</v>
          </cell>
          <cell r="B954" t="str">
            <v xml:space="preserve">ORCAMENTO - CAPTACAO SUPERFICIAL - TOMADA DIRETA - SAA DE MEDIO PORTE                                                                                                               </v>
          </cell>
          <cell r="C954" t="str">
            <v xml:space="preserve">UN                  </v>
          </cell>
          <cell r="D954">
            <v>317</v>
          </cell>
          <cell r="E954" t="str">
            <v xml:space="preserve">S07003              </v>
          </cell>
          <cell r="F954" t="str">
            <v xml:space="preserve">PROJETO DE ÁGUA                                             </v>
          </cell>
          <cell r="G954">
            <v>488.48</v>
          </cell>
        </row>
        <row r="955">
          <cell r="A955">
            <v>65001298</v>
          </cell>
          <cell r="B955" t="str">
            <v xml:space="preserve">ESCOLHA DO LOCAL - CAPTACAO SUPERFICIAL - TORRE DE TOMADA - SAA DE MEDIO PORTE                                                                                                      </v>
          </cell>
          <cell r="C955" t="str">
            <v xml:space="preserve">UN                  </v>
          </cell>
          <cell r="D955">
            <v>317</v>
          </cell>
          <cell r="E955" t="str">
            <v xml:space="preserve">S07003              </v>
          </cell>
          <cell r="F955" t="str">
            <v xml:space="preserve">PROJETO DE ÁGUA                                             </v>
          </cell>
          <cell r="G955">
            <v>1228.83</v>
          </cell>
        </row>
        <row r="956">
          <cell r="A956">
            <v>65001299</v>
          </cell>
          <cell r="B956" t="str">
            <v xml:space="preserve">ESTUDOS DAS CONDICOES DE ESTABILIZACAO DAS MARGENS E LEITO - CAPTACAO SUPERFICIAL - TORRE DE TOMADA - SAA DE MEDIO PORTE                                                            </v>
          </cell>
          <cell r="C956" t="str">
            <v xml:space="preserve">UN                  </v>
          </cell>
          <cell r="D956">
            <v>317</v>
          </cell>
          <cell r="E956" t="str">
            <v xml:space="preserve">S07003              </v>
          </cell>
          <cell r="F956" t="str">
            <v xml:space="preserve">PROJETO DE ÁGUA                                             </v>
          </cell>
          <cell r="G956">
            <v>1118.97</v>
          </cell>
        </row>
        <row r="957">
          <cell r="A957">
            <v>65001300</v>
          </cell>
          <cell r="B957" t="str">
            <v xml:space="preserve">ANTEPROJETO - CAPTACAO SUPERFICIAL - TORRE DE TOMADA - SAA DE MEDIO PORTE                                                                                                           </v>
          </cell>
          <cell r="C957" t="str">
            <v xml:space="preserve">UN                  </v>
          </cell>
          <cell r="D957">
            <v>317</v>
          </cell>
          <cell r="E957" t="str">
            <v xml:space="preserve">S07003              </v>
          </cell>
          <cell r="F957" t="str">
            <v xml:space="preserve">PROJETO DE ÁGUA                                             </v>
          </cell>
          <cell r="G957">
            <v>2384.86</v>
          </cell>
        </row>
        <row r="958">
          <cell r="A958">
            <v>65001301</v>
          </cell>
          <cell r="B958" t="str">
            <v xml:space="preserve">DETALHAMENTO DEFINITIVO - CAPTACAO SUPERFICIAL - TORRE DE TOMADA - SAA DE MEDIO PORTE                                                                                               </v>
          </cell>
          <cell r="C958" t="str">
            <v xml:space="preserve">UN                  </v>
          </cell>
          <cell r="D958">
            <v>317</v>
          </cell>
          <cell r="E958" t="str">
            <v xml:space="preserve">S07003              </v>
          </cell>
          <cell r="F958" t="str">
            <v xml:space="preserve">PROJETO DE ÁGUA                                             </v>
          </cell>
          <cell r="G958">
            <v>4243.43</v>
          </cell>
        </row>
        <row r="959">
          <cell r="A959">
            <v>65001302</v>
          </cell>
          <cell r="B959" t="str">
            <v xml:space="preserve">DETALHAMENTO DAS ETAPAS EXECUTIVAS DA OBRA - CAPTACAO SUPERFICIAL - TORRE DE TOMADA - SAA DE MEDIO PORTE                                                                            </v>
          </cell>
          <cell r="C959" t="str">
            <v xml:space="preserve">UN                  </v>
          </cell>
          <cell r="D959">
            <v>317</v>
          </cell>
          <cell r="E959" t="str">
            <v xml:space="preserve">S07003              </v>
          </cell>
          <cell r="F959" t="str">
            <v xml:space="preserve">PROJETO DE ÁGUA                                             </v>
          </cell>
          <cell r="G959">
            <v>2525.79</v>
          </cell>
        </row>
        <row r="960">
          <cell r="A960">
            <v>65001303</v>
          </cell>
          <cell r="B960" t="str">
            <v xml:space="preserve">MEMORIAL DESCRITIVO E DE CALCULO - CAPTACAO SUPERFICIAL - TORRE DE TOMADA - SAA DE MEDIO PORTE                                                                                      </v>
          </cell>
          <cell r="C960" t="str">
            <v xml:space="preserve">UN                  </v>
          </cell>
          <cell r="D960">
            <v>317</v>
          </cell>
          <cell r="E960" t="str">
            <v xml:space="preserve">S07003              </v>
          </cell>
          <cell r="F960" t="str">
            <v xml:space="preserve">PROJETO DE ÁGUA                                             </v>
          </cell>
          <cell r="G960">
            <v>667.22</v>
          </cell>
        </row>
        <row r="961">
          <cell r="A961">
            <v>65001304</v>
          </cell>
          <cell r="B961" t="str">
            <v xml:space="preserve">ORCAMENTO - CAPTACAO SUPERFICIAL - TORRE DE TOMADA - SAA DE MEDIO PORTE                                                                                                             </v>
          </cell>
          <cell r="C961" t="str">
            <v xml:space="preserve">UN                  </v>
          </cell>
          <cell r="D961">
            <v>317</v>
          </cell>
          <cell r="E961" t="str">
            <v xml:space="preserve">S07003              </v>
          </cell>
          <cell r="F961" t="str">
            <v xml:space="preserve">PROJETO DE ÁGUA                                             </v>
          </cell>
          <cell r="G961">
            <v>1221.21</v>
          </cell>
        </row>
        <row r="962">
          <cell r="A962">
            <v>65001305</v>
          </cell>
          <cell r="B962" t="str">
            <v xml:space="preserve">ESCOLHA DO LOCAL - CAPTACAO SUPERFICIAL - BALSA/EAB - SAA DE MEDIO PORTE                                                                                                            </v>
          </cell>
          <cell r="C962" t="str">
            <v xml:space="preserve">UN                  </v>
          </cell>
          <cell r="D962">
            <v>317</v>
          </cell>
          <cell r="E962" t="str">
            <v xml:space="preserve">S07003              </v>
          </cell>
          <cell r="F962" t="str">
            <v xml:space="preserve">PROJETO DE ÁGUA                                             </v>
          </cell>
          <cell r="G962">
            <v>667.22</v>
          </cell>
        </row>
        <row r="963">
          <cell r="A963">
            <v>65001306</v>
          </cell>
          <cell r="B963" t="str">
            <v xml:space="preserve">ANTEPROJETO - CAPTACAO SUPERFICIAL - BALSA/EAB - SAA DE MEDIO PORTE                                                                                                                 </v>
          </cell>
          <cell r="C963" t="str">
            <v xml:space="preserve">UN                  </v>
          </cell>
          <cell r="D963">
            <v>317</v>
          </cell>
          <cell r="E963" t="str">
            <v xml:space="preserve">S07003              </v>
          </cell>
          <cell r="F963" t="str">
            <v xml:space="preserve">PROJETO DE ÁGUA                                             </v>
          </cell>
          <cell r="G963">
            <v>2760.93</v>
          </cell>
        </row>
        <row r="964">
          <cell r="A964">
            <v>65001307</v>
          </cell>
          <cell r="B964" t="str">
            <v xml:space="preserve">DETALHAMENTO DEFINITIVO - CAPTACAO SUPERFICIAL - BALSA/EAB - SAA DE MEDIO PORTE                                                                                                     </v>
          </cell>
          <cell r="C964" t="str">
            <v xml:space="preserve">UN                  </v>
          </cell>
          <cell r="D964">
            <v>317</v>
          </cell>
          <cell r="E964" t="str">
            <v xml:space="preserve">S07003              </v>
          </cell>
          <cell r="F964" t="str">
            <v xml:space="preserve">PROJETO DE ÁGUA                                             </v>
          </cell>
          <cell r="G964">
            <v>2703.77</v>
          </cell>
        </row>
        <row r="965">
          <cell r="A965">
            <v>65001308</v>
          </cell>
          <cell r="B965" t="str">
            <v xml:space="preserve">VERIFICACAO DA ESTABILIDADE E FLUTUACAO - CAPTACAO SUPERFICIAL - BALSA/EAB - SAA DE MEDIO PORTE                                                                                     </v>
          </cell>
          <cell r="C965" t="str">
            <v xml:space="preserve">UN                  </v>
          </cell>
          <cell r="D965">
            <v>317</v>
          </cell>
          <cell r="E965" t="str">
            <v xml:space="preserve">S07003              </v>
          </cell>
          <cell r="F965" t="str">
            <v xml:space="preserve">PROJETO DE ÁGUA                                             </v>
          </cell>
          <cell r="G965">
            <v>2036.97</v>
          </cell>
        </row>
        <row r="966">
          <cell r="A966">
            <v>65001309</v>
          </cell>
          <cell r="B966" t="str">
            <v xml:space="preserve">ESCOLHA DOS CONJUNTOS MOTOBOMBA - CAPTACAO SUPERFICIAL - BALSA/EAB - SAA DE MEDIO PORTE                                                                                             </v>
          </cell>
          <cell r="C966" t="str">
            <v xml:space="preserve">UN                  </v>
          </cell>
          <cell r="D966">
            <v>317</v>
          </cell>
          <cell r="E966" t="str">
            <v xml:space="preserve">S07003              </v>
          </cell>
          <cell r="F966" t="str">
            <v xml:space="preserve">PROJETO DE ÁGUA                                             </v>
          </cell>
          <cell r="G966">
            <v>822.63</v>
          </cell>
        </row>
        <row r="967">
          <cell r="A967">
            <v>65001310</v>
          </cell>
          <cell r="B967" t="str">
            <v xml:space="preserve">DETALHAMENTO DAS ETAPAS EXECUTIVAS DA OBRA - CAPTACAO SUPERFICIAL - BALSA/EAB - SAA DE MEDIO PORTE                                                                                  </v>
          </cell>
          <cell r="C967" t="str">
            <v xml:space="preserve">UN                  </v>
          </cell>
          <cell r="D967">
            <v>317</v>
          </cell>
          <cell r="E967" t="str">
            <v xml:space="preserve">S07003              </v>
          </cell>
          <cell r="F967" t="str">
            <v xml:space="preserve">PROJETO DE ÁGUA                                             </v>
          </cell>
          <cell r="G967">
            <v>1687.52</v>
          </cell>
        </row>
        <row r="968">
          <cell r="A968">
            <v>65001311</v>
          </cell>
          <cell r="B968" t="str">
            <v xml:space="preserve">MEMORIAL DESCRITIVO E DE CALCULO - CAPTACAO SUPERFICIAL - BALSA/EAB - SAA DE MEDIO PORTE                                                                                            </v>
          </cell>
          <cell r="C968" t="str">
            <v xml:space="preserve">UN                  </v>
          </cell>
          <cell r="D968">
            <v>317</v>
          </cell>
          <cell r="E968" t="str">
            <v xml:space="preserve">S07003              </v>
          </cell>
          <cell r="F968" t="str">
            <v xml:space="preserve">PROJETO DE ÁGUA                                             </v>
          </cell>
          <cell r="G968">
            <v>667.22</v>
          </cell>
        </row>
        <row r="969">
          <cell r="A969">
            <v>65001312</v>
          </cell>
          <cell r="B969" t="str">
            <v xml:space="preserve">ORCAMENTO - CAPTACAO SUPERFICIAL - BALSA/EAB - SAA DE MEDIO PORTE                                                                                                                   </v>
          </cell>
          <cell r="C969" t="str">
            <v xml:space="preserve">UN                  </v>
          </cell>
          <cell r="D969">
            <v>317</v>
          </cell>
          <cell r="E969" t="str">
            <v xml:space="preserve">S07003              </v>
          </cell>
          <cell r="F969" t="str">
            <v xml:space="preserve">PROJETO DE ÁGUA                                             </v>
          </cell>
          <cell r="G969">
            <v>732.72</v>
          </cell>
        </row>
        <row r="970">
          <cell r="A970">
            <v>65001313</v>
          </cell>
          <cell r="B970" t="str">
            <v xml:space="preserve">ESCOLHA DO LOCAL - DESARENADOR - SAA DE MEDIO PORTE                                                                                                                                 </v>
          </cell>
          <cell r="C970" t="str">
            <v xml:space="preserve">UN                  </v>
          </cell>
          <cell r="D970">
            <v>317</v>
          </cell>
          <cell r="E970" t="str">
            <v xml:space="preserve">S07003              </v>
          </cell>
          <cell r="F970" t="str">
            <v xml:space="preserve">PROJETO DE ÁGUA                                             </v>
          </cell>
          <cell r="G970">
            <v>255.9</v>
          </cell>
        </row>
        <row r="971">
          <cell r="A971">
            <v>65001314</v>
          </cell>
          <cell r="B971" t="str">
            <v xml:space="preserve">ANTEPROJETO - DESARENADOR - SAA DE MEDIO PORTE                                                                                                                                      </v>
          </cell>
          <cell r="C971" t="str">
            <v xml:space="preserve">UN                  </v>
          </cell>
          <cell r="D971">
            <v>317</v>
          </cell>
          <cell r="E971" t="str">
            <v xml:space="preserve">S07003              </v>
          </cell>
          <cell r="F971" t="str">
            <v xml:space="preserve">PROJETO DE ÁGUA                                             </v>
          </cell>
          <cell r="G971">
            <v>1217.23</v>
          </cell>
        </row>
        <row r="972">
          <cell r="A972">
            <v>65001315</v>
          </cell>
          <cell r="B972" t="str">
            <v xml:space="preserve">DETALHAMENTO DEFINITIVO - DESARENADOR - SAA DE MEDIO PORTE                                                                                                                          </v>
          </cell>
          <cell r="C972" t="str">
            <v xml:space="preserve">UN                  </v>
          </cell>
          <cell r="D972">
            <v>317</v>
          </cell>
          <cell r="E972" t="str">
            <v xml:space="preserve">S07003              </v>
          </cell>
          <cell r="F972" t="str">
            <v xml:space="preserve">PROJETO DE ÁGUA                                             </v>
          </cell>
          <cell r="G972">
            <v>1507.3</v>
          </cell>
        </row>
        <row r="973">
          <cell r="A973">
            <v>65001316</v>
          </cell>
          <cell r="B973" t="str">
            <v xml:space="preserve">MEMORIAL DESCRITIVO E DE CALCULO - DESARENADOR - SAA DE MEDIO PORTE                                                                                                                 </v>
          </cell>
          <cell r="C973" t="str">
            <v xml:space="preserve">UN                  </v>
          </cell>
          <cell r="D973">
            <v>317</v>
          </cell>
          <cell r="E973" t="str">
            <v xml:space="preserve">S07003              </v>
          </cell>
          <cell r="F973" t="str">
            <v xml:space="preserve">PROJETO DE ÁGUA                                             </v>
          </cell>
          <cell r="G973">
            <v>411.32</v>
          </cell>
        </row>
        <row r="974">
          <cell r="A974">
            <v>65001317</v>
          </cell>
          <cell r="B974" t="str">
            <v xml:space="preserve">ORCAMENTO - DESARENADOR - SAA DE MEDIO PORTE                                                                                                                                        </v>
          </cell>
          <cell r="C974" t="str">
            <v xml:space="preserve">UN                  </v>
          </cell>
          <cell r="D974">
            <v>317</v>
          </cell>
          <cell r="E974" t="str">
            <v xml:space="preserve">S07003              </v>
          </cell>
          <cell r="F974" t="str">
            <v xml:space="preserve">PROJETO DE ÁGUA                                             </v>
          </cell>
          <cell r="G974">
            <v>244.24</v>
          </cell>
        </row>
        <row r="975">
          <cell r="A975">
            <v>65001318</v>
          </cell>
          <cell r="B975" t="str">
            <v xml:space="preserve">ESCOLHA DO LOCAL - ESTACAO ELEVATORIA DE AGUA BRUTA - SAA DE PEQUENO PORTE                                                                                                          </v>
          </cell>
          <cell r="C975" t="str">
            <v xml:space="preserve">UN                  </v>
          </cell>
          <cell r="D975">
            <v>317</v>
          </cell>
          <cell r="E975" t="str">
            <v xml:space="preserve">S07003              </v>
          </cell>
          <cell r="F975" t="str">
            <v xml:space="preserve">PROJETO DE ÁGUA                                             </v>
          </cell>
          <cell r="G975">
            <v>366.36</v>
          </cell>
        </row>
        <row r="976">
          <cell r="A976">
            <v>65001319</v>
          </cell>
          <cell r="B976" t="str">
            <v xml:space="preserve">ANTEPROJETO - ESTACAO ELEVATORIA DE AGUA BRUTA - SAA DE PEQUENO PORTE                                                                                                               </v>
          </cell>
          <cell r="C976" t="str">
            <v xml:space="preserve">UN                  </v>
          </cell>
          <cell r="D976">
            <v>317</v>
          </cell>
          <cell r="E976" t="str">
            <v xml:space="preserve">S07003              </v>
          </cell>
          <cell r="F976" t="str">
            <v xml:space="preserve">PROJETO DE ÁGUA                                             </v>
          </cell>
          <cell r="G976">
            <v>1407.42</v>
          </cell>
        </row>
        <row r="977">
          <cell r="A977">
            <v>65001320</v>
          </cell>
          <cell r="B977" t="str">
            <v xml:space="preserve">DETALHAMENTO DEFINITIVO - ESTACAO ELEVATORIA DE AGUA BRUTA - SAA DE PEQUENO PORTE                                                                                                   </v>
          </cell>
          <cell r="C977" t="str">
            <v xml:space="preserve">UN                  </v>
          </cell>
          <cell r="D977">
            <v>317</v>
          </cell>
          <cell r="E977" t="str">
            <v xml:space="preserve">S07003              </v>
          </cell>
          <cell r="F977" t="str">
            <v xml:space="preserve">PROJETO DE ÁGUA                                             </v>
          </cell>
          <cell r="G977">
            <v>2352.0100000000002</v>
          </cell>
        </row>
        <row r="978">
          <cell r="A978">
            <v>65001321</v>
          </cell>
          <cell r="B978" t="str">
            <v xml:space="preserve">ESCOLHA DOS CONJUNTOS MOTOBOMBA - ESTACAO ELEVATORIA DE AGUA BRUTA - SAA DE PEQUENO PORTE                                                                                           </v>
          </cell>
          <cell r="C978" t="str">
            <v xml:space="preserve">UN                  </v>
          </cell>
          <cell r="D978">
            <v>317</v>
          </cell>
          <cell r="E978" t="str">
            <v xml:space="preserve">S07003              </v>
          </cell>
          <cell r="F978" t="str">
            <v xml:space="preserve">PROJETO DE ÁGUA                                             </v>
          </cell>
          <cell r="G978">
            <v>470.87</v>
          </cell>
        </row>
        <row r="979">
          <cell r="A979">
            <v>65001322</v>
          </cell>
          <cell r="B979" t="str">
            <v xml:space="preserve">MEMORIAL DESCRITIVO E DE CALCULO - ESTACAO ELEVATORIA DE AGUA BRUTA - SAA DE PEQUENO PORTE                                                                                          </v>
          </cell>
          <cell r="C979" t="str">
            <v xml:space="preserve">UN                  </v>
          </cell>
          <cell r="D979">
            <v>317</v>
          </cell>
          <cell r="E979" t="str">
            <v xml:space="preserve">S07003              </v>
          </cell>
          <cell r="F979" t="str">
            <v xml:space="preserve">PROJETO DE ÁGUA                                             </v>
          </cell>
          <cell r="G979">
            <v>344.73</v>
          </cell>
        </row>
        <row r="980">
          <cell r="A980">
            <v>65001323</v>
          </cell>
          <cell r="B980" t="str">
            <v xml:space="preserve">ORCAMENTO - ESTACAO ELEVATORIA DE AGUA BRUTA - SAA DE PEQUENO PORTE                                                                                                                 </v>
          </cell>
          <cell r="C980" t="str">
            <v xml:space="preserve">UN                  </v>
          </cell>
          <cell r="D980">
            <v>317</v>
          </cell>
          <cell r="E980" t="str">
            <v xml:space="preserve">S07003              </v>
          </cell>
          <cell r="F980" t="str">
            <v xml:space="preserve">PROJETO DE ÁGUA                                             </v>
          </cell>
          <cell r="G980">
            <v>976.96</v>
          </cell>
        </row>
        <row r="981">
          <cell r="A981">
            <v>65001324</v>
          </cell>
          <cell r="B981" t="str">
            <v xml:space="preserve">ESCOLHA DO LOCAL - ESTACAO ELEVATORIA DE AGUA BRUTA - SAA DE MEDIO PORTE                                                                                                            </v>
          </cell>
          <cell r="C981" t="str">
            <v xml:space="preserve">UN                  </v>
          </cell>
          <cell r="D981">
            <v>317</v>
          </cell>
          <cell r="E981" t="str">
            <v xml:space="preserve">S07003              </v>
          </cell>
          <cell r="F981" t="str">
            <v xml:space="preserve">PROJETO DE ÁGUA                                             </v>
          </cell>
          <cell r="G981">
            <v>466.24</v>
          </cell>
        </row>
        <row r="982">
          <cell r="A982">
            <v>65001325</v>
          </cell>
          <cell r="B982" t="str">
            <v xml:space="preserve">ANTEPROJETO - ESTACAO ELEVATORIA DE AGUA BRUTA - SAA DE MEDIO PORTE                                                                                                                 </v>
          </cell>
          <cell r="C982" t="str">
            <v xml:space="preserve">UN                  </v>
          </cell>
          <cell r="D982">
            <v>317</v>
          </cell>
          <cell r="E982" t="str">
            <v xml:space="preserve">S07003              </v>
          </cell>
          <cell r="F982" t="str">
            <v xml:space="preserve">PROJETO DE ÁGUA                                             </v>
          </cell>
          <cell r="G982">
            <v>1763.2</v>
          </cell>
        </row>
        <row r="983">
          <cell r="A983">
            <v>65001326</v>
          </cell>
          <cell r="B983" t="str">
            <v xml:space="preserve">DETALHAMENTO DEFINITIVO - ESTACAO ELEVATORIA DE AGUA BRUTA - SAA DE MEDIO PORTE                                                                                                     </v>
          </cell>
          <cell r="C983" t="str">
            <v xml:space="preserve">UN                  </v>
          </cell>
          <cell r="D983">
            <v>317</v>
          </cell>
          <cell r="E983" t="str">
            <v xml:space="preserve">S07003              </v>
          </cell>
          <cell r="F983" t="str">
            <v xml:space="preserve">PROJETO DE ÁGUA                                             </v>
          </cell>
          <cell r="G983">
            <v>3644.34</v>
          </cell>
        </row>
        <row r="984">
          <cell r="A984">
            <v>65001327</v>
          </cell>
          <cell r="B984" t="str">
            <v xml:space="preserve">ESCOLHA DOS CONJUNTOS MOTOBOMBA - ESTACAO ELEVATORIA DE AGUA BRUTA - SAA DE MEDIO PORTE                                                                                             </v>
          </cell>
          <cell r="C984" t="str">
            <v xml:space="preserve">UN                  </v>
          </cell>
          <cell r="D984">
            <v>317</v>
          </cell>
          <cell r="E984" t="str">
            <v xml:space="preserve">S07003              </v>
          </cell>
          <cell r="F984" t="str">
            <v xml:space="preserve">PROJETO DE ÁGUA                                             </v>
          </cell>
          <cell r="G984">
            <v>822.63</v>
          </cell>
        </row>
        <row r="985">
          <cell r="A985">
            <v>65001328</v>
          </cell>
          <cell r="B985" t="str">
            <v xml:space="preserve">MEMORIAL DESCRITIVO E DE CALCULO - ESTACAO ELEVATORIA DE AGUA BRUTA - SAA DE MEDIO PORTE                                                                                            </v>
          </cell>
          <cell r="C985" t="str">
            <v xml:space="preserve">UN                  </v>
          </cell>
          <cell r="D985">
            <v>317</v>
          </cell>
          <cell r="E985" t="str">
            <v xml:space="preserve">S07003              </v>
          </cell>
          <cell r="F985" t="str">
            <v xml:space="preserve">PROJETO DE ÁGUA                                             </v>
          </cell>
          <cell r="G985">
            <v>822.63</v>
          </cell>
        </row>
        <row r="986">
          <cell r="A986">
            <v>65001329</v>
          </cell>
          <cell r="B986" t="str">
            <v xml:space="preserve">ORCAMENTO - ESTACAO ELEVATORIA DE AGUA BRUTA - SAA DE MEDIO PORTE                                                                                                                   </v>
          </cell>
          <cell r="C986" t="str">
            <v xml:space="preserve">UN                  </v>
          </cell>
          <cell r="D986">
            <v>317</v>
          </cell>
          <cell r="E986" t="str">
            <v xml:space="preserve">S07003              </v>
          </cell>
          <cell r="F986" t="str">
            <v xml:space="preserve">PROJETO DE ÁGUA                                             </v>
          </cell>
          <cell r="G986">
            <v>1221.21</v>
          </cell>
        </row>
        <row r="987">
          <cell r="A987">
            <v>65001330</v>
          </cell>
          <cell r="B987" t="str">
            <v xml:space="preserve">AVALIACAO INICIAL DAS CONDICOES E OPCOES LOCAIS - ADUTORA - SAA DE PEQUENO E MEDIO PORTES                                                                                           </v>
          </cell>
          <cell r="C987" t="str">
            <v xml:space="preserve">KM                  </v>
          </cell>
          <cell r="D987">
            <v>317</v>
          </cell>
          <cell r="E987" t="str">
            <v xml:space="preserve">S07003              </v>
          </cell>
          <cell r="F987" t="str">
            <v xml:space="preserve">PROJETO DE ÁGUA                                             </v>
          </cell>
          <cell r="G987">
            <v>323.08999999999997</v>
          </cell>
        </row>
        <row r="988">
          <cell r="A988">
            <v>65001331</v>
          </cell>
          <cell r="B988" t="str">
            <v xml:space="preserve">DEFINICAO DO CAMINHAMENTO, TRACADO E PROJETO - ADUTORA - SAA DE PEQUENO E MEDIO PORTES                                                                                              </v>
          </cell>
          <cell r="C988" t="str">
            <v xml:space="preserve">KM                  </v>
          </cell>
          <cell r="D988">
            <v>317</v>
          </cell>
          <cell r="E988" t="str">
            <v xml:space="preserve">S07003              </v>
          </cell>
          <cell r="F988" t="str">
            <v xml:space="preserve">PROJETO DE ÁGUA                                             </v>
          </cell>
          <cell r="G988">
            <v>100.49</v>
          </cell>
        </row>
        <row r="989">
          <cell r="A989">
            <v>65001332</v>
          </cell>
          <cell r="B989" t="str">
            <v xml:space="preserve">DEFINICAO DE APARELHOS E ACESSORIOS - ADUTORA - SAA DE PEQUENO E MEDIO PORTES                                                                                                       </v>
          </cell>
          <cell r="C989" t="str">
            <v xml:space="preserve">KM                  </v>
          </cell>
          <cell r="D989">
            <v>317</v>
          </cell>
          <cell r="E989" t="str">
            <v xml:space="preserve">S07003              </v>
          </cell>
          <cell r="F989" t="str">
            <v xml:space="preserve">PROJETO DE ÁGUA                                             </v>
          </cell>
          <cell r="G989">
            <v>161.55000000000001</v>
          </cell>
        </row>
        <row r="990">
          <cell r="A990">
            <v>65001333</v>
          </cell>
          <cell r="B990" t="str">
            <v xml:space="preserve">CALCULO HIDRAULICO - ADUTORA - SAA DE PEQUENO E MEDIO PORTES                                                                                                                        </v>
          </cell>
          <cell r="C990" t="str">
            <v xml:space="preserve">KM                  </v>
          </cell>
          <cell r="D990">
            <v>317</v>
          </cell>
          <cell r="E990" t="str">
            <v xml:space="preserve">S07003              </v>
          </cell>
          <cell r="F990" t="str">
            <v xml:space="preserve">PROJETO DE ÁGUA                                             </v>
          </cell>
          <cell r="G990">
            <v>161.55000000000001</v>
          </cell>
        </row>
        <row r="991">
          <cell r="A991">
            <v>65001334</v>
          </cell>
          <cell r="B991" t="str">
            <v xml:space="preserve">PLANTA CONSTRUTIVA E PERFIL - ADUTORA - SAA DE PEQUENO E MEDIO PORTES                                                                                                               </v>
          </cell>
          <cell r="C991" t="str">
            <v xml:space="preserve">KM                  </v>
          </cell>
          <cell r="D991">
            <v>317</v>
          </cell>
          <cell r="E991" t="str">
            <v xml:space="preserve">S07003              </v>
          </cell>
          <cell r="F991" t="str">
            <v xml:space="preserve">PROJETO DE ÁGUA                                             </v>
          </cell>
          <cell r="G991">
            <v>501.79</v>
          </cell>
        </row>
        <row r="992">
          <cell r="A992">
            <v>65001335</v>
          </cell>
          <cell r="B992" t="str">
            <v xml:space="preserve">DETALHAMENTO DE APARELHOS E ACESSORIOS - ADUTORA - SAA DE PEQUENO E MEDIO PORTES                                                                                                    </v>
          </cell>
          <cell r="C992" t="str">
            <v xml:space="preserve">KM                  </v>
          </cell>
          <cell r="D992">
            <v>317</v>
          </cell>
          <cell r="E992" t="str">
            <v xml:space="preserve">S07003              </v>
          </cell>
          <cell r="F992" t="str">
            <v xml:space="preserve">PROJETO DE ÁGUA                                             </v>
          </cell>
          <cell r="G992">
            <v>386.67</v>
          </cell>
        </row>
        <row r="993">
          <cell r="A993">
            <v>65001336</v>
          </cell>
          <cell r="B993" t="str">
            <v xml:space="preserve">ORCAMENTO - ADUTORA - SAA DE PEQUENO E MEDIO PORTES                                                                                                                                 </v>
          </cell>
          <cell r="C993" t="str">
            <v xml:space="preserve">KM                  </v>
          </cell>
          <cell r="D993">
            <v>317</v>
          </cell>
          <cell r="E993" t="str">
            <v xml:space="preserve">S07003              </v>
          </cell>
          <cell r="F993" t="str">
            <v xml:space="preserve">PROJETO DE ÁGUA                                             </v>
          </cell>
          <cell r="G993">
            <v>488.48</v>
          </cell>
        </row>
        <row r="994">
          <cell r="A994">
            <v>65001337</v>
          </cell>
          <cell r="B994" t="str">
            <v xml:space="preserve">DETERMINACAO DO DIAMETRO ECONOMICO - ADUTORA - SAA DE PEQUENO E MEDIO PORTES                                                                                                        </v>
          </cell>
          <cell r="C994" t="str">
            <v xml:space="preserve">UN                  </v>
          </cell>
          <cell r="D994">
            <v>317</v>
          </cell>
          <cell r="E994" t="str">
            <v xml:space="preserve">S07003              </v>
          </cell>
          <cell r="F994" t="str">
            <v xml:space="preserve">PROJETO DE ÁGUA                                             </v>
          </cell>
          <cell r="G994">
            <v>161.55000000000001</v>
          </cell>
        </row>
        <row r="995">
          <cell r="A995">
            <v>65001338</v>
          </cell>
          <cell r="B995" t="str">
            <v xml:space="preserve">PERFIL PIEZOMETRICO - ADUTORA - SAA DE PEQUENO E MEDIO PORTES                                                                                                                       </v>
          </cell>
          <cell r="C995" t="str">
            <v xml:space="preserve">UN                  </v>
          </cell>
          <cell r="D995">
            <v>317</v>
          </cell>
          <cell r="E995" t="str">
            <v xml:space="preserve">S07003              </v>
          </cell>
          <cell r="F995" t="str">
            <v xml:space="preserve">PROJETO DE ÁGUA                                             </v>
          </cell>
          <cell r="G995">
            <v>445.21</v>
          </cell>
        </row>
        <row r="996">
          <cell r="A996">
            <v>65001339</v>
          </cell>
          <cell r="B996" t="str">
            <v xml:space="preserve">MEMORIAL DESCRITIVO E JUSTIFICATIVO - ADUTORA - SAA DE PEQUENO E MEDIO PORTES                                                                                                       </v>
          </cell>
          <cell r="C996" t="str">
            <v xml:space="preserve">UN                  </v>
          </cell>
          <cell r="D996">
            <v>317</v>
          </cell>
          <cell r="E996" t="str">
            <v xml:space="preserve">S07003              </v>
          </cell>
          <cell r="F996" t="str">
            <v xml:space="preserve">PROJETO DE ÁGUA                                             </v>
          </cell>
          <cell r="G996">
            <v>567.33000000000004</v>
          </cell>
        </row>
        <row r="997">
          <cell r="A997">
            <v>65001340</v>
          </cell>
          <cell r="B997" t="str">
            <v xml:space="preserve">DISPOSITIVO DE MEDICAO DE VAZAO - ADUTORA - SAA DE PEQUENO E MEDIO PORTES                                                                                                           </v>
          </cell>
          <cell r="C997" t="str">
            <v xml:space="preserve">UN                  </v>
          </cell>
          <cell r="D997">
            <v>317</v>
          </cell>
          <cell r="E997" t="str">
            <v xml:space="preserve">S07003              </v>
          </cell>
          <cell r="F997" t="str">
            <v xml:space="preserve">PROJETO DE ÁGUA                                             </v>
          </cell>
          <cell r="G997">
            <v>793.38</v>
          </cell>
        </row>
        <row r="998">
          <cell r="A998">
            <v>65001341</v>
          </cell>
          <cell r="B998" t="str">
            <v xml:space="preserve">VERIFICACAO DE TRANSIENTES HIDRAULICOS SEM DETERMINACAO - ADUTORA - SAA DE PEQUENO E MEDIO PORTES                                                                                   </v>
          </cell>
          <cell r="C998" t="str">
            <v xml:space="preserve">UN                  </v>
          </cell>
          <cell r="D998">
            <v>317</v>
          </cell>
          <cell r="E998" t="str">
            <v xml:space="preserve">S07003              </v>
          </cell>
          <cell r="F998" t="str">
            <v xml:space="preserve">PROJETO DE ÁGUA                                             </v>
          </cell>
          <cell r="G998">
            <v>1785.9</v>
          </cell>
        </row>
        <row r="999">
          <cell r="A999">
            <v>65001342</v>
          </cell>
          <cell r="B999" t="str">
            <v xml:space="preserve">DISPOSITIVO ANTIGOLPE TRANSIENTES HIDRAULICOS SEM DETERMINACAO - ADUTORA - SAA DE PEQUENO E MEDIO PORTES                                                                            </v>
          </cell>
          <cell r="C999" t="str">
            <v xml:space="preserve">UN                  </v>
          </cell>
          <cell r="D999">
            <v>317</v>
          </cell>
          <cell r="E999" t="str">
            <v xml:space="preserve">S07003              </v>
          </cell>
          <cell r="F999" t="str">
            <v xml:space="preserve">PROJETO DE ÁGUA                                             </v>
          </cell>
          <cell r="G999">
            <v>1785.9</v>
          </cell>
        </row>
        <row r="1000">
          <cell r="A1000">
            <v>65001343</v>
          </cell>
          <cell r="B1000" t="str">
            <v xml:space="preserve">VERIFICACAO DE TRANSIENTES HIDRAULICOS COM DETERMINACAO DE DISPOSITIVOS ANTIGOLPE - ADUTORA - SAA DE PEQUENO E MEDIO PORTES                                                         </v>
          </cell>
          <cell r="C1000" t="str">
            <v xml:space="preserve">UN                  </v>
          </cell>
          <cell r="D1000">
            <v>317</v>
          </cell>
          <cell r="E1000" t="str">
            <v xml:space="preserve">S07003              </v>
          </cell>
          <cell r="F1000" t="str">
            <v xml:space="preserve">PROJETO DE ÁGUA                                             </v>
          </cell>
          <cell r="G1000">
            <v>1785.9</v>
          </cell>
        </row>
        <row r="1001">
          <cell r="A1001">
            <v>65001344</v>
          </cell>
          <cell r="B1001" t="str">
            <v xml:space="preserve">PROJETO DE DISPOSITIVOS ANTIGOLPE TRANSIENTES HIDRAULICOS COM DETERMINACAO - ADUTORA - SAA DE PEQUENO E MEDIO PORTES                                                                </v>
          </cell>
          <cell r="C1001" t="str">
            <v xml:space="preserve">UN                  </v>
          </cell>
          <cell r="D1001">
            <v>317</v>
          </cell>
          <cell r="E1001" t="str">
            <v xml:space="preserve">S07003              </v>
          </cell>
          <cell r="F1001" t="str">
            <v xml:space="preserve">PROJETO DE ÁGUA                                             </v>
          </cell>
          <cell r="G1001">
            <v>3361.04</v>
          </cell>
        </row>
        <row r="1002">
          <cell r="A1002">
            <v>65001345</v>
          </cell>
          <cell r="B1002" t="str">
            <v xml:space="preserve">ESCOLHA DO LOCAL - ESTACAO ELEVATORIA DE AGUA TRATADA - SAA DE PEQUENO PORTE                                                                                                        </v>
          </cell>
          <cell r="C1002" t="str">
            <v xml:space="preserve">UN                  </v>
          </cell>
          <cell r="D1002">
            <v>317</v>
          </cell>
          <cell r="E1002" t="str">
            <v xml:space="preserve">S07003              </v>
          </cell>
          <cell r="F1002" t="str">
            <v xml:space="preserve">PROJETO DE ÁGUA                                             </v>
          </cell>
          <cell r="G1002">
            <v>366.36</v>
          </cell>
        </row>
        <row r="1003">
          <cell r="A1003">
            <v>65001346</v>
          </cell>
          <cell r="B1003" t="str">
            <v xml:space="preserve">ANTEPROJETO - ESTACAO ELEVATORIA DE AGUA TRATADA - SAA DE PEQUENO PORTE                                                                                                             </v>
          </cell>
          <cell r="C1003" t="str">
            <v xml:space="preserve">UN                  </v>
          </cell>
          <cell r="D1003">
            <v>317</v>
          </cell>
          <cell r="E1003" t="str">
            <v xml:space="preserve">S07003              </v>
          </cell>
          <cell r="F1003" t="str">
            <v xml:space="preserve">PROJETO DE ÁGUA                                             </v>
          </cell>
          <cell r="G1003">
            <v>1407.42</v>
          </cell>
        </row>
        <row r="1004">
          <cell r="A1004">
            <v>65001347</v>
          </cell>
          <cell r="B1004" t="str">
            <v xml:space="preserve">DETALHAMENTO DEFINITIVO - ESTACAO ELEVATORIA DE AGUA TRATADA - SAA DE PEQUENO PORTE                                                                                                 </v>
          </cell>
          <cell r="C1004" t="str">
            <v xml:space="preserve">UN                  </v>
          </cell>
          <cell r="D1004">
            <v>317</v>
          </cell>
          <cell r="E1004" t="str">
            <v xml:space="preserve">S07003              </v>
          </cell>
          <cell r="F1004" t="str">
            <v xml:space="preserve">PROJETO DE ÁGUA                                             </v>
          </cell>
          <cell r="G1004">
            <v>2474.13</v>
          </cell>
        </row>
        <row r="1005">
          <cell r="A1005">
            <v>65001348</v>
          </cell>
          <cell r="B1005" t="str">
            <v xml:space="preserve">ESCOLHA DOS CONJUNTOS MOTOBOMBA - ESTACAO ELEVATORIA DE AGUA TRATADA - SAA DE PEQUENO PORTE                                                                                         </v>
          </cell>
          <cell r="C1005" t="str">
            <v xml:space="preserve">UN                  </v>
          </cell>
          <cell r="D1005">
            <v>317</v>
          </cell>
          <cell r="E1005" t="str">
            <v xml:space="preserve">S07003              </v>
          </cell>
          <cell r="F1005" t="str">
            <v xml:space="preserve">PROJETO DE ÁGUA                                             </v>
          </cell>
          <cell r="G1005">
            <v>592.99</v>
          </cell>
        </row>
        <row r="1006">
          <cell r="A1006">
            <v>65001349</v>
          </cell>
          <cell r="B1006" t="str">
            <v xml:space="preserve">MEMORIAL DESCRITIVO E DE CALCULO - ESTACAO ELEVATORIA DE AGUA TRATADA - SAA DE PEQENO PORTE                                                                                         </v>
          </cell>
          <cell r="C1006" t="str">
            <v xml:space="preserve">UN                  </v>
          </cell>
          <cell r="D1006">
            <v>317</v>
          </cell>
          <cell r="E1006" t="str">
            <v xml:space="preserve">S07003              </v>
          </cell>
          <cell r="F1006" t="str">
            <v xml:space="preserve">PROJETO DE ÁGUA                                             </v>
          </cell>
          <cell r="G1006">
            <v>466.85</v>
          </cell>
        </row>
        <row r="1007">
          <cell r="A1007">
            <v>65001350</v>
          </cell>
          <cell r="B1007" t="str">
            <v xml:space="preserve">ORCAMENTO - ESTACAO ELEVATORIA DE AGUA TRATADA - SAA DE MEDIO PORTE                                                                                                                 </v>
          </cell>
          <cell r="C1007" t="str">
            <v xml:space="preserve">UN                  </v>
          </cell>
          <cell r="D1007">
            <v>317</v>
          </cell>
          <cell r="E1007" t="str">
            <v xml:space="preserve">S07003              </v>
          </cell>
          <cell r="F1007" t="str">
            <v xml:space="preserve">PROJETO DE ÁGUA                                             </v>
          </cell>
          <cell r="G1007">
            <v>976.96</v>
          </cell>
        </row>
        <row r="1008">
          <cell r="A1008">
            <v>65001351</v>
          </cell>
          <cell r="B1008" t="str">
            <v xml:space="preserve">ESCOLHA DO LOCAL - ESTACAO ELEVATORIA DE AGUA TRATADA - SAA DE MEDIO PORTE                                                                                                          </v>
          </cell>
          <cell r="C1008" t="str">
            <v xml:space="preserve">UN                  </v>
          </cell>
          <cell r="D1008">
            <v>317</v>
          </cell>
          <cell r="E1008" t="str">
            <v xml:space="preserve">S07003              </v>
          </cell>
          <cell r="F1008" t="str">
            <v xml:space="preserve">PROJETO DE ÁGUA                                             </v>
          </cell>
          <cell r="G1008">
            <v>466.24</v>
          </cell>
        </row>
        <row r="1009">
          <cell r="A1009">
            <v>65001352</v>
          </cell>
          <cell r="B1009" t="str">
            <v xml:space="preserve">ANTEPROJETO - ESTACAO ELEVATORIA DE AGUA TRATADA - SAA DE MEDIO PORTE                                                                                                               </v>
          </cell>
          <cell r="C1009" t="str">
            <v xml:space="preserve">UN                  </v>
          </cell>
          <cell r="D1009">
            <v>317</v>
          </cell>
          <cell r="E1009" t="str">
            <v xml:space="preserve">S07003              </v>
          </cell>
          <cell r="F1009" t="str">
            <v xml:space="preserve">PROJETO DE ÁGUA                                             </v>
          </cell>
          <cell r="G1009">
            <v>1562.37</v>
          </cell>
        </row>
        <row r="1010">
          <cell r="A1010">
            <v>65001353</v>
          </cell>
          <cell r="B1010" t="str">
            <v xml:space="preserve">DETALHAMENTO DEFINITIVO - ESTACAO ELEVATORIA DE AGUA TRATADA - SAA DE MEDIO PORTE                                                                                                   </v>
          </cell>
          <cell r="C1010" t="str">
            <v xml:space="preserve">UN                  </v>
          </cell>
          <cell r="D1010">
            <v>317</v>
          </cell>
          <cell r="E1010" t="str">
            <v xml:space="preserve">S07003              </v>
          </cell>
          <cell r="F1010" t="str">
            <v xml:space="preserve">PROJETO DE ÁGUA                                             </v>
          </cell>
          <cell r="G1010">
            <v>3598.93</v>
          </cell>
        </row>
        <row r="1011">
          <cell r="A1011">
            <v>65001354</v>
          </cell>
          <cell r="B1011" t="str">
            <v xml:space="preserve">ESCOLHA DOS CONJUNTOS MOTOBOMBA - ESTACAO ELEVATORIA DE AGUA TRATADA - SAA DE MEDIO PORTE                                                                                           </v>
          </cell>
          <cell r="C1011" t="str">
            <v xml:space="preserve">UN                  </v>
          </cell>
          <cell r="D1011">
            <v>317</v>
          </cell>
          <cell r="E1011" t="str">
            <v xml:space="preserve">S07003              </v>
          </cell>
          <cell r="F1011" t="str">
            <v xml:space="preserve">PROJETO DE ÁGUA                                             </v>
          </cell>
          <cell r="G1011">
            <v>932.63</v>
          </cell>
        </row>
        <row r="1012">
          <cell r="A1012">
            <v>65001355</v>
          </cell>
          <cell r="B1012" t="str">
            <v xml:space="preserve">MEMORIAL DESCRITIVO E DE CALCULO - ESTACAO ELEVATORIA DE AGUA TRATADA - SAA DE MEDIO PORTE                                                                                          </v>
          </cell>
          <cell r="C1012" t="str">
            <v xml:space="preserve">UN                  </v>
          </cell>
          <cell r="D1012">
            <v>317</v>
          </cell>
          <cell r="E1012" t="str">
            <v xml:space="preserve">S07003              </v>
          </cell>
          <cell r="F1012" t="str">
            <v xml:space="preserve">PROJETO DE ÁGUA                                             </v>
          </cell>
          <cell r="G1012">
            <v>932.63</v>
          </cell>
        </row>
        <row r="1013">
          <cell r="A1013">
            <v>65001356</v>
          </cell>
          <cell r="B1013" t="str">
            <v xml:space="preserve">ORCAMENTO - ESTACAO ELEVATORIA DE AGUA TRATADA - SAA DE MEDIO PORTE                                                                                                                 </v>
          </cell>
          <cell r="C1013" t="str">
            <v xml:space="preserve">UN                  </v>
          </cell>
          <cell r="D1013">
            <v>317</v>
          </cell>
          <cell r="E1013" t="str">
            <v xml:space="preserve">S07003              </v>
          </cell>
          <cell r="F1013" t="str">
            <v xml:space="preserve">PROJETO DE ÁGUA                                             </v>
          </cell>
          <cell r="G1013">
            <v>1221.21</v>
          </cell>
        </row>
        <row r="1014">
          <cell r="A1014">
            <v>65001357</v>
          </cell>
          <cell r="B1014" t="str">
            <v xml:space="preserve">CADASTRO DE UNIDADE EXISTENTE (Q ATE 30 L/S) - ETA - SAA PP E MP                                                                                                                    </v>
          </cell>
          <cell r="C1014" t="str">
            <v xml:space="preserve">UN                  </v>
          </cell>
          <cell r="D1014">
            <v>317</v>
          </cell>
          <cell r="E1014" t="str">
            <v xml:space="preserve">S07003              </v>
          </cell>
          <cell r="F1014" t="str">
            <v xml:space="preserve">PROJETO DE ÁGUA                                             </v>
          </cell>
          <cell r="G1014">
            <v>2401.5300000000002</v>
          </cell>
        </row>
        <row r="1015">
          <cell r="A1015">
            <v>65001358</v>
          </cell>
          <cell r="B1015" t="str">
            <v xml:space="preserve">AVALIACAO DE UNIDADE EXISTENTE (Q ATE 30 L/S) - ETA - SAA PP E MP                                                                                                                   </v>
          </cell>
          <cell r="C1015" t="str">
            <v xml:space="preserve">UN                  </v>
          </cell>
          <cell r="D1015">
            <v>317</v>
          </cell>
          <cell r="E1015" t="str">
            <v xml:space="preserve">S07003              </v>
          </cell>
          <cell r="F1015" t="str">
            <v xml:space="preserve">PROJETO DE ÁGUA                                             </v>
          </cell>
          <cell r="G1015">
            <v>4662.4399999999996</v>
          </cell>
        </row>
        <row r="1016">
          <cell r="A1016">
            <v>65001359</v>
          </cell>
          <cell r="B1016" t="str">
            <v xml:space="preserve">DETALHAMENTO DE ADEQUACOES - Q ATE 30 L/S - ETA - SAA PP E MP                                                                                                                       </v>
          </cell>
          <cell r="C1016" t="str">
            <v xml:space="preserve">UN                  </v>
          </cell>
          <cell r="D1016">
            <v>317</v>
          </cell>
          <cell r="E1016" t="str">
            <v xml:space="preserve">S07003              </v>
          </cell>
          <cell r="F1016" t="str">
            <v xml:space="preserve">PROJETO DE ÁGUA                                             </v>
          </cell>
          <cell r="G1016">
            <v>2058.98</v>
          </cell>
        </row>
        <row r="1017">
          <cell r="A1017">
            <v>65001360</v>
          </cell>
          <cell r="B1017" t="str">
            <v xml:space="preserve">ORCAMENTO - Q ATE 30 L/S - ETA - SAA PP E MP                                                                                                                                        </v>
          </cell>
          <cell r="C1017" t="str">
            <v xml:space="preserve">UN                  </v>
          </cell>
          <cell r="D1017">
            <v>317</v>
          </cell>
          <cell r="E1017" t="str">
            <v xml:space="preserve">S07003              </v>
          </cell>
          <cell r="F1017" t="str">
            <v xml:space="preserve">PROJETO DE ÁGUA                                             </v>
          </cell>
          <cell r="G1017">
            <v>1162.5899999999999</v>
          </cell>
        </row>
        <row r="1018">
          <cell r="A1018">
            <v>65001361</v>
          </cell>
          <cell r="B1018" t="str">
            <v xml:space="preserve">CADASTRO DE UNIDADE EXISTENTE (30 L/S &lt; Q &lt; 100 L/S) - ETA - SAA PP E MP                                                                                                            </v>
          </cell>
          <cell r="C1018" t="str">
            <v xml:space="preserve">UN                  </v>
          </cell>
          <cell r="D1018">
            <v>317</v>
          </cell>
          <cell r="E1018" t="str">
            <v xml:space="preserve">S07003              </v>
          </cell>
          <cell r="F1018" t="str">
            <v xml:space="preserve">PROJETO DE ÁGUA                                             </v>
          </cell>
          <cell r="G1018">
            <v>3283.32</v>
          </cell>
        </row>
        <row r="1019">
          <cell r="A1019">
            <v>65001362</v>
          </cell>
          <cell r="B1019" t="str">
            <v xml:space="preserve">AVALIACAO DE UNIDADE EXISTENTE (30 L/S &lt; Q &lt; 100 L/S) - ETA - SAA PP E MP                                                                                                           </v>
          </cell>
          <cell r="C1019" t="str">
            <v xml:space="preserve">UN                  </v>
          </cell>
          <cell r="D1019">
            <v>317</v>
          </cell>
          <cell r="E1019" t="str">
            <v xml:space="preserve">S07003              </v>
          </cell>
          <cell r="F1019" t="str">
            <v xml:space="preserve">PROJETO DE ÁGUA                                             </v>
          </cell>
          <cell r="G1019">
            <v>6216.58</v>
          </cell>
        </row>
        <row r="1020">
          <cell r="A1020">
            <v>65001363</v>
          </cell>
          <cell r="B1020" t="str">
            <v xml:space="preserve">DETALHAMENTO DE ADEQUACOES - 30 L/S &lt; Q &lt; 100 L/S - ETA - SAA PP E MP                                                                                                               </v>
          </cell>
          <cell r="C1020" t="str">
            <v xml:space="preserve">UN                  </v>
          </cell>
          <cell r="D1020">
            <v>317</v>
          </cell>
          <cell r="E1020" t="str">
            <v xml:space="preserve">S07003              </v>
          </cell>
          <cell r="F1020" t="str">
            <v xml:space="preserve">PROJETO DE ÁGUA                                             </v>
          </cell>
          <cell r="G1020">
            <v>2788.3</v>
          </cell>
        </row>
        <row r="1021">
          <cell r="A1021">
            <v>65001364</v>
          </cell>
          <cell r="B1021" t="str">
            <v xml:space="preserve">ORCAMENTO - 30 L/S &lt; Q &lt; 100 L/S - ETA - SAA PP E MP                                                                                                                                </v>
          </cell>
          <cell r="C1021" t="str">
            <v xml:space="preserve">UN                  </v>
          </cell>
          <cell r="D1021">
            <v>317</v>
          </cell>
          <cell r="E1021" t="str">
            <v xml:space="preserve">S07003              </v>
          </cell>
          <cell r="F1021" t="str">
            <v xml:space="preserve">PROJETO DE ÁGUA                                             </v>
          </cell>
          <cell r="G1021">
            <v>1162.5899999999999</v>
          </cell>
        </row>
        <row r="1022">
          <cell r="A1022">
            <v>65001365</v>
          </cell>
          <cell r="B1022" t="str">
            <v xml:space="preserve">CADASTRO DE UNIDADE EXISTENTE (100 L/S &lt; Q &lt; 300 L/S) - ETA - SAA PP E MP                                                                                                           </v>
          </cell>
          <cell r="C1022" t="str">
            <v xml:space="preserve">UN                  </v>
          </cell>
          <cell r="D1022">
            <v>317</v>
          </cell>
          <cell r="E1022" t="str">
            <v xml:space="preserve">S07003              </v>
          </cell>
          <cell r="F1022" t="str">
            <v xml:space="preserve">PROJETO DE ÁGUA                                             </v>
          </cell>
          <cell r="G1022">
            <v>4165.1000000000004</v>
          </cell>
        </row>
        <row r="1023">
          <cell r="A1023">
            <v>65001366</v>
          </cell>
          <cell r="B1023" t="str">
            <v xml:space="preserve">AVALIACAO DE UNIDADE EXISTENTE (100 L/S &lt; Q &lt; 300 L/S) - ETA - SAA PP E MP                                                                                                          </v>
          </cell>
          <cell r="C1023" t="str">
            <v xml:space="preserve">UN                  </v>
          </cell>
          <cell r="D1023">
            <v>317</v>
          </cell>
          <cell r="E1023" t="str">
            <v xml:space="preserve">S07003              </v>
          </cell>
          <cell r="F1023" t="str">
            <v xml:space="preserve">PROJETO DE ÁGUA                                             </v>
          </cell>
          <cell r="G1023">
            <v>7770.73</v>
          </cell>
        </row>
        <row r="1024">
          <cell r="A1024">
            <v>65001367</v>
          </cell>
          <cell r="B1024" t="str">
            <v xml:space="preserve">DETALHAMENTO DE ADEQUACOES - 100 L/S &lt; Q &lt; 300 L/S - ETA - SAA PP E MP                                                                                                              </v>
          </cell>
          <cell r="C1024" t="str">
            <v xml:space="preserve">UN                  </v>
          </cell>
          <cell r="D1024">
            <v>317</v>
          </cell>
          <cell r="E1024" t="str">
            <v xml:space="preserve">S07003              </v>
          </cell>
          <cell r="F1024" t="str">
            <v xml:space="preserve">PROJETO DE ÁGUA                                             </v>
          </cell>
          <cell r="G1024">
            <v>6896.88</v>
          </cell>
        </row>
        <row r="1025">
          <cell r="A1025">
            <v>65001368</v>
          </cell>
          <cell r="B1025" t="str">
            <v xml:space="preserve">ORCAMENTO - 100 L/S &lt; Q &lt; 300 L/S - ETA - SAA PP E MP                                                                                                                               </v>
          </cell>
          <cell r="C1025" t="str">
            <v xml:space="preserve">UN                  </v>
          </cell>
          <cell r="D1025">
            <v>317</v>
          </cell>
          <cell r="E1025" t="str">
            <v xml:space="preserve">S07003              </v>
          </cell>
          <cell r="F1025" t="str">
            <v xml:space="preserve">PROJETO DE ÁGUA                                             </v>
          </cell>
          <cell r="G1025">
            <v>1768.3</v>
          </cell>
        </row>
        <row r="1026">
          <cell r="A1026">
            <v>65001369</v>
          </cell>
          <cell r="B1026" t="str">
            <v xml:space="preserve">ESCOLHA DO LOCAL - Q ATE 60 L/S - UNID. TRATAMENTO - SAA PP                                                                                                                         </v>
          </cell>
          <cell r="C1026" t="str">
            <v xml:space="preserve">UN                  </v>
          </cell>
          <cell r="D1026">
            <v>317</v>
          </cell>
          <cell r="E1026" t="str">
            <v xml:space="preserve">S07003              </v>
          </cell>
          <cell r="F1026" t="str">
            <v xml:space="preserve">PROJETO DE ÁGUA                                             </v>
          </cell>
          <cell r="G1026">
            <v>646.19000000000005</v>
          </cell>
        </row>
        <row r="1027">
          <cell r="A1027">
            <v>65001370</v>
          </cell>
          <cell r="B1027" t="str">
            <v xml:space="preserve">DEFINICAO DO PROCESSO - Q ATE 60 L/S - UNID. TRATAMENTO - SAA PP                                                                                                                    </v>
          </cell>
          <cell r="C1027" t="str">
            <v xml:space="preserve">UN                  </v>
          </cell>
          <cell r="D1027">
            <v>317</v>
          </cell>
          <cell r="E1027" t="str">
            <v xml:space="preserve">S07003              </v>
          </cell>
          <cell r="F1027" t="str">
            <v xml:space="preserve">PROJETO DE ÁGUA                                             </v>
          </cell>
          <cell r="G1027">
            <v>774.94</v>
          </cell>
        </row>
        <row r="1028">
          <cell r="A1028">
            <v>65001371</v>
          </cell>
          <cell r="B1028" t="str">
            <v xml:space="preserve">DIMENSIONAMENTO DAS UNIDADES COMPONENTES - Q ATE 60 L/S - ETA - SAA PP                                                                                                              </v>
          </cell>
          <cell r="C1028" t="str">
            <v xml:space="preserve">UN                  </v>
          </cell>
          <cell r="D1028">
            <v>317</v>
          </cell>
          <cell r="E1028" t="str">
            <v xml:space="preserve">S07003              </v>
          </cell>
          <cell r="F1028" t="str">
            <v xml:space="preserve">PROJETO DE ÁGUA                                             </v>
          </cell>
          <cell r="G1028">
            <v>10076.56</v>
          </cell>
        </row>
        <row r="1029">
          <cell r="A1029">
            <v>65001372</v>
          </cell>
          <cell r="B1029" t="str">
            <v xml:space="preserve">ANTEPROJETO - Q ATE 60 L/S - UNID. TRATAMENTO - SAA PP                                                                                                                              </v>
          </cell>
          <cell r="C1029" t="str">
            <v xml:space="preserve">UN                  </v>
          </cell>
          <cell r="D1029">
            <v>317</v>
          </cell>
          <cell r="E1029" t="str">
            <v xml:space="preserve">S07003              </v>
          </cell>
          <cell r="F1029" t="str">
            <v xml:space="preserve">PROJETO DE ÁGUA                                             </v>
          </cell>
          <cell r="G1029">
            <v>1532.1</v>
          </cell>
        </row>
        <row r="1030">
          <cell r="A1030">
            <v>65001373</v>
          </cell>
          <cell r="B1030" t="str">
            <v xml:space="preserve">DETALHAMENTO DEFINITIVO - Q ATE 60 L/S - ETA S/UTR - SAA PP                                                                                                                         </v>
          </cell>
          <cell r="C1030" t="str">
            <v xml:space="preserve">UN                  </v>
          </cell>
          <cell r="D1030">
            <v>317</v>
          </cell>
          <cell r="E1030" t="str">
            <v xml:space="preserve">S07003              </v>
          </cell>
          <cell r="F1030" t="str">
            <v xml:space="preserve">PROJETO DE ÁGUA                                             </v>
          </cell>
          <cell r="G1030">
            <v>10117.450000000001</v>
          </cell>
        </row>
        <row r="1031">
          <cell r="A1031">
            <v>65001374</v>
          </cell>
          <cell r="B1031" t="str">
            <v xml:space="preserve">LAVAGEM DOS FILTROS - Q ATE 60 L/S - ETA S/UTR - SAA PP                                                                                                                             </v>
          </cell>
          <cell r="C1031" t="str">
            <v xml:space="preserve">UN                  </v>
          </cell>
          <cell r="D1031">
            <v>317</v>
          </cell>
          <cell r="E1031" t="str">
            <v xml:space="preserve">S07003              </v>
          </cell>
          <cell r="F1031" t="str">
            <v xml:space="preserve">PROJETO DE ÁGUA                                             </v>
          </cell>
          <cell r="G1031">
            <v>1617.37</v>
          </cell>
        </row>
        <row r="1032">
          <cell r="A1032">
            <v>65001375</v>
          </cell>
          <cell r="B1032" t="str">
            <v xml:space="preserve">URBANIZACAO E PAISAGISMO - Q ATE 60 L/S - UNID. TRATAMENTO - SAA PP                                                                                                                 </v>
          </cell>
          <cell r="C1032" t="str">
            <v xml:space="preserve">UN                  </v>
          </cell>
          <cell r="D1032">
            <v>317</v>
          </cell>
          <cell r="E1032" t="str">
            <v xml:space="preserve">S07003              </v>
          </cell>
          <cell r="F1032" t="str">
            <v xml:space="preserve">PROJETO DE ÁGUA                                             </v>
          </cell>
          <cell r="G1032">
            <v>1452.37</v>
          </cell>
        </row>
        <row r="1033">
          <cell r="A1033">
            <v>65001376</v>
          </cell>
          <cell r="B1033" t="str">
            <v xml:space="preserve">ESGOTAMENTO GERAL E DRENAGEM - Q ATE 60 L/S - UNID. TRATAMENTO - SAA PP                                                                                                             </v>
          </cell>
          <cell r="C1033" t="str">
            <v xml:space="preserve">UN                  </v>
          </cell>
          <cell r="D1033">
            <v>317</v>
          </cell>
          <cell r="E1033" t="str">
            <v xml:space="preserve">S07003              </v>
          </cell>
          <cell r="F1033" t="str">
            <v xml:space="preserve">PROJETO DE ÁGUA                                             </v>
          </cell>
          <cell r="G1033">
            <v>1672.37</v>
          </cell>
        </row>
        <row r="1034">
          <cell r="A1034">
            <v>65001377</v>
          </cell>
          <cell r="B1034" t="str">
            <v xml:space="preserve">MEMORIAL DESCRITIVO E DE CALCULO - Q ATE 60 L/S - UNID. TRATAMENTO - SAA PP                                                                                                         </v>
          </cell>
          <cell r="C1034" t="str">
            <v xml:space="preserve">UN                  </v>
          </cell>
          <cell r="D1034">
            <v>317</v>
          </cell>
          <cell r="E1034" t="str">
            <v xml:space="preserve">S07003              </v>
          </cell>
          <cell r="F1034" t="str">
            <v xml:space="preserve">PROJETO DE ÁGUA                                             </v>
          </cell>
          <cell r="G1034">
            <v>3182.68</v>
          </cell>
        </row>
        <row r="1035">
          <cell r="A1035">
            <v>65001378</v>
          </cell>
          <cell r="B1035" t="str">
            <v xml:space="preserve">ORCAMENTO - Q ATE 60 L/S - ETA S/UTR - SAA PP                                                                                                                                       </v>
          </cell>
          <cell r="C1035" t="str">
            <v xml:space="preserve">UN                  </v>
          </cell>
          <cell r="D1035">
            <v>317</v>
          </cell>
          <cell r="E1035" t="str">
            <v xml:space="preserve">S07003              </v>
          </cell>
          <cell r="F1035" t="str">
            <v xml:space="preserve">PROJETO DE ÁGUA                                             </v>
          </cell>
          <cell r="G1035">
            <v>5861.78</v>
          </cell>
        </row>
        <row r="1036">
          <cell r="A1036">
            <v>65001379</v>
          </cell>
          <cell r="B1036" t="str">
            <v xml:space="preserve">ESCOLHA DO LOCAL - 60 L/S &lt; Q &lt; 120 L/S - UNID. TRATAMENTO - SAA MP                                                                                                                 </v>
          </cell>
          <cell r="C1036" t="str">
            <v xml:space="preserve">UN                  </v>
          </cell>
          <cell r="D1036">
            <v>317</v>
          </cell>
          <cell r="E1036" t="str">
            <v xml:space="preserve">S07003              </v>
          </cell>
          <cell r="F1036" t="str">
            <v xml:space="preserve">PROJETO DE ÁGUA                                             </v>
          </cell>
          <cell r="G1036">
            <v>712.77</v>
          </cell>
        </row>
        <row r="1037">
          <cell r="A1037">
            <v>65001380</v>
          </cell>
          <cell r="B1037" t="str">
            <v xml:space="preserve">DEFINICAO DO PROCESSO - 60 L/S &lt; Q &lt; 120 L/S - UNID. TRATAMENTO - SAA MP                                                                                                            </v>
          </cell>
          <cell r="C1037" t="str">
            <v xml:space="preserve">UN                  </v>
          </cell>
          <cell r="D1037">
            <v>317</v>
          </cell>
          <cell r="E1037" t="str">
            <v xml:space="preserve">S07003              </v>
          </cell>
          <cell r="F1037" t="str">
            <v xml:space="preserve">PROJETO DE ÁGUA                                             </v>
          </cell>
          <cell r="G1037">
            <v>855.33</v>
          </cell>
        </row>
        <row r="1038">
          <cell r="A1038">
            <v>65001381</v>
          </cell>
          <cell r="B1038" t="str">
            <v xml:space="preserve">DIMENSIONAMENTO DAS UNIDADES COMPONENTES - 60 L/S &lt; Q &lt; 120 L/S- ETA - SAA MP                                                                                                       </v>
          </cell>
          <cell r="C1038" t="str">
            <v xml:space="preserve">UN                  </v>
          </cell>
          <cell r="D1038">
            <v>317</v>
          </cell>
          <cell r="E1038" t="str">
            <v xml:space="preserve">S07003              </v>
          </cell>
          <cell r="F1038" t="str">
            <v xml:space="preserve">PROJETO DE ÁGUA                                             </v>
          </cell>
          <cell r="G1038">
            <v>12434.6</v>
          </cell>
        </row>
        <row r="1039">
          <cell r="A1039">
            <v>65001382</v>
          </cell>
          <cell r="B1039" t="str">
            <v xml:space="preserve">ANTEPROJETO - 60 L/S &lt; Q &lt; 120 L/S - UNID. TRATAMENTO - SAA MP                                                                                                                      </v>
          </cell>
          <cell r="C1039" t="str">
            <v xml:space="preserve">UN                  </v>
          </cell>
          <cell r="D1039">
            <v>317</v>
          </cell>
          <cell r="E1039" t="str">
            <v xml:space="preserve">S07003              </v>
          </cell>
          <cell r="F1039" t="str">
            <v xml:space="preserve">PROJETO DE ÁGUA                                             </v>
          </cell>
          <cell r="G1039">
            <v>3215.57</v>
          </cell>
        </row>
        <row r="1040">
          <cell r="A1040">
            <v>65001383</v>
          </cell>
          <cell r="B1040" t="str">
            <v xml:space="preserve">DETALHAMENTO DEFINITIVO - 60 L/S &lt; Q &lt; 120 L/S - ETA S/UTR - SAA MP                                                                                                                 </v>
          </cell>
          <cell r="C1040" t="str">
            <v xml:space="preserve">UN                  </v>
          </cell>
          <cell r="D1040">
            <v>317</v>
          </cell>
          <cell r="E1040" t="str">
            <v xml:space="preserve">S07003              </v>
          </cell>
          <cell r="F1040" t="str">
            <v xml:space="preserve">PROJETO DE ÁGUA                                             </v>
          </cell>
          <cell r="G1040">
            <v>13776.92</v>
          </cell>
        </row>
        <row r="1041">
          <cell r="A1041">
            <v>65001384</v>
          </cell>
          <cell r="B1041" t="str">
            <v xml:space="preserve">LAVAGEM DOS FILTROS - 60 L/S &lt; Q &lt; 120 L/S - ETA S/UTR - SAA MP                                                                                                                     </v>
          </cell>
          <cell r="C1041" t="str">
            <v xml:space="preserve">UN                  </v>
          </cell>
          <cell r="D1041">
            <v>317</v>
          </cell>
          <cell r="E1041" t="str">
            <v xml:space="preserve">S07003              </v>
          </cell>
          <cell r="F1041" t="str">
            <v xml:space="preserve">PROJETO DE ÁGUA                                             </v>
          </cell>
          <cell r="G1041">
            <v>2764.46</v>
          </cell>
        </row>
        <row r="1042">
          <cell r="A1042">
            <v>65001385</v>
          </cell>
          <cell r="B1042" t="str">
            <v xml:space="preserve">URBANIZACAO E PAISAGISMO - 60 L/S &lt; Q &lt; 120 L/S - UNID. TRATAMENTO - SAA MP                                                                                                         </v>
          </cell>
          <cell r="C1042" t="str">
            <v xml:space="preserve">UN                  </v>
          </cell>
          <cell r="D1042">
            <v>317</v>
          </cell>
          <cell r="E1042" t="str">
            <v xml:space="preserve">S07003              </v>
          </cell>
          <cell r="F1042" t="str">
            <v xml:space="preserve">PROJETO DE ÁGUA                                             </v>
          </cell>
          <cell r="G1042">
            <v>1842.93</v>
          </cell>
        </row>
        <row r="1043">
          <cell r="A1043">
            <v>65001386</v>
          </cell>
          <cell r="B1043" t="str">
            <v xml:space="preserve">ESGOTAMENTO GERAL E DRENAGEM - 60 L/S &lt; Q &lt; 120 L/S - UNID. TRATAMENTO - SAA MP                                                                                                     </v>
          </cell>
          <cell r="C1043" t="str">
            <v xml:space="preserve">UN                  </v>
          </cell>
          <cell r="D1043">
            <v>317</v>
          </cell>
          <cell r="E1043" t="str">
            <v xml:space="preserve">S07003              </v>
          </cell>
          <cell r="F1043" t="str">
            <v xml:space="preserve">PROJETO DE ÁGUA                                             </v>
          </cell>
          <cell r="G1043">
            <v>2282.9299999999998</v>
          </cell>
        </row>
        <row r="1044">
          <cell r="A1044">
            <v>65001387</v>
          </cell>
          <cell r="B1044" t="str">
            <v xml:space="preserve">MEMORIAL DESCRITIVO E DE CALCULO - 60 L/S &lt; Q &lt; 120 L/S - UNID. TRATAMENTO - SAA MP                                                                                                 </v>
          </cell>
          <cell r="C1044" t="str">
            <v xml:space="preserve">UN                  </v>
          </cell>
          <cell r="D1044">
            <v>317</v>
          </cell>
          <cell r="E1044" t="str">
            <v xml:space="preserve">S07003              </v>
          </cell>
          <cell r="F1044" t="str">
            <v xml:space="preserve">PROJETO DE ÁGUA                                             </v>
          </cell>
          <cell r="G1044">
            <v>4261.21</v>
          </cell>
        </row>
        <row r="1045">
          <cell r="A1045">
            <v>65001388</v>
          </cell>
          <cell r="B1045" t="str">
            <v xml:space="preserve">ORCAMENTO - 60 L/S &lt; Q &lt; 120 L/S - ETA S/UTR - SAA MP                                                                                                                               </v>
          </cell>
          <cell r="C1045" t="str">
            <v xml:space="preserve">UN                  </v>
          </cell>
          <cell r="D1045">
            <v>317</v>
          </cell>
          <cell r="E1045" t="str">
            <v xml:space="preserve">S07003              </v>
          </cell>
          <cell r="F1045" t="str">
            <v xml:space="preserve">PROJETO DE ÁGUA                                             </v>
          </cell>
          <cell r="G1045">
            <v>5861.78</v>
          </cell>
        </row>
        <row r="1046">
          <cell r="A1046">
            <v>65001389</v>
          </cell>
          <cell r="B1046" t="str">
            <v xml:space="preserve">ESCOLHA DO LOCAL - Q ATE 60 L/S - CQ - SAA PP                                                                                                                                       </v>
          </cell>
          <cell r="C1046" t="str">
            <v xml:space="preserve">UN                  </v>
          </cell>
          <cell r="D1046">
            <v>317</v>
          </cell>
          <cell r="E1046" t="str">
            <v xml:space="preserve">S07003              </v>
          </cell>
          <cell r="F1046" t="str">
            <v xml:space="preserve">PROJETO DE ÁGUA                                             </v>
          </cell>
          <cell r="G1046">
            <v>232.63</v>
          </cell>
        </row>
        <row r="1047">
          <cell r="A1047">
            <v>65001390</v>
          </cell>
          <cell r="B1047" t="str">
            <v xml:space="preserve">DEFINICAO DO PROCESSO - Q ATE 60 L/S - CQ - SAA PP                                                                                                                                  </v>
          </cell>
          <cell r="C1047" t="str">
            <v xml:space="preserve">UN                  </v>
          </cell>
          <cell r="D1047">
            <v>317</v>
          </cell>
          <cell r="E1047" t="str">
            <v xml:space="preserve">S07003              </v>
          </cell>
          <cell r="F1047" t="str">
            <v xml:space="preserve">PROJETO DE ÁGUA                                             </v>
          </cell>
          <cell r="G1047">
            <v>256.60000000000002</v>
          </cell>
        </row>
        <row r="1048">
          <cell r="A1048">
            <v>65001391</v>
          </cell>
          <cell r="B1048" t="str">
            <v xml:space="preserve">DIMENSIONAMENTO DAS UNIDADES COMPONENTES - Q ATE 60 L/S - CQ - SAA PP                                                                                                               </v>
          </cell>
          <cell r="C1048" t="str">
            <v xml:space="preserve">UN                  </v>
          </cell>
          <cell r="D1048">
            <v>317</v>
          </cell>
          <cell r="E1048" t="str">
            <v xml:space="preserve">S07003              </v>
          </cell>
          <cell r="F1048" t="str">
            <v xml:space="preserve">PROJETO DE ÁGUA                                             </v>
          </cell>
          <cell r="G1048">
            <v>3661.24</v>
          </cell>
        </row>
        <row r="1049">
          <cell r="A1049">
            <v>65001392</v>
          </cell>
          <cell r="B1049" t="str">
            <v xml:space="preserve">ANTEPROJETO - Q ATE 60 L/S - CQ - SAA PP                                                                                                                                            </v>
          </cell>
          <cell r="C1049" t="str">
            <v xml:space="preserve">UN                  </v>
          </cell>
          <cell r="D1049">
            <v>317</v>
          </cell>
          <cell r="E1049" t="str">
            <v xml:space="preserve">S07003              </v>
          </cell>
          <cell r="F1049" t="str">
            <v xml:space="preserve">PROJETO DE ÁGUA                                             </v>
          </cell>
          <cell r="G1049">
            <v>613.13</v>
          </cell>
        </row>
        <row r="1050">
          <cell r="A1050">
            <v>65001393</v>
          </cell>
          <cell r="B1050" t="str">
            <v xml:space="preserve">DETALHAMENTO DEFINITIVO - Q ATE 60 L/S - CQ - SAA PP                                                                                                                                </v>
          </cell>
          <cell r="C1050" t="str">
            <v xml:space="preserve">UN                  </v>
          </cell>
          <cell r="D1050">
            <v>317</v>
          </cell>
          <cell r="E1050" t="str">
            <v xml:space="preserve">S07003              </v>
          </cell>
          <cell r="F1050" t="str">
            <v xml:space="preserve">PROJETO DE ÁGUA                                             </v>
          </cell>
          <cell r="G1050">
            <v>4263.59</v>
          </cell>
        </row>
        <row r="1051">
          <cell r="A1051">
            <v>65001394</v>
          </cell>
          <cell r="B1051" t="str">
            <v xml:space="preserve">URBANIZACAO E PAISAGISMO - Q ATE 60 L/S - CQ - SAA PP                                                                                                                               </v>
          </cell>
          <cell r="C1051" t="str">
            <v xml:space="preserve">UN                  </v>
          </cell>
          <cell r="D1051">
            <v>317</v>
          </cell>
          <cell r="E1051" t="str">
            <v xml:space="preserve">S07003              </v>
          </cell>
          <cell r="F1051" t="str">
            <v xml:space="preserve">PROJETO DE ÁGUA                                             </v>
          </cell>
          <cell r="G1051">
            <v>565.78</v>
          </cell>
        </row>
        <row r="1052">
          <cell r="A1052">
            <v>65001395</v>
          </cell>
          <cell r="B1052" t="str">
            <v xml:space="preserve">ESGOTAMENTO GERAL E DRENAGEM - Q ATE 60 L/S - CQ - SAA PP                                                                                                                           </v>
          </cell>
          <cell r="C1052" t="str">
            <v xml:space="preserve">UN                  </v>
          </cell>
          <cell r="D1052">
            <v>317</v>
          </cell>
          <cell r="E1052" t="str">
            <v xml:space="preserve">S07003              </v>
          </cell>
          <cell r="F1052" t="str">
            <v xml:space="preserve">PROJETO DE ÁGUA                                             </v>
          </cell>
          <cell r="G1052">
            <v>644.98</v>
          </cell>
        </row>
        <row r="1053">
          <cell r="A1053">
            <v>65001396</v>
          </cell>
          <cell r="B1053" t="str">
            <v xml:space="preserve">MEMORIAL DESCRITIVO E DE CALCULO - Q ATE 60 L/S - CQ - SAA PP                                                                                                                       </v>
          </cell>
          <cell r="C1053" t="str">
            <v xml:space="preserve">UN                  </v>
          </cell>
          <cell r="D1053">
            <v>317</v>
          </cell>
          <cell r="E1053" t="str">
            <v xml:space="preserve">S07003              </v>
          </cell>
          <cell r="F1053" t="str">
            <v xml:space="preserve">PROJETO DE ÁGUA                                             </v>
          </cell>
          <cell r="G1053">
            <v>1174.3599999999999</v>
          </cell>
        </row>
        <row r="1054">
          <cell r="A1054">
            <v>65001397</v>
          </cell>
          <cell r="B1054" t="str">
            <v xml:space="preserve">ORCAMENTO - Q ATE 60 L/S - CQ - SAA PP                                                                                                                                              </v>
          </cell>
          <cell r="C1054" t="str">
            <v xml:space="preserve">UN                  </v>
          </cell>
          <cell r="D1054">
            <v>317</v>
          </cell>
          <cell r="E1054" t="str">
            <v xml:space="preserve">S07003              </v>
          </cell>
          <cell r="F1054" t="str">
            <v xml:space="preserve">PROJETO DE ÁGUA                                             </v>
          </cell>
          <cell r="G1054">
            <v>2139.5500000000002</v>
          </cell>
        </row>
        <row r="1055">
          <cell r="A1055">
            <v>65001398</v>
          </cell>
          <cell r="B1055" t="str">
            <v xml:space="preserve">ESCOLHA DO LOCAL - 60 L/S &lt; Q &lt; 120 L/S - CQ - SAA MP                                                                                                                               </v>
          </cell>
          <cell r="C1055" t="str">
            <v xml:space="preserve">UN                  </v>
          </cell>
          <cell r="D1055">
            <v>317</v>
          </cell>
          <cell r="E1055" t="str">
            <v xml:space="preserve">S07003              </v>
          </cell>
          <cell r="F1055" t="str">
            <v xml:space="preserve">PROJETO DE ÁGUA                                             </v>
          </cell>
          <cell r="G1055">
            <v>232.63</v>
          </cell>
        </row>
        <row r="1056">
          <cell r="A1056">
            <v>65001399</v>
          </cell>
          <cell r="B1056" t="str">
            <v xml:space="preserve">DEFINICAO DO PROCESSO - 60 L/S &lt; Q &lt; 120 L/S - CQ - SAA MP                                                                                                                          </v>
          </cell>
          <cell r="C1056" t="str">
            <v xml:space="preserve">UN                  </v>
          </cell>
          <cell r="D1056">
            <v>317</v>
          </cell>
          <cell r="E1056" t="str">
            <v xml:space="preserve">S07003              </v>
          </cell>
          <cell r="F1056" t="str">
            <v xml:space="preserve">PROJETO DE ÁGUA                                             </v>
          </cell>
          <cell r="G1056">
            <v>306.33</v>
          </cell>
        </row>
        <row r="1057">
          <cell r="A1057">
            <v>65001400</v>
          </cell>
          <cell r="B1057" t="str">
            <v xml:space="preserve">DIMENSIONAMENTO DAS UNIDADES COMPONENTES - 60 L/S &lt; Q &lt; 120 L/S - CQ - SAA MP                                                                                                       </v>
          </cell>
          <cell r="C1057" t="str">
            <v xml:space="preserve">UN                  </v>
          </cell>
          <cell r="D1057">
            <v>317</v>
          </cell>
          <cell r="E1057" t="str">
            <v xml:space="preserve">S07003              </v>
          </cell>
          <cell r="F1057" t="str">
            <v xml:space="preserve">PROJETO DE ÁGUA                                             </v>
          </cell>
          <cell r="G1057">
            <v>3817.42</v>
          </cell>
        </row>
        <row r="1058">
          <cell r="A1058">
            <v>65001401</v>
          </cell>
          <cell r="B1058" t="str">
            <v xml:space="preserve">ANTEPROJETO - 60 L/S &lt; Q &lt; 120 L/S - CQ - SAA MP                                                                                                                                    </v>
          </cell>
          <cell r="C1058" t="str">
            <v xml:space="preserve">UN                  </v>
          </cell>
          <cell r="D1058">
            <v>317</v>
          </cell>
          <cell r="E1058" t="str">
            <v xml:space="preserve">S07003              </v>
          </cell>
          <cell r="F1058" t="str">
            <v xml:space="preserve">PROJETO DE ÁGUA                                             </v>
          </cell>
          <cell r="G1058">
            <v>1048.0899999999999</v>
          </cell>
        </row>
        <row r="1059">
          <cell r="A1059">
            <v>65001402</v>
          </cell>
          <cell r="B1059" t="str">
            <v xml:space="preserve">DETALHAMENTO DEFINITIVO - 60 L/S &lt; Q &lt; 120 L/S - CQ - SAA MP                                                                                                                        </v>
          </cell>
          <cell r="C1059" t="str">
            <v xml:space="preserve">UN                  </v>
          </cell>
          <cell r="D1059">
            <v>317</v>
          </cell>
          <cell r="E1059" t="str">
            <v xml:space="preserve">S07003              </v>
          </cell>
          <cell r="F1059" t="str">
            <v xml:space="preserve">PROJETO DE ÁGUA                                             </v>
          </cell>
          <cell r="G1059">
            <v>5094.84</v>
          </cell>
        </row>
        <row r="1060">
          <cell r="A1060">
            <v>65001403</v>
          </cell>
          <cell r="B1060" t="str">
            <v xml:space="preserve">URBANIZACAO E PAISAGISMO - 60 L/S &lt; Q &lt; 120 L/S - CQ - SAA MP                                                                                                                       </v>
          </cell>
          <cell r="C1060" t="str">
            <v xml:space="preserve">UN                  </v>
          </cell>
          <cell r="D1060">
            <v>317</v>
          </cell>
          <cell r="E1060" t="str">
            <v xml:space="preserve">S07003              </v>
          </cell>
          <cell r="F1060" t="str">
            <v xml:space="preserve">PROJETO DE ÁGUA                                             </v>
          </cell>
          <cell r="G1060">
            <v>615.51</v>
          </cell>
        </row>
        <row r="1061">
          <cell r="A1061">
            <v>65001404</v>
          </cell>
          <cell r="B1061" t="str">
            <v xml:space="preserve">ESGOTAMENTO GERAL E DRENAGEM - 60 L/S &lt; Q &lt; 120 L/S - CQ - SAA MP                                                                                                                   </v>
          </cell>
          <cell r="C1061" t="str">
            <v xml:space="preserve">UN                  </v>
          </cell>
          <cell r="D1061">
            <v>317</v>
          </cell>
          <cell r="E1061" t="str">
            <v xml:space="preserve">S07003              </v>
          </cell>
          <cell r="F1061" t="str">
            <v xml:space="preserve">PROJETO DE ÁGUA                                             </v>
          </cell>
          <cell r="G1061">
            <v>756.32</v>
          </cell>
        </row>
        <row r="1062">
          <cell r="A1062">
            <v>65001405</v>
          </cell>
          <cell r="B1062" t="str">
            <v xml:space="preserve">MEMORIAL DESCRITIVO E DE CALCULO - 60 L/S &lt; Q &lt; 120 L/S - CQ - SAA MP                                                                                                               </v>
          </cell>
          <cell r="C1062" t="str">
            <v xml:space="preserve">UN                  </v>
          </cell>
          <cell r="D1062">
            <v>317</v>
          </cell>
          <cell r="E1062" t="str">
            <v xml:space="preserve">S07003              </v>
          </cell>
          <cell r="F1062" t="str">
            <v xml:space="preserve">PROJETO DE ÁGUA                                             </v>
          </cell>
          <cell r="G1062">
            <v>1308.7</v>
          </cell>
        </row>
        <row r="1063">
          <cell r="A1063">
            <v>65001406</v>
          </cell>
          <cell r="B1063" t="str">
            <v xml:space="preserve">ORCAMENTO - 60 L/S &lt; Q &lt; 120 L/S - CQ - SAA MP                                                                                                                                      </v>
          </cell>
          <cell r="C1063" t="str">
            <v xml:space="preserve">UN                  </v>
          </cell>
          <cell r="D1063">
            <v>317</v>
          </cell>
          <cell r="E1063" t="str">
            <v xml:space="preserve">S07003              </v>
          </cell>
          <cell r="F1063" t="str">
            <v xml:space="preserve">PROJETO DE ÁGUA                                             </v>
          </cell>
          <cell r="G1063">
            <v>2139.5500000000002</v>
          </cell>
        </row>
        <row r="1064">
          <cell r="A1064">
            <v>65001407</v>
          </cell>
          <cell r="B1064" t="str">
            <v xml:space="preserve">ESCOLHA DO LOCAL - Q ATE 60 L/S - PC - SAA PP                                                                                                                                       </v>
          </cell>
          <cell r="C1064" t="str">
            <v xml:space="preserve">UN                  </v>
          </cell>
          <cell r="D1064">
            <v>317</v>
          </cell>
          <cell r="E1064" t="str">
            <v xml:space="preserve">S07003              </v>
          </cell>
          <cell r="F1064" t="str">
            <v xml:space="preserve">PROJETO DE ÁGUA                                             </v>
          </cell>
          <cell r="G1064">
            <v>77.540000000000006</v>
          </cell>
        </row>
        <row r="1065">
          <cell r="A1065">
            <v>65001408</v>
          </cell>
          <cell r="B1065" t="str">
            <v xml:space="preserve">DEFINICAO DO PROCESSO - Q ATE 60 L/S - PC - SAA PP                                                                                                                                  </v>
          </cell>
          <cell r="C1065" t="str">
            <v xml:space="preserve">UN                  </v>
          </cell>
          <cell r="D1065">
            <v>317</v>
          </cell>
          <cell r="E1065" t="str">
            <v xml:space="preserve">S07003              </v>
          </cell>
          <cell r="F1065" t="str">
            <v xml:space="preserve">PROJETO DE ÁGUA                                             </v>
          </cell>
          <cell r="G1065">
            <v>85.53</v>
          </cell>
        </row>
        <row r="1066">
          <cell r="A1066">
            <v>65001409</v>
          </cell>
          <cell r="B1066" t="str">
            <v xml:space="preserve">DIMENSIONAMENTO DAS UNIDADES COMPONENTES - Q ATE 60 L/S - PC - SAA PP                                                                                                               </v>
          </cell>
          <cell r="C1066" t="str">
            <v xml:space="preserve">UN                  </v>
          </cell>
          <cell r="D1066">
            <v>317</v>
          </cell>
          <cell r="E1066" t="str">
            <v xml:space="preserve">S07003              </v>
          </cell>
          <cell r="F1066" t="str">
            <v xml:space="preserve">PROJETO DE ÁGUA                                             </v>
          </cell>
          <cell r="G1066">
            <v>797.33</v>
          </cell>
        </row>
        <row r="1067">
          <cell r="A1067">
            <v>65001410</v>
          </cell>
          <cell r="B1067" t="str">
            <v xml:space="preserve">ANTEPROJETO - Q ATE 60 L/S - PC - SAA PP                                                                                                                                            </v>
          </cell>
          <cell r="C1067" t="str">
            <v xml:space="preserve">UN                  </v>
          </cell>
          <cell r="D1067">
            <v>317</v>
          </cell>
          <cell r="E1067" t="str">
            <v xml:space="preserve">S07003              </v>
          </cell>
          <cell r="F1067" t="str">
            <v xml:space="preserve">PROJETO DE ÁGUA                                             </v>
          </cell>
          <cell r="G1067">
            <v>170.18</v>
          </cell>
        </row>
        <row r="1068">
          <cell r="A1068">
            <v>65001411</v>
          </cell>
          <cell r="B1068" t="str">
            <v xml:space="preserve">DETALHAMENTO DEFINITIVO - Q ATE 60 L/S - PC - SAA PP                                                                                                                                </v>
          </cell>
          <cell r="C1068" t="str">
            <v xml:space="preserve">UN                  </v>
          </cell>
          <cell r="D1068">
            <v>317</v>
          </cell>
          <cell r="E1068" t="str">
            <v xml:space="preserve">S07003              </v>
          </cell>
          <cell r="F1068" t="str">
            <v xml:space="preserve">PROJETO DE ÁGUA                                             </v>
          </cell>
          <cell r="G1068">
            <v>922.56</v>
          </cell>
        </row>
        <row r="1069">
          <cell r="A1069">
            <v>65001412</v>
          </cell>
          <cell r="B1069" t="str">
            <v xml:space="preserve">URBANIZACAO E PAISAGISMO - Q ATE 60 L/S - PC - SAA PP                                                                                                                               </v>
          </cell>
          <cell r="C1069" t="str">
            <v xml:space="preserve">UN                  </v>
          </cell>
          <cell r="D1069">
            <v>317</v>
          </cell>
          <cell r="E1069" t="str">
            <v xml:space="preserve">S07003              </v>
          </cell>
          <cell r="F1069" t="str">
            <v xml:space="preserve">PROJETO DE ÁGUA                                             </v>
          </cell>
          <cell r="G1069">
            <v>170.18</v>
          </cell>
        </row>
        <row r="1070">
          <cell r="A1070">
            <v>65001413</v>
          </cell>
          <cell r="B1070" t="str">
            <v xml:space="preserve">ESGOTAMENTO GERAL E DRENAGEM - Q ATE 60 L/S - PC - SAA PP                                                                                                                           </v>
          </cell>
          <cell r="C1070" t="str">
            <v xml:space="preserve">UN                  </v>
          </cell>
          <cell r="D1070">
            <v>317</v>
          </cell>
          <cell r="E1070" t="str">
            <v xml:space="preserve">S07003              </v>
          </cell>
          <cell r="F1070" t="str">
            <v xml:space="preserve">PROJETO DE ÁGUA                                             </v>
          </cell>
          <cell r="G1070">
            <v>196.58</v>
          </cell>
        </row>
        <row r="1071">
          <cell r="A1071">
            <v>65001414</v>
          </cell>
          <cell r="B1071" t="str">
            <v xml:space="preserve">MEMORIAL DESCRITIVO E DE CALCULO - Q ATE 60 L/S - PC - SAA PP                                                                                                                       </v>
          </cell>
          <cell r="C1071" t="str">
            <v xml:space="preserve">UN                  </v>
          </cell>
          <cell r="D1071">
            <v>317</v>
          </cell>
          <cell r="E1071" t="str">
            <v xml:space="preserve">S07003              </v>
          </cell>
          <cell r="F1071" t="str">
            <v xml:space="preserve">PROJETO DE ÁGUA                                             </v>
          </cell>
          <cell r="G1071">
            <v>299.95999999999998</v>
          </cell>
        </row>
        <row r="1072">
          <cell r="A1072">
            <v>65001415</v>
          </cell>
          <cell r="B1072" t="str">
            <v xml:space="preserve">ORCAMENTO - Q ATE 60 L/S - PC - SAA PP                                                                                                                                              </v>
          </cell>
          <cell r="C1072" t="str">
            <v xml:space="preserve">UN                  </v>
          </cell>
          <cell r="D1072">
            <v>317</v>
          </cell>
          <cell r="E1072" t="str">
            <v xml:space="preserve">S07003              </v>
          </cell>
          <cell r="F1072" t="str">
            <v xml:space="preserve">PROJETO DE ÁGUA                                             </v>
          </cell>
          <cell r="G1072">
            <v>459.17</v>
          </cell>
        </row>
        <row r="1073">
          <cell r="A1073">
            <v>65001416</v>
          </cell>
          <cell r="B1073" t="str">
            <v xml:space="preserve">ESCOLHA DO LOCAL - Q ATE 60 L/S - TC - SAA PP                                                                                                                                       </v>
          </cell>
          <cell r="C1073" t="str">
            <v xml:space="preserve">UN                  </v>
          </cell>
          <cell r="D1073">
            <v>317</v>
          </cell>
          <cell r="E1073" t="str">
            <v xml:space="preserve">S07003              </v>
          </cell>
          <cell r="F1073" t="str">
            <v xml:space="preserve">PROJETO DE ÁGUA                                             </v>
          </cell>
          <cell r="G1073">
            <v>77.540000000000006</v>
          </cell>
        </row>
        <row r="1074">
          <cell r="A1074">
            <v>65001417</v>
          </cell>
          <cell r="B1074" t="str">
            <v xml:space="preserve">DEFINICAO DO PROCESSO - Q ATE 60 L/S - TC - SAA PP                                                                                                                                  </v>
          </cell>
          <cell r="C1074" t="str">
            <v xml:space="preserve">UN                  </v>
          </cell>
          <cell r="D1074">
            <v>317</v>
          </cell>
          <cell r="E1074" t="str">
            <v xml:space="preserve">S07003              </v>
          </cell>
          <cell r="F1074" t="str">
            <v xml:space="preserve">PROJETO DE ÁGUA                                             </v>
          </cell>
          <cell r="G1074">
            <v>85.53</v>
          </cell>
        </row>
        <row r="1075">
          <cell r="A1075">
            <v>65001418</v>
          </cell>
          <cell r="B1075" t="str">
            <v xml:space="preserve">DIMENSIONAMENTO DAS UNIDADES COMPONENTES - Q ATE 60 L/S - TC - SAA PP                                                                                                               </v>
          </cell>
          <cell r="C1075" t="str">
            <v xml:space="preserve">UN                  </v>
          </cell>
          <cell r="D1075">
            <v>317</v>
          </cell>
          <cell r="E1075" t="str">
            <v xml:space="preserve">S07003              </v>
          </cell>
          <cell r="F1075" t="str">
            <v xml:space="preserve">PROJETO DE ÁGUA                                             </v>
          </cell>
          <cell r="G1075">
            <v>685.43</v>
          </cell>
        </row>
        <row r="1076">
          <cell r="A1076">
            <v>65001419</v>
          </cell>
          <cell r="B1076" t="str">
            <v xml:space="preserve">ANTEPROJETO - Q ATE 60 L/S - TC - SAA PP                                                                                                                                            </v>
          </cell>
          <cell r="C1076" t="str">
            <v xml:space="preserve">UN                  </v>
          </cell>
          <cell r="D1076">
            <v>317</v>
          </cell>
          <cell r="E1076" t="str">
            <v xml:space="preserve">S07003              </v>
          </cell>
          <cell r="F1076" t="str">
            <v xml:space="preserve">PROJETO DE ÁGUA                                             </v>
          </cell>
          <cell r="G1076">
            <v>170.18</v>
          </cell>
        </row>
        <row r="1077">
          <cell r="A1077">
            <v>65001420</v>
          </cell>
          <cell r="B1077" t="str">
            <v xml:space="preserve">DETALHAMENTO DEFINITIVO - Q ATE 60 L/S - TC - SAA PP                                                                                                                                </v>
          </cell>
          <cell r="C1077" t="str">
            <v xml:space="preserve">UN                  </v>
          </cell>
          <cell r="D1077">
            <v>317</v>
          </cell>
          <cell r="E1077" t="str">
            <v xml:space="preserve">S07003              </v>
          </cell>
          <cell r="F1077" t="str">
            <v xml:space="preserve">PROJETO DE ÁGUA                                             </v>
          </cell>
          <cell r="G1077">
            <v>762.98</v>
          </cell>
        </row>
        <row r="1078">
          <cell r="A1078">
            <v>65001421</v>
          </cell>
          <cell r="B1078" t="str">
            <v xml:space="preserve">URBANIZACAO E PAISAGISMO - Q ATE 60 L/S - TC - SAA PP                                                                                                                               </v>
          </cell>
          <cell r="C1078" t="str">
            <v xml:space="preserve">UN                  </v>
          </cell>
          <cell r="D1078">
            <v>317</v>
          </cell>
          <cell r="E1078" t="str">
            <v xml:space="preserve">S07003              </v>
          </cell>
          <cell r="F1078" t="str">
            <v xml:space="preserve">PROJETO DE ÁGUA                                             </v>
          </cell>
          <cell r="G1078">
            <v>141.97</v>
          </cell>
        </row>
        <row r="1079">
          <cell r="A1079">
            <v>65001422</v>
          </cell>
          <cell r="B1079" t="str">
            <v xml:space="preserve">ESGOTAMENTO GERAL E DRENAGEM - Q ATE 60 L/S - TC - SAA PP                                                                                                                           </v>
          </cell>
          <cell r="C1079" t="str">
            <v xml:space="preserve">UN                  </v>
          </cell>
          <cell r="D1079">
            <v>317</v>
          </cell>
          <cell r="E1079" t="str">
            <v xml:space="preserve">S07003              </v>
          </cell>
          <cell r="F1079" t="str">
            <v xml:space="preserve">PROJETO DE ÁGUA                                             </v>
          </cell>
          <cell r="G1079">
            <v>168.37</v>
          </cell>
        </row>
        <row r="1080">
          <cell r="A1080">
            <v>65001423</v>
          </cell>
          <cell r="B1080" t="str">
            <v xml:space="preserve">MEMORIAL DESCRITIVO E DE CALCULO - Q ATE 60 L/S - TC - SAA PP                                                                                                                       </v>
          </cell>
          <cell r="C1080" t="str">
            <v xml:space="preserve">UN                  </v>
          </cell>
          <cell r="D1080">
            <v>317</v>
          </cell>
          <cell r="E1080" t="str">
            <v xml:space="preserve">S07003              </v>
          </cell>
          <cell r="F1080" t="str">
            <v xml:space="preserve">PROJETO DE ÁGUA                                             </v>
          </cell>
          <cell r="G1080">
            <v>262.66000000000003</v>
          </cell>
        </row>
        <row r="1081">
          <cell r="A1081">
            <v>65001424</v>
          </cell>
          <cell r="B1081" t="str">
            <v xml:space="preserve">ORCAMENTO - Q ATE 60 L/S - TC - SAA PP                                                                                                                                              </v>
          </cell>
          <cell r="C1081" t="str">
            <v xml:space="preserve">UN                  </v>
          </cell>
          <cell r="D1081">
            <v>317</v>
          </cell>
          <cell r="E1081" t="str">
            <v xml:space="preserve">S07003              </v>
          </cell>
          <cell r="F1081" t="str">
            <v xml:space="preserve">PROJETO DE ÁGUA                                             </v>
          </cell>
          <cell r="G1081">
            <v>371.25</v>
          </cell>
        </row>
        <row r="1082">
          <cell r="A1082">
            <v>65001425</v>
          </cell>
          <cell r="B1082" t="str">
            <v xml:space="preserve">ESCOLHA DO LOCAL - 60 L/S &lt; Q &lt; 120 L/S - TC - SAA MP                                                                                                                               </v>
          </cell>
          <cell r="C1082" t="str">
            <v xml:space="preserve">UN                  </v>
          </cell>
          <cell r="D1082">
            <v>317</v>
          </cell>
          <cell r="E1082" t="str">
            <v xml:space="preserve">S07003              </v>
          </cell>
          <cell r="F1082" t="str">
            <v xml:space="preserve">PROJETO DE ÁGUA                                             </v>
          </cell>
          <cell r="G1082">
            <v>85.53</v>
          </cell>
        </row>
        <row r="1083">
          <cell r="A1083">
            <v>65001426</v>
          </cell>
          <cell r="B1083" t="str">
            <v xml:space="preserve">DEFINICAO DO PROCESSO - 60 L/S &lt; Q &lt; 120 L/S - TC - SAA MP                                                                                                                          </v>
          </cell>
          <cell r="C1083" t="str">
            <v xml:space="preserve">UN                  </v>
          </cell>
          <cell r="D1083">
            <v>317</v>
          </cell>
          <cell r="E1083" t="str">
            <v xml:space="preserve">S07003              </v>
          </cell>
          <cell r="F1083" t="str">
            <v xml:space="preserve">PROJETO DE ÁGUA                                             </v>
          </cell>
          <cell r="G1083">
            <v>85.53</v>
          </cell>
        </row>
        <row r="1084">
          <cell r="A1084">
            <v>65001427</v>
          </cell>
          <cell r="B1084" t="str">
            <v xml:space="preserve">DIMENSIONAMENTO DAS UNIDADES COMPONENTES - 60 L/S &lt; Q &lt; 120 L/S - TC - SAA MP                                                                                                       </v>
          </cell>
          <cell r="C1084" t="str">
            <v xml:space="preserve">UN                  </v>
          </cell>
          <cell r="D1084">
            <v>317</v>
          </cell>
          <cell r="E1084" t="str">
            <v xml:space="preserve">S07003              </v>
          </cell>
          <cell r="F1084" t="str">
            <v xml:space="preserve">PROJETO DE ÁGUA                                             </v>
          </cell>
          <cell r="G1084">
            <v>845.56</v>
          </cell>
        </row>
        <row r="1085">
          <cell r="A1085">
            <v>65001428</v>
          </cell>
          <cell r="B1085" t="str">
            <v xml:space="preserve">ANTEPROJETO - 60 L/S &lt; Q &lt; 120 L/S - TC - SAA MP                                                                                                                                    </v>
          </cell>
          <cell r="C1085" t="str">
            <v xml:space="preserve">UN                  </v>
          </cell>
          <cell r="D1085">
            <v>317</v>
          </cell>
          <cell r="E1085" t="str">
            <v xml:space="preserve">S07003              </v>
          </cell>
          <cell r="F1085" t="str">
            <v xml:space="preserve">PROJETO DE ÁGUA                                             </v>
          </cell>
          <cell r="G1085">
            <v>245.11</v>
          </cell>
        </row>
        <row r="1086">
          <cell r="A1086">
            <v>65001429</v>
          </cell>
          <cell r="B1086" t="str">
            <v xml:space="preserve">DETALHAMENTO DEFINITIVO - 60 L/S &lt; Q &lt; 120 L/S - TC - SAA MP                                                                                                                        </v>
          </cell>
          <cell r="C1086" t="str">
            <v xml:space="preserve">UN                  </v>
          </cell>
          <cell r="D1086">
            <v>317</v>
          </cell>
          <cell r="E1086" t="str">
            <v xml:space="preserve">S07003              </v>
          </cell>
          <cell r="F1086" t="str">
            <v xml:space="preserve">PROJETO DE ÁGUA                                             </v>
          </cell>
          <cell r="G1086">
            <v>1136.43</v>
          </cell>
        </row>
        <row r="1087">
          <cell r="A1087">
            <v>65001430</v>
          </cell>
          <cell r="B1087" t="str">
            <v xml:space="preserve">URBANIZACAO E PAISAGISMO - 60 L/S &lt; Q &lt; 120 L/S - TC - SAA MP                                                                                                                       </v>
          </cell>
          <cell r="C1087" t="str">
            <v xml:space="preserve">UN                  </v>
          </cell>
          <cell r="D1087">
            <v>317</v>
          </cell>
          <cell r="E1087" t="str">
            <v xml:space="preserve">S07003              </v>
          </cell>
          <cell r="F1087" t="str">
            <v xml:space="preserve">PROJETO DE ÁGUA                                             </v>
          </cell>
          <cell r="G1087">
            <v>170.18</v>
          </cell>
        </row>
        <row r="1088">
          <cell r="A1088">
            <v>65001431</v>
          </cell>
          <cell r="B1088" t="str">
            <v xml:space="preserve">ESGOTAMENTO GERAL E DRENAGEM - 60 L/S &lt; Q &lt; 120 L/S - TC - SAA MP                                                                                                                   </v>
          </cell>
          <cell r="C1088" t="str">
            <v xml:space="preserve">UN                  </v>
          </cell>
          <cell r="D1088">
            <v>317</v>
          </cell>
          <cell r="E1088" t="str">
            <v xml:space="preserve">S07003              </v>
          </cell>
          <cell r="F1088" t="str">
            <v xml:space="preserve">PROJETO DE ÁGUA                                             </v>
          </cell>
          <cell r="G1088">
            <v>196.58</v>
          </cell>
        </row>
        <row r="1089">
          <cell r="A1089">
            <v>65001432</v>
          </cell>
          <cell r="B1089" t="str">
            <v xml:space="preserve">MEMORIAL DESCRITIVO E DE CALCULO - 60 L/S &lt; Q &lt; 120 L/S - TC - SAA MP                                                                                                               </v>
          </cell>
          <cell r="C1089" t="str">
            <v xml:space="preserve">UN                  </v>
          </cell>
          <cell r="D1089">
            <v>317</v>
          </cell>
          <cell r="E1089" t="str">
            <v xml:space="preserve">S07003              </v>
          </cell>
          <cell r="F1089" t="str">
            <v xml:space="preserve">PROJETO DE ÁGUA                                             </v>
          </cell>
          <cell r="G1089">
            <v>299.95999999999998</v>
          </cell>
        </row>
        <row r="1090">
          <cell r="A1090">
            <v>65001433</v>
          </cell>
          <cell r="B1090" t="str">
            <v xml:space="preserve">ORCAMENTO - 60 L/S &lt; Q &lt; 120 L/S - TC - SAA MP                                                                                                                                      </v>
          </cell>
          <cell r="C1090" t="str">
            <v xml:space="preserve">UN                  </v>
          </cell>
          <cell r="D1090">
            <v>317</v>
          </cell>
          <cell r="E1090" t="str">
            <v xml:space="preserve">S07003              </v>
          </cell>
          <cell r="F1090" t="str">
            <v xml:space="preserve">PROJETO DE ÁGUA                                             </v>
          </cell>
          <cell r="G1090">
            <v>400.56</v>
          </cell>
        </row>
        <row r="1091">
          <cell r="A1091">
            <v>65001434</v>
          </cell>
          <cell r="B1091" t="str">
            <v xml:space="preserve">ESCOLHA DO LOCAL - RESERVATORIO COM CAPACIDADE DE ATE 250 M3 - SAA DE PEQUENO PORTE                                                                                                 </v>
          </cell>
          <cell r="C1091" t="str">
            <v xml:space="preserve">UN                  </v>
          </cell>
          <cell r="D1091">
            <v>317</v>
          </cell>
          <cell r="E1091" t="str">
            <v xml:space="preserve">S07003              </v>
          </cell>
          <cell r="F1091" t="str">
            <v xml:space="preserve">PROJETO DE ÁGUA                                             </v>
          </cell>
          <cell r="G1091">
            <v>161.55000000000001</v>
          </cell>
        </row>
        <row r="1092">
          <cell r="A1092">
            <v>65001435</v>
          </cell>
          <cell r="B1092" t="str">
            <v xml:space="preserve">ESBOCO GERAL - RESERVATORIO COM CAPACIDADE DE ATE 250 M3 - SAA DE PEQUENO PORTE                                                                                                     </v>
          </cell>
          <cell r="C1092" t="str">
            <v xml:space="preserve">UN                  </v>
          </cell>
          <cell r="D1092">
            <v>317</v>
          </cell>
          <cell r="E1092" t="str">
            <v xml:space="preserve">S07003              </v>
          </cell>
          <cell r="F1092" t="str">
            <v xml:space="preserve">PROJETO DE ÁGUA                                             </v>
          </cell>
          <cell r="G1092">
            <v>61.06</v>
          </cell>
        </row>
        <row r="1093">
          <cell r="A1093">
            <v>65001436</v>
          </cell>
          <cell r="B1093" t="str">
            <v xml:space="preserve">ANTEPROJETO - RESERVATORIO COM CAPACIDADE DE ATE 250 M3 - SAA DE PEQUENO PORTE                                                                                                      </v>
          </cell>
          <cell r="C1093" t="str">
            <v xml:space="preserve">UN                  </v>
          </cell>
          <cell r="D1093">
            <v>317</v>
          </cell>
          <cell r="E1093" t="str">
            <v xml:space="preserve">S07003              </v>
          </cell>
          <cell r="F1093" t="str">
            <v xml:space="preserve">PROJETO DE ÁGUA                                             </v>
          </cell>
          <cell r="G1093">
            <v>61.06</v>
          </cell>
        </row>
        <row r="1094">
          <cell r="A1094">
            <v>65001437</v>
          </cell>
          <cell r="B1094" t="str">
            <v xml:space="preserve">INSTALACOES - RESERVATORIO COM CAPACIDADE DE ATE 250 M3 - SAA DE PEQUENO PORTE                                                                                                      </v>
          </cell>
          <cell r="C1094" t="str">
            <v xml:space="preserve">UN                  </v>
          </cell>
          <cell r="D1094">
            <v>317</v>
          </cell>
          <cell r="E1094" t="str">
            <v xml:space="preserve">S07003              </v>
          </cell>
          <cell r="F1094" t="str">
            <v xml:space="preserve">PROJETO DE ÁGUA                                             </v>
          </cell>
          <cell r="G1094">
            <v>984.55</v>
          </cell>
        </row>
        <row r="1095">
          <cell r="A1095">
            <v>65001438</v>
          </cell>
          <cell r="B1095" t="str">
            <v xml:space="preserve">URBANIZACAO E PAISAGISMO - RESERVATORIO COM CAPACIDADE DE ATE 250 M3 - SAA DE PEQUENO PORTE                                                                                         </v>
          </cell>
          <cell r="C1095" t="str">
            <v xml:space="preserve">UN                  </v>
          </cell>
          <cell r="D1095">
            <v>317</v>
          </cell>
          <cell r="E1095" t="str">
            <v xml:space="preserve">S07003              </v>
          </cell>
          <cell r="F1095" t="str">
            <v xml:space="preserve">PROJETO DE ÁGUA                                             </v>
          </cell>
          <cell r="G1095">
            <v>161.55000000000001</v>
          </cell>
        </row>
        <row r="1096">
          <cell r="A1096">
            <v>65001439</v>
          </cell>
          <cell r="B1096" t="str">
            <v xml:space="preserve">ESGOTAMENTO GERAL E DRENAGEM - RESERVATORIO COM CAPACIDADE DE ATE 250 M3 - SAA DE PEQUENO PORTE                                                                                     </v>
          </cell>
          <cell r="C1096" t="str">
            <v xml:space="preserve">UN                  </v>
          </cell>
          <cell r="D1096">
            <v>317</v>
          </cell>
          <cell r="E1096" t="str">
            <v xml:space="preserve">S07003              </v>
          </cell>
          <cell r="F1096" t="str">
            <v xml:space="preserve">PROJETO DE ÁGUA                                             </v>
          </cell>
          <cell r="G1096">
            <v>161.55000000000001</v>
          </cell>
        </row>
        <row r="1097">
          <cell r="A1097">
            <v>65001440</v>
          </cell>
          <cell r="B1097" t="str">
            <v xml:space="preserve">ORCAMENTO - RESERVATORIO COM CAPACIDADE DE ATE 250 M3 - SAA DE PEQUENO PORTE                                                                                                        </v>
          </cell>
          <cell r="C1097" t="str">
            <v xml:space="preserve">UN                  </v>
          </cell>
          <cell r="D1097">
            <v>317</v>
          </cell>
          <cell r="E1097" t="str">
            <v xml:space="preserve">S07003              </v>
          </cell>
          <cell r="F1097" t="str">
            <v xml:space="preserve">PROJETO DE ÁGUA                                             </v>
          </cell>
          <cell r="G1097">
            <v>366.36</v>
          </cell>
        </row>
        <row r="1098">
          <cell r="A1098">
            <v>65001441</v>
          </cell>
          <cell r="B1098" t="str">
            <v xml:space="preserve">ESCOLHA DO LOCAL - RESERVATORIO COM CAPACIDADE DE 250 M3 ATE 500 M3 - SAA DE PEQUENO PORTE                                                                                          </v>
          </cell>
          <cell r="C1098" t="str">
            <v xml:space="preserve">UN                  </v>
          </cell>
          <cell r="D1098">
            <v>317</v>
          </cell>
          <cell r="E1098" t="str">
            <v xml:space="preserve">S07003              </v>
          </cell>
          <cell r="F1098" t="str">
            <v xml:space="preserve">PROJETO DE ÁGUA                                             </v>
          </cell>
          <cell r="G1098">
            <v>323.08999999999997</v>
          </cell>
        </row>
        <row r="1099">
          <cell r="A1099">
            <v>65001442</v>
          </cell>
          <cell r="B1099" t="str">
            <v xml:space="preserve">ESBOCO GERAL - RESERVATORIO COM CAPACIDADE DE 250 M3 ATE 500 M3 - SAA DE PEQUENO PORTE                                                                                              </v>
          </cell>
          <cell r="C1099" t="str">
            <v xml:space="preserve">UN                  </v>
          </cell>
          <cell r="D1099">
            <v>317</v>
          </cell>
          <cell r="E1099" t="str">
            <v xml:space="preserve">S07003              </v>
          </cell>
          <cell r="F1099" t="str">
            <v xml:space="preserve">PROJETO DE ÁGUA                                             </v>
          </cell>
          <cell r="G1099">
            <v>344.73</v>
          </cell>
        </row>
        <row r="1100">
          <cell r="A1100">
            <v>65001443</v>
          </cell>
          <cell r="B1100" t="str">
            <v xml:space="preserve">ANTEPROJETO - RESERVATORIO COM CAPACIDADE DE 250 M3 ATE 500 M3 - SAA DE PEQUENO PORTE                                                                                               </v>
          </cell>
          <cell r="C1100" t="str">
            <v xml:space="preserve">UN                  </v>
          </cell>
          <cell r="D1100">
            <v>317</v>
          </cell>
          <cell r="E1100" t="str">
            <v xml:space="preserve">S07003              </v>
          </cell>
          <cell r="F1100" t="str">
            <v xml:space="preserve">PROJETO DE ÁGUA                                             </v>
          </cell>
          <cell r="G1100">
            <v>222.61</v>
          </cell>
        </row>
        <row r="1101">
          <cell r="A1101">
            <v>65001444</v>
          </cell>
          <cell r="B1101" t="str">
            <v xml:space="preserve">INSTALACOES - RESERVATORIO COM CAPACIDADE DE 250 M3 ATE 500 M3 - SAA DE PEQUENO PORTE                                                                                               </v>
          </cell>
          <cell r="C1101" t="str">
            <v xml:space="preserve">UN                  </v>
          </cell>
          <cell r="D1101">
            <v>317</v>
          </cell>
          <cell r="E1101" t="str">
            <v xml:space="preserve">S07003              </v>
          </cell>
          <cell r="F1101" t="str">
            <v xml:space="preserve">PROJETO DE ÁGUA                                             </v>
          </cell>
          <cell r="G1101">
            <v>1218.18</v>
          </cell>
        </row>
        <row r="1102">
          <cell r="A1102">
            <v>65001445</v>
          </cell>
          <cell r="B1102" t="str">
            <v xml:space="preserve">URBANIZACAO E PAISAGISMO - RESERVATORIO COM CAPACIDADE DE 250 M3 ATE 500 M3 - SAA DE PEQUENO PORTE                                                                                  </v>
          </cell>
          <cell r="C1102" t="str">
            <v xml:space="preserve">UN                  </v>
          </cell>
          <cell r="D1102">
            <v>317</v>
          </cell>
          <cell r="E1102" t="str">
            <v xml:space="preserve">S07003              </v>
          </cell>
          <cell r="F1102" t="str">
            <v xml:space="preserve">PROJETO DE ÁGUA                                             </v>
          </cell>
          <cell r="G1102">
            <v>216.55</v>
          </cell>
        </row>
        <row r="1103">
          <cell r="A1103">
            <v>65001446</v>
          </cell>
          <cell r="B1103" t="str">
            <v xml:space="preserve">ESGOTAMENTO GERAL E DRENAGEM - RESERVATORIO COM CAPACIDADE DE 250 M3 ATE 500 M3 - SAA DE PEQUENO PORTE                                                                              </v>
          </cell>
          <cell r="C1103" t="str">
            <v xml:space="preserve">UN                  </v>
          </cell>
          <cell r="D1103">
            <v>317</v>
          </cell>
          <cell r="E1103" t="str">
            <v xml:space="preserve">S07003              </v>
          </cell>
          <cell r="F1103" t="str">
            <v xml:space="preserve">PROJETO DE ÁGUA                                             </v>
          </cell>
          <cell r="G1103">
            <v>216.55</v>
          </cell>
        </row>
        <row r="1104">
          <cell r="A1104">
            <v>65001447</v>
          </cell>
          <cell r="B1104" t="str">
            <v xml:space="preserve">ORCAMENTO - RESERVATORIO COM CAPACIDADE DE 250 M3 ATE 500 M3 - SAA DE PEQUENO PORTE                                                                                                 </v>
          </cell>
          <cell r="C1104" t="str">
            <v xml:space="preserve">UN                  </v>
          </cell>
          <cell r="D1104">
            <v>317</v>
          </cell>
          <cell r="E1104" t="str">
            <v xml:space="preserve">S07003              </v>
          </cell>
          <cell r="F1104" t="str">
            <v xml:space="preserve">PROJETO DE ÁGUA                                             </v>
          </cell>
          <cell r="G1104">
            <v>488.48</v>
          </cell>
        </row>
        <row r="1105">
          <cell r="A1105">
            <v>65001448</v>
          </cell>
          <cell r="B1105" t="str">
            <v xml:space="preserve">ESCOLHA DO LOCAL - RESERVATORIO COM CAPACIDADE DE 500 M3 ATE 1000 M3 - SAA DE PEQUENO PORTE                                                                                         </v>
          </cell>
          <cell r="C1105" t="str">
            <v xml:space="preserve">UN                  </v>
          </cell>
          <cell r="D1105">
            <v>317</v>
          </cell>
          <cell r="E1105" t="str">
            <v xml:space="preserve">S07003              </v>
          </cell>
          <cell r="F1105" t="str">
            <v xml:space="preserve">PROJETO DE ÁGUA                                             </v>
          </cell>
          <cell r="G1105">
            <v>323.08999999999997</v>
          </cell>
        </row>
        <row r="1106">
          <cell r="A1106">
            <v>65001449</v>
          </cell>
          <cell r="B1106" t="str">
            <v xml:space="preserve">ESBOCO GERAL COM DIMENSIONAMENTO - RESERVATORIO COM CAPACIDADE DE 500 M3 ATE 1000 M3 - SAA DE PEQUENO PORTE                                                                         </v>
          </cell>
          <cell r="C1106" t="str">
            <v xml:space="preserve">UN                  </v>
          </cell>
          <cell r="D1106">
            <v>317</v>
          </cell>
          <cell r="E1106" t="str">
            <v xml:space="preserve">S07003              </v>
          </cell>
          <cell r="F1106" t="str">
            <v xml:space="preserve">PROJETO DE ÁGUA                                             </v>
          </cell>
          <cell r="G1106">
            <v>567.33000000000004</v>
          </cell>
        </row>
        <row r="1107">
          <cell r="A1107">
            <v>65001450</v>
          </cell>
          <cell r="B1107" t="str">
            <v xml:space="preserve">ANTEPROJETO - RESERVATORIO COM CAPACIDADE DE 500 M3 ATE 1000 M3 - SAA DE PEQUENO PORTE                                                                                              </v>
          </cell>
          <cell r="C1107" t="str">
            <v xml:space="preserve">UN                  </v>
          </cell>
          <cell r="D1107">
            <v>317</v>
          </cell>
          <cell r="E1107" t="str">
            <v xml:space="preserve">S07003              </v>
          </cell>
          <cell r="F1107" t="str">
            <v xml:space="preserve">PROJETO DE ÁGUA                                             </v>
          </cell>
          <cell r="G1107">
            <v>323.08999999999997</v>
          </cell>
        </row>
        <row r="1108">
          <cell r="A1108">
            <v>65001451</v>
          </cell>
          <cell r="B1108" t="str">
            <v xml:space="preserve">INSTALACOES - RESERVATORIO COM CAPACIDADE DE 500 M3 ATE 1000 M3 - SAA DE PEQUENO PORTE                                                                                              </v>
          </cell>
          <cell r="C1108" t="str">
            <v xml:space="preserve">UN                  </v>
          </cell>
          <cell r="D1108">
            <v>317</v>
          </cell>
          <cell r="E1108" t="str">
            <v xml:space="preserve">S07003              </v>
          </cell>
          <cell r="F1108" t="str">
            <v xml:space="preserve">PROJETO DE ÁGUA                                             </v>
          </cell>
          <cell r="G1108">
            <v>2259.2399999999998</v>
          </cell>
        </row>
        <row r="1109">
          <cell r="A1109">
            <v>65001452</v>
          </cell>
          <cell r="B1109" t="str">
            <v xml:space="preserve">URBANIZACAO E PAISAGISMO - RESERVATORIO COM CAPACIDADE DE 500 M3 ATE 1000 M3 - SAA DE PEQUENO PORTE                                                                                 </v>
          </cell>
          <cell r="C1109" t="str">
            <v xml:space="preserve">UN                  </v>
          </cell>
          <cell r="D1109">
            <v>317</v>
          </cell>
          <cell r="E1109" t="str">
            <v xml:space="preserve">S07003              </v>
          </cell>
          <cell r="F1109" t="str">
            <v xml:space="preserve">PROJETO DE ÁGUA                                             </v>
          </cell>
          <cell r="G1109">
            <v>378.09</v>
          </cell>
        </row>
        <row r="1110">
          <cell r="A1110">
            <v>65001453</v>
          </cell>
          <cell r="B1110" t="str">
            <v xml:space="preserve">ESGOTAMENTO GERAL E DRENAGEM - RESERVATORIO COM CAPACIDADE DE 500 M3 ATE 1000 M3 - SAA DE PEQUENO PORTE                                                                             </v>
          </cell>
          <cell r="C1110" t="str">
            <v xml:space="preserve">UN                  </v>
          </cell>
          <cell r="D1110">
            <v>317</v>
          </cell>
          <cell r="E1110" t="str">
            <v xml:space="preserve">S07003              </v>
          </cell>
          <cell r="F1110" t="str">
            <v xml:space="preserve">PROJETO DE ÁGUA                                             </v>
          </cell>
          <cell r="G1110">
            <v>433.09</v>
          </cell>
        </row>
        <row r="1111">
          <cell r="A1111">
            <v>65001454</v>
          </cell>
          <cell r="B1111" t="str">
            <v xml:space="preserve">ORCAMENTO - RESERVATORIO COM CAPACIDADE DE 500 M3 ATE 1000 M3 - SAA DE PEQUENO PORTE                                                                                                </v>
          </cell>
          <cell r="C1111" t="str">
            <v xml:space="preserve">UN                  </v>
          </cell>
          <cell r="D1111">
            <v>317</v>
          </cell>
          <cell r="E1111" t="str">
            <v xml:space="preserve">S07003              </v>
          </cell>
          <cell r="F1111" t="str">
            <v xml:space="preserve">PROJETO DE ÁGUA                                             </v>
          </cell>
          <cell r="G1111">
            <v>976.96</v>
          </cell>
        </row>
        <row r="1112">
          <cell r="A1112">
            <v>65001455</v>
          </cell>
          <cell r="B1112" t="str">
            <v xml:space="preserve">LEVANTAMENTO DOS DADOS DO SISTEMA EXISTENTE, INCLUSIVE CADASTRO COMERCIAL - RDA ATE 30 KM                                                                                           </v>
          </cell>
          <cell r="C1112" t="str">
            <v xml:space="preserve">KM                  </v>
          </cell>
          <cell r="D1112">
            <v>317</v>
          </cell>
          <cell r="E1112" t="str">
            <v xml:space="preserve">S07003              </v>
          </cell>
          <cell r="F1112" t="str">
            <v xml:space="preserve">PROJETO DE ÁGUA                                             </v>
          </cell>
          <cell r="G1112">
            <v>12.78</v>
          </cell>
        </row>
        <row r="1113">
          <cell r="A1113">
            <v>65001456</v>
          </cell>
          <cell r="B1113" t="str">
            <v xml:space="preserve">LANCAMENTO DA REDE EXISTENTE NO EPANET - RDA ATE 30 KM                                                                                                                              </v>
          </cell>
          <cell r="C1113" t="str">
            <v xml:space="preserve">KM                  </v>
          </cell>
          <cell r="D1113">
            <v>317</v>
          </cell>
          <cell r="E1113" t="str">
            <v xml:space="preserve">S07003              </v>
          </cell>
          <cell r="F1113" t="str">
            <v xml:space="preserve">PROJETO DE ÁGUA                                             </v>
          </cell>
          <cell r="G1113">
            <v>27.37</v>
          </cell>
        </row>
        <row r="1114">
          <cell r="A1114">
            <v>65001457</v>
          </cell>
          <cell r="B1114" t="str">
            <v xml:space="preserve">AVALIACAO DA REDE EXISTENTE - RDA ATE 30 KM                                                                                                                                         </v>
          </cell>
          <cell r="C1114" t="str">
            <v xml:space="preserve">KM                  </v>
          </cell>
          <cell r="D1114">
            <v>317</v>
          </cell>
          <cell r="E1114" t="str">
            <v xml:space="preserve">S07003              </v>
          </cell>
          <cell r="F1114" t="str">
            <v xml:space="preserve">PROJETO DE ÁGUA                                             </v>
          </cell>
          <cell r="G1114">
            <v>49.42</v>
          </cell>
        </row>
        <row r="1115">
          <cell r="A1115">
            <v>65001458</v>
          </cell>
          <cell r="B1115" t="str">
            <v xml:space="preserve">DISTRIBUICAO DEMOGRAFICA DA POPULACAO - RDA ATE 30 KM                                                                                                                               </v>
          </cell>
          <cell r="C1115" t="str">
            <v xml:space="preserve">KM                  </v>
          </cell>
          <cell r="D1115">
            <v>317</v>
          </cell>
          <cell r="E1115" t="str">
            <v xml:space="preserve">S07003              </v>
          </cell>
          <cell r="F1115" t="str">
            <v xml:space="preserve">PROJETO DE ÁGUA                                             </v>
          </cell>
          <cell r="G1115">
            <v>32.4</v>
          </cell>
        </row>
        <row r="1116">
          <cell r="A1116">
            <v>65001459</v>
          </cell>
          <cell r="B1116" t="str">
            <v xml:space="preserve">DEFINICAO DAS ZONAS DE PRESSAO, CARREGAMENTO E SETORIZACAO DA REDE - RDA ATE 30 KM                                                                                                  </v>
          </cell>
          <cell r="C1116" t="str">
            <v xml:space="preserve">KM                  </v>
          </cell>
          <cell r="D1116">
            <v>317</v>
          </cell>
          <cell r="E1116" t="str">
            <v xml:space="preserve">S07003              </v>
          </cell>
          <cell r="F1116" t="str">
            <v xml:space="preserve">PROJETO DE ÁGUA                                             </v>
          </cell>
          <cell r="G1116">
            <v>49.54</v>
          </cell>
        </row>
        <row r="1117">
          <cell r="A1117">
            <v>65001460</v>
          </cell>
          <cell r="B1117" t="str">
            <v xml:space="preserve">ESTUDO TECNICO E ECONOMICO DE ALTERNATIVAS - RDA ATE 30 KM                                                                                                                          </v>
          </cell>
          <cell r="C1117" t="str">
            <v xml:space="preserve">KM                  </v>
          </cell>
          <cell r="D1117">
            <v>317</v>
          </cell>
          <cell r="E1117" t="str">
            <v xml:space="preserve">S07003              </v>
          </cell>
          <cell r="F1117" t="str">
            <v xml:space="preserve">PROJETO DE ÁGUA                                             </v>
          </cell>
          <cell r="G1117">
            <v>68.36</v>
          </cell>
        </row>
        <row r="1118">
          <cell r="A1118">
            <v>65001461</v>
          </cell>
          <cell r="B1118" t="str">
            <v xml:space="preserve">APRESENTACAO DO ESTUDO TECNICO E ECONOMICO DE ALTERNATIVAS A COPASA - RDA ATE 30 KM                                                                                                 </v>
          </cell>
          <cell r="C1118" t="str">
            <v xml:space="preserve">KM                  </v>
          </cell>
          <cell r="D1118">
            <v>317</v>
          </cell>
          <cell r="E1118" t="str">
            <v xml:space="preserve">S07003              </v>
          </cell>
          <cell r="F1118" t="str">
            <v xml:space="preserve">PROJETO DE ÁGUA                                             </v>
          </cell>
          <cell r="G1118">
            <v>10.84</v>
          </cell>
        </row>
        <row r="1119">
          <cell r="A1119">
            <v>65001462</v>
          </cell>
          <cell r="B1119" t="str">
            <v xml:space="preserve">DISMENSIONAMENTO DO SISTEMA DISTRIBUIDOR - RDA ATE 30 KM                                                                                                                            </v>
          </cell>
          <cell r="C1119" t="str">
            <v xml:space="preserve">KM                  </v>
          </cell>
          <cell r="D1119">
            <v>317</v>
          </cell>
          <cell r="E1119" t="str">
            <v xml:space="preserve">S07003              </v>
          </cell>
          <cell r="F1119" t="str">
            <v xml:space="preserve">PROJETO DE ÁGUA                                             </v>
          </cell>
          <cell r="G1119">
            <v>109.71</v>
          </cell>
        </row>
        <row r="1120">
          <cell r="A1120">
            <v>65001463</v>
          </cell>
          <cell r="B1120" t="str">
            <v xml:space="preserve">MEMORIA DESCRITIVA E DE CALCULOS - RDA ATE 30 KM                                                                                                                                    </v>
          </cell>
          <cell r="C1120" t="str">
            <v xml:space="preserve">KM                  </v>
          </cell>
          <cell r="D1120">
            <v>317</v>
          </cell>
          <cell r="E1120" t="str">
            <v xml:space="preserve">S07003              </v>
          </cell>
          <cell r="F1120" t="str">
            <v xml:space="preserve">PROJETO DE ÁGUA                                             </v>
          </cell>
          <cell r="G1120">
            <v>68.36</v>
          </cell>
        </row>
        <row r="1121">
          <cell r="A1121">
            <v>65001464</v>
          </cell>
          <cell r="B1121" t="str">
            <v xml:space="preserve">LEVANTAMENTO DOS DADOS DO SISTEMA EXISTENTE, INCLUSIVE CADASTRO COMERCIAL - RDA ATE 50 KM                                                                                           </v>
          </cell>
          <cell r="C1121" t="str">
            <v xml:space="preserve">KM                  </v>
          </cell>
          <cell r="D1121">
            <v>317</v>
          </cell>
          <cell r="E1121" t="str">
            <v xml:space="preserve">S07003              </v>
          </cell>
          <cell r="F1121" t="str">
            <v xml:space="preserve">PROJETO DE ÁGUA                                             </v>
          </cell>
          <cell r="G1121">
            <v>9.2799999999999994</v>
          </cell>
        </row>
        <row r="1122">
          <cell r="A1122">
            <v>65001465</v>
          </cell>
          <cell r="B1122" t="str">
            <v xml:space="preserve">LANCAMENTO DA REDE EXISTENTE NO EPANET - RDA ATE 50 KM                                                                                                                              </v>
          </cell>
          <cell r="C1122" t="str">
            <v xml:space="preserve">KM                  </v>
          </cell>
          <cell r="D1122">
            <v>317</v>
          </cell>
          <cell r="E1122" t="str">
            <v xml:space="preserve">S07003              </v>
          </cell>
          <cell r="F1122" t="str">
            <v xml:space="preserve">PROJETO DE ÁGUA                                             </v>
          </cell>
          <cell r="G1122">
            <v>20.53</v>
          </cell>
        </row>
        <row r="1123">
          <cell r="A1123">
            <v>65001466</v>
          </cell>
          <cell r="B1123" t="str">
            <v xml:space="preserve">AVALIACAO DA REDE EXISTENTE - RDA ATE 50 KM                                                                                                                                         </v>
          </cell>
          <cell r="C1123" t="str">
            <v xml:space="preserve">KM                  </v>
          </cell>
          <cell r="D1123">
            <v>317</v>
          </cell>
          <cell r="E1123" t="str">
            <v xml:space="preserve">S07003              </v>
          </cell>
          <cell r="F1123" t="str">
            <v xml:space="preserve">PROJETO DE ÁGUA                                             </v>
          </cell>
          <cell r="G1123">
            <v>36.380000000000003</v>
          </cell>
        </row>
        <row r="1124">
          <cell r="A1124">
            <v>65001467</v>
          </cell>
          <cell r="B1124" t="str">
            <v xml:space="preserve">DISTRIBUICAO DEMOGRAFICA DA POPULACAO - RDA ATE 50 KM                                                                                                                               </v>
          </cell>
          <cell r="C1124" t="str">
            <v xml:space="preserve">KM                  </v>
          </cell>
          <cell r="D1124">
            <v>317</v>
          </cell>
          <cell r="E1124" t="str">
            <v xml:space="preserve">S07003              </v>
          </cell>
          <cell r="F1124" t="str">
            <v xml:space="preserve">PROJETO DE ÁGUA                                             </v>
          </cell>
          <cell r="G1124">
            <v>24.55</v>
          </cell>
        </row>
        <row r="1125">
          <cell r="A1125">
            <v>65001468</v>
          </cell>
          <cell r="B1125" t="str">
            <v xml:space="preserve">DEFINICAO DAS ZONAS DE PRESSAO, CARREGAMENTO E SETORIZACAO DA REDE - RDA ATE 50 KM                                                                                                  </v>
          </cell>
          <cell r="C1125" t="str">
            <v xml:space="preserve">KM                  </v>
          </cell>
          <cell r="D1125">
            <v>317</v>
          </cell>
          <cell r="E1125" t="str">
            <v xml:space="preserve">S07003              </v>
          </cell>
          <cell r="F1125" t="str">
            <v xml:space="preserve">PROJETO DE ÁGUA                                             </v>
          </cell>
          <cell r="G1125">
            <v>36.380000000000003</v>
          </cell>
        </row>
        <row r="1126">
          <cell r="A1126">
            <v>65001469</v>
          </cell>
          <cell r="B1126" t="str">
            <v xml:space="preserve">ESTUDO TECNICO E ECONOMICO DE ALTERNATIVAS - RDA ATE 50 KM                                                                                                                          </v>
          </cell>
          <cell r="C1126" t="str">
            <v xml:space="preserve">KM                  </v>
          </cell>
          <cell r="D1126">
            <v>317</v>
          </cell>
          <cell r="E1126" t="str">
            <v xml:space="preserve">S07003              </v>
          </cell>
          <cell r="F1126" t="str">
            <v xml:space="preserve">PROJETO DE ÁGUA                                             </v>
          </cell>
          <cell r="G1126">
            <v>50.55</v>
          </cell>
        </row>
        <row r="1127">
          <cell r="A1127">
            <v>65001470</v>
          </cell>
          <cell r="B1127" t="str">
            <v xml:space="preserve">APRESENTACAO DO ESTUDO TECNICO E ECONOMICO DE ALTERNATIVAS A COPASA - RDA ATE 50 KM                                                                                                 </v>
          </cell>
          <cell r="C1127" t="str">
            <v xml:space="preserve">KM                  </v>
          </cell>
          <cell r="D1127">
            <v>317</v>
          </cell>
          <cell r="E1127" t="str">
            <v xml:space="preserve">S07003              </v>
          </cell>
          <cell r="F1127" t="str">
            <v xml:space="preserve">PROJETO DE ÁGUA                                             </v>
          </cell>
          <cell r="G1127">
            <v>8.66</v>
          </cell>
        </row>
        <row r="1128">
          <cell r="A1128">
            <v>65001471</v>
          </cell>
          <cell r="B1128" t="str">
            <v xml:space="preserve">DIMENSIONAMENTO DO SISTEMA DISTRIBUIDOR - RDA ATE 50 KM                                                                                                                             </v>
          </cell>
          <cell r="C1128" t="str">
            <v xml:space="preserve">KM                  </v>
          </cell>
          <cell r="D1128">
            <v>317</v>
          </cell>
          <cell r="E1128" t="str">
            <v xml:space="preserve">S07003              </v>
          </cell>
          <cell r="F1128" t="str">
            <v xml:space="preserve">PROJETO DE ÁGUA                                             </v>
          </cell>
          <cell r="G1128">
            <v>80.900000000000006</v>
          </cell>
        </row>
        <row r="1129">
          <cell r="A1129">
            <v>65001472</v>
          </cell>
          <cell r="B1129" t="str">
            <v xml:space="preserve">MEMORIA DESCRITIVA E DE CALCULOS - RDA ATE 50 KM                                                                                                                                    </v>
          </cell>
          <cell r="C1129" t="str">
            <v xml:space="preserve">KM                  </v>
          </cell>
          <cell r="D1129">
            <v>317</v>
          </cell>
          <cell r="E1129" t="str">
            <v xml:space="preserve">S07003              </v>
          </cell>
          <cell r="F1129" t="str">
            <v xml:space="preserve">PROJETO DE ÁGUA                                             </v>
          </cell>
          <cell r="G1129">
            <v>50.55</v>
          </cell>
        </row>
        <row r="1130">
          <cell r="A1130">
            <v>65001473</v>
          </cell>
          <cell r="B1130" t="str">
            <v xml:space="preserve">LEVANTAMENTO DOS DADOS DO SISTEMA EXISTENTE, INCLUSIVE CADASTRO COMERCIAL - RDA ATE 100 KM                                                                                          </v>
          </cell>
          <cell r="C1130" t="str">
            <v xml:space="preserve">KM                  </v>
          </cell>
          <cell r="D1130">
            <v>317</v>
          </cell>
          <cell r="E1130" t="str">
            <v xml:space="preserve">S07003              </v>
          </cell>
          <cell r="F1130" t="str">
            <v xml:space="preserve">PROJETO DE ÁGUA                                             </v>
          </cell>
          <cell r="G1130">
            <v>5.81</v>
          </cell>
        </row>
        <row r="1131">
          <cell r="A1131">
            <v>65001474</v>
          </cell>
          <cell r="B1131" t="str">
            <v xml:space="preserve">LANCAMENTO DA REDE EXISTENTE NO EPANET - RDA ATE 100 KM                                                                                                                             </v>
          </cell>
          <cell r="C1131" t="str">
            <v xml:space="preserve">KM                  </v>
          </cell>
          <cell r="D1131">
            <v>317</v>
          </cell>
          <cell r="E1131" t="str">
            <v xml:space="preserve">S07003              </v>
          </cell>
          <cell r="F1131" t="str">
            <v xml:space="preserve">PROJETO DE ÁGUA                                             </v>
          </cell>
          <cell r="G1131">
            <v>18.149999999999999</v>
          </cell>
        </row>
        <row r="1132">
          <cell r="A1132">
            <v>65001475</v>
          </cell>
          <cell r="B1132" t="str">
            <v xml:space="preserve">AVALIACAO DA REDE EXISTENTE - RDA ATE 100 KM                                                                                                                                        </v>
          </cell>
          <cell r="C1132" t="str">
            <v xml:space="preserve">KM                  </v>
          </cell>
          <cell r="D1132">
            <v>317</v>
          </cell>
          <cell r="E1132" t="str">
            <v xml:space="preserve">S07003              </v>
          </cell>
          <cell r="F1132" t="str">
            <v xml:space="preserve">PROJETO DE ÁGUA                                             </v>
          </cell>
          <cell r="G1132">
            <v>25</v>
          </cell>
        </row>
        <row r="1133">
          <cell r="A1133">
            <v>65001476</v>
          </cell>
          <cell r="B1133" t="str">
            <v xml:space="preserve">DISTRIBUICAO DEMOGRAFICA DA POPULACAO - RDA ATE 100 KM                                                                                                                              </v>
          </cell>
          <cell r="C1133" t="str">
            <v xml:space="preserve">KM                  </v>
          </cell>
          <cell r="D1133">
            <v>317</v>
          </cell>
          <cell r="E1133" t="str">
            <v xml:space="preserve">S07003              </v>
          </cell>
          <cell r="F1133" t="str">
            <v xml:space="preserve">PROJETO DE ÁGUA                                             </v>
          </cell>
          <cell r="G1133">
            <v>16.78</v>
          </cell>
        </row>
        <row r="1134">
          <cell r="A1134">
            <v>65001477</v>
          </cell>
          <cell r="B1134" t="str">
            <v xml:space="preserve">DEFINICAO DAS ZONAS DE PRESSAO, CARREGAMENTO E SETORIZACAO DA REDE - RDA ATE 100 KM                                                                                                 </v>
          </cell>
          <cell r="C1134" t="str">
            <v xml:space="preserve">KM                  </v>
          </cell>
          <cell r="D1134">
            <v>317</v>
          </cell>
          <cell r="E1134" t="str">
            <v xml:space="preserve">S07003              </v>
          </cell>
          <cell r="F1134" t="str">
            <v xml:space="preserve">PROJETO DE ÁGUA                                             </v>
          </cell>
          <cell r="G1134">
            <v>27.28</v>
          </cell>
        </row>
        <row r="1135">
          <cell r="A1135">
            <v>65001478</v>
          </cell>
          <cell r="B1135" t="str">
            <v xml:space="preserve">ESTUDO TECNICO E ECONOMICO DE ALTERNATIVAS - RDA ATE 100 KM                                                                                                                         </v>
          </cell>
          <cell r="C1135" t="str">
            <v xml:space="preserve">KM                  </v>
          </cell>
          <cell r="D1135">
            <v>317</v>
          </cell>
          <cell r="E1135" t="str">
            <v xml:space="preserve">S07003              </v>
          </cell>
          <cell r="F1135" t="str">
            <v xml:space="preserve">PROJETO DE ÁGUA                                             </v>
          </cell>
          <cell r="G1135">
            <v>32.22</v>
          </cell>
        </row>
        <row r="1136">
          <cell r="A1136">
            <v>65001479</v>
          </cell>
          <cell r="B1136" t="str">
            <v xml:space="preserve">APRESENTACAO DO ESTUDO TECNICO E ECONOMICO DE ALTERNATIVAS A COPASA - RDA ATE 100 KM                                                                                                </v>
          </cell>
          <cell r="C1136" t="str">
            <v xml:space="preserve">KM                  </v>
          </cell>
          <cell r="D1136">
            <v>317</v>
          </cell>
          <cell r="E1136" t="str">
            <v xml:space="preserve">S07003              </v>
          </cell>
          <cell r="F1136" t="str">
            <v xml:space="preserve">PROJETO DE ÁGUA                                             </v>
          </cell>
          <cell r="G1136">
            <v>4.33</v>
          </cell>
        </row>
        <row r="1137">
          <cell r="A1137">
            <v>65001480</v>
          </cell>
          <cell r="B1137" t="str">
            <v xml:space="preserve">DIMENSIONAMENTO DO SISTEMA DISTRIBUIDOR - RDA ATE 100 KM                                                                                                                            </v>
          </cell>
          <cell r="C1137" t="str">
            <v xml:space="preserve">KM                  </v>
          </cell>
          <cell r="D1137">
            <v>317</v>
          </cell>
          <cell r="E1137" t="str">
            <v xml:space="preserve">S07003              </v>
          </cell>
          <cell r="F1137" t="str">
            <v xml:space="preserve">PROJETO DE ÁGUA                                             </v>
          </cell>
          <cell r="G1137">
            <v>60.94</v>
          </cell>
        </row>
        <row r="1138">
          <cell r="A1138">
            <v>65001481</v>
          </cell>
          <cell r="B1138" t="str">
            <v xml:space="preserve">MEMORIA DESCRITIVA E DE CALCULOS - RDA ATE 100 KM                                                                                                                                   </v>
          </cell>
          <cell r="C1138" t="str">
            <v xml:space="preserve">KM                  </v>
          </cell>
          <cell r="D1138">
            <v>317</v>
          </cell>
          <cell r="E1138" t="str">
            <v xml:space="preserve">S07003              </v>
          </cell>
          <cell r="F1138" t="str">
            <v xml:space="preserve">PROJETO DE ÁGUA                                             </v>
          </cell>
          <cell r="G1138">
            <v>32.22</v>
          </cell>
        </row>
        <row r="1139">
          <cell r="A1139">
            <v>65001482</v>
          </cell>
          <cell r="B1139" t="str">
            <v xml:space="preserve">LEVANTAMENTO DOS DADOS DO SISTEMA EXISTENTE, INCLUSIVE CADASTRO COMERCIAL - RDA ATE 150 KM                                                                                          </v>
          </cell>
          <cell r="C1139" t="str">
            <v xml:space="preserve">KM                  </v>
          </cell>
          <cell r="D1139">
            <v>317</v>
          </cell>
          <cell r="E1139" t="str">
            <v xml:space="preserve">S07003              </v>
          </cell>
          <cell r="F1139" t="str">
            <v xml:space="preserve">PROJETO DE ÁGUA                                             </v>
          </cell>
          <cell r="G1139">
            <v>4.6399999999999997</v>
          </cell>
        </row>
        <row r="1140">
          <cell r="A1140">
            <v>65001483</v>
          </cell>
          <cell r="B1140" t="str">
            <v xml:space="preserve">LANCAMENTO DA REDE EXISTENTE NO EPANET - RDA ATE 150 KM                                                                                                                             </v>
          </cell>
          <cell r="C1140" t="str">
            <v xml:space="preserve">KM                  </v>
          </cell>
          <cell r="D1140">
            <v>317</v>
          </cell>
          <cell r="E1140" t="str">
            <v xml:space="preserve">S07003              </v>
          </cell>
          <cell r="F1140" t="str">
            <v xml:space="preserve">PROJETO DE ÁGUA                                             </v>
          </cell>
          <cell r="G1140">
            <v>13.63</v>
          </cell>
        </row>
        <row r="1141">
          <cell r="A1141">
            <v>65001484</v>
          </cell>
          <cell r="B1141" t="str">
            <v xml:space="preserve">AVALIACAO DA REDE EXISTENTE - RDA ATE 150 KM                                                                                                                                        </v>
          </cell>
          <cell r="C1141" t="str">
            <v xml:space="preserve">KM                  </v>
          </cell>
          <cell r="D1141">
            <v>317</v>
          </cell>
          <cell r="E1141" t="str">
            <v xml:space="preserve">S07003              </v>
          </cell>
          <cell r="F1141" t="str">
            <v xml:space="preserve">PROJETO DE ÁGUA                                             </v>
          </cell>
          <cell r="G1141">
            <v>18.84</v>
          </cell>
        </row>
        <row r="1142">
          <cell r="A1142">
            <v>65001485</v>
          </cell>
          <cell r="B1142" t="str">
            <v xml:space="preserve">DISTRIBUICAO DEMOGRAFICA DA POPULACAO - RDA ATE 150 KM                                                                                                                              </v>
          </cell>
          <cell r="C1142" t="str">
            <v xml:space="preserve">KM                  </v>
          </cell>
          <cell r="D1142">
            <v>317</v>
          </cell>
          <cell r="E1142" t="str">
            <v xml:space="preserve">S07003              </v>
          </cell>
          <cell r="F1142" t="str">
            <v xml:space="preserve">PROJETO DE ÁGUA                                             </v>
          </cell>
          <cell r="G1142">
            <v>12.34</v>
          </cell>
        </row>
        <row r="1143">
          <cell r="A1143">
            <v>65001486</v>
          </cell>
          <cell r="B1143" t="str">
            <v xml:space="preserve">DEFINICAO DAS ZONAS DE PRESSAO, CARREGAMENTO E SETORIZACAO DA REDE - RDA ATE 150 KM                                                                                                 </v>
          </cell>
          <cell r="C1143" t="str">
            <v xml:space="preserve">KM                  </v>
          </cell>
          <cell r="D1143">
            <v>317</v>
          </cell>
          <cell r="E1143" t="str">
            <v xml:space="preserve">S07003              </v>
          </cell>
          <cell r="F1143" t="str">
            <v xml:space="preserve">PROJETO DE ÁGUA                                             </v>
          </cell>
          <cell r="G1143">
            <v>22.74</v>
          </cell>
        </row>
        <row r="1144">
          <cell r="A1144">
            <v>65001487</v>
          </cell>
          <cell r="B1144" t="str">
            <v xml:space="preserve">ESTUDO TECNICO E ECONOMICO DE ALTERNATIVAS - RDA ATE 150 KM                                                                                                                         </v>
          </cell>
          <cell r="C1144" t="str">
            <v xml:space="preserve">KM                  </v>
          </cell>
          <cell r="D1144">
            <v>317</v>
          </cell>
          <cell r="E1144" t="str">
            <v xml:space="preserve">S07003              </v>
          </cell>
          <cell r="F1144" t="str">
            <v xml:space="preserve">PROJETO DE ÁGUA                                             </v>
          </cell>
          <cell r="G1144">
            <v>22.51</v>
          </cell>
        </row>
        <row r="1145">
          <cell r="A1145">
            <v>65001488</v>
          </cell>
          <cell r="B1145" t="str">
            <v xml:space="preserve">DIMENSIONAMENTO DO SISTEMA DISTRIBUIDOR - RDA ATE 150 KM                                                                                                                            </v>
          </cell>
          <cell r="C1145" t="str">
            <v xml:space="preserve">KM                  </v>
          </cell>
          <cell r="D1145">
            <v>317</v>
          </cell>
          <cell r="E1145" t="str">
            <v xml:space="preserve">S07003              </v>
          </cell>
          <cell r="F1145" t="str">
            <v xml:space="preserve">PROJETO DE ÁGUA                                             </v>
          </cell>
          <cell r="G1145">
            <v>42.99</v>
          </cell>
        </row>
        <row r="1146">
          <cell r="A1146">
            <v>65001489</v>
          </cell>
          <cell r="B1146" t="str">
            <v xml:space="preserve">MEMORIA DESCRITIVA E DE CALCULOS - RDA ATE 150 KM                                                                                                                                   </v>
          </cell>
          <cell r="C1146" t="str">
            <v xml:space="preserve">KM                  </v>
          </cell>
          <cell r="D1146">
            <v>317</v>
          </cell>
          <cell r="E1146" t="str">
            <v xml:space="preserve">S07003              </v>
          </cell>
          <cell r="F1146" t="str">
            <v xml:space="preserve">PROJETO DE ÁGUA                                             </v>
          </cell>
          <cell r="G1146">
            <v>22.51</v>
          </cell>
        </row>
        <row r="1147">
          <cell r="A1147">
            <v>65001490</v>
          </cell>
          <cell r="B1147" t="str">
            <v xml:space="preserve">LEVANTAMENTO DOS DADOS DO SISTEMA EXISTENTE, INCLUSIVE CADASTRO COMERCIAL - RDA ATE 200 KM                                                                                          </v>
          </cell>
          <cell r="C1147" t="str">
            <v xml:space="preserve">KM                  </v>
          </cell>
          <cell r="D1147">
            <v>317</v>
          </cell>
          <cell r="E1147" t="str">
            <v xml:space="preserve">S07003              </v>
          </cell>
          <cell r="F1147" t="str">
            <v xml:space="preserve">PROJETO DE ÁGUA                                             </v>
          </cell>
          <cell r="G1147">
            <v>3.49</v>
          </cell>
        </row>
        <row r="1148">
          <cell r="A1148">
            <v>65001491</v>
          </cell>
          <cell r="B1148" t="str">
            <v xml:space="preserve">LANCAMENTO DA REDE EXISTENTE NO EPANET - RDA ATE 200 KM                                                                                                                             </v>
          </cell>
          <cell r="C1148" t="str">
            <v xml:space="preserve">KM                  </v>
          </cell>
          <cell r="D1148">
            <v>317</v>
          </cell>
          <cell r="E1148" t="str">
            <v xml:space="preserve">S07003              </v>
          </cell>
          <cell r="F1148" t="str">
            <v xml:space="preserve">PROJETO DE ÁGUA                                             </v>
          </cell>
          <cell r="G1148">
            <v>10.76</v>
          </cell>
        </row>
        <row r="1149">
          <cell r="A1149">
            <v>65001492</v>
          </cell>
          <cell r="B1149" t="str">
            <v xml:space="preserve">AVALIACAO DA REDE EXISTENTE - RDA ATE 200 KM                                                                                                                                        </v>
          </cell>
          <cell r="C1149" t="str">
            <v xml:space="preserve">KM                  </v>
          </cell>
          <cell r="D1149">
            <v>317</v>
          </cell>
          <cell r="E1149" t="str">
            <v xml:space="preserve">S07003              </v>
          </cell>
          <cell r="F1149" t="str">
            <v xml:space="preserve">PROJETO DE ÁGUA                                             </v>
          </cell>
          <cell r="G1149">
            <v>14.51</v>
          </cell>
        </row>
        <row r="1150">
          <cell r="A1150">
            <v>65001493</v>
          </cell>
          <cell r="B1150" t="str">
            <v xml:space="preserve">DISTRIBUICAO DEMOGRAFICA DA POPULACAO - RDA ATE 200 KM                                                                                                                              </v>
          </cell>
          <cell r="C1150" t="str">
            <v xml:space="preserve">KM                  </v>
          </cell>
          <cell r="D1150">
            <v>317</v>
          </cell>
          <cell r="E1150" t="str">
            <v xml:space="preserve">S07003              </v>
          </cell>
          <cell r="F1150" t="str">
            <v xml:space="preserve">PROJETO DE ÁGUA                                             </v>
          </cell>
          <cell r="G1150">
            <v>10.02</v>
          </cell>
        </row>
        <row r="1151">
          <cell r="A1151">
            <v>65001494</v>
          </cell>
          <cell r="B1151" t="str">
            <v xml:space="preserve">DEFINICAO DAS ZONAS DE PRESSAO, CARREGAMENTO E SETORIZACAO DA REDE - RDA ATE 200 KM                                                                                                 </v>
          </cell>
          <cell r="C1151" t="str">
            <v xml:space="preserve">KM                  </v>
          </cell>
          <cell r="D1151">
            <v>317</v>
          </cell>
          <cell r="E1151" t="str">
            <v xml:space="preserve">S07003              </v>
          </cell>
          <cell r="F1151" t="str">
            <v xml:space="preserve">PROJETO DE ÁGUA                                             </v>
          </cell>
          <cell r="G1151">
            <v>18.190000000000001</v>
          </cell>
        </row>
        <row r="1152">
          <cell r="A1152">
            <v>65001495</v>
          </cell>
          <cell r="B1152" t="str">
            <v xml:space="preserve">ESTUDO TECNICO E ECONOMICO DE ALTERNATIVAS - RDA ATE 200 KM                                                                                                                         </v>
          </cell>
          <cell r="C1152" t="str">
            <v xml:space="preserve">KM                  </v>
          </cell>
          <cell r="D1152">
            <v>317</v>
          </cell>
          <cell r="E1152" t="str">
            <v xml:space="preserve">S07003              </v>
          </cell>
          <cell r="F1152" t="str">
            <v xml:space="preserve">PROJETO DE ÁGUA                                             </v>
          </cell>
          <cell r="G1152">
            <v>18.97</v>
          </cell>
        </row>
        <row r="1153">
          <cell r="A1153">
            <v>65001496</v>
          </cell>
          <cell r="B1153" t="str">
            <v xml:space="preserve">DIMENSIONAMENTO DO SISTEMA DISTRIBUIDOR - RDA ATE 200 KM                                                                                                                            </v>
          </cell>
          <cell r="C1153" t="str">
            <v xml:space="preserve">KM                  </v>
          </cell>
          <cell r="D1153">
            <v>317</v>
          </cell>
          <cell r="E1153" t="str">
            <v xml:space="preserve">S07003              </v>
          </cell>
          <cell r="F1153" t="str">
            <v xml:space="preserve">PROJETO DE ÁGUA                                             </v>
          </cell>
          <cell r="G1153">
            <v>35.9</v>
          </cell>
        </row>
        <row r="1154">
          <cell r="A1154">
            <v>65001497</v>
          </cell>
          <cell r="B1154" t="str">
            <v xml:space="preserve">MEMORIA DESCRITIVA E DE CALCULOS - RDA ATE 200 KM                                                                                                                                   </v>
          </cell>
          <cell r="C1154" t="str">
            <v xml:space="preserve">KM                  </v>
          </cell>
          <cell r="D1154">
            <v>317</v>
          </cell>
          <cell r="E1154" t="str">
            <v xml:space="preserve">S07003              </v>
          </cell>
          <cell r="F1154" t="str">
            <v xml:space="preserve">PROJETO DE ÁGUA                                             </v>
          </cell>
          <cell r="G1154">
            <v>18.97</v>
          </cell>
        </row>
        <row r="1155">
          <cell r="A1155">
            <v>65001498</v>
          </cell>
          <cell r="B1155" t="str">
            <v xml:space="preserve">LEVANTAMENTO DOS DADOS DO SISTEMA EXISTENTE, INCLUSIVE CADASTRO COMERCIAL - RDA &lt;(&gt;&lt;&lt;)&gt;= 250 KM                                                                                     </v>
          </cell>
          <cell r="C1155" t="str">
            <v xml:space="preserve">KM                  </v>
          </cell>
          <cell r="D1155">
            <v>317</v>
          </cell>
          <cell r="E1155" t="str">
            <v xml:space="preserve">S07003              </v>
          </cell>
          <cell r="F1155" t="str">
            <v xml:space="preserve">PROJETO DE ÁGUA                                             </v>
          </cell>
          <cell r="G1155">
            <v>2.3199999999999998</v>
          </cell>
        </row>
        <row r="1156">
          <cell r="A1156">
            <v>65001499</v>
          </cell>
          <cell r="B1156" t="str">
            <v xml:space="preserve">LANCAMENTO DA REDE EXISTENTE NO EPANET - RDA ATE 250 KM                                                                                                                             </v>
          </cell>
          <cell r="C1156" t="str">
            <v xml:space="preserve">KM                  </v>
          </cell>
          <cell r="D1156">
            <v>317</v>
          </cell>
          <cell r="E1156" t="str">
            <v xml:space="preserve">S07003              </v>
          </cell>
          <cell r="F1156" t="str">
            <v xml:space="preserve">PROJETO DE ÁGUA                                             </v>
          </cell>
          <cell r="G1156">
            <v>9.66</v>
          </cell>
        </row>
        <row r="1157">
          <cell r="A1157">
            <v>65001500</v>
          </cell>
          <cell r="B1157" t="str">
            <v xml:space="preserve">AVALIACAO DA REDE EXISTENTE - RDA ATE 250 KM                                                                                                                                        </v>
          </cell>
          <cell r="C1157" t="str">
            <v xml:space="preserve">KM                  </v>
          </cell>
          <cell r="D1157">
            <v>317</v>
          </cell>
          <cell r="E1157" t="str">
            <v xml:space="preserve">S07003              </v>
          </cell>
          <cell r="F1157" t="str">
            <v xml:space="preserve">PROJETO DE ÁGUA                                             </v>
          </cell>
          <cell r="G1157">
            <v>13.89</v>
          </cell>
        </row>
        <row r="1158">
          <cell r="A1158">
            <v>65001501</v>
          </cell>
          <cell r="B1158" t="str">
            <v xml:space="preserve">DISTRIBUICAO DEMOGRAFICA DA POPULACAO - RDA ATE 250 KM                                                                                                                              </v>
          </cell>
          <cell r="C1158" t="str">
            <v xml:space="preserve">KM                  </v>
          </cell>
          <cell r="D1158">
            <v>317</v>
          </cell>
          <cell r="E1158" t="str">
            <v xml:space="preserve">S07003              </v>
          </cell>
          <cell r="F1158" t="str">
            <v xml:space="preserve">PROJETO DE ÁGUA                                             </v>
          </cell>
          <cell r="G1158">
            <v>9.4700000000000006</v>
          </cell>
        </row>
        <row r="1159">
          <cell r="A1159">
            <v>65001502</v>
          </cell>
          <cell r="B1159" t="str">
            <v xml:space="preserve">DEFINICAO DAS ZONAS DE PRESSAO, CARREGAMENTO E SETORIZACAO DA REDE - RDA ATE 250 KM                                                                                                 </v>
          </cell>
          <cell r="C1159" t="str">
            <v xml:space="preserve">KM                  </v>
          </cell>
          <cell r="D1159">
            <v>317</v>
          </cell>
          <cell r="E1159" t="str">
            <v xml:space="preserve">S07003              </v>
          </cell>
          <cell r="F1159" t="str">
            <v xml:space="preserve">PROJETO DE ÁGUA                                             </v>
          </cell>
          <cell r="G1159">
            <v>13.65</v>
          </cell>
        </row>
        <row r="1160">
          <cell r="A1160">
            <v>65001503</v>
          </cell>
          <cell r="B1160" t="str">
            <v xml:space="preserve">ESTUDO TECNICO E ECONOMICO DE ALTERNATIVAS - RDA ATE 250 KM                                                                                                                         </v>
          </cell>
          <cell r="C1160" t="str">
            <v xml:space="preserve">KM                  </v>
          </cell>
          <cell r="D1160">
            <v>317</v>
          </cell>
          <cell r="E1160" t="str">
            <v xml:space="preserve">S07003              </v>
          </cell>
          <cell r="F1160" t="str">
            <v xml:space="preserve">PROJETO DE ÁGUA                                             </v>
          </cell>
          <cell r="G1160">
            <v>16.18</v>
          </cell>
        </row>
        <row r="1161">
          <cell r="A1161">
            <v>65001504</v>
          </cell>
          <cell r="B1161" t="str">
            <v xml:space="preserve">DIMENSIONAMENTO DO SISTEMA DISTRIBUIDOR - RDA ATE 250 KM                                                                                                                            </v>
          </cell>
          <cell r="C1161" t="str">
            <v xml:space="preserve">KM                  </v>
          </cell>
          <cell r="D1161">
            <v>317</v>
          </cell>
          <cell r="E1161" t="str">
            <v xml:space="preserve">S07003              </v>
          </cell>
          <cell r="F1161" t="str">
            <v xml:space="preserve">PROJETO DE ÁGUA                                             </v>
          </cell>
          <cell r="G1161">
            <v>31.36</v>
          </cell>
        </row>
        <row r="1162">
          <cell r="A1162">
            <v>65001505</v>
          </cell>
          <cell r="B1162" t="str">
            <v xml:space="preserve">MEMORIA DESCRITIVA E DE CALCULOS - RDA ATE 250 KM                                                                                                                                   </v>
          </cell>
          <cell r="C1162" t="str">
            <v xml:space="preserve">KM                  </v>
          </cell>
          <cell r="D1162">
            <v>317</v>
          </cell>
          <cell r="E1162" t="str">
            <v xml:space="preserve">S07003              </v>
          </cell>
          <cell r="F1162" t="str">
            <v xml:space="preserve">PROJETO DE ÁGUA                                             </v>
          </cell>
          <cell r="G1162">
            <v>16.18</v>
          </cell>
        </row>
        <row r="1163">
          <cell r="A1163">
            <v>65001506</v>
          </cell>
          <cell r="B1163" t="str">
            <v xml:space="preserve">DETALHAMENTO DA REDE DE DISTRIBUICAO (RDA) PROJETADA - SAA DE PEQUENO E MEDIO PORTES                                                                                                </v>
          </cell>
          <cell r="C1163" t="str">
            <v xml:space="preserve">KM                  </v>
          </cell>
          <cell r="D1163">
            <v>317</v>
          </cell>
          <cell r="E1163" t="str">
            <v xml:space="preserve">S07003              </v>
          </cell>
          <cell r="F1163" t="str">
            <v xml:space="preserve">PROJETO DE ÁGUA                                             </v>
          </cell>
          <cell r="G1163">
            <v>226.18</v>
          </cell>
        </row>
        <row r="1164">
          <cell r="A1164">
            <v>65001507</v>
          </cell>
          <cell r="B1164" t="str">
            <v xml:space="preserve">ORCAMENTO DA REDE DE DISTRIBUICAO (RDA) PROJETADA - SAA DE PEQUENO E MEDIO PORTES                                                                                                   </v>
          </cell>
          <cell r="C1164" t="str">
            <v xml:space="preserve">KM                  </v>
          </cell>
          <cell r="D1164">
            <v>317</v>
          </cell>
          <cell r="E1164" t="str">
            <v xml:space="preserve">S07003              </v>
          </cell>
          <cell r="F1164" t="str">
            <v xml:space="preserve">PROJETO DE ÁGUA                                             </v>
          </cell>
          <cell r="G1164">
            <v>122.12</v>
          </cell>
        </row>
        <row r="1165">
          <cell r="A1165">
            <v>65001508</v>
          </cell>
          <cell r="B1165" t="str">
            <v xml:space="preserve">AVALIACAO INICIAL DOS DOCUMENTOS DISPONIVEIS                                                                                                                                        </v>
          </cell>
          <cell r="C1165" t="str">
            <v xml:space="preserve">UN                  </v>
          </cell>
          <cell r="D1165">
            <v>318</v>
          </cell>
          <cell r="E1165" t="str">
            <v xml:space="preserve">S07003              </v>
          </cell>
          <cell r="F1165" t="str">
            <v xml:space="preserve">PROJETO DE ESGOTO                                           </v>
          </cell>
          <cell r="G1165">
            <v>1289.02</v>
          </cell>
        </row>
        <row r="1166">
          <cell r="A1166">
            <v>65001509</v>
          </cell>
          <cell r="B1166" t="str">
            <v xml:space="preserve">ESTUDO HIDROLOGICO                                                                                                                                                                  </v>
          </cell>
          <cell r="C1166" t="str">
            <v xml:space="preserve">UN                  </v>
          </cell>
          <cell r="D1166">
            <v>318</v>
          </cell>
          <cell r="E1166" t="str">
            <v xml:space="preserve">S07003              </v>
          </cell>
          <cell r="F1166" t="str">
            <v xml:space="preserve">PROJETO DE ESGOTO                                           </v>
          </cell>
          <cell r="G1166">
            <v>2778.72</v>
          </cell>
        </row>
        <row r="1167">
          <cell r="A1167">
            <v>65001510</v>
          </cell>
          <cell r="B1167" t="str">
            <v xml:space="preserve">ESTUDO POPULACIONAL - CURVA DE PROJECAO                                                                                                                                             </v>
          </cell>
          <cell r="C1167" t="str">
            <v xml:space="preserve">UN                  </v>
          </cell>
          <cell r="D1167">
            <v>318</v>
          </cell>
          <cell r="E1167" t="str">
            <v xml:space="preserve">S07003              </v>
          </cell>
          <cell r="F1167" t="str">
            <v xml:space="preserve">PROJETO DE ESGOTO                                           </v>
          </cell>
          <cell r="G1167">
            <v>3010.83</v>
          </cell>
        </row>
        <row r="1168">
          <cell r="A1168">
            <v>65001511</v>
          </cell>
          <cell r="B1168" t="str">
            <v xml:space="preserve">RELATORIO DE DIRETRIZES PARA DESENVOLVIMENTO DO PROJETO                                                                                                                             </v>
          </cell>
          <cell r="C1168" t="str">
            <v xml:space="preserve">UN                  </v>
          </cell>
          <cell r="D1168">
            <v>318</v>
          </cell>
          <cell r="E1168" t="str">
            <v xml:space="preserve">S07003              </v>
          </cell>
          <cell r="F1168" t="str">
            <v xml:space="preserve">PROJETO DE ESGOTO                                           </v>
          </cell>
          <cell r="G1168">
            <v>3328.58</v>
          </cell>
        </row>
        <row r="1169">
          <cell r="A1169">
            <v>65001512</v>
          </cell>
          <cell r="B1169" t="str">
            <v xml:space="preserve">ESTUDO DE AUTODEPURACAO - SES                                                                                                                                                       </v>
          </cell>
          <cell r="C1169" t="str">
            <v xml:space="preserve">UN                  </v>
          </cell>
          <cell r="D1169">
            <v>318</v>
          </cell>
          <cell r="E1169" t="str">
            <v xml:space="preserve">S07003              </v>
          </cell>
          <cell r="F1169" t="str">
            <v xml:space="preserve">PROJETO DE ESGOTO                                           </v>
          </cell>
          <cell r="G1169">
            <v>978.04</v>
          </cell>
        </row>
        <row r="1170">
          <cell r="A1170">
            <v>65001513</v>
          </cell>
          <cell r="B1170" t="str">
            <v xml:space="preserve">ESTUDO DE ALTERNATIVAS PARA AMPLIACAO E/OU MELHORIA DO SISTEMA EXISTENTE                                                                                                            </v>
          </cell>
          <cell r="C1170" t="str">
            <v xml:space="preserve">UN                  </v>
          </cell>
          <cell r="D1170">
            <v>318</v>
          </cell>
          <cell r="E1170" t="str">
            <v xml:space="preserve">S07003              </v>
          </cell>
          <cell r="F1170" t="str">
            <v xml:space="preserve">PROJETO DE ESGOTO                                           </v>
          </cell>
          <cell r="G1170">
            <v>8384.48</v>
          </cell>
        </row>
        <row r="1171">
          <cell r="A1171">
            <v>65001514</v>
          </cell>
          <cell r="B1171" t="str">
            <v xml:space="preserve">VERIFICACAO HIDRAULICA DA REDE EXISTENTE - RCE - SES                                                                                                                                </v>
          </cell>
          <cell r="C1171" t="str">
            <v xml:space="preserve">KM                  </v>
          </cell>
          <cell r="D1171">
            <v>318</v>
          </cell>
          <cell r="E1171" t="str">
            <v xml:space="preserve">S07003              </v>
          </cell>
          <cell r="F1171" t="str">
            <v xml:space="preserve">PROJETO DE ESGOTO                                           </v>
          </cell>
          <cell r="G1171">
            <v>539.57000000000005</v>
          </cell>
        </row>
        <row r="1172">
          <cell r="A1172">
            <v>65001515</v>
          </cell>
          <cell r="B1172" t="str">
            <v xml:space="preserve">PROJETO DE REDE COLETORA - RCE - SES                                                                                                                                                </v>
          </cell>
          <cell r="C1172" t="str">
            <v xml:space="preserve">KM                  </v>
          </cell>
          <cell r="D1172">
            <v>318</v>
          </cell>
          <cell r="E1172" t="str">
            <v xml:space="preserve">S07003              </v>
          </cell>
          <cell r="F1172" t="str">
            <v xml:space="preserve">PROJETO DE ESGOTO                                           </v>
          </cell>
          <cell r="G1172">
            <v>910.86</v>
          </cell>
        </row>
        <row r="1173">
          <cell r="A1173">
            <v>65001516</v>
          </cell>
          <cell r="B1173" t="str">
            <v xml:space="preserve">ORCAMENTO - RCE - EXTENSAO DE 1 KM ATE 10 KM - SES                                                                                                                                  </v>
          </cell>
          <cell r="C1173" t="str">
            <v xml:space="preserve">KM                  </v>
          </cell>
          <cell r="D1173">
            <v>318</v>
          </cell>
          <cell r="E1173" t="str">
            <v xml:space="preserve">S07003              </v>
          </cell>
          <cell r="F1173" t="str">
            <v xml:space="preserve">PROJETO DE ESGOTO                                           </v>
          </cell>
          <cell r="G1173">
            <v>152.69999999999999</v>
          </cell>
        </row>
        <row r="1174">
          <cell r="A1174">
            <v>65001517</v>
          </cell>
          <cell r="B1174" t="str">
            <v xml:space="preserve">ORCAMENTO - RCE - EXTENSAO ACIMA DE 10 KM ATE 30 KM - SES                                                                                                                           </v>
          </cell>
          <cell r="C1174" t="str">
            <v xml:space="preserve">KM                  </v>
          </cell>
          <cell r="D1174">
            <v>318</v>
          </cell>
          <cell r="E1174" t="str">
            <v xml:space="preserve">S07003              </v>
          </cell>
          <cell r="F1174" t="str">
            <v xml:space="preserve">PROJETO DE ESGOTO                                           </v>
          </cell>
          <cell r="G1174">
            <v>106.88</v>
          </cell>
        </row>
        <row r="1175">
          <cell r="A1175">
            <v>65001518</v>
          </cell>
          <cell r="B1175" t="str">
            <v xml:space="preserve">ORCAMENTO - RCE - EXTENSAO ACIMA DE 30 KM - SES                                                                                                                                     </v>
          </cell>
          <cell r="C1175" t="str">
            <v xml:space="preserve">KM                  </v>
          </cell>
          <cell r="D1175">
            <v>318</v>
          </cell>
          <cell r="E1175" t="str">
            <v xml:space="preserve">S07003              </v>
          </cell>
          <cell r="F1175" t="str">
            <v xml:space="preserve">PROJETO DE ESGOTO                                           </v>
          </cell>
          <cell r="G1175">
            <v>76.3</v>
          </cell>
        </row>
        <row r="1176">
          <cell r="A1176">
            <v>65001519</v>
          </cell>
          <cell r="B1176" t="str">
            <v xml:space="preserve">PROJETO DE INTERCEPTOR - SISTEMA COMPLETO - RCE - SES                                                                                                                               </v>
          </cell>
          <cell r="C1176" t="str">
            <v xml:space="preserve">KM                  </v>
          </cell>
          <cell r="D1176">
            <v>318</v>
          </cell>
          <cell r="E1176" t="str">
            <v xml:space="preserve">S07003              </v>
          </cell>
          <cell r="F1176" t="str">
            <v xml:space="preserve">PROJETO DE ESGOTO                                           </v>
          </cell>
          <cell r="G1176">
            <v>1563.52</v>
          </cell>
        </row>
        <row r="1177">
          <cell r="A1177">
            <v>65001520</v>
          </cell>
          <cell r="B1177" t="str">
            <v xml:space="preserve">PROJETO DE INTERCEPTOR - ISOLADO - RCE - SES                                                                                                                                        </v>
          </cell>
          <cell r="C1177" t="str">
            <v xml:space="preserve">KM                  </v>
          </cell>
          <cell r="D1177">
            <v>318</v>
          </cell>
          <cell r="E1177" t="str">
            <v xml:space="preserve">S07003              </v>
          </cell>
          <cell r="F1177" t="str">
            <v xml:space="preserve">PROJETO DE ESGOTO                                           </v>
          </cell>
          <cell r="G1177">
            <v>1880.82</v>
          </cell>
        </row>
        <row r="1178">
          <cell r="A1178">
            <v>65001521</v>
          </cell>
          <cell r="B1178" t="str">
            <v xml:space="preserve">ORCAMENTO - INTERCEPTOR - EXTENSAO DE 1 KM ATE 10 KM - SES                                                                                                                          </v>
          </cell>
          <cell r="C1178" t="str">
            <v xml:space="preserve">KM                  </v>
          </cell>
          <cell r="D1178">
            <v>318</v>
          </cell>
          <cell r="E1178" t="str">
            <v xml:space="preserve">S07003              </v>
          </cell>
          <cell r="F1178" t="str">
            <v xml:space="preserve">PROJETO DE ESGOTO                                           </v>
          </cell>
          <cell r="G1178">
            <v>244.24</v>
          </cell>
        </row>
        <row r="1179">
          <cell r="A1179">
            <v>65001522</v>
          </cell>
          <cell r="B1179" t="str">
            <v xml:space="preserve">ORCAMENTO - INTERCEPTOR - EXTENSAO DE 10 KM ATE 30 KM - SES                                                                                                                         </v>
          </cell>
          <cell r="C1179" t="str">
            <v xml:space="preserve">KM                  </v>
          </cell>
          <cell r="D1179">
            <v>318</v>
          </cell>
          <cell r="E1179" t="str">
            <v xml:space="preserve">S07003              </v>
          </cell>
          <cell r="F1179" t="str">
            <v xml:space="preserve">PROJETO DE ESGOTO                                           </v>
          </cell>
          <cell r="G1179">
            <v>183.18</v>
          </cell>
        </row>
        <row r="1180">
          <cell r="A1180">
            <v>65001523</v>
          </cell>
          <cell r="B1180" t="str">
            <v xml:space="preserve">ORCAMENTO - INTERCEPTOR - EXTENSAO ACIMA DE 30 KM - SES                                                                                                                             </v>
          </cell>
          <cell r="C1180" t="str">
            <v xml:space="preserve">KM                  </v>
          </cell>
          <cell r="D1180">
            <v>318</v>
          </cell>
          <cell r="E1180" t="str">
            <v xml:space="preserve">S07003              </v>
          </cell>
          <cell r="F1180" t="str">
            <v xml:space="preserve">PROJETO DE ESGOTO                                           </v>
          </cell>
          <cell r="G1180">
            <v>122.12</v>
          </cell>
        </row>
        <row r="1181">
          <cell r="A1181">
            <v>65001524</v>
          </cell>
          <cell r="B1181" t="str">
            <v xml:space="preserve">ESCOLHA DO LOCAL - ESTACAO ELEVATORIA DE ESGOTOS - SES                                                                                                                              </v>
          </cell>
          <cell r="C1181" t="str">
            <v xml:space="preserve">UN                  </v>
          </cell>
          <cell r="D1181">
            <v>318</v>
          </cell>
          <cell r="E1181" t="str">
            <v xml:space="preserve">S07003              </v>
          </cell>
          <cell r="F1181" t="str">
            <v xml:space="preserve">PROJETO DE ESGOTO                                           </v>
          </cell>
          <cell r="G1181">
            <v>466.24</v>
          </cell>
        </row>
        <row r="1182">
          <cell r="A1182">
            <v>65001525</v>
          </cell>
          <cell r="B1182" t="str">
            <v xml:space="preserve">ANTEPROJETO - ESTACAO ELEVATORIA DE ESGOTOS - SES                                                                                                                                   </v>
          </cell>
          <cell r="C1182" t="str">
            <v xml:space="preserve">UN                  </v>
          </cell>
          <cell r="D1182">
            <v>318</v>
          </cell>
          <cell r="E1182" t="str">
            <v xml:space="preserve">S07003              </v>
          </cell>
          <cell r="F1182" t="str">
            <v xml:space="preserve">PROJETO DE ESGOTO                                           </v>
          </cell>
          <cell r="G1182">
            <v>1562.37</v>
          </cell>
        </row>
        <row r="1183">
          <cell r="A1183">
            <v>65001526</v>
          </cell>
          <cell r="B1183" t="str">
            <v xml:space="preserve">DETALHAMENTO DEFINITIVO - ESTACAO ELEVATORIA DE ESGOTOS - SES                                                                                                                       </v>
          </cell>
          <cell r="C1183" t="str">
            <v xml:space="preserve">UN                  </v>
          </cell>
          <cell r="D1183">
            <v>318</v>
          </cell>
          <cell r="E1183" t="str">
            <v xml:space="preserve">S07003              </v>
          </cell>
          <cell r="F1183" t="str">
            <v xml:space="preserve">PROJETO DE ESGOTO                                           </v>
          </cell>
          <cell r="G1183">
            <v>3598.93</v>
          </cell>
        </row>
        <row r="1184">
          <cell r="A1184">
            <v>65001527</v>
          </cell>
          <cell r="B1184" t="str">
            <v xml:space="preserve">ESCOLHA DOS CONJUNTOS MOTOBOMBA - ESTACAO ELEVATORIA DE ESGOTOS - SES                                                                                                               </v>
          </cell>
          <cell r="C1184" t="str">
            <v xml:space="preserve">UN                  </v>
          </cell>
          <cell r="D1184">
            <v>318</v>
          </cell>
          <cell r="E1184" t="str">
            <v xml:space="preserve">S07003              </v>
          </cell>
          <cell r="F1184" t="str">
            <v xml:space="preserve">PROJETO DE ESGOTO                                           </v>
          </cell>
          <cell r="G1184">
            <v>932.63</v>
          </cell>
        </row>
        <row r="1185">
          <cell r="A1185">
            <v>65001528</v>
          </cell>
          <cell r="B1185" t="str">
            <v xml:space="preserve">MEMORIAL DESCRITIVO E DE CALCULOS - ESTACAO ELEVATORIA DE ESGOTOS - SES                                                                                                             </v>
          </cell>
          <cell r="C1185" t="str">
            <v xml:space="preserve">UN                  </v>
          </cell>
          <cell r="D1185">
            <v>318</v>
          </cell>
          <cell r="E1185" t="str">
            <v xml:space="preserve">S07003              </v>
          </cell>
          <cell r="F1185" t="str">
            <v xml:space="preserve">PROJETO DE ESGOTO                                           </v>
          </cell>
          <cell r="G1185">
            <v>932.63</v>
          </cell>
        </row>
        <row r="1186">
          <cell r="A1186">
            <v>65001529</v>
          </cell>
          <cell r="B1186" t="str">
            <v xml:space="preserve">ORCAMENTO - ESTACAO ELEVATORIA DE ESGOTOS - SES                                                                                                                                     </v>
          </cell>
          <cell r="C1186" t="str">
            <v xml:space="preserve">UN                  </v>
          </cell>
          <cell r="D1186">
            <v>318</v>
          </cell>
          <cell r="E1186" t="str">
            <v xml:space="preserve">S07003              </v>
          </cell>
          <cell r="F1186" t="str">
            <v xml:space="preserve">PROJETO DE ESGOTO                                           </v>
          </cell>
          <cell r="G1186">
            <v>1221.21</v>
          </cell>
        </row>
        <row r="1187">
          <cell r="A1187">
            <v>65001530</v>
          </cell>
          <cell r="B1187" t="str">
            <v xml:space="preserve">PROJETO DE LINHA DE RECALQUE - SES                                                                                                                                                  </v>
          </cell>
          <cell r="C1187" t="str">
            <v xml:space="preserve">KM                  </v>
          </cell>
          <cell r="D1187">
            <v>318</v>
          </cell>
          <cell r="E1187" t="str">
            <v xml:space="preserve">S07003              </v>
          </cell>
          <cell r="F1187" t="str">
            <v xml:space="preserve">PROJETO DE ESGOTO                                           </v>
          </cell>
          <cell r="G1187">
            <v>1629.74</v>
          </cell>
        </row>
        <row r="1188">
          <cell r="A1188">
            <v>65001531</v>
          </cell>
          <cell r="B1188" t="str">
            <v xml:space="preserve">ESTUDO GERAL DA LINHA DE RECALQUE - SES                                                                                                                                             </v>
          </cell>
          <cell r="C1188" t="str">
            <v xml:space="preserve">UN                  </v>
          </cell>
          <cell r="D1188">
            <v>318</v>
          </cell>
          <cell r="E1188" t="str">
            <v xml:space="preserve">S07003              </v>
          </cell>
          <cell r="F1188" t="str">
            <v xml:space="preserve">PROJETO DE ESGOTO                                           </v>
          </cell>
          <cell r="G1188">
            <v>2251.14</v>
          </cell>
        </row>
        <row r="1189">
          <cell r="A1189">
            <v>65001532</v>
          </cell>
          <cell r="B1189" t="str">
            <v xml:space="preserve">VERIFICACAO DE TRANSIENTE HIDRAULICO DA LINHA DE RECALQUE - SES                                                                                                                     </v>
          </cell>
          <cell r="C1189" t="str">
            <v xml:space="preserve">UN                  </v>
          </cell>
          <cell r="D1189">
            <v>318</v>
          </cell>
          <cell r="E1189" t="str">
            <v xml:space="preserve">S07003              </v>
          </cell>
          <cell r="F1189" t="str">
            <v xml:space="preserve">PROJETO DE ESGOTO                                           </v>
          </cell>
          <cell r="G1189">
            <v>3265.8</v>
          </cell>
        </row>
        <row r="1190">
          <cell r="A1190">
            <v>65001533</v>
          </cell>
          <cell r="B1190" t="str">
            <v xml:space="preserve">VERIFICACAO DE TRANSIENTES HIDRAULICOS COM DETERMINACAO DE DISPOSITIVOS ANTIGOLPE - LINHA DE RECALQUE - SES                                                                         </v>
          </cell>
          <cell r="C1190" t="str">
            <v xml:space="preserve">UN                  </v>
          </cell>
          <cell r="D1190">
            <v>318</v>
          </cell>
          <cell r="E1190" t="str">
            <v xml:space="preserve">S07003              </v>
          </cell>
          <cell r="F1190" t="str">
            <v xml:space="preserve">PROJETO DE ESGOTO                                           </v>
          </cell>
          <cell r="G1190">
            <v>5146.9399999999996</v>
          </cell>
        </row>
        <row r="1191">
          <cell r="A1191">
            <v>65001534</v>
          </cell>
          <cell r="B1191" t="str">
            <v xml:space="preserve">ORCAMENTO - LINHA DE RECALQUE - SES                                                                                                                                                 </v>
          </cell>
          <cell r="C1191" t="str">
            <v xml:space="preserve">KM                  </v>
          </cell>
          <cell r="D1191">
            <v>318</v>
          </cell>
          <cell r="E1191" t="str">
            <v xml:space="preserve">S07003              </v>
          </cell>
          <cell r="F1191" t="str">
            <v xml:space="preserve">PROJETO DE ESGOTO                                           </v>
          </cell>
          <cell r="G1191">
            <v>183.18</v>
          </cell>
        </row>
        <row r="1192">
          <cell r="A1192">
            <v>65001535</v>
          </cell>
          <cell r="B1192" t="str">
            <v xml:space="preserve">ORCAMENTO - TRATAMENTO PRELIMINAR - SES                                                                                                                                             </v>
          </cell>
          <cell r="C1192" t="str">
            <v xml:space="preserve">UN                  </v>
          </cell>
          <cell r="D1192">
            <v>318</v>
          </cell>
          <cell r="E1192" t="str">
            <v xml:space="preserve">S07003              </v>
          </cell>
          <cell r="F1192" t="str">
            <v xml:space="preserve">PROJETO DE ESGOTO                                           </v>
          </cell>
          <cell r="G1192">
            <v>688.31</v>
          </cell>
        </row>
        <row r="1193">
          <cell r="A1193">
            <v>65001536</v>
          </cell>
          <cell r="B1193" t="str">
            <v xml:space="preserve">ORCAMENTO - TRATAMENTO PRELIMINAR - UNIDADE MECANIZADA - SES                                                                                                                        </v>
          </cell>
          <cell r="C1193" t="str">
            <v xml:space="preserve">UN                  </v>
          </cell>
          <cell r="D1193">
            <v>318</v>
          </cell>
          <cell r="E1193" t="str">
            <v xml:space="preserve">S07003              </v>
          </cell>
          <cell r="F1193" t="str">
            <v xml:space="preserve">PROJETO DE ESGOTO                                           </v>
          </cell>
          <cell r="G1193">
            <v>1010.26</v>
          </cell>
        </row>
        <row r="1194">
          <cell r="A1194">
            <v>65001537</v>
          </cell>
          <cell r="B1194" t="str">
            <v xml:space="preserve">ORCAMENTO - REATOR UASB - SES                                                                                                                                                       </v>
          </cell>
          <cell r="C1194" t="str">
            <v xml:space="preserve">UN                  </v>
          </cell>
          <cell r="D1194">
            <v>318</v>
          </cell>
          <cell r="E1194" t="str">
            <v xml:space="preserve">S07003              </v>
          </cell>
          <cell r="F1194" t="str">
            <v xml:space="preserve">PROJETO DE ESGOTO                                           </v>
          </cell>
          <cell r="G1194">
            <v>1987.22</v>
          </cell>
        </row>
        <row r="1195">
          <cell r="A1195">
            <v>65001538</v>
          </cell>
          <cell r="B1195" t="str">
            <v xml:space="preserve">ORCAMENTO - LAGOA - SES                                                                                                                                                             </v>
          </cell>
          <cell r="C1195" t="str">
            <v xml:space="preserve">UN                  </v>
          </cell>
          <cell r="D1195">
            <v>318</v>
          </cell>
          <cell r="E1195" t="str">
            <v xml:space="preserve">S07003              </v>
          </cell>
          <cell r="F1195" t="str">
            <v xml:space="preserve">PROJETO DE ESGOTO                                           </v>
          </cell>
          <cell r="G1195">
            <v>1054.67</v>
          </cell>
        </row>
        <row r="1196">
          <cell r="A1196">
            <v>65001539</v>
          </cell>
          <cell r="B1196" t="str">
            <v xml:space="preserve">ORCAMENTO - LAGOA AERADA - SES                                                                                                                                                      </v>
          </cell>
          <cell r="C1196" t="str">
            <v xml:space="preserve">UN                  </v>
          </cell>
          <cell r="D1196">
            <v>318</v>
          </cell>
          <cell r="E1196" t="str">
            <v xml:space="preserve">S07003              </v>
          </cell>
          <cell r="F1196" t="str">
            <v xml:space="preserve">PROJETO DE ESGOTO                                           </v>
          </cell>
          <cell r="G1196">
            <v>1376.62</v>
          </cell>
        </row>
        <row r="1197">
          <cell r="A1197">
            <v>65001540</v>
          </cell>
          <cell r="B1197" t="str">
            <v xml:space="preserve">ORCAMENTO - FILTRO BIOLOGICO - SES                                                                                                                                                  </v>
          </cell>
          <cell r="C1197" t="str">
            <v xml:space="preserve">UN                  </v>
          </cell>
          <cell r="D1197">
            <v>318</v>
          </cell>
          <cell r="E1197" t="str">
            <v xml:space="preserve">S07003              </v>
          </cell>
          <cell r="F1197" t="str">
            <v xml:space="preserve">PROJETO DE ESGOTO                                           </v>
          </cell>
          <cell r="G1197">
            <v>1254.5</v>
          </cell>
        </row>
        <row r="1198">
          <cell r="A1198">
            <v>65001541</v>
          </cell>
          <cell r="B1198" t="str">
            <v xml:space="preserve">ORCAMENTO - DECANTADOR SECUNDARIO - SES                                                                                                                                             </v>
          </cell>
          <cell r="C1198" t="str">
            <v xml:space="preserve">UN                  </v>
          </cell>
          <cell r="D1198">
            <v>318</v>
          </cell>
          <cell r="E1198" t="str">
            <v xml:space="preserve">S07003              </v>
          </cell>
          <cell r="F1198" t="str">
            <v xml:space="preserve">PROJETO DE ESGOTO                                           </v>
          </cell>
          <cell r="G1198">
            <v>1254.5</v>
          </cell>
        </row>
        <row r="1199">
          <cell r="A1199">
            <v>65001542</v>
          </cell>
          <cell r="B1199" t="str">
            <v xml:space="preserve">ORCAMENTO - REATOR DE LODO ATIVADO - SES                                                                                                                                            </v>
          </cell>
          <cell r="C1199" t="str">
            <v xml:space="preserve">UN                  </v>
          </cell>
          <cell r="D1199">
            <v>318</v>
          </cell>
          <cell r="E1199" t="str">
            <v xml:space="preserve">S07003              </v>
          </cell>
          <cell r="F1199" t="str">
            <v xml:space="preserve">PROJETO DE ESGOTO                                           </v>
          </cell>
          <cell r="G1199">
            <v>1698.57</v>
          </cell>
        </row>
        <row r="1200">
          <cell r="A1200">
            <v>65001543</v>
          </cell>
          <cell r="B1200" t="str">
            <v xml:space="preserve">ORCAMENTO - SISTEMA DE DESINFECCAO - SES                                                                                                                                            </v>
          </cell>
          <cell r="C1200" t="str">
            <v xml:space="preserve">UN                  </v>
          </cell>
          <cell r="D1200">
            <v>318</v>
          </cell>
          <cell r="E1200" t="str">
            <v xml:space="preserve">S07003              </v>
          </cell>
          <cell r="F1200" t="str">
            <v xml:space="preserve">PROJETO DE ESGOTO                                           </v>
          </cell>
          <cell r="G1200">
            <v>2453.4699999999998</v>
          </cell>
        </row>
        <row r="1201">
          <cell r="A1201">
            <v>65001544</v>
          </cell>
          <cell r="B1201" t="str">
            <v xml:space="preserve">ORCAMENTO - LEITO DE SECAGEM - SES                                                                                                                                                  </v>
          </cell>
          <cell r="C1201" t="str">
            <v xml:space="preserve">UN                  </v>
          </cell>
          <cell r="D1201">
            <v>318</v>
          </cell>
          <cell r="E1201" t="str">
            <v xml:space="preserve">S07003              </v>
          </cell>
          <cell r="F1201" t="str">
            <v xml:space="preserve">PROJETO DE ESGOTO                                           </v>
          </cell>
          <cell r="G1201">
            <v>444.07</v>
          </cell>
        </row>
        <row r="1202">
          <cell r="A1202">
            <v>65001545</v>
          </cell>
          <cell r="B1202" t="str">
            <v xml:space="preserve">ORCAMENTO - SISTEMA DE DESITRATACAO MECANIZADO - SES                                                                                                                                </v>
          </cell>
          <cell r="C1202" t="str">
            <v xml:space="preserve">UN                  </v>
          </cell>
          <cell r="D1202">
            <v>318</v>
          </cell>
          <cell r="E1202" t="str">
            <v xml:space="preserve">S07003              </v>
          </cell>
          <cell r="F1202" t="str">
            <v xml:space="preserve">PROJETO DE ESGOTO                                           </v>
          </cell>
          <cell r="G1202">
            <v>1931.69</v>
          </cell>
        </row>
        <row r="1203">
          <cell r="A1203">
            <v>65001546</v>
          </cell>
          <cell r="B1203" t="str">
            <v xml:space="preserve">ORCAMENTO - DISPOSICAO DO LODO - ATERRO CONTROLADO - SES                                                                                                                            </v>
          </cell>
          <cell r="C1203" t="str">
            <v xml:space="preserve">UN                  </v>
          </cell>
          <cell r="D1203">
            <v>318</v>
          </cell>
          <cell r="E1203" t="str">
            <v xml:space="preserve">S07003              </v>
          </cell>
          <cell r="F1203" t="str">
            <v xml:space="preserve">PROJETO DE ESGOTO                                           </v>
          </cell>
          <cell r="G1203">
            <v>993.61</v>
          </cell>
        </row>
        <row r="1204">
          <cell r="A1204">
            <v>65001547</v>
          </cell>
          <cell r="B1204" t="str">
            <v xml:space="preserve">ORCAMENTO - DISPOSICAO NO SOLO - SES                                                                                                                                                </v>
          </cell>
          <cell r="C1204" t="str">
            <v xml:space="preserve">UN                  </v>
          </cell>
          <cell r="D1204">
            <v>318</v>
          </cell>
          <cell r="E1204" t="str">
            <v xml:space="preserve">S07003              </v>
          </cell>
          <cell r="F1204" t="str">
            <v xml:space="preserve">PROJETO DE ESGOTO                                           </v>
          </cell>
          <cell r="G1204">
            <v>1164.57</v>
          </cell>
        </row>
        <row r="1205">
          <cell r="A1205">
            <v>65001548</v>
          </cell>
          <cell r="B1205" t="str">
            <v xml:space="preserve">ORCAMENTO - VALA DE INFILTRACAO - SES                                                                                                                                               </v>
          </cell>
          <cell r="C1205" t="str">
            <v xml:space="preserve">UN                  </v>
          </cell>
          <cell r="D1205">
            <v>318</v>
          </cell>
          <cell r="E1205" t="str">
            <v xml:space="preserve">S07003              </v>
          </cell>
          <cell r="F1205" t="str">
            <v xml:space="preserve">PROJETO DE ESGOTO                                           </v>
          </cell>
          <cell r="G1205">
            <v>1408.81</v>
          </cell>
        </row>
        <row r="1206">
          <cell r="A1206">
            <v>65001549</v>
          </cell>
          <cell r="B1206" t="str">
            <v xml:space="preserve">ESTUDO DE ALTERNATIVA DE PROCESSOS DE TRATAMENTO DE ESGOTOS - ETE - SES                                                                                                             </v>
          </cell>
          <cell r="C1206" t="str">
            <v xml:space="preserve">UN                  </v>
          </cell>
          <cell r="D1206">
            <v>318</v>
          </cell>
          <cell r="E1206" t="str">
            <v xml:space="preserve">S07003              </v>
          </cell>
          <cell r="F1206" t="str">
            <v xml:space="preserve">PROJETO DE ESGOTO                                           </v>
          </cell>
          <cell r="G1206">
            <v>14223.49</v>
          </cell>
        </row>
        <row r="1207">
          <cell r="A1207">
            <v>65001550</v>
          </cell>
          <cell r="B1207" t="str">
            <v xml:space="preserve">ESCOLHA DO LOCAL - ESTACAO DE TRATAMENTO DE ESGOTOS - SES                                                                                                                           </v>
          </cell>
          <cell r="C1207" t="str">
            <v xml:space="preserve">UN                  </v>
          </cell>
          <cell r="D1207">
            <v>318</v>
          </cell>
          <cell r="E1207" t="str">
            <v xml:space="preserve">S07003              </v>
          </cell>
          <cell r="F1207" t="str">
            <v xml:space="preserve">PROJETO DE ESGOTO                                           </v>
          </cell>
          <cell r="G1207">
            <v>646.19000000000005</v>
          </cell>
        </row>
        <row r="1208">
          <cell r="A1208">
            <v>65001551</v>
          </cell>
          <cell r="B1208" t="str">
            <v xml:space="preserve">ANTEPROJETO - ESTACAO DE TRATAMENTO DE ESGOTOS - SES                                                                                                                                </v>
          </cell>
          <cell r="C1208" t="str">
            <v xml:space="preserve">UN                  </v>
          </cell>
          <cell r="D1208">
            <v>318</v>
          </cell>
          <cell r="E1208" t="str">
            <v xml:space="preserve">S07003              </v>
          </cell>
          <cell r="F1208" t="str">
            <v xml:space="preserve">PROJETO DE ESGOTO                                           </v>
          </cell>
          <cell r="G1208">
            <v>1532.1</v>
          </cell>
        </row>
        <row r="1209">
          <cell r="A1209">
            <v>65001552</v>
          </cell>
          <cell r="B1209" t="str">
            <v xml:space="preserve">INTERLIGACOES                                                                                                                                                                       </v>
          </cell>
          <cell r="C1209" t="str">
            <v xml:space="preserve">UN                  </v>
          </cell>
          <cell r="D1209">
            <v>318</v>
          </cell>
          <cell r="E1209" t="str">
            <v xml:space="preserve">S07003              </v>
          </cell>
          <cell r="F1209" t="str">
            <v xml:space="preserve">PROJETO DE ESGOTO                                           </v>
          </cell>
          <cell r="G1209">
            <v>4813.43</v>
          </cell>
        </row>
        <row r="1210">
          <cell r="A1210">
            <v>65001553</v>
          </cell>
          <cell r="B1210" t="str">
            <v xml:space="preserve">REDES AUXILIARES - AGUA POTAVEL, LAVAGEM E IRRIGACAO - ESTACAO DE TRATAMENTO DE ESGOTOS - SES                                                                                       </v>
          </cell>
          <cell r="C1210" t="str">
            <v xml:space="preserve">UN                  </v>
          </cell>
          <cell r="D1210">
            <v>318</v>
          </cell>
          <cell r="E1210" t="str">
            <v xml:space="preserve">S07003              </v>
          </cell>
          <cell r="F1210" t="str">
            <v xml:space="preserve">PROJETO DE ESGOTO                                           </v>
          </cell>
          <cell r="G1210">
            <v>3982.75</v>
          </cell>
        </row>
        <row r="1211">
          <cell r="A1211">
            <v>65001554</v>
          </cell>
          <cell r="B1211" t="str">
            <v xml:space="preserve">URBANIZACAO E PAISAGISMO - ESTACAO DE TRATAMENTO DE ESGOTOS - SES                                                                                                                   </v>
          </cell>
          <cell r="C1211" t="str">
            <v xml:space="preserve">UN                  </v>
          </cell>
          <cell r="D1211">
            <v>318</v>
          </cell>
          <cell r="E1211" t="str">
            <v xml:space="preserve">S07003              </v>
          </cell>
          <cell r="F1211" t="str">
            <v xml:space="preserve">PROJETO DE ESGOTO                                           </v>
          </cell>
          <cell r="G1211">
            <v>1452.37</v>
          </cell>
        </row>
        <row r="1212">
          <cell r="A1212">
            <v>65001555</v>
          </cell>
          <cell r="B1212" t="str">
            <v xml:space="preserve">ESGOTAMENTO GERAL E DRENAGEM - ESTACAO DE TRATAMENTO DE ESGOTOS - SES                                                                                                               </v>
          </cell>
          <cell r="C1212" t="str">
            <v xml:space="preserve">UN                  </v>
          </cell>
          <cell r="D1212">
            <v>318</v>
          </cell>
          <cell r="E1212" t="str">
            <v xml:space="preserve">S07003              </v>
          </cell>
          <cell r="F1212" t="str">
            <v xml:space="preserve">PROJETO DE ESGOTO                                           </v>
          </cell>
          <cell r="G1212">
            <v>1672.37</v>
          </cell>
        </row>
        <row r="1213">
          <cell r="A1213">
            <v>65001556</v>
          </cell>
          <cell r="B1213" t="str">
            <v xml:space="preserve">RESERVACAO DE AGUA TRATADA - ESTACAO DE TRATAMENTO DE ESGOTOS - SES                                                                                                                 </v>
          </cell>
          <cell r="C1213" t="str">
            <v xml:space="preserve">UN                  </v>
          </cell>
          <cell r="D1213">
            <v>318</v>
          </cell>
          <cell r="E1213" t="str">
            <v xml:space="preserve">S07003              </v>
          </cell>
          <cell r="F1213" t="str">
            <v xml:space="preserve">PROJETO DE ESGOTO                                           </v>
          </cell>
          <cell r="G1213">
            <v>1634.57</v>
          </cell>
        </row>
        <row r="1214">
          <cell r="A1214">
            <v>65001557</v>
          </cell>
          <cell r="B1214" t="str">
            <v xml:space="preserve">MEMORIAL DESCRITIVO E DE CALCULOS - ESTACAO DE TRATAMENTO DE ESGOTOS - SES                                                                                                          </v>
          </cell>
          <cell r="C1214" t="str">
            <v xml:space="preserve">UN                  </v>
          </cell>
          <cell r="D1214">
            <v>318</v>
          </cell>
          <cell r="E1214" t="str">
            <v xml:space="preserve">S07003              </v>
          </cell>
          <cell r="F1214" t="str">
            <v xml:space="preserve">PROJETO DE ESGOTO                                           </v>
          </cell>
          <cell r="G1214">
            <v>3182.68</v>
          </cell>
        </row>
        <row r="1215">
          <cell r="A1215">
            <v>65001558</v>
          </cell>
          <cell r="B1215" t="str">
            <v xml:space="preserve">TRATAMENTO PRELIMINAR - ESTACAO DE TRATAMENTO DE ESGOTOS - SES                                                                                                                      </v>
          </cell>
          <cell r="C1215" t="str">
            <v xml:space="preserve">UN                  </v>
          </cell>
          <cell r="D1215">
            <v>318</v>
          </cell>
          <cell r="E1215" t="str">
            <v xml:space="preserve">S07003              </v>
          </cell>
          <cell r="F1215" t="str">
            <v xml:space="preserve">PROJETO DE ESGOTO                                           </v>
          </cell>
          <cell r="G1215">
            <v>4244.3100000000004</v>
          </cell>
        </row>
        <row r="1216">
          <cell r="A1216">
            <v>65001559</v>
          </cell>
          <cell r="B1216" t="str">
            <v xml:space="preserve">TRATAMENTO PRELIMINAR - UNIDADE MECANIZADA - ESTACAO DE TRATAMENTO DE ESGOTOS - SES                                                                                                 </v>
          </cell>
          <cell r="C1216" t="str">
            <v xml:space="preserve">UN                  </v>
          </cell>
          <cell r="D1216">
            <v>318</v>
          </cell>
          <cell r="E1216" t="str">
            <v xml:space="preserve">S07003              </v>
          </cell>
          <cell r="F1216" t="str">
            <v xml:space="preserve">PROJETO DE ESGOTO                                           </v>
          </cell>
          <cell r="G1216">
            <v>5998.09</v>
          </cell>
        </row>
        <row r="1217">
          <cell r="A1217">
            <v>65001560</v>
          </cell>
          <cell r="B1217" t="str">
            <v xml:space="preserve">REATOR (UASB) - ESTACAO DE TRATAMENTO DE ESGOTOS - SES                                                                                                                              </v>
          </cell>
          <cell r="C1217" t="str">
            <v xml:space="preserve">UN                  </v>
          </cell>
          <cell r="D1217">
            <v>318</v>
          </cell>
          <cell r="E1217" t="str">
            <v xml:space="preserve">S07003              </v>
          </cell>
          <cell r="F1217" t="str">
            <v xml:space="preserve">PROJETO DE ESGOTO                                           </v>
          </cell>
          <cell r="G1217">
            <v>8256.5</v>
          </cell>
        </row>
        <row r="1218">
          <cell r="A1218">
            <v>65001561</v>
          </cell>
          <cell r="B1218" t="str">
            <v xml:space="preserve">LAGOA - ESTACAO DE TRATAMENTO DE ESGOTOS - SES                                                                                                                                      </v>
          </cell>
          <cell r="C1218" t="str">
            <v xml:space="preserve">UN                  </v>
          </cell>
          <cell r="D1218">
            <v>318</v>
          </cell>
          <cell r="E1218" t="str">
            <v xml:space="preserve">S07003              </v>
          </cell>
          <cell r="F1218" t="str">
            <v xml:space="preserve">PROJETO DE ESGOTO                                           </v>
          </cell>
          <cell r="G1218">
            <v>3721.19</v>
          </cell>
        </row>
        <row r="1219">
          <cell r="A1219">
            <v>65001562</v>
          </cell>
          <cell r="B1219" t="str">
            <v xml:space="preserve">LAGOA AERADA - ESTACAO DE TRATAMENTO DE ESGOTOS - SES                                                                                                                               </v>
          </cell>
          <cell r="C1219" t="str">
            <v xml:space="preserve">UN                  </v>
          </cell>
          <cell r="D1219">
            <v>318</v>
          </cell>
          <cell r="E1219" t="str">
            <v xml:space="preserve">S07003              </v>
          </cell>
          <cell r="F1219" t="str">
            <v xml:space="preserve">PROJETO DE ESGOTO                                           </v>
          </cell>
          <cell r="G1219">
            <v>9677.6200000000008</v>
          </cell>
        </row>
        <row r="1220">
          <cell r="A1220">
            <v>65001563</v>
          </cell>
          <cell r="B1220" t="str">
            <v xml:space="preserve">FILTRO BIOLOGICO - ESTACAO DE TRATAMENTO DE ESGOTOS - SES                                                                                                                           </v>
          </cell>
          <cell r="C1220" t="str">
            <v xml:space="preserve">UN                  </v>
          </cell>
          <cell r="D1220">
            <v>318</v>
          </cell>
          <cell r="E1220" t="str">
            <v xml:space="preserve">S07003              </v>
          </cell>
          <cell r="F1220" t="str">
            <v xml:space="preserve">PROJETO DE ESGOTO                                           </v>
          </cell>
          <cell r="G1220">
            <v>4862.59</v>
          </cell>
        </row>
        <row r="1221">
          <cell r="A1221">
            <v>65001564</v>
          </cell>
          <cell r="B1221" t="str">
            <v xml:space="preserve">DECANTADOR SECUNDARIO - ESTACAO DE TRATAMENTO DE ESGOTOS - SES                                                                                                                      </v>
          </cell>
          <cell r="C1221" t="str">
            <v xml:space="preserve">UN                  </v>
          </cell>
          <cell r="D1221">
            <v>318</v>
          </cell>
          <cell r="E1221" t="str">
            <v xml:space="preserve">S07003              </v>
          </cell>
          <cell r="F1221" t="str">
            <v xml:space="preserve">PROJETO DE ESGOTO                                           </v>
          </cell>
          <cell r="G1221">
            <v>4862.59</v>
          </cell>
        </row>
        <row r="1222">
          <cell r="A1222">
            <v>65001565</v>
          </cell>
          <cell r="B1222" t="str">
            <v xml:space="preserve">REATOR DE LODO ATIVADO CONVENCIONAL - ESTACAO DE TRATAMENTO DE ESGOTOS - SES                                                                                                        </v>
          </cell>
          <cell r="C1222" t="str">
            <v xml:space="preserve">UN                  </v>
          </cell>
          <cell r="D1222">
            <v>318</v>
          </cell>
          <cell r="E1222" t="str">
            <v xml:space="preserve">S07003              </v>
          </cell>
          <cell r="F1222" t="str">
            <v xml:space="preserve">PROJETO DE ESGOTO                                           </v>
          </cell>
          <cell r="G1222">
            <v>9836.0499999999993</v>
          </cell>
        </row>
        <row r="1223">
          <cell r="A1223">
            <v>65001566</v>
          </cell>
          <cell r="B1223" t="str">
            <v xml:space="preserve">SISTEMA DE DESINFECCAO - ESTACAO DE TRATAMENTO DE ESGOTOS - SES                                                                                                                     </v>
          </cell>
          <cell r="C1223" t="str">
            <v xml:space="preserve">UN                  </v>
          </cell>
          <cell r="D1223">
            <v>318</v>
          </cell>
          <cell r="E1223" t="str">
            <v xml:space="preserve">S07003              </v>
          </cell>
          <cell r="F1223" t="str">
            <v xml:space="preserve">PROJETO DE ESGOTO                                           </v>
          </cell>
          <cell r="G1223">
            <v>11295.19</v>
          </cell>
        </row>
        <row r="1224">
          <cell r="A1224">
            <v>65001567</v>
          </cell>
          <cell r="B1224" t="str">
            <v xml:space="preserve">LEITO DE SECAGEM - ESTACAO DE TRATAMENTO DE ESGOTOS - SES                                                                                                                           </v>
          </cell>
          <cell r="C1224" t="str">
            <v xml:space="preserve">UN                  </v>
          </cell>
          <cell r="D1224">
            <v>318</v>
          </cell>
          <cell r="E1224" t="str">
            <v xml:space="preserve">S07003              </v>
          </cell>
          <cell r="F1224" t="str">
            <v xml:space="preserve">PROJETO DE ESGOTO                                           </v>
          </cell>
          <cell r="G1224">
            <v>2937.84</v>
          </cell>
        </row>
        <row r="1225">
          <cell r="A1225">
            <v>65001568</v>
          </cell>
          <cell r="B1225" t="str">
            <v xml:space="preserve">SISTEMA DE DESIDRATACAO MECANIZADO - ESTACAO DE TRATAMENTO DE ESGOTOS - SES                                                                                                         </v>
          </cell>
          <cell r="C1225" t="str">
            <v xml:space="preserve">UN                  </v>
          </cell>
          <cell r="D1225">
            <v>318</v>
          </cell>
          <cell r="E1225" t="str">
            <v xml:space="preserve">S07003              </v>
          </cell>
          <cell r="F1225" t="str">
            <v xml:space="preserve">PROJETO DE ESGOTO                                           </v>
          </cell>
          <cell r="G1225">
            <v>10456.69</v>
          </cell>
        </row>
        <row r="1226">
          <cell r="A1226">
            <v>65001569</v>
          </cell>
          <cell r="B1226" t="str">
            <v xml:space="preserve">DISPOSICAO DE LODO - ATERRO CONTROLADO - ESTACAO DE TRATAMENTO DE ESGOTOS - SES                                                                                                     </v>
          </cell>
          <cell r="C1226" t="str">
            <v xml:space="preserve">UN                  </v>
          </cell>
          <cell r="D1226">
            <v>318</v>
          </cell>
          <cell r="E1226" t="str">
            <v xml:space="preserve">S07003              </v>
          </cell>
          <cell r="F1226" t="str">
            <v xml:space="preserve">PROJETO DE ESGOTO                                           </v>
          </cell>
          <cell r="G1226">
            <v>1835.87</v>
          </cell>
        </row>
        <row r="1227">
          <cell r="A1227">
            <v>65001570</v>
          </cell>
          <cell r="B1227" t="str">
            <v xml:space="preserve">VALA DE INFILTRACAO - ESTACAO DE TRATAMENTO DE ESGOTOS - SES                                                                                                                        </v>
          </cell>
          <cell r="C1227" t="str">
            <v xml:space="preserve">UN                  </v>
          </cell>
          <cell r="D1227">
            <v>318</v>
          </cell>
          <cell r="E1227" t="str">
            <v xml:space="preserve">S07003              </v>
          </cell>
          <cell r="F1227" t="str">
            <v xml:space="preserve">PROJETO DE ESGOTO                                           </v>
          </cell>
          <cell r="G1227">
            <v>10506.09</v>
          </cell>
        </row>
        <row r="1228">
          <cell r="A1228">
            <v>65001571</v>
          </cell>
          <cell r="B1228" t="str">
            <v xml:space="preserve">DISPOSICAO NO SOLO - ESTACAO DE TRATAMENTO DE ESGOTOS - SES                                                                                                                         </v>
          </cell>
          <cell r="C1228" t="str">
            <v xml:space="preserve">UN                  </v>
          </cell>
          <cell r="D1228">
            <v>318</v>
          </cell>
          <cell r="E1228" t="str">
            <v xml:space="preserve">S07003              </v>
          </cell>
          <cell r="F1228" t="str">
            <v xml:space="preserve">PROJETO DE ESGOTO                                           </v>
          </cell>
          <cell r="G1228">
            <v>10379.950000000001</v>
          </cell>
        </row>
        <row r="1229">
          <cell r="A1229">
            <v>65001572</v>
          </cell>
          <cell r="B1229" t="str">
            <v xml:space="preserve">VISITA TECNICA - ENGENHEIRO COORDENADOR                                                                                                                                             </v>
          </cell>
          <cell r="C1229" t="str">
            <v xml:space="preserve">DIA                 </v>
          </cell>
          <cell r="D1229">
            <v>319</v>
          </cell>
          <cell r="E1229" t="str">
            <v xml:space="preserve">S07003              </v>
          </cell>
          <cell r="F1229" t="str">
            <v xml:space="preserve">PROJETO USO GERAL                                           </v>
          </cell>
          <cell r="G1229">
            <v>602.91999999999996</v>
          </cell>
        </row>
        <row r="1230">
          <cell r="A1230">
            <v>65001573</v>
          </cell>
          <cell r="B1230" t="str">
            <v xml:space="preserve">VISITA TECNICA - ENGENHEIRO SENIOR                                                                                                                                                  </v>
          </cell>
          <cell r="C1230" t="str">
            <v xml:space="preserve">DIA                 </v>
          </cell>
          <cell r="D1230">
            <v>319</v>
          </cell>
          <cell r="E1230" t="str">
            <v xml:space="preserve">S07003              </v>
          </cell>
          <cell r="F1230" t="str">
            <v xml:space="preserve">PROJETO USO GERAL                                           </v>
          </cell>
          <cell r="G1230">
            <v>466.24</v>
          </cell>
        </row>
        <row r="1231">
          <cell r="A1231">
            <v>65001574</v>
          </cell>
          <cell r="B1231" t="str">
            <v xml:space="preserve">VISITA TECNICA - ENGENHEIRO INTERMEDIARO                                                                                                                                            </v>
          </cell>
          <cell r="C1231" t="str">
            <v xml:space="preserve">DIA                 </v>
          </cell>
          <cell r="D1231">
            <v>319</v>
          </cell>
          <cell r="E1231" t="str">
            <v xml:space="preserve">S07003              </v>
          </cell>
          <cell r="F1231" t="str">
            <v xml:space="preserve">PROJETO USO GERAL                                           </v>
          </cell>
          <cell r="G1231">
            <v>366.36</v>
          </cell>
        </row>
        <row r="1232">
          <cell r="A1232">
            <v>65001575</v>
          </cell>
          <cell r="B1232" t="str">
            <v xml:space="preserve">VISITA TECNICA - ENGENHEIRO JUNIOR                                                                                                                                                  </v>
          </cell>
          <cell r="C1232" t="str">
            <v xml:space="preserve">DIA                 </v>
          </cell>
          <cell r="D1232">
            <v>319</v>
          </cell>
          <cell r="E1232" t="str">
            <v xml:space="preserve">S07003              </v>
          </cell>
          <cell r="F1232" t="str">
            <v xml:space="preserve">PROJETO USO GERAL                                           </v>
          </cell>
          <cell r="G1232">
            <v>330</v>
          </cell>
        </row>
        <row r="1233">
          <cell r="A1233">
            <v>65001576</v>
          </cell>
          <cell r="B1233" t="str">
            <v xml:space="preserve">VISITA TECNICA - CONSULTOR                                                                                                                                                          </v>
          </cell>
          <cell r="C1233" t="str">
            <v xml:space="preserve">DIA                 </v>
          </cell>
          <cell r="D1233">
            <v>319</v>
          </cell>
          <cell r="E1233" t="str">
            <v xml:space="preserve">S07003              </v>
          </cell>
          <cell r="F1233" t="str">
            <v xml:space="preserve">PROJETO USO GERAL                                           </v>
          </cell>
          <cell r="G1233">
            <v>918</v>
          </cell>
        </row>
        <row r="1234">
          <cell r="A1234">
            <v>65001577</v>
          </cell>
          <cell r="B1234" t="str">
            <v xml:space="preserve">LOCOMOCAO DA EQUIPE DE PROJETO - RMBH                                                                                                                                               </v>
          </cell>
          <cell r="C1234" t="str">
            <v xml:space="preserve">KM                  </v>
          </cell>
          <cell r="D1234">
            <v>319</v>
          </cell>
          <cell r="E1234" t="str">
            <v xml:space="preserve">S07003              </v>
          </cell>
          <cell r="F1234" t="str">
            <v xml:space="preserve">PROJETO USO GERAL                                           </v>
          </cell>
          <cell r="G1234">
            <v>0.26</v>
          </cell>
        </row>
        <row r="1235">
          <cell r="A1235">
            <v>65001578</v>
          </cell>
          <cell r="B1235" t="str">
            <v xml:space="preserve">LOCOMOCAO DA EQUIPE DE PROJETO - INTERIOR                                                                                                                                           </v>
          </cell>
          <cell r="C1235" t="str">
            <v xml:space="preserve">KM                  </v>
          </cell>
          <cell r="D1235">
            <v>319</v>
          </cell>
          <cell r="E1235" t="str">
            <v xml:space="preserve">S07003              </v>
          </cell>
          <cell r="F1235" t="str">
            <v xml:space="preserve">PROJETO USO GERAL                                           </v>
          </cell>
          <cell r="G1235">
            <v>0.31</v>
          </cell>
        </row>
        <row r="1236">
          <cell r="A1236">
            <v>65001579</v>
          </cell>
          <cell r="B1236" t="str">
            <v xml:space="preserve">HOSPEDAGEM E ALIMENTACAO                                                                                                                                                            </v>
          </cell>
          <cell r="C1236" t="str">
            <v xml:space="preserve">UN                  </v>
          </cell>
          <cell r="D1236">
            <v>319</v>
          </cell>
          <cell r="E1236" t="str">
            <v xml:space="preserve">S09001              </v>
          </cell>
          <cell r="F1236" t="str">
            <v xml:space="preserve">PROJETO USO GERAL                                           </v>
          </cell>
          <cell r="G1236">
            <v>67.5</v>
          </cell>
        </row>
        <row r="1237">
          <cell r="A1237">
            <v>65001580</v>
          </cell>
          <cell r="B1237" t="str">
            <v xml:space="preserve">PROJETO ARQUITETONICO - EDIFICACOES ADMINISTRATVAS                                                                                                                                  </v>
          </cell>
          <cell r="C1237" t="str">
            <v xml:space="preserve">M2                  </v>
          </cell>
          <cell r="D1237">
            <v>319</v>
          </cell>
          <cell r="E1237" t="str">
            <v xml:space="preserve">S07003              </v>
          </cell>
          <cell r="F1237" t="str">
            <v xml:space="preserve">PROJETO USO GERAL                                           </v>
          </cell>
          <cell r="G1237">
            <v>10.199999999999999</v>
          </cell>
        </row>
        <row r="1238">
          <cell r="A1238">
            <v>65001581</v>
          </cell>
          <cell r="B1238" t="str">
            <v xml:space="preserve">ELABORACAO DE DESENHO NO FORMAO A1                                                                                                                                                  </v>
          </cell>
          <cell r="C1238" t="str">
            <v xml:space="preserve">UN                  </v>
          </cell>
          <cell r="D1238">
            <v>319</v>
          </cell>
          <cell r="E1238" t="str">
            <v xml:space="preserve">S07003              </v>
          </cell>
          <cell r="F1238" t="str">
            <v xml:space="preserve">PROJETO USO GERAL                                           </v>
          </cell>
          <cell r="G1238">
            <v>215.1</v>
          </cell>
        </row>
        <row r="1239">
          <cell r="A1239">
            <v>65001582</v>
          </cell>
          <cell r="B1239" t="str">
            <v xml:space="preserve">DIGITALIZACAO DE DESENHOS EM GERAL - FORMATO A1                                                                                                                                     </v>
          </cell>
          <cell r="C1239" t="str">
            <v xml:space="preserve">UN                  </v>
          </cell>
          <cell r="D1239">
            <v>319</v>
          </cell>
          <cell r="E1239" t="str">
            <v xml:space="preserve">S07003              </v>
          </cell>
          <cell r="F1239" t="str">
            <v xml:space="preserve">PROJETO USO GERAL                                           </v>
          </cell>
          <cell r="G1239">
            <v>130.04</v>
          </cell>
        </row>
        <row r="1240">
          <cell r="A1240">
            <v>65001583</v>
          </cell>
          <cell r="B1240" t="str">
            <v xml:space="preserve">DIGITALIZACAO DE REDES COLETORAS DE ESGOTOS E REDES DE DISTRIBUICAO DE AGUA - FORMATO A1                                                                                            </v>
          </cell>
          <cell r="C1240" t="str">
            <v xml:space="preserve">UN                  </v>
          </cell>
          <cell r="D1240">
            <v>319</v>
          </cell>
          <cell r="E1240" t="str">
            <v xml:space="preserve">S07003              </v>
          </cell>
          <cell r="F1240" t="str">
            <v xml:space="preserve">PROJETO USO GERAL                                           </v>
          </cell>
          <cell r="G1240">
            <v>16.260000000000002</v>
          </cell>
        </row>
        <row r="1241">
          <cell r="A1241">
            <v>65001584</v>
          </cell>
          <cell r="B1241" t="str">
            <v xml:space="preserve">ORCAMENTO - UNIDADES PADRONIZADAS                                                                                                                                                   </v>
          </cell>
          <cell r="C1241" t="str">
            <v xml:space="preserve">UN                  </v>
          </cell>
          <cell r="D1241">
            <v>319</v>
          </cell>
          <cell r="E1241" t="str">
            <v xml:space="preserve">S07003              </v>
          </cell>
          <cell r="F1241" t="str">
            <v xml:space="preserve">PROJETO USO GERAL                                           </v>
          </cell>
          <cell r="G1241">
            <v>976.96</v>
          </cell>
        </row>
        <row r="1242">
          <cell r="A1242">
            <v>65001585</v>
          </cell>
          <cell r="B1242" t="str">
            <v xml:space="preserve">TRAVESSIA - RODOVIAS E/OU FERROVIAS - SAA E SES                                                                                                                                     </v>
          </cell>
          <cell r="C1242" t="str">
            <v xml:space="preserve">UN                  </v>
          </cell>
          <cell r="D1242">
            <v>319</v>
          </cell>
          <cell r="E1242" t="str">
            <v xml:space="preserve">S07003              </v>
          </cell>
          <cell r="F1242" t="str">
            <v xml:space="preserve">PROJETO USO GERAL                                           </v>
          </cell>
          <cell r="G1242">
            <v>1672.37</v>
          </cell>
        </row>
        <row r="1243">
          <cell r="A1243">
            <v>65001586</v>
          </cell>
          <cell r="B1243" t="str">
            <v xml:space="preserve">TRAVESSIA - CORREGOS - SAA E SES                                                                                                                                                    </v>
          </cell>
          <cell r="C1243" t="str">
            <v xml:space="preserve">UN                  </v>
          </cell>
          <cell r="D1243">
            <v>319</v>
          </cell>
          <cell r="E1243" t="str">
            <v xml:space="preserve">S07003              </v>
          </cell>
          <cell r="F1243" t="str">
            <v xml:space="preserve">PROJETO USO GERAL                                           </v>
          </cell>
          <cell r="G1243">
            <v>1672.37</v>
          </cell>
        </row>
        <row r="1244">
          <cell r="A1244">
            <v>65001587</v>
          </cell>
          <cell r="B1244" t="str">
            <v xml:space="preserve">TRAVESSIAS ESPECIAIS - SAA E SES                                                                                                                                                    </v>
          </cell>
          <cell r="C1244" t="str">
            <v xml:space="preserve">UN                  </v>
          </cell>
          <cell r="D1244">
            <v>319</v>
          </cell>
          <cell r="E1244" t="str">
            <v xml:space="preserve">S07003              </v>
          </cell>
          <cell r="F1244" t="str">
            <v xml:space="preserve">PROJETO USO GERAL                                           </v>
          </cell>
          <cell r="G1244">
            <v>3098.36</v>
          </cell>
        </row>
        <row r="1245">
          <cell r="A1245">
            <v>65001588</v>
          </cell>
          <cell r="B1245" t="str">
            <v xml:space="preserve">ESTRADA DE ACESSO - SAA E SES                                                                                                                                                       </v>
          </cell>
          <cell r="C1245" t="str">
            <v xml:space="preserve">UN                  </v>
          </cell>
          <cell r="D1245">
            <v>319</v>
          </cell>
          <cell r="E1245" t="str">
            <v xml:space="preserve">S07003              </v>
          </cell>
          <cell r="F1245" t="str">
            <v xml:space="preserve">PROJETO USO GERAL                                           </v>
          </cell>
          <cell r="G1245">
            <v>1907.52</v>
          </cell>
        </row>
        <row r="1246">
          <cell r="A1246">
            <v>65001589</v>
          </cell>
          <cell r="B1246" t="str">
            <v xml:space="preserve">LOCACAO E TERRAPLENAGEM                                                                                                                                                             </v>
          </cell>
          <cell r="C1246" t="str">
            <v xml:space="preserve">UN                  </v>
          </cell>
          <cell r="D1246">
            <v>319</v>
          </cell>
          <cell r="E1246" t="str">
            <v xml:space="preserve">S07003              </v>
          </cell>
          <cell r="F1246" t="str">
            <v xml:space="preserve">PROJETO USO GERAL                                           </v>
          </cell>
          <cell r="G1246">
            <v>1922.66</v>
          </cell>
        </row>
        <row r="1247">
          <cell r="A1247">
            <v>65001590</v>
          </cell>
          <cell r="B1247" t="str">
            <v xml:space="preserve">UTILIZACAO DE FAIXA DE DOMINIO - FERROVIA - SAA E SES                                                                                                                               </v>
          </cell>
          <cell r="C1247" t="str">
            <v xml:space="preserve">KM                  </v>
          </cell>
          <cell r="D1247">
            <v>319</v>
          </cell>
          <cell r="E1247" t="str">
            <v xml:space="preserve">S07003              </v>
          </cell>
          <cell r="F1247" t="str">
            <v xml:space="preserve">PROJETO USO GERAL                                           </v>
          </cell>
          <cell r="G1247">
            <v>1626.96</v>
          </cell>
        </row>
        <row r="1248">
          <cell r="A1248">
            <v>65001591</v>
          </cell>
          <cell r="B1248" t="str">
            <v xml:space="preserve">UTILIZACAO DE FAIXA DE DOMINIO - RODOVIA - SAA E SES                                                                                                                                </v>
          </cell>
          <cell r="C1248" t="str">
            <v xml:space="preserve">KM                  </v>
          </cell>
          <cell r="D1248">
            <v>319</v>
          </cell>
          <cell r="E1248" t="str">
            <v xml:space="preserve">S07003              </v>
          </cell>
          <cell r="F1248" t="str">
            <v xml:space="preserve">PROJETO USO GERAL                                           </v>
          </cell>
          <cell r="G1248">
            <v>1626.96</v>
          </cell>
        </row>
        <row r="1249">
          <cell r="A1249">
            <v>65001592</v>
          </cell>
          <cell r="B1249" t="str">
            <v xml:space="preserve">CORTE DE CONCRETO AO LONGO DAS FISSURAS EM FORMATO DE "U", C/ PROFUNDIDADE DE 3,0 CM                                                                                                </v>
          </cell>
          <cell r="C1249" t="str">
            <v xml:space="preserve">M                   </v>
          </cell>
          <cell r="D1249">
            <v>321</v>
          </cell>
          <cell r="E1249" t="str">
            <v xml:space="preserve">S07005              </v>
          </cell>
          <cell r="F1249" t="str">
            <v xml:space="preserve">RECUPERAÇÃO ESTRUT.                                         </v>
          </cell>
          <cell r="G1249">
            <v>6.8</v>
          </cell>
        </row>
        <row r="1250">
          <cell r="A1250">
            <v>65001593</v>
          </cell>
          <cell r="B1250" t="str">
            <v xml:space="preserve">CORTE DE CONCRETO AO LONGO DAS FISSURAS EM FORMATO DE "U", C/ EXPOSICAO DA ARMADURA, C/ PROFUNDIDADE DE ATE 5,0 CM                                                                  </v>
          </cell>
          <cell r="C1250" t="str">
            <v xml:space="preserve">M                   </v>
          </cell>
          <cell r="D1250">
            <v>321</v>
          </cell>
          <cell r="E1250" t="str">
            <v xml:space="preserve">S07005              </v>
          </cell>
          <cell r="F1250" t="str">
            <v xml:space="preserve">RECUPERAÇÃO ESTRUT.                                         </v>
          </cell>
          <cell r="G1250">
            <v>15.3</v>
          </cell>
        </row>
        <row r="1251">
          <cell r="A1251">
            <v>65001594</v>
          </cell>
          <cell r="B1251" t="str">
            <v xml:space="preserve">CORTE MANUAL DE CONCRETO SEGREGADO, INCLUSIVE PREPARO DA CAVIDADE P/ GRAUTEAMENTO                                                                                                   </v>
          </cell>
          <cell r="C1251" t="str">
            <v xml:space="preserve">M3                  </v>
          </cell>
          <cell r="D1251">
            <v>321</v>
          </cell>
          <cell r="E1251" t="str">
            <v xml:space="preserve">S07005              </v>
          </cell>
          <cell r="F1251" t="str">
            <v xml:space="preserve">RECUPERAÇÃO ESTRUT.                                         </v>
          </cell>
          <cell r="G1251">
            <v>306.2</v>
          </cell>
        </row>
        <row r="1252">
          <cell r="A1252">
            <v>65001595</v>
          </cell>
          <cell r="B1252" t="str">
            <v xml:space="preserve">CORTE DE CONCRETO C/ UTILIZACAO DE EQUIPAMENTO PNEUMATICO, EM AREAS RESTRITAS                                                                                                       </v>
          </cell>
          <cell r="C1252" t="str">
            <v xml:space="preserve">M3                  </v>
          </cell>
          <cell r="D1252">
            <v>321</v>
          </cell>
          <cell r="E1252" t="str">
            <v xml:space="preserve">S07005              </v>
          </cell>
          <cell r="F1252" t="str">
            <v xml:space="preserve">RECUPERAÇÃO ESTRUT.                                         </v>
          </cell>
          <cell r="G1252">
            <v>166.28</v>
          </cell>
        </row>
        <row r="1253">
          <cell r="A1253">
            <v>65001596</v>
          </cell>
          <cell r="B1253" t="str">
            <v xml:space="preserve">APICOAMENTO DE SUPERFICIE DE CONCRETO COM REMOCAO DE TODA CAMADA SUPERFICIAL                                                                                                        </v>
          </cell>
          <cell r="C1253" t="str">
            <v xml:space="preserve">M2                  </v>
          </cell>
          <cell r="D1253">
            <v>321</v>
          </cell>
          <cell r="E1253" t="str">
            <v xml:space="preserve">S07002              </v>
          </cell>
          <cell r="F1253" t="str">
            <v xml:space="preserve">RECUPERAÇÃO ESTRUT.                                         </v>
          </cell>
          <cell r="G1253">
            <v>17.7</v>
          </cell>
        </row>
        <row r="1254">
          <cell r="A1254">
            <v>65001597</v>
          </cell>
          <cell r="B1254" t="str">
            <v xml:space="preserve">RETIRADA DE REVESTIMENTO ARGAMASSADO ESPECIAL, PARA RECUPERACAO DE ESTRUTURAS                                                                                                       </v>
          </cell>
          <cell r="C1254" t="str">
            <v xml:space="preserve">M2                  </v>
          </cell>
          <cell r="D1254">
            <v>321</v>
          </cell>
          <cell r="E1254" t="str">
            <v xml:space="preserve">S07005              </v>
          </cell>
          <cell r="F1254" t="str">
            <v xml:space="preserve">RECUPERAÇÃO ESTRUT.                                         </v>
          </cell>
          <cell r="G1254">
            <v>22.12</v>
          </cell>
        </row>
        <row r="1255">
          <cell r="A1255">
            <v>65001598</v>
          </cell>
          <cell r="B1255" t="str">
            <v xml:space="preserve">RETIRADA DE REVESTIMENTO IMPERMEABILIZANTE C/ JATO DE ALTA PRESSAO DE AR, AREIA E AGUA                                                                                              </v>
          </cell>
          <cell r="C1255" t="str">
            <v xml:space="preserve">M2                  </v>
          </cell>
          <cell r="D1255">
            <v>321</v>
          </cell>
          <cell r="E1255" t="str">
            <v xml:space="preserve">S07005              </v>
          </cell>
          <cell r="F1255" t="str">
            <v xml:space="preserve">RECUPERAÇÃO ESTRUT.                                         </v>
          </cell>
          <cell r="G1255">
            <v>25.18</v>
          </cell>
        </row>
        <row r="1256">
          <cell r="A1256">
            <v>65001599</v>
          </cell>
          <cell r="B1256" t="str">
            <v xml:space="preserve">ARMADURA DE ACO P/ RECUPERACAO DE ESTRUTURAS, FORNECIMENTO E POSICIONAMENTO                                                                                                         </v>
          </cell>
          <cell r="C1256" t="str">
            <v xml:space="preserve">KG                  </v>
          </cell>
          <cell r="D1256">
            <v>321</v>
          </cell>
          <cell r="E1256" t="str">
            <v xml:space="preserve">S07005              </v>
          </cell>
          <cell r="F1256" t="str">
            <v xml:space="preserve">RECUPERAÇÃO ESTRUT.                                         </v>
          </cell>
          <cell r="G1256">
            <v>7.2</v>
          </cell>
        </row>
        <row r="1257">
          <cell r="A1257">
            <v>65001600</v>
          </cell>
          <cell r="B1257" t="str">
            <v xml:space="preserve">TELA PRE-SOLDADA EM ACO CA-60 B- FORNECIMENTO E POSICIONAMEMTO                                                                                                                      </v>
          </cell>
          <cell r="C1257" t="str">
            <v xml:space="preserve">KG                  </v>
          </cell>
          <cell r="D1257">
            <v>321</v>
          </cell>
          <cell r="E1257" t="str">
            <v xml:space="preserve">S07005              </v>
          </cell>
          <cell r="F1257" t="str">
            <v xml:space="preserve">RECUPERAÇÃO ESTRUT.                                         </v>
          </cell>
          <cell r="G1257">
            <v>6.09</v>
          </cell>
        </row>
        <row r="1258">
          <cell r="A1258">
            <v>65001601</v>
          </cell>
          <cell r="B1258" t="str">
            <v xml:space="preserve">CRAVACAO DE PINOS COM PISTOLA PARA FIXACAO DE TELAS, INCLUSIVE FORNECIMENTO                                                                                                         </v>
          </cell>
          <cell r="C1258" t="str">
            <v xml:space="preserve">UN                  </v>
          </cell>
          <cell r="D1258">
            <v>321</v>
          </cell>
          <cell r="E1258" t="str">
            <v xml:space="preserve">S07005              </v>
          </cell>
          <cell r="F1258" t="str">
            <v xml:space="preserve">RECUPERAÇÃO ESTRUT.                                         </v>
          </cell>
          <cell r="G1258">
            <v>1.58</v>
          </cell>
        </row>
        <row r="1259">
          <cell r="A1259">
            <v>65001602</v>
          </cell>
          <cell r="B1259" t="str">
            <v xml:space="preserve">CONCRETO GROUT C/ ATE 30 % DE PEDRISCO EM PESO, INCLUSIVE LANCAMENTO, ADENSAMENTO E CURA                                                                                            </v>
          </cell>
          <cell r="C1259" t="str">
            <v xml:space="preserve">M3                  </v>
          </cell>
          <cell r="D1259">
            <v>321</v>
          </cell>
          <cell r="E1259" t="str">
            <v xml:space="preserve">S07005              </v>
          </cell>
          <cell r="F1259" t="str">
            <v xml:space="preserve">RECUPERAÇÃO ESTRUT.                                         </v>
          </cell>
          <cell r="G1259">
            <v>1401.19</v>
          </cell>
        </row>
        <row r="1260">
          <cell r="A1260">
            <v>65001603</v>
          </cell>
          <cell r="B1260" t="str">
            <v xml:space="preserve">ARGAMASSA AUTONIVELANTE E EXPANSIVA P/ GRAUTEAMENTO, INCLUSIVE LANCAMENTO E CURA                                                                                                    </v>
          </cell>
          <cell r="C1260" t="str">
            <v xml:space="preserve">M3                  </v>
          </cell>
          <cell r="D1260">
            <v>321</v>
          </cell>
          <cell r="E1260" t="str">
            <v xml:space="preserve">S07005              </v>
          </cell>
          <cell r="F1260" t="str">
            <v xml:space="preserve">RECUPERAÇÃO ESTRUT.                                         </v>
          </cell>
          <cell r="G1260">
            <v>1878.95</v>
          </cell>
        </row>
        <row r="1261">
          <cell r="A1261">
            <v>65001604</v>
          </cell>
          <cell r="B1261" t="str">
            <v xml:space="preserve">APLICACAO DE CONCRETO PROJETADO CONSUMO DE CIMENTO 350KG/M3, VIA SECA, MEDIDO POR SACO DE CIMENTO PASSADO NA MAQUINA                                                                </v>
          </cell>
          <cell r="C1261" t="str">
            <v xml:space="preserve">M3                  </v>
          </cell>
          <cell r="D1261">
            <v>321</v>
          </cell>
          <cell r="E1261" t="str">
            <v xml:space="preserve">S07005              </v>
          </cell>
          <cell r="F1261" t="str">
            <v xml:space="preserve">RECUPERAÇÃO ESTRUT.                                         </v>
          </cell>
          <cell r="G1261">
            <v>715.88</v>
          </cell>
        </row>
        <row r="1262">
          <cell r="A1262">
            <v>65001605</v>
          </cell>
          <cell r="B1262" t="str">
            <v xml:space="preserve">APLICACAO DE ARGAMASSA PROJETADA, CONSUMO DE CIMENTO 400KG/M3, VIA SECA, MEDIDO POR SACO DE CIMENTO PASSADO NA MAQUINA                                                              </v>
          </cell>
          <cell r="C1262" t="str">
            <v xml:space="preserve">M3                  </v>
          </cell>
          <cell r="D1262">
            <v>321</v>
          </cell>
          <cell r="E1262" t="str">
            <v xml:space="preserve">S07005              </v>
          </cell>
          <cell r="F1262" t="str">
            <v xml:space="preserve">RECUPERAÇÃO ESTRUT.                                         </v>
          </cell>
          <cell r="G1262">
            <v>1019.95</v>
          </cell>
        </row>
        <row r="1263">
          <cell r="A1263">
            <v>65001606</v>
          </cell>
          <cell r="B1263" t="str">
            <v xml:space="preserve">ACABAMENTO DESEMPENADO P/ CONCRETO OU ARGAMASSA PROJETADA                                                                                                                           </v>
          </cell>
          <cell r="C1263" t="str">
            <v xml:space="preserve">M2                  </v>
          </cell>
          <cell r="D1263">
            <v>321</v>
          </cell>
          <cell r="E1263" t="str">
            <v xml:space="preserve">S07005              </v>
          </cell>
          <cell r="F1263" t="str">
            <v xml:space="preserve">RECUPERAÇÃO ESTRUT.                                         </v>
          </cell>
          <cell r="G1263">
            <v>5.61</v>
          </cell>
        </row>
        <row r="1264">
          <cell r="A1264">
            <v>65001607</v>
          </cell>
          <cell r="B1264" t="str">
            <v xml:space="preserve">ARGAMASSA ESPECIAL DE ALTA RESISTENCIA MECANICA C/ FORNECIMENTO E APLICACAO (SIKA TOP 122)                                                                                          </v>
          </cell>
          <cell r="C1264" t="str">
            <v xml:space="preserve">KG                  </v>
          </cell>
          <cell r="D1264">
            <v>321</v>
          </cell>
          <cell r="E1264" t="str">
            <v xml:space="preserve">S07002              </v>
          </cell>
          <cell r="F1264" t="str">
            <v xml:space="preserve">RECUPERAÇÃO ESTRUT.                                         </v>
          </cell>
          <cell r="G1264">
            <v>5.65</v>
          </cell>
        </row>
        <row r="1265">
          <cell r="A1265">
            <v>65001608</v>
          </cell>
          <cell r="B1265" t="str">
            <v xml:space="preserve">ARGAMASSA DE CIMENTO E AREIA, TRACO 1:2, C/ ADITIVO IMPERMEABILIZANTE DE PEGA NORMAL, E= 2,5 CM C/ FORNECIMENTO E APLICACAO                                                         </v>
          </cell>
          <cell r="C1265" t="str">
            <v xml:space="preserve">M2                  </v>
          </cell>
          <cell r="D1265">
            <v>321</v>
          </cell>
          <cell r="E1265" t="str">
            <v xml:space="preserve">S07005              </v>
          </cell>
          <cell r="F1265" t="str">
            <v xml:space="preserve">RECUPERAÇÃO ESTRUT.                                         </v>
          </cell>
          <cell r="G1265">
            <v>23.25</v>
          </cell>
        </row>
        <row r="1266">
          <cell r="A1266">
            <v>65001609</v>
          </cell>
          <cell r="B1266" t="str">
            <v xml:space="preserve">ARGAMASSA DE CIMENTO E AREIA TRACO 1:3 C/ ADITIVO ADESIVO, BASE DE RESINA SINTETICA INCORPORADO, E= 1.5 CM, C/ FORNECIMENTO E APLICA CAO                                            </v>
          </cell>
          <cell r="C1266" t="str">
            <v xml:space="preserve">M2                  </v>
          </cell>
          <cell r="D1266">
            <v>321</v>
          </cell>
          <cell r="E1266" t="str">
            <v xml:space="preserve">S07005              </v>
          </cell>
          <cell r="F1266" t="str">
            <v xml:space="preserve">RECUPERAÇÃO ESTRUT.                                         </v>
          </cell>
          <cell r="G1266">
            <v>24.48</v>
          </cell>
        </row>
        <row r="1267">
          <cell r="A1267">
            <v>65001610</v>
          </cell>
          <cell r="B1267" t="str">
            <v xml:space="preserve">ARGAMASSA DE CIMENTO E AREIA, TRACO 1:3, E=2,5 CM, C/ FORNECIMENTO E APLICACAO, PARA RECUPERACAO DE ESTRUTURAS                                                                      </v>
          </cell>
          <cell r="C1267" t="str">
            <v xml:space="preserve">M2                  </v>
          </cell>
          <cell r="D1267">
            <v>321</v>
          </cell>
          <cell r="E1267" t="str">
            <v xml:space="preserve">S07005              </v>
          </cell>
          <cell r="F1267" t="str">
            <v xml:space="preserve">RECUPERAÇÃO ESTRUT.                                         </v>
          </cell>
          <cell r="G1267">
            <v>20.69</v>
          </cell>
        </row>
        <row r="1268">
          <cell r="A1268">
            <v>65001611</v>
          </cell>
          <cell r="B1268" t="str">
            <v xml:space="preserve">CONCRETO ESTRUTURAL, FCK = 20 MPA, INCLUSIVE LANCAMENTO, ADENSAMENTO E CURA, PARA RECUPERACAO DE ESTRUTURAS                                                                         </v>
          </cell>
          <cell r="C1268" t="str">
            <v xml:space="preserve">M3                  </v>
          </cell>
          <cell r="D1268">
            <v>321</v>
          </cell>
          <cell r="E1268" t="str">
            <v xml:space="preserve">S07005              </v>
          </cell>
          <cell r="F1268" t="str">
            <v xml:space="preserve">RECUPERAÇÃO ESTRUT.                                         </v>
          </cell>
          <cell r="G1268">
            <v>329.57</v>
          </cell>
        </row>
        <row r="1269">
          <cell r="A1269">
            <v>65001612</v>
          </cell>
          <cell r="B1269" t="str">
            <v xml:space="preserve">PINTURA ADESIVA P/ CONCRETO, A BASE DE RESINA EPOXI (SIKADUR 32)                                                                                                                    </v>
          </cell>
          <cell r="C1269" t="str">
            <v xml:space="preserve">KG                  </v>
          </cell>
          <cell r="D1269">
            <v>321</v>
          </cell>
          <cell r="E1269" t="str">
            <v xml:space="preserve">S07005              </v>
          </cell>
          <cell r="F1269" t="str">
            <v xml:space="preserve">RECUPERAÇÃO ESTRUT.                                         </v>
          </cell>
          <cell r="G1269">
            <v>47.32</v>
          </cell>
        </row>
        <row r="1270">
          <cell r="A1270">
            <v>65001613</v>
          </cell>
          <cell r="B1270" t="str">
            <v xml:space="preserve">ARGAMASSA ESPECIAL PARA RECUPERACAO ESTRUTURAL, ADITIVADA COM XYPEX PATCH'N PLUG OU SIMILAR, ESPESSURA DE ATE 1,0 CM.                                                               </v>
          </cell>
          <cell r="C1270" t="str">
            <v xml:space="preserve">M2                  </v>
          </cell>
          <cell r="D1270">
            <v>321</v>
          </cell>
          <cell r="E1270" t="str">
            <v xml:space="preserve">S07005              </v>
          </cell>
          <cell r="F1270" t="str">
            <v xml:space="preserve">RECUPERAÇÃO ESTRUT.                                         </v>
          </cell>
          <cell r="G1270">
            <v>28.6</v>
          </cell>
        </row>
        <row r="1271">
          <cell r="A1271">
            <v>65001614</v>
          </cell>
          <cell r="B1271" t="str">
            <v xml:space="preserve">ARGAMASSA ESPECIAL PARA RECUPERACAO ESTRUTURAL, ADITIVADA COM XYPEX PATCH'N 'PLUG OU SIMILAR, ESPESSURA DE 1,0 CM ATE 1,5 CM                                                        </v>
          </cell>
          <cell r="C1271" t="str">
            <v xml:space="preserve">M2                  </v>
          </cell>
          <cell r="D1271">
            <v>321</v>
          </cell>
          <cell r="E1271" t="str">
            <v xml:space="preserve">S07005              </v>
          </cell>
          <cell r="F1271" t="str">
            <v xml:space="preserve">RECUPERAÇÃO ESTRUT.                                         </v>
          </cell>
          <cell r="G1271">
            <v>36.51</v>
          </cell>
        </row>
        <row r="1272">
          <cell r="A1272">
            <v>65001615</v>
          </cell>
          <cell r="B1272" t="str">
            <v xml:space="preserve">ARGAMASSA ESPECIAL PARA RECUPERACAO ESTRUTURAL, ADITIVADA COM XYPEX PATCH'N 'PLUG OU SIMILAR, ESPESSURA DE 1,5 CM ATE 3,0 CM                                                        </v>
          </cell>
          <cell r="C1272" t="str">
            <v xml:space="preserve">M2                  </v>
          </cell>
          <cell r="D1272">
            <v>321</v>
          </cell>
          <cell r="E1272" t="str">
            <v xml:space="preserve">S07005              </v>
          </cell>
          <cell r="F1272" t="str">
            <v xml:space="preserve">RECUPERAÇÃO ESTRUT.                                         </v>
          </cell>
          <cell r="G1272">
            <v>57.38</v>
          </cell>
        </row>
        <row r="1273">
          <cell r="A1273">
            <v>65001616</v>
          </cell>
          <cell r="B1273" t="str">
            <v xml:space="preserve">RECOMPOSICAO DOS CORTES DE 3,0 CM EXECUTADOS AO LONGO DAS FISSURAS C/ ARGAMASSA DE CIMENTO E AREIA TRACO 1:3                                                                        </v>
          </cell>
          <cell r="C1273" t="str">
            <v xml:space="preserve">M                   </v>
          </cell>
          <cell r="D1273">
            <v>321</v>
          </cell>
          <cell r="E1273" t="str">
            <v xml:space="preserve">S07005              </v>
          </cell>
          <cell r="F1273" t="str">
            <v xml:space="preserve">RECUPERAÇÃO ESTRUT.                                         </v>
          </cell>
          <cell r="G1273">
            <v>1.39</v>
          </cell>
        </row>
        <row r="1274">
          <cell r="A1274">
            <v>65001617</v>
          </cell>
          <cell r="B1274" t="str">
            <v xml:space="preserve">RECOMPOSICAO DOS CORTES DE 5,0 CM EXECUTADOS AO LONGO DAS FISSURAS C/ ARGAMASSA DE CIMENTO E AREIA, TRACO 1:3                                                                       </v>
          </cell>
          <cell r="C1274" t="str">
            <v xml:space="preserve">M                   </v>
          </cell>
          <cell r="D1274">
            <v>321</v>
          </cell>
          <cell r="E1274" t="str">
            <v xml:space="preserve">S07005              </v>
          </cell>
          <cell r="F1274" t="str">
            <v xml:space="preserve">RECUPERAÇÃO ESTRUT.                                         </v>
          </cell>
          <cell r="G1274">
            <v>3.55</v>
          </cell>
        </row>
        <row r="1275">
          <cell r="A1275">
            <v>65001618</v>
          </cell>
          <cell r="B1275" t="str">
            <v xml:space="preserve">RECOMPOSICAO DOS CORTES DE 3,0 CM EXECUTADOS AO LONGO DAS FISSURAS C/ ARGAMASSA GROUT SECA SOCADA "DRY PACK"                                                                        </v>
          </cell>
          <cell r="C1275" t="str">
            <v xml:space="preserve">M                   </v>
          </cell>
          <cell r="D1275">
            <v>321</v>
          </cell>
          <cell r="E1275" t="str">
            <v xml:space="preserve">S07005              </v>
          </cell>
          <cell r="F1275" t="str">
            <v xml:space="preserve">RECUPERAÇÃO ESTRUT.                                         </v>
          </cell>
          <cell r="G1275">
            <v>3.41</v>
          </cell>
        </row>
        <row r="1276">
          <cell r="A1276">
            <v>65001619</v>
          </cell>
          <cell r="B1276" t="str">
            <v xml:space="preserve">RECOMPOSICAO DOS CORTES DE 5,0 CM EXECUTADOS AO LONGO DAS FISSURAS C/ ARGAMASSA GROUT SECA SOCADA "DRY PACK"                                                                        </v>
          </cell>
          <cell r="C1276" t="str">
            <v xml:space="preserve">M                   </v>
          </cell>
          <cell r="D1276">
            <v>321</v>
          </cell>
          <cell r="E1276" t="str">
            <v xml:space="preserve">S07005              </v>
          </cell>
          <cell r="F1276" t="str">
            <v xml:space="preserve">RECUPERAÇÃO ESTRUT.                                         </v>
          </cell>
          <cell r="G1276">
            <v>9.0299999999999994</v>
          </cell>
        </row>
        <row r="1277">
          <cell r="A1277">
            <v>65001620</v>
          </cell>
          <cell r="B1277" t="str">
            <v xml:space="preserve">RECOMPOSICAO DOS CORTES DE 3,0 CM EXECUTADOS AO LONGO DAS FISSURAS C/ ARGAMASSA CIMENTO/ AREIA TRACO 1:2, SECA SOCADA, "DRY PACK"                                                   </v>
          </cell>
          <cell r="C1277" t="str">
            <v xml:space="preserve">M                   </v>
          </cell>
          <cell r="D1277">
            <v>321</v>
          </cell>
          <cell r="E1277" t="str">
            <v xml:space="preserve">S07005              </v>
          </cell>
          <cell r="F1277" t="str">
            <v xml:space="preserve">RECUPERAÇÃO ESTRUT.                                         </v>
          </cell>
          <cell r="G1277">
            <v>1.99</v>
          </cell>
        </row>
        <row r="1278">
          <cell r="A1278">
            <v>65001621</v>
          </cell>
          <cell r="B1278" t="str">
            <v xml:space="preserve">RECOMPOSICAO DOS CORTES DE 5,O CM EXECUTADOS AO LONGO DAS FISSURAS C/ ARGAMASSA CIMENTO/ AREIA TRACO 1:2 SECA SOCADA, "DRY PACK"                                                    </v>
          </cell>
          <cell r="C1278" t="str">
            <v xml:space="preserve">M                   </v>
          </cell>
          <cell r="D1278">
            <v>321</v>
          </cell>
          <cell r="E1278" t="str">
            <v xml:space="preserve">S07005              </v>
          </cell>
          <cell r="F1278" t="str">
            <v xml:space="preserve">RECUPERAÇÃO ESTRUT.                                         </v>
          </cell>
          <cell r="G1278">
            <v>5.07</v>
          </cell>
        </row>
        <row r="1279">
          <cell r="A1279">
            <v>65001622</v>
          </cell>
          <cell r="B1279" t="str">
            <v xml:space="preserve">TRATAMENTO DE JUNTA (1,0 X 1,0) CM, C/ MASTIQUE ELASTICO A BASE DE POLIURETANO                                                                                                      </v>
          </cell>
          <cell r="C1279" t="str">
            <v xml:space="preserve">M                   </v>
          </cell>
          <cell r="D1279">
            <v>321</v>
          </cell>
          <cell r="E1279" t="str">
            <v xml:space="preserve">S07005              </v>
          </cell>
          <cell r="F1279" t="str">
            <v xml:space="preserve">RECUPERAÇÃO ESTRUT.                                         </v>
          </cell>
          <cell r="G1279">
            <v>18.829999999999998</v>
          </cell>
        </row>
        <row r="1280">
          <cell r="A1280">
            <v>65001623</v>
          </cell>
          <cell r="B1280" t="str">
            <v xml:space="preserve">TRATAMENTO DE JUNTA DE DILATACAO C/ UTILIZACAO DE PERFIL PRE-MOLDADO DE NEOPREME                                                                                                    </v>
          </cell>
          <cell r="C1280" t="str">
            <v xml:space="preserve">M                   </v>
          </cell>
          <cell r="D1280">
            <v>321</v>
          </cell>
          <cell r="E1280" t="str">
            <v xml:space="preserve">S07005              </v>
          </cell>
          <cell r="F1280" t="str">
            <v xml:space="preserve">RECUPERAÇÃO ESTRUT.                                         </v>
          </cell>
          <cell r="G1280">
            <v>29.73</v>
          </cell>
        </row>
        <row r="1281">
          <cell r="A1281">
            <v>65001624</v>
          </cell>
          <cell r="B1281" t="str">
            <v xml:space="preserve">TRATAMENTO DE JUNTA DE DILATACAO COM UTILIZACAO DE MANTA RHYPALON E ADESIVO ESTRUTURAL DE BASE EPOXI                                                                                </v>
          </cell>
          <cell r="C1281" t="str">
            <v xml:space="preserve">M                   </v>
          </cell>
          <cell r="D1281">
            <v>321</v>
          </cell>
          <cell r="E1281" t="str">
            <v xml:space="preserve">S07005              </v>
          </cell>
          <cell r="F1281" t="str">
            <v xml:space="preserve">RECUPERAÇÃO ESTRUT.                                         </v>
          </cell>
          <cell r="G1281">
            <v>58.33</v>
          </cell>
        </row>
        <row r="1282">
          <cell r="A1282">
            <v>65001625</v>
          </cell>
          <cell r="B1282" t="str">
            <v xml:space="preserve">REVESTIMENTO IMPERMEABILIZANTE C/ RESINA ACRILICA ELASTICA DE ALTA ADERENCIA AO SUPORTE UMIDO, CONSUMO MINIMO 3,0 KG/M2 (K5-HEY DY)                                                 </v>
          </cell>
          <cell r="C1282" t="str">
            <v xml:space="preserve">M2                  </v>
          </cell>
          <cell r="D1282">
            <v>321</v>
          </cell>
          <cell r="E1282" t="str">
            <v xml:space="preserve">S07005              </v>
          </cell>
          <cell r="F1282" t="str">
            <v xml:space="preserve">RECUPERAÇÃO ESTRUT.                                         </v>
          </cell>
          <cell r="G1282">
            <v>17.79</v>
          </cell>
        </row>
        <row r="1283">
          <cell r="A1283">
            <v>65001626</v>
          </cell>
          <cell r="B1283" t="str">
            <v xml:space="preserve">REVESTIMENTO POLIMERICO INIBIDOR DE CORROSAO, CONSUMO MINIMO DE 1,90 KG/M2 (SIKA TOP 108)                                                                                           </v>
          </cell>
          <cell r="C1283" t="str">
            <v xml:space="preserve">M2                  </v>
          </cell>
          <cell r="D1283">
            <v>321</v>
          </cell>
          <cell r="E1283" t="str">
            <v xml:space="preserve">S07005              </v>
          </cell>
          <cell r="F1283" t="str">
            <v xml:space="preserve">RECUPERAÇÃO ESTRUT.                                         </v>
          </cell>
          <cell r="G1283">
            <v>35.69</v>
          </cell>
        </row>
        <row r="1284">
          <cell r="A1284">
            <v>65001627</v>
          </cell>
          <cell r="B1284" t="str">
            <v xml:space="preserve">TRATAMENTO IMPERMEABILIZANTE DE JUNTA DE DILATACAO C/ UTILIZACAO DE COMBIFLEX E K-5                                                                                                 </v>
          </cell>
          <cell r="C1284" t="str">
            <v xml:space="preserve">M2                  </v>
          </cell>
          <cell r="D1284">
            <v>321</v>
          </cell>
          <cell r="E1284" t="str">
            <v xml:space="preserve">S07005              </v>
          </cell>
          <cell r="F1284" t="str">
            <v xml:space="preserve">RECUPERAÇÃO ESTRUT.                                         </v>
          </cell>
          <cell r="G1284">
            <v>167.83</v>
          </cell>
        </row>
        <row r="1285">
          <cell r="A1285">
            <v>65001628</v>
          </cell>
          <cell r="B1285" t="str">
            <v xml:space="preserve">TRATAMENTO IMPERMEABILIZANTE EM SUPERFICIE COM XYPEX OU SIMILAR                                                                                                                     </v>
          </cell>
          <cell r="C1285" t="str">
            <v xml:space="preserve">M2                  </v>
          </cell>
          <cell r="D1285">
            <v>321</v>
          </cell>
          <cell r="E1285" t="str">
            <v xml:space="preserve">S07005              </v>
          </cell>
          <cell r="F1285" t="str">
            <v xml:space="preserve">RECUPERAÇÃO ESTRUT.                                         </v>
          </cell>
          <cell r="G1285">
            <v>36.31</v>
          </cell>
        </row>
        <row r="1286">
          <cell r="A1286">
            <v>65001633</v>
          </cell>
          <cell r="B1286" t="str">
            <v xml:space="preserve">ISOPOR, E= 1,0 CM - FORNECIMENTO E COLOCACAO                                                                                                                                        </v>
          </cell>
          <cell r="C1286" t="str">
            <v xml:space="preserve">M2                  </v>
          </cell>
          <cell r="D1286">
            <v>321</v>
          </cell>
          <cell r="E1286" t="str">
            <v xml:space="preserve">S07005              </v>
          </cell>
          <cell r="F1286" t="str">
            <v xml:space="preserve">RECUPERAÇÃO ESTRUT.                                         </v>
          </cell>
          <cell r="G1286">
            <v>11.93</v>
          </cell>
        </row>
        <row r="1287">
          <cell r="A1287">
            <v>65001634</v>
          </cell>
          <cell r="B1287" t="str">
            <v xml:space="preserve">INJECAO DE POLIURETANO EM FISSURAS DE ATE 0,6 MM (ESPESSURA DA PAREDE 20 CM), SEM GRANDE FLUXO DE AGUA                                                                              </v>
          </cell>
          <cell r="C1287" t="str">
            <v xml:space="preserve">M                   </v>
          </cell>
          <cell r="D1287">
            <v>321</v>
          </cell>
          <cell r="E1287" t="str">
            <v xml:space="preserve">S07005              </v>
          </cell>
          <cell r="F1287" t="str">
            <v xml:space="preserve">RECUPERAÇÃO ESTRUT.                                         </v>
          </cell>
          <cell r="G1287">
            <v>315.98</v>
          </cell>
        </row>
        <row r="1288">
          <cell r="A1288">
            <v>65001635</v>
          </cell>
          <cell r="B1288" t="str">
            <v xml:space="preserve">CORTE E PREENCHIMENTO DE CANALETAS (LARG. = 2,5 X PROF.= 3,0) CM COM XYPEX PATCH'N PLUG, SEGUIDO DE XYPEX CONCENTRADO NA FORMA DRY-P AC OU SIMILARES.                               </v>
          </cell>
          <cell r="C1288" t="str">
            <v xml:space="preserve">M                   </v>
          </cell>
          <cell r="D1288">
            <v>321</v>
          </cell>
          <cell r="E1288" t="str">
            <v xml:space="preserve">S07005              </v>
          </cell>
          <cell r="F1288" t="str">
            <v xml:space="preserve">RECUPERAÇÃO ESTRUT.                                         </v>
          </cell>
          <cell r="G1288">
            <v>51.59</v>
          </cell>
        </row>
        <row r="1289">
          <cell r="A1289">
            <v>65001636</v>
          </cell>
          <cell r="B1289" t="str">
            <v xml:space="preserve">LAVATORIO SIFONADO DE LOUCA BRANCA, COM COLUNA - FORNECIMENTO E INSTALACAO                                                                                                          </v>
          </cell>
          <cell r="C1289" t="str">
            <v xml:space="preserve">UN                  </v>
          </cell>
          <cell r="D1289">
            <v>322</v>
          </cell>
          <cell r="E1289" t="str">
            <v xml:space="preserve">S07002              </v>
          </cell>
          <cell r="F1289" t="str">
            <v xml:space="preserve">INST. HIDR. PREDIAL                                         </v>
          </cell>
          <cell r="G1289">
            <v>209.35</v>
          </cell>
        </row>
        <row r="1290">
          <cell r="A1290">
            <v>65001637</v>
          </cell>
          <cell r="B1290" t="str">
            <v xml:space="preserve">VASO SANITARIO SIFONADO DE LOUCA BRANCA C/ TAMPA DE PLASTICO - FORNECIMENTO E INSTALACAO                                                                                            </v>
          </cell>
          <cell r="C1290" t="str">
            <v xml:space="preserve">UN                  </v>
          </cell>
          <cell r="D1290">
            <v>322</v>
          </cell>
          <cell r="E1290" t="str">
            <v xml:space="preserve">S07002              </v>
          </cell>
          <cell r="F1290" t="str">
            <v xml:space="preserve">INST. HIDR. PREDIAL                                         </v>
          </cell>
          <cell r="G1290">
            <v>386.33</v>
          </cell>
        </row>
        <row r="1291">
          <cell r="A1291">
            <v>65001638</v>
          </cell>
          <cell r="B1291" t="str">
            <v xml:space="preserve">MICTORIO SIFONADO DE CENTRO, LOUCA BRANCA - FORNECIMENTO E INSTALACAO                                                                                                               </v>
          </cell>
          <cell r="C1291" t="str">
            <v xml:space="preserve">UN                  </v>
          </cell>
          <cell r="D1291">
            <v>322</v>
          </cell>
          <cell r="E1291" t="str">
            <v xml:space="preserve">S07002              </v>
          </cell>
          <cell r="F1291" t="str">
            <v xml:space="preserve">INST. HIDR. PREDIAL                                         </v>
          </cell>
          <cell r="G1291">
            <v>258.2</v>
          </cell>
        </row>
        <row r="1292">
          <cell r="A1292">
            <v>65001639</v>
          </cell>
          <cell r="B1292" t="str">
            <v xml:space="preserve">PIA SIFONADA DE ACO INOXIDAVEL, NUMERO 1 - FORNECIMENTO E INSTALACAO                                                                                                                </v>
          </cell>
          <cell r="C1292" t="str">
            <v xml:space="preserve">UN                  </v>
          </cell>
          <cell r="D1292">
            <v>322</v>
          </cell>
          <cell r="E1292" t="str">
            <v xml:space="preserve">S07002              </v>
          </cell>
          <cell r="F1292" t="str">
            <v xml:space="preserve">INST. HIDR. PREDIAL                                         </v>
          </cell>
          <cell r="G1292">
            <v>198.46</v>
          </cell>
        </row>
        <row r="1293">
          <cell r="A1293">
            <v>65001640</v>
          </cell>
          <cell r="B1293" t="str">
            <v xml:space="preserve">PIA SIFONADA DE ACO INOXIDAVEL, NUMERO 2 - FORNECIMENTO E INSTALACAO                                                                                                                </v>
          </cell>
          <cell r="C1293" t="str">
            <v xml:space="preserve">UN                  </v>
          </cell>
          <cell r="D1293">
            <v>322</v>
          </cell>
          <cell r="E1293" t="str">
            <v xml:space="preserve">S07002              </v>
          </cell>
          <cell r="F1293" t="str">
            <v xml:space="preserve">INST. HIDR. PREDIAL                                         </v>
          </cell>
          <cell r="G1293">
            <v>200.87</v>
          </cell>
        </row>
        <row r="1294">
          <cell r="A1294">
            <v>65001641</v>
          </cell>
          <cell r="B1294" t="str">
            <v xml:space="preserve">BANCADA PARA PIA EM GRANITO CINZA ANDORINHA, DIMENSOES: (2,00 X 0,60) M, INCLUSIVE BOJO EM ACO INOX Nº 1 - FORNECIMENTO E INSTALACAO                                                </v>
          </cell>
          <cell r="C1294" t="str">
            <v xml:space="preserve">UN                  </v>
          </cell>
          <cell r="D1294">
            <v>322</v>
          </cell>
          <cell r="E1294" t="str">
            <v xml:space="preserve">S07002              </v>
          </cell>
          <cell r="F1294" t="str">
            <v xml:space="preserve">INST. HIDR. PREDIAL                                         </v>
          </cell>
          <cell r="G1294">
            <v>412.2</v>
          </cell>
        </row>
        <row r="1295">
          <cell r="A1295">
            <v>65001642</v>
          </cell>
          <cell r="B1295" t="str">
            <v xml:space="preserve">CHUVEIRO ELETRICO, CORPO PLASTICO, 127 V, 3800 / 4400 W - FORNECIMENTO E INSTALACAO                                                                                                 </v>
          </cell>
          <cell r="C1295" t="str">
            <v xml:space="preserve">UN                  </v>
          </cell>
          <cell r="D1295">
            <v>322</v>
          </cell>
          <cell r="E1295" t="str">
            <v xml:space="preserve">S07002              </v>
          </cell>
          <cell r="F1295" t="str">
            <v xml:space="preserve">INST. HIDR. PREDIAL                                         </v>
          </cell>
          <cell r="G1295">
            <v>115.12</v>
          </cell>
        </row>
        <row r="1296">
          <cell r="A1296">
            <v>65001643</v>
          </cell>
          <cell r="B1296" t="str">
            <v xml:space="preserve">CORTE E ABERTURA DE ROSCAS EM TUBOS, FERRO GALVANIZADO, DIAMETRO = 1/2"                                                                                                             </v>
          </cell>
          <cell r="C1296" t="str">
            <v xml:space="preserve">UN                  </v>
          </cell>
          <cell r="D1296">
            <v>322</v>
          </cell>
          <cell r="E1296" t="str">
            <v xml:space="preserve">S07002              </v>
          </cell>
          <cell r="F1296" t="str">
            <v xml:space="preserve">INST. HIDR. PREDIAL                                         </v>
          </cell>
          <cell r="G1296">
            <v>2.29</v>
          </cell>
        </row>
        <row r="1297">
          <cell r="A1297">
            <v>65001644</v>
          </cell>
          <cell r="B1297" t="str">
            <v xml:space="preserve">CORTE E ABERTURA DE ROSCAS EM TUBOS, FERRO GALVANIZADO, DIAMETRO = 3/4"                                                                                                             </v>
          </cell>
          <cell r="C1297" t="str">
            <v xml:space="preserve">UN                  </v>
          </cell>
          <cell r="D1297">
            <v>322</v>
          </cell>
          <cell r="E1297" t="str">
            <v xml:space="preserve">S07002              </v>
          </cell>
          <cell r="F1297" t="str">
            <v xml:space="preserve">INST. HIDR. PREDIAL                                         </v>
          </cell>
          <cell r="G1297">
            <v>2.46</v>
          </cell>
        </row>
        <row r="1298">
          <cell r="A1298">
            <v>65001645</v>
          </cell>
          <cell r="B1298" t="str">
            <v xml:space="preserve">CORTE E ABERTURA DE ROSCAS EM TUBOS, FERRO GALVANIZADO, DIAMETRO = 1 "                                                                                                              </v>
          </cell>
          <cell r="C1298" t="str">
            <v xml:space="preserve">UN                  </v>
          </cell>
          <cell r="D1298">
            <v>322</v>
          </cell>
          <cell r="E1298" t="str">
            <v xml:space="preserve">S07002              </v>
          </cell>
          <cell r="F1298" t="str">
            <v xml:space="preserve">INST. HIDR. PREDIAL                                         </v>
          </cell>
          <cell r="G1298">
            <v>4.4000000000000004</v>
          </cell>
        </row>
        <row r="1299">
          <cell r="A1299">
            <v>65001646</v>
          </cell>
          <cell r="B1299" t="str">
            <v xml:space="preserve">CORTE E ABERTURA DE ROSCAS EM TUBOS, FERRO GALVANIZADO, DIAMETRO = 1 1/4"                                                                                                           </v>
          </cell>
          <cell r="C1299" t="str">
            <v xml:space="preserve">UN                  </v>
          </cell>
          <cell r="D1299">
            <v>322</v>
          </cell>
          <cell r="E1299" t="str">
            <v xml:space="preserve">S07002              </v>
          </cell>
          <cell r="F1299" t="str">
            <v xml:space="preserve">INST. HIDR. PREDIAL                                         </v>
          </cell>
          <cell r="G1299">
            <v>4.66</v>
          </cell>
        </row>
        <row r="1300">
          <cell r="A1300">
            <v>65001647</v>
          </cell>
          <cell r="B1300" t="str">
            <v xml:space="preserve">CORTE E ABERTURA DE ROSCAS EM TUBOS, FERRO GALVANIZADO, DIAMETRO = 1 1/2"                                                                                                           </v>
          </cell>
          <cell r="C1300" t="str">
            <v xml:space="preserve">UN                  </v>
          </cell>
          <cell r="D1300">
            <v>322</v>
          </cell>
          <cell r="E1300" t="str">
            <v xml:space="preserve">S07002              </v>
          </cell>
          <cell r="F1300" t="str">
            <v xml:space="preserve">INST. HIDR. PREDIAL                                         </v>
          </cell>
          <cell r="G1300">
            <v>5.3</v>
          </cell>
        </row>
        <row r="1301">
          <cell r="A1301">
            <v>65001648</v>
          </cell>
          <cell r="B1301" t="str">
            <v xml:space="preserve">CORTE E ABERTURA DE ROSCAS EM TUBOS, FERRO GALVANIZADO, DIAMETRO = 2 "                                                                                                              </v>
          </cell>
          <cell r="C1301" t="str">
            <v xml:space="preserve">UN                  </v>
          </cell>
          <cell r="D1301">
            <v>322</v>
          </cell>
          <cell r="E1301" t="str">
            <v xml:space="preserve">S07002              </v>
          </cell>
          <cell r="F1301" t="str">
            <v xml:space="preserve">INST. HIDR. PREDIAL                                         </v>
          </cell>
          <cell r="G1301">
            <v>5.98</v>
          </cell>
        </row>
        <row r="1302">
          <cell r="A1302">
            <v>65001649</v>
          </cell>
          <cell r="B1302" t="str">
            <v xml:space="preserve">CORTE E ABERTURA DE ROSCAS EM TUBOS, FERRO GALVANIZADO, DIAMETRO = 2 1/2"                                                                                                           </v>
          </cell>
          <cell r="C1302" t="str">
            <v xml:space="preserve">UN                  </v>
          </cell>
          <cell r="D1302">
            <v>322</v>
          </cell>
          <cell r="E1302" t="str">
            <v xml:space="preserve">S07002              </v>
          </cell>
          <cell r="F1302" t="str">
            <v xml:space="preserve">INST. HIDR. PREDIAL                                         </v>
          </cell>
          <cell r="G1302">
            <v>10.67</v>
          </cell>
        </row>
        <row r="1303">
          <cell r="A1303">
            <v>65001650</v>
          </cell>
          <cell r="B1303" t="str">
            <v xml:space="preserve">CORTE E ABERTURA DE ROSCAS EM TUBOS, FERRO GALVANIZAD0, DIAMETRO = 3 "                                                                                                              </v>
          </cell>
          <cell r="C1303" t="str">
            <v xml:space="preserve">UN                  </v>
          </cell>
          <cell r="D1303">
            <v>322</v>
          </cell>
          <cell r="E1303" t="str">
            <v xml:space="preserve">S07002              </v>
          </cell>
          <cell r="F1303" t="str">
            <v xml:space="preserve">INST. HIDR. PREDIAL                                         </v>
          </cell>
          <cell r="G1303">
            <v>11.52</v>
          </cell>
        </row>
        <row r="1304">
          <cell r="A1304">
            <v>65001651</v>
          </cell>
          <cell r="B1304" t="str">
            <v xml:space="preserve">CORTE E ABERTURA DE ROSCAS EM TUBOS, FERRO GALVANIZADO, DIAMETRO = 3 1/2"                                                                                                           </v>
          </cell>
          <cell r="C1304" t="str">
            <v xml:space="preserve">UN                  </v>
          </cell>
          <cell r="D1304">
            <v>322</v>
          </cell>
          <cell r="E1304" t="str">
            <v xml:space="preserve">S07002              </v>
          </cell>
          <cell r="F1304" t="str">
            <v xml:space="preserve">INST. HIDR. PREDIAL                                         </v>
          </cell>
          <cell r="G1304">
            <v>12.61</v>
          </cell>
        </row>
        <row r="1305">
          <cell r="A1305">
            <v>65001652</v>
          </cell>
          <cell r="B1305" t="str">
            <v xml:space="preserve">CORTE E ABERTURA DE ROSCAS EM TUBOS, FERRO GALVANIZADO, DIAMETRO = 4 "                                                                                                              </v>
          </cell>
          <cell r="C1305" t="str">
            <v xml:space="preserve">UN                  </v>
          </cell>
          <cell r="D1305">
            <v>322</v>
          </cell>
          <cell r="E1305" t="str">
            <v xml:space="preserve">S07002              </v>
          </cell>
          <cell r="F1305" t="str">
            <v xml:space="preserve">INST. HIDR. PREDIAL                                         </v>
          </cell>
          <cell r="G1305">
            <v>13.89</v>
          </cell>
        </row>
        <row r="1306">
          <cell r="A1306">
            <v>65001653</v>
          </cell>
          <cell r="B1306" t="str">
            <v xml:space="preserve">CORTE E ABERTURA DE ROSCAS EM TUBOS, FERRO GALVANIZADO, DIAMETRO = 10 "                                                                                                             </v>
          </cell>
          <cell r="C1306" t="str">
            <v xml:space="preserve">UN                  </v>
          </cell>
          <cell r="D1306">
            <v>322</v>
          </cell>
          <cell r="E1306" t="str">
            <v xml:space="preserve">S07002              </v>
          </cell>
          <cell r="F1306" t="str">
            <v xml:space="preserve">INST. HIDR. PREDIAL                                         </v>
          </cell>
          <cell r="G1306">
            <v>34.64</v>
          </cell>
        </row>
        <row r="1307">
          <cell r="A1307">
            <v>65001654</v>
          </cell>
          <cell r="B1307" t="str">
            <v xml:space="preserve">MURETA PADRAO CEMIG PARA SUB-ESTACAO AEREA DE ATE 75 KVA                                                                                                                            </v>
          </cell>
          <cell r="C1307" t="str">
            <v xml:space="preserve">UN                  </v>
          </cell>
          <cell r="D1307">
            <v>323</v>
          </cell>
          <cell r="E1307" t="str">
            <v xml:space="preserve">S07002              </v>
          </cell>
          <cell r="F1307" t="str">
            <v xml:space="preserve">INST. ELÉTRICA                                              </v>
          </cell>
          <cell r="G1307">
            <v>550.85</v>
          </cell>
        </row>
        <row r="1308">
          <cell r="A1308">
            <v>65001655</v>
          </cell>
          <cell r="B1308" t="str">
            <v xml:space="preserve">MURETA PADRAO CEMIG PARA SUB-ESTACAO AEREA DE 75 KVA ATE 300 KVA                                                                                                                    </v>
          </cell>
          <cell r="C1308" t="str">
            <v xml:space="preserve">UN                  </v>
          </cell>
          <cell r="D1308">
            <v>323</v>
          </cell>
          <cell r="E1308" t="str">
            <v xml:space="preserve">S07002              </v>
          </cell>
          <cell r="F1308" t="str">
            <v xml:space="preserve">INST. ELÉTRICA                                              </v>
          </cell>
          <cell r="G1308">
            <v>983.72</v>
          </cell>
        </row>
        <row r="1309">
          <cell r="A1309">
            <v>65001656</v>
          </cell>
          <cell r="B1309" t="str">
            <v xml:space="preserve">ABRIGO PADRAO CEMIG PARA CABINE PRIMARIA, 13.8 KV, 1 TRANSFORMADOR E 1 DISJUNTOR                                                                                                    </v>
          </cell>
          <cell r="C1309" t="str">
            <v xml:space="preserve">UN                  </v>
          </cell>
          <cell r="D1309">
            <v>323</v>
          </cell>
          <cell r="E1309" t="str">
            <v xml:space="preserve">S07002              </v>
          </cell>
          <cell r="F1309" t="str">
            <v xml:space="preserve">INST. ELÉTRICA                                              </v>
          </cell>
          <cell r="G1309">
            <v>19081.060000000001</v>
          </cell>
        </row>
        <row r="1310">
          <cell r="A1310">
            <v>65001657</v>
          </cell>
          <cell r="B1310" t="str">
            <v xml:space="preserve">ABRIGO PADRAO CEMIG PARA CABINE PRIMARIA, 13.8 KV, 2 TRANSFORMADORES E 1 DISJUNTOR                                                                                                  </v>
          </cell>
          <cell r="C1310" t="str">
            <v xml:space="preserve">UN                  </v>
          </cell>
          <cell r="D1310">
            <v>323</v>
          </cell>
          <cell r="E1310" t="str">
            <v xml:space="preserve">S07002              </v>
          </cell>
          <cell r="F1310" t="str">
            <v xml:space="preserve">INST. ELÉTRICA                                              </v>
          </cell>
          <cell r="G1310">
            <v>24255.41</v>
          </cell>
        </row>
        <row r="1311">
          <cell r="A1311">
            <v>65001658</v>
          </cell>
          <cell r="B1311" t="str">
            <v xml:space="preserve">TRANSFORMADOR - INSTALACAO EM CABINE PRIMARIA - 13.8 KV                                                                                                                             </v>
          </cell>
          <cell r="C1311" t="str">
            <v xml:space="preserve">UN                  </v>
          </cell>
          <cell r="D1311">
            <v>323</v>
          </cell>
          <cell r="E1311" t="str">
            <v xml:space="preserve">S07002              </v>
          </cell>
          <cell r="F1311" t="str">
            <v xml:space="preserve">INST. ELÉTRICA                                              </v>
          </cell>
          <cell r="G1311">
            <v>1362.52</v>
          </cell>
        </row>
        <row r="1312">
          <cell r="A1312">
            <v>65001659</v>
          </cell>
          <cell r="B1312" t="str">
            <v xml:space="preserve">DISJUNTOR - INSTALACAO EM CABINE PRIMARIA - 13.8 KV                                                                                                                                 </v>
          </cell>
          <cell r="C1312" t="str">
            <v xml:space="preserve">UN                  </v>
          </cell>
          <cell r="D1312">
            <v>323</v>
          </cell>
          <cell r="E1312" t="str">
            <v xml:space="preserve">S07002              </v>
          </cell>
          <cell r="F1312" t="str">
            <v xml:space="preserve">INST. ELÉTRICA                                              </v>
          </cell>
          <cell r="G1312">
            <v>1102.82</v>
          </cell>
        </row>
        <row r="1313">
          <cell r="A1313">
            <v>65001660</v>
          </cell>
          <cell r="B1313" t="str">
            <v xml:space="preserve">QUADRO DE COMANDO - INSTALACAO EM MURETA PADRAO CEMIG                                                                                                                               </v>
          </cell>
          <cell r="C1313" t="str">
            <v xml:space="preserve">UN                  </v>
          </cell>
          <cell r="D1313">
            <v>323</v>
          </cell>
          <cell r="E1313" t="str">
            <v xml:space="preserve">S07002              </v>
          </cell>
          <cell r="F1313" t="str">
            <v xml:space="preserve">INST. ELÉTRICA                                              </v>
          </cell>
          <cell r="G1313">
            <v>104.89</v>
          </cell>
        </row>
        <row r="1314">
          <cell r="A1314">
            <v>65001661</v>
          </cell>
          <cell r="B1314" t="str">
            <v xml:space="preserve">ASSENTAMENTO DE CABOS ELETRICOS EM ELETRODUTO, DIAMETRO ATE 35 MM2, EXCLUSIVE CABOS                                                                                                 </v>
          </cell>
          <cell r="C1314" t="str">
            <v xml:space="preserve">M                   </v>
          </cell>
          <cell r="D1314">
            <v>323</v>
          </cell>
          <cell r="E1314" t="str">
            <v xml:space="preserve">S07002              </v>
          </cell>
          <cell r="F1314" t="str">
            <v xml:space="preserve">INST. ELÉTRICA                                              </v>
          </cell>
          <cell r="G1314">
            <v>0.6</v>
          </cell>
        </row>
        <row r="1315">
          <cell r="A1315">
            <v>65001662</v>
          </cell>
          <cell r="B1315" t="str">
            <v xml:space="preserve">ASSENTAMENTO DE CABOS ELETRICOS EM ELETRODUTO, DIAMETRO ACIMA DE 35 MM2, EXCLUSIVE CABOS                                                                                            </v>
          </cell>
          <cell r="C1315" t="str">
            <v xml:space="preserve">M                   </v>
          </cell>
          <cell r="D1315">
            <v>323</v>
          </cell>
          <cell r="E1315" t="str">
            <v xml:space="preserve">S07002              </v>
          </cell>
          <cell r="F1315" t="str">
            <v xml:space="preserve">INST. ELÉTRICA                                              </v>
          </cell>
          <cell r="G1315">
            <v>0.9</v>
          </cell>
        </row>
        <row r="1316">
          <cell r="A1316">
            <v>65001663</v>
          </cell>
          <cell r="B1316" t="str">
            <v xml:space="preserve">ASSENTAMENTO DE ELETRODUTO DE PVC RIGIDO ROSCAVEL - DIAM 1", EM VALAS, COM ESCAVACAO EM SOLO E ATERRO, EXCLUSIVE ELETRODUTO                                                         </v>
          </cell>
          <cell r="C1316" t="str">
            <v xml:space="preserve">M                   </v>
          </cell>
          <cell r="D1316">
            <v>323</v>
          </cell>
          <cell r="E1316" t="str">
            <v xml:space="preserve">S07002              </v>
          </cell>
          <cell r="F1316" t="str">
            <v xml:space="preserve">INST. ELÉTRICA                                              </v>
          </cell>
          <cell r="G1316">
            <v>4.12</v>
          </cell>
        </row>
        <row r="1317">
          <cell r="A1317">
            <v>65001664</v>
          </cell>
          <cell r="B1317" t="str">
            <v xml:space="preserve">ASSENTAMENTO DE ELETRODUTO E CONEXOES DE PVC RIGIDO ROSCAVEL - DIAM 2", EM VALAS, COM ESCAVACAO EM SOLO E ATERRO, EXCLUSIVE ELETRODU TO                                             </v>
          </cell>
          <cell r="C1317" t="str">
            <v xml:space="preserve">M                   </v>
          </cell>
          <cell r="D1317">
            <v>323</v>
          </cell>
          <cell r="E1317" t="str">
            <v xml:space="preserve">S07002              </v>
          </cell>
          <cell r="F1317" t="str">
            <v xml:space="preserve">INST. ELÉTRICA                                              </v>
          </cell>
          <cell r="G1317">
            <v>4.4400000000000004</v>
          </cell>
        </row>
        <row r="1318">
          <cell r="A1318">
            <v>65001665</v>
          </cell>
          <cell r="B1318" t="str">
            <v xml:space="preserve">ASSENTAMENTO DE ELETRODUTO DE PVC RIGIDO ROSCAVEL - DIAM 3", EM VALAS, COM ESCAVACAO EM SOLO E ATERRO, EXCLUSIVE ELETRODUTO                                                         </v>
          </cell>
          <cell r="C1318" t="str">
            <v xml:space="preserve">M                   </v>
          </cell>
          <cell r="D1318">
            <v>323</v>
          </cell>
          <cell r="E1318" t="str">
            <v xml:space="preserve">S07002              </v>
          </cell>
          <cell r="F1318" t="str">
            <v xml:space="preserve">INST. ELÉTRICA                                              </v>
          </cell>
          <cell r="G1318">
            <v>4.7699999999999996</v>
          </cell>
        </row>
        <row r="1319">
          <cell r="A1319">
            <v>65001666</v>
          </cell>
          <cell r="B1319" t="str">
            <v xml:space="preserve">TAPUME EM CHAPA DE MADEIRA COMPENSADA- P COPASA 094/-                                                                                                                               </v>
          </cell>
          <cell r="C1319" t="str">
            <v xml:space="preserve">UN                  </v>
          </cell>
          <cell r="D1319">
            <v>324</v>
          </cell>
          <cell r="E1319" t="str">
            <v xml:space="preserve">S07002              </v>
          </cell>
          <cell r="F1319" t="str">
            <v xml:space="preserve">SERVIÇOS AUXILIARES                                         </v>
          </cell>
          <cell r="G1319">
            <v>124.3</v>
          </cell>
        </row>
        <row r="1320">
          <cell r="A1320">
            <v>65001667</v>
          </cell>
          <cell r="B1320" t="str">
            <v xml:space="preserve">EQUIPE DE TOPOGRAFIA DE CAMPO                                                                                                                                                       </v>
          </cell>
          <cell r="C1320" t="str">
            <v xml:space="preserve">MES                 </v>
          </cell>
          <cell r="D1320">
            <v>324</v>
          </cell>
          <cell r="E1320" t="str">
            <v xml:space="preserve">S07002              </v>
          </cell>
          <cell r="F1320" t="str">
            <v xml:space="preserve">SERVIÇOS AUXILIARES                                         </v>
          </cell>
          <cell r="G1320">
            <v>18737.29</v>
          </cell>
        </row>
        <row r="1321">
          <cell r="A1321">
            <v>65001668</v>
          </cell>
          <cell r="B1321" t="str">
            <v xml:space="preserve">EQUIPE DE TOPOGRAFIA DE ESCRITORIO                                                                                                                                                  </v>
          </cell>
          <cell r="C1321" t="str">
            <v xml:space="preserve">MES                 </v>
          </cell>
          <cell r="D1321">
            <v>324</v>
          </cell>
          <cell r="E1321" t="str">
            <v xml:space="preserve">S07002              </v>
          </cell>
          <cell r="F1321" t="str">
            <v xml:space="preserve">SERVIÇOS AUXILIARES                                         </v>
          </cell>
          <cell r="G1321">
            <v>11460.75</v>
          </cell>
        </row>
        <row r="1322">
          <cell r="A1322">
            <v>65001669</v>
          </cell>
          <cell r="B1322" t="str">
            <v xml:space="preserve">EQUIPE DE I, COM MOTO                                                                                                                                                               </v>
          </cell>
          <cell r="C1322" t="str">
            <v xml:space="preserve">H                   </v>
          </cell>
          <cell r="D1322">
            <v>324</v>
          </cell>
          <cell r="E1322" t="str">
            <v xml:space="preserve">S07002              </v>
          </cell>
          <cell r="F1322" t="str">
            <v xml:space="preserve">SERVIÇOS AUXILIARES                                         </v>
          </cell>
          <cell r="G1322">
            <v>12.39</v>
          </cell>
        </row>
        <row r="1323">
          <cell r="A1323">
            <v>65001670</v>
          </cell>
          <cell r="B1323" t="str">
            <v xml:space="preserve">EQUIPE DE I - COM MOTO, SEM COMUNICACAO                                                                                                                                             </v>
          </cell>
          <cell r="C1323" t="str">
            <v xml:space="preserve">H                   </v>
          </cell>
          <cell r="D1323">
            <v>324</v>
          </cell>
          <cell r="E1323" t="str">
            <v xml:space="preserve">S07002              </v>
          </cell>
          <cell r="F1323" t="str">
            <v xml:space="preserve">SERVIÇOS AUXILIARES                                         </v>
          </cell>
          <cell r="G1323">
            <v>11.85</v>
          </cell>
        </row>
        <row r="1324">
          <cell r="A1324">
            <v>65001671</v>
          </cell>
          <cell r="B1324" t="str">
            <v xml:space="preserve">EQUIPE DE I, COM FURGONETA                                                                                                                                                          </v>
          </cell>
          <cell r="C1324" t="str">
            <v xml:space="preserve">H                   </v>
          </cell>
          <cell r="D1324">
            <v>324</v>
          </cell>
          <cell r="E1324" t="str">
            <v xml:space="preserve">S07002              </v>
          </cell>
          <cell r="F1324" t="str">
            <v xml:space="preserve">SERVIÇOS AUXILIARES                                         </v>
          </cell>
          <cell r="G1324">
            <v>18.260000000000002</v>
          </cell>
        </row>
        <row r="1325">
          <cell r="A1325">
            <v>65001672</v>
          </cell>
          <cell r="B1325" t="str">
            <v xml:space="preserve">EQUIPE DE II                                                                                                                                                                        </v>
          </cell>
          <cell r="C1325" t="str">
            <v xml:space="preserve">H                   </v>
          </cell>
          <cell r="D1325">
            <v>324</v>
          </cell>
          <cell r="E1325" t="str">
            <v xml:space="preserve">S07002              </v>
          </cell>
          <cell r="F1325" t="str">
            <v xml:space="preserve">SERVIÇOS AUXILIARES                                         </v>
          </cell>
          <cell r="G1325">
            <v>25.51</v>
          </cell>
        </row>
        <row r="1326">
          <cell r="A1326">
            <v>65001673</v>
          </cell>
          <cell r="B1326" t="str">
            <v xml:space="preserve">EQUIPE DE IV                                                                                                                                                                        </v>
          </cell>
          <cell r="C1326" t="str">
            <v xml:space="preserve">H                   </v>
          </cell>
          <cell r="D1326">
            <v>324</v>
          </cell>
          <cell r="E1326" t="str">
            <v xml:space="preserve">S07002              </v>
          </cell>
          <cell r="F1326" t="str">
            <v xml:space="preserve">SERVIÇOS AUXILIARES                                         </v>
          </cell>
          <cell r="G1326">
            <v>62.99</v>
          </cell>
        </row>
        <row r="1327">
          <cell r="A1327">
            <v>65001674</v>
          </cell>
          <cell r="B1327" t="str">
            <v xml:space="preserve">EQUIPE DE APOIO                                                                                                                                                                     </v>
          </cell>
          <cell r="C1327" t="str">
            <v xml:space="preserve">H                   </v>
          </cell>
          <cell r="D1327">
            <v>324</v>
          </cell>
          <cell r="E1327" t="str">
            <v xml:space="preserve">S07002              </v>
          </cell>
          <cell r="F1327" t="str">
            <v xml:space="preserve">SERVIÇOS AUXILIARES                                         </v>
          </cell>
          <cell r="G1327">
            <v>58.05</v>
          </cell>
        </row>
        <row r="1328">
          <cell r="A1328">
            <v>65001675</v>
          </cell>
          <cell r="B1328" t="str">
            <v xml:space="preserve">EQUIPE DE ESGOTO, REDE- TROCA PARCIAL                                                                                                                                               </v>
          </cell>
          <cell r="C1328" t="str">
            <v xml:space="preserve">H                   </v>
          </cell>
          <cell r="D1328">
            <v>324</v>
          </cell>
          <cell r="E1328" t="str">
            <v xml:space="preserve">S07002              </v>
          </cell>
          <cell r="F1328" t="str">
            <v xml:space="preserve">SERVIÇOS AUXILIARES                                         </v>
          </cell>
          <cell r="G1328">
            <v>92.98</v>
          </cell>
        </row>
        <row r="1329">
          <cell r="A1329">
            <v>65001676</v>
          </cell>
          <cell r="B1329" t="str">
            <v xml:space="preserve">EQUIPE DE ESGOTO, REDE- TROCA TOTAL                                                                                                                                                 </v>
          </cell>
          <cell r="C1329" t="str">
            <v xml:space="preserve">H                   </v>
          </cell>
          <cell r="D1329">
            <v>324</v>
          </cell>
          <cell r="E1329" t="str">
            <v xml:space="preserve">S07002              </v>
          </cell>
          <cell r="F1329" t="str">
            <v xml:space="preserve">SERVIÇOS AUXILIARES                                         </v>
          </cell>
          <cell r="G1329">
            <v>113.37</v>
          </cell>
        </row>
        <row r="1330">
          <cell r="A1330">
            <v>65001677</v>
          </cell>
          <cell r="B1330" t="str">
            <v xml:space="preserve">EQUIPE DE ESGOTO, LIGACAO - TROCA PARCIAL                                                                                                                                           </v>
          </cell>
          <cell r="C1330" t="str">
            <v xml:space="preserve">H                   </v>
          </cell>
          <cell r="D1330">
            <v>324</v>
          </cell>
          <cell r="E1330" t="str">
            <v xml:space="preserve">S07002              </v>
          </cell>
          <cell r="F1330" t="str">
            <v xml:space="preserve">SERVIÇOS AUXILIARES                                         </v>
          </cell>
          <cell r="G1330">
            <v>63.02</v>
          </cell>
        </row>
        <row r="1331">
          <cell r="A1331">
            <v>65001678</v>
          </cell>
          <cell r="B1331" t="str">
            <v xml:space="preserve">EQUIPE DE ESGOTO, LIGACAO - TROCA TOTAL                                                                                                                                             </v>
          </cell>
          <cell r="C1331" t="str">
            <v xml:space="preserve">H                   </v>
          </cell>
          <cell r="D1331">
            <v>324</v>
          </cell>
          <cell r="E1331" t="str">
            <v xml:space="preserve">S07002              </v>
          </cell>
          <cell r="F1331" t="str">
            <v xml:space="preserve">SERVIÇOS AUXILIARES                                         </v>
          </cell>
          <cell r="G1331">
            <v>76.61</v>
          </cell>
        </row>
        <row r="1332">
          <cell r="A1332">
            <v>65001679</v>
          </cell>
          <cell r="B1332" t="str">
            <v xml:space="preserve">EQUIPE DE ESGOTO- RECOMPOSICAO PASSEIO                                                                                                                                              </v>
          </cell>
          <cell r="C1332" t="str">
            <v xml:space="preserve">H                   </v>
          </cell>
          <cell r="D1332">
            <v>324</v>
          </cell>
          <cell r="E1332" t="str">
            <v xml:space="preserve">S07002              </v>
          </cell>
          <cell r="F1332" t="str">
            <v xml:space="preserve">SERVIÇOS AUXILIARES                                         </v>
          </cell>
          <cell r="G1332">
            <v>27.77</v>
          </cell>
        </row>
        <row r="1333">
          <cell r="A1333">
            <v>65001680</v>
          </cell>
          <cell r="B1333" t="str">
            <v xml:space="preserve">EQUIPE DE ESGOTO- RECOMPOSICAO PISTA                                                                                                                                                </v>
          </cell>
          <cell r="C1333" t="str">
            <v xml:space="preserve">H                   </v>
          </cell>
          <cell r="D1333">
            <v>324</v>
          </cell>
          <cell r="E1333" t="str">
            <v xml:space="preserve">S07002              </v>
          </cell>
          <cell r="F1333" t="str">
            <v xml:space="preserve">SERVIÇOS AUXILIARES                                         </v>
          </cell>
          <cell r="G1333">
            <v>68.16</v>
          </cell>
        </row>
        <row r="1334">
          <cell r="A1334">
            <v>65001681</v>
          </cell>
          <cell r="B1334" t="str">
            <v xml:space="preserve">EQUIPE DE DESENTUPIMENTO IMEDIATO (DI)                                                                                                                                              </v>
          </cell>
          <cell r="C1334" t="str">
            <v xml:space="preserve">H                   </v>
          </cell>
          <cell r="D1334">
            <v>324</v>
          </cell>
          <cell r="E1334" t="str">
            <v xml:space="preserve">S07002              </v>
          </cell>
          <cell r="F1334" t="str">
            <v xml:space="preserve">SERVIÇOS AUXILIARES                                         </v>
          </cell>
          <cell r="G1334">
            <v>43.79</v>
          </cell>
        </row>
        <row r="1335">
          <cell r="A1335">
            <v>65001682</v>
          </cell>
          <cell r="B1335" t="str">
            <v xml:space="preserve">EQUIPE DE I, COM MOTO                                                                                                                                                               </v>
          </cell>
          <cell r="C1335" t="str">
            <v xml:space="preserve">MES                 </v>
          </cell>
          <cell r="D1335">
            <v>324</v>
          </cell>
          <cell r="E1335" t="str">
            <v xml:space="preserve">S07002              </v>
          </cell>
          <cell r="F1335" t="str">
            <v xml:space="preserve">SERVIÇOS AUXILIARES                                         </v>
          </cell>
          <cell r="G1335">
            <v>2266.88</v>
          </cell>
        </row>
        <row r="1336">
          <cell r="A1336">
            <v>65001683</v>
          </cell>
          <cell r="B1336" t="str">
            <v xml:space="preserve">EQUIPE DE I COM MOTO - SEM COMUNICACAO                                                                                                                                              </v>
          </cell>
          <cell r="C1336" t="str">
            <v xml:space="preserve">MES                 </v>
          </cell>
          <cell r="D1336">
            <v>324</v>
          </cell>
          <cell r="E1336" t="str">
            <v xml:space="preserve">S07002              </v>
          </cell>
          <cell r="F1336" t="str">
            <v xml:space="preserve">SERVIÇOS AUXILIARES                                         </v>
          </cell>
          <cell r="G1336">
            <v>2169.19</v>
          </cell>
        </row>
        <row r="1337">
          <cell r="A1337">
            <v>65001684</v>
          </cell>
          <cell r="B1337" t="str">
            <v xml:space="preserve">EQUIPE DE I, COM FURGONETA                                                                                                                                                          </v>
          </cell>
          <cell r="C1337" t="str">
            <v xml:space="preserve">MES                 </v>
          </cell>
          <cell r="D1337">
            <v>324</v>
          </cell>
          <cell r="E1337" t="str">
            <v xml:space="preserve">S07002              </v>
          </cell>
          <cell r="F1337" t="str">
            <v xml:space="preserve">SERVIÇOS AUXILIARES                                         </v>
          </cell>
          <cell r="G1337">
            <v>3341.55</v>
          </cell>
        </row>
        <row r="1338">
          <cell r="A1338">
            <v>65001685</v>
          </cell>
          <cell r="B1338" t="str">
            <v xml:space="preserve">EQUIPE DE II                                                                                                                                                                        </v>
          </cell>
          <cell r="C1338" t="str">
            <v xml:space="preserve">MES                 </v>
          </cell>
          <cell r="D1338">
            <v>324</v>
          </cell>
          <cell r="E1338" t="str">
            <v xml:space="preserve">S07002              </v>
          </cell>
          <cell r="F1338" t="str">
            <v xml:space="preserve">SERVIÇOS AUXILIARES                                         </v>
          </cell>
          <cell r="G1338">
            <v>4669.32</v>
          </cell>
        </row>
        <row r="1339">
          <cell r="A1339">
            <v>65001686</v>
          </cell>
          <cell r="B1339" t="str">
            <v xml:space="preserve">EQUIPE DE IV                                                                                                                                                                        </v>
          </cell>
          <cell r="C1339" t="str">
            <v xml:space="preserve">MES                 </v>
          </cell>
          <cell r="D1339">
            <v>324</v>
          </cell>
          <cell r="E1339" t="str">
            <v xml:space="preserve">S07002              </v>
          </cell>
          <cell r="F1339" t="str">
            <v xml:space="preserve">SERVIÇOS AUXILIARES                                         </v>
          </cell>
          <cell r="G1339">
            <v>11527.32</v>
          </cell>
        </row>
        <row r="1340">
          <cell r="A1340">
            <v>65001687</v>
          </cell>
          <cell r="B1340" t="str">
            <v xml:space="preserve">EQUIPE DE APOIO                                                                                                                                                                     </v>
          </cell>
          <cell r="C1340" t="str">
            <v xml:space="preserve">MES                 </v>
          </cell>
          <cell r="D1340">
            <v>324</v>
          </cell>
          <cell r="E1340" t="str">
            <v xml:space="preserve">S07002              </v>
          </cell>
          <cell r="F1340" t="str">
            <v xml:space="preserve">SERVIÇOS AUXILIARES                                         </v>
          </cell>
          <cell r="G1340">
            <v>10624.11</v>
          </cell>
        </row>
        <row r="1341">
          <cell r="A1341">
            <v>65001688</v>
          </cell>
          <cell r="B1341" t="str">
            <v xml:space="preserve">EQUIPE DE ESGOTO, REDE- TROCA PARCIAL                                                                                                                                               </v>
          </cell>
          <cell r="C1341" t="str">
            <v xml:space="preserve">MES                 </v>
          </cell>
          <cell r="D1341">
            <v>324</v>
          </cell>
          <cell r="E1341" t="str">
            <v xml:space="preserve">S07002              </v>
          </cell>
          <cell r="F1341" t="str">
            <v xml:space="preserve">SERVIÇOS AUXILIARES                                         </v>
          </cell>
          <cell r="G1341">
            <v>34033.96</v>
          </cell>
        </row>
        <row r="1342">
          <cell r="A1342">
            <v>65001689</v>
          </cell>
          <cell r="B1342" t="str">
            <v xml:space="preserve">EQUIPE DE ESGOTO, REDE- TROCA TOTAL                                                                                                                                                 </v>
          </cell>
          <cell r="C1342" t="str">
            <v xml:space="preserve">MES                 </v>
          </cell>
          <cell r="D1342">
            <v>324</v>
          </cell>
          <cell r="E1342" t="str">
            <v xml:space="preserve">S07002              </v>
          </cell>
          <cell r="F1342" t="str">
            <v xml:space="preserve">SERVIÇOS AUXILIARES                                         </v>
          </cell>
          <cell r="G1342">
            <v>41498.53</v>
          </cell>
        </row>
        <row r="1343">
          <cell r="A1343">
            <v>65001690</v>
          </cell>
          <cell r="B1343" t="str">
            <v xml:space="preserve">EQUIPE DE ESGOTO, LIGACAO - TROCA PARCIAL                                                                                                                                           </v>
          </cell>
          <cell r="C1343" t="str">
            <v xml:space="preserve">MES                 </v>
          </cell>
          <cell r="D1343">
            <v>324</v>
          </cell>
          <cell r="E1343" t="str">
            <v xml:space="preserve">S07002              </v>
          </cell>
          <cell r="F1343" t="str">
            <v xml:space="preserve">SERVIÇOS AUXILIARES                                         </v>
          </cell>
          <cell r="G1343">
            <v>34604.92</v>
          </cell>
        </row>
        <row r="1344">
          <cell r="A1344">
            <v>65001691</v>
          </cell>
          <cell r="B1344" t="str">
            <v xml:space="preserve">EQUIPE DE ESGOTO, LIGACAO - TROCA TOTAL                                                                                                                                             </v>
          </cell>
          <cell r="C1344" t="str">
            <v xml:space="preserve">MES                 </v>
          </cell>
          <cell r="D1344">
            <v>324</v>
          </cell>
          <cell r="E1344" t="str">
            <v xml:space="preserve">S07002              </v>
          </cell>
          <cell r="F1344" t="str">
            <v xml:space="preserve">SERVIÇOS AUXILIARES                                         </v>
          </cell>
          <cell r="G1344">
            <v>42069.49</v>
          </cell>
        </row>
        <row r="1345">
          <cell r="A1345">
            <v>65001692</v>
          </cell>
          <cell r="B1345" t="str">
            <v xml:space="preserve">EQUIPE DE ESGOTO- RECOMPOSICAO PASSEIO                                                                                                                                              </v>
          </cell>
          <cell r="C1345" t="str">
            <v xml:space="preserve">MES                 </v>
          </cell>
          <cell r="D1345">
            <v>324</v>
          </cell>
          <cell r="E1345" t="str">
            <v xml:space="preserve">S07002              </v>
          </cell>
          <cell r="F1345" t="str">
            <v xml:space="preserve">SERVIÇOS AUXILIARES                                         </v>
          </cell>
          <cell r="G1345">
            <v>15248.24</v>
          </cell>
        </row>
        <row r="1346">
          <cell r="A1346">
            <v>65001693</v>
          </cell>
          <cell r="B1346" t="str">
            <v xml:space="preserve">EQUIPE DE ESGOTO- RECOMPOSICAO PISTA                                                                                                                                                </v>
          </cell>
          <cell r="C1346" t="str">
            <v xml:space="preserve">MES                 </v>
          </cell>
          <cell r="D1346">
            <v>324</v>
          </cell>
          <cell r="E1346" t="str">
            <v xml:space="preserve">S07002              </v>
          </cell>
          <cell r="F1346" t="str">
            <v xml:space="preserve">SERVIÇOS AUXILIARES                                         </v>
          </cell>
          <cell r="G1346">
            <v>12473.71</v>
          </cell>
        </row>
        <row r="1347">
          <cell r="A1347">
            <v>65001694</v>
          </cell>
          <cell r="B1347" t="str">
            <v xml:space="preserve">EQUIPE DE DESENTUPIMENTO IMEDIATO (DI)                                                                                                                                              </v>
          </cell>
          <cell r="C1347" t="str">
            <v xml:space="preserve">MES                 </v>
          </cell>
          <cell r="D1347">
            <v>324</v>
          </cell>
          <cell r="E1347" t="str">
            <v xml:space="preserve">S07002              </v>
          </cell>
          <cell r="F1347" t="str">
            <v xml:space="preserve">SERVIÇOS AUXILIARES                                         </v>
          </cell>
          <cell r="G1347">
            <v>8014.6</v>
          </cell>
        </row>
        <row r="1348">
          <cell r="A1348">
            <v>65001695</v>
          </cell>
          <cell r="B1348" t="str">
            <v xml:space="preserve">SINALIZACAO P/ EQUIPE DE I- COM FURGONETA                                                                                                                                           </v>
          </cell>
          <cell r="C1348" t="str">
            <v xml:space="preserve">MES                 </v>
          </cell>
          <cell r="D1348">
            <v>324</v>
          </cell>
          <cell r="E1348" t="str">
            <v xml:space="preserve">S07002              </v>
          </cell>
          <cell r="F1348" t="str">
            <v xml:space="preserve">SERVIÇOS AUXILIARES                                         </v>
          </cell>
          <cell r="G1348">
            <v>3.48</v>
          </cell>
        </row>
        <row r="1349">
          <cell r="A1349">
            <v>65001696</v>
          </cell>
          <cell r="B1349" t="str">
            <v xml:space="preserve">SINALIZACAO P/ EQUIPE DE II                                                                                                                                                         </v>
          </cell>
          <cell r="C1349" t="str">
            <v xml:space="preserve">MES                 </v>
          </cell>
          <cell r="D1349">
            <v>324</v>
          </cell>
          <cell r="E1349" t="str">
            <v xml:space="preserve">S07002              </v>
          </cell>
          <cell r="F1349" t="str">
            <v xml:space="preserve">SERVIÇOS AUXILIARES                                         </v>
          </cell>
          <cell r="G1349">
            <v>25.46</v>
          </cell>
        </row>
        <row r="1350">
          <cell r="A1350">
            <v>65001697</v>
          </cell>
          <cell r="B1350" t="str">
            <v xml:space="preserve">SINALIZACAO P/ EQUIPE DE IV                                                                                                                                                         </v>
          </cell>
          <cell r="C1350" t="str">
            <v xml:space="preserve">MES                 </v>
          </cell>
          <cell r="D1350">
            <v>324</v>
          </cell>
          <cell r="E1350" t="str">
            <v xml:space="preserve">S07002              </v>
          </cell>
          <cell r="F1350" t="str">
            <v xml:space="preserve">SERVIÇOS AUXILIARES                                         </v>
          </cell>
          <cell r="G1350">
            <v>53.5</v>
          </cell>
        </row>
        <row r="1351">
          <cell r="A1351">
            <v>65001698</v>
          </cell>
          <cell r="B1351" t="str">
            <v xml:space="preserve">SINALIZACAO P/ EQUIPE DE APOIO                                                                                                                                                      </v>
          </cell>
          <cell r="C1351" t="str">
            <v xml:space="preserve">MES                 </v>
          </cell>
          <cell r="D1351">
            <v>324</v>
          </cell>
          <cell r="E1351" t="str">
            <v xml:space="preserve">S07002              </v>
          </cell>
          <cell r="F1351" t="str">
            <v xml:space="preserve">SERVIÇOS AUXILIARES                                         </v>
          </cell>
          <cell r="G1351">
            <v>53.5</v>
          </cell>
        </row>
        <row r="1352">
          <cell r="A1352">
            <v>65001699</v>
          </cell>
          <cell r="B1352" t="str">
            <v xml:space="preserve">SINALIZACAO P/ EQUIPE REDE / LIGACAO DE ESGOTO E RECOMPOSICAO DE PASSEIO                                                                                                            </v>
          </cell>
          <cell r="C1352" t="str">
            <v xml:space="preserve">MES                 </v>
          </cell>
          <cell r="D1352">
            <v>324</v>
          </cell>
          <cell r="E1352" t="str">
            <v xml:space="preserve">S07002              </v>
          </cell>
          <cell r="F1352" t="str">
            <v xml:space="preserve">SERVIÇOS AUXILIARES                                         </v>
          </cell>
          <cell r="G1352">
            <v>157.05000000000001</v>
          </cell>
        </row>
        <row r="1353">
          <cell r="A1353">
            <v>65001700</v>
          </cell>
          <cell r="B1353" t="str">
            <v xml:space="preserve">SINALIZACAO P/ EQUIPE DE RECOMPOSICAO DE PISTA- ESGOTO                                                                                                                              </v>
          </cell>
          <cell r="C1353" t="str">
            <v xml:space="preserve">MES                 </v>
          </cell>
          <cell r="D1353">
            <v>324</v>
          </cell>
          <cell r="E1353" t="str">
            <v xml:space="preserve">S07002              </v>
          </cell>
          <cell r="F1353" t="str">
            <v xml:space="preserve">SERVIÇOS AUXILIARES                                         </v>
          </cell>
          <cell r="G1353">
            <v>54.32</v>
          </cell>
        </row>
        <row r="1354">
          <cell r="A1354">
            <v>65001701</v>
          </cell>
          <cell r="B1354" t="str">
            <v xml:space="preserve">SINALIZACAO P/ EQUIPE DE DI                                                                                                                                                         </v>
          </cell>
          <cell r="C1354" t="str">
            <v xml:space="preserve">MES                 </v>
          </cell>
          <cell r="D1354">
            <v>324</v>
          </cell>
          <cell r="E1354" t="str">
            <v xml:space="preserve">S07002              </v>
          </cell>
          <cell r="F1354" t="str">
            <v xml:space="preserve">SERVIÇOS AUXILIARES                                         </v>
          </cell>
          <cell r="G1354">
            <v>54.32</v>
          </cell>
        </row>
        <row r="1355">
          <cell r="A1355">
            <v>65001702</v>
          </cell>
          <cell r="B1355" t="str">
            <v xml:space="preserve">EQUIPAMENTOS P/ EQUIPE DE II                                                                                                                                                        </v>
          </cell>
          <cell r="C1355" t="str">
            <v xml:space="preserve">MES                 </v>
          </cell>
          <cell r="D1355">
            <v>324</v>
          </cell>
          <cell r="E1355" t="str">
            <v xml:space="preserve">S07002              </v>
          </cell>
          <cell r="F1355" t="str">
            <v xml:space="preserve">SERVIÇOS AUXILIARES                                         </v>
          </cell>
          <cell r="G1355">
            <v>55.9</v>
          </cell>
        </row>
        <row r="1356">
          <cell r="A1356">
            <v>65001703</v>
          </cell>
          <cell r="B1356" t="str">
            <v xml:space="preserve">EQUIPAMENTOS P/ EQUIPE DE IV                                                                                                                                                        </v>
          </cell>
          <cell r="C1356" t="str">
            <v xml:space="preserve">MES                 </v>
          </cell>
          <cell r="D1356">
            <v>324</v>
          </cell>
          <cell r="E1356" t="str">
            <v xml:space="preserve">S07002              </v>
          </cell>
          <cell r="F1356" t="str">
            <v xml:space="preserve">SERVIÇOS AUXILIARES                                         </v>
          </cell>
          <cell r="G1356">
            <v>1274.22</v>
          </cell>
        </row>
        <row r="1357">
          <cell r="A1357">
            <v>65001704</v>
          </cell>
          <cell r="B1357" t="str">
            <v xml:space="preserve">EQUIPAMENTO P/ EQUIPE DE APOIO                                                                                                                                                      </v>
          </cell>
          <cell r="C1357" t="str">
            <v xml:space="preserve">MES                 </v>
          </cell>
          <cell r="D1357">
            <v>324</v>
          </cell>
          <cell r="E1357" t="str">
            <v xml:space="preserve">S07002              </v>
          </cell>
          <cell r="F1357" t="str">
            <v xml:space="preserve">SERVIÇOS AUXILIARES                                         </v>
          </cell>
          <cell r="G1357">
            <v>371</v>
          </cell>
        </row>
        <row r="1358">
          <cell r="A1358">
            <v>65001705</v>
          </cell>
          <cell r="B1358" t="str">
            <v xml:space="preserve">EQUIPAMENTO P/ EQUIPE DE REDE / LIGACAO DE ESGOTO                                                                                                                                   </v>
          </cell>
          <cell r="C1358" t="str">
            <v xml:space="preserve">MES                 </v>
          </cell>
          <cell r="D1358">
            <v>324</v>
          </cell>
          <cell r="E1358" t="str">
            <v xml:space="preserve">S07002              </v>
          </cell>
          <cell r="F1358" t="str">
            <v xml:space="preserve">SERVIÇOS AUXILIARES                                         </v>
          </cell>
          <cell r="G1358">
            <v>1504.06</v>
          </cell>
        </row>
        <row r="1359">
          <cell r="A1359">
            <v>65001706</v>
          </cell>
          <cell r="B1359" t="str">
            <v xml:space="preserve">EQUIPAMENTO P/ EQUIPE DE RECOMPOSICAO DE PISTA - ESGOTO                                                                                                                             </v>
          </cell>
          <cell r="C1359" t="str">
            <v xml:space="preserve">MES                 </v>
          </cell>
          <cell r="D1359">
            <v>324</v>
          </cell>
          <cell r="E1359" t="str">
            <v xml:space="preserve">S07002              </v>
          </cell>
          <cell r="F1359" t="str">
            <v xml:space="preserve">SERVIÇOS AUXILIARES                                         </v>
          </cell>
          <cell r="G1359">
            <v>119.27</v>
          </cell>
        </row>
        <row r="1360">
          <cell r="A1360">
            <v>65001707</v>
          </cell>
          <cell r="B1360" t="str">
            <v xml:space="preserve">EQUIPAMENTO P/ EQUIPE DE DI                                                                                                                                                         </v>
          </cell>
          <cell r="C1360" t="str">
            <v xml:space="preserve">MES                 </v>
          </cell>
          <cell r="D1360">
            <v>324</v>
          </cell>
          <cell r="E1360" t="str">
            <v xml:space="preserve">S07002              </v>
          </cell>
          <cell r="F1360" t="str">
            <v xml:space="preserve">SERVIÇOS AUXILIARES                                         </v>
          </cell>
          <cell r="G1360">
            <v>397.79</v>
          </cell>
        </row>
        <row r="1361">
          <cell r="A1361">
            <v>65001708</v>
          </cell>
          <cell r="B1361" t="str">
            <v xml:space="preserve">CONSTRUCAO CIVIL DO BARRACAO - PADRAO COPASA                                                                                                                                        </v>
          </cell>
          <cell r="C1361" t="str">
            <v xml:space="preserve">M2                  </v>
          </cell>
          <cell r="D1361">
            <v>324</v>
          </cell>
          <cell r="E1361" t="str">
            <v xml:space="preserve">S07002              </v>
          </cell>
          <cell r="F1361" t="str">
            <v xml:space="preserve">SERVIÇOS AUXILIARES                                         </v>
          </cell>
          <cell r="G1361">
            <v>171.6</v>
          </cell>
        </row>
        <row r="1362">
          <cell r="A1362">
            <v>65001709</v>
          </cell>
          <cell r="B1362" t="str">
            <v xml:space="preserve">INSTALACOES HIDRAULICO SANITARIAS P/ CANTEIRO DE OBRAS - TIPO A1                                                                                                                    </v>
          </cell>
          <cell r="C1362" t="str">
            <v xml:space="preserve">UN                  </v>
          </cell>
          <cell r="D1362">
            <v>324</v>
          </cell>
          <cell r="E1362" t="str">
            <v xml:space="preserve">S07002              </v>
          </cell>
          <cell r="F1362" t="str">
            <v xml:space="preserve">SERVIÇOS AUXILIARES                                         </v>
          </cell>
          <cell r="G1362">
            <v>872.93</v>
          </cell>
        </row>
        <row r="1363">
          <cell r="A1363">
            <v>65001710</v>
          </cell>
          <cell r="B1363" t="str">
            <v xml:space="preserve">INSTALACOES HIDRAULICO SANITARIAS P/ CANTEIRO DE OBRAS - TIPO A2                                                                                                                    </v>
          </cell>
          <cell r="C1363" t="str">
            <v xml:space="preserve">UN                  </v>
          </cell>
          <cell r="D1363">
            <v>324</v>
          </cell>
          <cell r="E1363" t="str">
            <v xml:space="preserve">S07002              </v>
          </cell>
          <cell r="F1363" t="str">
            <v xml:space="preserve">SERVIÇOS AUXILIARES                                         </v>
          </cell>
          <cell r="G1363">
            <v>895.84</v>
          </cell>
        </row>
        <row r="1364">
          <cell r="A1364">
            <v>65001711</v>
          </cell>
          <cell r="B1364" t="str">
            <v xml:space="preserve">INSTALACOES HIDRAULICO SANITARIAS P/ CANTEIRO DE OBRAS - TIPO A3                                                                                                                    </v>
          </cell>
          <cell r="C1364" t="str">
            <v xml:space="preserve">UN                  </v>
          </cell>
          <cell r="D1364">
            <v>324</v>
          </cell>
          <cell r="E1364" t="str">
            <v xml:space="preserve">S07002              </v>
          </cell>
          <cell r="F1364" t="str">
            <v xml:space="preserve">SERVIÇOS AUXILIARES                                         </v>
          </cell>
          <cell r="G1364">
            <v>946.53</v>
          </cell>
        </row>
        <row r="1365">
          <cell r="A1365">
            <v>65001712</v>
          </cell>
          <cell r="B1365" t="str">
            <v xml:space="preserve">INSTALACOES HIDRAULICO SANITARIAS P/ CANTEIRO DE OBRAS - TIPO A4                                                                                                                    </v>
          </cell>
          <cell r="C1365" t="str">
            <v xml:space="preserve">UN                  </v>
          </cell>
          <cell r="D1365">
            <v>324</v>
          </cell>
          <cell r="E1365" t="str">
            <v xml:space="preserve">S07002              </v>
          </cell>
          <cell r="F1365" t="str">
            <v xml:space="preserve">SERVIÇOS AUXILIARES                                         </v>
          </cell>
          <cell r="G1365">
            <v>1440.8</v>
          </cell>
        </row>
        <row r="1366">
          <cell r="A1366">
            <v>65001713</v>
          </cell>
          <cell r="B1366" t="str">
            <v xml:space="preserve">INSTALACOES HIDRAULICO SANITARIAS P/ CANTEIRO DE OBRAS - TIPO A5 - A6 - A7                                                                                                          </v>
          </cell>
          <cell r="C1366" t="str">
            <v xml:space="preserve">UN                  </v>
          </cell>
          <cell r="D1366">
            <v>324</v>
          </cell>
          <cell r="E1366" t="str">
            <v xml:space="preserve">S07002              </v>
          </cell>
          <cell r="F1366" t="str">
            <v xml:space="preserve">SERVIÇOS AUXILIARES                                         </v>
          </cell>
          <cell r="G1366">
            <v>1839.35</v>
          </cell>
        </row>
        <row r="1367">
          <cell r="A1367">
            <v>65001714</v>
          </cell>
          <cell r="B1367" t="str">
            <v xml:space="preserve">INSTALACOES ELETRICAS P/ CANTEIRO DE OBRAS - TIPO A1                                                                                                                                </v>
          </cell>
          <cell r="C1367" t="str">
            <v xml:space="preserve">UN                  </v>
          </cell>
          <cell r="D1367">
            <v>324</v>
          </cell>
          <cell r="E1367" t="str">
            <v xml:space="preserve">S07002              </v>
          </cell>
          <cell r="F1367" t="str">
            <v xml:space="preserve">SERVIÇOS AUXILIARES                                         </v>
          </cell>
          <cell r="G1367">
            <v>2282.6</v>
          </cell>
        </row>
        <row r="1368">
          <cell r="A1368">
            <v>65001715</v>
          </cell>
          <cell r="B1368" t="str">
            <v xml:space="preserve">INSTALACOES ELETRICAS P/ CANTEIRO DE OBRAS - TIPO A2                                                                                                                                </v>
          </cell>
          <cell r="C1368" t="str">
            <v xml:space="preserve">UN                  </v>
          </cell>
          <cell r="D1368">
            <v>324</v>
          </cell>
          <cell r="E1368" t="str">
            <v xml:space="preserve">S07002              </v>
          </cell>
          <cell r="F1368" t="str">
            <v xml:space="preserve">SERVIÇOS AUXILIARES                                         </v>
          </cell>
          <cell r="G1368">
            <v>2597.31</v>
          </cell>
        </row>
        <row r="1369">
          <cell r="A1369">
            <v>65001716</v>
          </cell>
          <cell r="B1369" t="str">
            <v xml:space="preserve">INSTALACOES ELETRICAS P/ CANTEIRO DE OBRAS - TIPO A3                                                                                                                                </v>
          </cell>
          <cell r="C1369" t="str">
            <v xml:space="preserve">UN                  </v>
          </cell>
          <cell r="D1369">
            <v>324</v>
          </cell>
          <cell r="E1369" t="str">
            <v xml:space="preserve">S07002              </v>
          </cell>
          <cell r="F1369" t="str">
            <v xml:space="preserve">SERVIÇOS AUXILIARES                                         </v>
          </cell>
          <cell r="G1369">
            <v>2597.31</v>
          </cell>
        </row>
        <row r="1370">
          <cell r="A1370">
            <v>65001717</v>
          </cell>
          <cell r="B1370" t="str">
            <v xml:space="preserve">INSTALACOES ELETRICAS P/ CANTEIRO DE OBRAS - TIPO A4                                                                                                                                </v>
          </cell>
          <cell r="C1370" t="str">
            <v xml:space="preserve">UN                  </v>
          </cell>
          <cell r="D1370">
            <v>324</v>
          </cell>
          <cell r="E1370" t="str">
            <v xml:space="preserve">S07002              </v>
          </cell>
          <cell r="F1370" t="str">
            <v xml:space="preserve">SERVIÇOS AUXILIARES                                         </v>
          </cell>
          <cell r="G1370">
            <v>3782.39</v>
          </cell>
        </row>
        <row r="1371">
          <cell r="A1371">
            <v>65001718</v>
          </cell>
          <cell r="B1371" t="str">
            <v xml:space="preserve">INSTALACOES ELETRICAS P/ CANTEIRO DE OBRAS - TIPO A5 - A6 - A7                                                                                                                      </v>
          </cell>
          <cell r="C1371" t="str">
            <v xml:space="preserve">UN                  </v>
          </cell>
          <cell r="D1371">
            <v>324</v>
          </cell>
          <cell r="E1371" t="str">
            <v xml:space="preserve">S07002              </v>
          </cell>
          <cell r="F1371" t="str">
            <v xml:space="preserve">SERVIÇOS AUXILIARES                                         </v>
          </cell>
          <cell r="G1371">
            <v>3922.72</v>
          </cell>
        </row>
        <row r="1372">
          <cell r="A1372">
            <v>65001719</v>
          </cell>
          <cell r="B1372" t="str">
            <v xml:space="preserve">PASSADICO DE MADEIRA PARA PEDESTRES                                                                                                                                                 </v>
          </cell>
          <cell r="C1372" t="str">
            <v xml:space="preserve">UN                  </v>
          </cell>
          <cell r="D1372">
            <v>324</v>
          </cell>
          <cell r="E1372" t="str">
            <v xml:space="preserve">S07002              </v>
          </cell>
          <cell r="F1372" t="str">
            <v xml:space="preserve">SERVIÇOS AUXILIARES                                         </v>
          </cell>
          <cell r="G1372">
            <v>17.36</v>
          </cell>
        </row>
        <row r="1373">
          <cell r="A1373">
            <v>65001720</v>
          </cell>
          <cell r="B1373" t="str">
            <v xml:space="preserve">TRAVESSIA METALICA P/ VEICULOS                                                                                                                                                      </v>
          </cell>
          <cell r="C1373" t="str">
            <v xml:space="preserve">UN                  </v>
          </cell>
          <cell r="D1373">
            <v>324</v>
          </cell>
          <cell r="E1373" t="str">
            <v xml:space="preserve">S07002              </v>
          </cell>
          <cell r="F1373" t="str">
            <v xml:space="preserve">SERVIÇOS AUXILIARES                                         </v>
          </cell>
          <cell r="G1373">
            <v>39.75</v>
          </cell>
        </row>
        <row r="1374">
          <cell r="A1374">
            <v>65001721</v>
          </cell>
          <cell r="B1374" t="str">
            <v xml:space="preserve">CASA DE MAQUINAS (2,30 X 2,30) M, P/ COMPRESSORES A DIESEL                                                                                                                          </v>
          </cell>
          <cell r="C1374" t="str">
            <v xml:space="preserve">UN                  </v>
          </cell>
          <cell r="D1374">
            <v>325</v>
          </cell>
          <cell r="E1374" t="str">
            <v xml:space="preserve">S07002              </v>
          </cell>
          <cell r="F1374" t="str">
            <v xml:space="preserve">SANEAMENTO RURAL                                            </v>
          </cell>
          <cell r="G1374">
            <v>2358.02</v>
          </cell>
        </row>
        <row r="1375">
          <cell r="A1375">
            <v>65001722</v>
          </cell>
          <cell r="B1375" t="str">
            <v xml:space="preserve">CASA DE MAQUINAS - ADICIONAL DE PRECO P/ BASE DE TAMBOR DE REFRIGERACAO                                                                                                             </v>
          </cell>
          <cell r="C1375" t="str">
            <v xml:space="preserve">UN                  </v>
          </cell>
          <cell r="D1375">
            <v>325</v>
          </cell>
          <cell r="E1375" t="str">
            <v xml:space="preserve">S07002              </v>
          </cell>
          <cell r="F1375" t="str">
            <v xml:space="preserve">SANEAMENTO RURAL                                            </v>
          </cell>
          <cell r="G1375">
            <v>208.42</v>
          </cell>
        </row>
        <row r="1376">
          <cell r="A1376">
            <v>65001723</v>
          </cell>
          <cell r="B1376" t="str">
            <v xml:space="preserve">CASA DE MAQUINAS (2,10 X 2,10) M, P/ COMPRESSORES ELETRICO                                                                                                                          </v>
          </cell>
          <cell r="C1376" t="str">
            <v xml:space="preserve">UN                  </v>
          </cell>
          <cell r="D1376">
            <v>325</v>
          </cell>
          <cell r="E1376" t="str">
            <v xml:space="preserve">S07002              </v>
          </cell>
          <cell r="F1376" t="str">
            <v xml:space="preserve">SANEAMENTO RURAL                                            </v>
          </cell>
          <cell r="G1376">
            <v>1821.09</v>
          </cell>
        </row>
        <row r="1377">
          <cell r="A1377">
            <v>65001724</v>
          </cell>
          <cell r="B1377" t="str">
            <v xml:space="preserve">CHAFARIZ                                                                                                                                                                            </v>
          </cell>
          <cell r="C1377" t="str">
            <v xml:space="preserve">UN                  </v>
          </cell>
          <cell r="D1377">
            <v>325</v>
          </cell>
          <cell r="E1377" t="str">
            <v xml:space="preserve">S07002              </v>
          </cell>
          <cell r="F1377" t="str">
            <v xml:space="preserve">SANEAMENTO RURAL                                            </v>
          </cell>
          <cell r="G1377">
            <v>324.66000000000003</v>
          </cell>
        </row>
        <row r="1378">
          <cell r="A1378">
            <v>65001725</v>
          </cell>
          <cell r="B1378" t="str">
            <v xml:space="preserve">RESERVATORIO METALICO, CAPACIDADE DE 5 A 10 M3, ELEVACAO DE 4 E 6 M (INSTALACAO E FUNDACAO)                                                                                         </v>
          </cell>
          <cell r="C1378" t="str">
            <v xml:space="preserve">UN                  </v>
          </cell>
          <cell r="D1378">
            <v>325</v>
          </cell>
          <cell r="E1378" t="str">
            <v xml:space="preserve">S07002              </v>
          </cell>
          <cell r="F1378" t="str">
            <v xml:space="preserve">SANEAMENTO RURAL                                            </v>
          </cell>
          <cell r="G1378">
            <v>1333.07</v>
          </cell>
        </row>
        <row r="1379">
          <cell r="A1379">
            <v>65001726</v>
          </cell>
          <cell r="B1379" t="str">
            <v xml:space="preserve">RESERVATORIO METALICO, CAPACIDADE DE 15 A 20 M3, ELEVACAO DE 4 E 6 M (INSTALACAO E FUNDACAO)                                                                                        </v>
          </cell>
          <cell r="C1379" t="str">
            <v xml:space="preserve">UN                  </v>
          </cell>
          <cell r="D1379">
            <v>325</v>
          </cell>
          <cell r="E1379" t="str">
            <v xml:space="preserve">S07002              </v>
          </cell>
          <cell r="F1379" t="str">
            <v xml:space="preserve">SANEAMENTO RURAL                                            </v>
          </cell>
          <cell r="G1379">
            <v>2247.59</v>
          </cell>
        </row>
        <row r="1380">
          <cell r="A1380">
            <v>65001727</v>
          </cell>
          <cell r="B1380" t="str">
            <v xml:space="preserve">RESERVATORIO METALICO, CAPACIDADE DE 5,0 M3, ALTURA PILARES = 4 ,0 M (FORNECIMENTO, INSTALACAO, FUNDACAO E KITS DE ENTRADA E SAIDA)                                                 </v>
          </cell>
          <cell r="C1380" t="str">
            <v xml:space="preserve">UN                  </v>
          </cell>
          <cell r="D1380">
            <v>325</v>
          </cell>
          <cell r="E1380" t="str">
            <v xml:space="preserve">S07002              </v>
          </cell>
          <cell r="F1380" t="str">
            <v xml:space="preserve">SANEAMENTO RURAL                                            </v>
          </cell>
          <cell r="G1380">
            <v>16634.21</v>
          </cell>
        </row>
        <row r="1381">
          <cell r="A1381">
            <v>65001728</v>
          </cell>
          <cell r="B1381" t="str">
            <v xml:space="preserve">RESERVATORIO METALICO, CAPACIDADE DE 5,0 M3, ALTURA PILARES = 6.0 M (FORNECIMENTO, INSTALACAO, FUNDACAO E KITS DE ENTRADA E SAIDA)                                                  </v>
          </cell>
          <cell r="C1381" t="str">
            <v xml:space="preserve">UN                  </v>
          </cell>
          <cell r="D1381">
            <v>325</v>
          </cell>
          <cell r="E1381" t="str">
            <v xml:space="preserve">S07002              </v>
          </cell>
          <cell r="F1381" t="str">
            <v xml:space="preserve">SANEAMENTO RURAL                                            </v>
          </cell>
          <cell r="G1381">
            <v>19846.28</v>
          </cell>
        </row>
        <row r="1382">
          <cell r="A1382">
            <v>65001729</v>
          </cell>
          <cell r="B1382" t="str">
            <v xml:space="preserve">RESERVATORIO METALICO, CAPACIDADE DE 10,0 M3, ALTURA PILARES = 4 ,0 M (FORNECIMENTO, INSTALACAO, FUNDACAO E KITS DE ENTRADA E SAIDA)                                                </v>
          </cell>
          <cell r="C1382" t="str">
            <v xml:space="preserve">UN                  </v>
          </cell>
          <cell r="D1382">
            <v>325</v>
          </cell>
          <cell r="E1382" t="str">
            <v xml:space="preserve">S07002              </v>
          </cell>
          <cell r="F1382" t="str">
            <v xml:space="preserve">SANEAMENTO RURAL                                            </v>
          </cell>
          <cell r="G1382">
            <v>21685.63</v>
          </cell>
        </row>
        <row r="1383">
          <cell r="A1383">
            <v>65001730</v>
          </cell>
          <cell r="B1383" t="str">
            <v xml:space="preserve">RESERVATORIO METALICO, CAPACIDADE DE 10,0 M3, ALTURA PILARES = 6 ,0 M (FORNECIMENTO, INSTALACAO, FUNDACAO E KITS DE ENTRADA E SAIDA)                                                </v>
          </cell>
          <cell r="C1383" t="str">
            <v xml:space="preserve">UN                  </v>
          </cell>
          <cell r="D1383">
            <v>325</v>
          </cell>
          <cell r="E1383" t="str">
            <v xml:space="preserve">S07002              </v>
          </cell>
          <cell r="F1383" t="str">
            <v xml:space="preserve">SANEAMENTO RURAL                                            </v>
          </cell>
          <cell r="G1383">
            <v>24078.54</v>
          </cell>
        </row>
        <row r="1384">
          <cell r="A1384">
            <v>65001731</v>
          </cell>
          <cell r="B1384" t="str">
            <v xml:space="preserve">RESERVATORIO METALICO, CAPACIDADE DE 15,0 M3, ALTURA PILARES = 4 ,0 M (FORNECIMENTO, INSTALACAO, FUNDACAO E KITS DE ENTRADA E SAIDA)                                                </v>
          </cell>
          <cell r="C1384" t="str">
            <v xml:space="preserve">UN                  </v>
          </cell>
          <cell r="D1384">
            <v>325</v>
          </cell>
          <cell r="E1384" t="str">
            <v xml:space="preserve">S07002              </v>
          </cell>
          <cell r="F1384" t="str">
            <v xml:space="preserve">SANEAMENTO RURAL                                            </v>
          </cell>
          <cell r="G1384">
            <v>32708.6</v>
          </cell>
        </row>
        <row r="1385">
          <cell r="A1385">
            <v>65001732</v>
          </cell>
          <cell r="B1385" t="str">
            <v xml:space="preserve">RESERVATORIO METALICO, CAPACIDADE DE 15,0 M3, ALTURA PILARES = 6 ,0 M (FORNECIMENTO, INSTALACAO, FUNDACAO E KITS DE ENTRADA E SAIDA)                                                </v>
          </cell>
          <cell r="C1385" t="str">
            <v xml:space="preserve">UN                  </v>
          </cell>
          <cell r="D1385">
            <v>325</v>
          </cell>
          <cell r="E1385" t="str">
            <v xml:space="preserve">S07002              </v>
          </cell>
          <cell r="F1385" t="str">
            <v xml:space="preserve">SANEAMENTO RURAL                                            </v>
          </cell>
          <cell r="G1385">
            <v>33740.32</v>
          </cell>
        </row>
        <row r="1386">
          <cell r="A1386">
            <v>65001733</v>
          </cell>
          <cell r="B1386" t="str">
            <v xml:space="preserve">RESERVATORIO METALICO, CAPACIDADE DE 20,0 M3, ALTURA PILARES = 6 ,0 M (FORNECIMENTO, INSTALACAO, FUNDACAO E KITS DE ENTRADA E SAIDA)                                                </v>
          </cell>
          <cell r="C1386" t="str">
            <v xml:space="preserve">UN                  </v>
          </cell>
          <cell r="D1386">
            <v>325</v>
          </cell>
          <cell r="E1386" t="str">
            <v xml:space="preserve">S07002              </v>
          </cell>
          <cell r="F1386" t="str">
            <v xml:space="preserve">SANEAMENTO RURAL                                            </v>
          </cell>
          <cell r="G1386">
            <v>38254.980000000003</v>
          </cell>
        </row>
        <row r="1387">
          <cell r="A1387">
            <v>65001734</v>
          </cell>
          <cell r="B1387" t="str">
            <v xml:space="preserve">RESERVATORIO METALICO, CAPACIDADE DE 30,0 M3, ALTURA PILARES = 6 ,0 M (FORNECIMENTO, INSTALACAO, FUNDACAO E KITS DE ENTRADA E SAIDA)                                                </v>
          </cell>
          <cell r="C1387" t="str">
            <v xml:space="preserve">UN                  </v>
          </cell>
          <cell r="D1387">
            <v>325</v>
          </cell>
          <cell r="E1387" t="str">
            <v xml:space="preserve">S07002              </v>
          </cell>
          <cell r="F1387" t="str">
            <v xml:space="preserve">SANEAMENTO RURAL                                            </v>
          </cell>
          <cell r="G1387">
            <v>41927.279999999999</v>
          </cell>
        </row>
        <row r="1388">
          <cell r="A1388">
            <v>65001735</v>
          </cell>
          <cell r="B1388" t="str">
            <v xml:space="preserve">KIT DE CONEXOES EM FERRO GALVANIZADO - ENTRADA D'AGUA P/ RESERVATORIO DIAMETRO = 1 1/2"                                                                                             </v>
          </cell>
          <cell r="C1388" t="str">
            <v xml:space="preserve">UN                  </v>
          </cell>
          <cell r="D1388">
            <v>325</v>
          </cell>
          <cell r="E1388" t="str">
            <v xml:space="preserve">S07002              </v>
          </cell>
          <cell r="F1388" t="str">
            <v xml:space="preserve">SANEAMENTO RURAL                                            </v>
          </cell>
          <cell r="G1388">
            <v>96.81</v>
          </cell>
        </row>
        <row r="1389">
          <cell r="A1389">
            <v>65001736</v>
          </cell>
          <cell r="B1389" t="str">
            <v xml:space="preserve">KIT DE CONEXOES EM FERRO GALVANIZADO - ENTRADA D'AGUA P/ RESERVATORIO DIAMETRO = 2"                                                                                                 </v>
          </cell>
          <cell r="C1389" t="str">
            <v xml:space="preserve">UN                  </v>
          </cell>
          <cell r="D1389">
            <v>325</v>
          </cell>
          <cell r="E1389" t="str">
            <v xml:space="preserve">S07002              </v>
          </cell>
          <cell r="F1389" t="str">
            <v xml:space="preserve">SANEAMENTO RURAL                                            </v>
          </cell>
          <cell r="G1389">
            <v>157.72</v>
          </cell>
        </row>
        <row r="1390">
          <cell r="A1390">
            <v>65001737</v>
          </cell>
          <cell r="B1390" t="str">
            <v xml:space="preserve">KIT DE CONEXOES EM FERRO GALVANIZADO - ENTRADA D'AGUA P/ RESERVATORIO DIAMETRO = 3"                                                                                                 </v>
          </cell>
          <cell r="C1390" t="str">
            <v xml:space="preserve">UN                  </v>
          </cell>
          <cell r="D1390">
            <v>325</v>
          </cell>
          <cell r="E1390" t="str">
            <v xml:space="preserve">S07002              </v>
          </cell>
          <cell r="F1390" t="str">
            <v xml:space="preserve">SANEAMENTO RURAL                                            </v>
          </cell>
          <cell r="G1390">
            <v>359.62</v>
          </cell>
        </row>
        <row r="1391">
          <cell r="A1391">
            <v>65001738</v>
          </cell>
          <cell r="B1391" t="str">
            <v xml:space="preserve">KIT DE CONEXOES EM FERRO GALVANIZADO - SAIDA D'AGUA P/ RESERVATORIOS DIAMETRO = 3/4"                                                                                                </v>
          </cell>
          <cell r="C1391" t="str">
            <v xml:space="preserve">UN                  </v>
          </cell>
          <cell r="D1391">
            <v>325</v>
          </cell>
          <cell r="E1391" t="str">
            <v xml:space="preserve">S07002              </v>
          </cell>
          <cell r="F1391" t="str">
            <v xml:space="preserve">SANEAMENTO RURAL                                            </v>
          </cell>
          <cell r="G1391">
            <v>77.45</v>
          </cell>
        </row>
        <row r="1392">
          <cell r="A1392">
            <v>65001739</v>
          </cell>
          <cell r="B1392" t="str">
            <v xml:space="preserve">KIT DE CONEXOES EM FERRO GALVANIZADO - SAIDA D'AGUA P/ RESERVATORIO DIAMETRO = 1"                                                                                                   </v>
          </cell>
          <cell r="C1392" t="str">
            <v xml:space="preserve">UN                  </v>
          </cell>
          <cell r="D1392">
            <v>325</v>
          </cell>
          <cell r="E1392" t="str">
            <v xml:space="preserve">S07002              </v>
          </cell>
          <cell r="F1392" t="str">
            <v xml:space="preserve">SANEAMENTO RURAL                                            </v>
          </cell>
          <cell r="G1392">
            <v>103.63</v>
          </cell>
        </row>
        <row r="1393">
          <cell r="A1393">
            <v>65001740</v>
          </cell>
          <cell r="B1393" t="str">
            <v xml:space="preserve">KIT DE CONEXOES EM FERRO GALVANIZADO - SAIDA D'AGUA P/ RESERVATORIOS DIAMETRO = 1 1/4"                                                                                              </v>
          </cell>
          <cell r="C1393" t="str">
            <v xml:space="preserve">UN                  </v>
          </cell>
          <cell r="D1393">
            <v>325</v>
          </cell>
          <cell r="E1393" t="str">
            <v xml:space="preserve">S07002              </v>
          </cell>
          <cell r="F1393" t="str">
            <v xml:space="preserve">SANEAMENTO RURAL                                            </v>
          </cell>
          <cell r="G1393">
            <v>139.96</v>
          </cell>
        </row>
        <row r="1394">
          <cell r="A1394">
            <v>65001741</v>
          </cell>
          <cell r="B1394" t="str">
            <v xml:space="preserve">KIT DE CONEXOES EM FERRO GALVANIZADO - SAIDA D'AGUA P/ RESERVATORIOS DIAMETRO = 1 1/2"                                                                                              </v>
          </cell>
          <cell r="C1394" t="str">
            <v xml:space="preserve">UN                  </v>
          </cell>
          <cell r="D1394">
            <v>325</v>
          </cell>
          <cell r="E1394" t="str">
            <v xml:space="preserve">S07002              </v>
          </cell>
          <cell r="F1394" t="str">
            <v xml:space="preserve">SANEAMENTO RURAL                                            </v>
          </cell>
          <cell r="G1394">
            <v>169.9</v>
          </cell>
        </row>
        <row r="1395">
          <cell r="A1395">
            <v>65001742</v>
          </cell>
          <cell r="B1395" t="str">
            <v xml:space="preserve">KIT DE CONEXOES EM FERRO GALVANIZADO - SAIDA D'AGUA P/ RESERVATORIOS DIAMETRO = 2"                                                                                                  </v>
          </cell>
          <cell r="C1395" t="str">
            <v xml:space="preserve">UN                  </v>
          </cell>
          <cell r="D1395">
            <v>325</v>
          </cell>
          <cell r="E1395" t="str">
            <v xml:space="preserve">S07002              </v>
          </cell>
          <cell r="F1395" t="str">
            <v xml:space="preserve">SANEAMENTO RURAL                                            </v>
          </cell>
          <cell r="G1395">
            <v>250.35</v>
          </cell>
        </row>
        <row r="1396">
          <cell r="A1396">
            <v>65001743</v>
          </cell>
          <cell r="B1396" t="str">
            <v xml:space="preserve">KIT DE CONEXOES EM FERRO GALVANIZADO - SAIDA D'AGUA P/ RESERVATORIOS DIAMETRO = 3"                                                                                                  </v>
          </cell>
          <cell r="C1396" t="str">
            <v xml:space="preserve">UN                  </v>
          </cell>
          <cell r="D1396">
            <v>325</v>
          </cell>
          <cell r="E1396" t="str">
            <v xml:space="preserve">S07002              </v>
          </cell>
          <cell r="F1396" t="str">
            <v xml:space="preserve">SANEAMENTO RURAL                                            </v>
          </cell>
          <cell r="G1396">
            <v>641.35</v>
          </cell>
        </row>
        <row r="1397">
          <cell r="A1397">
            <v>65001744</v>
          </cell>
          <cell r="B1397" t="str">
            <v xml:space="preserve">ADUTORA DE PVC JS, DIAMETRO = 3/4" INCLUSIVE ABERTURA DE VALAS                                                                                                                      </v>
          </cell>
          <cell r="C1397" t="str">
            <v xml:space="preserve">M                   </v>
          </cell>
          <cell r="D1397">
            <v>325</v>
          </cell>
          <cell r="E1397" t="str">
            <v xml:space="preserve">S07002              </v>
          </cell>
          <cell r="F1397" t="str">
            <v xml:space="preserve">SANEAMENTO RURAL                                            </v>
          </cell>
          <cell r="G1397">
            <v>7.99</v>
          </cell>
        </row>
        <row r="1398">
          <cell r="A1398">
            <v>65001745</v>
          </cell>
          <cell r="B1398" t="str">
            <v xml:space="preserve">ADUTORA DE PVC JS, DIAMETRO = 1 " INCLUSIVE ABERTURA DE VALAS                                                                                                                       </v>
          </cell>
          <cell r="C1398" t="str">
            <v xml:space="preserve">M                   </v>
          </cell>
          <cell r="D1398">
            <v>325</v>
          </cell>
          <cell r="E1398" t="str">
            <v xml:space="preserve">S07002              </v>
          </cell>
          <cell r="F1398" t="str">
            <v xml:space="preserve">SANEAMENTO RURAL                                            </v>
          </cell>
          <cell r="G1398">
            <v>8.2200000000000006</v>
          </cell>
        </row>
        <row r="1399">
          <cell r="A1399">
            <v>65001746</v>
          </cell>
          <cell r="B1399" t="str">
            <v xml:space="preserve">ADUTORA DE PVC JS, DIAMETRO = 1 1/4" INCLUSIVE ABERTURA DE VALAS                                                                                                                    </v>
          </cell>
          <cell r="C1399" t="str">
            <v xml:space="preserve">M                   </v>
          </cell>
          <cell r="D1399">
            <v>325</v>
          </cell>
          <cell r="E1399" t="str">
            <v xml:space="preserve">S07002              </v>
          </cell>
          <cell r="F1399" t="str">
            <v xml:space="preserve">SANEAMENTO RURAL                                            </v>
          </cell>
          <cell r="G1399">
            <v>8.83</v>
          </cell>
        </row>
        <row r="1400">
          <cell r="A1400">
            <v>65001747</v>
          </cell>
          <cell r="B1400" t="str">
            <v xml:space="preserve">ADUTORA DE PVC JS, DIAMETRO = 1 1/2" INCLUSIVE ABERTURA DE VALAS                                                                                                                    </v>
          </cell>
          <cell r="C1400" t="str">
            <v xml:space="preserve">M                   </v>
          </cell>
          <cell r="D1400">
            <v>325</v>
          </cell>
          <cell r="E1400" t="str">
            <v xml:space="preserve">S07002              </v>
          </cell>
          <cell r="F1400" t="str">
            <v xml:space="preserve">SANEAMENTO RURAL                                            </v>
          </cell>
          <cell r="G1400">
            <v>9.36</v>
          </cell>
        </row>
        <row r="1401">
          <cell r="A1401">
            <v>65001748</v>
          </cell>
          <cell r="B1401" t="str">
            <v xml:space="preserve">ADUTORA DE PVC PBA CLASSE 15, DIAMETRO = 2" INCLUSIVE ABERTURA DE VALAS                                                                                                             </v>
          </cell>
          <cell r="C1401" t="str">
            <v xml:space="preserve">M                   </v>
          </cell>
          <cell r="D1401">
            <v>325</v>
          </cell>
          <cell r="E1401" t="str">
            <v xml:space="preserve">S07002              </v>
          </cell>
          <cell r="F1401" t="str">
            <v xml:space="preserve">SANEAMENTO RURAL                                            </v>
          </cell>
          <cell r="G1401">
            <v>12.69</v>
          </cell>
        </row>
        <row r="1402">
          <cell r="A1402">
            <v>65001749</v>
          </cell>
          <cell r="B1402" t="str">
            <v xml:space="preserve">ADUTORA DE PVC PBA CLASSE 15, DIAMETRO = 3" INCLUSIVE ABERTURA DE VALAS                                                                                                             </v>
          </cell>
          <cell r="C1402" t="str">
            <v xml:space="preserve">M                   </v>
          </cell>
          <cell r="D1402">
            <v>325</v>
          </cell>
          <cell r="E1402" t="str">
            <v xml:space="preserve">S07002              </v>
          </cell>
          <cell r="F1402" t="str">
            <v xml:space="preserve">SANEAMENTO RURAL                                            </v>
          </cell>
          <cell r="G1402">
            <v>16.920000000000002</v>
          </cell>
        </row>
        <row r="1403">
          <cell r="A1403">
            <v>65001750</v>
          </cell>
          <cell r="B1403" t="str">
            <v xml:space="preserve">ADUTORA DE PVC PBA CLASSE 15, DIAMETRO = 4" INCLUSIVE ABERTURA DE VALAS                                                                                                             </v>
          </cell>
          <cell r="C1403" t="str">
            <v xml:space="preserve">M                   </v>
          </cell>
          <cell r="D1403">
            <v>325</v>
          </cell>
          <cell r="E1403" t="str">
            <v xml:space="preserve">S07002              </v>
          </cell>
          <cell r="F1403" t="str">
            <v xml:space="preserve">SANEAMENTO RURAL                                            </v>
          </cell>
          <cell r="G1403">
            <v>22.18</v>
          </cell>
        </row>
        <row r="1404">
          <cell r="A1404">
            <v>65001751</v>
          </cell>
          <cell r="B1404" t="str">
            <v xml:space="preserve">ADUTORA DE PVC PBA CLASSE 20, DIAMETRO = 2" INCLUSIVE ABERTURA DE VALAS                                                                                                             </v>
          </cell>
          <cell r="C1404" t="str">
            <v xml:space="preserve">M                   </v>
          </cell>
          <cell r="D1404">
            <v>325</v>
          </cell>
          <cell r="E1404" t="str">
            <v xml:space="preserve">S07002              </v>
          </cell>
          <cell r="F1404" t="str">
            <v xml:space="preserve">SANEAMENTO RURAL                                            </v>
          </cell>
          <cell r="G1404">
            <v>13.48</v>
          </cell>
        </row>
        <row r="1405">
          <cell r="A1405">
            <v>65001752</v>
          </cell>
          <cell r="B1405" t="str">
            <v xml:space="preserve">ADUTORA DE PVC PBA CLASSE 20, DIAMETRO = 3" INCLUSIVE ABERTURA DE VALAS                                                                                                             </v>
          </cell>
          <cell r="C1405" t="str">
            <v xml:space="preserve">M                   </v>
          </cell>
          <cell r="D1405">
            <v>325</v>
          </cell>
          <cell r="E1405" t="str">
            <v xml:space="preserve">S07002              </v>
          </cell>
          <cell r="F1405" t="str">
            <v xml:space="preserve">SANEAMENTO RURAL                                            </v>
          </cell>
          <cell r="G1405">
            <v>18.37</v>
          </cell>
        </row>
        <row r="1406">
          <cell r="A1406">
            <v>65001753</v>
          </cell>
          <cell r="B1406" t="str">
            <v xml:space="preserve">ADUTORA DE PVC PBA CLASSE 20, DIAMETRO = 4" INCLUSIVE ABERTURA DE VALAS                                                                                                             </v>
          </cell>
          <cell r="C1406" t="str">
            <v xml:space="preserve">M                   </v>
          </cell>
          <cell r="D1406">
            <v>325</v>
          </cell>
          <cell r="E1406" t="str">
            <v xml:space="preserve">S07002              </v>
          </cell>
          <cell r="F1406" t="str">
            <v xml:space="preserve">SANEAMENTO RURAL                                            </v>
          </cell>
          <cell r="G1406">
            <v>24.56</v>
          </cell>
        </row>
        <row r="1407">
          <cell r="A1407">
            <v>65001754</v>
          </cell>
          <cell r="B1407" t="str">
            <v xml:space="preserve">INSTALACAO DE TUBULACAO DE EXTRACAO DE AGUA E AR, EM ACO GALVANIZADO COM LUVA E ROSCA, P/ COMPRESSORES (AIR-LIFT)                                                                   </v>
          </cell>
          <cell r="C1407" t="str">
            <v xml:space="preserve">UN                  </v>
          </cell>
          <cell r="D1407">
            <v>325</v>
          </cell>
          <cell r="E1407" t="str">
            <v xml:space="preserve">S07002              </v>
          </cell>
          <cell r="F1407" t="str">
            <v xml:space="preserve">SANEAMENTO RURAL                                            </v>
          </cell>
          <cell r="G1407">
            <v>352.98</v>
          </cell>
        </row>
        <row r="1408">
          <cell r="A1408">
            <v>65001755</v>
          </cell>
          <cell r="B1408" t="str">
            <v xml:space="preserve">KIT DE CONEXOES E HIDROEMULSOR P/ INSTALACAO DE AIR-LIFT 2 X 3/4"                                                                                                                   </v>
          </cell>
          <cell r="C1408" t="str">
            <v xml:space="preserve">UN                  </v>
          </cell>
          <cell r="D1408">
            <v>325</v>
          </cell>
          <cell r="E1408" t="str">
            <v xml:space="preserve">S07002              </v>
          </cell>
          <cell r="F1408" t="str">
            <v xml:space="preserve">SANEAMENTO RURAL                                            </v>
          </cell>
          <cell r="G1408">
            <v>489.53</v>
          </cell>
        </row>
        <row r="1409">
          <cell r="A1409">
            <v>65001756</v>
          </cell>
          <cell r="B1409" t="str">
            <v xml:space="preserve">KIT DE CONEXOES E HIDROEMULSOR P/ INSTALACAO DE AIR LIFT 1 1/4 X 1/2"                                                                                                               </v>
          </cell>
          <cell r="C1409" t="str">
            <v xml:space="preserve">UN                  </v>
          </cell>
          <cell r="D1409">
            <v>325</v>
          </cell>
          <cell r="E1409" t="str">
            <v xml:space="preserve">S07002              </v>
          </cell>
          <cell r="F1409" t="str">
            <v xml:space="preserve">SANEAMENTO RURAL                                            </v>
          </cell>
          <cell r="G1409">
            <v>342.43</v>
          </cell>
        </row>
        <row r="1410">
          <cell r="A1410">
            <v>65001757</v>
          </cell>
          <cell r="B1410" t="str">
            <v xml:space="preserve">KIT DE CONEXOES E HIDROEMULSOR P/ INSTALACAO DE AIR-LIFT 1 X 1/2"                                                                                                                   </v>
          </cell>
          <cell r="C1410" t="str">
            <v xml:space="preserve">UN                  </v>
          </cell>
          <cell r="D1410">
            <v>325</v>
          </cell>
          <cell r="E1410" t="str">
            <v xml:space="preserve">S07002              </v>
          </cell>
          <cell r="F1410" t="str">
            <v xml:space="preserve">SANEAMENTO RURAL                                            </v>
          </cell>
          <cell r="G1410">
            <v>270.95999999999998</v>
          </cell>
        </row>
        <row r="1411">
          <cell r="A1411">
            <v>65001758</v>
          </cell>
          <cell r="B1411" t="str">
            <v xml:space="preserve">KIT DE CONEXOES EM FERRO GALVANIZADO - ENTRADA DE AR P/ AIR-LIFT DIAMETRO = 1/2"                                                                                                    </v>
          </cell>
          <cell r="C1411" t="str">
            <v xml:space="preserve">UN                  </v>
          </cell>
          <cell r="D1411">
            <v>325</v>
          </cell>
          <cell r="E1411" t="str">
            <v xml:space="preserve">S07002              </v>
          </cell>
          <cell r="F1411" t="str">
            <v xml:space="preserve">SANEAMENTO RURAL                                            </v>
          </cell>
          <cell r="G1411">
            <v>116.37</v>
          </cell>
        </row>
        <row r="1412">
          <cell r="A1412">
            <v>65001759</v>
          </cell>
          <cell r="B1412" t="str">
            <v xml:space="preserve">KIT DE CONEXOES EM FERRO GALVANIZADO - ENTRADA DE AR P/ AIR LIFT DIAMETRO = 3/4"                                                                                                    </v>
          </cell>
          <cell r="C1412" t="str">
            <v xml:space="preserve">UN                  </v>
          </cell>
          <cell r="D1412">
            <v>325</v>
          </cell>
          <cell r="E1412" t="str">
            <v xml:space="preserve">S07002              </v>
          </cell>
          <cell r="F1412" t="str">
            <v xml:space="preserve">SANEAMENTO RURAL                                            </v>
          </cell>
          <cell r="G1412">
            <v>137.16</v>
          </cell>
        </row>
        <row r="1413">
          <cell r="A1413">
            <v>65001760</v>
          </cell>
          <cell r="B1413" t="str">
            <v xml:space="preserve">KIT DE CONEXOES EM FERRO GALVANIZADO - ENTRADA DE AR P/ AIR LIFT DIAMETRO = 1"                                                                                                      </v>
          </cell>
          <cell r="C1413" t="str">
            <v xml:space="preserve">UN                  </v>
          </cell>
          <cell r="D1413">
            <v>325</v>
          </cell>
          <cell r="E1413" t="str">
            <v xml:space="preserve">S07002              </v>
          </cell>
          <cell r="F1413" t="str">
            <v xml:space="preserve">SANEAMENTO RURAL                                            </v>
          </cell>
          <cell r="G1413">
            <v>187.03</v>
          </cell>
        </row>
        <row r="1414">
          <cell r="A1414">
            <v>65001761</v>
          </cell>
          <cell r="B1414" t="str">
            <v xml:space="preserve">KIT DE CONEXOES EM FERRO GALVANIZADO - SAIDA D'AGUA P/ AIR LIFT E HIDROEMULSOR - DIAMETRO = 1".                                                                                     </v>
          </cell>
          <cell r="C1414" t="str">
            <v xml:space="preserve">UN                  </v>
          </cell>
          <cell r="D1414">
            <v>325</v>
          </cell>
          <cell r="E1414" t="str">
            <v xml:space="preserve">S07002              </v>
          </cell>
          <cell r="F1414" t="str">
            <v xml:space="preserve">SANEAMENTO RURAL                                            </v>
          </cell>
          <cell r="G1414">
            <v>150.41</v>
          </cell>
        </row>
        <row r="1415">
          <cell r="A1415">
            <v>65001762</v>
          </cell>
          <cell r="B1415" t="str">
            <v xml:space="preserve">KIT DE CONEXOES EM FERRO GALVANIZADO - SAIDA D'AGUA P/ AIR LIFT E HIDROEMULSOR - DIAMETRO = 1 1/4"                                                                                  </v>
          </cell>
          <cell r="C1415" t="str">
            <v xml:space="preserve">UN                  </v>
          </cell>
          <cell r="D1415">
            <v>325</v>
          </cell>
          <cell r="E1415" t="str">
            <v xml:space="preserve">S07002              </v>
          </cell>
          <cell r="F1415" t="str">
            <v xml:space="preserve">SANEAMENTO RURAL                                            </v>
          </cell>
          <cell r="G1415">
            <v>193.44</v>
          </cell>
        </row>
        <row r="1416">
          <cell r="A1416">
            <v>65001763</v>
          </cell>
          <cell r="B1416" t="str">
            <v xml:space="preserve">KIT DE CONEXOES EM FERRO GALVANIZADO - SAIDA D'AGUA P/ AIR LIFT E HIDROEMULSOR - DIAMETRO = 1 1/2"                                                                                  </v>
          </cell>
          <cell r="C1416" t="str">
            <v xml:space="preserve">UN                  </v>
          </cell>
          <cell r="D1416">
            <v>325</v>
          </cell>
          <cell r="E1416" t="str">
            <v xml:space="preserve">S07002              </v>
          </cell>
          <cell r="F1416" t="str">
            <v xml:space="preserve">SANEAMENTO RURAL                                            </v>
          </cell>
          <cell r="G1416">
            <v>237.09</v>
          </cell>
        </row>
        <row r="1417">
          <cell r="A1417">
            <v>65001764</v>
          </cell>
          <cell r="B1417" t="str">
            <v xml:space="preserve">KIT DE CONEXOES EM FERRO GALVANIZADO - SAIDA D'AGUA P/ AIR LIFT E HIDROEMULSOR - DIAMETRO = 2"                                                                                      </v>
          </cell>
          <cell r="C1417" t="str">
            <v xml:space="preserve">UN                  </v>
          </cell>
          <cell r="D1417">
            <v>325</v>
          </cell>
          <cell r="E1417" t="str">
            <v xml:space="preserve">S07002              </v>
          </cell>
          <cell r="F1417" t="str">
            <v xml:space="preserve">SANEAMENTO RURAL                                            </v>
          </cell>
          <cell r="G1417">
            <v>338.72</v>
          </cell>
        </row>
        <row r="1418">
          <cell r="A1418">
            <v>65001765</v>
          </cell>
          <cell r="B1418" t="str">
            <v xml:space="preserve">KIT DE CONEXOES EM FERRO GALVANIZADO - SAIDA D'AGUA P/ AIR LIFT E HIDROEMULSOR - DIAMETRO = 2 1/2"                                                                                  </v>
          </cell>
          <cell r="C1418" t="str">
            <v xml:space="preserve">UN                  </v>
          </cell>
          <cell r="D1418">
            <v>325</v>
          </cell>
          <cell r="E1418" t="str">
            <v xml:space="preserve">S07002              </v>
          </cell>
          <cell r="F1418" t="str">
            <v xml:space="preserve">SANEAMENTO RURAL                                            </v>
          </cell>
          <cell r="G1418">
            <v>465.62</v>
          </cell>
        </row>
        <row r="1419">
          <cell r="A1419">
            <v>65001766</v>
          </cell>
          <cell r="B1419" t="str">
            <v xml:space="preserve">KIT DE CONEXOES EM FERRO GALVANIZADO - SAIDA D'AGUA P/ AIR LIFT E HIDROEMULSOR - DIAMETRO = 3"                                                                                      </v>
          </cell>
          <cell r="C1419" t="str">
            <v xml:space="preserve">UN                  </v>
          </cell>
          <cell r="D1419">
            <v>325</v>
          </cell>
          <cell r="E1419" t="str">
            <v xml:space="preserve">S07002              </v>
          </cell>
          <cell r="F1419" t="str">
            <v xml:space="preserve">SANEAMENTO RURAL                                            </v>
          </cell>
          <cell r="G1419">
            <v>646.82000000000005</v>
          </cell>
        </row>
        <row r="1420">
          <cell r="A1420">
            <v>65001767</v>
          </cell>
          <cell r="B1420" t="str">
            <v xml:space="preserve">KIT DE CONEXOES COMPLETO P/ INSTALACAO DE BOMBA SUBMERSA, DIAMETRO = 1 1/2"                                                                                                         </v>
          </cell>
          <cell r="C1420" t="str">
            <v xml:space="preserve">UN                  </v>
          </cell>
          <cell r="D1420">
            <v>325</v>
          </cell>
          <cell r="E1420" t="str">
            <v xml:space="preserve">S07002              </v>
          </cell>
          <cell r="F1420" t="str">
            <v xml:space="preserve">SANEAMENTO RURAL                                            </v>
          </cell>
          <cell r="G1420">
            <v>330.8</v>
          </cell>
        </row>
        <row r="1421">
          <cell r="A1421">
            <v>65001768</v>
          </cell>
          <cell r="B1421" t="str">
            <v xml:space="preserve">KIT DE CONEXOES COMPLETO P/ INSTALACAO DE BOMBA SUBMERSA, DIAMETRO = 2 "                                                                                                            </v>
          </cell>
          <cell r="C1421" t="str">
            <v xml:space="preserve">UN                  </v>
          </cell>
          <cell r="D1421">
            <v>325</v>
          </cell>
          <cell r="E1421" t="str">
            <v xml:space="preserve">S07002              </v>
          </cell>
          <cell r="F1421" t="str">
            <v xml:space="preserve">SANEAMENTO RURAL                                            </v>
          </cell>
          <cell r="G1421">
            <v>474.11</v>
          </cell>
        </row>
        <row r="1422">
          <cell r="A1422">
            <v>65001769</v>
          </cell>
          <cell r="B1422" t="str">
            <v xml:space="preserve">KIT DE CONEXOES COMPLETO P/ INSTALACAO DE BOMBA SUBMERSA, DIAMETRO = 2 1/2"                                                                                                         </v>
          </cell>
          <cell r="C1422" t="str">
            <v xml:space="preserve">UN                  </v>
          </cell>
          <cell r="D1422">
            <v>325</v>
          </cell>
          <cell r="E1422" t="str">
            <v xml:space="preserve">S07002              </v>
          </cell>
          <cell r="F1422" t="str">
            <v xml:space="preserve">SANEAMENTO RURAL                                            </v>
          </cell>
          <cell r="G1422">
            <v>793.11</v>
          </cell>
        </row>
        <row r="1423">
          <cell r="A1423">
            <v>65001770</v>
          </cell>
          <cell r="B1423" t="str">
            <v xml:space="preserve">KIT DE CONEXOES COMPLETO P/ INSTALACAO DE BOMBA SUBMERSA, DIAMETRO = 3"                                                                                                             </v>
          </cell>
          <cell r="C1423" t="str">
            <v xml:space="preserve">UN                  </v>
          </cell>
          <cell r="D1423">
            <v>325</v>
          </cell>
          <cell r="E1423" t="str">
            <v xml:space="preserve">S07002              </v>
          </cell>
          <cell r="F1423" t="str">
            <v xml:space="preserve">SANEAMENTO RURAL                                            </v>
          </cell>
          <cell r="G1423">
            <v>1046.1099999999999</v>
          </cell>
        </row>
        <row r="1424">
          <cell r="A1424">
            <v>65001771</v>
          </cell>
          <cell r="B1424" t="str">
            <v xml:space="preserve">KIT DE CONEXOES SIMPLIFICADO P/ INSTALACAO DE BOMBA SUBMERSA - DIAMETRO = 1 1/2"                                                                                                    </v>
          </cell>
          <cell r="C1424" t="str">
            <v xml:space="preserve">UN                  </v>
          </cell>
          <cell r="D1424">
            <v>325</v>
          </cell>
          <cell r="E1424" t="str">
            <v xml:space="preserve">S07002              </v>
          </cell>
          <cell r="F1424" t="str">
            <v xml:space="preserve">SANEAMENTO RURAL                                            </v>
          </cell>
          <cell r="G1424">
            <v>207.55</v>
          </cell>
        </row>
        <row r="1425">
          <cell r="A1425">
            <v>65001772</v>
          </cell>
          <cell r="B1425" t="str">
            <v xml:space="preserve">KIT DE CONEXOES SIMPLIFICADO P/ INSTALACAO DE BOMBA SUBMERSA - DIAMETRO = 2 "                                                                                                       </v>
          </cell>
          <cell r="C1425" t="str">
            <v xml:space="preserve">UN                  </v>
          </cell>
          <cell r="D1425">
            <v>325</v>
          </cell>
          <cell r="E1425" t="str">
            <v xml:space="preserve">S07002              </v>
          </cell>
          <cell r="F1425" t="str">
            <v xml:space="preserve">SANEAMENTO RURAL                                            </v>
          </cell>
          <cell r="G1425">
            <v>280.88</v>
          </cell>
        </row>
        <row r="1426">
          <cell r="A1426">
            <v>65001773</v>
          </cell>
          <cell r="B1426" t="str">
            <v xml:space="preserve">KIT DE CONEXOES SIMPLIFICADO P/ INSTALACAO DE BOMBA SUBMERSA - DIAMETRO = 2 1/2"                                                                                                    </v>
          </cell>
          <cell r="C1426" t="str">
            <v xml:space="preserve">UN                  </v>
          </cell>
          <cell r="D1426">
            <v>325</v>
          </cell>
          <cell r="E1426" t="str">
            <v xml:space="preserve">S07002              </v>
          </cell>
          <cell r="F1426" t="str">
            <v xml:space="preserve">SANEAMENTO RURAL                                            </v>
          </cell>
          <cell r="G1426">
            <v>409.63</v>
          </cell>
        </row>
        <row r="1427">
          <cell r="A1427">
            <v>65001774</v>
          </cell>
          <cell r="B1427" t="str">
            <v xml:space="preserve">INSTALACAO DE COMPRESSORES OU BOMBA CENTRIFUGA                                                                                                                                      </v>
          </cell>
          <cell r="C1427" t="str">
            <v xml:space="preserve">UN                  </v>
          </cell>
          <cell r="D1427">
            <v>325</v>
          </cell>
          <cell r="E1427" t="str">
            <v xml:space="preserve">S07002              </v>
          </cell>
          <cell r="F1427" t="str">
            <v xml:space="preserve">SANEAMENTO RURAL                                            </v>
          </cell>
          <cell r="G1427">
            <v>118.18</v>
          </cell>
        </row>
        <row r="1428">
          <cell r="A1428">
            <v>65001775</v>
          </cell>
          <cell r="B1428" t="str">
            <v xml:space="preserve">TANQUE SEPTICO-CAPACIDADE E.T. E 125 HABITANTES                                                                                                                                     </v>
          </cell>
          <cell r="C1428" t="str">
            <v xml:space="preserve">UN                  </v>
          </cell>
          <cell r="D1428">
            <v>325</v>
          </cell>
          <cell r="E1428" t="str">
            <v xml:space="preserve">S07002              </v>
          </cell>
          <cell r="F1428" t="str">
            <v xml:space="preserve">SANEAMENTO RURAL                                            </v>
          </cell>
          <cell r="G1428">
            <v>15558.85</v>
          </cell>
        </row>
        <row r="1429">
          <cell r="A1429">
            <v>65001776</v>
          </cell>
          <cell r="B1429" t="str">
            <v xml:space="preserve">TANQUE SEPTICO-CAPACIDADE E.T. E 250 HABITANTES                                                                                                                                     </v>
          </cell>
          <cell r="C1429" t="str">
            <v xml:space="preserve">UN                  </v>
          </cell>
          <cell r="D1429">
            <v>325</v>
          </cell>
          <cell r="E1429" t="str">
            <v xml:space="preserve">S07002              </v>
          </cell>
          <cell r="F1429" t="str">
            <v xml:space="preserve">SANEAMENTO RURAL                                            </v>
          </cell>
          <cell r="G1429">
            <v>16589.64</v>
          </cell>
        </row>
        <row r="1430">
          <cell r="A1430">
            <v>65001777</v>
          </cell>
          <cell r="B1430" t="str">
            <v xml:space="preserve">TANQUE SEPTICO-CAPACIDADE E.T. E 500 HABITANTES                                                                                                                                     </v>
          </cell>
          <cell r="C1430" t="str">
            <v xml:space="preserve">UN                  </v>
          </cell>
          <cell r="D1430">
            <v>325</v>
          </cell>
          <cell r="E1430" t="str">
            <v xml:space="preserve">S07002              </v>
          </cell>
          <cell r="F1430" t="str">
            <v xml:space="preserve">SANEAMENTO RURAL                                            </v>
          </cell>
          <cell r="G1430">
            <v>35571.9</v>
          </cell>
        </row>
        <row r="1431">
          <cell r="A1431">
            <v>65001778</v>
          </cell>
          <cell r="B1431" t="str">
            <v xml:space="preserve">FILTRO ANAEROBIO- CAPACIDADE E.T. E 125 HABITANTES                                                                                                                                  </v>
          </cell>
          <cell r="C1431" t="str">
            <v xml:space="preserve">UN                  </v>
          </cell>
          <cell r="D1431">
            <v>325</v>
          </cell>
          <cell r="E1431" t="str">
            <v xml:space="preserve">S07002              </v>
          </cell>
          <cell r="F1431" t="str">
            <v xml:space="preserve">SANEAMENTO RURAL                                            </v>
          </cell>
          <cell r="G1431">
            <v>7840.39</v>
          </cell>
        </row>
        <row r="1432">
          <cell r="A1432">
            <v>65001779</v>
          </cell>
          <cell r="B1432" t="str">
            <v xml:space="preserve">FILTRO ANAEROBIO- CAPACIDADE E.T. E 250 HABITANTES                                                                                                                                  </v>
          </cell>
          <cell r="C1432" t="str">
            <v xml:space="preserve">UN                  </v>
          </cell>
          <cell r="D1432">
            <v>325</v>
          </cell>
          <cell r="E1432" t="str">
            <v xml:space="preserve">S07002              </v>
          </cell>
          <cell r="F1432" t="str">
            <v xml:space="preserve">SANEAMENTO RURAL                                            </v>
          </cell>
          <cell r="G1432">
            <v>8820.1</v>
          </cell>
        </row>
        <row r="1433">
          <cell r="A1433">
            <v>65001780</v>
          </cell>
          <cell r="B1433" t="str">
            <v xml:space="preserve">FILTRO ANAEROBIO- CAPACIDADE E.T. E 500 HABITANTES                                                                                                                                  </v>
          </cell>
          <cell r="C1433" t="str">
            <v xml:space="preserve">UN                  </v>
          </cell>
          <cell r="D1433">
            <v>325</v>
          </cell>
          <cell r="E1433" t="str">
            <v xml:space="preserve">S07002              </v>
          </cell>
          <cell r="F1433" t="str">
            <v xml:space="preserve">SANEAMENTO RURAL                                            </v>
          </cell>
          <cell r="G1433">
            <v>15845.38</v>
          </cell>
        </row>
        <row r="1434">
          <cell r="A1434">
            <v>65001781</v>
          </cell>
          <cell r="B1434" t="str">
            <v xml:space="preserve">LEITO DE SECAGEM- CAPACIDADE E.T. E 125 HABITANTES                                                                                                                                  </v>
          </cell>
          <cell r="C1434" t="str">
            <v xml:space="preserve">UN                  </v>
          </cell>
          <cell r="D1434">
            <v>325</v>
          </cell>
          <cell r="E1434" t="str">
            <v xml:space="preserve">S07002              </v>
          </cell>
          <cell r="F1434" t="str">
            <v xml:space="preserve">SANEAMENTO RURAL                                            </v>
          </cell>
          <cell r="G1434">
            <v>8067.16</v>
          </cell>
        </row>
        <row r="1435">
          <cell r="A1435">
            <v>65001782</v>
          </cell>
          <cell r="B1435" t="str">
            <v xml:space="preserve">LEITO DE SECAGEM- CAPACIDADE E.T. E 250 HABITANTES                                                                                                                                  </v>
          </cell>
          <cell r="C1435" t="str">
            <v xml:space="preserve">UN                  </v>
          </cell>
          <cell r="D1435">
            <v>325</v>
          </cell>
          <cell r="E1435" t="str">
            <v xml:space="preserve">S07002              </v>
          </cell>
          <cell r="F1435" t="str">
            <v xml:space="preserve">SANEAMENTO RURAL                                            </v>
          </cell>
          <cell r="G1435">
            <v>11741.08</v>
          </cell>
        </row>
        <row r="1436">
          <cell r="A1436">
            <v>65001783</v>
          </cell>
          <cell r="B1436" t="str">
            <v xml:space="preserve">LEITO DE SECAGEM- CAPACIDADE E.T. E 500 HABITANTES                                                                                                                                  </v>
          </cell>
          <cell r="C1436" t="str">
            <v xml:space="preserve">UN                  </v>
          </cell>
          <cell r="D1436">
            <v>325</v>
          </cell>
          <cell r="E1436" t="str">
            <v xml:space="preserve">S07002              </v>
          </cell>
          <cell r="F1436" t="str">
            <v xml:space="preserve">SANEAMENTO RURAL                                            </v>
          </cell>
          <cell r="G1436">
            <v>11741.08</v>
          </cell>
        </row>
        <row r="1437">
          <cell r="A1437">
            <v>65001784</v>
          </cell>
          <cell r="B1437" t="str">
            <v xml:space="preserve">URBANIZACAO DE E.T. E- CAPACIDADE 125 HABITANTES                                                                                                                                    </v>
          </cell>
          <cell r="C1437" t="str">
            <v xml:space="preserve">UN                  </v>
          </cell>
          <cell r="D1437">
            <v>325</v>
          </cell>
          <cell r="E1437" t="str">
            <v xml:space="preserve">S07002              </v>
          </cell>
          <cell r="F1437" t="str">
            <v xml:space="preserve">SANEAMENTO RURAL                                            </v>
          </cell>
          <cell r="G1437">
            <v>5979.81</v>
          </cell>
        </row>
        <row r="1438">
          <cell r="A1438">
            <v>65001785</v>
          </cell>
          <cell r="B1438" t="str">
            <v xml:space="preserve">URBANIZACAO DE E.T. E- CAPACIDADE 250 HABITANTES                                                                                                                                    </v>
          </cell>
          <cell r="C1438" t="str">
            <v xml:space="preserve">UN                  </v>
          </cell>
          <cell r="D1438">
            <v>325</v>
          </cell>
          <cell r="E1438" t="str">
            <v xml:space="preserve">S07002              </v>
          </cell>
          <cell r="F1438" t="str">
            <v xml:space="preserve">SANEAMENTO RURAL                                            </v>
          </cell>
          <cell r="G1438">
            <v>6600.82</v>
          </cell>
        </row>
        <row r="1439">
          <cell r="A1439">
            <v>65001786</v>
          </cell>
          <cell r="B1439" t="str">
            <v xml:space="preserve">URBANIZACAO DE E.T. E- CAPACIDADE 500 HABITANTES                                                                                                                                    </v>
          </cell>
          <cell r="C1439" t="str">
            <v xml:space="preserve">UN                  </v>
          </cell>
          <cell r="D1439">
            <v>325</v>
          </cell>
          <cell r="E1439" t="str">
            <v xml:space="preserve">S07002              </v>
          </cell>
          <cell r="F1439" t="str">
            <v xml:space="preserve">SANEAMENTO RURAL                                            </v>
          </cell>
          <cell r="G1439">
            <v>6934.55</v>
          </cell>
        </row>
        <row r="1440">
          <cell r="A1440">
            <v>65001787</v>
          </cell>
          <cell r="B1440" t="str">
            <v xml:space="preserve">INTERLIGACOES P/ E.T. E- CAPACIDADE 125 HABITANTES                                                                                                                                  </v>
          </cell>
          <cell r="C1440" t="str">
            <v xml:space="preserve">UN                  </v>
          </cell>
          <cell r="D1440">
            <v>325</v>
          </cell>
          <cell r="E1440" t="str">
            <v xml:space="preserve">S07002              </v>
          </cell>
          <cell r="F1440" t="str">
            <v xml:space="preserve">SANEAMENTO RURAL                                            </v>
          </cell>
          <cell r="G1440">
            <v>851.87</v>
          </cell>
        </row>
        <row r="1441">
          <cell r="A1441">
            <v>65001788</v>
          </cell>
          <cell r="B1441" t="str">
            <v xml:space="preserve">INTERLIGACOES P/ E.T. E- CAPACIDADE 250 HABITANTES                                                                                                                                  </v>
          </cell>
          <cell r="C1441" t="str">
            <v xml:space="preserve">UN                  </v>
          </cell>
          <cell r="D1441">
            <v>325</v>
          </cell>
          <cell r="E1441" t="str">
            <v xml:space="preserve">S07002              </v>
          </cell>
          <cell r="F1441" t="str">
            <v xml:space="preserve">SANEAMENTO RURAL                                            </v>
          </cell>
          <cell r="G1441">
            <v>851.87</v>
          </cell>
        </row>
        <row r="1442">
          <cell r="A1442">
            <v>65001789</v>
          </cell>
          <cell r="B1442" t="str">
            <v xml:space="preserve">INTERLIGACOES P/ E.T. E- CAPACIDADE 500 HABITANTES                                                                                                                                  </v>
          </cell>
          <cell r="C1442" t="str">
            <v xml:space="preserve">UN                  </v>
          </cell>
          <cell r="D1442">
            <v>325</v>
          </cell>
          <cell r="E1442" t="str">
            <v xml:space="preserve">S07002              </v>
          </cell>
          <cell r="F1442" t="str">
            <v xml:space="preserve">SANEAMENTO RURAL                                            </v>
          </cell>
          <cell r="G1442">
            <v>858.93</v>
          </cell>
        </row>
        <row r="1443">
          <cell r="A1443">
            <v>65001790</v>
          </cell>
          <cell r="B1443" t="str">
            <v xml:space="preserve">ESTACAO DE TRATAMENTO DE ESGOTO- LAPHOPE- CAPACIDADE 500 HABITANTES                                                                                                                 </v>
          </cell>
          <cell r="C1443" t="str">
            <v xml:space="preserve">UN                  </v>
          </cell>
          <cell r="D1443">
            <v>325</v>
          </cell>
          <cell r="E1443" t="str">
            <v xml:space="preserve">S07002              </v>
          </cell>
          <cell r="F1443" t="str">
            <v xml:space="preserve">SANEAMENTO RURAL                                            </v>
          </cell>
          <cell r="G1443">
            <v>67782.600000000006</v>
          </cell>
        </row>
        <row r="1444">
          <cell r="A1444">
            <v>65001791</v>
          </cell>
          <cell r="B1444" t="str">
            <v xml:space="preserve">ESTACAO DE TRATAMENTO DE ESGOTO- LAPHOPE- CAPACIDADE 1000 HABITANTES                                                                                                                </v>
          </cell>
          <cell r="C1444" t="str">
            <v xml:space="preserve">UN                  </v>
          </cell>
          <cell r="D1444">
            <v>325</v>
          </cell>
          <cell r="E1444" t="str">
            <v xml:space="preserve">S07002              </v>
          </cell>
          <cell r="F1444" t="str">
            <v xml:space="preserve">SANEAMENTO RURAL                                            </v>
          </cell>
          <cell r="G1444">
            <v>105924.04</v>
          </cell>
        </row>
        <row r="1445">
          <cell r="A1445">
            <v>65001792</v>
          </cell>
          <cell r="B1445" t="str">
            <v xml:space="preserve">ESTACAO DE TRATAMENTO DE ESGOTO- LAPHOPE- CAPACIDADE 1500 HABITANTES                                                                                                                </v>
          </cell>
          <cell r="C1445" t="str">
            <v xml:space="preserve">UN                  </v>
          </cell>
          <cell r="D1445">
            <v>325</v>
          </cell>
          <cell r="E1445" t="str">
            <v xml:space="preserve">S07002              </v>
          </cell>
          <cell r="F1445" t="str">
            <v xml:space="preserve">SANEAMENTO RURAL                                            </v>
          </cell>
          <cell r="G1445">
            <v>143240.53</v>
          </cell>
        </row>
        <row r="1446">
          <cell r="A1446">
            <v>65001793</v>
          </cell>
          <cell r="B1446" t="str">
            <v xml:space="preserve">ESTACAO DE TRATAMENTO DE ESGOTO- LAPHOPE- CAPACIDADE 2000 HABITANTES                                                                                                                </v>
          </cell>
          <cell r="C1446" t="str">
            <v xml:space="preserve">UN                  </v>
          </cell>
          <cell r="D1446">
            <v>325</v>
          </cell>
          <cell r="E1446" t="str">
            <v xml:space="preserve">S07002              </v>
          </cell>
          <cell r="F1446" t="str">
            <v xml:space="preserve">SANEAMENTO RURAL                                            </v>
          </cell>
          <cell r="G1446">
            <v>176467.65</v>
          </cell>
        </row>
        <row r="1447">
          <cell r="A1447">
            <v>65001794</v>
          </cell>
          <cell r="B1447" t="str">
            <v xml:space="preserve">ADUTORA DE TUBO PVC JE PB CLASSE 15, DIAMETRO = 75 MM                                                                                                                               </v>
          </cell>
          <cell r="C1447" t="str">
            <v xml:space="preserve">M                   </v>
          </cell>
          <cell r="D1447">
            <v>325</v>
          </cell>
          <cell r="E1447" t="str">
            <v xml:space="preserve">S07002              </v>
          </cell>
          <cell r="F1447" t="str">
            <v xml:space="preserve">SANEAMENTO RURAL                                            </v>
          </cell>
          <cell r="G1447">
            <v>18.329999999999998</v>
          </cell>
        </row>
        <row r="1448">
          <cell r="A1448">
            <v>65001795</v>
          </cell>
          <cell r="B1448" t="str">
            <v xml:space="preserve">ADUTORA DE TUBO PVC JE PB CLASSE 15, DIAMETRO = 100 MM                                                                                                                              </v>
          </cell>
          <cell r="C1448" t="str">
            <v xml:space="preserve">M                   </v>
          </cell>
          <cell r="D1448">
            <v>325</v>
          </cell>
          <cell r="E1448" t="str">
            <v xml:space="preserve">S07002              </v>
          </cell>
          <cell r="F1448" t="str">
            <v xml:space="preserve">SANEAMENTO RURAL                                            </v>
          </cell>
          <cell r="G1448">
            <v>23.42</v>
          </cell>
        </row>
        <row r="1449">
          <cell r="A1449">
            <v>65001796</v>
          </cell>
          <cell r="B1449" t="str">
            <v xml:space="preserve">ADUTORA DE TUBO PVC JE PB CLASSE 20, DIAMETRO = 75 MM                                                                                                                               </v>
          </cell>
          <cell r="C1449" t="str">
            <v xml:space="preserve">M                   </v>
          </cell>
          <cell r="D1449">
            <v>325</v>
          </cell>
          <cell r="E1449" t="str">
            <v xml:space="preserve">S07002              </v>
          </cell>
          <cell r="F1449" t="str">
            <v xml:space="preserve">SANEAMENTO RURAL                                            </v>
          </cell>
          <cell r="G1449">
            <v>19.73</v>
          </cell>
        </row>
        <row r="1450">
          <cell r="A1450">
            <v>65001797</v>
          </cell>
          <cell r="B1450" t="str">
            <v xml:space="preserve">ADUTORA DE TUBO PVC JE PB CLASSE 20, DIAMETRO = 100 MM                                                                                                                              </v>
          </cell>
          <cell r="C1450" t="str">
            <v xml:space="preserve">M                   </v>
          </cell>
          <cell r="D1450">
            <v>325</v>
          </cell>
          <cell r="E1450" t="str">
            <v xml:space="preserve">S07002              </v>
          </cell>
          <cell r="F1450" t="str">
            <v xml:space="preserve">SANEAMENTO RURAL                                            </v>
          </cell>
          <cell r="G1450">
            <v>26</v>
          </cell>
        </row>
        <row r="1451">
          <cell r="A1451">
            <v>65001798</v>
          </cell>
          <cell r="B1451" t="str">
            <v xml:space="preserve">REDE DE DISTRIBUICAO TUBO PVC JS, DIAMETRO = 20 MM                                                                                                                                  </v>
          </cell>
          <cell r="C1451" t="str">
            <v xml:space="preserve">M                   </v>
          </cell>
          <cell r="D1451">
            <v>325</v>
          </cell>
          <cell r="E1451" t="str">
            <v xml:space="preserve">S07002              </v>
          </cell>
          <cell r="F1451" t="str">
            <v xml:space="preserve">SANEAMENTO RURAL                                            </v>
          </cell>
          <cell r="G1451">
            <v>6.47</v>
          </cell>
        </row>
        <row r="1452">
          <cell r="A1452">
            <v>65001799</v>
          </cell>
          <cell r="B1452" t="str">
            <v xml:space="preserve">REDE DE DISTRIBUICAO TUBO PVC JS, DIAMETRO = 25 MM                                                                                                                                  </v>
          </cell>
          <cell r="C1452" t="str">
            <v xml:space="preserve">M                   </v>
          </cell>
          <cell r="D1452">
            <v>325</v>
          </cell>
          <cell r="E1452" t="str">
            <v xml:space="preserve">S07002              </v>
          </cell>
          <cell r="F1452" t="str">
            <v xml:space="preserve">SANEAMENTO RURAL                                            </v>
          </cell>
          <cell r="G1452">
            <v>6.71</v>
          </cell>
        </row>
        <row r="1453">
          <cell r="A1453">
            <v>65001800</v>
          </cell>
          <cell r="B1453" t="str">
            <v xml:space="preserve">REDE DE DISTRIBUICAO TUBO PVC JS, DIAMETRO = 32 MM                                                                                                                                  </v>
          </cell>
          <cell r="C1453" t="str">
            <v xml:space="preserve">M                   </v>
          </cell>
          <cell r="D1453">
            <v>325</v>
          </cell>
          <cell r="E1453" t="str">
            <v xml:space="preserve">S07002              </v>
          </cell>
          <cell r="F1453" t="str">
            <v xml:space="preserve">SANEAMENTO RURAL                                            </v>
          </cell>
          <cell r="G1453">
            <v>7.19</v>
          </cell>
        </row>
        <row r="1454">
          <cell r="A1454">
            <v>65001801</v>
          </cell>
          <cell r="B1454" t="str">
            <v xml:space="preserve">REDE DE DISTRIBUICAO TUBO PVC JS, DIAMETRO = 50 MM                                                                                                                                  </v>
          </cell>
          <cell r="C1454" t="str">
            <v xml:space="preserve">M                   </v>
          </cell>
          <cell r="D1454">
            <v>325</v>
          </cell>
          <cell r="E1454" t="str">
            <v xml:space="preserve">S07002              </v>
          </cell>
          <cell r="F1454" t="str">
            <v xml:space="preserve">SANEAMENTO RURAL                                            </v>
          </cell>
          <cell r="G1454">
            <v>9.1</v>
          </cell>
        </row>
        <row r="1455">
          <cell r="A1455">
            <v>65001802</v>
          </cell>
          <cell r="B1455" t="str">
            <v xml:space="preserve">REDE DE DISTRIBUICAO TUBO PVC JE, DIAMETRO = 50 MM                                                                                                                                  </v>
          </cell>
          <cell r="C1455" t="str">
            <v xml:space="preserve">M                   </v>
          </cell>
          <cell r="D1455">
            <v>325</v>
          </cell>
          <cell r="E1455" t="str">
            <v xml:space="preserve">S07002              </v>
          </cell>
          <cell r="F1455" t="str">
            <v xml:space="preserve">SANEAMENTO RURAL                                            </v>
          </cell>
          <cell r="G1455">
            <v>10.029999999999999</v>
          </cell>
        </row>
        <row r="1456">
          <cell r="A1456">
            <v>65001803</v>
          </cell>
          <cell r="B1456" t="str">
            <v xml:space="preserve">LIGACAO PREDIAL P/ TUBOS SOLDAVEIS, DN 20 X 20                                                                                                                                      </v>
          </cell>
          <cell r="C1456" t="str">
            <v xml:space="preserve">UN                  </v>
          </cell>
          <cell r="D1456">
            <v>325</v>
          </cell>
          <cell r="E1456" t="str">
            <v xml:space="preserve">S07002              </v>
          </cell>
          <cell r="F1456" t="str">
            <v xml:space="preserve">SANEAMENTO RURAL                                            </v>
          </cell>
          <cell r="G1456">
            <v>127.21</v>
          </cell>
        </row>
        <row r="1457">
          <cell r="A1457">
            <v>65001804</v>
          </cell>
          <cell r="B1457" t="str">
            <v xml:space="preserve">LIGACAO PREDIAL P/ TUBOS SOLDAVEIS, DN 25 X 20                                                                                                                                      </v>
          </cell>
          <cell r="C1457" t="str">
            <v xml:space="preserve">UN                  </v>
          </cell>
          <cell r="D1457">
            <v>325</v>
          </cell>
          <cell r="E1457" t="str">
            <v xml:space="preserve">S07002              </v>
          </cell>
          <cell r="F1457" t="str">
            <v xml:space="preserve">SANEAMENTO RURAL                                            </v>
          </cell>
          <cell r="G1457">
            <v>128.83000000000001</v>
          </cell>
        </row>
        <row r="1458">
          <cell r="A1458">
            <v>65001805</v>
          </cell>
          <cell r="B1458" t="str">
            <v xml:space="preserve">LIGACAO PREDIAL P/ TUBOS SOLDAVEIS, DN 32 X 20                                                                                                                                      </v>
          </cell>
          <cell r="C1458" t="str">
            <v xml:space="preserve">UN                  </v>
          </cell>
          <cell r="D1458">
            <v>325</v>
          </cell>
          <cell r="E1458" t="str">
            <v xml:space="preserve">S07002              </v>
          </cell>
          <cell r="F1458" t="str">
            <v xml:space="preserve">SANEAMENTO RURAL                                            </v>
          </cell>
          <cell r="G1458">
            <v>127.25</v>
          </cell>
        </row>
        <row r="1459">
          <cell r="A1459">
            <v>65001806</v>
          </cell>
          <cell r="B1459" t="str">
            <v xml:space="preserve">LIGACAO PREDIAL P/ TUBOS SOLDAVEIS, DN 50 X 20                                                                                                                                      </v>
          </cell>
          <cell r="C1459" t="str">
            <v xml:space="preserve">UN                  </v>
          </cell>
          <cell r="D1459">
            <v>325</v>
          </cell>
          <cell r="E1459" t="str">
            <v xml:space="preserve">S07002              </v>
          </cell>
          <cell r="F1459" t="str">
            <v xml:space="preserve">SANEAMENTO RURAL                                            </v>
          </cell>
          <cell r="G1459">
            <v>129.28</v>
          </cell>
        </row>
        <row r="1460">
          <cell r="A1460">
            <v>65001807</v>
          </cell>
          <cell r="B1460" t="str">
            <v xml:space="preserve">LIGACAO PREDIAL P/ TUBOS, JE, DN 75 X 20                                                                                                                                            </v>
          </cell>
          <cell r="C1460" t="str">
            <v xml:space="preserve">UN                  </v>
          </cell>
          <cell r="D1460">
            <v>325</v>
          </cell>
          <cell r="E1460" t="str">
            <v xml:space="preserve">S07002              </v>
          </cell>
          <cell r="F1460" t="str">
            <v xml:space="preserve">SANEAMENTO RURAL                                            </v>
          </cell>
          <cell r="G1460">
            <v>181.7</v>
          </cell>
        </row>
        <row r="1461">
          <cell r="A1461">
            <v>65001808</v>
          </cell>
          <cell r="B1461" t="str">
            <v xml:space="preserve">LIGACAO PREDIAL P/ TUBOS, JE, DN 100 X 20                                                                                                                                           </v>
          </cell>
          <cell r="C1461" t="str">
            <v xml:space="preserve">UN                  </v>
          </cell>
          <cell r="D1461">
            <v>325</v>
          </cell>
          <cell r="E1461" t="str">
            <v xml:space="preserve">S07002              </v>
          </cell>
          <cell r="F1461" t="str">
            <v xml:space="preserve">SANEAMENTO RURAL                                            </v>
          </cell>
          <cell r="G1461">
            <v>225.41</v>
          </cell>
        </row>
        <row r="1462">
          <cell r="A1462">
            <v>65001809</v>
          </cell>
          <cell r="B1462" t="str">
            <v xml:space="preserve">REDE COLETORA DE ESGOTO, DIAMETRO = 100 MM                                                                                                                                          </v>
          </cell>
          <cell r="C1462" t="str">
            <v xml:space="preserve">M                   </v>
          </cell>
          <cell r="D1462">
            <v>325</v>
          </cell>
          <cell r="E1462" t="str">
            <v xml:space="preserve">S07002              </v>
          </cell>
          <cell r="F1462" t="str">
            <v xml:space="preserve">SANEAMENTO RURAL                                            </v>
          </cell>
          <cell r="G1462">
            <v>14.5</v>
          </cell>
        </row>
        <row r="1463">
          <cell r="A1463">
            <v>65001810</v>
          </cell>
          <cell r="B1463" t="str">
            <v xml:space="preserve">POCO DE VISITA SIMPLIFICADO                                                                                                                                                         </v>
          </cell>
          <cell r="C1463" t="str">
            <v xml:space="preserve">UN                  </v>
          </cell>
          <cell r="D1463">
            <v>325</v>
          </cell>
          <cell r="E1463" t="str">
            <v xml:space="preserve">S07002              </v>
          </cell>
          <cell r="F1463" t="str">
            <v xml:space="preserve">SANEAMENTO RURAL                                            </v>
          </cell>
          <cell r="G1463">
            <v>243.41</v>
          </cell>
        </row>
        <row r="1464">
          <cell r="A1464">
            <v>65001811</v>
          </cell>
          <cell r="B1464" t="str">
            <v xml:space="preserve">LIGACAO PREDIAL DE ESGOTO, DIAMETRO = 100 MM                                                                                                                                        </v>
          </cell>
          <cell r="C1464" t="str">
            <v xml:space="preserve">UN                  </v>
          </cell>
          <cell r="D1464">
            <v>325</v>
          </cell>
          <cell r="E1464" t="str">
            <v xml:space="preserve">S07002              </v>
          </cell>
          <cell r="F1464" t="str">
            <v xml:space="preserve">SANEAMENTO RURAL                                            </v>
          </cell>
          <cell r="G1464">
            <v>176.38</v>
          </cell>
        </row>
        <row r="1465">
          <cell r="A1465">
            <v>65001812</v>
          </cell>
          <cell r="B1465" t="str">
            <v xml:space="preserve">CAIXA SIFONADA P/ LIGACAO DOMICILIAR DE ESGOTO                                                                                                                                      </v>
          </cell>
          <cell r="C1465" t="str">
            <v xml:space="preserve">UN                  </v>
          </cell>
          <cell r="D1465">
            <v>325</v>
          </cell>
          <cell r="E1465" t="str">
            <v xml:space="preserve">S07002              </v>
          </cell>
          <cell r="F1465" t="str">
            <v xml:space="preserve">SANEAMENTO RURAL                                            </v>
          </cell>
          <cell r="G1465">
            <v>161.41999999999999</v>
          </cell>
        </row>
        <row r="1466">
          <cell r="A1466">
            <v>65001813</v>
          </cell>
          <cell r="B1466" t="str">
            <v xml:space="preserve">RESERVATORIO APOIADO DE FERROCIMENTO- 50 M3                                                                                                                                         </v>
          </cell>
          <cell r="C1466" t="str">
            <v xml:space="preserve">UN                  </v>
          </cell>
          <cell r="D1466">
            <v>325</v>
          </cell>
          <cell r="E1466" t="str">
            <v xml:space="preserve">S07002              </v>
          </cell>
          <cell r="F1466" t="str">
            <v xml:space="preserve">SANEAMENTO RURAL                                            </v>
          </cell>
          <cell r="G1466">
            <v>12016.35</v>
          </cell>
        </row>
        <row r="1467">
          <cell r="A1467">
            <v>65001814</v>
          </cell>
          <cell r="B1467" t="str">
            <v xml:space="preserve">FOSSA RESIDENCIAL, DIAMETRO = 1,20 M, H = 2,00 M                                                                                                                                    </v>
          </cell>
          <cell r="C1467" t="str">
            <v xml:space="preserve">UN                  </v>
          </cell>
          <cell r="D1467">
            <v>325</v>
          </cell>
          <cell r="E1467" t="str">
            <v xml:space="preserve">S07002              </v>
          </cell>
          <cell r="F1467" t="str">
            <v xml:space="preserve">SANEAMENTO RURAL                                            </v>
          </cell>
          <cell r="G1467">
            <v>486.75</v>
          </cell>
        </row>
        <row r="1468">
          <cell r="A1468">
            <v>65001815</v>
          </cell>
          <cell r="B1468" t="str">
            <v xml:space="preserve">SUMIDOURO RESIDENCIAL, DIAMETRO = 2,20 M, H = 3,00 M                                                                                                                                </v>
          </cell>
          <cell r="C1468" t="str">
            <v xml:space="preserve">UN                  </v>
          </cell>
          <cell r="D1468">
            <v>325</v>
          </cell>
          <cell r="E1468" t="str">
            <v xml:space="preserve">S07002              </v>
          </cell>
          <cell r="F1468" t="str">
            <v xml:space="preserve">SANEAMENTO RURAL                                            </v>
          </cell>
          <cell r="G1468">
            <v>1491.64</v>
          </cell>
        </row>
        <row r="1469">
          <cell r="A1469">
            <v>65001816</v>
          </cell>
          <cell r="B1469" t="str">
            <v xml:space="preserve">CONSTRUCAO DE CAIXA DE PROTECAO, INSPECAO E MANOBRAS P/ FILTRO LENTO                                                                                                                </v>
          </cell>
          <cell r="C1469" t="str">
            <v xml:space="preserve">UN                  </v>
          </cell>
          <cell r="D1469">
            <v>325</v>
          </cell>
          <cell r="E1469" t="str">
            <v xml:space="preserve">S07002              </v>
          </cell>
          <cell r="F1469" t="str">
            <v xml:space="preserve">SANEAMENTO RURAL                                            </v>
          </cell>
          <cell r="G1469">
            <v>809.04</v>
          </cell>
        </row>
        <row r="1470">
          <cell r="A1470">
            <v>65001817</v>
          </cell>
          <cell r="B1470" t="str">
            <v xml:space="preserve">CAIXA DE GORDURA                                                                                                                                                                    </v>
          </cell>
          <cell r="C1470" t="str">
            <v xml:space="preserve">UN                  </v>
          </cell>
          <cell r="D1470">
            <v>325</v>
          </cell>
          <cell r="E1470" t="str">
            <v xml:space="preserve">S07002              </v>
          </cell>
          <cell r="F1470" t="str">
            <v xml:space="preserve">SANEAMENTO RURAL                                            </v>
          </cell>
          <cell r="G1470">
            <v>103.29</v>
          </cell>
        </row>
        <row r="1471">
          <cell r="A1471">
            <v>65001818</v>
          </cell>
          <cell r="B1471" t="str">
            <v xml:space="preserve">INTERLIGACAO (FOSSA X SUMIDOURO X RESIDENCIAL)                                                                                                                                      </v>
          </cell>
          <cell r="C1471" t="str">
            <v xml:space="preserve">UN                  </v>
          </cell>
          <cell r="D1471">
            <v>325</v>
          </cell>
          <cell r="E1471" t="str">
            <v xml:space="preserve">S07002              </v>
          </cell>
          <cell r="F1471" t="str">
            <v xml:space="preserve">SANEAMENTO RURAL                                            </v>
          </cell>
          <cell r="G1471">
            <v>132.68</v>
          </cell>
        </row>
        <row r="1472">
          <cell r="A1472">
            <v>65001819</v>
          </cell>
          <cell r="B1472" t="str">
            <v xml:space="preserve">FILTRO LENTO, CAPACIDADE 2,0 L/S                                                                                                                                                    </v>
          </cell>
          <cell r="C1472" t="str">
            <v xml:space="preserve">UN                  </v>
          </cell>
          <cell r="D1472">
            <v>325</v>
          </cell>
          <cell r="E1472" t="str">
            <v xml:space="preserve">S07002              </v>
          </cell>
          <cell r="F1472" t="str">
            <v xml:space="preserve">SANEAMENTO RURAL                                            </v>
          </cell>
          <cell r="G1472">
            <v>37772.120000000003</v>
          </cell>
        </row>
        <row r="1473">
          <cell r="A1473">
            <v>65001820</v>
          </cell>
          <cell r="B1473" t="str">
            <v xml:space="preserve">CONSTRUCAO DE FILTRO LENTO EM FERROCIMENTO, DIAMETRO = 2,7 M, Q = 0,33 L/S, H = 2,70 M                                                                                              </v>
          </cell>
          <cell r="C1473" t="str">
            <v xml:space="preserve">UN                  </v>
          </cell>
          <cell r="D1473">
            <v>325</v>
          </cell>
          <cell r="E1473" t="str">
            <v xml:space="preserve">S07002              </v>
          </cell>
          <cell r="F1473" t="str">
            <v xml:space="preserve">SANEAMENTO RURAL                                            </v>
          </cell>
          <cell r="G1473">
            <v>9318.5499999999993</v>
          </cell>
        </row>
        <row r="1474">
          <cell r="A1474">
            <v>65001821</v>
          </cell>
          <cell r="B1474" t="str">
            <v xml:space="preserve">CONSTRUCAO DE FILTRO LENTO EM FERROCIMENTO, DIAMETRO = 3,0 M, Q = 0,5 L/S, H = 2,45 M                                                                                               </v>
          </cell>
          <cell r="C1474" t="str">
            <v xml:space="preserve">UN                  </v>
          </cell>
          <cell r="D1474">
            <v>325</v>
          </cell>
          <cell r="E1474" t="str">
            <v xml:space="preserve">S07002              </v>
          </cell>
          <cell r="F1474" t="str">
            <v xml:space="preserve">SANEAMENTO RURAL                                            </v>
          </cell>
          <cell r="G1474">
            <v>9995.85</v>
          </cell>
        </row>
        <row r="1475">
          <cell r="A1475">
            <v>65001822</v>
          </cell>
          <cell r="B1475" t="str">
            <v xml:space="preserve">POCO AMAZONAS                                                                                                                                                                       </v>
          </cell>
          <cell r="C1475" t="str">
            <v xml:space="preserve">UN                  </v>
          </cell>
          <cell r="D1475">
            <v>325</v>
          </cell>
          <cell r="E1475" t="str">
            <v xml:space="preserve">S07002              </v>
          </cell>
          <cell r="F1475" t="str">
            <v xml:space="preserve">SANEAMENTO RURAL                                            </v>
          </cell>
          <cell r="G1475">
            <v>15516.2</v>
          </cell>
        </row>
        <row r="1476">
          <cell r="A1476">
            <v>65001823</v>
          </cell>
          <cell r="B1476" t="str">
            <v xml:space="preserve">ADICIONAL DE PRECO P/ ACRESCIMO NA ALTURA DO POCO AMAZONAS                                                                                                                          </v>
          </cell>
          <cell r="C1476" t="str">
            <v xml:space="preserve">M                   </v>
          </cell>
          <cell r="D1476">
            <v>325</v>
          </cell>
          <cell r="E1476" t="str">
            <v xml:space="preserve">S07002              </v>
          </cell>
          <cell r="F1476" t="str">
            <v xml:space="preserve">SANEAMENTO RURAL                                            </v>
          </cell>
          <cell r="G1476">
            <v>3075.07</v>
          </cell>
        </row>
        <row r="1477">
          <cell r="A1477">
            <v>65001824</v>
          </cell>
          <cell r="B1477" t="str">
            <v xml:space="preserve">MODULO SANITARIO                                                                                                                                                                    </v>
          </cell>
          <cell r="C1477" t="str">
            <v xml:space="preserve">UN                  </v>
          </cell>
          <cell r="D1477">
            <v>325</v>
          </cell>
          <cell r="E1477" t="str">
            <v xml:space="preserve">S07002              </v>
          </cell>
          <cell r="F1477" t="str">
            <v xml:space="preserve">SANEAMENTO RURAL                                            </v>
          </cell>
          <cell r="G1477">
            <v>1632.27</v>
          </cell>
        </row>
        <row r="1478">
          <cell r="A1478">
            <v>65001825</v>
          </cell>
          <cell r="B1478" t="str">
            <v xml:space="preserve">CONSTRUCAO DE ESTRUTURA EM FERROCIMENTO, ESPESSURA ATE 3,0 CM                                                                                                                       </v>
          </cell>
          <cell r="C1478" t="str">
            <v xml:space="preserve">M2                  </v>
          </cell>
          <cell r="D1478">
            <v>325</v>
          </cell>
          <cell r="E1478" t="str">
            <v xml:space="preserve">S07002              </v>
          </cell>
          <cell r="F1478" t="str">
            <v xml:space="preserve">SANEAMENTO RURAL                                            </v>
          </cell>
          <cell r="G1478">
            <v>131.4</v>
          </cell>
        </row>
        <row r="1479">
          <cell r="A1479">
            <v>65001826</v>
          </cell>
          <cell r="B1479" t="str">
            <v xml:space="preserve">CONSTRUCAO DE ESTRUTURAS EM FERRO CIMENTO, ESPESSURA ACIMA DE 3 ,0 CM E ATE 5,0 CM                                                                                                  </v>
          </cell>
          <cell r="C1479" t="str">
            <v xml:space="preserve">M2                  </v>
          </cell>
          <cell r="D1479">
            <v>325</v>
          </cell>
          <cell r="E1479" t="str">
            <v xml:space="preserve">S07002              </v>
          </cell>
          <cell r="F1479" t="str">
            <v xml:space="preserve">SANEAMENTO RURAL                                            </v>
          </cell>
          <cell r="G1479">
            <v>163.25</v>
          </cell>
        </row>
        <row r="1480">
          <cell r="A1480">
            <v>65001827</v>
          </cell>
          <cell r="B1480" t="str">
            <v xml:space="preserve">ESTRUTURA EM FERRO CIMENTO, ESPESSURA DE 6 A 8 CM                                                                                                                                   </v>
          </cell>
          <cell r="C1480" t="str">
            <v xml:space="preserve">M2                  </v>
          </cell>
          <cell r="D1480">
            <v>325</v>
          </cell>
          <cell r="E1480" t="str">
            <v xml:space="preserve">S07002              </v>
          </cell>
          <cell r="F1480" t="str">
            <v xml:space="preserve">SANEAMENTO RURAL                                            </v>
          </cell>
          <cell r="G1480">
            <v>176.12</v>
          </cell>
        </row>
        <row r="1481">
          <cell r="A1481">
            <v>65001828</v>
          </cell>
          <cell r="B1481" t="str">
            <v xml:space="preserve">CASA DE QUIMICA - PADRAO COPASA P/ E.T.A PRE--FABRICADA - 1 PAVIMENTO                                                                                                               </v>
          </cell>
          <cell r="C1481" t="str">
            <v xml:space="preserve">UN                  </v>
          </cell>
          <cell r="D1481">
            <v>325</v>
          </cell>
          <cell r="E1481" t="str">
            <v xml:space="preserve">S07002              </v>
          </cell>
          <cell r="F1481" t="str">
            <v xml:space="preserve">SANEAMENTO RURAL                                            </v>
          </cell>
          <cell r="G1481">
            <v>56767.62</v>
          </cell>
        </row>
        <row r="1482">
          <cell r="A1482">
            <v>65001829</v>
          </cell>
          <cell r="B1482" t="str">
            <v xml:space="preserve">CASA DE QUIMICA - PADRAO COPASA P/ E.T.A PRE--FABRICADA - 2 PAVIMENTOS                                                                                                              </v>
          </cell>
          <cell r="C1482" t="str">
            <v xml:space="preserve">UN                  </v>
          </cell>
          <cell r="D1482">
            <v>325</v>
          </cell>
          <cell r="E1482" t="str">
            <v xml:space="preserve">S07002              </v>
          </cell>
          <cell r="F1482" t="str">
            <v xml:space="preserve">SANEAMENTO RURAL                                            </v>
          </cell>
          <cell r="G1482">
            <v>110608.03</v>
          </cell>
        </row>
        <row r="1483">
          <cell r="A1483">
            <v>65001830</v>
          </cell>
          <cell r="B1483" t="str">
            <v xml:space="preserve">BASE P/ E.T.A PRE-FABRICADA VAZAO =&gt; Q = 2,5 L/S                                                                                                                                    </v>
          </cell>
          <cell r="C1483" t="str">
            <v xml:space="preserve">UN                  </v>
          </cell>
          <cell r="D1483">
            <v>325</v>
          </cell>
          <cell r="E1483" t="str">
            <v xml:space="preserve">S07002              </v>
          </cell>
          <cell r="F1483" t="str">
            <v xml:space="preserve">SANEAMENTO RURAL                                            </v>
          </cell>
          <cell r="G1483">
            <v>1783.46</v>
          </cell>
        </row>
        <row r="1484">
          <cell r="A1484">
            <v>65001831</v>
          </cell>
          <cell r="B1484" t="str">
            <v xml:space="preserve">BASE P/ E.T.A PRE-FABRICADA VAZAO =&gt; Q = 5,0 L/S                                                                                                                                    </v>
          </cell>
          <cell r="C1484" t="str">
            <v xml:space="preserve">UN                  </v>
          </cell>
          <cell r="D1484">
            <v>325</v>
          </cell>
          <cell r="E1484" t="str">
            <v xml:space="preserve">S07002              </v>
          </cell>
          <cell r="F1484" t="str">
            <v xml:space="preserve">SANEAMENTO RURAL                                            </v>
          </cell>
          <cell r="G1484">
            <v>2626.2</v>
          </cell>
        </row>
        <row r="1485">
          <cell r="A1485">
            <v>65001832</v>
          </cell>
          <cell r="B1485" t="str">
            <v xml:space="preserve">BASE P/ E.T.A PRE-FABRICADA VAZAO =&gt; Q = 8,0 L/S                                                                                                                                    </v>
          </cell>
          <cell r="C1485" t="str">
            <v xml:space="preserve">UN                  </v>
          </cell>
          <cell r="D1485">
            <v>325</v>
          </cell>
          <cell r="E1485" t="str">
            <v xml:space="preserve">S07002              </v>
          </cell>
          <cell r="F1485" t="str">
            <v xml:space="preserve">SANEAMENTO RURAL                                            </v>
          </cell>
          <cell r="G1485">
            <v>4348.72</v>
          </cell>
        </row>
        <row r="1486">
          <cell r="A1486">
            <v>65001833</v>
          </cell>
          <cell r="B1486" t="str">
            <v xml:space="preserve">BASE P/ E.T.A PRE-FABRICADA VAZAO =&gt; Q = 12,0 L/S                                                                                                                                   </v>
          </cell>
          <cell r="C1486" t="str">
            <v xml:space="preserve">UN                  </v>
          </cell>
          <cell r="D1486">
            <v>325</v>
          </cell>
          <cell r="E1486" t="str">
            <v xml:space="preserve">S07002              </v>
          </cell>
          <cell r="F1486" t="str">
            <v xml:space="preserve">SANEAMENTO RURAL                                            </v>
          </cell>
          <cell r="G1486">
            <v>8781.27</v>
          </cell>
        </row>
        <row r="1487">
          <cell r="A1487">
            <v>65002346</v>
          </cell>
          <cell r="B1487" t="str">
            <v xml:space="preserve">TELA TAPUME FABRICADA EM POLIETILENO COR LARANJA - H = 1,20 M                                                                                                                       </v>
          </cell>
          <cell r="C1487" t="str">
            <v xml:space="preserve">M                   </v>
          </cell>
          <cell r="D1487">
            <v>301</v>
          </cell>
          <cell r="E1487" t="str">
            <v xml:space="preserve">S07002              </v>
          </cell>
          <cell r="F1487" t="str">
            <v xml:space="preserve">INST. PRELIM./CAN                                           </v>
          </cell>
          <cell r="G1487">
            <v>1.08</v>
          </cell>
        </row>
        <row r="1488">
          <cell r="A1488">
            <v>65002347</v>
          </cell>
          <cell r="B1488" t="str">
            <v xml:space="preserve">PORTAO PARA VEICULOS FABRICADO CONFORME PADRAO COPASA P. 012/-                                                                                                                      </v>
          </cell>
          <cell r="C1488" t="str">
            <v xml:space="preserve">UN                  </v>
          </cell>
          <cell r="D1488">
            <v>324</v>
          </cell>
          <cell r="E1488" t="str">
            <v xml:space="preserve">S07002              </v>
          </cell>
          <cell r="F1488" t="str">
            <v xml:space="preserve">SERVIÇOS AUXILIARES                                         </v>
          </cell>
          <cell r="G1488">
            <v>1463.7</v>
          </cell>
        </row>
        <row r="1489">
          <cell r="A1489">
            <v>65002348</v>
          </cell>
          <cell r="B1489" t="str">
            <v xml:space="preserve">PORTAO PARA PEDESTRES FABRICADO CONFORME PADRAO COPASA P. 013/-                                                                                                                     </v>
          </cell>
          <cell r="C1489" t="str">
            <v xml:space="preserve">UN                  </v>
          </cell>
          <cell r="D1489">
            <v>324</v>
          </cell>
          <cell r="E1489" t="str">
            <v xml:space="preserve">S07002              </v>
          </cell>
          <cell r="F1489" t="str">
            <v xml:space="preserve">SERVIÇOS AUXILIARES                                         </v>
          </cell>
          <cell r="G1489">
            <v>554.61</v>
          </cell>
        </row>
        <row r="1490">
          <cell r="A1490">
            <v>65002349</v>
          </cell>
          <cell r="B1490" t="str">
            <v xml:space="preserve">BASE EM SOLOCIMENTO, MISTURA 10% EM PESO, COMPACTADA                                                                                                                                </v>
          </cell>
          <cell r="C1490" t="str">
            <v xml:space="preserve">M3                  </v>
          </cell>
          <cell r="D1490">
            <v>308</v>
          </cell>
          <cell r="E1490" t="str">
            <v xml:space="preserve">S07002              </v>
          </cell>
          <cell r="F1490" t="str">
            <v xml:space="preserve">PAVIMENTAÇÃO                                                </v>
          </cell>
          <cell r="G1490">
            <v>99.87</v>
          </cell>
        </row>
        <row r="1491">
          <cell r="A1491">
            <v>65002350</v>
          </cell>
          <cell r="B1491" t="str">
            <v xml:space="preserve">ESCOLHA DO LOCAL - UNIDADE DE TRATAMENTO DE RESIDUOS - SAA PEQUENO E MEDIO PORTES                                                                                                   </v>
          </cell>
          <cell r="C1491" t="str">
            <v xml:space="preserve">UN                  </v>
          </cell>
          <cell r="D1491">
            <v>317</v>
          </cell>
          <cell r="E1491" t="str">
            <v xml:space="preserve">S07003              </v>
          </cell>
          <cell r="F1491" t="str">
            <v xml:space="preserve">PROJETO DE ÁGUA                                             </v>
          </cell>
          <cell r="G1491">
            <v>646.19000000000005</v>
          </cell>
        </row>
        <row r="1492">
          <cell r="A1492">
            <v>65002351</v>
          </cell>
          <cell r="B1492" t="str">
            <v xml:space="preserve">DEFINICAO DO PROCESSO - UNIDADE DE TRATAMENTO DE RESIDUOS (UTR) - SAA DE PEQUENO E MEDIO PORTES                                                                                     </v>
          </cell>
          <cell r="C1492" t="str">
            <v xml:space="preserve">UN                  </v>
          </cell>
          <cell r="D1492">
            <v>317</v>
          </cell>
          <cell r="E1492" t="str">
            <v xml:space="preserve">S07003              </v>
          </cell>
          <cell r="F1492" t="str">
            <v xml:space="preserve">PROJETO DE ÁGUA                                             </v>
          </cell>
          <cell r="G1492">
            <v>774.94</v>
          </cell>
        </row>
        <row r="1493">
          <cell r="A1493">
            <v>65002352</v>
          </cell>
          <cell r="B1493" t="str">
            <v xml:space="preserve">DIMENSIONAMENTO DAS UNIDADES COMPONENTES - UNIDADE DE TRATAMENTO DE RESIDUOS (UTR) - SAA DE PEQUENO E MEDIO PORTES                                                                  </v>
          </cell>
          <cell r="C1493" t="str">
            <v xml:space="preserve">UN                  </v>
          </cell>
          <cell r="D1493">
            <v>317</v>
          </cell>
          <cell r="E1493" t="str">
            <v xml:space="preserve">S07003              </v>
          </cell>
          <cell r="F1493" t="str">
            <v xml:space="preserve">PROJETO DE ÁGUA                                             </v>
          </cell>
          <cell r="G1493">
            <v>10076.56</v>
          </cell>
        </row>
        <row r="1494">
          <cell r="A1494">
            <v>65002353</v>
          </cell>
          <cell r="B1494" t="str">
            <v xml:space="preserve">ANTEPROJETO - UNIDADE DE TRATAMENTO DE RESIDUOS (UTR) - SAA DE PEQUENO E MEDIO PORTES                                                                                               </v>
          </cell>
          <cell r="C1494" t="str">
            <v xml:space="preserve">UN                  </v>
          </cell>
          <cell r="D1494">
            <v>317</v>
          </cell>
          <cell r="E1494" t="str">
            <v xml:space="preserve">S07003              </v>
          </cell>
          <cell r="F1494" t="str">
            <v xml:space="preserve">PROJETO DE ÁGUA                                             </v>
          </cell>
          <cell r="G1494">
            <v>1532.1</v>
          </cell>
        </row>
        <row r="1495">
          <cell r="A1495">
            <v>65002354</v>
          </cell>
          <cell r="B1495" t="str">
            <v xml:space="preserve">DETALHAMENTO DEFINITIVO - UNIDADE DE TRATAMENTO DE RESIDUOS (UTR) - SAA DE PEQUENO E MEDIO PORTES                                                                                   </v>
          </cell>
          <cell r="C1495" t="str">
            <v xml:space="preserve">UN                  </v>
          </cell>
          <cell r="D1495">
            <v>317</v>
          </cell>
          <cell r="E1495" t="str">
            <v xml:space="preserve">S07003              </v>
          </cell>
          <cell r="F1495" t="str">
            <v xml:space="preserve">PROJETO DE ÁGUA                                             </v>
          </cell>
          <cell r="G1495">
            <v>6678.12</v>
          </cell>
        </row>
        <row r="1496">
          <cell r="A1496">
            <v>65002355</v>
          </cell>
          <cell r="B1496" t="str">
            <v xml:space="preserve">PROJETO DE URBANIZACAO E PAISAGISMO - UNIDADE DE TRATAMENTO DE RESIDUOS (UTR) - SAA DE PEQUENO E MEDIO PORTES                                                                       </v>
          </cell>
          <cell r="C1496" t="str">
            <v xml:space="preserve">UN                  </v>
          </cell>
          <cell r="D1496">
            <v>317</v>
          </cell>
          <cell r="E1496" t="str">
            <v xml:space="preserve">S07003              </v>
          </cell>
          <cell r="F1496" t="str">
            <v xml:space="preserve">PROJETO DE ÁGUA                                             </v>
          </cell>
          <cell r="G1496">
            <v>1452.37</v>
          </cell>
        </row>
        <row r="1497">
          <cell r="A1497">
            <v>65002356</v>
          </cell>
          <cell r="B1497" t="str">
            <v xml:space="preserve">PROJETO DE ESGOTAMENTO GERAL E DRENAGEM - UNIDADE DE TRATAMENTO DE RESIDUOS (UTR) - SAA DE PEQUENO E MEDIO PORTES                                                                   </v>
          </cell>
          <cell r="C1497" t="str">
            <v xml:space="preserve">UN                  </v>
          </cell>
          <cell r="D1497">
            <v>317</v>
          </cell>
          <cell r="E1497" t="str">
            <v xml:space="preserve">S07003              </v>
          </cell>
          <cell r="F1497" t="str">
            <v xml:space="preserve">PROJETO DE ÁGUA                                             </v>
          </cell>
          <cell r="G1497">
            <v>1516.96</v>
          </cell>
        </row>
        <row r="1498">
          <cell r="A1498">
            <v>65002357</v>
          </cell>
          <cell r="B1498" t="str">
            <v xml:space="preserve">MEMORIAL DESCRITIVO E DE CALCULO - UNIDADE DE TRATAMENTO DE RESIDUOS (UTR) - SAA DE PEQUENO E MEDIO PORTES                                                                          </v>
          </cell>
          <cell r="C1498" t="str">
            <v xml:space="preserve">UN                  </v>
          </cell>
          <cell r="D1498">
            <v>317</v>
          </cell>
          <cell r="E1498" t="str">
            <v xml:space="preserve">S07003              </v>
          </cell>
          <cell r="F1498" t="str">
            <v xml:space="preserve">PROJETO DE ÁGUA                                             </v>
          </cell>
          <cell r="G1498">
            <v>3182.68</v>
          </cell>
        </row>
        <row r="1499">
          <cell r="A1499">
            <v>65002358</v>
          </cell>
          <cell r="B1499" t="str">
            <v xml:space="preserve">ORCAMENTO - UNIDADE DE TRATAMENTO DE RESIDUOS (UTR) - SAA DE PEQUENO E MEDIO PORTES                                                                                                 </v>
          </cell>
          <cell r="C1499" t="str">
            <v xml:space="preserve">UN                  </v>
          </cell>
          <cell r="D1499">
            <v>317</v>
          </cell>
          <cell r="E1499" t="str">
            <v xml:space="preserve">S07003              </v>
          </cell>
          <cell r="F1499" t="str">
            <v xml:space="preserve">PROJETO DE ÁGUA                                             </v>
          </cell>
          <cell r="G1499">
            <v>4884.82</v>
          </cell>
        </row>
        <row r="1500">
          <cell r="A1500">
            <v>65002359</v>
          </cell>
          <cell r="B1500" t="str">
            <v xml:space="preserve">EXECUCAO DE ENVELOPAMENTO DE TUBOS COM UTILIZACAO DE FERROCIMENTO NA ESPESSURA DE 2CM                                                                                               </v>
          </cell>
          <cell r="C1500" t="str">
            <v xml:space="preserve">M2                  </v>
          </cell>
          <cell r="D1500">
            <v>325</v>
          </cell>
          <cell r="E1500" t="str">
            <v xml:space="preserve">S07002              </v>
          </cell>
          <cell r="F1500" t="str">
            <v xml:space="preserve">SANEAMENTO RURAL                                            </v>
          </cell>
          <cell r="G1500">
            <v>53.35</v>
          </cell>
        </row>
        <row r="1501">
          <cell r="A1501">
            <v>65002360</v>
          </cell>
          <cell r="B1501" t="str">
            <v xml:space="preserve">EXECUCAO DE ESTRUTURA EM FERROCIMENTO, COM ESPESSURA DE 3 A 5CM                                                                                                                     </v>
          </cell>
          <cell r="C1501" t="str">
            <v xml:space="preserve">M2                  </v>
          </cell>
          <cell r="D1501">
            <v>325</v>
          </cell>
          <cell r="E1501" t="str">
            <v xml:space="preserve">S07002              </v>
          </cell>
          <cell r="F1501" t="str">
            <v xml:space="preserve">SANEAMENTO RURAL                                            </v>
          </cell>
          <cell r="G1501">
            <v>120.11</v>
          </cell>
        </row>
        <row r="1502">
          <cell r="A1502">
            <v>65002362</v>
          </cell>
          <cell r="B1502" t="str">
            <v xml:space="preserve">EXECUCAO DE GROUTEAMENTO, COM ESPESSURA=10MM, PARA BASES DE ASSENTAMENTO OU INSTALACAO DE EQUIPAMENTOS                                                                              </v>
          </cell>
          <cell r="C1502" t="str">
            <v xml:space="preserve">M2                  </v>
          </cell>
          <cell r="D1502">
            <v>303</v>
          </cell>
          <cell r="E1502" t="str">
            <v xml:space="preserve">S07002              </v>
          </cell>
          <cell r="F1502" t="str">
            <v xml:space="preserve">CONSTRUÇÃO CIVIL                                            </v>
          </cell>
          <cell r="G1502">
            <v>33.93</v>
          </cell>
        </row>
        <row r="1503">
          <cell r="A1503">
            <v>65002363</v>
          </cell>
          <cell r="B1503" t="str">
            <v xml:space="preserve">INSTALACAO DE CONJUNTO MOTOBOMBA COM POTENCIA ATE 5CV                                                                                                                               </v>
          </cell>
          <cell r="C1503" t="str">
            <v xml:space="preserve">UN                  </v>
          </cell>
          <cell r="D1503">
            <v>307</v>
          </cell>
          <cell r="E1503" t="str">
            <v xml:space="preserve">S07002              </v>
          </cell>
          <cell r="F1503" t="str">
            <v xml:space="preserve">ASSENTAMENTOS                                               </v>
          </cell>
          <cell r="G1503">
            <v>358.08</v>
          </cell>
        </row>
        <row r="1504">
          <cell r="A1504">
            <v>65002364</v>
          </cell>
          <cell r="B1504" t="str">
            <v xml:space="preserve">INSTALACAO DE CONJUNTO MOTOBOMBA COM POTENCIA DE 5CV ATE 25CV                                                                                                                       </v>
          </cell>
          <cell r="C1504" t="str">
            <v xml:space="preserve">UN                  </v>
          </cell>
          <cell r="D1504">
            <v>307</v>
          </cell>
          <cell r="E1504" t="str">
            <v xml:space="preserve">S07002              </v>
          </cell>
          <cell r="F1504" t="str">
            <v xml:space="preserve">ASSENTAMENTOS                                               </v>
          </cell>
          <cell r="G1504">
            <v>477.44</v>
          </cell>
        </row>
        <row r="1505">
          <cell r="A1505">
            <v>65002365</v>
          </cell>
          <cell r="B1505" t="str">
            <v xml:space="preserve">INSTALACAO DE CONJUNTO MOTOBOMBA COM POTENCIA DE 25CV ATE 60CV                                                                                                                      </v>
          </cell>
          <cell r="C1505" t="str">
            <v xml:space="preserve">UN                  </v>
          </cell>
          <cell r="D1505">
            <v>307</v>
          </cell>
          <cell r="E1505" t="str">
            <v xml:space="preserve">S07002              </v>
          </cell>
          <cell r="F1505" t="str">
            <v xml:space="preserve">ASSENTAMENTOS                                               </v>
          </cell>
          <cell r="G1505">
            <v>596.79999999999995</v>
          </cell>
        </row>
        <row r="1506">
          <cell r="A1506">
            <v>65002366</v>
          </cell>
          <cell r="B1506" t="str">
            <v xml:space="preserve">INSTALACAO DE CONJUNTO MOTOBOMBA COM POTENCIA DE 60CV ATE 250CV                                                                                                                     </v>
          </cell>
          <cell r="C1506" t="str">
            <v xml:space="preserve">UN                  </v>
          </cell>
          <cell r="D1506">
            <v>307</v>
          </cell>
          <cell r="E1506" t="str">
            <v xml:space="preserve">S07002              </v>
          </cell>
          <cell r="F1506" t="str">
            <v xml:space="preserve">ASSENTAMENTOS                                               </v>
          </cell>
          <cell r="G1506">
            <v>954.88</v>
          </cell>
        </row>
        <row r="1507">
          <cell r="A1507">
            <v>65002367</v>
          </cell>
          <cell r="B1507" t="str">
            <v xml:space="preserve">FORNECIMENTO E INSTALACAO DE CERCA TIPO CONCERTINA CLIPADA, GALVANIZADA, DIAMETRO DA ESPIRAL DE 450MM                                                                               </v>
          </cell>
          <cell r="C1507" t="str">
            <v xml:space="preserve">M                   </v>
          </cell>
          <cell r="D1507">
            <v>303</v>
          </cell>
          <cell r="E1507" t="str">
            <v xml:space="preserve">S07002              </v>
          </cell>
          <cell r="F1507" t="str">
            <v xml:space="preserve">CONSTRUÇÃO CIVIL                                            </v>
          </cell>
          <cell r="G1507">
            <v>21.16</v>
          </cell>
        </row>
        <row r="1508">
          <cell r="A1508">
            <v>65002369</v>
          </cell>
          <cell r="B1508" t="str">
            <v xml:space="preserve">CERCA VIVA - FORNECIMENTO E PLANTIO (UNIDADE)                                                                                                                                       </v>
          </cell>
          <cell r="C1508" t="str">
            <v xml:space="preserve">UN                  </v>
          </cell>
          <cell r="D1508">
            <v>303</v>
          </cell>
          <cell r="E1508" t="str">
            <v xml:space="preserve">S07002              </v>
          </cell>
          <cell r="F1508" t="str">
            <v xml:space="preserve">CONSTRUÇÃO CIVIL                                            </v>
          </cell>
          <cell r="G1508">
            <v>2.35</v>
          </cell>
        </row>
        <row r="1509">
          <cell r="A1509">
            <v>65002370</v>
          </cell>
          <cell r="B1509" t="str">
            <v xml:space="preserve">ARBUSTO ORNAMENTAL - FORNECIMENTO E PLANTIO (UNIDADE)                                                                                                                               </v>
          </cell>
          <cell r="C1509" t="str">
            <v xml:space="preserve">UN                  </v>
          </cell>
          <cell r="D1509">
            <v>303</v>
          </cell>
          <cell r="E1509" t="str">
            <v xml:space="preserve">S07002              </v>
          </cell>
          <cell r="F1509" t="str">
            <v xml:space="preserve">CONSTRUÇÃO CIVIL                                            </v>
          </cell>
          <cell r="G1509">
            <v>16.21</v>
          </cell>
        </row>
        <row r="1510">
          <cell r="A1510">
            <v>65002371</v>
          </cell>
          <cell r="B1510" t="str">
            <v xml:space="preserve">ARVORE ORNAMENTAL - FORNECIMENTO E PLANTIO (UNIDADE)                                                                                                                                </v>
          </cell>
          <cell r="C1510" t="str">
            <v xml:space="preserve">UN                  </v>
          </cell>
          <cell r="D1510">
            <v>303</v>
          </cell>
          <cell r="E1510" t="str">
            <v xml:space="preserve">S07002              </v>
          </cell>
          <cell r="F1510" t="str">
            <v xml:space="preserve">CONSTRUÇÃO CIVIL                                            </v>
          </cell>
          <cell r="G1510">
            <v>28.86</v>
          </cell>
        </row>
        <row r="1511">
          <cell r="A1511">
            <v>65002372</v>
          </cell>
          <cell r="B1511" t="str">
            <v xml:space="preserve">FORRACAO - FORNECIMENTO E PLANTIO (M2)                                                                                                                                              </v>
          </cell>
          <cell r="C1511" t="str">
            <v xml:space="preserve">M2                  </v>
          </cell>
          <cell r="D1511">
            <v>303</v>
          </cell>
          <cell r="E1511" t="str">
            <v xml:space="preserve">S07002              </v>
          </cell>
          <cell r="F1511" t="str">
            <v xml:space="preserve">CONSTRUÇÃO CIVIL                                            </v>
          </cell>
          <cell r="G1511">
            <v>35.020000000000003</v>
          </cell>
        </row>
        <row r="1512">
          <cell r="A1512">
            <v>65002373</v>
          </cell>
          <cell r="B1512" t="str">
            <v xml:space="preserve">BLOCO DE ANCORAGEM EM CONCRETO ESTRUTURAL FCK=20,0MPA, SEM ARMACAO                                                                                                                  </v>
          </cell>
          <cell r="C1512" t="str">
            <v xml:space="preserve">M3                  </v>
          </cell>
          <cell r="D1512">
            <v>306</v>
          </cell>
          <cell r="E1512" t="str">
            <v xml:space="preserve">S07002              </v>
          </cell>
          <cell r="F1512" t="str">
            <v xml:space="preserve">FUNDAÇÕES/ESTRUTURAS                                        </v>
          </cell>
          <cell r="G1512">
            <v>420.56</v>
          </cell>
        </row>
        <row r="1513">
          <cell r="A1513">
            <v>65002374</v>
          </cell>
          <cell r="B1513" t="str">
            <v xml:space="preserve">BLOCO DE ANCORAGEM EM CONCRETO ESTRUTURAL FCK=20,0MPA, INCLUSIVE ARMACAO                                                                                                            </v>
          </cell>
          <cell r="C1513" t="str">
            <v xml:space="preserve">M3                  </v>
          </cell>
          <cell r="D1513">
            <v>306</v>
          </cell>
          <cell r="E1513" t="str">
            <v xml:space="preserve">S07002              </v>
          </cell>
          <cell r="F1513" t="str">
            <v xml:space="preserve">FUNDAÇÕES/ESTRUTURAS                                        </v>
          </cell>
          <cell r="G1513">
            <v>847.72</v>
          </cell>
        </row>
        <row r="1514">
          <cell r="A1514">
            <v>65002375</v>
          </cell>
          <cell r="B1514" t="str">
            <v xml:space="preserve">PILARETE EM CONCRETO ESTRUTURAL FCK=15,0MPA - SEM ARMACAO                                                                                                                           </v>
          </cell>
          <cell r="C1514" t="str">
            <v xml:space="preserve">M3                  </v>
          </cell>
          <cell r="D1514">
            <v>306</v>
          </cell>
          <cell r="E1514" t="str">
            <v xml:space="preserve">S07002              </v>
          </cell>
          <cell r="F1514" t="str">
            <v xml:space="preserve">FUNDAÇÕES/ESTRUTURAS                                        </v>
          </cell>
          <cell r="G1514">
            <v>417.27</v>
          </cell>
        </row>
        <row r="1515">
          <cell r="A1515">
            <v>65002376</v>
          </cell>
          <cell r="B1515" t="str">
            <v xml:space="preserve">PILARETE EM CONCRETO ESTRUTURAL FCK=15,0MPA - COM ARMACAO                                                                                                                           </v>
          </cell>
          <cell r="C1515" t="str">
            <v xml:space="preserve">M3                  </v>
          </cell>
          <cell r="D1515">
            <v>306</v>
          </cell>
          <cell r="E1515" t="str">
            <v xml:space="preserve">S07002              </v>
          </cell>
          <cell r="F1515" t="str">
            <v xml:space="preserve">FUNDAÇÕES/ESTRUTURAS                                        </v>
          </cell>
          <cell r="G1515">
            <v>951.22</v>
          </cell>
        </row>
        <row r="1516">
          <cell r="A1516">
            <v>65002377</v>
          </cell>
          <cell r="B1516" t="str">
            <v xml:space="preserve">CAIXA PARA BOCA-DE-LOBO SIMPLES, INCLUSIVE CONJUNTO QUADRO E GRELHA E CANTONEIRA DE CONCRETO - PADRAO SUDECAP                                                                       </v>
          </cell>
          <cell r="C1516" t="str">
            <v xml:space="preserve">UN                  </v>
          </cell>
          <cell r="D1516">
            <v>305</v>
          </cell>
          <cell r="E1516" t="str">
            <v xml:space="preserve">S07002              </v>
          </cell>
          <cell r="F1516" t="str">
            <v xml:space="preserve">CONT/ESC/ESGOT/DREN.                                        </v>
          </cell>
          <cell r="G1516">
            <v>676.86</v>
          </cell>
        </row>
        <row r="1517">
          <cell r="A1517">
            <v>65002378</v>
          </cell>
          <cell r="B1517" t="str">
            <v xml:space="preserve">FORNECIMENTO E ASSENTAMENTO DE CONJUNTO QUADRO E GRELHA DE CONCRETO ESTRUTURAL ARMADO COM FCK=21,0MPA - PADRAO SUDECAP                                                              </v>
          </cell>
          <cell r="C1517" t="str">
            <v xml:space="preserve">UN                  </v>
          </cell>
          <cell r="D1517">
            <v>305</v>
          </cell>
          <cell r="E1517" t="str">
            <v xml:space="preserve">S07002              </v>
          </cell>
          <cell r="F1517" t="str">
            <v xml:space="preserve">CONT/ESC/ESGOT/DREN.                                        </v>
          </cell>
          <cell r="G1517">
            <v>130.44</v>
          </cell>
        </row>
        <row r="1518">
          <cell r="A1518">
            <v>65002379</v>
          </cell>
          <cell r="B1518" t="str">
            <v xml:space="preserve">FORNECIMENTO E ASSENTAMENTO DE CANTONEIRA DE CONCRETO ESTRUTURAL ARMADO COM FCK=15,0MPA - PADRAO SUDECAP                                                                            </v>
          </cell>
          <cell r="C1518" t="str">
            <v xml:space="preserve">UN                  </v>
          </cell>
          <cell r="D1518">
            <v>305</v>
          </cell>
          <cell r="E1518" t="str">
            <v xml:space="preserve">S07002              </v>
          </cell>
          <cell r="F1518" t="str">
            <v xml:space="preserve">CONT/ESC/ESGOT/DREN.                                        </v>
          </cell>
          <cell r="G1518">
            <v>45.43</v>
          </cell>
        </row>
        <row r="1519">
          <cell r="A1519">
            <v>65002380</v>
          </cell>
          <cell r="B1519" t="str">
            <v xml:space="preserve">SARJETA EM CONCRETO ESTRUTURAL COM FCK=18,0MPA - TIPO A, B OU C - PADRAO SUDECAP                                                                                                    </v>
          </cell>
          <cell r="C1519" t="str">
            <v xml:space="preserve">M                   </v>
          </cell>
          <cell r="D1519">
            <v>305</v>
          </cell>
          <cell r="E1519" t="str">
            <v xml:space="preserve">S07002              </v>
          </cell>
          <cell r="F1519" t="str">
            <v xml:space="preserve">CONT/ESC/ESGOT/DREN.                                        </v>
          </cell>
          <cell r="G1519">
            <v>21.25</v>
          </cell>
        </row>
        <row r="1520">
          <cell r="A1520">
            <v>65002381</v>
          </cell>
          <cell r="B1520" t="str">
            <v xml:space="preserve">CAIXA DE GORDURA COMPLETA RAMAL INTERNO ESGOTO - P-COPASA 18,0L                                                                                                                     </v>
          </cell>
          <cell r="C1520" t="str">
            <v xml:space="preserve">UN                  </v>
          </cell>
          <cell r="D1520">
            <v>309</v>
          </cell>
          <cell r="E1520" t="str">
            <v xml:space="preserve">S07002              </v>
          </cell>
          <cell r="F1520" t="str">
            <v xml:space="preserve">CRESC. VEGET/EXPANS.                                        </v>
          </cell>
          <cell r="G1520">
            <v>52.21</v>
          </cell>
        </row>
        <row r="1521">
          <cell r="A1521">
            <v>65002382</v>
          </cell>
          <cell r="B1521" t="str">
            <v xml:space="preserve">ASSENTAMENTO DE TUBOS E CONEXOES DE FERRO FUNDIDO, JUNTA ELASTICA, DN 450                                                                                                           </v>
          </cell>
          <cell r="C1521" t="str">
            <v xml:space="preserve">M                   </v>
          </cell>
          <cell r="D1521">
            <v>307</v>
          </cell>
          <cell r="E1521" t="str">
            <v xml:space="preserve">S07002              </v>
          </cell>
          <cell r="F1521" t="str">
            <v xml:space="preserve">ASSENTAMENTOS                                               </v>
          </cell>
          <cell r="G1521">
            <v>9.68</v>
          </cell>
        </row>
        <row r="1522">
          <cell r="A1522">
            <v>65002383</v>
          </cell>
          <cell r="B1522" t="str">
            <v xml:space="preserve">EQUIPE GPS GEODESICO                                                                                                                                                                </v>
          </cell>
          <cell r="C1522" t="str">
            <v xml:space="preserve">MES                 </v>
          </cell>
          <cell r="D1522">
            <v>324</v>
          </cell>
          <cell r="E1522" t="str">
            <v xml:space="preserve">S07002              </v>
          </cell>
          <cell r="F1522" t="str">
            <v xml:space="preserve">SERVIÇOS AUXILIARES                                         </v>
          </cell>
          <cell r="G1522">
            <v>14612.9</v>
          </cell>
        </row>
        <row r="1523">
          <cell r="A1523">
            <v>65002384</v>
          </cell>
          <cell r="B1523" t="str">
            <v xml:space="preserve">LOCACAO DE AREAS ACIMA 5000 M2 - OBRAS                                                                                                                                              </v>
          </cell>
          <cell r="C1523" t="str">
            <v xml:space="preserve">M2                  </v>
          </cell>
          <cell r="D1523">
            <v>315</v>
          </cell>
          <cell r="E1523" t="str">
            <v xml:space="preserve">S07020              </v>
          </cell>
          <cell r="F1523" t="str">
            <v xml:space="preserve">TOPOGRAFIA                                                  </v>
          </cell>
          <cell r="G1523">
            <v>0.17</v>
          </cell>
        </row>
        <row r="1524">
          <cell r="A1524">
            <v>65002385</v>
          </cell>
          <cell r="B1524" t="str">
            <v xml:space="preserve">MOBILIZACAO E LOCOMOCAO DE EQUIPE GPS GEODESICO                                                                                                                                     </v>
          </cell>
          <cell r="C1524" t="str">
            <v xml:space="preserve">KM                  </v>
          </cell>
          <cell r="D1524">
            <v>315</v>
          </cell>
          <cell r="E1524" t="str">
            <v xml:space="preserve">S07020              </v>
          </cell>
          <cell r="F1524" t="str">
            <v xml:space="preserve">TOPOGRAFIA                                                  </v>
          </cell>
          <cell r="G1524">
            <v>1.33</v>
          </cell>
        </row>
        <row r="1525">
          <cell r="A1525">
            <v>65002386</v>
          </cell>
          <cell r="B1525" t="str">
            <v xml:space="preserve">EQUIPE DE PESQUISA CARTORIAL - QUALIFICACAO BASICA                                                                                                                                  </v>
          </cell>
          <cell r="C1525" t="str">
            <v xml:space="preserve">MES                 </v>
          </cell>
          <cell r="D1525">
            <v>324</v>
          </cell>
          <cell r="E1525" t="str">
            <v xml:space="preserve">S07002              </v>
          </cell>
          <cell r="F1525" t="str">
            <v xml:space="preserve">SERVIÇOS AUXILIARES                                         </v>
          </cell>
          <cell r="G1525">
            <v>5555.74</v>
          </cell>
        </row>
        <row r="1526">
          <cell r="A1526">
            <v>65002387</v>
          </cell>
          <cell r="B1526" t="str">
            <v xml:space="preserve">PESQUISA CARTORIAL - QUALIFICACAO BASICA                                                                                                                                            </v>
          </cell>
          <cell r="C1526" t="str">
            <v xml:space="preserve">MES                 </v>
          </cell>
          <cell r="D1526">
            <v>315</v>
          </cell>
          <cell r="E1526" t="str">
            <v xml:space="preserve">S07020              </v>
          </cell>
          <cell r="F1526" t="str">
            <v xml:space="preserve">TOPOGRAFIA                                                  </v>
          </cell>
          <cell r="G1526">
            <v>81.7</v>
          </cell>
        </row>
        <row r="1527">
          <cell r="A1527">
            <v>65002388</v>
          </cell>
          <cell r="B1527" t="str">
            <v xml:space="preserve">SERVICOS DE INSTALACAO DE POCO TUBULAR PROFUNDO COM TUBO EDUTOR EM ACO CARBONO GALVANIZADO DN50, PROFUNDIDADE ATE 60,00M, CONF. PROJETO PADRAO PP101/-                              </v>
          </cell>
          <cell r="C1527" t="str">
            <v xml:space="preserve">GB                  </v>
          </cell>
          <cell r="D1527">
            <v>399</v>
          </cell>
          <cell r="E1527" t="str">
            <v xml:space="preserve">S07002              </v>
          </cell>
          <cell r="F1527" t="str">
            <v xml:space="preserve">MATERIAL BLOQUEADO                                          </v>
          </cell>
          <cell r="G1527">
            <v>7559.14</v>
          </cell>
        </row>
        <row r="1528">
          <cell r="A1528">
            <v>65002389</v>
          </cell>
          <cell r="B1528" t="str">
            <v xml:space="preserve">INSTALACAO DE CONJUNTO MOTOBOMBA EM POCO TUBULAR PROFUNDO, INCLUSIVE TUBO EDUTOR EM ACO CARBONO DN50 COM PROFUNDIDADE DE ATE 60,00M, CONFORME PROJETO PADRAO PP 101/-               </v>
          </cell>
          <cell r="C1528" t="str">
            <v xml:space="preserve">GB                  </v>
          </cell>
          <cell r="D1528">
            <v>399</v>
          </cell>
          <cell r="E1528" t="str">
            <v xml:space="preserve">S07002              </v>
          </cell>
          <cell r="F1528" t="str">
            <v xml:space="preserve">MATERIAL BLOQUEADO                                          </v>
          </cell>
          <cell r="G1528">
            <v>3135.36</v>
          </cell>
        </row>
        <row r="1529">
          <cell r="A1529">
            <v>65002390</v>
          </cell>
          <cell r="B1529" t="str">
            <v xml:space="preserve">ADICIONAL DE INSTALACAO DE CONJUNTO MOTOBOMBA EM POCO TUBULAR PROFUNDO, INCLUSIVE TUBO EDUTOR EM ACO CARBONO GALVANIZADO DN50, CONFORME PROJETO PADRAO PP 101/-                     </v>
          </cell>
          <cell r="C1529" t="str">
            <v xml:space="preserve">M                   </v>
          </cell>
          <cell r="D1529">
            <v>399</v>
          </cell>
          <cell r="E1529" t="str">
            <v xml:space="preserve">S07002              </v>
          </cell>
          <cell r="F1529" t="str">
            <v xml:space="preserve">MATERIAL BLOQUEADO                                          </v>
          </cell>
          <cell r="G1529">
            <v>49.71</v>
          </cell>
        </row>
        <row r="1530">
          <cell r="A1530">
            <v>65002391</v>
          </cell>
          <cell r="B1530" t="str">
            <v xml:space="preserve">INSTALACAO E MONTAGEM DE BARRILETE PARA POCO TUBULAR PROFUNDO COM TUBO DE ACO CARBONO GALVANIZADO DN50, COM FORNECIMENTO DE MATERIAIS, CONFORME PROJETO PADRAO PP 101/-             </v>
          </cell>
          <cell r="C1530" t="str">
            <v xml:space="preserve">GB                  </v>
          </cell>
          <cell r="D1530">
            <v>399</v>
          </cell>
          <cell r="E1530" t="str">
            <v xml:space="preserve">S07002              </v>
          </cell>
          <cell r="F1530" t="str">
            <v xml:space="preserve">MATERIAL BLOQUEADO                                          </v>
          </cell>
          <cell r="G1530">
            <v>1094.54</v>
          </cell>
        </row>
        <row r="1531">
          <cell r="A1531">
            <v>65002392</v>
          </cell>
          <cell r="B1531" t="str">
            <v xml:space="preserve">INSTALACOES ELETRICAS DO POCO TUBULAR PROFUNDO AOS QUADROS DE PROTECAO, DE COMANDO E DE MOTORES E AO PADRAO DE ENTRADA DE ENERGIA ELETRICA, CONFORME PROJETOS PADROES PP 101/- E PP </v>
          </cell>
          <cell r="C1531" t="str">
            <v xml:space="preserve">GB                  </v>
          </cell>
          <cell r="D1531">
            <v>399</v>
          </cell>
          <cell r="E1531" t="str">
            <v xml:space="preserve">S07002              </v>
          </cell>
          <cell r="F1531" t="str">
            <v xml:space="preserve">MATERIAL BLOQUEADO                                          </v>
          </cell>
          <cell r="G1531">
            <v>464.3</v>
          </cell>
        </row>
        <row r="1532">
          <cell r="A1532">
            <v>65002393</v>
          </cell>
          <cell r="B1532" t="str">
            <v>(B) MURETA EM ALVENARIA PARA INSTALACAO DE QUADROS ELETRICOS DE PROTECAO, DE COMANDO E DE MOTORES PARA POCO PROFUNDO, CONFORME PROJETO PADRAO PP 101/-, PP 102/-, PP 103/- E PP 104/</v>
          </cell>
          <cell r="C1532" t="str">
            <v xml:space="preserve">GB                  </v>
          </cell>
          <cell r="D1532">
            <v>399</v>
          </cell>
          <cell r="E1532" t="str">
            <v xml:space="preserve">S07002              </v>
          </cell>
          <cell r="F1532" t="str">
            <v xml:space="preserve">MATERIAL BLOQUEADO                                          </v>
          </cell>
          <cell r="G1532">
            <v>987.48</v>
          </cell>
        </row>
        <row r="1533">
          <cell r="A1533">
            <v>65002394</v>
          </cell>
          <cell r="B1533" t="str">
            <v xml:space="preserve">(B) INSTALACAO DE QUADROS ELETRICOS DE PROTECAO, DE COMANDO E DE MOTORES PARA POCO PROFUNDO, CONFORME PROJETOS PADROES PP 101/-, PP 102/-2, PP 103/- E PP 104/-                     </v>
          </cell>
          <cell r="C1533" t="str">
            <v xml:space="preserve">GB                  </v>
          </cell>
          <cell r="D1533">
            <v>399</v>
          </cell>
          <cell r="E1533" t="str">
            <v xml:space="preserve">S07002              </v>
          </cell>
          <cell r="F1533" t="str">
            <v xml:space="preserve">MATERIAL BLOQUEADO                                          </v>
          </cell>
          <cell r="G1533">
            <v>332.11</v>
          </cell>
        </row>
        <row r="1534">
          <cell r="A1534">
            <v>65002395</v>
          </cell>
          <cell r="B1534" t="str">
            <v xml:space="preserve">PADRAO DE ENTRADA DE ENERGIA ELETRICA COM LUMINARIA DE USO EXTERNO, PARA POCO PROFUNDO, CONFORME PADROES PP 101/-, PP 102/-, PP 103/- E PP 104/-                                    </v>
          </cell>
          <cell r="C1534" t="str">
            <v xml:space="preserve">GB                  </v>
          </cell>
          <cell r="D1534">
            <v>399</v>
          </cell>
          <cell r="E1534" t="str">
            <v xml:space="preserve">S07002              </v>
          </cell>
          <cell r="F1534" t="str">
            <v xml:space="preserve">MATERIAL BLOQUEADO                                          </v>
          </cell>
          <cell r="G1534">
            <v>1545.35</v>
          </cell>
        </row>
        <row r="1535">
          <cell r="A1535">
            <v>65002396</v>
          </cell>
          <cell r="B1535" t="str">
            <v xml:space="preserve">URBANIZACAO DE AREA DE POCO TUBULAR PROFUNDO, CONFORME PROJETO PADRAO                                                                                                               </v>
          </cell>
          <cell r="C1535" t="str">
            <v xml:space="preserve">GB                  </v>
          </cell>
          <cell r="D1535">
            <v>399</v>
          </cell>
          <cell r="E1535" t="str">
            <v xml:space="preserve">S07002              </v>
          </cell>
          <cell r="F1535" t="str">
            <v xml:space="preserve">MATERIAL BLOQUEADO                                          </v>
          </cell>
          <cell r="G1535">
            <v>4856.79</v>
          </cell>
        </row>
        <row r="1536">
          <cell r="A1536">
            <v>65002397</v>
          </cell>
          <cell r="B1536" t="str">
            <v xml:space="preserve">CAIXA EM ALVENARIA NAS DIMENSOES INTERNAS DE (20X20X25)CM EM TIJOLOS MACICOS REQUEIMADOS COM ESPESSURA DE 10CM, COM TAMPA DE CONCRETO E FUNDO DE BRITA                              </v>
          </cell>
          <cell r="C1536" t="str">
            <v xml:space="preserve">UN                  </v>
          </cell>
          <cell r="D1536">
            <v>303</v>
          </cell>
          <cell r="E1536" t="str">
            <v xml:space="preserve">S07002              </v>
          </cell>
          <cell r="F1536" t="str">
            <v xml:space="preserve">CONSTRUÇÃO CIVIL                                            </v>
          </cell>
          <cell r="G1536">
            <v>44.6</v>
          </cell>
        </row>
        <row r="1537">
          <cell r="A1537">
            <v>65002398</v>
          </cell>
          <cell r="B1537" t="str">
            <v xml:space="preserve">CAIXA EM ALVENARIA NAS DIMENSOES INTERNAS DE (50X50X50)CM EM TIJOLOS MACICOS REQUEIMADOS COM ESPESSURA DE 10CM, COM TAMPA DE CONCRETO E FUNDO DE BRITA                              </v>
          </cell>
          <cell r="C1537" t="str">
            <v xml:space="preserve">UN                  </v>
          </cell>
          <cell r="D1537">
            <v>303</v>
          </cell>
          <cell r="E1537" t="str">
            <v xml:space="preserve">S07002              </v>
          </cell>
          <cell r="F1537" t="str">
            <v xml:space="preserve">CONSTRUÇÃO CIVIL                                            </v>
          </cell>
          <cell r="G1537">
            <v>135.75</v>
          </cell>
        </row>
        <row r="1538">
          <cell r="A1538">
            <v>65002399</v>
          </cell>
          <cell r="B1538" t="str">
            <v xml:space="preserve">CONSULTOR                                                                                                                                                                           </v>
          </cell>
          <cell r="C1538" t="str">
            <v xml:space="preserve">H                   </v>
          </cell>
          <cell r="D1538">
            <v>399</v>
          </cell>
          <cell r="E1538" t="str">
            <v xml:space="preserve">S07019              </v>
          </cell>
          <cell r="F1538" t="str">
            <v xml:space="preserve">MATERIAL BLOQUEADO                                          </v>
          </cell>
          <cell r="G1538">
            <v>153</v>
          </cell>
        </row>
        <row r="1539">
          <cell r="A1539">
            <v>65002400</v>
          </cell>
          <cell r="B1539" t="str">
            <v xml:space="preserve">ENGENHEIRO COORDENADOR                                                                                                                                                              </v>
          </cell>
          <cell r="C1539" t="str">
            <v xml:space="preserve">MES                 </v>
          </cell>
          <cell r="D1539">
            <v>399</v>
          </cell>
          <cell r="E1539" t="str">
            <v xml:space="preserve">S07019              </v>
          </cell>
          <cell r="F1539" t="str">
            <v xml:space="preserve">MATERIAL BLOQUEADO                                          </v>
          </cell>
          <cell r="G1539">
            <v>16077.78</v>
          </cell>
        </row>
        <row r="1540">
          <cell r="A1540">
            <v>65002401</v>
          </cell>
          <cell r="B1540" t="str">
            <v xml:space="preserve">ENGENHEIRO SENIOR                                                                                                                                                                   </v>
          </cell>
          <cell r="C1540" t="str">
            <v xml:space="preserve">MES                 </v>
          </cell>
          <cell r="D1540">
            <v>399</v>
          </cell>
          <cell r="E1540" t="str">
            <v xml:space="preserve">S07019              </v>
          </cell>
          <cell r="F1540" t="str">
            <v xml:space="preserve">MATERIAL BLOQUEADO                                          </v>
          </cell>
          <cell r="G1540">
            <v>12433.16</v>
          </cell>
        </row>
        <row r="1541">
          <cell r="A1541">
            <v>65002402</v>
          </cell>
          <cell r="B1541" t="str">
            <v xml:space="preserve">ENGENHEIRO PLENO                                                                                                                                                                    </v>
          </cell>
          <cell r="C1541" t="str">
            <v xml:space="preserve">MES                 </v>
          </cell>
          <cell r="D1541">
            <v>399</v>
          </cell>
          <cell r="E1541" t="str">
            <v xml:space="preserve">S07019              </v>
          </cell>
          <cell r="F1541" t="str">
            <v xml:space="preserve">MATERIAL BLOQUEADO                                          </v>
          </cell>
          <cell r="G1541">
            <v>9769.64</v>
          </cell>
        </row>
        <row r="1542">
          <cell r="A1542">
            <v>65002403</v>
          </cell>
          <cell r="B1542" t="str">
            <v xml:space="preserve">ENGENHEIRO JUNIOR                                                                                                                                                                   </v>
          </cell>
          <cell r="C1542" t="str">
            <v xml:space="preserve">MES                 </v>
          </cell>
          <cell r="D1542">
            <v>399</v>
          </cell>
          <cell r="E1542" t="str">
            <v xml:space="preserve">S07019              </v>
          </cell>
          <cell r="F1542" t="str">
            <v xml:space="preserve">MATERIAL BLOQUEADO                                          </v>
          </cell>
          <cell r="G1542">
            <v>8800.0499999999993</v>
          </cell>
        </row>
        <row r="1543">
          <cell r="A1543">
            <v>65002404</v>
          </cell>
          <cell r="B1543" t="str">
            <v xml:space="preserve">SUPERVISOR TECNICO                                                                                                                                                                  </v>
          </cell>
          <cell r="C1543" t="str">
            <v xml:space="preserve">MES                 </v>
          </cell>
          <cell r="D1543">
            <v>399</v>
          </cell>
          <cell r="E1543" t="str">
            <v xml:space="preserve">S07019              </v>
          </cell>
          <cell r="F1543" t="str">
            <v xml:space="preserve">MATERIAL BLOQUEADO                                          </v>
          </cell>
          <cell r="G1543">
            <v>5375.85</v>
          </cell>
        </row>
        <row r="1544">
          <cell r="A1544">
            <v>65002405</v>
          </cell>
          <cell r="B1544" t="str">
            <v xml:space="preserve">TECNICO I                                                                                                                                                                           </v>
          </cell>
          <cell r="C1544" t="str">
            <v xml:space="preserve">MES                 </v>
          </cell>
          <cell r="D1544">
            <v>399</v>
          </cell>
          <cell r="E1544" t="str">
            <v xml:space="preserve">S07019              </v>
          </cell>
          <cell r="F1544" t="str">
            <v xml:space="preserve">MATERIAL BLOQUEADO                                          </v>
          </cell>
          <cell r="G1544">
            <v>3638.59</v>
          </cell>
        </row>
        <row r="1545">
          <cell r="A1545">
            <v>65002406</v>
          </cell>
          <cell r="B1545" t="str">
            <v xml:space="preserve">TECNICO II                                                                                                                                                                          </v>
          </cell>
          <cell r="C1545" t="str">
            <v xml:space="preserve">MES                 </v>
          </cell>
          <cell r="D1545">
            <v>399</v>
          </cell>
          <cell r="E1545" t="str">
            <v xml:space="preserve">S07019              </v>
          </cell>
          <cell r="F1545" t="str">
            <v xml:space="preserve">MATERIAL BLOQUEADO                                          </v>
          </cell>
          <cell r="G1545">
            <v>4212.1099999999997</v>
          </cell>
        </row>
        <row r="1546">
          <cell r="A1546">
            <v>65002407</v>
          </cell>
          <cell r="B1546" t="str">
            <v xml:space="preserve">AUXILIAR TECNICO                                                                                                                                                                    </v>
          </cell>
          <cell r="C1546" t="str">
            <v xml:space="preserve">MES                 </v>
          </cell>
          <cell r="D1546">
            <v>399</v>
          </cell>
          <cell r="E1546" t="str">
            <v xml:space="preserve">S07019              </v>
          </cell>
          <cell r="F1546" t="str">
            <v xml:space="preserve">MATERIAL BLOQUEADO                                          </v>
          </cell>
          <cell r="G1546">
            <v>2460.62</v>
          </cell>
        </row>
        <row r="1547">
          <cell r="A1547">
            <v>65002408</v>
          </cell>
          <cell r="B1547" t="str">
            <v xml:space="preserve">FISCAL DE OBRAS I                                                                                                                                                                   </v>
          </cell>
          <cell r="C1547" t="str">
            <v xml:space="preserve">MES                 </v>
          </cell>
          <cell r="D1547">
            <v>399</v>
          </cell>
          <cell r="E1547" t="str">
            <v xml:space="preserve">S07019              </v>
          </cell>
          <cell r="F1547" t="str">
            <v xml:space="preserve">MATERIAL BLOQUEADO                                          </v>
          </cell>
          <cell r="G1547">
            <v>2125.59</v>
          </cell>
        </row>
        <row r="1548">
          <cell r="A1548">
            <v>65002409</v>
          </cell>
          <cell r="B1548" t="str">
            <v xml:space="preserve">FISCAL DE OBRAS II                                                                                                                                                                  </v>
          </cell>
          <cell r="C1548" t="str">
            <v xml:space="preserve">MES                 </v>
          </cell>
          <cell r="D1548">
            <v>399</v>
          </cell>
          <cell r="E1548" t="str">
            <v xml:space="preserve">S07019              </v>
          </cell>
          <cell r="F1548" t="str">
            <v xml:space="preserve">MATERIAL BLOQUEADO                                          </v>
          </cell>
          <cell r="G1548">
            <v>2460.62</v>
          </cell>
        </row>
        <row r="1549">
          <cell r="A1549">
            <v>65002410</v>
          </cell>
          <cell r="B1549" t="str">
            <v xml:space="preserve">FISCAL DE OBRAS III                                                                                                                                                                 </v>
          </cell>
          <cell r="C1549" t="str">
            <v xml:space="preserve">MES                 </v>
          </cell>
          <cell r="D1549">
            <v>399</v>
          </cell>
          <cell r="E1549" t="str">
            <v xml:space="preserve">S07019              </v>
          </cell>
          <cell r="F1549" t="str">
            <v xml:space="preserve">MATERIAL BLOQUEADO                                          </v>
          </cell>
          <cell r="G1549">
            <v>3638.59</v>
          </cell>
        </row>
        <row r="1550">
          <cell r="A1550">
            <v>65002411</v>
          </cell>
          <cell r="B1550" t="str">
            <v xml:space="preserve">ALMOXARIFE                                                                                                                                                                          </v>
          </cell>
          <cell r="C1550" t="str">
            <v xml:space="preserve">MES                 </v>
          </cell>
          <cell r="D1550">
            <v>399</v>
          </cell>
          <cell r="E1550" t="str">
            <v xml:space="preserve">S07019              </v>
          </cell>
          <cell r="F1550" t="str">
            <v xml:space="preserve">MATERIAL BLOQUEADO                                          </v>
          </cell>
          <cell r="G1550">
            <v>2460.62</v>
          </cell>
        </row>
        <row r="1551">
          <cell r="A1551">
            <v>65002412</v>
          </cell>
          <cell r="B1551" t="str">
            <v xml:space="preserve">AUXILIAR ADMINISTRATIVO I                                                                                                                                                           </v>
          </cell>
          <cell r="C1551" t="str">
            <v xml:space="preserve">MES                 </v>
          </cell>
          <cell r="D1551">
            <v>399</v>
          </cell>
          <cell r="E1551" t="str">
            <v xml:space="preserve">S07019              </v>
          </cell>
          <cell r="F1551" t="str">
            <v xml:space="preserve">MATERIAL BLOQUEADO                                          </v>
          </cell>
          <cell r="G1551">
            <v>1665.47</v>
          </cell>
        </row>
        <row r="1552">
          <cell r="A1552">
            <v>65002413</v>
          </cell>
          <cell r="B1552" t="str">
            <v xml:space="preserve">AUXILIAR ADMINISTRATIVO II                                                                                                                                                          </v>
          </cell>
          <cell r="C1552" t="str">
            <v xml:space="preserve">MES                 </v>
          </cell>
          <cell r="D1552">
            <v>399</v>
          </cell>
          <cell r="E1552" t="str">
            <v xml:space="preserve">S07019              </v>
          </cell>
          <cell r="F1552" t="str">
            <v xml:space="preserve">MATERIAL BLOQUEADO                                          </v>
          </cell>
          <cell r="G1552">
            <v>2460.62</v>
          </cell>
        </row>
        <row r="1553">
          <cell r="A1553">
            <v>65002414</v>
          </cell>
          <cell r="B1553" t="str">
            <v xml:space="preserve">PROGRAMADOR                                                                                                                                                                         </v>
          </cell>
          <cell r="C1553" t="str">
            <v xml:space="preserve">MES                 </v>
          </cell>
          <cell r="D1553">
            <v>399</v>
          </cell>
          <cell r="E1553" t="str">
            <v xml:space="preserve">S07019              </v>
          </cell>
          <cell r="F1553" t="str">
            <v xml:space="preserve">MATERIAL BLOQUEADO                                          </v>
          </cell>
          <cell r="G1553">
            <v>4422.74</v>
          </cell>
        </row>
        <row r="1554">
          <cell r="A1554">
            <v>65002415</v>
          </cell>
          <cell r="B1554" t="str">
            <v xml:space="preserve">AUXILIAR DE PROGRAMACAO                                                                                                                                                             </v>
          </cell>
          <cell r="C1554" t="str">
            <v xml:space="preserve">MES                 </v>
          </cell>
          <cell r="D1554">
            <v>399</v>
          </cell>
          <cell r="E1554" t="str">
            <v xml:space="preserve">S07019              </v>
          </cell>
          <cell r="F1554" t="str">
            <v xml:space="preserve">MATERIAL BLOQUEADO                                          </v>
          </cell>
          <cell r="G1554">
            <v>2460.62</v>
          </cell>
        </row>
        <row r="1555">
          <cell r="A1555">
            <v>65002416</v>
          </cell>
          <cell r="B1555" t="str">
            <v xml:space="preserve">SERVICOS DE INSTALACAO DE POCO TUBULAR PROFUNDO COM TUBO EDUTOR EM ACO CARBONO GALVANIZADO DN75, PROFUNDIDADE ATE 60,00M, CONF. PROJETO PADRAO PP102/-                              </v>
          </cell>
          <cell r="C1555" t="str">
            <v xml:space="preserve">GB                  </v>
          </cell>
          <cell r="D1555">
            <v>399</v>
          </cell>
          <cell r="E1555" t="str">
            <v xml:space="preserve">S07002              </v>
          </cell>
          <cell r="F1555" t="str">
            <v xml:space="preserve">MATERIAL BLOQUEADO                                          </v>
          </cell>
          <cell r="G1555">
            <v>9842.86</v>
          </cell>
        </row>
        <row r="1556">
          <cell r="A1556">
            <v>65002417</v>
          </cell>
          <cell r="B1556" t="str">
            <v xml:space="preserve">INSTALACAO DE CONJUNTO MOTOBOMBA EM POCO TUBULAR PROFUNDO, INCLUSIVE TUBO EDUTOR EM ACO CARBONO DN75 COM PROFUNDIDADE DE ATE 60,00M, CONFORME PROJETO PADRAO PP 102/-               </v>
          </cell>
          <cell r="C1556" t="str">
            <v xml:space="preserve">GB                  </v>
          </cell>
          <cell r="D1556">
            <v>399</v>
          </cell>
          <cell r="E1556" t="str">
            <v xml:space="preserve">S07002              </v>
          </cell>
          <cell r="F1556" t="str">
            <v xml:space="preserve">MATERIAL BLOQUEADO                                          </v>
          </cell>
          <cell r="G1556">
            <v>4421.05</v>
          </cell>
        </row>
        <row r="1557">
          <cell r="A1557">
            <v>65002418</v>
          </cell>
          <cell r="B1557" t="str">
            <v xml:space="preserve">ADICIONAL DE INSTALACAO DE CONJUNTO MOTOBOMBA EM POCO TUBULAR PROFUNDO ,INCLUSIVE TUBO EDUTOR EM ACO CARBONO GALVANIZADO DN75, CONFORME PROJETO PADRAO PP 102/-                     </v>
          </cell>
          <cell r="C1557" t="str">
            <v xml:space="preserve">M                   </v>
          </cell>
          <cell r="D1557">
            <v>399</v>
          </cell>
          <cell r="E1557" t="str">
            <v xml:space="preserve">S07002              </v>
          </cell>
          <cell r="F1557" t="str">
            <v xml:space="preserve">MATERIAL BLOQUEADO                                          </v>
          </cell>
          <cell r="G1557">
            <v>71.14</v>
          </cell>
        </row>
        <row r="1558">
          <cell r="A1558">
            <v>65002419</v>
          </cell>
          <cell r="B1558" t="str">
            <v xml:space="preserve">INSTALACAO E MONTAGEM DE BARRILETE PARA POCO TUBULAR PROFUNDO COM TUBO DE ACO CARBONO GALVANIZADO DN75, COM FORNECIMENTO DE MATERIAIS, CONFORME PROJETO PADRAO PP 102/-             </v>
          </cell>
          <cell r="C1558" t="str">
            <v xml:space="preserve">GB                  </v>
          </cell>
          <cell r="D1558">
            <v>399</v>
          </cell>
          <cell r="E1558" t="str">
            <v xml:space="preserve">S07002              </v>
          </cell>
          <cell r="F1558" t="str">
            <v xml:space="preserve">MATERIAL BLOQUEADO                                          </v>
          </cell>
          <cell r="G1558">
            <v>2092.5700000000002</v>
          </cell>
        </row>
        <row r="1559">
          <cell r="A1559">
            <v>65002421</v>
          </cell>
          <cell r="B1559" t="str">
            <v xml:space="preserve">TRANSPORTE DE RESIDUOS EM PERÍMETRO URBANO, DAS UNIDADES GERADORAS (ETE's e ETAF's), ATÉ AS UNIDADES DE DISPOSIÇÃO FINAL, EXCLUSIVO PARA A RMBH                                     </v>
          </cell>
          <cell r="C1559" t="str">
            <v xml:space="preserve">TOK                 </v>
          </cell>
          <cell r="D1559">
            <v>304</v>
          </cell>
          <cell r="E1559" t="str">
            <v xml:space="preserve">S07002              </v>
          </cell>
          <cell r="F1559" t="str">
            <v xml:space="preserve">MOVIMENTO DE TERRA                                          </v>
          </cell>
          <cell r="G1559">
            <v>1.02</v>
          </cell>
        </row>
        <row r="1560">
          <cell r="A1560">
            <v>65002422</v>
          </cell>
          <cell r="B1560" t="str">
            <v xml:space="preserve">LIMPEZA E PREPARACAO DE LEITO DE SECAGEM, INCLUINDO CARGA, TRANSPORTE E DESCARGA EM UNIDADES DE ACONDICIONAMENTO, RASTELAGEM E PREENCHIMENTO DAS JUNTAS COM AREIA                   </v>
          </cell>
          <cell r="C1560" t="str">
            <v xml:space="preserve">TO                  </v>
          </cell>
          <cell r="D1560">
            <v>302</v>
          </cell>
          <cell r="E1560" t="str">
            <v xml:space="preserve">S07002              </v>
          </cell>
          <cell r="F1560" t="str">
            <v xml:space="preserve">SERV. PRELIMINARES                                          </v>
          </cell>
          <cell r="G1560">
            <v>9.41</v>
          </cell>
        </row>
        <row r="1561">
          <cell r="A1561">
            <v>65002423</v>
          </cell>
          <cell r="B1561" t="str">
            <v xml:space="preserve">SERVICOS DE INSTALACAO DE POCO TUBULAR PROFUNDO COM TUBO EDUTOR EM ACO CARBONO GALVANIZADO DN100, PROFUNDIDADE ATE 60,00M, CONF. PROJETO PADRAO PP103/-                             </v>
          </cell>
          <cell r="C1561" t="str">
            <v xml:space="preserve">GB                  </v>
          </cell>
          <cell r="D1561">
            <v>399</v>
          </cell>
          <cell r="E1561" t="str">
            <v xml:space="preserve">S07002              </v>
          </cell>
          <cell r="F1561" t="str">
            <v xml:space="preserve">MATERIAL BLOQUEADO                                          </v>
          </cell>
          <cell r="G1561">
            <v>13074.73</v>
          </cell>
        </row>
        <row r="1562">
          <cell r="A1562">
            <v>65002424</v>
          </cell>
          <cell r="B1562" t="str">
            <v xml:space="preserve">INSTALACAO DE CONJUNTO MOTOBOMBA EM POCO TUBULAR PROFUNDO, INCLUSIVE TUBO EDUTOR EM ACO CARBONO DN100 COM PROFUNDIDADE DE ATE 60,00M, CONFORME PROJETO PADRAO PP 103/-              </v>
          </cell>
          <cell r="C1562" t="str">
            <v xml:space="preserve">GB                  </v>
          </cell>
          <cell r="D1562">
            <v>399</v>
          </cell>
          <cell r="E1562" t="str">
            <v xml:space="preserve">S07002              </v>
          </cell>
          <cell r="F1562" t="str">
            <v xml:space="preserve">MATERIAL BLOQUEADO                                          </v>
          </cell>
          <cell r="G1562">
            <v>6225.91</v>
          </cell>
        </row>
        <row r="1563">
          <cell r="A1563">
            <v>65002425</v>
          </cell>
          <cell r="B1563" t="str">
            <v xml:space="preserve">ADICIONAL DE INSTALACAO DE CONJUNTO MOTOBOMBA EM POCO TUBULAR PROFUNDO ,INCLUSIVE TUBO EDUTOR EM ACO CARBONO GALVANIZADO DN75, CONFORME PROJETO PADRAO PP 103/-                     </v>
          </cell>
          <cell r="C1563" t="str">
            <v xml:space="preserve">M                   </v>
          </cell>
          <cell r="D1563">
            <v>399</v>
          </cell>
          <cell r="E1563" t="str">
            <v xml:space="preserve">S07002              </v>
          </cell>
          <cell r="F1563" t="str">
            <v xml:space="preserve">MATERIAL BLOQUEADO                                          </v>
          </cell>
          <cell r="G1563">
            <v>101.22</v>
          </cell>
        </row>
        <row r="1564">
          <cell r="A1564">
            <v>65002426</v>
          </cell>
          <cell r="B1564" t="str">
            <v xml:space="preserve">INSTALACAO E MONTAGEM DE BARRILETE PARA POCO TUBULAR PROFUNDO COM TUBO DE ACO CARBONO GALVANIZADO DN100, COM FORNECIMENTO DE MATERIAIS, CONFORME PROJETO PADRAO PP 103/-            </v>
          </cell>
          <cell r="C1564" t="str">
            <v xml:space="preserve">GB                  </v>
          </cell>
          <cell r="D1564">
            <v>399</v>
          </cell>
          <cell r="E1564" t="str">
            <v xml:space="preserve">S07002              </v>
          </cell>
          <cell r="F1564" t="str">
            <v xml:space="preserve">MATERIAL BLOQUEADO                                          </v>
          </cell>
          <cell r="G1564">
            <v>3436.77</v>
          </cell>
        </row>
        <row r="1565">
          <cell r="A1565">
            <v>65002427</v>
          </cell>
          <cell r="B1565" t="str">
            <v xml:space="preserve">INSTALACOES ELETRICAS DO POCO TUBULAR PROFUNDO AOS QUADROS DE PROTECAO, DE COMANDO E DE MOTORES E AO PADRAO DE ENTRADA DE ENERGIA ELETRICA, CONFORME PROJETO PADRAO PP 103/-        </v>
          </cell>
          <cell r="C1565" t="str">
            <v xml:space="preserve">GB                  </v>
          </cell>
          <cell r="D1565">
            <v>399</v>
          </cell>
          <cell r="E1565" t="str">
            <v xml:space="preserve">S07002              </v>
          </cell>
          <cell r="F1565" t="str">
            <v xml:space="preserve">MATERIAL BLOQUEADO                                          </v>
          </cell>
          <cell r="G1565">
            <v>547.1</v>
          </cell>
        </row>
        <row r="1566">
          <cell r="A1566">
            <v>65002429</v>
          </cell>
          <cell r="B1566" t="str">
            <v xml:space="preserve">POCO DE VISITA (ALTURA = 1,00 M E BALAO: DIAMETRO = O,40 M) EM ANEIS PRE-MOLDADOS DE CONCRETO                                                                                       </v>
          </cell>
          <cell r="C1566" t="str">
            <v xml:space="preserve">UN                  </v>
          </cell>
          <cell r="D1566">
            <v>309</v>
          </cell>
          <cell r="E1566" t="str">
            <v xml:space="preserve">S07002              </v>
          </cell>
          <cell r="F1566" t="str">
            <v xml:space="preserve">CRESC. VEGET/EXPANS.                                        </v>
          </cell>
          <cell r="G1566">
            <v>166.03</v>
          </cell>
        </row>
        <row r="1567">
          <cell r="A1567">
            <v>65002430</v>
          </cell>
          <cell r="B1567" t="str">
            <v xml:space="preserve">ADICIONAL DE PRECO P/ ACRESCIMO NA ALTURA DE POCO DE VISITA EM ANEIS PRE-MOLDADOS DE CONCRETO (BALAO: DIAMETRO = 0,40 M)                                                            </v>
          </cell>
          <cell r="C1567" t="str">
            <v xml:space="preserve">M                   </v>
          </cell>
          <cell r="D1567">
            <v>309</v>
          </cell>
          <cell r="E1567" t="str">
            <v xml:space="preserve">S07002              </v>
          </cell>
          <cell r="F1567" t="str">
            <v xml:space="preserve">CRESC. VEGET/EXPANS.                                        </v>
          </cell>
          <cell r="G1567">
            <v>91.79</v>
          </cell>
        </row>
        <row r="1568">
          <cell r="A1568">
            <v>65002431</v>
          </cell>
          <cell r="B1568" t="str">
            <v xml:space="preserve">CONSTRUCAO E MONTAGEM DE RAMAL PREDIAL DE AGUA - EM PASSEIO MOSAICO - CRESCIMENTO VEGETATIVO                                                                                        </v>
          </cell>
          <cell r="C1568" t="str">
            <v xml:space="preserve">M                   </v>
          </cell>
          <cell r="D1568">
            <v>309</v>
          </cell>
          <cell r="E1568" t="str">
            <v xml:space="preserve">S07002              </v>
          </cell>
          <cell r="F1568" t="str">
            <v xml:space="preserve">CRESC. VEGET/EXPANS.                                        </v>
          </cell>
          <cell r="G1568">
            <v>14.56</v>
          </cell>
        </row>
        <row r="1569">
          <cell r="A1569">
            <v>65002432</v>
          </cell>
          <cell r="B1569" t="str">
            <v xml:space="preserve">ASSENTAMENTO DE TUBO PEAD - DN 1/2" OU 3/4".                                                                                                                                        </v>
          </cell>
          <cell r="C1569" t="str">
            <v xml:space="preserve">M                   </v>
          </cell>
          <cell r="D1569">
            <v>309</v>
          </cell>
          <cell r="E1569" t="str">
            <v xml:space="preserve">S07002              </v>
          </cell>
          <cell r="F1569" t="str">
            <v xml:space="preserve">CRESC. VEGET/EXPANS.                                        </v>
          </cell>
          <cell r="G1569">
            <v>0.54</v>
          </cell>
        </row>
        <row r="1570">
          <cell r="A1570">
            <v>65002433</v>
          </cell>
          <cell r="B1570" t="str">
            <v xml:space="preserve">ASSENTAMENTO DE TUBO PEAD - DN 40 A DN 90 MM.                                                                                                                                       </v>
          </cell>
          <cell r="C1570" t="str">
            <v xml:space="preserve">M                   </v>
          </cell>
          <cell r="D1570">
            <v>309</v>
          </cell>
          <cell r="E1570" t="str">
            <v xml:space="preserve">S07002              </v>
          </cell>
          <cell r="F1570" t="str">
            <v xml:space="preserve">CRESC. VEGET/EXPANS.                                        </v>
          </cell>
          <cell r="G1570">
            <v>0.97</v>
          </cell>
        </row>
        <row r="1571">
          <cell r="A1571">
            <v>65002434</v>
          </cell>
          <cell r="B1571" t="str">
            <v>ASSENTAMENTO DE CAIXA DE PASSAGEM PREMOLDADA DE CONCRETO COM FUNDO , CAIXILHO E TAMPA DE CONCRETO, DIMENSOES: DIAMETRO EXTERNO 270 MM X DIAMETRO INTERNO 200 MM X ALTURA EXTERNA 235</v>
          </cell>
          <cell r="C1571" t="str">
            <v xml:space="preserve">UN                  </v>
          </cell>
          <cell r="D1571">
            <v>309</v>
          </cell>
          <cell r="E1571" t="str">
            <v xml:space="preserve">S07002              </v>
          </cell>
          <cell r="F1571" t="str">
            <v xml:space="preserve">CRESC. VEGET/EXPANS.                                        </v>
          </cell>
          <cell r="G1571">
            <v>24.63</v>
          </cell>
        </row>
        <row r="1572">
          <cell r="A1572">
            <v>65002435</v>
          </cell>
          <cell r="B1572" t="str">
            <v xml:space="preserve">ADICIONAL DE PRECO P/ ACRESCIMO NA ALTURA DE CAIXA DE PASSAGEM DN 200 EM ANEIS PREMOLDADOS DE CONCRETO.                                                                             </v>
          </cell>
          <cell r="C1572" t="str">
            <v xml:space="preserve">M                   </v>
          </cell>
          <cell r="D1572">
            <v>309</v>
          </cell>
          <cell r="E1572" t="str">
            <v xml:space="preserve">S07002              </v>
          </cell>
          <cell r="F1572" t="str">
            <v xml:space="preserve">CRESC. VEGET/EXPANS.                                        </v>
          </cell>
          <cell r="G1572">
            <v>47.9</v>
          </cell>
        </row>
        <row r="1573">
          <cell r="A1573">
            <v>65002436</v>
          </cell>
          <cell r="B1573" t="str">
            <v>ASSENTAMENTO DE CAIXA DE PASSAGEM PREMOLDADA DE CONCRETO COM FUNDO , CAIXILHO E TAMPA DE CONCRETO, DIMENSOES: DIAMETRO EXTERNO 370 MM X DIAMETRO INTERNO 300 MM X ALTURA EXTERNA 385</v>
          </cell>
          <cell r="C1573" t="str">
            <v xml:space="preserve">UN                  </v>
          </cell>
          <cell r="D1573">
            <v>309</v>
          </cell>
          <cell r="E1573" t="str">
            <v xml:space="preserve">S07002              </v>
          </cell>
          <cell r="F1573" t="str">
            <v xml:space="preserve">CRESC. VEGET/EXPANS.                                        </v>
          </cell>
          <cell r="G1573">
            <v>42.95</v>
          </cell>
        </row>
        <row r="1574">
          <cell r="A1574">
            <v>65002437</v>
          </cell>
          <cell r="B1574" t="str">
            <v xml:space="preserve">ADICIONAL DE PRECO P/ ACRESCIMO NA ALTURA DE CAIXA DE PASSAGEM DN 300 EM ANEIS PREMOLDADOS DE CONCRETO.                                                                             </v>
          </cell>
          <cell r="C1574" t="str">
            <v xml:space="preserve">M                   </v>
          </cell>
          <cell r="D1574">
            <v>309</v>
          </cell>
          <cell r="E1574" t="str">
            <v xml:space="preserve">S07002              </v>
          </cell>
          <cell r="F1574" t="str">
            <v xml:space="preserve">CRESC. VEGET/EXPANS.                                        </v>
          </cell>
          <cell r="G1574">
            <v>71.709999999999994</v>
          </cell>
        </row>
        <row r="1575">
          <cell r="A1575">
            <v>65002438</v>
          </cell>
          <cell r="B1575" t="str">
            <v>ASSENTAMENTO DE CAIXA DE PASSAGEM PREMOLDADA DE CONCRETO COM FUNDO , CAIXILHO E TAMPA DE CONCRETO, DIMENSOES: DIAMETRO EXTERNO 470 MM X DIAMETRO INTERNO 400 MM X ALTURA EXTERNA 385</v>
          </cell>
          <cell r="C1575" t="str">
            <v xml:space="preserve">UN                  </v>
          </cell>
          <cell r="D1575">
            <v>309</v>
          </cell>
          <cell r="E1575" t="str">
            <v xml:space="preserve">S07002              </v>
          </cell>
          <cell r="F1575" t="str">
            <v xml:space="preserve">CRESC. VEGET/EXPANS.                                        </v>
          </cell>
          <cell r="G1575">
            <v>77.87</v>
          </cell>
        </row>
        <row r="1576">
          <cell r="A1576">
            <v>65002439</v>
          </cell>
          <cell r="B1576" t="str">
            <v xml:space="preserve">ADICIONAL DE PRECO P/ ACRESCIMO NA ALTURA DE CAIXA DE PASSAGEM DN 400 EM ANEIS PREMOLDADOS DE CONCRETO.                                                                             </v>
          </cell>
          <cell r="C1576" t="str">
            <v xml:space="preserve">M                   </v>
          </cell>
          <cell r="D1576">
            <v>309</v>
          </cell>
          <cell r="E1576" t="str">
            <v xml:space="preserve">S07002              </v>
          </cell>
          <cell r="F1576" t="str">
            <v xml:space="preserve">CRESC. VEGET/EXPANS.                                        </v>
          </cell>
          <cell r="G1576">
            <v>98.26</v>
          </cell>
        </row>
        <row r="1577">
          <cell r="A1577">
            <v>65002441</v>
          </cell>
          <cell r="B1577" t="str">
            <v xml:space="preserve">PASSEIO EM PEDRA MIRACEMA REGULAR (SERRADA), COM BASE DE CONCRETO (CONSUMO MINIMO DE CIMENTO DE 150 KG/M3), E = 6 CM                                                                </v>
          </cell>
          <cell r="C1577" t="str">
            <v xml:space="preserve">M2                  </v>
          </cell>
          <cell r="D1577">
            <v>308</v>
          </cell>
          <cell r="E1577" t="str">
            <v xml:space="preserve">S07002              </v>
          </cell>
          <cell r="F1577" t="str">
            <v xml:space="preserve">PAVIMENTAÇÃO                                                </v>
          </cell>
          <cell r="G1577">
            <v>42.89</v>
          </cell>
        </row>
        <row r="1578">
          <cell r="A1578">
            <v>65002442</v>
          </cell>
          <cell r="B1578" t="str">
            <v xml:space="preserve">PASSEIO EM PEDRA DE QUALQUER NATUREZA, COM BASE DE CONCRETO (CONSUMO MINIMO DE CIMENTO DE 150 KG/M3), E = 6 CM                                                                      </v>
          </cell>
          <cell r="C1578" t="str">
            <v xml:space="preserve">M2                  </v>
          </cell>
          <cell r="D1578">
            <v>308</v>
          </cell>
          <cell r="E1578" t="str">
            <v xml:space="preserve">S07002              </v>
          </cell>
          <cell r="F1578" t="str">
            <v xml:space="preserve">PAVIMENTAÇÃO                                                </v>
          </cell>
          <cell r="G1578">
            <v>53.03</v>
          </cell>
        </row>
        <row r="1579">
          <cell r="A1579">
            <v>65002443</v>
          </cell>
          <cell r="B1579" t="str">
            <v xml:space="preserve">CONSTRUCAO E MONTAGEM DE RAMAL PREDIAL DE AGUA - EM PASSEIO COM PEDRA MIRACEMA.                                                                                                     </v>
          </cell>
          <cell r="C1579" t="str">
            <v xml:space="preserve">M                   </v>
          </cell>
          <cell r="D1579">
            <v>309</v>
          </cell>
          <cell r="E1579" t="str">
            <v xml:space="preserve">S07002              </v>
          </cell>
          <cell r="F1579" t="str">
            <v xml:space="preserve">CRESC. VEGET/EXPANS.                                        </v>
          </cell>
          <cell r="G1579">
            <v>17.78</v>
          </cell>
        </row>
        <row r="1580">
          <cell r="A1580">
            <v>65002473</v>
          </cell>
          <cell r="B1580" t="str">
            <v xml:space="preserve">CONSTRUCAO DE RAMAL INTERNO DE ESGOTO COM FORNECIMENTO DE MATERIAL EM QUALQUER TIPO DE PAVIMENTO                                                                                    </v>
          </cell>
          <cell r="C1580" t="str">
            <v xml:space="preserve">M                   </v>
          </cell>
          <cell r="D1580">
            <v>309</v>
          </cell>
          <cell r="E1580" t="str">
            <v xml:space="preserve">S07002              </v>
          </cell>
          <cell r="F1580" t="str">
            <v xml:space="preserve">CRESC. VEGET/EXPANS.                                        </v>
          </cell>
          <cell r="G1580">
            <v>38.380000000000003</v>
          </cell>
        </row>
        <row r="1581">
          <cell r="A1581">
            <v>65002474</v>
          </cell>
          <cell r="B1581" t="str">
            <v xml:space="preserve">SONDAGEM DE REDES EM QUALQUER TIPO DE PAVIMENTO.                                                                                                                                    </v>
          </cell>
          <cell r="C1581" t="str">
            <v xml:space="preserve">M3                  </v>
          </cell>
          <cell r="D1581">
            <v>314</v>
          </cell>
          <cell r="E1581" t="str">
            <v xml:space="preserve">S07002              </v>
          </cell>
          <cell r="F1581" t="str">
            <v xml:space="preserve">SERVIÇOS DIVERSOS                                           </v>
          </cell>
          <cell r="G1581">
            <v>18.829999999999998</v>
          </cell>
        </row>
        <row r="1582">
          <cell r="A1582">
            <v>65002475</v>
          </cell>
          <cell r="B1582" t="str">
            <v xml:space="preserve">POCO LUMINAR P COPASA 040/- (PROFUNDIDADE EXCEDENTE = 1,70 M) - CRESCIMENTO VEGETATIVO                                                                                              </v>
          </cell>
          <cell r="C1582" t="str">
            <v xml:space="preserve">M                   </v>
          </cell>
          <cell r="D1582">
            <v>309</v>
          </cell>
          <cell r="E1582" t="str">
            <v xml:space="preserve">S07002              </v>
          </cell>
          <cell r="F1582" t="str">
            <v xml:space="preserve">CRESC. VEGET/EXPANS.                                        </v>
          </cell>
          <cell r="G1582">
            <v>5.81</v>
          </cell>
        </row>
        <row r="1583">
          <cell r="A1583">
            <v>65002476</v>
          </cell>
          <cell r="B1583" t="str">
            <v xml:space="preserve">CORTE E/OU INTERLIGACAO DE REDES EM PASSEIO DE QUALQUER TIPO DE PAVIMENTO, DIAMETRO DE 32 A 150 MM - CRESCIMENTO VEGETATIVO                                                         </v>
          </cell>
          <cell r="C1583" t="str">
            <v xml:space="preserve">UN                  </v>
          </cell>
          <cell r="D1583">
            <v>309</v>
          </cell>
          <cell r="E1583" t="str">
            <v xml:space="preserve">S07002              </v>
          </cell>
          <cell r="F1583" t="str">
            <v xml:space="preserve">CRESC. VEGET/EXPANS.                                        </v>
          </cell>
          <cell r="G1583">
            <v>44.4</v>
          </cell>
        </row>
        <row r="1584">
          <cell r="A1584">
            <v>65002477</v>
          </cell>
          <cell r="B1584" t="str">
            <v xml:space="preserve">CORTE E/OU INTERLIGACAO DE REDES EM PISTA DE QUALQUER TIPO DE PAVIMENTO, DIAMETRO DE 32 A 150 MM - CRESCIMENTO VEGETATIVO                                                           </v>
          </cell>
          <cell r="C1584" t="str">
            <v xml:space="preserve">UN                  </v>
          </cell>
          <cell r="D1584">
            <v>309</v>
          </cell>
          <cell r="E1584" t="str">
            <v xml:space="preserve">S07002              </v>
          </cell>
          <cell r="F1584" t="str">
            <v xml:space="preserve">CRESC. VEGET/EXPANS.                                        </v>
          </cell>
          <cell r="G1584">
            <v>58.65</v>
          </cell>
        </row>
        <row r="1585">
          <cell r="A1585">
            <v>65002479</v>
          </cell>
          <cell r="B1585" t="str">
            <v xml:space="preserve">TRANSFERENCIA DE LIGACAO DE AGUA EM PASSEIO DE QUALQUER TIPO DE PAVIMENTO - CRESCIMENTO VEGETATIVO.                                                                                 </v>
          </cell>
          <cell r="C1585" t="str">
            <v xml:space="preserve">M                   </v>
          </cell>
          <cell r="D1585">
            <v>309</v>
          </cell>
          <cell r="E1585" t="str">
            <v xml:space="preserve">S07002              </v>
          </cell>
          <cell r="F1585" t="str">
            <v xml:space="preserve">CRESC. VEGET/EXPANS.                                        </v>
          </cell>
          <cell r="G1585">
            <v>40.21</v>
          </cell>
        </row>
        <row r="1586">
          <cell r="A1586">
            <v>65002480</v>
          </cell>
          <cell r="B1586" t="str">
            <v xml:space="preserve">TRANSFERENCIA DE LIGACAO DE AGUA EM PISTA DE QUALQUER TIPO DE PAVIMENTO - CRESCIMENTO VEGETATIVO.                                                                                   </v>
          </cell>
          <cell r="C1586" t="str">
            <v xml:space="preserve">M                   </v>
          </cell>
          <cell r="D1586">
            <v>309</v>
          </cell>
          <cell r="E1586" t="str">
            <v xml:space="preserve">S07002              </v>
          </cell>
          <cell r="F1586" t="str">
            <v xml:space="preserve">CRESC. VEGET/EXPANS.                                        </v>
          </cell>
          <cell r="G1586">
            <v>54.46</v>
          </cell>
        </row>
        <row r="1587">
          <cell r="A1587">
            <v>65002481</v>
          </cell>
          <cell r="B1587" t="str">
            <v xml:space="preserve">MESTRE DE OBRAS                                                                                                                                                                     </v>
          </cell>
          <cell r="C1587" t="str">
            <v xml:space="preserve">MES                 </v>
          </cell>
          <cell r="D1587">
            <v>399</v>
          </cell>
          <cell r="E1587" t="str">
            <v xml:space="preserve">S07019              </v>
          </cell>
          <cell r="F1587" t="str">
            <v xml:space="preserve">MATERIAL BLOQUEADO                                          </v>
          </cell>
          <cell r="G1587">
            <v>3638.59</v>
          </cell>
        </row>
        <row r="1588">
          <cell r="A1588">
            <v>65002482</v>
          </cell>
          <cell r="B1588" t="str">
            <v xml:space="preserve">ENCARREGADO DE OBRAS I                                                                                                                                                              </v>
          </cell>
          <cell r="C1588" t="str">
            <v xml:space="preserve">MES                 </v>
          </cell>
          <cell r="D1588">
            <v>399</v>
          </cell>
          <cell r="E1588" t="str">
            <v xml:space="preserve">S07019              </v>
          </cell>
          <cell r="F1588" t="str">
            <v xml:space="preserve">MATERIAL BLOQUEADO                                          </v>
          </cell>
          <cell r="G1588">
            <v>2460.62</v>
          </cell>
        </row>
        <row r="1589">
          <cell r="A1589">
            <v>65002483</v>
          </cell>
          <cell r="B1589" t="str">
            <v xml:space="preserve">ENCARREGADO DE OBRAS II                                                                                                                                                             </v>
          </cell>
          <cell r="C1589" t="str">
            <v xml:space="preserve">MES                 </v>
          </cell>
          <cell r="D1589">
            <v>399</v>
          </cell>
          <cell r="E1589" t="str">
            <v xml:space="preserve">S07019              </v>
          </cell>
          <cell r="F1589" t="str">
            <v xml:space="preserve">MATERIAL BLOQUEADO                                          </v>
          </cell>
          <cell r="G1589">
            <v>2875.23</v>
          </cell>
        </row>
        <row r="1590">
          <cell r="A1590">
            <v>65002487</v>
          </cell>
          <cell r="B1590" t="str">
            <v xml:space="preserve">PEDIDO DE INFORMACAO CADASTRAL DE REDE (PICR) - AGUA, INCLUSIVE MEDICAO DA EXTENSAO DO PROLONGAMENTO DE REDE ( ANALISE FINAL ).                                                     </v>
          </cell>
          <cell r="C1590" t="str">
            <v xml:space="preserve">M                   </v>
          </cell>
          <cell r="D1590">
            <v>309</v>
          </cell>
          <cell r="E1590" t="str">
            <v xml:space="preserve">S07002              </v>
          </cell>
          <cell r="F1590" t="str">
            <v xml:space="preserve">CRESC. VEGET/EXPANS.                                        </v>
          </cell>
          <cell r="G1590">
            <v>0.83</v>
          </cell>
        </row>
        <row r="1591">
          <cell r="A1591">
            <v>65002488</v>
          </cell>
          <cell r="B1591" t="str">
            <v xml:space="preserve">PEDIDO DE INFORMACAO CADASTRAL DE REDE (PICR) - AGUA, INCLUSIVE VISTORIA DA INSTALACAO PREDIAL DO IMOVEL (ANALISE INICIAL).                                                         </v>
          </cell>
          <cell r="C1591" t="str">
            <v xml:space="preserve">UN                  </v>
          </cell>
          <cell r="D1591">
            <v>309</v>
          </cell>
          <cell r="E1591" t="str">
            <v xml:space="preserve">S07002              </v>
          </cell>
          <cell r="F1591" t="str">
            <v xml:space="preserve">CRESC. VEGET/EXPANS.                                        </v>
          </cell>
          <cell r="G1591">
            <v>8.8699999999999992</v>
          </cell>
        </row>
        <row r="1592">
          <cell r="A1592">
            <v>65002491</v>
          </cell>
          <cell r="B1592" t="str">
            <v xml:space="preserve">CONSTRUCAO E MONTAGEM DE RAMAL PREDIAL DE AGUA ( PROCESSO MICROVALA )EM PAVIMENTO ASFALTICO.                                                                                        </v>
          </cell>
          <cell r="C1592" t="str">
            <v xml:space="preserve">M                   </v>
          </cell>
          <cell r="D1592">
            <v>309</v>
          </cell>
          <cell r="E1592" t="str">
            <v xml:space="preserve">S07002              </v>
          </cell>
          <cell r="F1592" t="str">
            <v xml:space="preserve">CRESC. VEGET/EXPANS.                                        </v>
          </cell>
          <cell r="G1592">
            <v>11.25</v>
          </cell>
        </row>
        <row r="1593">
          <cell r="A1593">
            <v>65002492</v>
          </cell>
          <cell r="B1593" t="str">
            <v xml:space="preserve">CONSTRUCAO E MONTAGEM DE RAMAL PREDIAL DE AGUA ( PROCESSO MICROVALA )EM PASSEIO CIMENTADO.                                                                                          </v>
          </cell>
          <cell r="C1593" t="str">
            <v xml:space="preserve">M                   </v>
          </cell>
          <cell r="D1593">
            <v>309</v>
          </cell>
          <cell r="E1593" t="str">
            <v xml:space="preserve">S07002              </v>
          </cell>
          <cell r="F1593" t="str">
            <v xml:space="preserve">CRESC. VEGET/EXPANS.                                        </v>
          </cell>
          <cell r="G1593">
            <v>6.75</v>
          </cell>
        </row>
        <row r="1594">
          <cell r="A1594">
            <v>65002494</v>
          </cell>
          <cell r="B1594" t="str">
            <v xml:space="preserve">SONDAGEM DE REDES EM PISTA DE TERRA.                                                                                                                                                </v>
          </cell>
          <cell r="C1594" t="str">
            <v xml:space="preserve">M3                  </v>
          </cell>
          <cell r="D1594">
            <v>314</v>
          </cell>
          <cell r="E1594" t="str">
            <v xml:space="preserve">S07002              </v>
          </cell>
          <cell r="F1594" t="str">
            <v xml:space="preserve">SERVIÇOS DIVERSOS                                           </v>
          </cell>
          <cell r="G1594">
            <v>13.4</v>
          </cell>
        </row>
        <row r="1595">
          <cell r="A1595">
            <v>65002496</v>
          </cell>
          <cell r="B1595" t="str">
            <v xml:space="preserve">CORTE E/OU INTERLIGACAO DE REDES EM PASSEIO SEM REVESTIMENTO, DIAMETRO DE 32 A 150 MM - CRESCIMENTO VEGETATIVO                                                                      </v>
          </cell>
          <cell r="C1595" t="str">
            <v xml:space="preserve">UN                  </v>
          </cell>
          <cell r="D1595">
            <v>309</v>
          </cell>
          <cell r="E1595" t="str">
            <v xml:space="preserve">S07002              </v>
          </cell>
          <cell r="F1595" t="str">
            <v xml:space="preserve">CRESC. VEGET/EXPANS.                                        </v>
          </cell>
          <cell r="G1595">
            <v>12.59</v>
          </cell>
        </row>
        <row r="1596">
          <cell r="A1596">
            <v>65002497</v>
          </cell>
          <cell r="B1596" t="str">
            <v xml:space="preserve">CORTE E/OU INTERLIGACAO DE REDES EM PISTA DE TERRA, DIAMETRO DE 32 A 150 MM - CRESCIMENTO VEGETATIVO                                                                                </v>
          </cell>
          <cell r="C1596" t="str">
            <v xml:space="preserve">UN                  </v>
          </cell>
          <cell r="D1596">
            <v>309</v>
          </cell>
          <cell r="E1596" t="str">
            <v xml:space="preserve">S07002              </v>
          </cell>
          <cell r="F1596" t="str">
            <v xml:space="preserve">CRESC. VEGET/EXPANS.                                        </v>
          </cell>
          <cell r="G1596">
            <v>12.59</v>
          </cell>
        </row>
        <row r="1597">
          <cell r="A1597">
            <v>65002498</v>
          </cell>
          <cell r="B1597" t="str">
            <v xml:space="preserve">TRANSFERENCIA DE LIGACAO DE AGUA EM PASSEIO SEM REVESTIMENTO - CRESCIMENTO VEGETATIVO.                                                                                              </v>
          </cell>
          <cell r="C1597" t="str">
            <v xml:space="preserve">M                   </v>
          </cell>
          <cell r="D1597">
            <v>309</v>
          </cell>
          <cell r="E1597" t="str">
            <v xml:space="preserve">S07002              </v>
          </cell>
          <cell r="F1597" t="str">
            <v xml:space="preserve">CRESC. VEGET/EXPANS.                                        </v>
          </cell>
          <cell r="G1597">
            <v>8.39</v>
          </cell>
        </row>
        <row r="1598">
          <cell r="A1598">
            <v>65002499</v>
          </cell>
          <cell r="B1598" t="str">
            <v xml:space="preserve">TRANSFERENCIA DE LIGACAO DE AGUA EM PISTA DE TERRA - CRESCIMENTO VEGETATIVO.                                                                                                        </v>
          </cell>
          <cell r="C1598" t="str">
            <v xml:space="preserve">M                   </v>
          </cell>
          <cell r="D1598">
            <v>309</v>
          </cell>
          <cell r="E1598" t="str">
            <v xml:space="preserve">S07002              </v>
          </cell>
          <cell r="F1598" t="str">
            <v xml:space="preserve">CRESC. VEGET/EXPANS.                                        </v>
          </cell>
          <cell r="G1598">
            <v>8.39</v>
          </cell>
        </row>
        <row r="1599">
          <cell r="A1599">
            <v>65002500</v>
          </cell>
          <cell r="B1599" t="str">
            <v xml:space="preserve">LOCACAO DE RETRO ESCAVADEIRA SOBRE RODAS, MOTOR DIESEL, POTENCIA MINIMA DE 74 HP, QUALQUER TIPO DE LANCA, CAPACIDADE DA CACAMBA DE 0,30 M3, 4X2                                     </v>
          </cell>
          <cell r="C1599" t="str">
            <v xml:space="preserve">H                   </v>
          </cell>
          <cell r="D1599">
            <v>312</v>
          </cell>
          <cell r="E1599" t="str">
            <v xml:space="preserve">S07002              </v>
          </cell>
          <cell r="F1599" t="str">
            <v xml:space="preserve">MÁQUINAS E EQUIPTOS.                                        </v>
          </cell>
          <cell r="G1599">
            <v>58.07</v>
          </cell>
        </row>
        <row r="1600">
          <cell r="A1600">
            <v>65002501</v>
          </cell>
          <cell r="B1600" t="str">
            <v xml:space="preserve">SISTEMA DE CIMBRAMENTO TUBULAR EM TUBOS GALVANIZADOS COM DIAMETRO DE 1.1/2", INCLUSIVE BRACADEIRAS, BASES E DEMAIS ACESSORIOS (UNIDADE DE MEDIDA = METRO POR MES)                   </v>
          </cell>
          <cell r="C1600" t="str">
            <v xml:space="preserve">MLM                 </v>
          </cell>
          <cell r="D1600">
            <v>305</v>
          </cell>
          <cell r="E1600" t="str">
            <v xml:space="preserve">S07002              </v>
          </cell>
          <cell r="F1600" t="str">
            <v xml:space="preserve">CONT/ESC/ESGOT/DREN.                                        </v>
          </cell>
          <cell r="G1600">
            <v>6.19</v>
          </cell>
        </row>
        <row r="1601">
          <cell r="A1601">
            <v>65002504</v>
          </cell>
          <cell r="B1601" t="str">
            <v>BANHEIRO QUIMICO - CABINE EM FIBRA DE VIDRO, TETO TRANSLUCIDO BRANCO, CAPACIDADE MAXIMA OPERACIONAL 180 LITROS, PORTA PAPEL HIGIENICO, PLACA DE IDENTIFICACAO "MASCULINO" OU "FEMINI</v>
          </cell>
          <cell r="C1601" t="str">
            <v xml:space="preserve">MES                 </v>
          </cell>
          <cell r="D1601">
            <v>314</v>
          </cell>
          <cell r="E1601" t="str">
            <v xml:space="preserve">S07002              </v>
          </cell>
          <cell r="F1601" t="str">
            <v xml:space="preserve">SERVIÇOS DIVERSOS                                           </v>
          </cell>
          <cell r="G1601">
            <v>542.08000000000004</v>
          </cell>
        </row>
        <row r="1602">
          <cell r="A1602">
            <v>65002505</v>
          </cell>
          <cell r="B1602" t="str">
            <v xml:space="preserve">RELATORIO MENSAL DE OBRA - DATA BOOK.                                                                                                                                               </v>
          </cell>
          <cell r="C1602" t="str">
            <v xml:space="preserve">MES                 </v>
          </cell>
          <cell r="D1602">
            <v>314</v>
          </cell>
          <cell r="E1602" t="str">
            <v xml:space="preserve">S07002              </v>
          </cell>
          <cell r="F1602" t="str">
            <v xml:space="preserve">SERVIÇOS DIVERSOS                                           </v>
          </cell>
          <cell r="G1602">
            <v>273.99</v>
          </cell>
        </row>
        <row r="1603">
          <cell r="A1603">
            <v>65002506</v>
          </cell>
          <cell r="B1603" t="str">
            <v xml:space="preserve">PLACA DE IDENTIFICACAO DE EMPRESA RESPONSAVEL PELA REALIZACAO DE SERVICOS DE MANUTENCAO.                                                                                            </v>
          </cell>
          <cell r="C1603" t="str">
            <v xml:space="preserve">UN                  </v>
          </cell>
          <cell r="D1603">
            <v>314</v>
          </cell>
          <cell r="E1603" t="str">
            <v xml:space="preserve">S07002              </v>
          </cell>
          <cell r="F1603" t="str">
            <v xml:space="preserve">SERVIÇOS DIVERSOS                                           </v>
          </cell>
          <cell r="G1603">
            <v>5.04</v>
          </cell>
        </row>
        <row r="1604">
          <cell r="A1604">
            <v>65002507</v>
          </cell>
          <cell r="B1604" t="str">
            <v xml:space="preserve">COMBATE E DESINFECCAO DE FERRO-BACTERIA EM POCOS ARTESIANOS, COM A UTILIZACAO DE BACTERICIDA EM SOLUCAO AQUOSA A BASE DE PEROXIDO DE HIDROGENIO E ANTIOXIDANTES                     </v>
          </cell>
          <cell r="C1604" t="str">
            <v xml:space="preserve">L                   </v>
          </cell>
          <cell r="D1604">
            <v>313</v>
          </cell>
          <cell r="E1604" t="str">
            <v xml:space="preserve">S07002              </v>
          </cell>
          <cell r="F1604" t="str">
            <v xml:space="preserve">POÇO PROFUNDO                                               </v>
          </cell>
          <cell r="G1604">
            <v>19.02</v>
          </cell>
        </row>
        <row r="1605">
          <cell r="A1605">
            <v>65002508</v>
          </cell>
          <cell r="B1605" t="str">
            <v xml:space="preserve">RECUPERACAO E LIMPEZA DE POCOS ARTESIANOS COM A UTILIZACAO DE SOLUCAO AQUOSA A BASE DE ORTO-FOSFATO, ESTABILIZANTES, ANTICORROSIVOS E DESINCRUSTANTES                               </v>
          </cell>
          <cell r="C1605" t="str">
            <v xml:space="preserve">L                   </v>
          </cell>
          <cell r="D1605">
            <v>313</v>
          </cell>
          <cell r="E1605" t="str">
            <v xml:space="preserve">S07002              </v>
          </cell>
          <cell r="F1605" t="str">
            <v xml:space="preserve">POÇO PROFUNDO                                               </v>
          </cell>
          <cell r="G1605">
            <v>24.52</v>
          </cell>
        </row>
        <row r="1606">
          <cell r="A1606">
            <v>65002509</v>
          </cell>
          <cell r="B1606" t="str">
            <v xml:space="preserve">CANTEIRO DE OBRAS - AREAS ABERTAS - PATIO.                                                                                                                                          </v>
          </cell>
          <cell r="C1606" t="str">
            <v xml:space="preserve">M2                  </v>
          </cell>
          <cell r="D1606">
            <v>301</v>
          </cell>
          <cell r="E1606" t="str">
            <v xml:space="preserve">S07002              </v>
          </cell>
          <cell r="F1606" t="str">
            <v xml:space="preserve">INST. PRELIM./CAN                                           </v>
          </cell>
          <cell r="G1606">
            <v>14.06</v>
          </cell>
        </row>
        <row r="1607">
          <cell r="A1607">
            <v>65002510</v>
          </cell>
          <cell r="B1607" t="str">
            <v xml:space="preserve">CANTEIRO DE OBRAS - AREAS COBERTAS E FECHADAS.                                                                                                                                      </v>
          </cell>
          <cell r="C1607" t="str">
            <v xml:space="preserve">M2                  </v>
          </cell>
          <cell r="D1607">
            <v>301</v>
          </cell>
          <cell r="E1607" t="str">
            <v xml:space="preserve">S07002              </v>
          </cell>
          <cell r="F1607" t="str">
            <v xml:space="preserve">INST. PRELIM./CAN                                           </v>
          </cell>
          <cell r="G1607">
            <v>317.45999999999998</v>
          </cell>
        </row>
        <row r="1608">
          <cell r="A1608">
            <v>65002511</v>
          </cell>
          <cell r="B1608" t="str">
            <v xml:space="preserve">CANTEIRO DE OBRAS - AREAS COBERTAS E ABERTAS.                                                                                                                                       </v>
          </cell>
          <cell r="C1608" t="str">
            <v xml:space="preserve">M2                  </v>
          </cell>
          <cell r="D1608">
            <v>301</v>
          </cell>
          <cell r="E1608" t="str">
            <v xml:space="preserve">S07002              </v>
          </cell>
          <cell r="F1608" t="str">
            <v xml:space="preserve">INST. PRELIM./CAN                                           </v>
          </cell>
          <cell r="G1608">
            <v>68.42</v>
          </cell>
        </row>
        <row r="1609">
          <cell r="A1609">
            <v>65002513</v>
          </cell>
          <cell r="B1609" t="str">
            <v xml:space="preserve">DOT - DOCUMENTO OPERACIOANL DE TRANSITO DE BAIXA COMPLEXIDADE.                                                                                                                      </v>
          </cell>
          <cell r="C1609" t="str">
            <v xml:space="preserve">UN                  </v>
          </cell>
          <cell r="D1609">
            <v>314</v>
          </cell>
          <cell r="E1609" t="str">
            <v xml:space="preserve">S07002              </v>
          </cell>
          <cell r="F1609" t="str">
            <v xml:space="preserve">SERVIÇOS DIVERSOS                                           </v>
          </cell>
          <cell r="G1609">
            <v>90.88</v>
          </cell>
        </row>
        <row r="1610">
          <cell r="A1610">
            <v>65002514</v>
          </cell>
          <cell r="B1610" t="str">
            <v xml:space="preserve">DOT - DOCUMENTO OPERACIOANL DE TRANSITO DE MEDIA COMPLEXIDADE.                                                                                                                      </v>
          </cell>
          <cell r="C1610" t="str">
            <v xml:space="preserve">UN                  </v>
          </cell>
          <cell r="D1610">
            <v>314</v>
          </cell>
          <cell r="E1610" t="str">
            <v xml:space="preserve">S07002              </v>
          </cell>
          <cell r="F1610" t="str">
            <v xml:space="preserve">SERVIÇOS DIVERSOS                                           </v>
          </cell>
          <cell r="G1610">
            <v>192.83</v>
          </cell>
        </row>
        <row r="1611">
          <cell r="A1611">
            <v>65002515</v>
          </cell>
          <cell r="B1611" t="str">
            <v xml:space="preserve">DOT - DOCUMENTO OPERACIOANL DE TRANSITO DE ALTA COMPLEXIDADE.                                                                                                                       </v>
          </cell>
          <cell r="C1611" t="str">
            <v xml:space="preserve">UN                  </v>
          </cell>
          <cell r="D1611">
            <v>314</v>
          </cell>
          <cell r="E1611" t="str">
            <v xml:space="preserve">S07002              </v>
          </cell>
          <cell r="F1611" t="str">
            <v xml:space="preserve">SERVIÇOS DIVERSOS                                           </v>
          </cell>
          <cell r="G1611">
            <v>438.57</v>
          </cell>
        </row>
        <row r="1612">
          <cell r="A1612">
            <v>65002516</v>
          </cell>
          <cell r="B1612" t="str">
            <v xml:space="preserve">ALVENARIA DE ELEVACAO EM BLOCO DE CONCRETO CELULAR AUTOCLAVADO DE DIMENSOES (60X30X10)CM COM ESPESSURA DE 10,0CM                                                                    </v>
          </cell>
          <cell r="C1612" t="str">
            <v xml:space="preserve">M2                  </v>
          </cell>
          <cell r="D1612">
            <v>303</v>
          </cell>
          <cell r="E1612" t="str">
            <v xml:space="preserve">S07002              </v>
          </cell>
          <cell r="F1612" t="str">
            <v xml:space="preserve">CONSTRUÇÃO CIVIL                                            </v>
          </cell>
          <cell r="G1612">
            <v>26.05</v>
          </cell>
        </row>
        <row r="1613">
          <cell r="A1613">
            <v>65002517</v>
          </cell>
          <cell r="B1613" t="str">
            <v xml:space="preserve">ALVENARIA DE ELEVACAO EM BLOCO DE CONCRETO CELULAR AUTOCLAVADO DE DIMENSOES (60X30X15)CM COM ESPESSURA DE 15,0CM                                                                    </v>
          </cell>
          <cell r="C1613" t="str">
            <v xml:space="preserve">M2                  </v>
          </cell>
          <cell r="D1613">
            <v>303</v>
          </cell>
          <cell r="E1613" t="str">
            <v xml:space="preserve">S07002              </v>
          </cell>
          <cell r="F1613" t="str">
            <v xml:space="preserve">CONSTRUÇÃO CIVIL                                            </v>
          </cell>
          <cell r="G1613">
            <v>37.82</v>
          </cell>
        </row>
        <row r="1614">
          <cell r="A1614">
            <v>65002518</v>
          </cell>
          <cell r="B1614" t="str">
            <v xml:space="preserve">ALVENARIA DE ELEVACAO EM BLOCO DE CONCRETO CELULAR AUTOCLAVADO DE DIMENSOES (60X30X20)CM COM ESPESSURA DE 20,0CM                                                                    </v>
          </cell>
          <cell r="C1614" t="str">
            <v xml:space="preserve">M2                  </v>
          </cell>
          <cell r="D1614">
            <v>303</v>
          </cell>
          <cell r="E1614" t="str">
            <v xml:space="preserve">S07002              </v>
          </cell>
          <cell r="F1614" t="str">
            <v xml:space="preserve">CONSTRUÇÃO CIVIL                                            </v>
          </cell>
          <cell r="G1614">
            <v>49.04</v>
          </cell>
        </row>
        <row r="1615">
          <cell r="A1615">
            <v>65002519</v>
          </cell>
          <cell r="B1615" t="str">
            <v xml:space="preserve">REBOCO COM UTILIZACAO DE ARGAMASSA DE GESSO TIPO "PEGA LENTA" DIRETAMENTE SOBRE ALVENARIAS E TETOS, COM ESPESSURA MINIMA DE 0,50CM                                                  </v>
          </cell>
          <cell r="C1615" t="str">
            <v xml:space="preserve">M2                  </v>
          </cell>
          <cell r="D1615">
            <v>303</v>
          </cell>
          <cell r="E1615" t="str">
            <v xml:space="preserve">S07002              </v>
          </cell>
          <cell r="F1615" t="str">
            <v xml:space="preserve">CONSTRUÇÃO CIVIL                                            </v>
          </cell>
          <cell r="G1615">
            <v>7.02</v>
          </cell>
        </row>
        <row r="1616">
          <cell r="A1616">
            <v>65002520</v>
          </cell>
          <cell r="B1616" t="str">
            <v xml:space="preserve">FRESAGEM DE PAVIMENTOS COM ESPESSURA DE ATE 10,0CM                                                                                                                                  </v>
          </cell>
          <cell r="C1616" t="str">
            <v xml:space="preserve">M2                  </v>
          </cell>
          <cell r="D1616">
            <v>308</v>
          </cell>
          <cell r="E1616" t="str">
            <v xml:space="preserve">S07002              </v>
          </cell>
          <cell r="F1616" t="str">
            <v xml:space="preserve">PAVIMENTAÇÃO                                                </v>
          </cell>
          <cell r="G1616">
            <v>5.64</v>
          </cell>
        </row>
        <row r="1617">
          <cell r="A1617">
            <v>65002538</v>
          </cell>
          <cell r="B1617" t="str">
            <v xml:space="preserve">ESCAVADEIRA HIDRAULICA SOBRE ESTEIRAS, POTENCIA DE 150HP, PESO OPERACIONAL MINIMO DE 23,0 T - HORA PRODUTIVA                                                                        </v>
          </cell>
          <cell r="C1617" t="str">
            <v xml:space="preserve">H                   </v>
          </cell>
          <cell r="D1617">
            <v>312</v>
          </cell>
          <cell r="E1617" t="str">
            <v xml:space="preserve">S07002              </v>
          </cell>
          <cell r="F1617" t="str">
            <v xml:space="preserve">MÁQUINAS E EQUIPTOS.                                        </v>
          </cell>
          <cell r="G1617">
            <v>108.08</v>
          </cell>
        </row>
        <row r="1618">
          <cell r="A1618">
            <v>65002539</v>
          </cell>
          <cell r="B1618" t="str">
            <v xml:space="preserve">ESCAVADEIRA HIDRAULICA SOBRE ESTEIRAS, POTENCIA DE 150HP, PESO OPERACIONAL MINIMO DE 23,0 T - HORA IMPRODUTIVA                                                                      </v>
          </cell>
          <cell r="C1618" t="str">
            <v xml:space="preserve">H                   </v>
          </cell>
          <cell r="D1618">
            <v>312</v>
          </cell>
          <cell r="E1618" t="str">
            <v xml:space="preserve">S07002              </v>
          </cell>
          <cell r="F1618" t="str">
            <v xml:space="preserve">MÁQUINAS E EQUIPTOS.                                        </v>
          </cell>
          <cell r="G1618">
            <v>56.56</v>
          </cell>
        </row>
        <row r="1619">
          <cell r="A1619">
            <v>65002540</v>
          </cell>
          <cell r="B1619" t="str">
            <v xml:space="preserve">ESCORAMENTO DE VALAS COM UTILIZACAO DE ESTRUTURA DE ACO TIPO BLINDAGEM PESADA, PARA VALAS COM PROFUNIDADE ACIMA DE 2,00M                                                            </v>
          </cell>
          <cell r="C1619" t="str">
            <v xml:space="preserve">M2                  </v>
          </cell>
          <cell r="D1619">
            <v>305</v>
          </cell>
          <cell r="E1619" t="str">
            <v xml:space="preserve">S07002              </v>
          </cell>
          <cell r="F1619" t="str">
            <v xml:space="preserve">CONT/ESC/ESGOT/DREN.                                        </v>
          </cell>
          <cell r="G1619">
            <v>29.63</v>
          </cell>
        </row>
        <row r="1620">
          <cell r="A1620">
            <v>65002541</v>
          </cell>
          <cell r="B1620" t="str">
            <v xml:space="preserve">ESCORAMENTO DE VALAS COM UTILIZACAO DE ESTRUTURA DE ACO TIPO BLINDAGEM LEVE, PARA VALAS COM PROFUNDIDADE ATÉ 2,00M                                                                  </v>
          </cell>
          <cell r="C1620" t="str">
            <v xml:space="preserve">M2                  </v>
          </cell>
          <cell r="D1620">
            <v>305</v>
          </cell>
          <cell r="E1620" t="str">
            <v xml:space="preserve">S07002              </v>
          </cell>
          <cell r="F1620" t="str">
            <v xml:space="preserve">CONT/ESC/ESGOT/DREN.                                        </v>
          </cell>
          <cell r="G1620">
            <v>14.47</v>
          </cell>
        </row>
        <row r="1621">
          <cell r="A1621">
            <v>65002542</v>
          </cell>
          <cell r="B1621" t="str">
            <v xml:space="preserve">MOBILIZACAO E DESMOBILIZACAO DE BLINDAGEM PESADA, MATERIAIS, EQUIPAMENTOS E MAO DE OBRA                                                                                             </v>
          </cell>
          <cell r="C1621" t="str">
            <v xml:space="preserve">KM                  </v>
          </cell>
          <cell r="D1621">
            <v>305</v>
          </cell>
          <cell r="E1621" t="str">
            <v xml:space="preserve">S07002              </v>
          </cell>
          <cell r="F1621" t="str">
            <v xml:space="preserve">CONT/ESC/ESGOT/DREN.                                        </v>
          </cell>
          <cell r="G1621">
            <v>2.57</v>
          </cell>
        </row>
        <row r="1622">
          <cell r="A1622">
            <v>65002543</v>
          </cell>
          <cell r="B1622" t="str">
            <v xml:space="preserve">MOBILIZACAO E DESMOBILIZACAO DE BLINDAGEM LEVE, MATERIAIS, EQUIPAMENTOS E MAO DE OBRA                                                                                               </v>
          </cell>
          <cell r="C1622" t="str">
            <v xml:space="preserve">KM                  </v>
          </cell>
          <cell r="D1622">
            <v>305</v>
          </cell>
          <cell r="E1622" t="str">
            <v xml:space="preserve">S07002              </v>
          </cell>
          <cell r="F1622" t="str">
            <v xml:space="preserve">CONT/ESC/ESGOT/DREN.                                        </v>
          </cell>
          <cell r="G1622">
            <v>1.46</v>
          </cell>
        </row>
        <row r="1623">
          <cell r="A1623">
            <v>65002544</v>
          </cell>
          <cell r="B1623" t="str">
            <v xml:space="preserve">SERVICOS TOPOGRAFICOS DE CAMPO PARA OBRAS COM UTILIZACAO DE ESCORAMENTO TIPO BLINDAGEM METALICA                                                                                     </v>
          </cell>
          <cell r="C1623" t="str">
            <v xml:space="preserve">DIA                 </v>
          </cell>
          <cell r="D1623">
            <v>315</v>
          </cell>
          <cell r="E1623" t="str">
            <v xml:space="preserve">S07020              </v>
          </cell>
          <cell r="F1623" t="str">
            <v xml:space="preserve">TOPOGRAFIA                                                  </v>
          </cell>
          <cell r="G1623">
            <v>461.83</v>
          </cell>
        </row>
        <row r="1624">
          <cell r="A1624">
            <v>65002545</v>
          </cell>
          <cell r="B1624" t="str">
            <v xml:space="preserve">TRANSPORTE EM PERIMETRO URBANO A GRANEL - DISTANCIA ATE 1,0 KM                                                                                                                      </v>
          </cell>
          <cell r="C1624" t="str">
            <v xml:space="preserve">M3                  </v>
          </cell>
          <cell r="D1624">
            <v>304</v>
          </cell>
          <cell r="E1624" t="str">
            <v xml:space="preserve">S07002              </v>
          </cell>
          <cell r="F1624" t="str">
            <v xml:space="preserve">MOVIMENTO DE TERRA                                          </v>
          </cell>
          <cell r="G1624">
            <v>1.9</v>
          </cell>
        </row>
        <row r="1625">
          <cell r="A1625">
            <v>65002546</v>
          </cell>
          <cell r="B1625" t="str">
            <v xml:space="preserve">ADICIONAL DE TRANSPORTE EM PERIMETRO URBANO A GRANEL - DISTANCIA SUPERIOR A 1,0 KM                                                                                                  </v>
          </cell>
          <cell r="C1625" t="str">
            <v xml:space="preserve">M3K                 </v>
          </cell>
          <cell r="D1625">
            <v>304</v>
          </cell>
          <cell r="E1625" t="str">
            <v xml:space="preserve">S07002              </v>
          </cell>
          <cell r="F1625" t="str">
            <v xml:space="preserve">MOVIMENTO DE TERRA                                          </v>
          </cell>
          <cell r="G1625">
            <v>0.76</v>
          </cell>
        </row>
        <row r="1626">
          <cell r="A1626">
            <v>65002547</v>
          </cell>
          <cell r="B1626" t="str">
            <v xml:space="preserve">HOSPEDAGEM E ALIMENTACAO PARA EQUIPE DE SONDAGEM POR DIA TRABALHADO OU A DISPOSICAO                                                                                                 </v>
          </cell>
          <cell r="C1626" t="str">
            <v xml:space="preserve">DIA                 </v>
          </cell>
          <cell r="D1626">
            <v>319</v>
          </cell>
          <cell r="E1626" t="str">
            <v xml:space="preserve">S09001              </v>
          </cell>
          <cell r="F1626" t="str">
            <v xml:space="preserve">PROJETO USO GERAL                                           </v>
          </cell>
          <cell r="G1626">
            <v>126</v>
          </cell>
        </row>
        <row r="1627">
          <cell r="A1627">
            <v>65002552</v>
          </cell>
          <cell r="B1627" t="str">
            <v xml:space="preserve">CORTADORA DE PISO, TIPO SERRA CLIPPER, MOTOR A GASOLINA, POTENCIA MINIMA DE 10 HP - H. IMPRODUTIVA                                                                                  </v>
          </cell>
          <cell r="C1627" t="str">
            <v xml:space="preserve">H                   </v>
          </cell>
          <cell r="D1627">
            <v>312</v>
          </cell>
          <cell r="E1627" t="str">
            <v xml:space="preserve">S07002              </v>
          </cell>
          <cell r="F1627" t="str">
            <v xml:space="preserve">MÁQUINAS E EQUIPTOS.                                        </v>
          </cell>
          <cell r="G1627">
            <v>0.78</v>
          </cell>
        </row>
        <row r="1628">
          <cell r="A1628">
            <v>65002553</v>
          </cell>
          <cell r="B1628" t="str">
            <v>INJECAO DE RESINAS A BASE DE POLIURETANO, CONSISTINDO DE ESPUMA HIDROATIVA EXPANSIVA E GEL, EM TRINCAS E/OU FISSURAS EM ESTRUTURAS DE CONRETO SIMPLES E/OU ARMADO,E APLICAÇÃO DE ADE</v>
          </cell>
          <cell r="C1628" t="str">
            <v xml:space="preserve">L                   </v>
          </cell>
          <cell r="D1628">
            <v>321</v>
          </cell>
          <cell r="E1628" t="str">
            <v xml:space="preserve">S07002              </v>
          </cell>
          <cell r="F1628" t="str">
            <v xml:space="preserve">RECUPERAÇÃO ESTRUT.                                         </v>
          </cell>
          <cell r="G1628">
            <v>127.47</v>
          </cell>
        </row>
        <row r="1629">
          <cell r="A1629">
            <v>65002554</v>
          </cell>
          <cell r="B1629" t="str">
            <v>SERVICOS DE PERFURACAO E INSTALACAO DE BICOS DE PERFURACAO E INJECAO DE (113x15)MM AO LONGO DE FISSURA E/OU TRINCA EM ESTRUTURAS DE CONCRETO SIMPLES E/OU ARMADO, COM FORNECIMENTO D</v>
          </cell>
          <cell r="C1629" t="str">
            <v xml:space="preserve">UN                  </v>
          </cell>
          <cell r="D1629">
            <v>321</v>
          </cell>
          <cell r="E1629" t="str">
            <v xml:space="preserve">S07002              </v>
          </cell>
          <cell r="F1629" t="str">
            <v xml:space="preserve">RECUPERAÇÃO ESTRUT.                                         </v>
          </cell>
          <cell r="G1629">
            <v>17.47</v>
          </cell>
        </row>
        <row r="1630">
          <cell r="A1630">
            <v>65002555</v>
          </cell>
          <cell r="B1630" t="str">
            <v xml:space="preserve">GRUPO GERADOR DE ENERGIA ELETRICA, COM MOTOR A GASOLINA, POTENCIA DE 5KVA - HORA PRODUTIVA                                                                                          </v>
          </cell>
          <cell r="C1630" t="str">
            <v xml:space="preserve">H                   </v>
          </cell>
          <cell r="D1630">
            <v>312</v>
          </cell>
          <cell r="E1630" t="str">
            <v xml:space="preserve">S07002              </v>
          </cell>
          <cell r="F1630" t="str">
            <v xml:space="preserve">MÁQUINAS E EQUIPTOS.                                        </v>
          </cell>
          <cell r="G1630">
            <v>7.48</v>
          </cell>
        </row>
        <row r="1631">
          <cell r="A1631">
            <v>65002556</v>
          </cell>
          <cell r="B1631" t="str">
            <v xml:space="preserve">GRUPO GERADOR DE ENERGIA ELETRICA, COM MOTOR A GASOLINA, POTENCIA DE 5KVA - HORA IMPRODUTIVA                                                                                        </v>
          </cell>
          <cell r="C1631" t="str">
            <v xml:space="preserve">H                   </v>
          </cell>
          <cell r="D1631">
            <v>312</v>
          </cell>
          <cell r="E1631" t="str">
            <v xml:space="preserve">S07002              </v>
          </cell>
          <cell r="F1631" t="str">
            <v xml:space="preserve">MÁQUINAS E EQUIPTOS.                                        </v>
          </cell>
          <cell r="G1631">
            <v>0.67</v>
          </cell>
        </row>
        <row r="1632">
          <cell r="A1632">
            <v>65002557</v>
          </cell>
          <cell r="B1632" t="str">
            <v xml:space="preserve">EQUIPE DE ELETROFUSAO, PARA UTILIZACAO EXCLUSIVA EM METODO NAO DESTRUTIVO (MND), PARA SOLDA DE TUBOS E CONEXOES DE PEAD                                                             </v>
          </cell>
          <cell r="C1632" t="str">
            <v xml:space="preserve">DIA                 </v>
          </cell>
          <cell r="D1632">
            <v>307</v>
          </cell>
          <cell r="E1632" t="str">
            <v xml:space="preserve">S07002              </v>
          </cell>
          <cell r="F1632" t="str">
            <v xml:space="preserve">ASSENTAMENTOS                                               </v>
          </cell>
          <cell r="G1632">
            <v>420.05</v>
          </cell>
        </row>
        <row r="1633">
          <cell r="A1633">
            <v>65002558</v>
          </cell>
          <cell r="B1633" t="str">
            <v xml:space="preserve">SOLDAGEM, POR ELETROFUSAO, DE TUBOS E CONEXOES DE PEAD (REDE/LINHA), DIAMETRO EXTERNO (DE) DE ATE 63MM, EXCLUSIVE PARA METODO NAO DESTRUTIVO (MND)                                  </v>
          </cell>
          <cell r="C1633" t="str">
            <v xml:space="preserve">UN                  </v>
          </cell>
          <cell r="D1633">
            <v>307</v>
          </cell>
          <cell r="E1633" t="str">
            <v xml:space="preserve">S07002              </v>
          </cell>
          <cell r="F1633" t="str">
            <v xml:space="preserve">ASSENTAMENTOS                                               </v>
          </cell>
          <cell r="G1633">
            <v>17.98</v>
          </cell>
        </row>
        <row r="1634">
          <cell r="A1634">
            <v>65002559</v>
          </cell>
          <cell r="B1634" t="str">
            <v xml:space="preserve">MOBILIZACAO, DESMOBILIZACAO, CARGA, TRANSPORTE, DESCARGA E DESLOCAMENTO DE EQUIPE DE ELETROFUSAO PARA SOLDA DE TUBOS E CONEXOES EM PEAD                                             </v>
          </cell>
          <cell r="C1634" t="str">
            <v xml:space="preserve">KM                  </v>
          </cell>
          <cell r="D1634">
            <v>307</v>
          </cell>
          <cell r="E1634" t="str">
            <v xml:space="preserve">S07002              </v>
          </cell>
          <cell r="F1634" t="str">
            <v xml:space="preserve">ASSENTAMENTOS                                               </v>
          </cell>
          <cell r="G1634">
            <v>0.85</v>
          </cell>
        </row>
        <row r="1635">
          <cell r="A1635">
            <v>65002593</v>
          </cell>
          <cell r="B1635" t="str">
            <v xml:space="preserve">SOLDAGEM, POR ELETROFUSAO, DE TUBOS E CONEXOES DE PEAD (REDE/LINHA), DE 63MM ATE DE 90MM, EXCLUSIVE PARA METODO NAO DESTRUTIVO (MND)                                                </v>
          </cell>
          <cell r="C1635" t="str">
            <v xml:space="preserve">UN                  </v>
          </cell>
          <cell r="D1635">
            <v>307</v>
          </cell>
          <cell r="E1635" t="str">
            <v xml:space="preserve">S07002              </v>
          </cell>
          <cell r="F1635" t="str">
            <v xml:space="preserve">ASSENTAMENTOS                                               </v>
          </cell>
          <cell r="G1635">
            <v>24.9</v>
          </cell>
        </row>
        <row r="1636">
          <cell r="A1636">
            <v>65002594</v>
          </cell>
          <cell r="B1636" t="str">
            <v xml:space="preserve">SOLDAGEM, POR ELETROFUSAO, DE TUBOS E CONEXOES DE PEAD (REDE/LINHA), DIAMETRO EXTERNO (DE) DE 90MM ATE 125MM, EXCLUSIVE PARA METODO NAO DESTRUTIVO (MND)                            </v>
          </cell>
          <cell r="C1636" t="str">
            <v xml:space="preserve">UN                  </v>
          </cell>
          <cell r="D1636">
            <v>307</v>
          </cell>
          <cell r="E1636" t="str">
            <v xml:space="preserve">S07002              </v>
          </cell>
          <cell r="F1636" t="str">
            <v xml:space="preserve">ASSENTAMENTOS                                               </v>
          </cell>
          <cell r="G1636">
            <v>40.46</v>
          </cell>
        </row>
        <row r="1637">
          <cell r="A1637">
            <v>65002595</v>
          </cell>
          <cell r="B1637" t="str">
            <v xml:space="preserve">SOLDAGEM, POR ELETROFUSAO, DE TUBOS E CONEXOES DE PEAD ASSENTADOS EM RAMAL DE LIGACAO PREDIAL, EXCLUSIVE PARA METODO NAO DESTRUTIVO (MND)                                           </v>
          </cell>
          <cell r="C1637" t="str">
            <v xml:space="preserve">UN                  </v>
          </cell>
          <cell r="D1637">
            <v>307</v>
          </cell>
          <cell r="E1637" t="str">
            <v xml:space="preserve">S07002              </v>
          </cell>
          <cell r="F1637" t="str">
            <v xml:space="preserve">ASSENTAMENTOS                                               </v>
          </cell>
          <cell r="G1637">
            <v>30.34</v>
          </cell>
        </row>
        <row r="1638">
          <cell r="A1638">
            <v>65002596</v>
          </cell>
          <cell r="B1638" t="str">
            <v xml:space="preserve">ANA-1- SERVICOS DE AVALIACAO, CADASTRO E NEGOCIACAO DE 01 (UMA) PROPRIEDADE, PLENO DOMINIO, COM NEGOCIAÇÃO COM RESULTADO AMIGAVEL                                                   </v>
          </cell>
          <cell r="C1638" t="str">
            <v xml:space="preserve">UN                  </v>
          </cell>
          <cell r="D1638">
            <v>337</v>
          </cell>
          <cell r="E1638" t="str">
            <v xml:space="preserve">S28001              </v>
          </cell>
          <cell r="F1638" t="str">
            <v xml:space="preserve">AQ. NEGOCIAÇÃO ÁREAS                                        </v>
          </cell>
          <cell r="G1638">
            <v>1600.97</v>
          </cell>
        </row>
        <row r="1639">
          <cell r="A1639">
            <v>65002597</v>
          </cell>
          <cell r="B1639" t="str">
            <v xml:space="preserve">ANA-2 A 10 - SERVICOS DE AVALIACAO, CADASTRO E NEGOCIACAO EM COJUNTO DE 2 A 10 PROPRIEDADES, PLENO DOMINIO, COM NEGOCIAÇÃO COM RESULTADO AMIGAVEL                                   </v>
          </cell>
          <cell r="C1639" t="str">
            <v xml:space="preserve">UN                  </v>
          </cell>
          <cell r="D1639">
            <v>337</v>
          </cell>
          <cell r="E1639" t="str">
            <v xml:space="preserve">S28001              </v>
          </cell>
          <cell r="F1639" t="str">
            <v xml:space="preserve">AQ. NEGOCIAÇÃO ÁREAS                                        </v>
          </cell>
          <cell r="G1639">
            <v>878.3</v>
          </cell>
        </row>
        <row r="1640">
          <cell r="A1640">
            <v>65002598</v>
          </cell>
          <cell r="B1640" t="str">
            <v xml:space="preserve">ANA-11 A 50 - SERVICOS DE AVALIACAO, CADASTRO E NEGOCIACAO EM COJUNTO DE 11 A 50 PROPRIEDADES, PLENO DOMINIO, COM NEGOCIAÇÃO COM RESULTADO AMIGAVEL                                 </v>
          </cell>
          <cell r="C1640" t="str">
            <v xml:space="preserve">UN                  </v>
          </cell>
          <cell r="D1640">
            <v>337</v>
          </cell>
          <cell r="E1640" t="str">
            <v xml:space="preserve">S28001              </v>
          </cell>
          <cell r="F1640" t="str">
            <v xml:space="preserve">AQ. NEGOCIAÇÃO ÁREAS                                        </v>
          </cell>
          <cell r="G1640">
            <v>790.13</v>
          </cell>
        </row>
        <row r="1641">
          <cell r="A1641">
            <v>65002599</v>
          </cell>
          <cell r="B1641" t="str">
            <v xml:space="preserve">ANA &gt; 50 - SERVICOS DE AVALIACAO, CADASTRO E NEGOCIACAO EM COJUNTO MAIOR QUE 50 PROPRIEDADES, PLENO DOMINIO, COM NEGOCIAÇÃO COM RESULTADO AMIGAVEL                                  </v>
          </cell>
          <cell r="C1641" t="str">
            <v xml:space="preserve">UN                  </v>
          </cell>
          <cell r="D1641">
            <v>337</v>
          </cell>
          <cell r="E1641" t="str">
            <v xml:space="preserve">S28001              </v>
          </cell>
          <cell r="F1641" t="str">
            <v xml:space="preserve">AQ. NEGOCIAÇÃO ÁREAS                                        </v>
          </cell>
          <cell r="G1641">
            <v>701.81</v>
          </cell>
        </row>
        <row r="1642">
          <cell r="A1642">
            <v>65002600</v>
          </cell>
          <cell r="B1642" t="str">
            <v xml:space="preserve">ANFXA-1- SERVICOS DE AVALIACAO, CADASTRO E NEGOCIACAO DE 01 (UMA) PROPRIEDADE, PLENO DOMINIO, COM NEGOCIAÇÃO COM RESULTADO AMIGAVEL                                                 </v>
          </cell>
          <cell r="C1642" t="str">
            <v xml:space="preserve">UN                  </v>
          </cell>
          <cell r="D1642">
            <v>337</v>
          </cell>
          <cell r="E1642" t="str">
            <v xml:space="preserve">S28001              </v>
          </cell>
          <cell r="F1642" t="str">
            <v xml:space="preserve">AQ. NEGOCIAÇÃO ÁREAS                                        </v>
          </cell>
          <cell r="G1642">
            <v>1641.62</v>
          </cell>
        </row>
        <row r="1643">
          <cell r="A1643">
            <v>65002601</v>
          </cell>
          <cell r="B1643" t="str">
            <v xml:space="preserve">ANFXA-2 A 10 - SERVICOS DE AVALIACAO, CADASTRO E NEGOCIACAO EM COJUNTO DE 2 A 10 PROPRIEDADES, PLENO DOMINIO, COM NEGOCIAÇÃO COM RESULTADO AMIGAVEL                                 </v>
          </cell>
          <cell r="C1643" t="str">
            <v xml:space="preserve">UN                  </v>
          </cell>
          <cell r="D1643">
            <v>337</v>
          </cell>
          <cell r="E1643" t="str">
            <v xml:space="preserve">S28001              </v>
          </cell>
          <cell r="F1643" t="str">
            <v xml:space="preserve">AQ. NEGOCIAÇÃO ÁREAS                                        </v>
          </cell>
          <cell r="G1643">
            <v>768.62</v>
          </cell>
        </row>
        <row r="1644">
          <cell r="A1644">
            <v>65002602</v>
          </cell>
          <cell r="B1644" t="str">
            <v xml:space="preserve">ANFXA-11 A 50 - SERVICOS DE AVALIACAO, CADASTRO E NEGOCIACAO EM COJUNTO DE 11 A 50 PROPRIEDADES, PLENO DOMINIO, COM NEGOCIAÇÃO COM RESULTADO AMIGAVEL                               </v>
          </cell>
          <cell r="C1644" t="str">
            <v xml:space="preserve">UN                  </v>
          </cell>
          <cell r="D1644">
            <v>337</v>
          </cell>
          <cell r="E1644" t="str">
            <v xml:space="preserve">S28001              </v>
          </cell>
          <cell r="F1644" t="str">
            <v xml:space="preserve">AQ. NEGOCIAÇÃO ÁREAS                                        </v>
          </cell>
          <cell r="G1644">
            <v>680.97</v>
          </cell>
        </row>
        <row r="1645">
          <cell r="A1645">
            <v>65002603</v>
          </cell>
          <cell r="B1645" t="str">
            <v xml:space="preserve">ANFXA &gt; 50 - SERVICOS DE AVALIACAO, CADASTRO E NEGOCIACAO EM COJUNTO MAIOR QUE 50 PROPRIEDADES, PLENO DOMINIO, COM NEGOCIAÇÃO COM RESULTADO AMIGAVEL                                </v>
          </cell>
          <cell r="C1645" t="str">
            <v xml:space="preserve">UN                  </v>
          </cell>
          <cell r="D1645">
            <v>337</v>
          </cell>
          <cell r="E1645" t="str">
            <v xml:space="preserve">S28001              </v>
          </cell>
          <cell r="F1645" t="str">
            <v xml:space="preserve">AQ. NEGOCIAÇÃO ÁREAS                                        </v>
          </cell>
          <cell r="G1645">
            <v>629.04</v>
          </cell>
        </row>
        <row r="1646">
          <cell r="A1646">
            <v>65002604</v>
          </cell>
          <cell r="B1646" t="str">
            <v xml:space="preserve">ANFXJ-1- SERVICOS DE AVALIACAO, CADASTRO E NEGOCIACAO DE 01 (UMA) PROPRIEDADE, PLENO DOMINIO, COM NEGOCIAÇÃO COM RESULTADO JUDICIAL                                                 </v>
          </cell>
          <cell r="C1646" t="str">
            <v xml:space="preserve">UN                  </v>
          </cell>
          <cell r="D1646">
            <v>337</v>
          </cell>
          <cell r="E1646" t="str">
            <v xml:space="preserve">S28001              </v>
          </cell>
          <cell r="F1646" t="str">
            <v xml:space="preserve">AQ. NEGOCIAÇÃO ÁREAS                                        </v>
          </cell>
          <cell r="G1646">
            <v>1305.24</v>
          </cell>
        </row>
        <row r="1647">
          <cell r="A1647">
            <v>65002605</v>
          </cell>
          <cell r="B1647" t="str">
            <v xml:space="preserve">ANFXJ-2 A 10- SERVICOS DE AVALIACAO, CADASTRO E NEGOCIACAO EM CONJUNTO DE 2 A 10 PROPRIEDADES, PLENO DOMINIO, COM NEGOCIAÇÃO COM RESULTADO JUDICIAL                                 </v>
          </cell>
          <cell r="C1647" t="str">
            <v xml:space="preserve">UN                  </v>
          </cell>
          <cell r="D1647">
            <v>337</v>
          </cell>
          <cell r="E1647" t="str">
            <v xml:space="preserve">S28001              </v>
          </cell>
          <cell r="F1647" t="str">
            <v xml:space="preserve">AQ. NEGOCIAÇÃO ÁREAS                                        </v>
          </cell>
          <cell r="G1647">
            <v>685.54</v>
          </cell>
        </row>
        <row r="1648">
          <cell r="A1648">
            <v>65002606</v>
          </cell>
          <cell r="B1648" t="str">
            <v xml:space="preserve">ANFXJ-11 A 50- SERVICOS DE AVALIACAO, CADASTRO E NEGOCIACAO EM CONJUNTO DE 11 A 50 PROPRIEDADES, PLENO DOMINIO, COM NEGOCIAÇÃO COM RESULTADO JUDICIAL                               </v>
          </cell>
          <cell r="C1648" t="str">
            <v xml:space="preserve">UN                  </v>
          </cell>
          <cell r="D1648">
            <v>337</v>
          </cell>
          <cell r="E1648" t="str">
            <v xml:space="preserve">S28001              </v>
          </cell>
          <cell r="F1648" t="str">
            <v xml:space="preserve">AQ. NEGOCIAÇÃO ÁREAS                                        </v>
          </cell>
          <cell r="G1648">
            <v>635.52</v>
          </cell>
        </row>
        <row r="1649">
          <cell r="A1649">
            <v>65002607</v>
          </cell>
          <cell r="B1649" t="str">
            <v xml:space="preserve">ANFXJ &gt; 50- SERVICOS DE AVALIACAO, CADASTRO E NEGOCIACAO EM CONJUNTO MAIOR QUE 50 PROPRIEDADES, PLENO DOMINIO, COM NEGOCIAÇÃO COM RESULTADO JUDICIAL                                </v>
          </cell>
          <cell r="C1649" t="str">
            <v xml:space="preserve">UN                  </v>
          </cell>
          <cell r="D1649">
            <v>337</v>
          </cell>
          <cell r="E1649" t="str">
            <v xml:space="preserve">S28001              </v>
          </cell>
          <cell r="F1649" t="str">
            <v xml:space="preserve">AQ. NEGOCIAÇÃO ÁREAS                                        </v>
          </cell>
          <cell r="G1649">
            <v>587.74</v>
          </cell>
        </row>
        <row r="1650">
          <cell r="A1650">
            <v>65002608</v>
          </cell>
          <cell r="B1650" t="str">
            <v xml:space="preserve">ANJ-1- SERVICOS DE AVALIACAO, CADASTRO E NEGOCIACAO DE 01 (UMA) PROPRIEDADE, PLENO DOMINIO, COM NEGOCIACAO COM RESULTADO JUDICIAL                                                   </v>
          </cell>
          <cell r="C1650" t="str">
            <v xml:space="preserve">UN                  </v>
          </cell>
          <cell r="D1650">
            <v>337</v>
          </cell>
          <cell r="E1650" t="str">
            <v xml:space="preserve">S28001              </v>
          </cell>
          <cell r="F1650" t="str">
            <v xml:space="preserve">AQ. NEGOCIAÇÃO ÁREAS                                        </v>
          </cell>
          <cell r="G1650">
            <v>1305.24</v>
          </cell>
        </row>
        <row r="1651">
          <cell r="A1651">
            <v>65002609</v>
          </cell>
          <cell r="B1651" t="str">
            <v xml:space="preserve">ANJ-2 A 10- SERVICOS DE AVALIACAO, CADASTRO E NEGOCIACAO EM CONJUNTO DE 2 A 10 PROPRIEDADES, PLENO DOMINIO, COM NEGOCIAÇÃO COM RESULTADO JUDICIAL                                   </v>
          </cell>
          <cell r="C1651" t="str">
            <v xml:space="preserve">UN                  </v>
          </cell>
          <cell r="D1651">
            <v>337</v>
          </cell>
          <cell r="E1651" t="str">
            <v xml:space="preserve">S28001              </v>
          </cell>
          <cell r="F1651" t="str">
            <v xml:space="preserve">AQ. NEGOCIAÇÃO ÁREAS                                        </v>
          </cell>
          <cell r="G1651">
            <v>830.95</v>
          </cell>
        </row>
        <row r="1652">
          <cell r="A1652">
            <v>65002610</v>
          </cell>
          <cell r="B1652" t="str">
            <v xml:space="preserve">ANJ-11 A 50- SERVICOS DE AVALIACAO, CADASTRO E NEGOCIACAO EM CONJUNTO DE 11 A 50 PROPRIEDADES, PLENO DOMINIO, COM NEGOCIAÇÃO COM RESULTADO JUDICIAL                                 </v>
          </cell>
          <cell r="C1652" t="str">
            <v xml:space="preserve">UN                  </v>
          </cell>
          <cell r="D1652">
            <v>337</v>
          </cell>
          <cell r="E1652" t="str">
            <v xml:space="preserve">S28001              </v>
          </cell>
          <cell r="F1652" t="str">
            <v xml:space="preserve">AQ. NEGOCIAÇÃO ÁREAS                                        </v>
          </cell>
          <cell r="G1652">
            <v>739.08</v>
          </cell>
        </row>
        <row r="1653">
          <cell r="A1653">
            <v>65002611</v>
          </cell>
          <cell r="B1653" t="str">
            <v xml:space="preserve">ANJ &gt; 50- SERVICOS DE AVALIACAO, CADASTRO E NEGOCIACAO EM CONJUNTO MAIOR QUE 50 PROPRIEDADES, PLENO DOMINIO, COM NEGOCIAÇÃO COM RESULTADO JUDICIAL                                  </v>
          </cell>
          <cell r="C1653" t="str">
            <v xml:space="preserve">UN                  </v>
          </cell>
          <cell r="D1653">
            <v>337</v>
          </cell>
          <cell r="E1653" t="str">
            <v xml:space="preserve">S28001              </v>
          </cell>
          <cell r="F1653" t="str">
            <v xml:space="preserve">AQ. NEGOCIAÇÃO ÁREAS                                        </v>
          </cell>
          <cell r="G1653">
            <v>724.64</v>
          </cell>
        </row>
        <row r="1654">
          <cell r="A1654">
            <v>65002612</v>
          </cell>
          <cell r="B1654" t="str">
            <v xml:space="preserve">AVFX-1- SERVICOS DE AVALIACAO DE FAIXA DE SERVIDAO DE 01 (UMA) PROPRIEDADE, PLENO DOMINIO                                                                                           </v>
          </cell>
          <cell r="C1654" t="str">
            <v xml:space="preserve">UN                  </v>
          </cell>
          <cell r="D1654">
            <v>337</v>
          </cell>
          <cell r="E1654" t="str">
            <v xml:space="preserve">S28001              </v>
          </cell>
          <cell r="F1654" t="str">
            <v xml:space="preserve">AQ. NEGOCIAÇÃO ÁREAS                                        </v>
          </cell>
          <cell r="G1654">
            <v>1043.19</v>
          </cell>
        </row>
        <row r="1655">
          <cell r="A1655">
            <v>65002613</v>
          </cell>
          <cell r="B1655" t="str">
            <v xml:space="preserve">AVFX-2 A 10- SERVICOS DE AVALIACAO DE FAIXA DE SERVIDAO DE 2 A 10 PROPRIEDADES, PLENO DOMINIO                                                                                       </v>
          </cell>
          <cell r="C1655" t="str">
            <v xml:space="preserve">UN                  </v>
          </cell>
          <cell r="D1655">
            <v>337</v>
          </cell>
          <cell r="E1655" t="str">
            <v xml:space="preserve">S28001              </v>
          </cell>
          <cell r="F1655" t="str">
            <v xml:space="preserve">AQ. NEGOCIAÇÃO ÁREAS                                        </v>
          </cell>
          <cell r="G1655">
            <v>194.13</v>
          </cell>
        </row>
        <row r="1656">
          <cell r="A1656">
            <v>65002614</v>
          </cell>
          <cell r="B1656" t="str">
            <v xml:space="preserve">AVFX-11 A 50- SERVICOS DE AVALIACAO DE FAIXA DE SERVIDAO DE 11 A 50 PROPRIEDADES, PLENO DOMINIO                                                                                     </v>
          </cell>
          <cell r="C1656" t="str">
            <v xml:space="preserve">UN                  </v>
          </cell>
          <cell r="D1656">
            <v>337</v>
          </cell>
          <cell r="E1656" t="str">
            <v xml:space="preserve">S28001              </v>
          </cell>
          <cell r="F1656" t="str">
            <v xml:space="preserve">AQ. NEGOCIAÇÃO ÁREAS                                        </v>
          </cell>
          <cell r="G1656">
            <v>185.43</v>
          </cell>
        </row>
        <row r="1657">
          <cell r="A1657">
            <v>65002615</v>
          </cell>
          <cell r="B1657" t="str">
            <v xml:space="preserve">AVFX &gt; 50- SERVICOS DE AVALIACAO DE FAIXA DE SERVIDAO ACIMA DE 50 PROPRIEDADES, PLENO DOMINIO                                                                                       </v>
          </cell>
          <cell r="C1657" t="str">
            <v xml:space="preserve">UN                  </v>
          </cell>
          <cell r="D1657">
            <v>337</v>
          </cell>
          <cell r="E1657" t="str">
            <v xml:space="preserve">S28001              </v>
          </cell>
          <cell r="F1657" t="str">
            <v xml:space="preserve">AQ. NEGOCIAÇÃO ÁREAS                                        </v>
          </cell>
          <cell r="G1657">
            <v>176.73</v>
          </cell>
        </row>
        <row r="1658">
          <cell r="A1658">
            <v>65002616</v>
          </cell>
          <cell r="B1658" t="str">
            <v xml:space="preserve">AVPD-1- SERVICOS DE AVALIACAO DE 01 (UMA) PROPRIEDADE, PLENO DOMINIO                                                                                                                </v>
          </cell>
          <cell r="C1658" t="str">
            <v xml:space="preserve">UN                  </v>
          </cell>
          <cell r="D1658">
            <v>337</v>
          </cell>
          <cell r="E1658" t="str">
            <v xml:space="preserve">S28001              </v>
          </cell>
          <cell r="F1658" t="str">
            <v xml:space="preserve">AQ. NEGOCIAÇÃO ÁREAS                                        </v>
          </cell>
          <cell r="G1658">
            <v>1043.19</v>
          </cell>
        </row>
        <row r="1659">
          <cell r="A1659">
            <v>65002617</v>
          </cell>
          <cell r="B1659" t="str">
            <v xml:space="preserve">AVPD-2 A 10- SERVICOS DE AVALIACAO DE 2 A 10 PROPRIEDADES, PLENO DOMINIO                                                                                                            </v>
          </cell>
          <cell r="C1659" t="str">
            <v xml:space="preserve">UN                  </v>
          </cell>
          <cell r="D1659">
            <v>337</v>
          </cell>
          <cell r="E1659" t="str">
            <v xml:space="preserve">S28001              </v>
          </cell>
          <cell r="F1659" t="str">
            <v xml:space="preserve">AQ. NEGOCIAÇÃO ÁREAS                                        </v>
          </cell>
          <cell r="G1659">
            <v>647.5</v>
          </cell>
        </row>
        <row r="1660">
          <cell r="A1660">
            <v>65002618</v>
          </cell>
          <cell r="B1660" t="str">
            <v xml:space="preserve">AVPD-11 A 50- SERVICOS DE AVALIACAO DE 11 A 50 PROPRIEDADES, PLENO DOMINIO                                                                                                          </v>
          </cell>
          <cell r="C1660" t="str">
            <v xml:space="preserve">UN                  </v>
          </cell>
          <cell r="D1660">
            <v>337</v>
          </cell>
          <cell r="E1660" t="str">
            <v xml:space="preserve">S28001              </v>
          </cell>
          <cell r="F1660" t="str">
            <v xml:space="preserve">AQ. NEGOCIAÇÃO ÁREAS                                        </v>
          </cell>
          <cell r="G1660">
            <v>582.75</v>
          </cell>
        </row>
        <row r="1661">
          <cell r="A1661">
            <v>65002619</v>
          </cell>
          <cell r="B1661" t="str">
            <v xml:space="preserve">AVPD &gt; 50- SERVICOS DE AVALIACAO ACIMA DE 50 PROPRIEDADES, PLENO DOMINIO                                                                                                            </v>
          </cell>
          <cell r="C1661" t="str">
            <v xml:space="preserve">UN                  </v>
          </cell>
          <cell r="D1661">
            <v>337</v>
          </cell>
          <cell r="E1661" t="str">
            <v xml:space="preserve">S28001              </v>
          </cell>
          <cell r="F1661" t="str">
            <v xml:space="preserve">AQ. NEGOCIAÇÃO ÁREAS                                        </v>
          </cell>
          <cell r="G1661">
            <v>523.09</v>
          </cell>
        </row>
        <row r="1662">
          <cell r="A1662">
            <v>65002620</v>
          </cell>
          <cell r="B1662" t="str">
            <v xml:space="preserve">NA-1- NEGOCIACAO AMIGAVEL DE 01 (UMA) PROPRIEDADE, PLENO DOMINIO                                                                                                                    </v>
          </cell>
          <cell r="C1662" t="str">
            <v xml:space="preserve">UN                  </v>
          </cell>
          <cell r="D1662">
            <v>337</v>
          </cell>
          <cell r="E1662" t="str">
            <v xml:space="preserve">S28001              </v>
          </cell>
          <cell r="F1662" t="str">
            <v xml:space="preserve">AQ. NEGOCIAÇÃO ÁREAS                                        </v>
          </cell>
          <cell r="G1662">
            <v>1025.04</v>
          </cell>
        </row>
        <row r="1663">
          <cell r="A1663">
            <v>65002621</v>
          </cell>
          <cell r="B1663" t="str">
            <v xml:space="preserve">NA-2 A 10- NEGOCIACAO AMIGAVEL DE 2 A 10 PROPRIEDADES, PLENO DOMINIO                                                                                                                </v>
          </cell>
          <cell r="C1663" t="str">
            <v xml:space="preserve">UN                  </v>
          </cell>
          <cell r="D1663">
            <v>337</v>
          </cell>
          <cell r="E1663" t="str">
            <v xml:space="preserve">S28001              </v>
          </cell>
          <cell r="F1663" t="str">
            <v xml:space="preserve">AQ. NEGOCIAÇÃO ÁREAS                                        </v>
          </cell>
          <cell r="G1663">
            <v>628.27</v>
          </cell>
        </row>
        <row r="1664">
          <cell r="A1664">
            <v>65002622</v>
          </cell>
          <cell r="B1664" t="str">
            <v xml:space="preserve">NA-11 A 50- NEGOCIACAO AMIGAVEL DE 11 A 50 PROPRIEDADES, PLENO DOMINIO                                                                                                              </v>
          </cell>
          <cell r="C1664" t="str">
            <v xml:space="preserve">UN                  </v>
          </cell>
          <cell r="D1664">
            <v>337</v>
          </cell>
          <cell r="E1664" t="str">
            <v xml:space="preserve">S28001              </v>
          </cell>
          <cell r="F1664" t="str">
            <v xml:space="preserve">AQ. NEGOCIAÇÃO ÁREAS                                        </v>
          </cell>
          <cell r="G1664">
            <v>555.07000000000005</v>
          </cell>
        </row>
        <row r="1665">
          <cell r="A1665">
            <v>65002623</v>
          </cell>
          <cell r="B1665" t="str">
            <v xml:space="preserve">NA &gt; 50- NEGOCIACAO AMIGAVEL ACIMA DE 50 PROPRIEDADES, PLENO DOMINIO                                                                                                                </v>
          </cell>
          <cell r="C1665" t="str">
            <v xml:space="preserve">UN                  </v>
          </cell>
          <cell r="D1665">
            <v>337</v>
          </cell>
          <cell r="E1665" t="str">
            <v xml:space="preserve">S28001              </v>
          </cell>
          <cell r="F1665" t="str">
            <v xml:space="preserve">AQ. NEGOCIAÇÃO ÁREAS                                        </v>
          </cell>
          <cell r="G1665">
            <v>517.58000000000004</v>
          </cell>
        </row>
        <row r="1666">
          <cell r="A1666">
            <v>65002624</v>
          </cell>
          <cell r="B1666" t="str">
            <v xml:space="preserve">NJ-1- CADASTRO E NEGOCIACAO JUDICIAL DE 01 (UMA) PROPRIEDADE, PLENO DOMINIO                                                                                                         </v>
          </cell>
          <cell r="C1666" t="str">
            <v xml:space="preserve">UN                  </v>
          </cell>
          <cell r="D1666">
            <v>337</v>
          </cell>
          <cell r="E1666" t="str">
            <v xml:space="preserve">S28001              </v>
          </cell>
          <cell r="F1666" t="str">
            <v xml:space="preserve">AQ. NEGOCIAÇÃO ÁREAS                                        </v>
          </cell>
          <cell r="G1666">
            <v>770.39</v>
          </cell>
        </row>
        <row r="1667">
          <cell r="A1667">
            <v>65002625</v>
          </cell>
          <cell r="B1667" t="str">
            <v xml:space="preserve">NJ-2 A 10- CADASTRO E NEGOCIACAO JUDICIAL DE 2 A 10 PROPRIEDADES, PLENO DOMINIO                                                                                                     </v>
          </cell>
          <cell r="C1667" t="str">
            <v xml:space="preserve">UN                  </v>
          </cell>
          <cell r="D1667">
            <v>337</v>
          </cell>
          <cell r="E1667" t="str">
            <v xml:space="preserve">S28001              </v>
          </cell>
          <cell r="F1667" t="str">
            <v xml:space="preserve">AQ. NEGOCIAÇÃO ÁREAS                                        </v>
          </cell>
          <cell r="G1667">
            <v>508.87</v>
          </cell>
        </row>
        <row r="1668">
          <cell r="A1668">
            <v>65002626</v>
          </cell>
          <cell r="B1668" t="str">
            <v xml:space="preserve">NJ-11 A 50- CADASTRO E NEGOCIACAO JUDICIAL DE 11 A 50 PROPRIEDADES, PLENO DOMINIO                                                                                                   </v>
          </cell>
          <cell r="C1668" t="str">
            <v xml:space="preserve">UN                  </v>
          </cell>
          <cell r="D1668">
            <v>337</v>
          </cell>
          <cell r="E1668" t="str">
            <v xml:space="preserve">S28001              </v>
          </cell>
          <cell r="F1668" t="str">
            <v xml:space="preserve">AQ. NEGOCIAÇÃO ÁREAS                                        </v>
          </cell>
          <cell r="G1668">
            <v>476.17</v>
          </cell>
        </row>
        <row r="1669">
          <cell r="A1669">
            <v>65002627</v>
          </cell>
          <cell r="B1669" t="str">
            <v xml:space="preserve">NJ &gt; 50- CADASTRO E NEGOCIACAO JUDICIAL ACIMA DE 50 PROPRIEDADES, PLENO DOMINIO                                                                                                     </v>
          </cell>
          <cell r="C1669" t="str">
            <v xml:space="preserve">UN                  </v>
          </cell>
          <cell r="D1669">
            <v>337</v>
          </cell>
          <cell r="E1669" t="str">
            <v xml:space="preserve">S28001              </v>
          </cell>
          <cell r="F1669" t="str">
            <v xml:space="preserve">AQ. NEGOCIAÇÃO ÁREAS                                        </v>
          </cell>
          <cell r="G1669">
            <v>393.2</v>
          </cell>
        </row>
        <row r="1670">
          <cell r="A1670">
            <v>65002628</v>
          </cell>
          <cell r="B1670" t="str">
            <v xml:space="preserve">LIGACAO PREDIAL DE AGUA DE 1" COM MONTAGEM E INSTALACAO DO PADRAO DUPLO                                                                                                             </v>
          </cell>
          <cell r="C1670" t="str">
            <v xml:space="preserve">UN                  </v>
          </cell>
          <cell r="D1670">
            <v>314</v>
          </cell>
          <cell r="E1670" t="str">
            <v xml:space="preserve">S07002              </v>
          </cell>
          <cell r="F1670" t="str">
            <v xml:space="preserve">SERVIÇOS DIVERSOS                                           </v>
          </cell>
          <cell r="G1670">
            <v>74.42</v>
          </cell>
        </row>
        <row r="1671">
          <cell r="A1671">
            <v>65002629</v>
          </cell>
          <cell r="B1671" t="str">
            <v xml:space="preserve">LIGACAO PREDIAL DE AGUA DE 1" COM MONTAGEM E INSTALACAO DO PADRAO TRIPLO                                                                                                            </v>
          </cell>
          <cell r="C1671" t="str">
            <v xml:space="preserve">UN                  </v>
          </cell>
          <cell r="D1671">
            <v>314</v>
          </cell>
          <cell r="E1671" t="str">
            <v xml:space="preserve">S07002              </v>
          </cell>
          <cell r="F1671" t="str">
            <v xml:space="preserve">SERVIÇOS DIVERSOS                                           </v>
          </cell>
          <cell r="G1671">
            <v>83.19</v>
          </cell>
        </row>
        <row r="1672">
          <cell r="A1672">
            <v>65002630</v>
          </cell>
          <cell r="B1672" t="str">
            <v xml:space="preserve">LIGACAO PREDIAL DE AGUA DE 1" COM MONTAGEM E INSTALACAO DO PADRAO QUADRUPLO                                                                                                         </v>
          </cell>
          <cell r="C1672" t="str">
            <v xml:space="preserve">UN                  </v>
          </cell>
          <cell r="D1672">
            <v>314</v>
          </cell>
          <cell r="E1672" t="str">
            <v xml:space="preserve">S07002              </v>
          </cell>
          <cell r="F1672" t="str">
            <v xml:space="preserve">SERVIÇOS DIVERSOS                                           </v>
          </cell>
          <cell r="G1672">
            <v>93.23</v>
          </cell>
        </row>
        <row r="1673">
          <cell r="A1673">
            <v>65002631</v>
          </cell>
          <cell r="B1673" t="str">
            <v xml:space="preserve">MUDANCA DE LOCAL DE PADRAO COM MONTAGEM E INSTALACAO DO PADRAO DUPLO                                                                                                                </v>
          </cell>
          <cell r="C1673" t="str">
            <v xml:space="preserve">UN                  </v>
          </cell>
          <cell r="D1673">
            <v>314</v>
          </cell>
          <cell r="E1673" t="str">
            <v xml:space="preserve">S07002              </v>
          </cell>
          <cell r="F1673" t="str">
            <v xml:space="preserve">SERVIÇOS DIVERSOS                                           </v>
          </cell>
          <cell r="G1673">
            <v>90.67</v>
          </cell>
        </row>
        <row r="1674">
          <cell r="A1674">
            <v>65002632</v>
          </cell>
          <cell r="B1674" t="str">
            <v xml:space="preserve">MUDANCA DE LOCAL DE PADRAO COM MONTAGEM E INSTALACAO DO PADRAO TRIPLO                                                                                                               </v>
          </cell>
          <cell r="C1674" t="str">
            <v xml:space="preserve">UN                  </v>
          </cell>
          <cell r="D1674">
            <v>314</v>
          </cell>
          <cell r="E1674" t="str">
            <v xml:space="preserve">S07002              </v>
          </cell>
          <cell r="F1674" t="str">
            <v xml:space="preserve">SERVIÇOS DIVERSOS                                           </v>
          </cell>
          <cell r="G1674">
            <v>99.43</v>
          </cell>
        </row>
        <row r="1675">
          <cell r="A1675">
            <v>65002633</v>
          </cell>
          <cell r="B1675" t="str">
            <v xml:space="preserve">MUDANCA DE LOCAL DE PADRAO COM MONTAGEM E INSTALACAO DO PADRAO QUADRUPLO                                                                                                            </v>
          </cell>
          <cell r="C1675" t="str">
            <v xml:space="preserve">UN                  </v>
          </cell>
          <cell r="D1675">
            <v>314</v>
          </cell>
          <cell r="E1675" t="str">
            <v xml:space="preserve">S07002              </v>
          </cell>
          <cell r="F1675" t="str">
            <v xml:space="preserve">SERVIÇOS DIVERSOS                                           </v>
          </cell>
          <cell r="G1675">
            <v>109.48</v>
          </cell>
        </row>
        <row r="1676">
          <cell r="A1676">
            <v>65002634</v>
          </cell>
          <cell r="B1676" t="str">
            <v xml:space="preserve">SUPRESSAO DA LIGACAO - PADRAO MULTIPLO                                                                                                                                              </v>
          </cell>
          <cell r="C1676" t="str">
            <v xml:space="preserve">UN                  </v>
          </cell>
          <cell r="D1676">
            <v>314</v>
          </cell>
          <cell r="E1676" t="str">
            <v xml:space="preserve">S07002              </v>
          </cell>
          <cell r="F1676" t="str">
            <v xml:space="preserve">SERVIÇOS DIVERSOS                                           </v>
          </cell>
          <cell r="G1676">
            <v>20.190000000000001</v>
          </cell>
        </row>
        <row r="1677">
          <cell r="A1677">
            <v>65002635</v>
          </cell>
          <cell r="B1677" t="str">
            <v xml:space="preserve">RELIGACAO DA SUPRESSAO - PADRAO MULTIPLO                                                                                                                                            </v>
          </cell>
          <cell r="C1677" t="str">
            <v xml:space="preserve">UN                  </v>
          </cell>
          <cell r="D1677">
            <v>314</v>
          </cell>
          <cell r="E1677" t="str">
            <v xml:space="preserve">S07002              </v>
          </cell>
          <cell r="F1677" t="str">
            <v xml:space="preserve">SERVIÇOS DIVERSOS                                           </v>
          </cell>
          <cell r="G1677">
            <v>39.42</v>
          </cell>
        </row>
        <row r="1678">
          <cell r="A1678">
            <v>65002636</v>
          </cell>
          <cell r="B1678" t="str">
            <v xml:space="preserve">GABIAO TIPO CAIXA, COM ALTURA DE 0,50M - EM CONTATO DIRETO E CONSTANTE COM AGUA                                                                                                     </v>
          </cell>
          <cell r="C1678" t="str">
            <v xml:space="preserve">M3                  </v>
          </cell>
          <cell r="D1678">
            <v>305</v>
          </cell>
          <cell r="E1678" t="str">
            <v xml:space="preserve">S07002              </v>
          </cell>
          <cell r="F1678" t="str">
            <v xml:space="preserve">CONT/ESC/ESGOT/DREN.                                        </v>
          </cell>
          <cell r="G1678">
            <v>315.05</v>
          </cell>
        </row>
        <row r="1679">
          <cell r="A1679">
            <v>65002637</v>
          </cell>
          <cell r="B1679" t="str">
            <v xml:space="preserve">GABIAO TIPO CAIXA, COM ALTURA DE 1,00M - EM CONTATO DIRETO E CONSTANTE COM AGUA                                                                                                     </v>
          </cell>
          <cell r="C1679" t="str">
            <v xml:space="preserve">M3                  </v>
          </cell>
          <cell r="D1679">
            <v>305</v>
          </cell>
          <cell r="E1679" t="str">
            <v xml:space="preserve">S07002              </v>
          </cell>
          <cell r="F1679" t="str">
            <v xml:space="preserve">CONT/ESC/ESGOT/DREN.                                        </v>
          </cell>
          <cell r="G1679">
            <v>258.73</v>
          </cell>
        </row>
        <row r="1680">
          <cell r="A1680">
            <v>65002638</v>
          </cell>
          <cell r="B1680" t="str">
            <v xml:space="preserve">DETECCAO DE PVS E/OU CAIXAS DE PROTECAO DE REGISTROS/APARELHOS COM TAMPOES ENTERRADOS, COM UTILIZACAO DE DETECTOR DE METAIS, COM CROQUIS DE AMARRACAO DOS TAMPOES                   </v>
          </cell>
          <cell r="C1680" t="str">
            <v xml:space="preserve">UN                  </v>
          </cell>
          <cell r="D1680">
            <v>315</v>
          </cell>
          <cell r="E1680" t="str">
            <v xml:space="preserve">S07020              </v>
          </cell>
          <cell r="F1680" t="str">
            <v xml:space="preserve">TOPOGRAFIA                                                  </v>
          </cell>
          <cell r="G1680">
            <v>71.77</v>
          </cell>
        </row>
        <row r="1681">
          <cell r="A1681">
            <v>65002639</v>
          </cell>
          <cell r="B1681" t="str">
            <v xml:space="preserve">CADASTRO DE POCOS DE VISITA E/OU CAIXAS DE PASSAGEM/PROTECAO DE REGISTROS E APARELHOS, EM ESPACO CONFINADO, COM DETERMINACAO DA COTA ALTIMETRICA                                    </v>
          </cell>
          <cell r="C1681" t="str">
            <v xml:space="preserve">UN                  </v>
          </cell>
          <cell r="D1681">
            <v>315</v>
          </cell>
          <cell r="E1681" t="str">
            <v xml:space="preserve">S07020              </v>
          </cell>
          <cell r="F1681" t="str">
            <v xml:space="preserve">TOPOGRAFIA                                                  </v>
          </cell>
          <cell r="G1681">
            <v>263.77</v>
          </cell>
        </row>
        <row r="1682">
          <cell r="A1682">
            <v>65002640</v>
          </cell>
          <cell r="B1682" t="str">
            <v xml:space="preserve">ANEL PRE-MOLDADO DE CONCRETO, COM ARMACAO E ALCA, FABRICADO CONFORME PROJETO PADRAO P-COPASA 104/_, DN 600 X 320 MM                                                                 </v>
          </cell>
          <cell r="C1682" t="str">
            <v xml:space="preserve">UN                  </v>
          </cell>
          <cell r="D1682">
            <v>324</v>
          </cell>
          <cell r="E1682" t="str">
            <v xml:space="preserve">S07002              </v>
          </cell>
          <cell r="F1682" t="str">
            <v xml:space="preserve">SERVIÇOS AUXILIARES                                         </v>
          </cell>
          <cell r="G1682">
            <v>52.38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RONOGRAMA"/>
      <sheetName val="COMPOSIÇÕES"/>
      <sheetName val="BDI S"/>
      <sheetName val="BDI M"/>
      <sheetName val="ELT-001"/>
    </sheetNames>
    <sheetDataSet>
      <sheetData sheetId="0">
        <row r="292">
          <cell r="I292">
            <v>101180.20000000001</v>
          </cell>
        </row>
        <row r="294">
          <cell r="I294">
            <v>548819.80000000005</v>
          </cell>
        </row>
      </sheetData>
      <sheetData sheetId="1"/>
      <sheetData sheetId="2"/>
      <sheetData sheetId="3"/>
      <sheetData sheetId="4"/>
      <sheetData sheetId="5"/>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NTERCEPTOR-COLETORA" connectionId="3" xr16:uid="{00000000-0016-0000-0900-000000000000}"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INTERCEPTOR-COLETORA" connectionId="4" xr16:uid="{00000000-0016-0000-0B00-000001000000}"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PORTÕES E FAZENDA VELHA" connectionId="5" xr16:uid="{00000000-0016-0000-1300-000002000000}" autoFormatId="16" applyNumberFormats="0" applyBorderFormats="0" applyFontFormats="1" applyPatternFormats="1" applyAlignmentFormats="0" applyWidthHeightFormats="0"/>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3" Type="http://schemas.openxmlformats.org/officeDocument/2006/relationships/hyperlink" Target="http://www.fibrav.com.br/" TargetMode="External"/><Relationship Id="rId18" Type="http://schemas.openxmlformats.org/officeDocument/2006/relationships/hyperlink" Target="http://www.hzpaineis.com.br/" TargetMode="External"/><Relationship Id="rId26" Type="http://schemas.openxmlformats.org/officeDocument/2006/relationships/hyperlink" Target="mailto:vendas@promins.com.br" TargetMode="External"/><Relationship Id="rId39" Type="http://schemas.openxmlformats.org/officeDocument/2006/relationships/hyperlink" Target="mailto:h2o.comercio@yahoo.com.br" TargetMode="External"/><Relationship Id="rId3" Type="http://schemas.openxmlformats.org/officeDocument/2006/relationships/hyperlink" Target="mailto:contato@rondonsaneamento.com.br" TargetMode="External"/><Relationship Id="rId21" Type="http://schemas.openxmlformats.org/officeDocument/2006/relationships/hyperlink" Target="mailto:guilherme@conexobrasil.com.br" TargetMode="External"/><Relationship Id="rId34" Type="http://schemas.openxmlformats.org/officeDocument/2006/relationships/hyperlink" Target="http://www.conexobrasil.com.br/" TargetMode="External"/><Relationship Id="rId42" Type="http://schemas.openxmlformats.org/officeDocument/2006/relationships/hyperlink" Target="mailto:combustec@veloxmail.com.br" TargetMode="External"/><Relationship Id="rId47" Type="http://schemas.openxmlformats.org/officeDocument/2006/relationships/hyperlink" Target="mailto:comercialcomplexo@hotmail.com" TargetMode="External"/><Relationship Id="rId7" Type="http://schemas.openxmlformats.org/officeDocument/2006/relationships/hyperlink" Target="http://www.caetano.com.br/" TargetMode="External"/><Relationship Id="rId12" Type="http://schemas.openxmlformats.org/officeDocument/2006/relationships/hyperlink" Target="mailto:irina@fibrav.com.br" TargetMode="External"/><Relationship Id="rId17" Type="http://schemas.openxmlformats.org/officeDocument/2006/relationships/hyperlink" Target="mailto:comercial4@levelcontrol.com.br" TargetMode="External"/><Relationship Id="rId25" Type="http://schemas.openxmlformats.org/officeDocument/2006/relationships/hyperlink" Target="http://www.promins.com.br/" TargetMode="External"/><Relationship Id="rId33" Type="http://schemas.openxmlformats.org/officeDocument/2006/relationships/hyperlink" Target="http://www.mult-hidro.com.br/" TargetMode="External"/><Relationship Id="rId38" Type="http://schemas.openxmlformats.org/officeDocument/2006/relationships/hyperlink" Target="mailto:leo.fiorin@bol.com.br" TargetMode="External"/><Relationship Id="rId46" Type="http://schemas.openxmlformats.org/officeDocument/2006/relationships/hyperlink" Target="mailto:vendasinter.tubos@gmail.com" TargetMode="External"/><Relationship Id="rId2" Type="http://schemas.openxmlformats.org/officeDocument/2006/relationships/hyperlink" Target="mailto:contato@rondonsaneamento.com.br" TargetMode="External"/><Relationship Id="rId16" Type="http://schemas.openxmlformats.org/officeDocument/2006/relationships/hyperlink" Target="http://www.levelcontrol.com.br/" TargetMode="External"/><Relationship Id="rId20" Type="http://schemas.openxmlformats.org/officeDocument/2006/relationships/hyperlink" Target="http://www.conexobrasil.com.br/" TargetMode="External"/><Relationship Id="rId29" Type="http://schemas.openxmlformats.org/officeDocument/2006/relationships/hyperlink" Target="http://www.caetano.com.br/" TargetMode="External"/><Relationship Id="rId41" Type="http://schemas.openxmlformats.org/officeDocument/2006/relationships/hyperlink" Target="mailto:dvendas@dmbbombas.com.br" TargetMode="External"/><Relationship Id="rId1" Type="http://schemas.openxmlformats.org/officeDocument/2006/relationships/hyperlink" Target="mailto:h2o.comercio@yahoo.com.br" TargetMode="External"/><Relationship Id="rId6" Type="http://schemas.openxmlformats.org/officeDocument/2006/relationships/hyperlink" Target="mailto:priscila.sousa@caetano.com.br" TargetMode="External"/><Relationship Id="rId11" Type="http://schemas.openxmlformats.org/officeDocument/2006/relationships/hyperlink" Target="http://www.biochama.com.br/" TargetMode="External"/><Relationship Id="rId24" Type="http://schemas.openxmlformats.org/officeDocument/2006/relationships/hyperlink" Target="mailto:marinahautz@apebauru.com.br" TargetMode="External"/><Relationship Id="rId32" Type="http://schemas.openxmlformats.org/officeDocument/2006/relationships/hyperlink" Target="http://www.caetano.com.br/" TargetMode="External"/><Relationship Id="rId37" Type="http://schemas.openxmlformats.org/officeDocument/2006/relationships/hyperlink" Target="http://www.icaterm.com.br/" TargetMode="External"/><Relationship Id="rId40" Type="http://schemas.openxmlformats.org/officeDocument/2006/relationships/hyperlink" Target="http://www.dmbbombas.com.br/" TargetMode="External"/><Relationship Id="rId45" Type="http://schemas.openxmlformats.org/officeDocument/2006/relationships/hyperlink" Target="http://www.cofermeta.com.br/" TargetMode="External"/><Relationship Id="rId5" Type="http://schemas.openxmlformats.org/officeDocument/2006/relationships/hyperlink" Target="mailto:leo.fiorin@bol.com.br" TargetMode="External"/><Relationship Id="rId15" Type="http://schemas.openxmlformats.org/officeDocument/2006/relationships/hyperlink" Target="mailto:contato@ferricomercio.com.br" TargetMode="External"/><Relationship Id="rId23" Type="http://schemas.openxmlformats.org/officeDocument/2006/relationships/hyperlink" Target="http://www.apebauru.com.br/" TargetMode="External"/><Relationship Id="rId28" Type="http://schemas.openxmlformats.org/officeDocument/2006/relationships/hyperlink" Target="mailto:renata@cgrequipamentos.com.br" TargetMode="External"/><Relationship Id="rId36" Type="http://schemas.openxmlformats.org/officeDocument/2006/relationships/hyperlink" Target="http://www.icaterm.com.br/" TargetMode="External"/><Relationship Id="rId49" Type="http://schemas.openxmlformats.org/officeDocument/2006/relationships/vmlDrawing" Target="../drawings/vmlDrawing8.vml"/><Relationship Id="rId10" Type="http://schemas.openxmlformats.org/officeDocument/2006/relationships/hyperlink" Target="mailto:comercial@biochama.com.br" TargetMode="External"/><Relationship Id="rId19" Type="http://schemas.openxmlformats.org/officeDocument/2006/relationships/hyperlink" Target="mailto:henrique@hzpaineis.com.br" TargetMode="External"/><Relationship Id="rId31" Type="http://schemas.openxmlformats.org/officeDocument/2006/relationships/hyperlink" Target="mailto:priscila.sousa@caetano.com.br" TargetMode="External"/><Relationship Id="rId44" Type="http://schemas.openxmlformats.org/officeDocument/2006/relationships/hyperlink" Target="http://www.cofermeta.com.br/" TargetMode="External"/><Relationship Id="rId4" Type="http://schemas.openxmlformats.org/officeDocument/2006/relationships/hyperlink" Target="http://www.rondonsaneamento.com.br/" TargetMode="External"/><Relationship Id="rId9" Type="http://schemas.openxmlformats.org/officeDocument/2006/relationships/hyperlink" Target="http://www.camargobombas.com.br/" TargetMode="External"/><Relationship Id="rId14" Type="http://schemas.openxmlformats.org/officeDocument/2006/relationships/hyperlink" Target="mailto:vendas@techmeter.com.br" TargetMode="External"/><Relationship Id="rId22" Type="http://schemas.openxmlformats.org/officeDocument/2006/relationships/hyperlink" Target="http://www.techmeter.com.br/" TargetMode="External"/><Relationship Id="rId27" Type="http://schemas.openxmlformats.org/officeDocument/2006/relationships/hyperlink" Target="http://www.cgrequipamentos.com.br/" TargetMode="External"/><Relationship Id="rId30" Type="http://schemas.openxmlformats.org/officeDocument/2006/relationships/hyperlink" Target="mailto:aquasanbh@yahoo.com.br" TargetMode="External"/><Relationship Id="rId35" Type="http://schemas.openxmlformats.org/officeDocument/2006/relationships/hyperlink" Target="mailto:guilherme@conexobrasil.com.br" TargetMode="External"/><Relationship Id="rId43" Type="http://schemas.openxmlformats.org/officeDocument/2006/relationships/hyperlink" Target="mailto:hidraulica@cofermeta.com.br" TargetMode="External"/><Relationship Id="rId48" Type="http://schemas.openxmlformats.org/officeDocument/2006/relationships/printerSettings" Target="../printerSettings/printerSettings13.bin"/><Relationship Id="rId8" Type="http://schemas.openxmlformats.org/officeDocument/2006/relationships/hyperlink" Target="mailto:vendas@bombaslondrina.com.br" TargetMode="External"/></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W33"/>
  <sheetViews>
    <sheetView view="pageBreakPreview" zoomScale="90" zoomScaleNormal="90" zoomScaleSheetLayoutView="90" workbookViewId="0">
      <selection activeCell="D291" sqref="D291"/>
    </sheetView>
  </sheetViews>
  <sheetFormatPr defaultRowHeight="17.100000000000001" customHeight="1" x14ac:dyDescent="0.2"/>
  <cols>
    <col min="1" max="1" width="13" style="24" customWidth="1"/>
    <col min="2" max="2" width="55.7109375" style="24" customWidth="1"/>
    <col min="3" max="3" width="9.7109375" style="24" customWidth="1"/>
    <col min="4" max="4" width="13.28515625" style="24" customWidth="1"/>
    <col min="5" max="5" width="13.28515625" style="25" customWidth="1"/>
    <col min="6" max="6" width="13.42578125" style="24" customWidth="1"/>
    <col min="7" max="7" width="13.85546875" style="25" bestFit="1" customWidth="1"/>
    <col min="8" max="10" width="13.42578125" style="25" customWidth="1"/>
    <col min="11" max="11" width="13.85546875" style="25" bestFit="1" customWidth="1"/>
    <col min="12" max="12" width="14.7109375" style="24" customWidth="1"/>
    <col min="13" max="13" width="3" style="24" customWidth="1"/>
    <col min="14" max="14" width="8.7109375" style="24" customWidth="1"/>
    <col min="15" max="15" width="3.5703125" style="24" customWidth="1"/>
    <col min="16" max="19" width="12.7109375" style="24" customWidth="1"/>
    <col min="20" max="22" width="12.7109375" style="27" customWidth="1"/>
    <col min="23" max="23" width="12.7109375" style="24" customWidth="1"/>
    <col min="24" max="24" width="9.140625" style="24"/>
    <col min="25" max="25" width="18.7109375" style="24" customWidth="1"/>
    <col min="26" max="16384" width="9.140625" style="24"/>
  </cols>
  <sheetData>
    <row r="1" spans="1:23" s="7" customFormat="1" ht="30" customHeight="1" thickBot="1" x14ac:dyDescent="0.25">
      <c r="A1" s="545" t="s">
        <v>121</v>
      </c>
      <c r="B1" s="546"/>
      <c r="C1" s="546"/>
      <c r="D1" s="546"/>
      <c r="E1" s="546"/>
      <c r="F1" s="546"/>
      <c r="G1" s="546"/>
      <c r="H1" s="546"/>
      <c r="I1" s="546"/>
      <c r="J1" s="546"/>
      <c r="K1" s="546"/>
      <c r="L1" s="137"/>
    </row>
    <row r="2" spans="1:23" s="7" customFormat="1" ht="5.0999999999999996" customHeight="1" thickBot="1" x14ac:dyDescent="0.25">
      <c r="A2" s="98"/>
      <c r="B2" s="99"/>
      <c r="C2" s="99"/>
      <c r="D2" s="100"/>
      <c r="E2" s="99"/>
      <c r="F2" s="99"/>
      <c r="G2" s="99"/>
      <c r="H2" s="99"/>
      <c r="I2" s="99"/>
      <c r="J2" s="99"/>
      <c r="K2" s="99"/>
      <c r="L2" s="101"/>
    </row>
    <row r="3" spans="1:23" s="7" customFormat="1" ht="20.100000000000001" customHeight="1" thickBot="1" x14ac:dyDescent="0.25">
      <c r="A3" s="102" t="s">
        <v>22</v>
      </c>
      <c r="B3" s="103" t="s">
        <v>184</v>
      </c>
      <c r="C3" s="103"/>
      <c r="D3" s="104"/>
      <c r="E3" s="105"/>
      <c r="F3" s="105"/>
      <c r="G3" s="136"/>
      <c r="H3" s="136"/>
      <c r="I3" s="136"/>
      <c r="J3" s="136"/>
      <c r="K3" s="113" t="s">
        <v>1</v>
      </c>
      <c r="L3" s="151" t="s">
        <v>1579</v>
      </c>
    </row>
    <row r="4" spans="1:23" s="7" customFormat="1" ht="5.0999999999999996" customHeight="1" thickBot="1" x14ac:dyDescent="0.25">
      <c r="A4" s="106"/>
      <c r="B4" s="107"/>
      <c r="C4" s="107"/>
      <c r="D4" s="108"/>
      <c r="E4" s="109"/>
      <c r="F4" s="109"/>
      <c r="G4" s="43"/>
      <c r="H4" s="43"/>
      <c r="I4" s="43"/>
      <c r="J4" s="43"/>
      <c r="K4" s="43"/>
      <c r="L4" s="110"/>
    </row>
    <row r="5" spans="1:23" s="7" customFormat="1" ht="20.100000000000001" customHeight="1" thickBot="1" x14ac:dyDescent="0.25">
      <c r="A5" s="111" t="s">
        <v>10</v>
      </c>
      <c r="B5" s="112" t="s">
        <v>221</v>
      </c>
      <c r="C5" s="112"/>
      <c r="D5" s="152"/>
      <c r="E5" s="136"/>
      <c r="F5" s="136"/>
      <c r="G5" s="113"/>
      <c r="H5" s="113"/>
      <c r="I5" s="113"/>
      <c r="J5" s="113"/>
      <c r="K5" s="113"/>
      <c r="L5" s="114"/>
      <c r="M5" s="3"/>
    </row>
    <row r="6" spans="1:23" s="7" customFormat="1" ht="5.0999999999999996" customHeight="1" thickBot="1" x14ac:dyDescent="0.25">
      <c r="A6" s="115"/>
      <c r="B6" s="116"/>
      <c r="C6" s="116"/>
      <c r="D6" s="117"/>
      <c r="E6" s="116"/>
      <c r="F6" s="116"/>
      <c r="G6" s="99"/>
      <c r="H6" s="99"/>
      <c r="I6" s="99"/>
      <c r="J6" s="99"/>
      <c r="K6" s="99"/>
      <c r="L6" s="101"/>
    </row>
    <row r="7" spans="1:23" s="7" customFormat="1" ht="20.100000000000001" customHeight="1" thickBot="1" x14ac:dyDescent="0.25">
      <c r="A7" s="111" t="s">
        <v>23</v>
      </c>
      <c r="B7" s="112" t="s">
        <v>223</v>
      </c>
      <c r="C7" s="112"/>
      <c r="D7" s="152"/>
      <c r="E7" s="112"/>
      <c r="F7" s="112"/>
      <c r="G7" s="113"/>
      <c r="H7" s="113"/>
      <c r="I7" s="113"/>
      <c r="J7" s="113"/>
      <c r="K7" s="113"/>
      <c r="L7" s="114"/>
    </row>
    <row r="8" spans="1:23" s="10" customFormat="1" ht="30" customHeight="1" thickBot="1" x14ac:dyDescent="0.25">
      <c r="A8" s="118" t="s">
        <v>11</v>
      </c>
      <c r="B8" s="119" t="s">
        <v>12</v>
      </c>
      <c r="C8" s="119" t="s">
        <v>13</v>
      </c>
      <c r="D8" s="119" t="s">
        <v>14</v>
      </c>
      <c r="E8" s="119" t="s">
        <v>15</v>
      </c>
      <c r="F8" s="119" t="s">
        <v>16</v>
      </c>
      <c r="G8" s="119" t="s">
        <v>17</v>
      </c>
      <c r="H8" s="119" t="s">
        <v>39</v>
      </c>
      <c r="I8" s="119" t="s">
        <v>40</v>
      </c>
      <c r="J8" s="119" t="s">
        <v>1583</v>
      </c>
      <c r="K8" s="120" t="s">
        <v>1584</v>
      </c>
      <c r="L8" s="138" t="s">
        <v>18</v>
      </c>
      <c r="M8" s="9"/>
      <c r="N8" s="9"/>
      <c r="O8" s="9"/>
      <c r="P8" s="9"/>
      <c r="Q8" s="9"/>
      <c r="R8" s="9"/>
      <c r="T8" s="11"/>
      <c r="U8" s="11"/>
      <c r="V8" s="11"/>
    </row>
    <row r="9" spans="1:23" s="10" customFormat="1" ht="20.100000000000001" customHeight="1" thickBot="1" x14ac:dyDescent="0.25">
      <c r="A9" s="12"/>
      <c r="B9" s="13"/>
      <c r="C9" s="14"/>
      <c r="D9" s="15"/>
      <c r="E9" s="15"/>
      <c r="F9" s="15"/>
      <c r="G9" s="15"/>
      <c r="H9" s="15"/>
      <c r="I9" s="15"/>
      <c r="J9" s="15"/>
      <c r="K9" s="15"/>
      <c r="L9" s="145"/>
      <c r="M9" s="16"/>
      <c r="N9" s="16"/>
      <c r="O9" s="16"/>
      <c r="P9" s="16"/>
      <c r="R9" s="11"/>
    </row>
    <row r="10" spans="1:23" s="10" customFormat="1" ht="20.100000000000001" customHeight="1" thickTop="1" thickBot="1" x14ac:dyDescent="0.25">
      <c r="A10" s="17" t="e">
        <f>#REF!</f>
        <v>#REF!</v>
      </c>
      <c r="B10" s="18" t="e">
        <f>#REF!</f>
        <v>#REF!</v>
      </c>
      <c r="C10" s="19" t="e">
        <f>L10/$L$27*100</f>
        <v>#REF!</v>
      </c>
      <c r="D10" s="123">
        <v>60</v>
      </c>
      <c r="E10" s="20"/>
      <c r="F10" s="20"/>
      <c r="G10" s="20"/>
      <c r="H10" s="20"/>
      <c r="I10" s="20"/>
      <c r="J10" s="20"/>
      <c r="K10" s="123">
        <v>40</v>
      </c>
      <c r="L10" s="146" t="e">
        <f>#REF!</f>
        <v>#REF!</v>
      </c>
      <c r="M10" s="16"/>
      <c r="N10" s="78">
        <f>SUM(D10:K10)</f>
        <v>100</v>
      </c>
      <c r="O10" s="16"/>
      <c r="P10" s="79" t="e">
        <f t="shared" ref="P10:P24" si="0">D10*$L10/100</f>
        <v>#REF!</v>
      </c>
      <c r="Q10" s="79" t="e">
        <f t="shared" ref="Q10:Q24" si="1">E10*$L10/100</f>
        <v>#REF!</v>
      </c>
      <c r="R10" s="79" t="e">
        <f t="shared" ref="R10:R24" si="2">F10*$L10/100</f>
        <v>#REF!</v>
      </c>
      <c r="S10" s="79" t="e">
        <f t="shared" ref="S10:S24" si="3">G10*$L10/100</f>
        <v>#REF!</v>
      </c>
      <c r="T10" s="79" t="e">
        <f>H10*$L10/100</f>
        <v>#REF!</v>
      </c>
      <c r="U10" s="79" t="e">
        <f>I10*$L10/100</f>
        <v>#REF!</v>
      </c>
      <c r="V10" s="79" t="e">
        <f>J10*$L10/100</f>
        <v>#REF!</v>
      </c>
      <c r="W10" s="79" t="e">
        <f t="shared" ref="W10:W24" si="4">K10*$L10/100</f>
        <v>#REF!</v>
      </c>
    </row>
    <row r="11" spans="1:23" s="10" customFormat="1" ht="20.100000000000001" customHeight="1" thickTop="1" thickBot="1" x14ac:dyDescent="0.25">
      <c r="A11" s="17" t="e">
        <f>#REF!</f>
        <v>#REF!</v>
      </c>
      <c r="B11" s="18" t="e">
        <f>#REF!</f>
        <v>#REF!</v>
      </c>
      <c r="C11" s="19" t="e">
        <f>L11/$L$27*100</f>
        <v>#REF!</v>
      </c>
      <c r="D11" s="123">
        <v>10</v>
      </c>
      <c r="E11" s="123">
        <v>20</v>
      </c>
      <c r="F11" s="123">
        <v>15</v>
      </c>
      <c r="G11" s="123">
        <v>15</v>
      </c>
      <c r="H11" s="123">
        <v>10</v>
      </c>
      <c r="I11" s="123">
        <v>10</v>
      </c>
      <c r="J11" s="123">
        <v>10</v>
      </c>
      <c r="K11" s="123">
        <v>10</v>
      </c>
      <c r="L11" s="146" t="e">
        <f>#REF!</f>
        <v>#REF!</v>
      </c>
      <c r="M11" s="16"/>
      <c r="N11" s="78">
        <f t="shared" ref="N11:N24" si="5">SUM(D11:K11)</f>
        <v>100</v>
      </c>
      <c r="O11" s="16"/>
      <c r="P11" s="79" t="e">
        <f t="shared" si="0"/>
        <v>#REF!</v>
      </c>
      <c r="Q11" s="79" t="e">
        <f t="shared" si="1"/>
        <v>#REF!</v>
      </c>
      <c r="R11" s="79" t="e">
        <f t="shared" si="2"/>
        <v>#REF!</v>
      </c>
      <c r="S11" s="79" t="e">
        <f t="shared" si="3"/>
        <v>#REF!</v>
      </c>
      <c r="T11" s="79" t="e">
        <f t="shared" ref="T11:T24" si="6">H11*$L11/100</f>
        <v>#REF!</v>
      </c>
      <c r="U11" s="79" t="e">
        <f t="shared" ref="U11:U24" si="7">I11*$L11/100</f>
        <v>#REF!</v>
      </c>
      <c r="V11" s="79" t="e">
        <f t="shared" ref="V11:V24" si="8">J11*$L11/100</f>
        <v>#REF!</v>
      </c>
      <c r="W11" s="79" t="e">
        <f t="shared" si="4"/>
        <v>#REF!</v>
      </c>
    </row>
    <row r="12" spans="1:23" s="10" customFormat="1" ht="20.100000000000001" customHeight="1" thickTop="1" thickBot="1" x14ac:dyDescent="0.25">
      <c r="A12" s="17" t="e">
        <f>#REF!</f>
        <v>#REF!</v>
      </c>
      <c r="B12" s="18" t="e">
        <f>#REF!</f>
        <v>#REF!</v>
      </c>
      <c r="C12" s="19" t="e">
        <f>L12/$L$27*100</f>
        <v>#REF!</v>
      </c>
      <c r="D12" s="123">
        <v>10</v>
      </c>
      <c r="E12" s="123">
        <v>10</v>
      </c>
      <c r="F12" s="123">
        <v>15</v>
      </c>
      <c r="G12" s="123">
        <v>20</v>
      </c>
      <c r="H12" s="123">
        <v>20</v>
      </c>
      <c r="I12" s="123">
        <v>15</v>
      </c>
      <c r="J12" s="123">
        <v>10</v>
      </c>
      <c r="K12" s="388"/>
      <c r="L12" s="146" t="e">
        <f>#REF!</f>
        <v>#REF!</v>
      </c>
      <c r="M12" s="16"/>
      <c r="N12" s="78">
        <f t="shared" si="5"/>
        <v>100</v>
      </c>
      <c r="O12" s="16"/>
      <c r="P12" s="79" t="e">
        <f t="shared" si="0"/>
        <v>#REF!</v>
      </c>
      <c r="Q12" s="79" t="e">
        <f t="shared" si="1"/>
        <v>#REF!</v>
      </c>
      <c r="R12" s="79" t="e">
        <f t="shared" si="2"/>
        <v>#REF!</v>
      </c>
      <c r="S12" s="79" t="e">
        <f t="shared" si="3"/>
        <v>#REF!</v>
      </c>
      <c r="T12" s="79" t="e">
        <f t="shared" si="6"/>
        <v>#REF!</v>
      </c>
      <c r="U12" s="79" t="e">
        <f t="shared" si="7"/>
        <v>#REF!</v>
      </c>
      <c r="V12" s="79" t="e">
        <f t="shared" si="8"/>
        <v>#REF!</v>
      </c>
      <c r="W12" s="79" t="e">
        <f t="shared" si="4"/>
        <v>#REF!</v>
      </c>
    </row>
    <row r="13" spans="1:23" s="10" customFormat="1" ht="20.100000000000001" customHeight="1" thickTop="1" thickBot="1" x14ac:dyDescent="0.25">
      <c r="A13" s="141" t="e">
        <f>#REF!</f>
        <v>#REF!</v>
      </c>
      <c r="B13" s="142" t="e">
        <f>#REF!</f>
        <v>#REF!</v>
      </c>
      <c r="C13" s="143"/>
      <c r="D13" s="144"/>
      <c r="E13" s="144"/>
      <c r="F13" s="144"/>
      <c r="G13" s="144"/>
      <c r="H13" s="144"/>
      <c r="I13" s="144"/>
      <c r="J13" s="144"/>
      <c r="K13" s="144"/>
      <c r="L13" s="147"/>
      <c r="M13" s="16"/>
      <c r="N13" s="78">
        <f t="shared" si="5"/>
        <v>0</v>
      </c>
      <c r="O13" s="16"/>
      <c r="P13" s="79">
        <f t="shared" si="0"/>
        <v>0</v>
      </c>
      <c r="Q13" s="79">
        <f t="shared" si="1"/>
        <v>0</v>
      </c>
      <c r="R13" s="79">
        <f t="shared" si="2"/>
        <v>0</v>
      </c>
      <c r="S13" s="79">
        <f t="shared" si="3"/>
        <v>0</v>
      </c>
      <c r="T13" s="79">
        <f t="shared" si="6"/>
        <v>0</v>
      </c>
      <c r="U13" s="79">
        <f t="shared" si="7"/>
        <v>0</v>
      </c>
      <c r="V13" s="79">
        <f t="shared" si="8"/>
        <v>0</v>
      </c>
      <c r="W13" s="79">
        <f t="shared" si="4"/>
        <v>0</v>
      </c>
    </row>
    <row r="14" spans="1:23" s="10" customFormat="1" ht="20.100000000000001" customHeight="1" thickTop="1" thickBot="1" x14ac:dyDescent="0.25">
      <c r="A14" s="17" t="e">
        <f>#REF!</f>
        <v>#REF!</v>
      </c>
      <c r="B14" s="18" t="e">
        <f>#REF!</f>
        <v>#REF!</v>
      </c>
      <c r="C14" s="19" t="e">
        <f t="shared" ref="C14:C24" si="9">L14/$L$27*100</f>
        <v>#REF!</v>
      </c>
      <c r="D14" s="388"/>
      <c r="E14" s="388"/>
      <c r="F14" s="123">
        <v>20</v>
      </c>
      <c r="G14" s="123">
        <v>25</v>
      </c>
      <c r="H14" s="123">
        <v>25</v>
      </c>
      <c r="I14" s="123">
        <v>20</v>
      </c>
      <c r="J14" s="123">
        <v>10</v>
      </c>
      <c r="K14" s="22"/>
      <c r="L14" s="146" t="e">
        <f>#REF!</f>
        <v>#REF!</v>
      </c>
      <c r="M14" s="16"/>
      <c r="N14" s="78">
        <f t="shared" si="5"/>
        <v>100</v>
      </c>
      <c r="O14" s="16"/>
      <c r="P14" s="79" t="e">
        <f t="shared" si="0"/>
        <v>#REF!</v>
      </c>
      <c r="Q14" s="79" t="e">
        <f t="shared" si="1"/>
        <v>#REF!</v>
      </c>
      <c r="R14" s="79" t="e">
        <f t="shared" si="2"/>
        <v>#REF!</v>
      </c>
      <c r="S14" s="79" t="e">
        <f t="shared" si="3"/>
        <v>#REF!</v>
      </c>
      <c r="T14" s="79" t="e">
        <f t="shared" si="6"/>
        <v>#REF!</v>
      </c>
      <c r="U14" s="79" t="e">
        <f t="shared" si="7"/>
        <v>#REF!</v>
      </c>
      <c r="V14" s="79" t="e">
        <f t="shared" si="8"/>
        <v>#REF!</v>
      </c>
      <c r="W14" s="79" t="e">
        <f t="shared" si="4"/>
        <v>#REF!</v>
      </c>
    </row>
    <row r="15" spans="1:23" s="10" customFormat="1" ht="20.100000000000001" customHeight="1" thickTop="1" thickBot="1" x14ac:dyDescent="0.25">
      <c r="A15" s="17" t="e">
        <f>#REF!</f>
        <v>#REF!</v>
      </c>
      <c r="B15" s="18" t="e">
        <f>#REF!</f>
        <v>#REF!</v>
      </c>
      <c r="C15" s="19" t="e">
        <f t="shared" si="9"/>
        <v>#REF!</v>
      </c>
      <c r="D15" s="20"/>
      <c r="E15" s="388"/>
      <c r="F15" s="388"/>
      <c r="G15" s="388"/>
      <c r="H15" s="123">
        <v>30</v>
      </c>
      <c r="I15" s="123">
        <v>25</v>
      </c>
      <c r="J15" s="123">
        <v>25</v>
      </c>
      <c r="K15" s="123">
        <v>20</v>
      </c>
      <c r="L15" s="146" t="e">
        <f>#REF!</f>
        <v>#REF!</v>
      </c>
      <c r="M15" s="16"/>
      <c r="N15" s="78">
        <f>SUM(D15:K15)</f>
        <v>100</v>
      </c>
      <c r="O15" s="16"/>
      <c r="P15" s="79" t="e">
        <f t="shared" si="0"/>
        <v>#REF!</v>
      </c>
      <c r="Q15" s="79" t="e">
        <f t="shared" si="1"/>
        <v>#REF!</v>
      </c>
      <c r="R15" s="79" t="e">
        <f t="shared" si="2"/>
        <v>#REF!</v>
      </c>
      <c r="S15" s="79" t="e">
        <f t="shared" si="3"/>
        <v>#REF!</v>
      </c>
      <c r="T15" s="79" t="e">
        <f t="shared" si="6"/>
        <v>#REF!</v>
      </c>
      <c r="U15" s="79" t="e">
        <f t="shared" si="7"/>
        <v>#REF!</v>
      </c>
      <c r="V15" s="79" t="e">
        <f t="shared" si="8"/>
        <v>#REF!</v>
      </c>
      <c r="W15" s="79" t="e">
        <f t="shared" si="4"/>
        <v>#REF!</v>
      </c>
    </row>
    <row r="16" spans="1:23" s="10" customFormat="1" ht="20.100000000000001" customHeight="1" thickTop="1" thickBot="1" x14ac:dyDescent="0.25">
      <c r="A16" s="17" t="e">
        <f>#REF!</f>
        <v>#REF!</v>
      </c>
      <c r="B16" s="18" t="e">
        <f>#REF!</f>
        <v>#REF!</v>
      </c>
      <c r="C16" s="19" t="e">
        <f t="shared" si="9"/>
        <v>#REF!</v>
      </c>
      <c r="D16" s="123"/>
      <c r="E16" s="123"/>
      <c r="F16" s="123">
        <v>20</v>
      </c>
      <c r="G16" s="123">
        <v>25</v>
      </c>
      <c r="H16" s="123">
        <v>25</v>
      </c>
      <c r="I16" s="123">
        <v>15</v>
      </c>
      <c r="J16" s="123">
        <v>15</v>
      </c>
      <c r="K16" s="20"/>
      <c r="L16" s="146" t="e">
        <f>#REF!</f>
        <v>#REF!</v>
      </c>
      <c r="M16" s="16"/>
      <c r="N16" s="78">
        <f t="shared" si="5"/>
        <v>100</v>
      </c>
      <c r="O16" s="16"/>
      <c r="P16" s="79" t="e">
        <f t="shared" si="0"/>
        <v>#REF!</v>
      </c>
      <c r="Q16" s="79" t="e">
        <f t="shared" si="1"/>
        <v>#REF!</v>
      </c>
      <c r="R16" s="79" t="e">
        <f t="shared" si="2"/>
        <v>#REF!</v>
      </c>
      <c r="S16" s="79" t="e">
        <f t="shared" si="3"/>
        <v>#REF!</v>
      </c>
      <c r="T16" s="79" t="e">
        <f t="shared" si="6"/>
        <v>#REF!</v>
      </c>
      <c r="U16" s="79" t="e">
        <f t="shared" si="7"/>
        <v>#REF!</v>
      </c>
      <c r="V16" s="79" t="e">
        <f t="shared" si="8"/>
        <v>#REF!</v>
      </c>
      <c r="W16" s="79" t="e">
        <f t="shared" si="4"/>
        <v>#REF!</v>
      </c>
    </row>
    <row r="17" spans="1:23" s="10" customFormat="1" ht="20.100000000000001" customHeight="1" thickTop="1" thickBot="1" x14ac:dyDescent="0.25">
      <c r="A17" s="17" t="e">
        <f>#REF!</f>
        <v>#REF!</v>
      </c>
      <c r="B17" s="18" t="e">
        <f>#REF!</f>
        <v>#REF!</v>
      </c>
      <c r="C17" s="19" t="e">
        <f t="shared" si="9"/>
        <v>#REF!</v>
      </c>
      <c r="D17" s="123">
        <v>5</v>
      </c>
      <c r="E17" s="123">
        <v>15</v>
      </c>
      <c r="F17" s="123">
        <v>15</v>
      </c>
      <c r="G17" s="123">
        <v>20</v>
      </c>
      <c r="H17" s="123">
        <v>20</v>
      </c>
      <c r="I17" s="123">
        <v>10</v>
      </c>
      <c r="J17" s="123">
        <v>10</v>
      </c>
      <c r="K17" s="123">
        <v>5</v>
      </c>
      <c r="L17" s="146" t="e">
        <f>#REF!</f>
        <v>#REF!</v>
      </c>
      <c r="M17" s="16"/>
      <c r="N17" s="78">
        <f t="shared" si="5"/>
        <v>100</v>
      </c>
      <c r="O17" s="16"/>
      <c r="P17" s="79" t="e">
        <f t="shared" si="0"/>
        <v>#REF!</v>
      </c>
      <c r="Q17" s="79" t="e">
        <f t="shared" si="1"/>
        <v>#REF!</v>
      </c>
      <c r="R17" s="79" t="e">
        <f t="shared" si="2"/>
        <v>#REF!</v>
      </c>
      <c r="S17" s="79" t="e">
        <f t="shared" si="3"/>
        <v>#REF!</v>
      </c>
      <c r="T17" s="79" t="e">
        <f t="shared" si="6"/>
        <v>#REF!</v>
      </c>
      <c r="U17" s="79" t="e">
        <f t="shared" si="7"/>
        <v>#REF!</v>
      </c>
      <c r="V17" s="79" t="e">
        <f t="shared" si="8"/>
        <v>#REF!</v>
      </c>
      <c r="W17" s="79" t="e">
        <f t="shared" si="4"/>
        <v>#REF!</v>
      </c>
    </row>
    <row r="18" spans="1:23" s="10" customFormat="1" ht="20.100000000000001" customHeight="1" thickTop="1" thickBot="1" x14ac:dyDescent="0.25">
      <c r="A18" s="17" t="e">
        <f>#REF!</f>
        <v>#REF!</v>
      </c>
      <c r="B18" s="18" t="e">
        <f>#REF!</f>
        <v>#REF!</v>
      </c>
      <c r="C18" s="19" t="e">
        <f t="shared" si="9"/>
        <v>#REF!</v>
      </c>
      <c r="D18" s="123">
        <v>5</v>
      </c>
      <c r="E18" s="123">
        <v>15</v>
      </c>
      <c r="F18" s="123">
        <v>15</v>
      </c>
      <c r="G18" s="123">
        <v>20</v>
      </c>
      <c r="H18" s="123">
        <v>20</v>
      </c>
      <c r="I18" s="123">
        <v>10</v>
      </c>
      <c r="J18" s="123">
        <v>10</v>
      </c>
      <c r="K18" s="123">
        <v>5</v>
      </c>
      <c r="L18" s="146" t="e">
        <f>#REF!</f>
        <v>#REF!</v>
      </c>
      <c r="M18" s="16"/>
      <c r="N18" s="78">
        <f t="shared" si="5"/>
        <v>100</v>
      </c>
      <c r="O18" s="16"/>
      <c r="P18" s="79" t="e">
        <f t="shared" si="0"/>
        <v>#REF!</v>
      </c>
      <c r="Q18" s="79" t="e">
        <f t="shared" si="1"/>
        <v>#REF!</v>
      </c>
      <c r="R18" s="79" t="e">
        <f t="shared" si="2"/>
        <v>#REF!</v>
      </c>
      <c r="S18" s="79" t="e">
        <f t="shared" si="3"/>
        <v>#REF!</v>
      </c>
      <c r="T18" s="79" t="e">
        <f t="shared" si="6"/>
        <v>#REF!</v>
      </c>
      <c r="U18" s="79" t="e">
        <f t="shared" si="7"/>
        <v>#REF!</v>
      </c>
      <c r="V18" s="79" t="e">
        <f t="shared" si="8"/>
        <v>#REF!</v>
      </c>
      <c r="W18" s="79" t="e">
        <f t="shared" si="4"/>
        <v>#REF!</v>
      </c>
    </row>
    <row r="19" spans="1:23" s="10" customFormat="1" ht="20.100000000000001" customHeight="1" thickTop="1" thickBot="1" x14ac:dyDescent="0.25">
      <c r="A19" s="17" t="e">
        <f>#REF!</f>
        <v>#REF!</v>
      </c>
      <c r="B19" s="18" t="e">
        <f>#REF!</f>
        <v>#REF!</v>
      </c>
      <c r="C19" s="19" t="e">
        <f t="shared" si="9"/>
        <v>#REF!</v>
      </c>
      <c r="D19" s="22"/>
      <c r="E19" s="22"/>
      <c r="F19" s="22"/>
      <c r="G19" s="123">
        <v>25</v>
      </c>
      <c r="H19" s="123">
        <v>30</v>
      </c>
      <c r="I19" s="123">
        <v>30</v>
      </c>
      <c r="J19" s="123">
        <v>15</v>
      </c>
      <c r="K19" s="20"/>
      <c r="L19" s="146" t="e">
        <f>#REF!</f>
        <v>#REF!</v>
      </c>
      <c r="M19" s="16"/>
      <c r="N19" s="78">
        <f t="shared" si="5"/>
        <v>100</v>
      </c>
      <c r="O19" s="16"/>
      <c r="P19" s="79" t="e">
        <f t="shared" si="0"/>
        <v>#REF!</v>
      </c>
      <c r="Q19" s="79" t="e">
        <f t="shared" si="1"/>
        <v>#REF!</v>
      </c>
      <c r="R19" s="79" t="e">
        <f t="shared" si="2"/>
        <v>#REF!</v>
      </c>
      <c r="S19" s="79" t="e">
        <f t="shared" si="3"/>
        <v>#REF!</v>
      </c>
      <c r="T19" s="79" t="e">
        <f t="shared" si="6"/>
        <v>#REF!</v>
      </c>
      <c r="U19" s="79" t="e">
        <f t="shared" si="7"/>
        <v>#REF!</v>
      </c>
      <c r="V19" s="79" t="e">
        <f t="shared" si="8"/>
        <v>#REF!</v>
      </c>
      <c r="W19" s="79" t="e">
        <f t="shared" si="4"/>
        <v>#REF!</v>
      </c>
    </row>
    <row r="20" spans="1:23" s="10" customFormat="1" ht="20.100000000000001" customHeight="1" thickTop="1" thickBot="1" x14ac:dyDescent="0.25">
      <c r="A20" s="17" t="e">
        <f>#REF!</f>
        <v>#REF!</v>
      </c>
      <c r="B20" s="18" t="e">
        <f>#REF!</f>
        <v>#REF!</v>
      </c>
      <c r="C20" s="19" t="e">
        <f t="shared" si="9"/>
        <v>#REF!</v>
      </c>
      <c r="D20" s="22"/>
      <c r="E20" s="22"/>
      <c r="F20" s="22"/>
      <c r="G20" s="22"/>
      <c r="H20" s="22"/>
      <c r="I20" s="123">
        <v>50</v>
      </c>
      <c r="J20" s="123">
        <v>30</v>
      </c>
      <c r="K20" s="123">
        <v>20</v>
      </c>
      <c r="L20" s="146" t="e">
        <f>#REF!</f>
        <v>#REF!</v>
      </c>
      <c r="M20" s="16"/>
      <c r="N20" s="78">
        <f t="shared" si="5"/>
        <v>100</v>
      </c>
      <c r="O20" s="16"/>
      <c r="P20" s="79" t="e">
        <f t="shared" si="0"/>
        <v>#REF!</v>
      </c>
      <c r="Q20" s="79" t="e">
        <f t="shared" si="1"/>
        <v>#REF!</v>
      </c>
      <c r="R20" s="79" t="e">
        <f t="shared" si="2"/>
        <v>#REF!</v>
      </c>
      <c r="S20" s="79" t="e">
        <f t="shared" si="3"/>
        <v>#REF!</v>
      </c>
      <c r="T20" s="79" t="e">
        <f t="shared" si="6"/>
        <v>#REF!</v>
      </c>
      <c r="U20" s="79" t="e">
        <f t="shared" si="7"/>
        <v>#REF!</v>
      </c>
      <c r="V20" s="79" t="e">
        <f t="shared" si="8"/>
        <v>#REF!</v>
      </c>
      <c r="W20" s="79" t="e">
        <f t="shared" si="4"/>
        <v>#REF!</v>
      </c>
    </row>
    <row r="21" spans="1:23" s="10" customFormat="1" ht="20.100000000000001" customHeight="1" thickTop="1" thickBot="1" x14ac:dyDescent="0.25">
      <c r="A21" s="17" t="e">
        <f>#REF!</f>
        <v>#REF!</v>
      </c>
      <c r="B21" s="18" t="e">
        <f>#REF!</f>
        <v>#REF!</v>
      </c>
      <c r="C21" s="19" t="e">
        <f t="shared" si="9"/>
        <v>#REF!</v>
      </c>
      <c r="D21" s="22"/>
      <c r="E21" s="22"/>
      <c r="F21" s="22"/>
      <c r="G21" s="22"/>
      <c r="H21" s="22"/>
      <c r="I21" s="123">
        <v>50</v>
      </c>
      <c r="J21" s="123">
        <v>30</v>
      </c>
      <c r="K21" s="123">
        <v>20</v>
      </c>
      <c r="L21" s="146" t="e">
        <f>#REF!</f>
        <v>#REF!</v>
      </c>
      <c r="M21" s="16"/>
      <c r="N21" s="78">
        <f t="shared" si="5"/>
        <v>100</v>
      </c>
      <c r="O21" s="16"/>
      <c r="P21" s="79" t="e">
        <f t="shared" si="0"/>
        <v>#REF!</v>
      </c>
      <c r="Q21" s="79" t="e">
        <f t="shared" si="1"/>
        <v>#REF!</v>
      </c>
      <c r="R21" s="79" t="e">
        <f t="shared" si="2"/>
        <v>#REF!</v>
      </c>
      <c r="S21" s="79" t="e">
        <f t="shared" si="3"/>
        <v>#REF!</v>
      </c>
      <c r="T21" s="79" t="e">
        <f t="shared" si="6"/>
        <v>#REF!</v>
      </c>
      <c r="U21" s="79" t="e">
        <f t="shared" si="7"/>
        <v>#REF!</v>
      </c>
      <c r="V21" s="79" t="e">
        <f t="shared" si="8"/>
        <v>#REF!</v>
      </c>
      <c r="W21" s="79" t="e">
        <f t="shared" si="4"/>
        <v>#REF!</v>
      </c>
    </row>
    <row r="22" spans="1:23" s="10" customFormat="1" ht="20.100000000000001" customHeight="1" thickTop="1" thickBot="1" x14ac:dyDescent="0.25">
      <c r="A22" s="17" t="e">
        <f>#REF!</f>
        <v>#REF!</v>
      </c>
      <c r="B22" s="18" t="e">
        <f>#REF!</f>
        <v>#REF!</v>
      </c>
      <c r="C22" s="19" t="e">
        <f t="shared" si="9"/>
        <v>#REF!</v>
      </c>
      <c r="D22" s="22"/>
      <c r="E22" s="22"/>
      <c r="F22" s="22"/>
      <c r="G22" s="22"/>
      <c r="H22" s="22"/>
      <c r="I22" s="22"/>
      <c r="J22" s="123">
        <v>50</v>
      </c>
      <c r="K22" s="123">
        <v>50</v>
      </c>
      <c r="L22" s="146" t="e">
        <f>#REF!</f>
        <v>#REF!</v>
      </c>
      <c r="M22" s="16"/>
      <c r="N22" s="78">
        <f t="shared" si="5"/>
        <v>100</v>
      </c>
      <c r="O22" s="16"/>
      <c r="P22" s="79" t="e">
        <f t="shared" si="0"/>
        <v>#REF!</v>
      </c>
      <c r="Q22" s="79" t="e">
        <f t="shared" si="1"/>
        <v>#REF!</v>
      </c>
      <c r="R22" s="79" t="e">
        <f t="shared" si="2"/>
        <v>#REF!</v>
      </c>
      <c r="S22" s="79" t="e">
        <f t="shared" si="3"/>
        <v>#REF!</v>
      </c>
      <c r="T22" s="79" t="e">
        <f t="shared" si="6"/>
        <v>#REF!</v>
      </c>
      <c r="U22" s="79" t="e">
        <f t="shared" si="7"/>
        <v>#REF!</v>
      </c>
      <c r="V22" s="79" t="e">
        <f t="shared" si="8"/>
        <v>#REF!</v>
      </c>
      <c r="W22" s="79" t="e">
        <f t="shared" si="4"/>
        <v>#REF!</v>
      </c>
    </row>
    <row r="23" spans="1:23" s="10" customFormat="1" ht="20.100000000000001" customHeight="1" thickTop="1" thickBot="1" x14ac:dyDescent="0.25">
      <c r="A23" s="17" t="e">
        <f>#REF!</f>
        <v>#REF!</v>
      </c>
      <c r="B23" s="18" t="e">
        <f>#REF!</f>
        <v>#REF!</v>
      </c>
      <c r="C23" s="19" t="e">
        <f t="shared" si="9"/>
        <v>#REF!</v>
      </c>
      <c r="D23" s="22"/>
      <c r="E23" s="22"/>
      <c r="F23" s="22"/>
      <c r="G23" s="22"/>
      <c r="H23" s="22"/>
      <c r="I23" s="22"/>
      <c r="J23" s="123">
        <v>40</v>
      </c>
      <c r="K23" s="123">
        <v>60</v>
      </c>
      <c r="L23" s="146" t="e">
        <f>#REF!</f>
        <v>#REF!</v>
      </c>
      <c r="M23" s="16"/>
      <c r="N23" s="78">
        <f t="shared" si="5"/>
        <v>100</v>
      </c>
      <c r="O23" s="16"/>
      <c r="P23" s="79" t="e">
        <f t="shared" si="0"/>
        <v>#REF!</v>
      </c>
      <c r="Q23" s="79" t="e">
        <f t="shared" si="1"/>
        <v>#REF!</v>
      </c>
      <c r="R23" s="79" t="e">
        <f t="shared" si="2"/>
        <v>#REF!</v>
      </c>
      <c r="S23" s="79" t="e">
        <f t="shared" si="3"/>
        <v>#REF!</v>
      </c>
      <c r="T23" s="79" t="e">
        <f t="shared" si="6"/>
        <v>#REF!</v>
      </c>
      <c r="U23" s="79" t="e">
        <f t="shared" si="7"/>
        <v>#REF!</v>
      </c>
      <c r="V23" s="79" t="e">
        <f t="shared" si="8"/>
        <v>#REF!</v>
      </c>
      <c r="W23" s="79" t="e">
        <f t="shared" si="4"/>
        <v>#REF!</v>
      </c>
    </row>
    <row r="24" spans="1:23" s="10" customFormat="1" ht="20.100000000000001" customHeight="1" thickTop="1" x14ac:dyDescent="0.2">
      <c r="A24" s="17" t="e">
        <f>#REF!</f>
        <v>#REF!</v>
      </c>
      <c r="B24" s="18" t="e">
        <f>#REF!</f>
        <v>#REF!</v>
      </c>
      <c r="C24" s="19" t="e">
        <f t="shared" si="9"/>
        <v>#REF!</v>
      </c>
      <c r="D24" s="22"/>
      <c r="E24" s="22"/>
      <c r="F24" s="22"/>
      <c r="G24" s="22"/>
      <c r="H24" s="22"/>
      <c r="I24" s="123">
        <v>30</v>
      </c>
      <c r="J24" s="123">
        <v>30</v>
      </c>
      <c r="K24" s="123">
        <v>40</v>
      </c>
      <c r="L24" s="146" t="e">
        <f>#REF!</f>
        <v>#REF!</v>
      </c>
      <c r="M24" s="16"/>
      <c r="N24" s="78">
        <f t="shared" si="5"/>
        <v>100</v>
      </c>
      <c r="O24" s="16"/>
      <c r="P24" s="79" t="e">
        <f t="shared" si="0"/>
        <v>#REF!</v>
      </c>
      <c r="Q24" s="79" t="e">
        <f t="shared" si="1"/>
        <v>#REF!</v>
      </c>
      <c r="R24" s="79" t="e">
        <f t="shared" si="2"/>
        <v>#REF!</v>
      </c>
      <c r="S24" s="79" t="e">
        <f t="shared" si="3"/>
        <v>#REF!</v>
      </c>
      <c r="T24" s="79" t="e">
        <f t="shared" si="6"/>
        <v>#REF!</v>
      </c>
      <c r="U24" s="79" t="e">
        <f t="shared" si="7"/>
        <v>#REF!</v>
      </c>
      <c r="V24" s="79" t="e">
        <f t="shared" si="8"/>
        <v>#REF!</v>
      </c>
      <c r="W24" s="79" t="e">
        <f t="shared" si="4"/>
        <v>#REF!</v>
      </c>
    </row>
    <row r="25" spans="1:23" s="10" customFormat="1" ht="20.100000000000001" customHeight="1" thickBot="1" x14ac:dyDescent="0.25">
      <c r="A25" s="17"/>
      <c r="B25" s="18"/>
      <c r="C25" s="21"/>
      <c r="D25" s="22"/>
      <c r="E25" s="22"/>
      <c r="F25" s="22"/>
      <c r="G25" s="22"/>
      <c r="H25" s="22"/>
      <c r="I25" s="22"/>
      <c r="J25" s="22"/>
      <c r="K25" s="22"/>
      <c r="L25" s="146"/>
      <c r="M25" s="16"/>
      <c r="N25" s="16"/>
      <c r="O25" s="16"/>
      <c r="P25" s="16"/>
      <c r="R25" s="11"/>
    </row>
    <row r="26" spans="1:23" s="10" customFormat="1" ht="29.25" customHeight="1" x14ac:dyDescent="0.2">
      <c r="A26" s="549" t="s">
        <v>122</v>
      </c>
      <c r="B26" s="550"/>
      <c r="C26" s="550"/>
      <c r="D26" s="149" t="e">
        <f t="shared" ref="D26:K26" si="10">D27/$L27*100</f>
        <v>#REF!</v>
      </c>
      <c r="E26" s="149" t="e">
        <f t="shared" si="10"/>
        <v>#REF!</v>
      </c>
      <c r="F26" s="149" t="e">
        <f t="shared" si="10"/>
        <v>#REF!</v>
      </c>
      <c r="G26" s="149" t="e">
        <f t="shared" si="10"/>
        <v>#REF!</v>
      </c>
      <c r="H26" s="149" t="e">
        <f t="shared" si="10"/>
        <v>#REF!</v>
      </c>
      <c r="I26" s="149" t="e">
        <f t="shared" si="10"/>
        <v>#REF!</v>
      </c>
      <c r="J26" s="149" t="e">
        <f t="shared" si="10"/>
        <v>#REF!</v>
      </c>
      <c r="K26" s="149" t="e">
        <f t="shared" si="10"/>
        <v>#REF!</v>
      </c>
      <c r="L26" s="150" t="e">
        <f>SUM(D26:K26)</f>
        <v>#REF!</v>
      </c>
      <c r="M26" s="16"/>
      <c r="N26" s="16"/>
      <c r="O26" s="16"/>
      <c r="P26" s="16"/>
      <c r="R26" s="11"/>
    </row>
    <row r="27" spans="1:23" s="10" customFormat="1" ht="29.25" customHeight="1" x14ac:dyDescent="0.2">
      <c r="A27" s="551" t="s">
        <v>19</v>
      </c>
      <c r="B27" s="552"/>
      <c r="C27" s="552"/>
      <c r="D27" s="148" t="e">
        <f>SUM(P10:P25)</f>
        <v>#REF!</v>
      </c>
      <c r="E27" s="148" t="e">
        <f t="shared" ref="E27:J27" si="11">SUM(Q10:Q26)</f>
        <v>#REF!</v>
      </c>
      <c r="F27" s="148" t="e">
        <f t="shared" si="11"/>
        <v>#REF!</v>
      </c>
      <c r="G27" s="148" t="e">
        <f t="shared" si="11"/>
        <v>#REF!</v>
      </c>
      <c r="H27" s="148" t="e">
        <f t="shared" si="11"/>
        <v>#REF!</v>
      </c>
      <c r="I27" s="148" t="e">
        <f t="shared" si="11"/>
        <v>#REF!</v>
      </c>
      <c r="J27" s="148" t="e">
        <f t="shared" si="11"/>
        <v>#REF!</v>
      </c>
      <c r="K27" s="148" t="e">
        <f>SUM(W10:W25)</f>
        <v>#REF!</v>
      </c>
      <c r="L27" s="45" t="e">
        <f>SUM(D27:K27)</f>
        <v>#REF!</v>
      </c>
      <c r="M27" s="16"/>
      <c r="N27" s="16"/>
      <c r="O27" s="16"/>
    </row>
    <row r="28" spans="1:23" s="10" customFormat="1" ht="29.25" customHeight="1" x14ac:dyDescent="0.2">
      <c r="A28" s="551" t="s">
        <v>20</v>
      </c>
      <c r="B28" s="552"/>
      <c r="C28" s="552"/>
      <c r="D28" s="46" t="e">
        <f>D26</f>
        <v>#REF!</v>
      </c>
      <c r="E28" s="46" t="e">
        <f t="shared" ref="E28:H29" si="12">D28+E26</f>
        <v>#REF!</v>
      </c>
      <c r="F28" s="46" t="e">
        <f t="shared" si="12"/>
        <v>#REF!</v>
      </c>
      <c r="G28" s="46" t="e">
        <f t="shared" si="12"/>
        <v>#REF!</v>
      </c>
      <c r="H28" s="46" t="e">
        <f t="shared" si="12"/>
        <v>#REF!</v>
      </c>
      <c r="I28" s="46" t="e">
        <f t="shared" ref="I28:K29" si="13">H28+I26</f>
        <v>#REF!</v>
      </c>
      <c r="J28" s="46" t="e">
        <f t="shared" si="13"/>
        <v>#REF!</v>
      </c>
      <c r="K28" s="46" t="e">
        <f t="shared" si="13"/>
        <v>#REF!</v>
      </c>
      <c r="L28" s="47"/>
      <c r="M28" s="16"/>
      <c r="N28" s="16"/>
      <c r="O28" s="16"/>
      <c r="P28" s="16"/>
      <c r="R28" s="11"/>
    </row>
    <row r="29" spans="1:23" s="10" customFormat="1" ht="29.25" customHeight="1" thickBot="1" x14ac:dyDescent="0.25">
      <c r="A29" s="547" t="s">
        <v>21</v>
      </c>
      <c r="B29" s="548"/>
      <c r="C29" s="548"/>
      <c r="D29" s="48" t="e">
        <f>D27</f>
        <v>#REF!</v>
      </c>
      <c r="E29" s="48" t="e">
        <f t="shared" si="12"/>
        <v>#REF!</v>
      </c>
      <c r="F29" s="48" t="e">
        <f t="shared" si="12"/>
        <v>#REF!</v>
      </c>
      <c r="G29" s="48" t="e">
        <f t="shared" si="12"/>
        <v>#REF!</v>
      </c>
      <c r="H29" s="48" t="e">
        <f t="shared" si="12"/>
        <v>#REF!</v>
      </c>
      <c r="I29" s="48" t="e">
        <f t="shared" si="13"/>
        <v>#REF!</v>
      </c>
      <c r="J29" s="48" t="e">
        <f t="shared" si="13"/>
        <v>#REF!</v>
      </c>
      <c r="K29" s="48" t="e">
        <f t="shared" si="13"/>
        <v>#REF!</v>
      </c>
      <c r="L29" s="49"/>
      <c r="M29" s="16"/>
      <c r="N29" s="16"/>
      <c r="O29" s="16"/>
      <c r="P29" s="16"/>
      <c r="R29" s="11"/>
    </row>
    <row r="30" spans="1:23" s="10" customFormat="1" ht="18" customHeight="1" x14ac:dyDescent="0.2">
      <c r="B30" s="8"/>
      <c r="D30" s="23"/>
      <c r="F30" s="23"/>
      <c r="Q30" s="11"/>
    </row>
    <row r="31" spans="1:23" s="10" customFormat="1" ht="17.100000000000001" customHeight="1" x14ac:dyDescent="0.2">
      <c r="B31" s="8"/>
      <c r="E31" s="23"/>
      <c r="G31" s="23"/>
      <c r="H31" s="23"/>
      <c r="I31" s="23"/>
      <c r="J31" s="23"/>
      <c r="K31" s="23"/>
      <c r="T31" s="11"/>
      <c r="U31" s="11"/>
      <c r="V31" s="11"/>
    </row>
    <row r="32" spans="1:23" s="10" customFormat="1" ht="17.100000000000001" customHeight="1" x14ac:dyDescent="0.2">
      <c r="A32" s="24"/>
      <c r="B32" s="8"/>
      <c r="E32" s="23"/>
      <c r="G32" s="23"/>
      <c r="H32" s="23"/>
      <c r="I32" s="23"/>
      <c r="J32" s="23"/>
      <c r="K32" s="23"/>
      <c r="T32" s="11"/>
      <c r="U32" s="11"/>
      <c r="V32" s="11"/>
    </row>
    <row r="33" spans="12:14" ht="17.100000000000001" customHeight="1" x14ac:dyDescent="0.2">
      <c r="L33" s="24" t="e">
        <f>#REF!</f>
        <v>#REF!</v>
      </c>
      <c r="N33" s="26"/>
    </row>
  </sheetData>
  <mergeCells count="5">
    <mergeCell ref="A1:K1"/>
    <mergeCell ref="A29:C29"/>
    <mergeCell ref="A26:C26"/>
    <mergeCell ref="A27:C27"/>
    <mergeCell ref="A28:C28"/>
  </mergeCells>
  <phoneticPr fontId="0" type="noConversion"/>
  <printOptions horizontalCentered="1" verticalCentered="1"/>
  <pageMargins left="0.19685039370078741" right="0.19685039370078741" top="1.1811023622047245" bottom="0.98425196850393704" header="0.31496062992125984" footer="0.51181102362204722"/>
  <pageSetup paperSize="9" scale="72" orientation="landscape" r:id="rId1"/>
  <headerFooter alignWithMargins="0">
    <oddHeader>&amp;L&amp;G&amp;R&amp;G</oddHeader>
    <oddFooter>&amp;C&amp;12&amp;K03+000Rua Nilton Baldo, 744 – Bairro Jardim Paquetá - CEP 31.330-660 – Belo Horizonte / Minas Gerais.Endereço Eletrônico: ottawaeng@terra.com.br – Telefax (31) 3418-2175 – CNPJ: 04.472.311/0001-04&amp;RPágina &amp;P de &amp;P</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427"/>
  <sheetViews>
    <sheetView view="pageBreakPreview" topLeftCell="A410" zoomScale="80" zoomScaleSheetLayoutView="80" workbookViewId="0">
      <selection activeCell="D291" sqref="D291"/>
    </sheetView>
  </sheetViews>
  <sheetFormatPr defaultRowHeight="15" x14ac:dyDescent="0.2"/>
  <cols>
    <col min="1" max="1" width="16" style="35" customWidth="1"/>
    <col min="2" max="2" width="16" style="2" customWidth="1"/>
    <col min="3" max="3" width="15.140625" style="2" customWidth="1"/>
    <col min="4" max="4" width="90.7109375" style="36" customWidth="1"/>
    <col min="5" max="5" width="11" style="2" customWidth="1"/>
    <col min="6" max="6" width="13.5703125" style="37" customWidth="1"/>
    <col min="7" max="7" width="11.7109375" style="38" customWidth="1"/>
    <col min="8" max="8" width="13.5703125" style="38" bestFit="1" customWidth="1"/>
    <col min="9" max="9" width="17.42578125" style="39" customWidth="1"/>
    <col min="10" max="10" width="21" style="1" customWidth="1"/>
    <col min="11" max="11" width="12.5703125" style="1" customWidth="1"/>
    <col min="12" max="12" width="9.28515625" style="1" bestFit="1" customWidth="1"/>
    <col min="13" max="13" width="12.140625" style="1" customWidth="1"/>
    <col min="14" max="16384" width="9.140625" style="1"/>
  </cols>
  <sheetData>
    <row r="1" spans="1:17" ht="28.5" customHeight="1" thickBot="1" x14ac:dyDescent="0.25">
      <c r="A1" s="553" t="s">
        <v>44</v>
      </c>
      <c r="B1" s="554"/>
      <c r="C1" s="554"/>
      <c r="D1" s="554"/>
      <c r="E1" s="554"/>
      <c r="F1" s="554"/>
      <c r="G1" s="554"/>
      <c r="H1" s="554"/>
      <c r="I1" s="555"/>
      <c r="J1" s="28"/>
      <c r="K1" s="28"/>
      <c r="L1" s="28"/>
      <c r="M1" s="28"/>
      <c r="N1" s="28"/>
      <c r="O1" s="28"/>
      <c r="P1" s="28"/>
      <c r="Q1" s="28"/>
    </row>
    <row r="2" spans="1:17" ht="5.0999999999999996" customHeight="1" thickBot="1" x14ac:dyDescent="0.25">
      <c r="A2" s="80"/>
      <c r="B2" s="81"/>
      <c r="C2" s="81"/>
      <c r="D2" s="82"/>
      <c r="E2" s="81"/>
      <c r="F2" s="83"/>
      <c r="G2" s="84"/>
      <c r="H2" s="84"/>
      <c r="I2" s="85"/>
      <c r="J2" s="28"/>
      <c r="K2" s="28"/>
      <c r="L2" s="28"/>
      <c r="M2" s="28"/>
      <c r="N2" s="28"/>
      <c r="O2" s="28"/>
      <c r="P2" s="28"/>
      <c r="Q2" s="28"/>
    </row>
    <row r="3" spans="1:17" ht="14.25" customHeight="1" thickBot="1" x14ac:dyDescent="0.25">
      <c r="A3" s="50" t="s">
        <v>22</v>
      </c>
      <c r="B3" s="556" t="s">
        <v>184</v>
      </c>
      <c r="C3" s="556"/>
      <c r="D3" s="556"/>
      <c r="E3" s="51"/>
      <c r="F3" s="52"/>
      <c r="G3" s="53"/>
      <c r="H3" s="53" t="s">
        <v>45</v>
      </c>
      <c r="I3" s="124" t="s">
        <v>1579</v>
      </c>
      <c r="J3" s="28"/>
      <c r="K3" s="28"/>
      <c r="L3" s="28"/>
      <c r="M3" s="28"/>
      <c r="N3" s="28"/>
      <c r="O3" s="28"/>
      <c r="P3" s="28"/>
      <c r="Q3" s="28"/>
    </row>
    <row r="4" spans="1:17" ht="5.0999999999999996" customHeight="1" thickBot="1" x14ac:dyDescent="0.25">
      <c r="A4" s="29"/>
      <c r="B4" s="30"/>
      <c r="C4" s="30"/>
      <c r="D4" s="31"/>
      <c r="E4" s="30"/>
      <c r="F4" s="32"/>
      <c r="G4" s="33"/>
      <c r="H4" s="33"/>
      <c r="I4" s="34"/>
      <c r="J4" s="28"/>
      <c r="K4" s="28"/>
      <c r="L4" s="28"/>
      <c r="M4" s="28"/>
      <c r="N4" s="28"/>
      <c r="O4" s="28"/>
      <c r="P4" s="28"/>
      <c r="Q4" s="28"/>
    </row>
    <row r="5" spans="1:17" ht="14.25" customHeight="1" thickBot="1" x14ac:dyDescent="0.25">
      <c r="A5" s="54" t="s">
        <v>46</v>
      </c>
      <c r="B5" s="541" t="s">
        <v>221</v>
      </c>
      <c r="C5" s="557"/>
      <c r="D5" s="557"/>
      <c r="E5" s="44"/>
      <c r="F5" s="55"/>
      <c r="G5" s="56"/>
      <c r="H5" s="56"/>
      <c r="I5" s="57"/>
      <c r="J5" s="28"/>
      <c r="K5" s="28"/>
      <c r="L5" s="28"/>
      <c r="M5" s="28"/>
      <c r="N5" s="28"/>
      <c r="O5" s="28"/>
      <c r="P5" s="28"/>
      <c r="Q5" s="28"/>
    </row>
    <row r="6" spans="1:17" ht="5.0999999999999996" customHeight="1" thickBot="1" x14ac:dyDescent="0.25">
      <c r="A6" s="29"/>
      <c r="B6" s="30"/>
      <c r="C6" s="30"/>
      <c r="D6" s="31"/>
      <c r="E6" s="30"/>
      <c r="F6" s="32"/>
      <c r="G6" s="33"/>
      <c r="H6" s="33"/>
      <c r="I6" s="34"/>
      <c r="J6" s="28"/>
      <c r="K6" s="28"/>
      <c r="L6" s="28"/>
      <c r="M6" s="28"/>
      <c r="N6" s="28"/>
      <c r="O6" s="28"/>
      <c r="P6" s="28"/>
      <c r="Q6" s="28"/>
    </row>
    <row r="7" spans="1:17" ht="14.25" customHeight="1" thickBot="1" x14ac:dyDescent="0.25">
      <c r="A7" s="54" t="s">
        <v>47</v>
      </c>
      <c r="B7" s="58" t="s">
        <v>223</v>
      </c>
      <c r="C7" s="44"/>
      <c r="D7" s="153"/>
      <c r="E7" s="44"/>
      <c r="F7" s="59"/>
      <c r="G7" s="56"/>
      <c r="H7" s="56"/>
      <c r="I7" s="60"/>
      <c r="J7" s="41"/>
      <c r="K7" s="28"/>
      <c r="L7" s="28"/>
      <c r="M7" s="28"/>
      <c r="N7" s="28"/>
      <c r="O7" s="28"/>
      <c r="P7" s="28"/>
      <c r="Q7" s="28"/>
    </row>
    <row r="8" spans="1:17" ht="5.0999999999999996" customHeight="1" thickBot="1" x14ac:dyDescent="0.25">
      <c r="A8" s="29"/>
      <c r="B8" s="30"/>
      <c r="C8" s="30"/>
      <c r="D8" s="31"/>
      <c r="E8" s="30"/>
      <c r="F8" s="32"/>
      <c r="G8" s="33"/>
      <c r="H8" s="33"/>
      <c r="I8" s="34"/>
      <c r="J8" s="28"/>
      <c r="K8" s="28"/>
      <c r="L8" s="28"/>
      <c r="M8" s="28"/>
      <c r="N8" s="28"/>
      <c r="O8" s="28"/>
      <c r="P8" s="28"/>
      <c r="Q8" s="28"/>
    </row>
    <row r="9" spans="1:17" ht="14.25" x14ac:dyDescent="0.2">
      <c r="A9" s="558" t="s">
        <v>48</v>
      </c>
      <c r="B9" s="560" t="s">
        <v>49</v>
      </c>
      <c r="C9" s="560" t="s">
        <v>50</v>
      </c>
      <c r="D9" s="562" t="s">
        <v>51</v>
      </c>
      <c r="E9" s="565" t="s">
        <v>52</v>
      </c>
      <c r="F9" s="568" t="s">
        <v>53</v>
      </c>
      <c r="G9" s="61" t="s">
        <v>24</v>
      </c>
      <c r="H9" s="61" t="s">
        <v>24</v>
      </c>
      <c r="I9" s="62" t="s">
        <v>24</v>
      </c>
      <c r="J9" s="28"/>
      <c r="K9" s="28"/>
      <c r="L9" s="28"/>
      <c r="M9" s="28"/>
      <c r="N9" s="28"/>
      <c r="O9" s="28"/>
      <c r="P9" s="28"/>
      <c r="Q9" s="28"/>
    </row>
    <row r="10" spans="1:17" ht="28.5" customHeight="1" x14ac:dyDescent="0.2">
      <c r="A10" s="559"/>
      <c r="B10" s="561"/>
      <c r="C10" s="561"/>
      <c r="D10" s="563"/>
      <c r="E10" s="566"/>
      <c r="F10" s="569"/>
      <c r="G10" s="63" t="s">
        <v>25</v>
      </c>
      <c r="H10" s="63" t="s">
        <v>25</v>
      </c>
      <c r="I10" s="64" t="s">
        <v>54</v>
      </c>
      <c r="J10" s="28"/>
      <c r="K10" s="28"/>
      <c r="L10" s="28"/>
      <c r="M10" s="28"/>
      <c r="N10" s="28"/>
      <c r="O10" s="28"/>
      <c r="P10" s="28"/>
      <c r="Q10" s="28"/>
    </row>
    <row r="11" spans="1:17" ht="14.25" customHeight="1" x14ac:dyDescent="0.2">
      <c r="A11" s="559"/>
      <c r="B11" s="561"/>
      <c r="C11" s="561"/>
      <c r="D11" s="564"/>
      <c r="E11" s="567"/>
      <c r="F11" s="570"/>
      <c r="G11" s="65" t="s">
        <v>26</v>
      </c>
      <c r="H11" s="65" t="s">
        <v>55</v>
      </c>
      <c r="I11" s="64"/>
      <c r="J11" s="28"/>
      <c r="K11" s="28"/>
      <c r="L11" s="28"/>
      <c r="M11" s="28"/>
      <c r="N11" s="28"/>
      <c r="O11" s="28"/>
      <c r="P11" s="28"/>
      <c r="Q11" s="28"/>
    </row>
    <row r="12" spans="1:17" ht="14.25" customHeight="1" x14ac:dyDescent="0.2">
      <c r="A12" s="86"/>
      <c r="B12" s="87"/>
      <c r="C12" s="87"/>
      <c r="D12" s="88"/>
      <c r="E12" s="89"/>
      <c r="F12" s="94"/>
      <c r="G12" s="95"/>
      <c r="H12" s="95"/>
      <c r="I12" s="96"/>
      <c r="J12" s="28"/>
      <c r="K12" s="28"/>
      <c r="L12" s="28"/>
      <c r="M12" s="28"/>
      <c r="N12" s="28"/>
      <c r="O12" s="28"/>
      <c r="P12" s="28"/>
      <c r="Q12" s="28"/>
    </row>
    <row r="13" spans="1:17" s="242" customFormat="1" ht="30" x14ac:dyDescent="0.2">
      <c r="A13" s="211" t="s">
        <v>189</v>
      </c>
      <c r="B13" s="126" t="s">
        <v>89</v>
      </c>
      <c r="C13" s="219" t="s">
        <v>57</v>
      </c>
      <c r="D13" s="220" t="s">
        <v>448</v>
      </c>
      <c r="E13" s="126" t="s">
        <v>9</v>
      </c>
      <c r="F13" s="221"/>
      <c r="G13" s="222"/>
      <c r="H13" s="222"/>
      <c r="I13" s="381">
        <f>SUM(I14:I18)</f>
        <v>11817.04</v>
      </c>
      <c r="J13" s="241"/>
      <c r="K13" s="241"/>
      <c r="L13" s="241"/>
      <c r="M13" s="241"/>
      <c r="N13" s="241"/>
      <c r="O13" s="241"/>
      <c r="P13" s="241"/>
      <c r="Q13" s="241"/>
    </row>
    <row r="14" spans="1:17" s="242" customFormat="1" ht="14.25" x14ac:dyDescent="0.2">
      <c r="A14" s="129" t="s">
        <v>38</v>
      </c>
      <c r="B14" s="121" t="s">
        <v>28</v>
      </c>
      <c r="C14" s="121">
        <v>532</v>
      </c>
      <c r="D14" s="76" t="s">
        <v>449</v>
      </c>
      <c r="E14" s="121" t="s">
        <v>3</v>
      </c>
      <c r="F14" s="68">
        <v>176</v>
      </c>
      <c r="G14" s="216">
        <v>22.28</v>
      </c>
      <c r="H14" s="68">
        <f>ROUND((1+K$3)*G14,2)</f>
        <v>22.28</v>
      </c>
      <c r="I14" s="128">
        <f>ROUND(F14*H14,2)</f>
        <v>3921.28</v>
      </c>
      <c r="J14" s="241"/>
      <c r="K14" s="241"/>
      <c r="L14" s="241"/>
      <c r="M14" s="241"/>
      <c r="N14" s="241"/>
      <c r="O14" s="241"/>
      <c r="P14" s="241"/>
      <c r="Q14" s="241"/>
    </row>
    <row r="15" spans="1:17" s="242" customFormat="1" ht="14.25" x14ac:dyDescent="0.2">
      <c r="A15" s="129" t="s">
        <v>32</v>
      </c>
      <c r="B15" s="121" t="s">
        <v>28</v>
      </c>
      <c r="C15" s="121" t="s">
        <v>450</v>
      </c>
      <c r="D15" s="76" t="s">
        <v>281</v>
      </c>
      <c r="E15" s="121" t="s">
        <v>3</v>
      </c>
      <c r="F15" s="68">
        <v>176</v>
      </c>
      <c r="G15" s="216">
        <v>12.82</v>
      </c>
      <c r="H15" s="68">
        <f>ROUND((1+K$3)*G15,2)</f>
        <v>12.82</v>
      </c>
      <c r="I15" s="128">
        <f>ROUND(F15*H15,2)</f>
        <v>2256.3200000000002</v>
      </c>
      <c r="J15" s="241"/>
      <c r="K15" s="241"/>
      <c r="L15" s="241"/>
      <c r="M15" s="241"/>
      <c r="N15" s="241"/>
      <c r="O15" s="241"/>
      <c r="P15" s="241"/>
      <c r="Q15" s="241"/>
    </row>
    <row r="16" spans="1:17" s="242" customFormat="1" ht="14.25" x14ac:dyDescent="0.2">
      <c r="A16" s="129" t="s">
        <v>33</v>
      </c>
      <c r="B16" s="121" t="s">
        <v>28</v>
      </c>
      <c r="C16" s="121" t="s">
        <v>451</v>
      </c>
      <c r="D16" s="76" t="s">
        <v>280</v>
      </c>
      <c r="E16" s="121" t="s">
        <v>3</v>
      </c>
      <c r="F16" s="68">
        <v>352</v>
      </c>
      <c r="G16" s="216">
        <v>8.3699999999999992</v>
      </c>
      <c r="H16" s="68">
        <f>ROUND((1+K$3)*G16,2)</f>
        <v>8.3699999999999992</v>
      </c>
      <c r="I16" s="128">
        <f>ROUND(F16*H16,2)</f>
        <v>2946.24</v>
      </c>
      <c r="J16" s="241"/>
      <c r="K16" s="241"/>
      <c r="L16" s="241"/>
      <c r="M16" s="241"/>
      <c r="N16" s="241"/>
      <c r="O16" s="241"/>
      <c r="P16" s="241"/>
      <c r="Q16" s="241"/>
    </row>
    <row r="17" spans="1:17" s="242" customFormat="1" ht="28.5" x14ac:dyDescent="0.2">
      <c r="A17" s="129" t="s">
        <v>34</v>
      </c>
      <c r="B17" s="121" t="s">
        <v>28</v>
      </c>
      <c r="C17" s="121" t="s">
        <v>452</v>
      </c>
      <c r="D17" s="76" t="s">
        <v>115</v>
      </c>
      <c r="E17" s="121" t="s">
        <v>3</v>
      </c>
      <c r="F17" s="68">
        <v>176</v>
      </c>
      <c r="G17" s="216">
        <v>10.95</v>
      </c>
      <c r="H17" s="68">
        <f>ROUND((1+K$3)*G17,2)</f>
        <v>10.95</v>
      </c>
      <c r="I17" s="128">
        <f>ROUND(F17*H17,2)</f>
        <v>1927.2</v>
      </c>
      <c r="J17" s="241"/>
      <c r="K17" s="241"/>
      <c r="L17" s="241"/>
      <c r="M17" s="241"/>
      <c r="N17" s="241"/>
      <c r="O17" s="241"/>
      <c r="P17" s="241"/>
      <c r="Q17" s="241"/>
    </row>
    <row r="18" spans="1:17" s="242" customFormat="1" ht="14.25" x14ac:dyDescent="0.2">
      <c r="A18" s="129" t="s">
        <v>35</v>
      </c>
      <c r="B18" s="121" t="s">
        <v>28</v>
      </c>
      <c r="C18" s="121" t="s">
        <v>453</v>
      </c>
      <c r="D18" s="76" t="s">
        <v>83</v>
      </c>
      <c r="E18" s="121" t="s">
        <v>82</v>
      </c>
      <c r="F18" s="68">
        <v>200</v>
      </c>
      <c r="G18" s="216">
        <v>3.83</v>
      </c>
      <c r="H18" s="68">
        <f>ROUND((1+K$3)*G18,2)</f>
        <v>3.83</v>
      </c>
      <c r="I18" s="128">
        <f>ROUND(F18*H18,2)</f>
        <v>766</v>
      </c>
      <c r="J18" s="241"/>
      <c r="K18" s="241"/>
      <c r="L18" s="241"/>
      <c r="M18" s="241"/>
      <c r="N18" s="241"/>
      <c r="O18" s="241"/>
      <c r="P18" s="241"/>
      <c r="Q18" s="241"/>
    </row>
    <row r="19" spans="1:17" ht="14.25" x14ac:dyDescent="0.2">
      <c r="A19" s="129"/>
      <c r="B19" s="121"/>
      <c r="C19" s="121"/>
      <c r="D19" s="69"/>
      <c r="E19" s="121"/>
      <c r="F19" s="68"/>
      <c r="G19" s="68"/>
      <c r="H19" s="68"/>
      <c r="I19" s="134"/>
      <c r="J19" s="28"/>
      <c r="K19" s="28"/>
      <c r="L19" s="28"/>
      <c r="M19" s="28"/>
      <c r="N19" s="28"/>
      <c r="O19" s="28"/>
      <c r="P19" s="28"/>
      <c r="Q19" s="28"/>
    </row>
    <row r="20" spans="1:17" ht="14.25" customHeight="1" x14ac:dyDescent="0.2">
      <c r="A20" s="211" t="s">
        <v>104</v>
      </c>
      <c r="B20" s="126" t="s">
        <v>89</v>
      </c>
      <c r="C20" s="219" t="s">
        <v>84</v>
      </c>
      <c r="D20" s="220" t="s">
        <v>58</v>
      </c>
      <c r="E20" s="126"/>
      <c r="F20" s="221"/>
      <c r="G20" s="222"/>
      <c r="H20" s="222"/>
      <c r="I20" s="381">
        <f>I22+I36+I44</f>
        <v>47591.53</v>
      </c>
      <c r="J20" s="28"/>
      <c r="K20" s="28"/>
      <c r="L20" s="28"/>
      <c r="M20" s="28"/>
      <c r="N20" s="28"/>
      <c r="O20" s="28"/>
      <c r="P20" s="28"/>
      <c r="Q20" s="28"/>
    </row>
    <row r="21" spans="1:17" ht="14.25" customHeight="1" x14ac:dyDescent="0.2">
      <c r="A21" s="130"/>
      <c r="B21" s="122"/>
      <c r="C21" s="122"/>
      <c r="D21" s="90"/>
      <c r="E21" s="122"/>
      <c r="F21" s="77"/>
      <c r="G21" s="77"/>
      <c r="H21" s="77"/>
      <c r="I21" s="131"/>
      <c r="J21" s="28"/>
      <c r="K21" s="28"/>
      <c r="L21" s="28"/>
      <c r="M21" s="28">
        <v>0.8</v>
      </c>
      <c r="N21" s="28"/>
      <c r="O21" s="28"/>
      <c r="P21" s="28"/>
      <c r="Q21" s="28"/>
    </row>
    <row r="22" spans="1:17" ht="14.25" customHeight="1" x14ac:dyDescent="0.2">
      <c r="A22" s="132" t="s">
        <v>105</v>
      </c>
      <c r="B22" s="91"/>
      <c r="C22" s="91"/>
      <c r="D22" s="92" t="s">
        <v>60</v>
      </c>
      <c r="E22" s="122"/>
      <c r="F22" s="77"/>
      <c r="G22" s="77"/>
      <c r="H22" s="77"/>
      <c r="I22" s="133">
        <f>SUM(I23:I34)</f>
        <v>33258.720000000001</v>
      </c>
      <c r="J22" s="28"/>
      <c r="K22" s="28"/>
      <c r="L22" s="28"/>
      <c r="M22" s="28"/>
      <c r="N22" s="28"/>
      <c r="O22" s="28"/>
      <c r="P22" s="28"/>
      <c r="Q22" s="28"/>
    </row>
    <row r="23" spans="1:17" ht="14.25" customHeight="1" x14ac:dyDescent="0.2">
      <c r="A23" s="129" t="s">
        <v>1194</v>
      </c>
      <c r="B23" s="121" t="s">
        <v>28</v>
      </c>
      <c r="C23" s="121">
        <v>2707</v>
      </c>
      <c r="D23" s="69" t="s">
        <v>112</v>
      </c>
      <c r="E23" s="121" t="s">
        <v>3</v>
      </c>
      <c r="F23" s="68">
        <v>200</v>
      </c>
      <c r="G23" s="68">
        <v>86.98</v>
      </c>
      <c r="H23" s="68">
        <f t="shared" ref="H23:H34" si="0">G23</f>
        <v>86.98</v>
      </c>
      <c r="I23" s="134">
        <f t="shared" ref="I23:I34" si="1">ROUND(F23*H23,2)</f>
        <v>17396</v>
      </c>
      <c r="J23" s="28"/>
      <c r="K23" s="28">
        <v>250</v>
      </c>
      <c r="L23" s="28"/>
      <c r="M23" s="28">
        <f>K23*$M$21</f>
        <v>200</v>
      </c>
      <c r="N23" s="28"/>
      <c r="O23" s="28"/>
      <c r="P23" s="28"/>
      <c r="Q23" s="28"/>
    </row>
    <row r="24" spans="1:17" ht="14.25" customHeight="1" x14ac:dyDescent="0.2">
      <c r="A24" s="129" t="s">
        <v>1196</v>
      </c>
      <c r="B24" s="121" t="s">
        <v>28</v>
      </c>
      <c r="C24" s="121">
        <v>4083</v>
      </c>
      <c r="D24" s="69" t="s">
        <v>113</v>
      </c>
      <c r="E24" s="121" t="s">
        <v>3</v>
      </c>
      <c r="F24" s="68">
        <v>120</v>
      </c>
      <c r="G24" s="68">
        <v>25.09</v>
      </c>
      <c r="H24" s="68">
        <f t="shared" si="0"/>
        <v>25.09</v>
      </c>
      <c r="I24" s="134">
        <f t="shared" si="1"/>
        <v>3010.8</v>
      </c>
      <c r="J24" s="28"/>
      <c r="K24" s="28">
        <v>150</v>
      </c>
      <c r="L24" s="28"/>
      <c r="M24" s="28">
        <f t="shared" ref="M24:M47" si="2">K24*$M$21</f>
        <v>120</v>
      </c>
      <c r="N24" s="28"/>
      <c r="O24" s="28"/>
      <c r="P24" s="28"/>
      <c r="Q24" s="28"/>
    </row>
    <row r="25" spans="1:17" ht="14.25" customHeight="1" x14ac:dyDescent="0.2">
      <c r="A25" s="129" t="s">
        <v>1198</v>
      </c>
      <c r="B25" s="121" t="s">
        <v>28</v>
      </c>
      <c r="C25" s="121">
        <v>2350</v>
      </c>
      <c r="D25" s="69" t="s">
        <v>66</v>
      </c>
      <c r="E25" s="121" t="s">
        <v>3</v>
      </c>
      <c r="F25" s="68">
        <v>96</v>
      </c>
      <c r="G25" s="68">
        <v>12.24</v>
      </c>
      <c r="H25" s="68">
        <f t="shared" si="0"/>
        <v>12.24</v>
      </c>
      <c r="I25" s="134">
        <f t="shared" si="1"/>
        <v>1175.04</v>
      </c>
      <c r="J25" s="28"/>
      <c r="K25" s="28">
        <v>120</v>
      </c>
      <c r="L25" s="28"/>
      <c r="M25" s="28">
        <f t="shared" si="2"/>
        <v>96</v>
      </c>
      <c r="N25" s="28"/>
      <c r="O25" s="28"/>
      <c r="P25" s="28"/>
      <c r="Q25" s="28"/>
    </row>
    <row r="26" spans="1:17" ht="14.25" customHeight="1" x14ac:dyDescent="0.2">
      <c r="A26" s="129" t="s">
        <v>1200</v>
      </c>
      <c r="B26" s="121" t="s">
        <v>28</v>
      </c>
      <c r="C26" s="121">
        <v>253</v>
      </c>
      <c r="D26" s="69" t="s">
        <v>68</v>
      </c>
      <c r="E26" s="121" t="s">
        <v>3</v>
      </c>
      <c r="F26" s="68">
        <v>120</v>
      </c>
      <c r="G26" s="68">
        <v>15.41</v>
      </c>
      <c r="H26" s="68">
        <f t="shared" si="0"/>
        <v>15.41</v>
      </c>
      <c r="I26" s="134">
        <f t="shared" si="1"/>
        <v>1849.2</v>
      </c>
      <c r="J26" s="28"/>
      <c r="K26" s="28">
        <v>150</v>
      </c>
      <c r="L26" s="28"/>
      <c r="M26" s="28">
        <f t="shared" si="2"/>
        <v>120</v>
      </c>
      <c r="N26" s="28"/>
      <c r="O26" s="28"/>
      <c r="P26" s="28"/>
      <c r="Q26" s="28"/>
    </row>
    <row r="27" spans="1:17" ht="14.25" customHeight="1" x14ac:dyDescent="0.2">
      <c r="A27" s="129" t="s">
        <v>1202</v>
      </c>
      <c r="B27" s="121" t="s">
        <v>28</v>
      </c>
      <c r="C27" s="121">
        <v>7592</v>
      </c>
      <c r="D27" s="69" t="s">
        <v>69</v>
      </c>
      <c r="E27" s="121" t="s">
        <v>3</v>
      </c>
      <c r="F27" s="68">
        <v>120</v>
      </c>
      <c r="G27" s="68">
        <v>21.54</v>
      </c>
      <c r="H27" s="68">
        <f t="shared" si="0"/>
        <v>21.54</v>
      </c>
      <c r="I27" s="134">
        <f t="shared" si="1"/>
        <v>2584.8000000000002</v>
      </c>
      <c r="J27" s="28"/>
      <c r="K27" s="28">
        <v>150</v>
      </c>
      <c r="L27" s="28"/>
      <c r="M27" s="28">
        <f t="shared" si="2"/>
        <v>120</v>
      </c>
      <c r="N27" s="28"/>
      <c r="O27" s="28"/>
      <c r="P27" s="28"/>
      <c r="Q27" s="28"/>
    </row>
    <row r="28" spans="1:17" ht="14.25" customHeight="1" x14ac:dyDescent="0.2">
      <c r="A28" s="129" t="s">
        <v>1204</v>
      </c>
      <c r="B28" s="121" t="s">
        <v>28</v>
      </c>
      <c r="C28" s="121">
        <v>244</v>
      </c>
      <c r="D28" s="69" t="s">
        <v>70</v>
      </c>
      <c r="E28" s="121" t="s">
        <v>3</v>
      </c>
      <c r="F28" s="68">
        <v>120</v>
      </c>
      <c r="G28" s="68">
        <v>16.170000000000002</v>
      </c>
      <c r="H28" s="68">
        <f t="shared" si="0"/>
        <v>16.170000000000002</v>
      </c>
      <c r="I28" s="134">
        <f t="shared" si="1"/>
        <v>1940.4</v>
      </c>
      <c r="J28" s="28"/>
      <c r="K28" s="28">
        <v>150</v>
      </c>
      <c r="L28" s="28"/>
      <c r="M28" s="28">
        <f t="shared" si="2"/>
        <v>120</v>
      </c>
      <c r="N28" s="28"/>
      <c r="O28" s="28"/>
      <c r="P28" s="28"/>
      <c r="Q28" s="28"/>
    </row>
    <row r="29" spans="1:17" ht="14.25" customHeight="1" x14ac:dyDescent="0.2">
      <c r="A29" s="129" t="s">
        <v>1206</v>
      </c>
      <c r="B29" s="121" t="s">
        <v>28</v>
      </c>
      <c r="C29" s="121">
        <v>6122</v>
      </c>
      <c r="D29" s="69" t="s">
        <v>71</v>
      </c>
      <c r="E29" s="121" t="s">
        <v>3</v>
      </c>
      <c r="F29" s="68">
        <v>120</v>
      </c>
      <c r="G29" s="68">
        <v>14.55</v>
      </c>
      <c r="H29" s="68">
        <f t="shared" si="0"/>
        <v>14.55</v>
      </c>
      <c r="I29" s="134">
        <f t="shared" si="1"/>
        <v>1746</v>
      </c>
      <c r="J29" s="28"/>
      <c r="K29" s="28">
        <v>150</v>
      </c>
      <c r="L29" s="28"/>
      <c r="M29" s="28">
        <f t="shared" si="2"/>
        <v>120</v>
      </c>
      <c r="N29" s="28"/>
      <c r="O29" s="28"/>
      <c r="P29" s="28"/>
      <c r="Q29" s="28"/>
    </row>
    <row r="30" spans="1:17" ht="14.25" customHeight="1" x14ac:dyDescent="0.2">
      <c r="A30" s="129" t="s">
        <v>1207</v>
      </c>
      <c r="B30" s="121" t="s">
        <v>28</v>
      </c>
      <c r="C30" s="121">
        <v>6111</v>
      </c>
      <c r="D30" s="69" t="s">
        <v>114</v>
      </c>
      <c r="E30" s="121" t="s">
        <v>3</v>
      </c>
      <c r="F30" s="68">
        <v>64</v>
      </c>
      <c r="G30" s="68">
        <v>8.3699999999999992</v>
      </c>
      <c r="H30" s="68">
        <f t="shared" si="0"/>
        <v>8.3699999999999992</v>
      </c>
      <c r="I30" s="134">
        <f t="shared" si="1"/>
        <v>535.67999999999995</v>
      </c>
      <c r="J30" s="28"/>
      <c r="K30" s="28">
        <v>80</v>
      </c>
      <c r="L30" s="28"/>
      <c r="M30" s="28">
        <f t="shared" si="2"/>
        <v>64</v>
      </c>
      <c r="N30" s="28"/>
      <c r="O30" s="28"/>
      <c r="P30" s="28"/>
      <c r="Q30" s="28"/>
    </row>
    <row r="31" spans="1:17" ht="14.25" customHeight="1" x14ac:dyDescent="0.2">
      <c r="A31" s="129" t="s">
        <v>1209</v>
      </c>
      <c r="B31" s="121" t="s">
        <v>28</v>
      </c>
      <c r="C31" s="121">
        <v>4095</v>
      </c>
      <c r="D31" s="69" t="s">
        <v>72</v>
      </c>
      <c r="E31" s="121" t="s">
        <v>3</v>
      </c>
      <c r="F31" s="68">
        <v>64</v>
      </c>
      <c r="G31" s="68">
        <v>10.01</v>
      </c>
      <c r="H31" s="68">
        <f t="shared" si="0"/>
        <v>10.01</v>
      </c>
      <c r="I31" s="134">
        <f t="shared" si="1"/>
        <v>640.64</v>
      </c>
      <c r="J31" s="28"/>
      <c r="K31" s="28">
        <v>80</v>
      </c>
      <c r="L31" s="28"/>
      <c r="M31" s="28">
        <f t="shared" si="2"/>
        <v>64</v>
      </c>
      <c r="N31" s="28"/>
      <c r="O31" s="28"/>
      <c r="P31" s="28"/>
      <c r="Q31" s="28"/>
    </row>
    <row r="32" spans="1:17" ht="14.25" customHeight="1" x14ac:dyDescent="0.2">
      <c r="A32" s="129" t="s">
        <v>1211</v>
      </c>
      <c r="B32" s="121" t="s">
        <v>28</v>
      </c>
      <c r="C32" s="121">
        <v>20020</v>
      </c>
      <c r="D32" s="69" t="s">
        <v>73</v>
      </c>
      <c r="E32" s="121" t="s">
        <v>3</v>
      </c>
      <c r="F32" s="68">
        <v>64</v>
      </c>
      <c r="G32" s="68">
        <v>10.85</v>
      </c>
      <c r="H32" s="68">
        <f t="shared" si="0"/>
        <v>10.85</v>
      </c>
      <c r="I32" s="134">
        <f t="shared" si="1"/>
        <v>694.4</v>
      </c>
      <c r="J32" s="28"/>
      <c r="K32" s="28">
        <v>80</v>
      </c>
      <c r="L32" s="28"/>
      <c r="M32" s="28">
        <f t="shared" si="2"/>
        <v>64</v>
      </c>
      <c r="N32" s="28"/>
      <c r="O32" s="28"/>
      <c r="P32" s="28"/>
      <c r="Q32" s="28"/>
    </row>
    <row r="33" spans="1:17" ht="14.25" customHeight="1" x14ac:dyDescent="0.2">
      <c r="A33" s="129" t="s">
        <v>1213</v>
      </c>
      <c r="B33" s="121" t="s">
        <v>28</v>
      </c>
      <c r="C33" s="121">
        <v>4093</v>
      </c>
      <c r="D33" s="69" t="s">
        <v>74</v>
      </c>
      <c r="E33" s="121" t="s">
        <v>3</v>
      </c>
      <c r="F33" s="68">
        <v>64</v>
      </c>
      <c r="G33" s="68">
        <v>10.85</v>
      </c>
      <c r="H33" s="68">
        <f t="shared" si="0"/>
        <v>10.85</v>
      </c>
      <c r="I33" s="134">
        <f t="shared" si="1"/>
        <v>694.4</v>
      </c>
      <c r="J33" s="28"/>
      <c r="K33" s="28">
        <v>80</v>
      </c>
      <c r="L33" s="28"/>
      <c r="M33" s="28">
        <f t="shared" si="2"/>
        <v>64</v>
      </c>
      <c r="N33" s="28"/>
      <c r="O33" s="28"/>
      <c r="P33" s="28"/>
      <c r="Q33" s="28"/>
    </row>
    <row r="34" spans="1:17" ht="28.5" x14ac:dyDescent="0.2">
      <c r="A34" s="129" t="s">
        <v>1215</v>
      </c>
      <c r="B34" s="121" t="s">
        <v>28</v>
      </c>
      <c r="C34" s="121">
        <v>41776</v>
      </c>
      <c r="D34" s="69" t="s">
        <v>483</v>
      </c>
      <c r="E34" s="121" t="s">
        <v>3</v>
      </c>
      <c r="F34" s="68">
        <v>64</v>
      </c>
      <c r="G34" s="68">
        <v>15.49</v>
      </c>
      <c r="H34" s="68">
        <f t="shared" si="0"/>
        <v>15.49</v>
      </c>
      <c r="I34" s="134">
        <f t="shared" si="1"/>
        <v>991.36</v>
      </c>
      <c r="J34" s="28"/>
      <c r="K34" s="28">
        <v>80</v>
      </c>
      <c r="L34" s="28"/>
      <c r="M34" s="28">
        <f t="shared" si="2"/>
        <v>64</v>
      </c>
      <c r="N34" s="28"/>
      <c r="O34" s="28"/>
      <c r="P34" s="28"/>
      <c r="Q34" s="28"/>
    </row>
    <row r="35" spans="1:17" ht="14.25" customHeight="1" x14ac:dyDescent="0.2">
      <c r="A35" s="130"/>
      <c r="B35" s="122"/>
      <c r="C35" s="122"/>
      <c r="D35" s="90"/>
      <c r="E35" s="122"/>
      <c r="F35" s="77"/>
      <c r="G35" s="68"/>
      <c r="H35" s="77"/>
      <c r="I35" s="131"/>
      <c r="J35" s="28"/>
      <c r="K35" s="28"/>
      <c r="L35" s="28"/>
      <c r="M35" s="28"/>
      <c r="N35" s="28"/>
      <c r="O35" s="28"/>
      <c r="P35" s="28"/>
      <c r="Q35" s="28"/>
    </row>
    <row r="36" spans="1:17" ht="14.25" customHeight="1" x14ac:dyDescent="0.2">
      <c r="A36" s="132" t="s">
        <v>1249</v>
      </c>
      <c r="B36" s="122"/>
      <c r="C36" s="122"/>
      <c r="D36" s="92" t="s">
        <v>76</v>
      </c>
      <c r="E36" s="122"/>
      <c r="F36" s="77"/>
      <c r="G36" s="68"/>
      <c r="H36" s="77"/>
      <c r="I36" s="133">
        <f>SUM(I37:I42)</f>
        <v>8843.2099999999991</v>
      </c>
      <c r="J36" s="28"/>
      <c r="K36" s="28"/>
      <c r="L36" s="28"/>
      <c r="M36" s="28"/>
      <c r="N36" s="28"/>
      <c r="O36" s="28"/>
      <c r="P36" s="28"/>
      <c r="Q36" s="28"/>
    </row>
    <row r="37" spans="1:17" ht="50.25" customHeight="1" x14ac:dyDescent="0.2">
      <c r="A37" s="129" t="s">
        <v>1250</v>
      </c>
      <c r="B37" s="121" t="s">
        <v>28</v>
      </c>
      <c r="C37" s="121" t="s">
        <v>124</v>
      </c>
      <c r="D37" s="69" t="s">
        <v>125</v>
      </c>
      <c r="E37" s="121" t="s">
        <v>9</v>
      </c>
      <c r="F37" s="68">
        <v>0.8</v>
      </c>
      <c r="G37" s="68">
        <v>353.51</v>
      </c>
      <c r="H37" s="68">
        <f t="shared" ref="H37:H42" si="3">G37</f>
        <v>353.51</v>
      </c>
      <c r="I37" s="134">
        <f t="shared" ref="I37:I42" si="4">ROUND(F37*H37,2)</f>
        <v>282.81</v>
      </c>
      <c r="J37" s="28"/>
      <c r="K37" s="28">
        <v>1</v>
      </c>
      <c r="L37" s="28"/>
      <c r="M37" s="28">
        <f t="shared" si="2"/>
        <v>0.8</v>
      </c>
      <c r="N37" s="28"/>
      <c r="O37" s="28"/>
      <c r="P37" s="28"/>
      <c r="Q37" s="28"/>
    </row>
    <row r="38" spans="1:17" ht="28.5" x14ac:dyDescent="0.2">
      <c r="A38" s="129" t="s">
        <v>1251</v>
      </c>
      <c r="B38" s="121" t="s">
        <v>28</v>
      </c>
      <c r="C38" s="121">
        <v>1160</v>
      </c>
      <c r="D38" s="69" t="s">
        <v>115</v>
      </c>
      <c r="E38" s="121" t="s">
        <v>3</v>
      </c>
      <c r="F38" s="68">
        <v>240</v>
      </c>
      <c r="G38" s="68">
        <v>10.95</v>
      </c>
      <c r="H38" s="68">
        <f t="shared" si="3"/>
        <v>10.95</v>
      </c>
      <c r="I38" s="134">
        <f t="shared" si="4"/>
        <v>2628</v>
      </c>
      <c r="J38" s="28"/>
      <c r="K38" s="28">
        <v>300</v>
      </c>
      <c r="L38" s="28"/>
      <c r="M38" s="28">
        <f t="shared" si="2"/>
        <v>240</v>
      </c>
      <c r="N38" s="28"/>
      <c r="O38" s="28"/>
      <c r="P38" s="28"/>
      <c r="Q38" s="28"/>
    </row>
    <row r="39" spans="1:17" ht="42.75" x14ac:dyDescent="0.2">
      <c r="A39" s="129" t="s">
        <v>1391</v>
      </c>
      <c r="B39" s="121" t="s">
        <v>28</v>
      </c>
      <c r="C39" s="121">
        <v>5961</v>
      </c>
      <c r="D39" s="69" t="s">
        <v>127</v>
      </c>
      <c r="E39" s="121" t="s">
        <v>3</v>
      </c>
      <c r="F39" s="68">
        <v>160</v>
      </c>
      <c r="G39" s="68">
        <v>30.94</v>
      </c>
      <c r="H39" s="68">
        <f t="shared" si="3"/>
        <v>30.94</v>
      </c>
      <c r="I39" s="134">
        <f t="shared" si="4"/>
        <v>4950.3999999999996</v>
      </c>
      <c r="J39" s="28"/>
      <c r="K39" s="28">
        <v>200</v>
      </c>
      <c r="L39" s="28"/>
      <c r="M39" s="28">
        <f t="shared" si="2"/>
        <v>160</v>
      </c>
      <c r="N39" s="28"/>
      <c r="O39" s="28"/>
      <c r="P39" s="28"/>
      <c r="Q39" s="28"/>
    </row>
    <row r="40" spans="1:17" ht="14.25" x14ac:dyDescent="0.2">
      <c r="A40" s="129" t="s">
        <v>1392</v>
      </c>
      <c r="B40" s="121" t="s">
        <v>28</v>
      </c>
      <c r="C40" s="121">
        <v>7252</v>
      </c>
      <c r="D40" s="69" t="s">
        <v>155</v>
      </c>
      <c r="E40" s="121" t="s">
        <v>3</v>
      </c>
      <c r="F40" s="68">
        <v>200</v>
      </c>
      <c r="G40" s="68">
        <v>1.71</v>
      </c>
      <c r="H40" s="68">
        <f t="shared" si="3"/>
        <v>1.71</v>
      </c>
      <c r="I40" s="134">
        <f t="shared" si="4"/>
        <v>342</v>
      </c>
      <c r="J40" s="28"/>
      <c r="K40" s="28">
        <v>250</v>
      </c>
      <c r="L40" s="28"/>
      <c r="M40" s="28">
        <f t="shared" si="2"/>
        <v>200</v>
      </c>
      <c r="N40" s="28"/>
      <c r="O40" s="28"/>
      <c r="P40" s="28"/>
      <c r="Q40" s="28"/>
    </row>
    <row r="41" spans="1:17" ht="28.5" x14ac:dyDescent="0.2">
      <c r="A41" s="129" t="s">
        <v>1393</v>
      </c>
      <c r="B41" s="121" t="s">
        <v>28</v>
      </c>
      <c r="C41" s="121">
        <v>90586</v>
      </c>
      <c r="D41" s="69" t="s">
        <v>126</v>
      </c>
      <c r="E41" s="121" t="s">
        <v>3</v>
      </c>
      <c r="F41" s="68">
        <v>200</v>
      </c>
      <c r="G41" s="68">
        <v>2.39</v>
      </c>
      <c r="H41" s="68">
        <f t="shared" si="3"/>
        <v>2.39</v>
      </c>
      <c r="I41" s="134">
        <f t="shared" si="4"/>
        <v>478</v>
      </c>
      <c r="J41" s="28"/>
      <c r="K41" s="28">
        <v>250</v>
      </c>
      <c r="L41" s="28"/>
      <c r="M41" s="28">
        <f t="shared" si="2"/>
        <v>200</v>
      </c>
      <c r="N41" s="28"/>
      <c r="O41" s="28"/>
      <c r="P41" s="28"/>
      <c r="Q41" s="28"/>
    </row>
    <row r="42" spans="1:17" ht="28.5" x14ac:dyDescent="0.2">
      <c r="A42" s="129" t="s">
        <v>1394</v>
      </c>
      <c r="B42" s="121" t="s">
        <v>28</v>
      </c>
      <c r="C42" s="121">
        <v>10532</v>
      </c>
      <c r="D42" s="69" t="s">
        <v>128</v>
      </c>
      <c r="E42" s="121" t="s">
        <v>3</v>
      </c>
      <c r="F42" s="68">
        <v>200</v>
      </c>
      <c r="G42" s="68">
        <v>0.81</v>
      </c>
      <c r="H42" s="68">
        <f t="shared" si="3"/>
        <v>0.81</v>
      </c>
      <c r="I42" s="134">
        <f t="shared" si="4"/>
        <v>162</v>
      </c>
      <c r="J42" s="28"/>
      <c r="K42" s="28">
        <v>250</v>
      </c>
      <c r="L42" s="28"/>
      <c r="M42" s="28">
        <f t="shared" si="2"/>
        <v>200</v>
      </c>
      <c r="N42" s="28"/>
      <c r="O42" s="28"/>
      <c r="P42" s="28"/>
      <c r="Q42" s="28"/>
    </row>
    <row r="43" spans="1:17" ht="14.25" x14ac:dyDescent="0.2">
      <c r="A43" s="129"/>
      <c r="B43" s="121"/>
      <c r="C43" s="121"/>
      <c r="D43" s="69"/>
      <c r="E43" s="121"/>
      <c r="F43" s="68"/>
      <c r="G43" s="68"/>
      <c r="H43" s="68"/>
      <c r="I43" s="134"/>
      <c r="J43" s="28"/>
      <c r="K43" s="28"/>
      <c r="L43" s="28"/>
      <c r="M43" s="28"/>
      <c r="N43" s="28"/>
      <c r="O43" s="28"/>
      <c r="P43" s="28"/>
      <c r="Q43" s="28"/>
    </row>
    <row r="44" spans="1:17" ht="14.25" customHeight="1" x14ac:dyDescent="0.2">
      <c r="A44" s="132" t="s">
        <v>1395</v>
      </c>
      <c r="B44" s="122"/>
      <c r="C44" s="122"/>
      <c r="D44" s="92" t="s">
        <v>79</v>
      </c>
      <c r="E44" s="122"/>
      <c r="F44" s="77"/>
      <c r="G44" s="68"/>
      <c r="H44" s="77"/>
      <c r="I44" s="133">
        <f>SUM(I45:I47)</f>
        <v>5489.6</v>
      </c>
      <c r="J44" s="28"/>
      <c r="K44" s="28"/>
      <c r="L44" s="28"/>
      <c r="M44" s="28"/>
      <c r="N44" s="28"/>
      <c r="O44" s="28"/>
      <c r="P44" s="28"/>
      <c r="Q44" s="28"/>
    </row>
    <row r="45" spans="1:17" ht="28.5" x14ac:dyDescent="0.2">
      <c r="A45" s="129" t="s">
        <v>1396</v>
      </c>
      <c r="B45" s="121" t="s">
        <v>28</v>
      </c>
      <c r="C45" s="121">
        <v>14250</v>
      </c>
      <c r="D45" s="69" t="s">
        <v>116</v>
      </c>
      <c r="E45" s="121" t="s">
        <v>80</v>
      </c>
      <c r="F45" s="68">
        <v>640</v>
      </c>
      <c r="G45" s="68">
        <v>0.71</v>
      </c>
      <c r="H45" s="68">
        <f>G45</f>
        <v>0.71</v>
      </c>
      <c r="I45" s="134">
        <f>ROUND(F45*H45,2)</f>
        <v>454.4</v>
      </c>
      <c r="J45" s="28"/>
      <c r="K45" s="28">
        <v>800</v>
      </c>
      <c r="L45" s="28"/>
      <c r="M45" s="28">
        <f t="shared" si="2"/>
        <v>640</v>
      </c>
      <c r="N45" s="28"/>
      <c r="O45" s="28"/>
      <c r="P45" s="28"/>
      <c r="Q45" s="28"/>
    </row>
    <row r="46" spans="1:17" ht="14.25" x14ac:dyDescent="0.2">
      <c r="A46" s="129" t="s">
        <v>1397</v>
      </c>
      <c r="B46" s="121" t="s">
        <v>28</v>
      </c>
      <c r="C46" s="121">
        <v>4221</v>
      </c>
      <c r="D46" s="69" t="s">
        <v>81</v>
      </c>
      <c r="E46" s="121" t="s">
        <v>82</v>
      </c>
      <c r="F46" s="68">
        <v>640</v>
      </c>
      <c r="G46" s="68">
        <v>3.08</v>
      </c>
      <c r="H46" s="68">
        <f>G46</f>
        <v>3.08</v>
      </c>
      <c r="I46" s="134">
        <f>ROUND(F46*H46,2)</f>
        <v>1971.2</v>
      </c>
      <c r="J46" s="28"/>
      <c r="K46" s="28">
        <v>800</v>
      </c>
      <c r="L46" s="28"/>
      <c r="M46" s="28">
        <f t="shared" si="2"/>
        <v>640</v>
      </c>
      <c r="N46" s="28"/>
      <c r="O46" s="28"/>
      <c r="P46" s="28"/>
      <c r="Q46" s="28"/>
    </row>
    <row r="47" spans="1:17" ht="14.25" x14ac:dyDescent="0.2">
      <c r="A47" s="129" t="s">
        <v>1398</v>
      </c>
      <c r="B47" s="121" t="s">
        <v>28</v>
      </c>
      <c r="C47" s="121">
        <v>4222</v>
      </c>
      <c r="D47" s="69" t="s">
        <v>83</v>
      </c>
      <c r="E47" s="121" t="s">
        <v>82</v>
      </c>
      <c r="F47" s="68">
        <v>800</v>
      </c>
      <c r="G47" s="68">
        <v>3.83</v>
      </c>
      <c r="H47" s="68">
        <f>G47</f>
        <v>3.83</v>
      </c>
      <c r="I47" s="134">
        <f>ROUND(F47*H47,2)</f>
        <v>3064</v>
      </c>
      <c r="J47" s="28"/>
      <c r="K47" s="28">
        <v>1000</v>
      </c>
      <c r="L47" s="28"/>
      <c r="M47" s="28">
        <f t="shared" si="2"/>
        <v>800</v>
      </c>
      <c r="N47" s="28"/>
      <c r="O47" s="28"/>
      <c r="P47" s="28"/>
      <c r="Q47" s="28"/>
    </row>
    <row r="48" spans="1:17" ht="14.25" x14ac:dyDescent="0.2">
      <c r="A48" s="129"/>
      <c r="B48" s="121"/>
      <c r="C48" s="121"/>
      <c r="D48" s="69"/>
      <c r="E48" s="121"/>
      <c r="F48" s="68"/>
      <c r="G48" s="68"/>
      <c r="H48" s="68"/>
      <c r="I48" s="134"/>
      <c r="J48" s="28"/>
      <c r="K48" s="28"/>
      <c r="L48" s="28"/>
      <c r="M48" s="28"/>
      <c r="N48" s="28"/>
      <c r="O48" s="28"/>
      <c r="P48" s="28"/>
      <c r="Q48" s="28"/>
    </row>
    <row r="49" spans="1:18" s="6" customFormat="1" ht="30" x14ac:dyDescent="0.2">
      <c r="A49" s="211" t="s">
        <v>149</v>
      </c>
      <c r="B49" s="126" t="s">
        <v>89</v>
      </c>
      <c r="C49" s="219" t="s">
        <v>151</v>
      </c>
      <c r="D49" s="220" t="s">
        <v>484</v>
      </c>
      <c r="E49" s="126" t="s">
        <v>6</v>
      </c>
      <c r="F49" s="221"/>
      <c r="G49" s="222"/>
      <c r="H49" s="222"/>
      <c r="I49" s="381">
        <f>SUM(I50:I58)</f>
        <v>2342.2699999999995</v>
      </c>
      <c r="J49" s="5"/>
      <c r="K49" s="5"/>
      <c r="L49" s="5"/>
      <c r="M49" s="5"/>
      <c r="N49" s="5"/>
      <c r="O49" s="5"/>
      <c r="P49" s="5"/>
      <c r="Q49" s="5"/>
    </row>
    <row r="50" spans="1:18" ht="14.25" x14ac:dyDescent="0.2">
      <c r="A50" s="129" t="s">
        <v>150</v>
      </c>
      <c r="B50" s="121" t="s">
        <v>28</v>
      </c>
      <c r="C50" s="121" t="s">
        <v>480</v>
      </c>
      <c r="D50" s="69" t="s">
        <v>481</v>
      </c>
      <c r="E50" s="121" t="s">
        <v>4</v>
      </c>
      <c r="F50" s="68">
        <v>5</v>
      </c>
      <c r="G50" s="68">
        <v>102.45</v>
      </c>
      <c r="H50" s="68">
        <f>ROUND((1+K$3)*G50,2)</f>
        <v>102.45</v>
      </c>
      <c r="I50" s="128">
        <f>ROUND(F50*H50,2)</f>
        <v>512.25</v>
      </c>
      <c r="J50" s="28"/>
      <c r="K50" s="66"/>
      <c r="L50" s="28"/>
      <c r="M50" s="28"/>
      <c r="N50" s="28"/>
      <c r="O50" s="28"/>
      <c r="P50" s="28"/>
      <c r="Q50" s="28"/>
    </row>
    <row r="51" spans="1:18" ht="14.25" x14ac:dyDescent="0.2">
      <c r="A51" s="129" t="s">
        <v>275</v>
      </c>
      <c r="B51" s="121" t="s">
        <v>28</v>
      </c>
      <c r="C51" s="121">
        <v>88316</v>
      </c>
      <c r="D51" s="69" t="s">
        <v>135</v>
      </c>
      <c r="E51" s="121" t="s">
        <v>3</v>
      </c>
      <c r="F51" s="68">
        <f>4.3*(0.283*1*5)</f>
        <v>6.0844999999999994</v>
      </c>
      <c r="G51" s="68">
        <v>11.64</v>
      </c>
      <c r="H51" s="68">
        <f>G51</f>
        <v>11.64</v>
      </c>
      <c r="I51" s="134">
        <f>ROUND(F51*H51,2)</f>
        <v>70.819999999999993</v>
      </c>
      <c r="J51" s="28" t="s">
        <v>479</v>
      </c>
      <c r="K51" s="28"/>
      <c r="L51" s="28"/>
      <c r="M51" s="28"/>
      <c r="N51" s="28"/>
      <c r="O51" s="28"/>
      <c r="P51" s="28"/>
      <c r="Q51" s="28"/>
    </row>
    <row r="52" spans="1:18" ht="14.25" x14ac:dyDescent="0.2">
      <c r="A52" s="129" t="s">
        <v>277</v>
      </c>
      <c r="B52" s="121" t="s">
        <v>28</v>
      </c>
      <c r="C52" s="121" t="s">
        <v>29</v>
      </c>
      <c r="D52" s="69" t="s">
        <v>30</v>
      </c>
      <c r="E52" s="121" t="s">
        <v>3</v>
      </c>
      <c r="F52" s="68">
        <v>5</v>
      </c>
      <c r="G52" s="68">
        <v>6.11</v>
      </c>
      <c r="H52" s="68">
        <f>G52</f>
        <v>6.11</v>
      </c>
      <c r="I52" s="134">
        <f>ROUND(F52*H52,2)</f>
        <v>30.55</v>
      </c>
      <c r="J52" s="125"/>
      <c r="K52" s="28"/>
      <c r="L52" s="66"/>
      <c r="M52" s="28"/>
      <c r="N52" s="28"/>
      <c r="O52" s="28"/>
      <c r="P52" s="28"/>
      <c r="R52" s="28"/>
    </row>
    <row r="53" spans="1:18" ht="28.5" x14ac:dyDescent="0.2">
      <c r="A53" s="129" t="s">
        <v>279</v>
      </c>
      <c r="B53" s="121" t="s">
        <v>28</v>
      </c>
      <c r="C53" s="121">
        <v>94963</v>
      </c>
      <c r="D53" s="76" t="s">
        <v>482</v>
      </c>
      <c r="E53" s="121" t="s">
        <v>5</v>
      </c>
      <c r="F53" s="68">
        <f>0.283*1*5</f>
        <v>1.4149999999999998</v>
      </c>
      <c r="G53" s="68">
        <v>235.45</v>
      </c>
      <c r="H53" s="68">
        <f t="shared" ref="H53:H58" si="5">ROUND((1+K$3)*G53,2)</f>
        <v>235.45</v>
      </c>
      <c r="I53" s="128">
        <f t="shared" ref="I53:I58" si="6">ROUND(F53*H53,2)</f>
        <v>333.16</v>
      </c>
      <c r="J53" s="28"/>
      <c r="K53" s="66"/>
      <c r="L53" s="28"/>
      <c r="M53" s="28"/>
      <c r="N53" s="28"/>
      <c r="O53" s="28"/>
      <c r="P53" s="28"/>
      <c r="Q53" s="28"/>
    </row>
    <row r="54" spans="1:18" ht="14.25" x14ac:dyDescent="0.2">
      <c r="A54" s="129" t="s">
        <v>1399</v>
      </c>
      <c r="B54" s="121" t="s">
        <v>28</v>
      </c>
      <c r="C54" s="121" t="s">
        <v>156</v>
      </c>
      <c r="D54" s="76" t="s">
        <v>157</v>
      </c>
      <c r="E54" s="121" t="s">
        <v>5</v>
      </c>
      <c r="F54" s="68">
        <f>F53</f>
        <v>1.4149999999999998</v>
      </c>
      <c r="G54" s="68">
        <v>79.75</v>
      </c>
      <c r="H54" s="68">
        <f t="shared" si="5"/>
        <v>79.75</v>
      </c>
      <c r="I54" s="128">
        <f t="shared" si="6"/>
        <v>112.85</v>
      </c>
      <c r="J54" s="28"/>
      <c r="K54" s="66"/>
      <c r="L54" s="28"/>
      <c r="M54" s="28"/>
      <c r="N54" s="28"/>
      <c r="O54" s="28"/>
      <c r="P54" s="28"/>
      <c r="Q54" s="28"/>
    </row>
    <row r="55" spans="1:18" ht="28.5" x14ac:dyDescent="0.2">
      <c r="A55" s="129" t="s">
        <v>1400</v>
      </c>
      <c r="B55" s="121" t="s">
        <v>28</v>
      </c>
      <c r="C55" s="121">
        <v>12759</v>
      </c>
      <c r="D55" s="69" t="s">
        <v>117</v>
      </c>
      <c r="E55" s="121" t="s">
        <v>4</v>
      </c>
      <c r="F55" s="68">
        <f>0.038*0.7*5</f>
        <v>0.13300000000000001</v>
      </c>
      <c r="G55" s="68">
        <v>538.29999999999995</v>
      </c>
      <c r="H55" s="68">
        <f t="shared" si="5"/>
        <v>538.29999999999995</v>
      </c>
      <c r="I55" s="128">
        <f t="shared" si="6"/>
        <v>71.59</v>
      </c>
      <c r="J55" s="28"/>
      <c r="K55" s="66"/>
      <c r="L55" s="28"/>
      <c r="M55" s="28"/>
      <c r="N55" s="28"/>
      <c r="O55" s="28"/>
      <c r="P55" s="28"/>
      <c r="Q55" s="28"/>
    </row>
    <row r="56" spans="1:18" ht="28.5" x14ac:dyDescent="0.2">
      <c r="A56" s="129" t="s">
        <v>1401</v>
      </c>
      <c r="B56" s="121" t="s">
        <v>28</v>
      </c>
      <c r="C56" s="121">
        <v>11964</v>
      </c>
      <c r="D56" s="69" t="s">
        <v>118</v>
      </c>
      <c r="E56" s="121" t="s">
        <v>7</v>
      </c>
      <c r="F56" s="68">
        <v>10</v>
      </c>
      <c r="G56" s="68">
        <v>0.93</v>
      </c>
      <c r="H56" s="68">
        <f t="shared" si="5"/>
        <v>0.93</v>
      </c>
      <c r="I56" s="128">
        <f t="shared" si="6"/>
        <v>9.3000000000000007</v>
      </c>
      <c r="J56" s="28"/>
      <c r="K56" s="66"/>
      <c r="L56" s="28"/>
      <c r="M56" s="28"/>
      <c r="N56" s="28"/>
      <c r="O56" s="28"/>
      <c r="P56" s="28"/>
      <c r="Q56" s="28"/>
    </row>
    <row r="57" spans="1:18" ht="28.5" x14ac:dyDescent="0.2">
      <c r="A57" s="129" t="s">
        <v>1402</v>
      </c>
      <c r="B57" s="121" t="s">
        <v>28</v>
      </c>
      <c r="C57" s="121">
        <v>7774</v>
      </c>
      <c r="D57" s="69" t="s">
        <v>1588</v>
      </c>
      <c r="E57" s="121" t="s">
        <v>6</v>
      </c>
      <c r="F57" s="68">
        <v>5</v>
      </c>
      <c r="G57" s="68">
        <v>158.65</v>
      </c>
      <c r="H57" s="68">
        <f t="shared" si="5"/>
        <v>158.65</v>
      </c>
      <c r="I57" s="128">
        <f t="shared" si="6"/>
        <v>793.25</v>
      </c>
      <c r="J57" s="28"/>
      <c r="K57" s="66"/>
      <c r="L57" s="28"/>
      <c r="M57" s="28"/>
      <c r="N57" s="28"/>
      <c r="O57" s="28"/>
      <c r="P57" s="28"/>
      <c r="Q57" s="28"/>
    </row>
    <row r="58" spans="1:18" ht="14.25" x14ac:dyDescent="0.2">
      <c r="A58" s="129" t="s">
        <v>1589</v>
      </c>
      <c r="B58" s="121" t="s">
        <v>31</v>
      </c>
      <c r="C58" s="121"/>
      <c r="D58" s="69" t="s">
        <v>1590</v>
      </c>
      <c r="E58" s="121" t="s">
        <v>7</v>
      </c>
      <c r="F58" s="68">
        <v>1</v>
      </c>
      <c r="G58" s="68">
        <v>408.5</v>
      </c>
      <c r="H58" s="68">
        <f t="shared" si="5"/>
        <v>408.5</v>
      </c>
      <c r="I58" s="128">
        <f t="shared" si="6"/>
        <v>408.5</v>
      </c>
      <c r="J58" s="28"/>
      <c r="K58" s="66"/>
      <c r="L58" s="28"/>
      <c r="M58" s="28"/>
      <c r="N58" s="28"/>
      <c r="O58" s="28"/>
      <c r="P58" s="28"/>
      <c r="Q58" s="28"/>
    </row>
    <row r="59" spans="1:18" ht="14.25" x14ac:dyDescent="0.2">
      <c r="A59" s="129"/>
      <c r="B59" s="121"/>
      <c r="C59" s="121"/>
      <c r="D59" s="76"/>
      <c r="E59" s="121"/>
      <c r="F59" s="68"/>
      <c r="G59" s="68"/>
      <c r="H59" s="68"/>
      <c r="I59" s="128"/>
      <c r="J59" s="28"/>
      <c r="K59" s="66"/>
      <c r="L59" s="28"/>
      <c r="M59" s="28"/>
      <c r="N59" s="28"/>
      <c r="O59" s="28"/>
      <c r="P59" s="28"/>
      <c r="Q59" s="28"/>
    </row>
    <row r="60" spans="1:18" s="6" customFormat="1" ht="30" x14ac:dyDescent="0.2">
      <c r="A60" s="211" t="s">
        <v>87</v>
      </c>
      <c r="B60" s="126" t="s">
        <v>89</v>
      </c>
      <c r="C60" s="219" t="s">
        <v>119</v>
      </c>
      <c r="D60" s="220" t="e">
        <f>#REF!</f>
        <v>#REF!</v>
      </c>
      <c r="E60" s="126" t="s">
        <v>6</v>
      </c>
      <c r="F60" s="221"/>
      <c r="G60" s="222"/>
      <c r="H60" s="222"/>
      <c r="I60" s="381">
        <f>SUM(I61:I84)</f>
        <v>7235.4800000000005</v>
      </c>
      <c r="J60" s="5"/>
      <c r="K60" s="5"/>
      <c r="L60" s="5"/>
      <c r="M60" s="5"/>
      <c r="N60" s="5"/>
      <c r="O60" s="5"/>
      <c r="P60" s="5"/>
      <c r="Q60" s="5"/>
    </row>
    <row r="61" spans="1:18" ht="57" x14ac:dyDescent="0.2">
      <c r="A61" s="129" t="s">
        <v>37</v>
      </c>
      <c r="B61" s="75" t="s">
        <v>28</v>
      </c>
      <c r="C61" s="121">
        <v>5824</v>
      </c>
      <c r="D61" s="69" t="s">
        <v>145</v>
      </c>
      <c r="E61" s="75" t="s">
        <v>129</v>
      </c>
      <c r="F61" s="68">
        <v>8</v>
      </c>
      <c r="G61" s="68">
        <v>100.94</v>
      </c>
      <c r="H61" s="68">
        <f>G61*(1+$L$26)</f>
        <v>100.94</v>
      </c>
      <c r="I61" s="128">
        <f t="shared" ref="I61:I84" si="7">ROUND(F61*H61,2)</f>
        <v>807.52</v>
      </c>
      <c r="J61" s="125"/>
      <c r="K61" s="28"/>
      <c r="L61" s="66"/>
      <c r="M61" s="28"/>
      <c r="N61" s="28"/>
      <c r="O61" s="28"/>
      <c r="P61" s="28"/>
      <c r="R61" s="28"/>
    </row>
    <row r="62" spans="1:18" ht="31.5" customHeight="1" x14ac:dyDescent="0.2">
      <c r="A62" s="129" t="s">
        <v>204</v>
      </c>
      <c r="B62" s="121" t="s">
        <v>28</v>
      </c>
      <c r="C62" s="121">
        <v>3372</v>
      </c>
      <c r="D62" s="69" t="s">
        <v>183</v>
      </c>
      <c r="E62" s="75" t="s">
        <v>3</v>
      </c>
      <c r="F62" s="68">
        <v>8</v>
      </c>
      <c r="G62" s="68">
        <v>144</v>
      </c>
      <c r="H62" s="68">
        <f>ROUND((1+K$3)*G62,2)</f>
        <v>144</v>
      </c>
      <c r="I62" s="128">
        <f>ROUND(F62*H62,2)</f>
        <v>1152</v>
      </c>
      <c r="J62" s="125"/>
      <c r="K62" s="28"/>
      <c r="L62" s="66"/>
      <c r="M62" s="28"/>
      <c r="N62" s="28"/>
      <c r="O62" s="28"/>
      <c r="P62" s="28"/>
      <c r="R62" s="28"/>
    </row>
    <row r="63" spans="1:18" ht="14.25" x14ac:dyDescent="0.2">
      <c r="A63" s="129" t="s">
        <v>206</v>
      </c>
      <c r="B63" s="121" t="s">
        <v>28</v>
      </c>
      <c r="C63" s="121">
        <v>88316</v>
      </c>
      <c r="D63" s="69" t="s">
        <v>135</v>
      </c>
      <c r="E63" s="121" t="s">
        <v>3</v>
      </c>
      <c r="F63" s="68">
        <f>4.3*(0.7*0.7*1.2*2)</f>
        <v>5.0567999999999982</v>
      </c>
      <c r="G63" s="68">
        <v>11.64</v>
      </c>
      <c r="H63" s="68">
        <f>G63</f>
        <v>11.64</v>
      </c>
      <c r="I63" s="134">
        <f t="shared" si="7"/>
        <v>58.86</v>
      </c>
      <c r="J63" s="28"/>
      <c r="K63" s="28"/>
      <c r="L63" s="28"/>
      <c r="M63" s="28"/>
      <c r="N63" s="28"/>
      <c r="O63" s="28"/>
      <c r="P63" s="28"/>
      <c r="Q63" s="28"/>
    </row>
    <row r="64" spans="1:18" ht="14.25" x14ac:dyDescent="0.2">
      <c r="A64" s="129" t="s">
        <v>208</v>
      </c>
      <c r="B64" s="121" t="s">
        <v>28</v>
      </c>
      <c r="C64" s="121" t="s">
        <v>29</v>
      </c>
      <c r="D64" s="69" t="s">
        <v>30</v>
      </c>
      <c r="E64" s="121" t="s">
        <v>3</v>
      </c>
      <c r="F64" s="68">
        <v>8</v>
      </c>
      <c r="G64" s="68">
        <v>6.11</v>
      </c>
      <c r="H64" s="68">
        <f>G64</f>
        <v>6.11</v>
      </c>
      <c r="I64" s="134">
        <f t="shared" si="7"/>
        <v>48.88</v>
      </c>
      <c r="J64" s="125"/>
      <c r="K64" s="28"/>
      <c r="L64" s="66"/>
      <c r="M64" s="28"/>
      <c r="N64" s="28"/>
      <c r="O64" s="28"/>
      <c r="P64" s="28"/>
      <c r="R64" s="28"/>
    </row>
    <row r="65" spans="1:17" ht="14.25" x14ac:dyDescent="0.2">
      <c r="A65" s="129" t="s">
        <v>243</v>
      </c>
      <c r="B65" s="121" t="s">
        <v>28</v>
      </c>
      <c r="C65" s="121" t="s">
        <v>153</v>
      </c>
      <c r="D65" s="69" t="s">
        <v>172</v>
      </c>
      <c r="E65" s="121" t="s">
        <v>4</v>
      </c>
      <c r="F65" s="68">
        <f>0.6*4*1.2*2</f>
        <v>5.76</v>
      </c>
      <c r="G65" s="68">
        <v>83.53</v>
      </c>
      <c r="H65" s="68">
        <f>G65</f>
        <v>83.53</v>
      </c>
      <c r="I65" s="134">
        <f t="shared" si="7"/>
        <v>481.13</v>
      </c>
      <c r="J65" s="28"/>
      <c r="K65" s="28"/>
      <c r="L65" s="28"/>
      <c r="M65" s="28"/>
      <c r="N65" s="28"/>
      <c r="O65" s="28"/>
      <c r="P65" s="28"/>
      <c r="Q65" s="28"/>
    </row>
    <row r="66" spans="1:17" ht="28.5" x14ac:dyDescent="0.2">
      <c r="A66" s="129" t="s">
        <v>1334</v>
      </c>
      <c r="B66" s="121" t="s">
        <v>28</v>
      </c>
      <c r="C66" s="121">
        <v>94966</v>
      </c>
      <c r="D66" s="76" t="s">
        <v>132</v>
      </c>
      <c r="E66" s="121" t="s">
        <v>5</v>
      </c>
      <c r="F66" s="68">
        <v>1</v>
      </c>
      <c r="G66" s="68">
        <v>269.89999999999998</v>
      </c>
      <c r="H66" s="68">
        <f t="shared" ref="H66:H71" si="8">ROUND((1+K$3)*G66,2)</f>
        <v>269.89999999999998</v>
      </c>
      <c r="I66" s="128">
        <f t="shared" si="7"/>
        <v>269.89999999999998</v>
      </c>
      <c r="J66" s="28"/>
      <c r="K66" s="66"/>
      <c r="L66" s="28"/>
      <c r="M66" s="28"/>
      <c r="N66" s="28"/>
      <c r="O66" s="28"/>
      <c r="P66" s="28"/>
      <c r="Q66" s="28"/>
    </row>
    <row r="67" spans="1:17" ht="14.25" x14ac:dyDescent="0.2">
      <c r="A67" s="129" t="s">
        <v>252</v>
      </c>
      <c r="B67" s="121" t="s">
        <v>28</v>
      </c>
      <c r="C67" s="121" t="s">
        <v>156</v>
      </c>
      <c r="D67" s="76" t="s">
        <v>157</v>
      </c>
      <c r="E67" s="121" t="s">
        <v>5</v>
      </c>
      <c r="F67" s="68">
        <f>F66</f>
        <v>1</v>
      </c>
      <c r="G67" s="68">
        <v>79.75</v>
      </c>
      <c r="H67" s="68">
        <f t="shared" si="8"/>
        <v>79.75</v>
      </c>
      <c r="I67" s="128">
        <f t="shared" si="7"/>
        <v>79.75</v>
      </c>
      <c r="J67" s="28"/>
      <c r="K67" s="66"/>
      <c r="L67" s="28"/>
      <c r="M67" s="28"/>
      <c r="N67" s="28"/>
      <c r="O67" s="28"/>
      <c r="P67" s="28"/>
      <c r="Q67" s="28"/>
    </row>
    <row r="68" spans="1:17" ht="14.25" x14ac:dyDescent="0.2">
      <c r="A68" s="129" t="s">
        <v>255</v>
      </c>
      <c r="B68" s="121" t="s">
        <v>28</v>
      </c>
      <c r="C68" s="121">
        <v>34449</v>
      </c>
      <c r="D68" s="76" t="s">
        <v>134</v>
      </c>
      <c r="E68" s="121" t="s">
        <v>41</v>
      </c>
      <c r="F68" s="68">
        <v>7.97</v>
      </c>
      <c r="G68" s="68">
        <v>4.07</v>
      </c>
      <c r="H68" s="68">
        <f t="shared" si="8"/>
        <v>4.07</v>
      </c>
      <c r="I68" s="128">
        <f t="shared" si="7"/>
        <v>32.44</v>
      </c>
      <c r="J68" s="28"/>
      <c r="K68" s="66"/>
      <c r="L68" s="28"/>
      <c r="M68" s="28"/>
      <c r="N68" s="28"/>
      <c r="O68" s="28"/>
      <c r="P68" s="28"/>
      <c r="Q68" s="28"/>
    </row>
    <row r="69" spans="1:17" ht="14.25" x14ac:dyDescent="0.2">
      <c r="A69" s="129" t="s">
        <v>264</v>
      </c>
      <c r="B69" s="121" t="s">
        <v>28</v>
      </c>
      <c r="C69" s="121">
        <v>34439</v>
      </c>
      <c r="D69" s="69" t="s">
        <v>133</v>
      </c>
      <c r="E69" s="121" t="s">
        <v>41</v>
      </c>
      <c r="F69" s="68">
        <v>35.229999999999997</v>
      </c>
      <c r="G69" s="68">
        <v>3.9</v>
      </c>
      <c r="H69" s="68">
        <f t="shared" si="8"/>
        <v>3.9</v>
      </c>
      <c r="I69" s="128">
        <f t="shared" si="7"/>
        <v>137.4</v>
      </c>
      <c r="J69" s="28"/>
      <c r="K69" s="66"/>
      <c r="L69" s="28"/>
      <c r="M69" s="28"/>
      <c r="N69" s="28"/>
      <c r="O69" s="28"/>
      <c r="P69" s="28"/>
      <c r="Q69" s="28"/>
    </row>
    <row r="70" spans="1:17" ht="14.25" x14ac:dyDescent="0.2">
      <c r="A70" s="129" t="s">
        <v>271</v>
      </c>
      <c r="B70" s="121" t="s">
        <v>28</v>
      </c>
      <c r="C70" s="121">
        <v>88245</v>
      </c>
      <c r="D70" s="76" t="s">
        <v>159</v>
      </c>
      <c r="E70" s="121" t="s">
        <v>3</v>
      </c>
      <c r="F70" s="68">
        <v>10</v>
      </c>
      <c r="G70" s="68">
        <v>16.059999999999999</v>
      </c>
      <c r="H70" s="68">
        <f t="shared" si="8"/>
        <v>16.059999999999999</v>
      </c>
      <c r="I70" s="128">
        <f t="shared" si="7"/>
        <v>160.6</v>
      </c>
      <c r="J70" s="28"/>
      <c r="K70" s="66"/>
      <c r="L70" s="28"/>
      <c r="M70" s="28"/>
      <c r="N70" s="28"/>
      <c r="O70" s="28"/>
      <c r="P70" s="28"/>
      <c r="Q70" s="28"/>
    </row>
    <row r="71" spans="1:17" ht="14.25" x14ac:dyDescent="0.2">
      <c r="A71" s="129" t="s">
        <v>454</v>
      </c>
      <c r="B71" s="121" t="s">
        <v>28</v>
      </c>
      <c r="C71" s="121">
        <v>88238</v>
      </c>
      <c r="D71" s="76" t="s">
        <v>158</v>
      </c>
      <c r="E71" s="121" t="s">
        <v>3</v>
      </c>
      <c r="F71" s="68">
        <v>10</v>
      </c>
      <c r="G71" s="68">
        <v>12.82</v>
      </c>
      <c r="H71" s="68">
        <f t="shared" si="8"/>
        <v>12.82</v>
      </c>
      <c r="I71" s="128">
        <f t="shared" si="7"/>
        <v>128.19999999999999</v>
      </c>
      <c r="J71" s="28"/>
      <c r="K71" s="66"/>
      <c r="L71" s="28"/>
      <c r="M71" s="28"/>
      <c r="N71" s="28"/>
      <c r="O71" s="28"/>
      <c r="P71" s="28"/>
      <c r="Q71" s="28"/>
    </row>
    <row r="72" spans="1:17" ht="14.25" x14ac:dyDescent="0.2">
      <c r="A72" s="129" t="s">
        <v>455</v>
      </c>
      <c r="B72" s="121" t="s">
        <v>28</v>
      </c>
      <c r="C72" s="121">
        <v>4777</v>
      </c>
      <c r="D72" s="76" t="s">
        <v>477</v>
      </c>
      <c r="E72" s="121" t="s">
        <v>41</v>
      </c>
      <c r="F72" s="68">
        <f>216.39+235.45</f>
        <v>451.84</v>
      </c>
      <c r="G72" s="68">
        <v>2.73</v>
      </c>
      <c r="H72" s="68">
        <v>2.62</v>
      </c>
      <c r="I72" s="128">
        <f t="shared" si="7"/>
        <v>1183.82</v>
      </c>
      <c r="J72" s="28"/>
      <c r="K72" s="66"/>
      <c r="L72" s="28"/>
      <c r="M72" s="28"/>
      <c r="N72" s="28"/>
      <c r="O72" s="28"/>
      <c r="P72" s="28"/>
      <c r="Q72" s="28"/>
    </row>
    <row r="73" spans="1:17" ht="14.25" x14ac:dyDescent="0.2">
      <c r="A73" s="129" t="s">
        <v>1358</v>
      </c>
      <c r="B73" s="121" t="s">
        <v>28</v>
      </c>
      <c r="C73" s="121">
        <v>73656</v>
      </c>
      <c r="D73" s="76" t="s">
        <v>173</v>
      </c>
      <c r="E73" s="121" t="s">
        <v>4</v>
      </c>
      <c r="F73" s="68">
        <v>14</v>
      </c>
      <c r="G73" s="68">
        <v>12.67</v>
      </c>
      <c r="H73" s="68">
        <f t="shared" ref="H73:H84" si="9">ROUND((1+K$3)*G73,2)</f>
        <v>12.67</v>
      </c>
      <c r="I73" s="128">
        <f>ROUND(F73*H73,2)</f>
        <v>177.38</v>
      </c>
      <c r="J73" s="28"/>
      <c r="K73" s="66"/>
      <c r="L73" s="28"/>
      <c r="M73" s="28"/>
      <c r="N73" s="28"/>
      <c r="O73" s="28"/>
      <c r="P73" s="28"/>
      <c r="Q73" s="28"/>
    </row>
    <row r="74" spans="1:17" ht="28.5" x14ac:dyDescent="0.2">
      <c r="A74" s="129" t="s">
        <v>1359</v>
      </c>
      <c r="B74" s="121" t="s">
        <v>28</v>
      </c>
      <c r="C74" s="121" t="s">
        <v>174</v>
      </c>
      <c r="D74" s="76" t="s">
        <v>175</v>
      </c>
      <c r="E74" s="121" t="s">
        <v>4</v>
      </c>
      <c r="F74" s="68">
        <v>14</v>
      </c>
      <c r="G74" s="68">
        <v>7.81</v>
      </c>
      <c r="H74" s="68">
        <f t="shared" si="9"/>
        <v>7.81</v>
      </c>
      <c r="I74" s="128">
        <f>ROUND(F74*H74,2)</f>
        <v>109.34</v>
      </c>
      <c r="J74" s="28"/>
      <c r="K74" s="66"/>
      <c r="L74" s="28"/>
      <c r="M74" s="28"/>
      <c r="N74" s="28"/>
      <c r="O74" s="28"/>
      <c r="P74" s="28"/>
      <c r="Q74" s="28"/>
    </row>
    <row r="75" spans="1:17" ht="14.25" x14ac:dyDescent="0.2">
      <c r="A75" s="129" t="s">
        <v>1360</v>
      </c>
      <c r="B75" s="121" t="s">
        <v>28</v>
      </c>
      <c r="C75" s="121">
        <v>79460</v>
      </c>
      <c r="D75" s="76" t="s">
        <v>176</v>
      </c>
      <c r="E75" s="121" t="s">
        <v>4</v>
      </c>
      <c r="F75" s="68">
        <f>F74</f>
        <v>14</v>
      </c>
      <c r="G75" s="68">
        <v>34.35</v>
      </c>
      <c r="H75" s="68">
        <f t="shared" si="9"/>
        <v>34.35</v>
      </c>
      <c r="I75" s="128">
        <f>ROUND(F75*H75,2)</f>
        <v>480.9</v>
      </c>
      <c r="J75" s="28"/>
      <c r="K75" s="66"/>
      <c r="L75" s="28"/>
      <c r="M75" s="28"/>
      <c r="N75" s="28"/>
      <c r="O75" s="28"/>
      <c r="P75" s="28"/>
      <c r="Q75" s="28"/>
    </row>
    <row r="76" spans="1:17" ht="14.25" x14ac:dyDescent="0.2">
      <c r="A76" s="129" t="s">
        <v>1361</v>
      </c>
      <c r="B76" s="121" t="s">
        <v>28</v>
      </c>
      <c r="C76" s="121">
        <v>88312</v>
      </c>
      <c r="D76" s="76" t="s">
        <v>177</v>
      </c>
      <c r="E76" s="121" t="s">
        <v>3</v>
      </c>
      <c r="F76" s="68">
        <v>8</v>
      </c>
      <c r="G76" s="68">
        <v>18.57</v>
      </c>
      <c r="H76" s="68">
        <f t="shared" si="9"/>
        <v>18.57</v>
      </c>
      <c r="I76" s="128">
        <f>ROUND(F76*H76,2)</f>
        <v>148.56</v>
      </c>
      <c r="J76" s="28"/>
      <c r="K76" s="66"/>
      <c r="L76" s="28"/>
      <c r="M76" s="28"/>
      <c r="N76" s="28"/>
      <c r="O76" s="28"/>
      <c r="P76" s="28"/>
      <c r="Q76" s="28"/>
    </row>
    <row r="77" spans="1:17" ht="14.25" x14ac:dyDescent="0.2">
      <c r="A77" s="129" t="s">
        <v>1362</v>
      </c>
      <c r="B77" s="121" t="s">
        <v>28</v>
      </c>
      <c r="C77" s="121">
        <v>34</v>
      </c>
      <c r="D77" s="69" t="s">
        <v>478</v>
      </c>
      <c r="E77" s="121" t="s">
        <v>41</v>
      </c>
      <c r="F77" s="68">
        <v>6.4</v>
      </c>
      <c r="G77" s="68">
        <v>3.47</v>
      </c>
      <c r="H77" s="68">
        <f t="shared" si="9"/>
        <v>3.47</v>
      </c>
      <c r="I77" s="128">
        <f t="shared" si="7"/>
        <v>22.21</v>
      </c>
      <c r="J77" s="28"/>
      <c r="K77" s="66"/>
      <c r="L77" s="28"/>
      <c r="M77" s="28"/>
      <c r="N77" s="28"/>
      <c r="O77" s="28"/>
      <c r="P77" s="28"/>
      <c r="Q77" s="28"/>
    </row>
    <row r="78" spans="1:17" ht="14.25" x14ac:dyDescent="0.2">
      <c r="A78" s="129" t="s">
        <v>1363</v>
      </c>
      <c r="B78" s="121" t="s">
        <v>28</v>
      </c>
      <c r="C78" s="121">
        <v>4341</v>
      </c>
      <c r="D78" s="69" t="s">
        <v>136</v>
      </c>
      <c r="E78" s="121" t="s">
        <v>7</v>
      </c>
      <c r="F78" s="68">
        <v>28</v>
      </c>
      <c r="G78" s="68">
        <v>0.39</v>
      </c>
      <c r="H78" s="68">
        <f t="shared" si="9"/>
        <v>0.39</v>
      </c>
      <c r="I78" s="128">
        <f t="shared" si="7"/>
        <v>10.92</v>
      </c>
      <c r="J78" s="28"/>
      <c r="K78" s="66"/>
      <c r="L78" s="28"/>
      <c r="M78" s="28"/>
      <c r="N78" s="28"/>
      <c r="O78" s="28"/>
      <c r="P78" s="28"/>
      <c r="Q78" s="28"/>
    </row>
    <row r="79" spans="1:17" ht="14.25" x14ac:dyDescent="0.2">
      <c r="A79" s="129" t="s">
        <v>1364</v>
      </c>
      <c r="B79" s="121" t="s">
        <v>28</v>
      </c>
      <c r="C79" s="121">
        <v>39207</v>
      </c>
      <c r="D79" s="76" t="s">
        <v>170</v>
      </c>
      <c r="E79" s="121" t="s">
        <v>7</v>
      </c>
      <c r="F79" s="68">
        <v>28</v>
      </c>
      <c r="G79" s="68">
        <v>0.51</v>
      </c>
      <c r="H79" s="68">
        <f t="shared" si="9"/>
        <v>0.51</v>
      </c>
      <c r="I79" s="128">
        <f t="shared" si="7"/>
        <v>14.28</v>
      </c>
      <c r="J79" s="28"/>
      <c r="K79" s="66"/>
      <c r="L79" s="28"/>
      <c r="M79" s="28"/>
      <c r="N79" s="28"/>
      <c r="O79" s="28"/>
      <c r="P79" s="28"/>
      <c r="Q79" s="28"/>
    </row>
    <row r="80" spans="1:17" ht="28.5" x14ac:dyDescent="0.2">
      <c r="A80" s="129" t="s">
        <v>1365</v>
      </c>
      <c r="B80" s="121" t="s">
        <v>28</v>
      </c>
      <c r="C80" s="121">
        <v>12759</v>
      </c>
      <c r="D80" s="69" t="s">
        <v>117</v>
      </c>
      <c r="E80" s="121" t="s">
        <v>4</v>
      </c>
      <c r="F80" s="68">
        <v>0.1</v>
      </c>
      <c r="G80" s="68">
        <v>538.29999999999995</v>
      </c>
      <c r="H80" s="68">
        <f t="shared" si="9"/>
        <v>538.29999999999995</v>
      </c>
      <c r="I80" s="128">
        <f t="shared" si="7"/>
        <v>53.83</v>
      </c>
      <c r="J80" s="28"/>
      <c r="K80" s="66"/>
      <c r="L80" s="28"/>
      <c r="M80" s="28"/>
      <c r="N80" s="28"/>
      <c r="O80" s="28"/>
      <c r="P80" s="28"/>
      <c r="Q80" s="28"/>
    </row>
    <row r="81" spans="1:18" ht="14.25" x14ac:dyDescent="0.2">
      <c r="A81" s="129" t="s">
        <v>1366</v>
      </c>
      <c r="B81" s="121" t="s">
        <v>28</v>
      </c>
      <c r="C81" s="121">
        <v>1333</v>
      </c>
      <c r="D81" s="69" t="s">
        <v>171</v>
      </c>
      <c r="E81" s="121" t="s">
        <v>41</v>
      </c>
      <c r="F81" s="68">
        <f>0.6*99.59</f>
        <v>59.753999999999998</v>
      </c>
      <c r="G81" s="68">
        <v>4.21</v>
      </c>
      <c r="H81" s="68">
        <f t="shared" si="9"/>
        <v>4.21</v>
      </c>
      <c r="I81" s="128">
        <f t="shared" si="7"/>
        <v>251.56</v>
      </c>
      <c r="J81" s="28"/>
      <c r="K81" s="66"/>
      <c r="L81" s="28"/>
      <c r="M81" s="28"/>
      <c r="N81" s="28"/>
      <c r="O81" s="28"/>
      <c r="P81" s="28"/>
      <c r="Q81" s="28"/>
    </row>
    <row r="82" spans="1:18" ht="14.25" x14ac:dyDescent="0.2">
      <c r="A82" s="129" t="s">
        <v>1367</v>
      </c>
      <c r="B82" s="121" t="s">
        <v>28</v>
      </c>
      <c r="C82" s="121">
        <v>6110</v>
      </c>
      <c r="D82" s="69" t="s">
        <v>137</v>
      </c>
      <c r="E82" s="121" t="s">
        <v>3</v>
      </c>
      <c r="F82" s="68">
        <v>40</v>
      </c>
      <c r="G82" s="68">
        <v>12.09</v>
      </c>
      <c r="H82" s="68">
        <f t="shared" si="9"/>
        <v>12.09</v>
      </c>
      <c r="I82" s="128">
        <f t="shared" si="7"/>
        <v>483.6</v>
      </c>
      <c r="J82" s="28"/>
      <c r="K82" s="66"/>
      <c r="L82" s="28"/>
      <c r="M82" s="28"/>
      <c r="N82" s="28"/>
      <c r="O82" s="28"/>
      <c r="P82" s="28"/>
      <c r="Q82" s="28"/>
    </row>
    <row r="83" spans="1:18" ht="14.25" x14ac:dyDescent="0.2">
      <c r="A83" s="129" t="s">
        <v>1368</v>
      </c>
      <c r="B83" s="121" t="s">
        <v>28</v>
      </c>
      <c r="C83" s="121">
        <v>252</v>
      </c>
      <c r="D83" s="69" t="s">
        <v>139</v>
      </c>
      <c r="E83" s="121" t="s">
        <v>3</v>
      </c>
      <c r="F83" s="68">
        <v>40</v>
      </c>
      <c r="G83" s="68">
        <v>9.1</v>
      </c>
      <c r="H83" s="68">
        <f t="shared" si="9"/>
        <v>9.1</v>
      </c>
      <c r="I83" s="128">
        <f t="shared" si="7"/>
        <v>364</v>
      </c>
      <c r="J83" s="28"/>
      <c r="K83" s="66"/>
      <c r="L83" s="28"/>
      <c r="M83" s="28"/>
      <c r="N83" s="28"/>
      <c r="O83" s="28"/>
      <c r="P83" s="28"/>
      <c r="Q83" s="28"/>
    </row>
    <row r="84" spans="1:18" ht="14.25" x14ac:dyDescent="0.2">
      <c r="A84" s="129" t="s">
        <v>1369</v>
      </c>
      <c r="B84" s="121" t="s">
        <v>28</v>
      </c>
      <c r="C84" s="121">
        <v>6160</v>
      </c>
      <c r="D84" s="69" t="s">
        <v>138</v>
      </c>
      <c r="E84" s="121" t="s">
        <v>3</v>
      </c>
      <c r="F84" s="68">
        <v>40</v>
      </c>
      <c r="G84" s="68">
        <v>14.46</v>
      </c>
      <c r="H84" s="68">
        <f t="shared" si="9"/>
        <v>14.46</v>
      </c>
      <c r="I84" s="128">
        <f t="shared" si="7"/>
        <v>578.4</v>
      </c>
      <c r="J84" s="28"/>
      <c r="K84" s="66"/>
      <c r="L84" s="28"/>
      <c r="M84" s="28"/>
      <c r="N84" s="28"/>
      <c r="O84" s="28"/>
      <c r="P84" s="28"/>
      <c r="Q84" s="28"/>
    </row>
    <row r="85" spans="1:18" ht="14.25" x14ac:dyDescent="0.2">
      <c r="A85" s="129"/>
      <c r="B85" s="121"/>
      <c r="C85" s="121"/>
      <c r="D85" s="69"/>
      <c r="E85" s="121"/>
      <c r="F85" s="68"/>
      <c r="G85" s="68"/>
      <c r="H85" s="68"/>
      <c r="I85" s="134"/>
      <c r="J85" s="28"/>
      <c r="K85" s="28"/>
      <c r="L85" s="28"/>
      <c r="M85" s="28"/>
      <c r="N85" s="28"/>
      <c r="O85" s="28"/>
      <c r="P85" s="28"/>
      <c r="Q85" s="28"/>
    </row>
    <row r="86" spans="1:18" s="6" customFormat="1" ht="30" x14ac:dyDescent="0.2">
      <c r="A86" s="211" t="s">
        <v>88</v>
      </c>
      <c r="B86" s="126" t="s">
        <v>89</v>
      </c>
      <c r="C86" s="219" t="s">
        <v>120</v>
      </c>
      <c r="D86" s="220" t="e">
        <f>#REF!</f>
        <v>#REF!</v>
      </c>
      <c r="E86" s="126"/>
      <c r="F86" s="221">
        <f>SUM(F87:F87)</f>
        <v>70</v>
      </c>
      <c r="G86" s="222"/>
      <c r="H86" s="222"/>
      <c r="I86" s="381" t="e">
        <f>SUM(I87:I88)</f>
        <v>#REF!</v>
      </c>
      <c r="J86" s="5"/>
      <c r="K86" s="5"/>
      <c r="L86" s="5"/>
      <c r="M86" s="5"/>
      <c r="N86" s="5"/>
      <c r="O86" s="5"/>
      <c r="P86" s="5"/>
      <c r="Q86" s="5"/>
    </row>
    <row r="87" spans="1:18" x14ac:dyDescent="0.25">
      <c r="A87" s="129" t="s">
        <v>2</v>
      </c>
      <c r="B87" s="121" t="s">
        <v>282</v>
      </c>
      <c r="C87" s="121" t="s">
        <v>472</v>
      </c>
      <c r="D87" s="69" t="s">
        <v>473</v>
      </c>
      <c r="E87" s="121" t="s">
        <v>6</v>
      </c>
      <c r="F87" s="68">
        <v>70</v>
      </c>
      <c r="G87" s="68">
        <v>180.37</v>
      </c>
      <c r="H87" s="68">
        <f>G87</f>
        <v>180.37</v>
      </c>
      <c r="I87" s="128">
        <f>F87*H87</f>
        <v>12625.9</v>
      </c>
      <c r="J87" s="139" t="s">
        <v>148</v>
      </c>
      <c r="K87" s="28"/>
      <c r="L87" s="28"/>
      <c r="M87" s="28"/>
      <c r="N87" s="28"/>
      <c r="O87" s="28"/>
      <c r="P87" s="28"/>
      <c r="Q87" s="28"/>
    </row>
    <row r="88" spans="1:18" ht="28.5" x14ac:dyDescent="0.2">
      <c r="A88" s="129" t="s">
        <v>1587</v>
      </c>
      <c r="B88" s="75" t="s">
        <v>28</v>
      </c>
      <c r="C88" s="75">
        <v>11301</v>
      </c>
      <c r="D88" s="70" t="s">
        <v>1586</v>
      </c>
      <c r="E88" s="75" t="s">
        <v>7</v>
      </c>
      <c r="F88" s="68" t="e">
        <f>#REF!</f>
        <v>#REF!</v>
      </c>
      <c r="G88" s="68">
        <v>328.03</v>
      </c>
      <c r="H88" s="68" t="e">
        <f>ROUND((1+#REF!)*G88,2)</f>
        <v>#REF!</v>
      </c>
      <c r="I88" s="128" t="e">
        <f>ROUND(F88*H88,2)</f>
        <v>#REF!</v>
      </c>
      <c r="J88" s="125"/>
      <c r="K88" s="28"/>
      <c r="L88" s="66"/>
      <c r="M88" s="28"/>
      <c r="N88" s="28"/>
      <c r="O88" s="28"/>
      <c r="P88" s="28"/>
      <c r="R88" s="28"/>
    </row>
    <row r="89" spans="1:18" ht="14.25" x14ac:dyDescent="0.2">
      <c r="A89" s="129"/>
      <c r="B89" s="121"/>
      <c r="C89" s="121"/>
      <c r="D89" s="69"/>
      <c r="E89" s="121"/>
      <c r="F89" s="68"/>
      <c r="G89" s="68"/>
      <c r="H89" s="68"/>
      <c r="I89" s="134"/>
      <c r="J89" s="28"/>
      <c r="K89" s="28"/>
      <c r="L89" s="28"/>
      <c r="M89" s="28"/>
      <c r="N89" s="28"/>
      <c r="O89" s="28"/>
      <c r="P89" s="28"/>
      <c r="Q89" s="28"/>
    </row>
    <row r="90" spans="1:18" s="6" customFormat="1" ht="30" x14ac:dyDescent="0.2">
      <c r="A90" s="211" t="s">
        <v>161</v>
      </c>
      <c r="B90" s="126" t="s">
        <v>89</v>
      </c>
      <c r="C90" s="219" t="s">
        <v>131</v>
      </c>
      <c r="D90" s="220" t="s">
        <v>147</v>
      </c>
      <c r="E90" s="126" t="s">
        <v>6</v>
      </c>
      <c r="F90" s="221"/>
      <c r="G90" s="222"/>
      <c r="H90" s="222"/>
      <c r="I90" s="381">
        <f>SUM(I91:I93)</f>
        <v>23.48</v>
      </c>
      <c r="J90" s="5"/>
      <c r="K90" s="5"/>
      <c r="L90" s="5"/>
      <c r="M90" s="5"/>
      <c r="N90" s="5"/>
      <c r="O90" s="5"/>
      <c r="P90" s="5"/>
      <c r="Q90" s="5"/>
    </row>
    <row r="91" spans="1:18" ht="28.5" x14ac:dyDescent="0.2">
      <c r="A91" s="129" t="s">
        <v>162</v>
      </c>
      <c r="B91" s="121" t="s">
        <v>28</v>
      </c>
      <c r="C91" s="121">
        <v>72965</v>
      </c>
      <c r="D91" s="76" t="s">
        <v>179</v>
      </c>
      <c r="E91" s="121" t="s">
        <v>180</v>
      </c>
      <c r="F91" s="68">
        <f>2.4*0.05</f>
        <v>0.12</v>
      </c>
      <c r="G91" s="68">
        <v>186.81</v>
      </c>
      <c r="H91" s="68">
        <f>ROUND((1+K$3)*G91,2)</f>
        <v>186.81</v>
      </c>
      <c r="I91" s="128">
        <f>ROUND(F91*H91,2)</f>
        <v>22.42</v>
      </c>
      <c r="J91" s="28"/>
      <c r="K91" s="28"/>
      <c r="L91" s="28"/>
      <c r="M91" s="28"/>
      <c r="N91" s="28"/>
      <c r="O91" s="28"/>
      <c r="P91" s="28"/>
      <c r="Q91" s="28"/>
    </row>
    <row r="92" spans="1:18" ht="28.5" x14ac:dyDescent="0.2">
      <c r="A92" s="129" t="s">
        <v>163</v>
      </c>
      <c r="B92" s="75" t="s">
        <v>28</v>
      </c>
      <c r="C92" s="75">
        <v>72846</v>
      </c>
      <c r="D92" s="70" t="s">
        <v>181</v>
      </c>
      <c r="E92" s="75" t="s">
        <v>5</v>
      </c>
      <c r="F92" s="68">
        <f>F91</f>
        <v>0.12</v>
      </c>
      <c r="G92" s="68">
        <v>2.99</v>
      </c>
      <c r="H92" s="68">
        <f>G92*(1+$L$24)</f>
        <v>2.99</v>
      </c>
      <c r="I92" s="128">
        <f>ROUND(F92*H92,2)</f>
        <v>0.36</v>
      </c>
      <c r="J92" s="28"/>
      <c r="K92" s="28"/>
      <c r="L92" s="28"/>
      <c r="M92" s="28"/>
      <c r="N92" s="28"/>
      <c r="O92" s="28"/>
      <c r="P92" s="28"/>
      <c r="Q92" s="28"/>
    </row>
    <row r="93" spans="1:18" ht="14.25" customHeight="1" x14ac:dyDescent="0.2">
      <c r="A93" s="129" t="s">
        <v>164</v>
      </c>
      <c r="B93" s="121" t="s">
        <v>28</v>
      </c>
      <c r="C93" s="121">
        <v>72843</v>
      </c>
      <c r="D93" s="76" t="s">
        <v>182</v>
      </c>
      <c r="E93" s="121" t="s">
        <v>178</v>
      </c>
      <c r="F93" s="68">
        <f>F92*10</f>
        <v>1.2</v>
      </c>
      <c r="G93" s="68">
        <v>0.57999999999999996</v>
      </c>
      <c r="H93" s="68">
        <f>G93*(1+$L$24)</f>
        <v>0.57999999999999996</v>
      </c>
      <c r="I93" s="128">
        <f>ROUND(F93*H93,2)</f>
        <v>0.7</v>
      </c>
      <c r="J93" s="28"/>
      <c r="K93" s="28"/>
      <c r="L93" s="28"/>
      <c r="M93" s="28"/>
      <c r="N93" s="28"/>
      <c r="O93" s="28"/>
      <c r="P93" s="28"/>
      <c r="Q93" s="28"/>
    </row>
    <row r="94" spans="1:18" ht="14.25" x14ac:dyDescent="0.2">
      <c r="A94" s="129"/>
      <c r="B94" s="121"/>
      <c r="C94" s="121"/>
      <c r="D94" s="76"/>
      <c r="E94" s="121"/>
      <c r="F94" s="68"/>
      <c r="G94" s="68"/>
      <c r="H94" s="68"/>
      <c r="I94" s="128"/>
      <c r="J94" s="28"/>
      <c r="K94" s="28"/>
      <c r="L94" s="28"/>
      <c r="M94" s="28"/>
      <c r="N94" s="28"/>
      <c r="O94" s="28"/>
      <c r="P94" s="28"/>
      <c r="Q94" s="28"/>
    </row>
    <row r="95" spans="1:18" s="239" customFormat="1" ht="14.25" x14ac:dyDescent="0.2">
      <c r="A95" s="129"/>
      <c r="B95" s="72"/>
      <c r="C95" s="72"/>
      <c r="D95" s="93"/>
      <c r="E95" s="72"/>
      <c r="F95" s="73"/>
      <c r="G95" s="217"/>
      <c r="H95" s="225"/>
      <c r="I95" s="74"/>
      <c r="J95" s="214"/>
      <c r="K95" s="214"/>
      <c r="L95" s="214"/>
      <c r="M95" s="214"/>
      <c r="N95" s="214"/>
      <c r="O95" s="214"/>
      <c r="P95" s="214"/>
      <c r="Q95" s="214"/>
      <c r="R95" s="215"/>
    </row>
    <row r="96" spans="1:18" s="228" customFormat="1" ht="45" x14ac:dyDescent="0.2">
      <c r="A96" s="211" t="s">
        <v>165</v>
      </c>
      <c r="B96" s="126" t="s">
        <v>89</v>
      </c>
      <c r="C96" s="219" t="s">
        <v>140</v>
      </c>
      <c r="D96" s="220" t="s">
        <v>494</v>
      </c>
      <c r="E96" s="126" t="s">
        <v>7</v>
      </c>
      <c r="F96" s="221"/>
      <c r="G96" s="222"/>
      <c r="H96" s="222"/>
      <c r="I96" s="381">
        <f>SUM(I97:I100)</f>
        <v>157.82999999999998</v>
      </c>
      <c r="J96" s="188"/>
      <c r="K96" s="188"/>
      <c r="L96" s="188"/>
      <c r="M96" s="188"/>
      <c r="N96" s="188"/>
      <c r="O96" s="188"/>
      <c r="P96" s="188"/>
      <c r="Q96" s="188"/>
    </row>
    <row r="97" spans="1:17" s="228" customFormat="1" ht="14.25" x14ac:dyDescent="0.2">
      <c r="A97" s="129" t="s">
        <v>166</v>
      </c>
      <c r="B97" s="121" t="s">
        <v>28</v>
      </c>
      <c r="C97" s="121">
        <v>11125</v>
      </c>
      <c r="D97" s="69" t="s">
        <v>492</v>
      </c>
      <c r="E97" s="121" t="s">
        <v>41</v>
      </c>
      <c r="F97" s="223">
        <f>0.16*13.5</f>
        <v>2.16</v>
      </c>
      <c r="G97" s="224">
        <v>14.43</v>
      </c>
      <c r="H97" s="224">
        <f>G97</f>
        <v>14.43</v>
      </c>
      <c r="I97" s="348">
        <f>ROUND(F97*H97,2)</f>
        <v>31.17</v>
      </c>
      <c r="J97" s="188"/>
      <c r="K97" s="188"/>
      <c r="L97" s="188"/>
      <c r="M97" s="188"/>
      <c r="N97" s="188"/>
      <c r="O97" s="188"/>
      <c r="P97" s="188"/>
      <c r="Q97" s="188"/>
    </row>
    <row r="98" spans="1:17" s="228" customFormat="1" ht="14.25" x14ac:dyDescent="0.2">
      <c r="A98" s="129" t="s">
        <v>167</v>
      </c>
      <c r="B98" s="121" t="s">
        <v>28</v>
      </c>
      <c r="C98" s="121">
        <v>585</v>
      </c>
      <c r="D98" s="69" t="s">
        <v>276</v>
      </c>
      <c r="E98" s="121" t="s">
        <v>41</v>
      </c>
      <c r="F98" s="223">
        <v>2</v>
      </c>
      <c r="G98" s="224">
        <v>20.95</v>
      </c>
      <c r="H98" s="224">
        <f>G98</f>
        <v>20.95</v>
      </c>
      <c r="I98" s="348">
        <f>ROUND(F98*H98,2)</f>
        <v>41.9</v>
      </c>
      <c r="J98" s="188"/>
      <c r="K98" s="188"/>
      <c r="L98" s="188"/>
      <c r="M98" s="188"/>
      <c r="N98" s="188"/>
      <c r="O98" s="188"/>
      <c r="P98" s="188"/>
      <c r="Q98" s="188"/>
    </row>
    <row r="99" spans="1:17" s="228" customFormat="1" ht="14.25" x14ac:dyDescent="0.2">
      <c r="A99" s="129" t="s">
        <v>168</v>
      </c>
      <c r="B99" s="121" t="s">
        <v>28</v>
      </c>
      <c r="C99" s="121">
        <v>252</v>
      </c>
      <c r="D99" s="69" t="s">
        <v>278</v>
      </c>
      <c r="E99" s="121" t="s">
        <v>3</v>
      </c>
      <c r="F99" s="223">
        <v>4</v>
      </c>
      <c r="G99" s="224">
        <v>9.1</v>
      </c>
      <c r="H99" s="224">
        <f>G99</f>
        <v>9.1</v>
      </c>
      <c r="I99" s="348">
        <f>ROUND(F99*H99,2)</f>
        <v>36.4</v>
      </c>
      <c r="J99" s="188"/>
      <c r="K99" s="188"/>
      <c r="L99" s="188"/>
      <c r="M99" s="188"/>
      <c r="N99" s="188"/>
      <c r="O99" s="188"/>
      <c r="P99" s="188"/>
      <c r="Q99" s="188"/>
    </row>
    <row r="100" spans="1:17" s="228" customFormat="1" ht="14.25" x14ac:dyDescent="0.2">
      <c r="A100" s="129" t="s">
        <v>169</v>
      </c>
      <c r="B100" s="121" t="s">
        <v>28</v>
      </c>
      <c r="C100" s="121">
        <v>6110</v>
      </c>
      <c r="D100" s="69" t="s">
        <v>137</v>
      </c>
      <c r="E100" s="121" t="s">
        <v>3</v>
      </c>
      <c r="F100" s="223">
        <v>4</v>
      </c>
      <c r="G100" s="68">
        <v>12.09</v>
      </c>
      <c r="H100" s="224">
        <f>G100</f>
        <v>12.09</v>
      </c>
      <c r="I100" s="348">
        <f>ROUND(F100*H100,2)</f>
        <v>48.36</v>
      </c>
      <c r="J100" s="188"/>
      <c r="K100" s="188"/>
      <c r="L100" s="188"/>
      <c r="M100" s="188"/>
      <c r="N100" s="188"/>
      <c r="O100" s="188"/>
      <c r="P100" s="188"/>
      <c r="Q100" s="188"/>
    </row>
    <row r="101" spans="1:17" s="6" customFormat="1" ht="30" customHeight="1" x14ac:dyDescent="0.2">
      <c r="A101" s="211" t="s">
        <v>141</v>
      </c>
      <c r="B101" s="126" t="s">
        <v>89</v>
      </c>
      <c r="C101" s="219" t="s">
        <v>144</v>
      </c>
      <c r="D101" s="220" t="s">
        <v>493</v>
      </c>
      <c r="E101" s="126" t="s">
        <v>7</v>
      </c>
      <c r="F101" s="221"/>
      <c r="G101" s="222"/>
      <c r="H101" s="222"/>
      <c r="I101" s="381">
        <f>SUM(I102:I105)</f>
        <v>207.19</v>
      </c>
      <c r="J101" s="5"/>
      <c r="K101" s="5"/>
      <c r="L101" s="5"/>
      <c r="M101" s="5"/>
      <c r="N101" s="5"/>
      <c r="O101" s="5"/>
      <c r="P101" s="5"/>
      <c r="Q101" s="5"/>
    </row>
    <row r="102" spans="1:17" s="4" customFormat="1" ht="14.25" x14ac:dyDescent="0.2">
      <c r="A102" s="129" t="s">
        <v>142</v>
      </c>
      <c r="B102" s="121" t="s">
        <v>28</v>
      </c>
      <c r="C102" s="121">
        <v>11125</v>
      </c>
      <c r="D102" s="69" t="s">
        <v>492</v>
      </c>
      <c r="E102" s="121" t="s">
        <v>41</v>
      </c>
      <c r="F102" s="223">
        <f>(0.31*1.16)*13.5</f>
        <v>4.8545999999999996</v>
      </c>
      <c r="G102" s="224">
        <v>14.43</v>
      </c>
      <c r="H102" s="224">
        <f>G102</f>
        <v>14.43</v>
      </c>
      <c r="I102" s="348">
        <f>ROUND(F102*H102,2)</f>
        <v>70.05</v>
      </c>
      <c r="J102" s="226"/>
      <c r="K102" s="226"/>
      <c r="L102" s="226"/>
      <c r="M102" s="226"/>
      <c r="N102" s="226"/>
      <c r="O102" s="226"/>
      <c r="P102" s="226"/>
      <c r="Q102" s="226"/>
    </row>
    <row r="103" spans="1:17" s="4" customFormat="1" ht="14.25" x14ac:dyDescent="0.2">
      <c r="A103" s="129" t="s">
        <v>143</v>
      </c>
      <c r="B103" s="121" t="s">
        <v>28</v>
      </c>
      <c r="C103" s="121">
        <v>585</v>
      </c>
      <c r="D103" s="69" t="s">
        <v>276</v>
      </c>
      <c r="E103" s="121" t="s">
        <v>41</v>
      </c>
      <c r="F103" s="223">
        <v>2.5</v>
      </c>
      <c r="G103" s="224">
        <v>20.95</v>
      </c>
      <c r="H103" s="224">
        <f>G103</f>
        <v>20.95</v>
      </c>
      <c r="I103" s="348">
        <f>ROUND(F103*H103,2)</f>
        <v>52.38</v>
      </c>
      <c r="J103" s="226"/>
      <c r="K103" s="226"/>
      <c r="L103" s="226"/>
      <c r="M103" s="226"/>
      <c r="N103" s="226"/>
      <c r="O103" s="226"/>
      <c r="P103" s="226"/>
      <c r="Q103" s="226"/>
    </row>
    <row r="104" spans="1:17" s="4" customFormat="1" ht="14.25" x14ac:dyDescent="0.2">
      <c r="A104" s="129" t="s">
        <v>160</v>
      </c>
      <c r="B104" s="121" t="s">
        <v>28</v>
      </c>
      <c r="C104" s="121">
        <v>252</v>
      </c>
      <c r="D104" s="69" t="s">
        <v>278</v>
      </c>
      <c r="E104" s="121" t="s">
        <v>3</v>
      </c>
      <c r="F104" s="223">
        <v>4</v>
      </c>
      <c r="G104" s="224">
        <v>9.1</v>
      </c>
      <c r="H104" s="224">
        <f>G104</f>
        <v>9.1</v>
      </c>
      <c r="I104" s="348">
        <f>ROUND(F104*H104,2)</f>
        <v>36.4</v>
      </c>
      <c r="J104" s="226"/>
      <c r="K104" s="226"/>
      <c r="L104" s="226"/>
      <c r="M104" s="226"/>
      <c r="N104" s="226"/>
      <c r="O104" s="226"/>
      <c r="P104" s="226"/>
      <c r="Q104" s="226"/>
    </row>
    <row r="105" spans="1:17" s="4" customFormat="1" ht="14.25" x14ac:dyDescent="0.2">
      <c r="A105" s="129" t="s">
        <v>291</v>
      </c>
      <c r="B105" s="121" t="s">
        <v>28</v>
      </c>
      <c r="C105" s="121">
        <v>6110</v>
      </c>
      <c r="D105" s="69" t="s">
        <v>137</v>
      </c>
      <c r="E105" s="121" t="s">
        <v>3</v>
      </c>
      <c r="F105" s="223">
        <v>4</v>
      </c>
      <c r="G105" s="68">
        <v>12.09</v>
      </c>
      <c r="H105" s="224">
        <f>G105</f>
        <v>12.09</v>
      </c>
      <c r="I105" s="348">
        <f>ROUND(F105*H105,2)</f>
        <v>48.36</v>
      </c>
      <c r="J105" s="226"/>
      <c r="K105" s="226"/>
      <c r="L105" s="226"/>
      <c r="M105" s="226"/>
      <c r="N105" s="226"/>
      <c r="O105" s="226"/>
      <c r="P105" s="226"/>
      <c r="Q105" s="226"/>
    </row>
    <row r="106" spans="1:17" ht="15" customHeight="1" x14ac:dyDescent="0.2">
      <c r="A106" s="130"/>
      <c r="B106" s="72"/>
      <c r="C106" s="72"/>
      <c r="D106" s="93"/>
      <c r="E106" s="72"/>
      <c r="F106" s="68"/>
      <c r="G106" s="217"/>
      <c r="H106" s="225"/>
      <c r="I106" s="74"/>
      <c r="J106" s="28"/>
      <c r="K106" s="28"/>
      <c r="L106" s="28"/>
      <c r="M106" s="28"/>
      <c r="N106" s="28"/>
      <c r="O106" s="28"/>
      <c r="P106" s="28"/>
      <c r="Q106" s="28"/>
    </row>
    <row r="107" spans="1:17" s="228" customFormat="1" ht="30" x14ac:dyDescent="0.2">
      <c r="A107" s="211" t="s">
        <v>294</v>
      </c>
      <c r="B107" s="126" t="s">
        <v>89</v>
      </c>
      <c r="C107" s="219" t="s">
        <v>237</v>
      </c>
      <c r="D107" s="220" t="s">
        <v>1390</v>
      </c>
      <c r="E107" s="126" t="s">
        <v>7</v>
      </c>
      <c r="F107" s="221"/>
      <c r="G107" s="222"/>
      <c r="H107" s="222"/>
      <c r="I107" s="381">
        <f>SUM(I108:I111)</f>
        <v>401.61</v>
      </c>
      <c r="J107" s="188"/>
      <c r="K107" s="188"/>
      <c r="L107" s="188"/>
      <c r="M107" s="188"/>
      <c r="N107" s="188"/>
      <c r="O107" s="188"/>
      <c r="P107" s="188"/>
      <c r="Q107" s="188"/>
    </row>
    <row r="108" spans="1:17" s="228" customFormat="1" ht="14.25" x14ac:dyDescent="0.2">
      <c r="A108" s="129" t="s">
        <v>296</v>
      </c>
      <c r="B108" s="121" t="s">
        <v>28</v>
      </c>
      <c r="C108" s="121">
        <v>11125</v>
      </c>
      <c r="D108" s="69" t="s">
        <v>492</v>
      </c>
      <c r="E108" s="121" t="s">
        <v>41</v>
      </c>
      <c r="F108" s="223">
        <f>13.5*1.15*0.8</f>
        <v>12.42</v>
      </c>
      <c r="G108" s="224">
        <v>14.43</v>
      </c>
      <c r="H108" s="224">
        <f>G108</f>
        <v>14.43</v>
      </c>
      <c r="I108" s="348">
        <f>ROUND(F108*H108,2)</f>
        <v>179.22</v>
      </c>
      <c r="J108" s="188"/>
      <c r="K108" s="188"/>
      <c r="L108" s="188"/>
      <c r="M108" s="188"/>
      <c r="N108" s="188"/>
      <c r="O108" s="188"/>
      <c r="P108" s="188"/>
      <c r="Q108" s="188"/>
    </row>
    <row r="109" spans="1:17" s="228" customFormat="1" ht="14.25" x14ac:dyDescent="0.2">
      <c r="A109" s="129" t="s">
        <v>297</v>
      </c>
      <c r="B109" s="121" t="s">
        <v>28</v>
      </c>
      <c r="C109" s="121">
        <v>589</v>
      </c>
      <c r="D109" s="69" t="s">
        <v>1136</v>
      </c>
      <c r="E109" s="121" t="s">
        <v>6</v>
      </c>
      <c r="F109" s="223">
        <f>(1.15*2+0.8*2)</f>
        <v>3.9</v>
      </c>
      <c r="G109" s="224">
        <v>35.29</v>
      </c>
      <c r="H109" s="224">
        <f>G109</f>
        <v>35.29</v>
      </c>
      <c r="I109" s="348">
        <f>ROUND(F109*H109,2)</f>
        <v>137.63</v>
      </c>
      <c r="J109" s="188"/>
      <c r="K109" s="188"/>
      <c r="L109" s="188"/>
      <c r="M109" s="188"/>
      <c r="N109" s="188"/>
      <c r="O109" s="188"/>
      <c r="P109" s="188"/>
      <c r="Q109" s="188"/>
    </row>
    <row r="110" spans="1:17" s="228" customFormat="1" ht="14.25" x14ac:dyDescent="0.2">
      <c r="A110" s="129" t="s">
        <v>298</v>
      </c>
      <c r="B110" s="121" t="s">
        <v>28</v>
      </c>
      <c r="C110" s="121">
        <v>252</v>
      </c>
      <c r="D110" s="69" t="s">
        <v>278</v>
      </c>
      <c r="E110" s="121" t="s">
        <v>3</v>
      </c>
      <c r="F110" s="223">
        <v>4</v>
      </c>
      <c r="G110" s="216">
        <v>9.1</v>
      </c>
      <c r="H110" s="224">
        <f>G110</f>
        <v>9.1</v>
      </c>
      <c r="I110" s="348">
        <f>ROUND(F110*H110,2)</f>
        <v>36.4</v>
      </c>
      <c r="J110" s="188"/>
      <c r="K110" s="188"/>
      <c r="L110" s="188"/>
      <c r="M110" s="188"/>
      <c r="N110" s="188"/>
      <c r="O110" s="188"/>
      <c r="P110" s="188"/>
      <c r="Q110" s="188"/>
    </row>
    <row r="111" spans="1:17" s="228" customFormat="1" ht="14.25" x14ac:dyDescent="0.2">
      <c r="A111" s="129" t="s">
        <v>299</v>
      </c>
      <c r="B111" s="121" t="s">
        <v>28</v>
      </c>
      <c r="C111" s="121">
        <v>6110</v>
      </c>
      <c r="D111" s="69" t="s">
        <v>137</v>
      </c>
      <c r="E111" s="121" t="s">
        <v>3</v>
      </c>
      <c r="F111" s="223">
        <v>4</v>
      </c>
      <c r="G111" s="216">
        <v>12.09</v>
      </c>
      <c r="H111" s="224">
        <f>G111</f>
        <v>12.09</v>
      </c>
      <c r="I111" s="348">
        <f>ROUND(F111*H111,2)</f>
        <v>48.36</v>
      </c>
      <c r="J111" s="188"/>
      <c r="K111" s="188"/>
      <c r="L111" s="188"/>
      <c r="M111" s="188"/>
      <c r="N111" s="188"/>
      <c r="O111" s="188"/>
      <c r="P111" s="188"/>
      <c r="Q111" s="188"/>
    </row>
    <row r="112" spans="1:17" ht="15" customHeight="1" x14ac:dyDescent="0.2">
      <c r="A112" s="130"/>
      <c r="B112" s="72"/>
      <c r="C112" s="72"/>
      <c r="D112" s="93"/>
      <c r="E112" s="72"/>
      <c r="F112" s="68"/>
      <c r="G112" s="217"/>
      <c r="H112" s="225"/>
      <c r="I112" s="74"/>
      <c r="J112" s="28"/>
      <c r="K112" s="28"/>
      <c r="L112" s="28"/>
      <c r="M112" s="28"/>
      <c r="N112" s="28"/>
      <c r="O112" s="28"/>
      <c r="P112" s="28"/>
      <c r="Q112" s="28"/>
    </row>
    <row r="113" spans="1:17" s="242" customFormat="1" ht="15.95" customHeight="1" x14ac:dyDescent="0.2">
      <c r="A113" s="211" t="s">
        <v>300</v>
      </c>
      <c r="B113" s="126" t="s">
        <v>89</v>
      </c>
      <c r="C113" s="219" t="s">
        <v>238</v>
      </c>
      <c r="D113" s="220" t="s">
        <v>234</v>
      </c>
      <c r="E113" s="126" t="s">
        <v>7</v>
      </c>
      <c r="F113" s="221"/>
      <c r="G113" s="222"/>
      <c r="H113" s="222"/>
      <c r="I113" s="381">
        <f>SUM(I114:I127)</f>
        <v>4674.13</v>
      </c>
      <c r="J113" s="241"/>
      <c r="K113" s="241"/>
      <c r="L113" s="241"/>
      <c r="M113" s="241"/>
      <c r="N113" s="241"/>
      <c r="O113" s="241"/>
      <c r="P113" s="241"/>
      <c r="Q113" s="241"/>
    </row>
    <row r="114" spans="1:17" s="242" customFormat="1" ht="15.95" customHeight="1" x14ac:dyDescent="0.2">
      <c r="A114" s="129" t="s">
        <v>302</v>
      </c>
      <c r="B114" s="121" t="s">
        <v>282</v>
      </c>
      <c r="C114" s="121">
        <v>65000149</v>
      </c>
      <c r="D114" s="69" t="s">
        <v>495</v>
      </c>
      <c r="E114" s="121" t="s">
        <v>5</v>
      </c>
      <c r="F114" s="68">
        <v>0.38400000000000001</v>
      </c>
      <c r="G114" s="216">
        <v>24.02</v>
      </c>
      <c r="H114" s="224">
        <f t="shared" ref="H114:H127" si="10">G114</f>
        <v>24.02</v>
      </c>
      <c r="I114" s="128">
        <f t="shared" ref="I114:I127" si="11">ROUND(F114*H114,2)</f>
        <v>9.2200000000000006</v>
      </c>
      <c r="J114" s="241"/>
      <c r="K114" s="241"/>
      <c r="L114" s="241"/>
      <c r="M114" s="241"/>
      <c r="N114" s="241"/>
      <c r="O114" s="241"/>
      <c r="P114" s="241"/>
      <c r="Q114" s="241"/>
    </row>
    <row r="115" spans="1:17" s="242" customFormat="1" ht="15.95" customHeight="1" x14ac:dyDescent="0.2">
      <c r="A115" s="129" t="s">
        <v>303</v>
      </c>
      <c r="B115" s="121" t="s">
        <v>282</v>
      </c>
      <c r="C115" s="121">
        <v>65003321</v>
      </c>
      <c r="D115" s="69" t="s">
        <v>496</v>
      </c>
      <c r="E115" s="121" t="s">
        <v>4</v>
      </c>
      <c r="F115" s="68">
        <v>1.28</v>
      </c>
      <c r="G115" s="216">
        <v>4.5199999999999996</v>
      </c>
      <c r="H115" s="224">
        <f t="shared" si="10"/>
        <v>4.5199999999999996</v>
      </c>
      <c r="I115" s="128">
        <f t="shared" si="11"/>
        <v>5.79</v>
      </c>
      <c r="J115" s="241"/>
      <c r="K115" s="241"/>
      <c r="L115" s="241"/>
      <c r="M115" s="241"/>
      <c r="N115" s="241"/>
      <c r="O115" s="241"/>
      <c r="P115" s="241"/>
      <c r="Q115" s="241"/>
    </row>
    <row r="116" spans="1:17" s="242" customFormat="1" ht="15.95" customHeight="1" x14ac:dyDescent="0.2">
      <c r="A116" s="129" t="s">
        <v>304</v>
      </c>
      <c r="B116" s="121" t="s">
        <v>28</v>
      </c>
      <c r="C116" s="121">
        <v>88039</v>
      </c>
      <c r="D116" s="76" t="s">
        <v>1135</v>
      </c>
      <c r="E116" s="121" t="s">
        <v>5</v>
      </c>
      <c r="F116" s="68">
        <f>F115</f>
        <v>1.28</v>
      </c>
      <c r="G116" s="216">
        <v>48.52</v>
      </c>
      <c r="H116" s="224">
        <f t="shared" si="10"/>
        <v>48.52</v>
      </c>
      <c r="I116" s="128">
        <f t="shared" si="11"/>
        <v>62.11</v>
      </c>
      <c r="J116" s="241"/>
      <c r="K116" s="241"/>
      <c r="L116" s="241"/>
      <c r="M116" s="241"/>
      <c r="N116" s="241"/>
      <c r="O116" s="241"/>
      <c r="P116" s="241"/>
      <c r="Q116" s="241"/>
    </row>
    <row r="117" spans="1:17" ht="28.5" x14ac:dyDescent="0.2">
      <c r="A117" s="129" t="s">
        <v>305</v>
      </c>
      <c r="B117" s="121" t="s">
        <v>28</v>
      </c>
      <c r="C117" s="121">
        <v>95241</v>
      </c>
      <c r="D117" s="76" t="s">
        <v>488</v>
      </c>
      <c r="E117" s="121" t="s">
        <v>5</v>
      </c>
      <c r="F117" s="68">
        <f>0.064/0.05</f>
        <v>1.28</v>
      </c>
      <c r="G117" s="216">
        <v>16.809999999999999</v>
      </c>
      <c r="H117" s="224">
        <f t="shared" si="10"/>
        <v>16.809999999999999</v>
      </c>
      <c r="I117" s="128">
        <f t="shared" si="11"/>
        <v>21.52</v>
      </c>
      <c r="J117" s="28"/>
      <c r="K117" s="28"/>
      <c r="L117" s="28"/>
      <c r="M117" s="28"/>
      <c r="N117" s="28"/>
      <c r="O117" s="28"/>
      <c r="P117" s="28"/>
      <c r="Q117" s="28"/>
    </row>
    <row r="118" spans="1:17" ht="28.5" x14ac:dyDescent="0.2">
      <c r="A118" s="129" t="s">
        <v>307</v>
      </c>
      <c r="B118" s="75" t="s">
        <v>282</v>
      </c>
      <c r="C118" s="121">
        <v>65000243</v>
      </c>
      <c r="D118" s="70" t="s">
        <v>490</v>
      </c>
      <c r="E118" s="121" t="s">
        <v>4</v>
      </c>
      <c r="F118" s="68">
        <v>4.34</v>
      </c>
      <c r="G118" s="216">
        <v>52.83</v>
      </c>
      <c r="H118" s="224">
        <f t="shared" si="10"/>
        <v>52.83</v>
      </c>
      <c r="I118" s="128">
        <f t="shared" si="11"/>
        <v>229.28</v>
      </c>
      <c r="J118" s="28"/>
      <c r="K118" s="28"/>
      <c r="L118" s="28"/>
      <c r="M118" s="28"/>
      <c r="N118" s="28"/>
      <c r="O118" s="28"/>
      <c r="P118" s="28"/>
      <c r="Q118" s="28"/>
    </row>
    <row r="119" spans="1:17" ht="28.5" x14ac:dyDescent="0.2">
      <c r="A119" s="129" t="s">
        <v>1403</v>
      </c>
      <c r="B119" s="121" t="s">
        <v>28</v>
      </c>
      <c r="C119" s="121">
        <v>94973</v>
      </c>
      <c r="D119" s="76" t="s">
        <v>489</v>
      </c>
      <c r="E119" s="121" t="s">
        <v>5</v>
      </c>
      <c r="F119" s="68">
        <v>0.81899999999999995</v>
      </c>
      <c r="G119" s="216">
        <v>304.3</v>
      </c>
      <c r="H119" s="224">
        <f t="shared" si="10"/>
        <v>304.3</v>
      </c>
      <c r="I119" s="128">
        <f>ROUND(F119*H119,2)</f>
        <v>249.22</v>
      </c>
      <c r="J119" s="28"/>
      <c r="K119" s="28"/>
      <c r="L119" s="28"/>
      <c r="M119" s="28"/>
      <c r="N119" s="28"/>
      <c r="O119" s="28"/>
      <c r="P119" s="28"/>
      <c r="Q119" s="28"/>
    </row>
    <row r="120" spans="1:17" ht="57" x14ac:dyDescent="0.2">
      <c r="A120" s="129" t="s">
        <v>1404</v>
      </c>
      <c r="B120" s="121" t="s">
        <v>28</v>
      </c>
      <c r="C120" s="121">
        <v>87479</v>
      </c>
      <c r="D120" s="76" t="s">
        <v>1137</v>
      </c>
      <c r="E120" s="121" t="s">
        <v>4</v>
      </c>
      <c r="F120" s="68">
        <v>9.94</v>
      </c>
      <c r="G120" s="216">
        <v>41.06</v>
      </c>
      <c r="H120" s="224">
        <f t="shared" si="10"/>
        <v>41.06</v>
      </c>
      <c r="I120" s="128">
        <f t="shared" si="11"/>
        <v>408.14</v>
      </c>
      <c r="J120" s="28"/>
      <c r="K120" s="28"/>
      <c r="L120" s="28"/>
      <c r="M120" s="28"/>
      <c r="N120" s="28"/>
      <c r="O120" s="28"/>
      <c r="P120" s="28"/>
      <c r="Q120" s="28"/>
    </row>
    <row r="121" spans="1:17" ht="42.75" x14ac:dyDescent="0.2">
      <c r="A121" s="129" t="s">
        <v>1405</v>
      </c>
      <c r="B121" s="121" t="s">
        <v>28</v>
      </c>
      <c r="C121" s="121">
        <v>87878</v>
      </c>
      <c r="D121" s="69" t="s">
        <v>500</v>
      </c>
      <c r="E121" s="121" t="s">
        <v>4</v>
      </c>
      <c r="F121" s="68">
        <f>F120*2</f>
        <v>19.88</v>
      </c>
      <c r="G121" s="216">
        <v>2.71</v>
      </c>
      <c r="H121" s="224">
        <f t="shared" si="10"/>
        <v>2.71</v>
      </c>
      <c r="I121" s="128">
        <f t="shared" si="11"/>
        <v>53.87</v>
      </c>
      <c r="J121" s="28"/>
      <c r="K121" s="28"/>
      <c r="L121" s="28"/>
      <c r="M121" s="28"/>
      <c r="N121" s="28"/>
      <c r="O121" s="28"/>
      <c r="P121" s="28"/>
      <c r="Q121" s="28"/>
    </row>
    <row r="122" spans="1:17" ht="15" customHeight="1" x14ac:dyDescent="0.2">
      <c r="A122" s="129" t="s">
        <v>1406</v>
      </c>
      <c r="B122" s="121" t="s">
        <v>282</v>
      </c>
      <c r="C122" s="121">
        <v>65000122</v>
      </c>
      <c r="D122" s="76" t="s">
        <v>501</v>
      </c>
      <c r="E122" s="121" t="s">
        <v>4</v>
      </c>
      <c r="F122" s="68">
        <f>F121</f>
        <v>19.88</v>
      </c>
      <c r="G122" s="216">
        <v>24.73</v>
      </c>
      <c r="H122" s="224">
        <f t="shared" si="10"/>
        <v>24.73</v>
      </c>
      <c r="I122" s="128">
        <f t="shared" si="11"/>
        <v>491.63</v>
      </c>
      <c r="J122" s="28"/>
      <c r="K122" s="28"/>
      <c r="L122" s="28"/>
      <c r="M122" s="28"/>
      <c r="N122" s="28"/>
      <c r="O122" s="28"/>
      <c r="P122" s="28"/>
      <c r="Q122" s="28"/>
    </row>
    <row r="123" spans="1:17" ht="14.25" x14ac:dyDescent="0.2">
      <c r="A123" s="129" t="s">
        <v>1407</v>
      </c>
      <c r="B123" s="121" t="s">
        <v>28</v>
      </c>
      <c r="C123" s="121" t="s">
        <v>256</v>
      </c>
      <c r="D123" s="76" t="s">
        <v>257</v>
      </c>
      <c r="E123" s="121" t="s">
        <v>4</v>
      </c>
      <c r="F123" s="68">
        <v>5.0599999999999996</v>
      </c>
      <c r="G123" s="216">
        <v>525.03</v>
      </c>
      <c r="H123" s="224">
        <f t="shared" si="10"/>
        <v>525.03</v>
      </c>
      <c r="I123" s="128">
        <f t="shared" si="11"/>
        <v>2656.65</v>
      </c>
      <c r="J123" s="28"/>
      <c r="K123" s="28"/>
      <c r="L123" s="28"/>
      <c r="M123" s="28"/>
      <c r="N123" s="28"/>
      <c r="O123" s="28"/>
      <c r="P123" s="28"/>
      <c r="Q123" s="28"/>
    </row>
    <row r="124" spans="1:17" ht="28.5" x14ac:dyDescent="0.2">
      <c r="A124" s="129" t="s">
        <v>1408</v>
      </c>
      <c r="B124" s="121" t="s">
        <v>28</v>
      </c>
      <c r="C124" s="121">
        <v>2432</v>
      </c>
      <c r="D124" s="76" t="s">
        <v>1370</v>
      </c>
      <c r="E124" s="121" t="s">
        <v>7</v>
      </c>
      <c r="F124" s="68">
        <v>6</v>
      </c>
      <c r="G124" s="216">
        <v>27.01</v>
      </c>
      <c r="H124" s="224">
        <f t="shared" si="10"/>
        <v>27.01</v>
      </c>
      <c r="I124" s="128">
        <f t="shared" si="11"/>
        <v>162.06</v>
      </c>
      <c r="J124" s="28"/>
      <c r="K124" s="28"/>
      <c r="L124" s="28"/>
      <c r="M124" s="28"/>
      <c r="N124" s="28"/>
      <c r="O124" s="28"/>
      <c r="P124" s="28"/>
      <c r="Q124" s="28"/>
    </row>
    <row r="125" spans="1:17" ht="15" customHeight="1" x14ac:dyDescent="0.2">
      <c r="A125" s="129" t="s">
        <v>1409</v>
      </c>
      <c r="B125" s="121" t="s">
        <v>28</v>
      </c>
      <c r="C125" s="121">
        <v>3105</v>
      </c>
      <c r="D125" s="76" t="s">
        <v>287</v>
      </c>
      <c r="E125" s="121" t="s">
        <v>7</v>
      </c>
      <c r="F125" s="68">
        <v>1</v>
      </c>
      <c r="G125" s="216">
        <v>29.16</v>
      </c>
      <c r="H125" s="224">
        <f t="shared" si="10"/>
        <v>29.16</v>
      </c>
      <c r="I125" s="128">
        <f t="shared" si="11"/>
        <v>29.16</v>
      </c>
      <c r="J125" s="28"/>
      <c r="K125" s="28"/>
      <c r="L125" s="28"/>
      <c r="M125" s="28"/>
      <c r="N125" s="28"/>
      <c r="O125" s="28"/>
      <c r="P125" s="28"/>
      <c r="Q125" s="28"/>
    </row>
    <row r="126" spans="1:17" ht="15" customHeight="1" x14ac:dyDescent="0.2">
      <c r="A126" s="129" t="s">
        <v>1410</v>
      </c>
      <c r="B126" s="121" t="s">
        <v>28</v>
      </c>
      <c r="C126" s="121">
        <v>88487</v>
      </c>
      <c r="D126" s="76" t="s">
        <v>1138</v>
      </c>
      <c r="E126" s="121" t="s">
        <v>4</v>
      </c>
      <c r="F126" s="68">
        <f>F120*1.6</f>
        <v>15.904</v>
      </c>
      <c r="G126" s="216">
        <v>6.68</v>
      </c>
      <c r="H126" s="224">
        <f t="shared" si="10"/>
        <v>6.68</v>
      </c>
      <c r="I126" s="128">
        <f t="shared" si="11"/>
        <v>106.24</v>
      </c>
      <c r="J126" s="28"/>
      <c r="K126" s="28"/>
      <c r="L126" s="28"/>
      <c r="M126" s="28"/>
      <c r="N126" s="28"/>
      <c r="O126" s="28"/>
      <c r="P126" s="28"/>
      <c r="Q126" s="28"/>
    </row>
    <row r="127" spans="1:17" ht="15" customHeight="1" x14ac:dyDescent="0.2">
      <c r="A127" s="129" t="s">
        <v>1411</v>
      </c>
      <c r="B127" s="121" t="s">
        <v>28</v>
      </c>
      <c r="C127" s="121">
        <v>73446</v>
      </c>
      <c r="D127" s="76" t="s">
        <v>1173</v>
      </c>
      <c r="E127" s="121" t="s">
        <v>4</v>
      </c>
      <c r="F127" s="68">
        <f>F123*2.5</f>
        <v>12.649999999999999</v>
      </c>
      <c r="G127" s="216">
        <v>14.96</v>
      </c>
      <c r="H127" s="224">
        <f t="shared" si="10"/>
        <v>14.96</v>
      </c>
      <c r="I127" s="128">
        <f t="shared" si="11"/>
        <v>189.24</v>
      </c>
      <c r="J127" s="28"/>
      <c r="K127" s="28"/>
      <c r="L127" s="28"/>
      <c r="M127" s="28"/>
      <c r="N127" s="28"/>
      <c r="O127" s="28"/>
      <c r="P127" s="28"/>
      <c r="Q127" s="28"/>
    </row>
    <row r="128" spans="1:17" ht="15" customHeight="1" x14ac:dyDescent="0.2">
      <c r="A128" s="130"/>
      <c r="B128" s="72"/>
      <c r="C128" s="72"/>
      <c r="D128" s="93"/>
      <c r="E128" s="72"/>
      <c r="F128" s="68"/>
      <c r="G128" s="217"/>
      <c r="H128" s="225"/>
      <c r="I128" s="74"/>
      <c r="J128" s="28"/>
      <c r="K128" s="28"/>
      <c r="L128" s="28"/>
      <c r="M128" s="28"/>
      <c r="N128" s="28"/>
      <c r="O128" s="28"/>
      <c r="P128" s="28"/>
      <c r="Q128" s="28"/>
    </row>
    <row r="129" spans="1:17" s="228" customFormat="1" ht="30" x14ac:dyDescent="0.2">
      <c r="A129" s="211" t="s">
        <v>308</v>
      </c>
      <c r="B129" s="126" t="s">
        <v>89</v>
      </c>
      <c r="C129" s="219" t="s">
        <v>239</v>
      </c>
      <c r="D129" s="220" t="e">
        <f>#REF!</f>
        <v>#REF!</v>
      </c>
      <c r="E129" s="126" t="s">
        <v>7</v>
      </c>
      <c r="F129" s="221"/>
      <c r="G129" s="222"/>
      <c r="H129" s="222"/>
      <c r="I129" s="381">
        <f>SUM(I130:I154)</f>
        <v>4940.1899999999996</v>
      </c>
      <c r="J129" s="188"/>
      <c r="K129" s="188"/>
      <c r="L129" s="188"/>
      <c r="M129" s="188"/>
      <c r="N129" s="188"/>
      <c r="O129" s="188"/>
      <c r="P129" s="188"/>
      <c r="Q129" s="188"/>
    </row>
    <row r="130" spans="1:17" ht="14.25" x14ac:dyDescent="0.2">
      <c r="A130" s="129" t="s">
        <v>309</v>
      </c>
      <c r="B130" s="121" t="s">
        <v>28</v>
      </c>
      <c r="C130" s="121">
        <v>4182</v>
      </c>
      <c r="D130" s="70" t="s">
        <v>1372</v>
      </c>
      <c r="E130" s="121" t="s">
        <v>7</v>
      </c>
      <c r="F130" s="68">
        <v>2</v>
      </c>
      <c r="G130" s="377">
        <v>48.1</v>
      </c>
      <c r="H130" s="224">
        <f>G130</f>
        <v>48.1</v>
      </c>
      <c r="I130" s="128">
        <f>ROUND(F130*H130,2)</f>
        <v>96.2</v>
      </c>
      <c r="J130" s="28"/>
      <c r="K130" s="28"/>
      <c r="L130" s="28"/>
      <c r="M130" s="28"/>
      <c r="N130" s="28"/>
      <c r="O130" s="28"/>
      <c r="P130" s="28"/>
      <c r="Q130" s="28"/>
    </row>
    <row r="131" spans="1:17" ht="14.25" x14ac:dyDescent="0.2">
      <c r="A131" s="129" t="s">
        <v>310</v>
      </c>
      <c r="B131" s="121" t="s">
        <v>282</v>
      </c>
      <c r="C131" s="121" t="s">
        <v>1350</v>
      </c>
      <c r="D131" s="70" t="s">
        <v>1351</v>
      </c>
      <c r="E131" s="121" t="s">
        <v>6</v>
      </c>
      <c r="F131" s="68">
        <v>5</v>
      </c>
      <c r="G131" s="377">
        <v>28.12</v>
      </c>
      <c r="H131" s="224">
        <f>G131</f>
        <v>28.12</v>
      </c>
      <c r="I131" s="128">
        <f>ROUND(F131*H131,2)</f>
        <v>140.6</v>
      </c>
      <c r="J131" s="28"/>
      <c r="K131" s="28"/>
      <c r="L131" s="28"/>
      <c r="M131" s="28"/>
      <c r="N131" s="28"/>
      <c r="O131" s="28"/>
      <c r="P131" s="28"/>
      <c r="Q131" s="28"/>
    </row>
    <row r="132" spans="1:17" ht="14.25" x14ac:dyDescent="0.2">
      <c r="A132" s="129" t="s">
        <v>311</v>
      </c>
      <c r="B132" s="121" t="s">
        <v>28</v>
      </c>
      <c r="C132" s="121">
        <v>4202</v>
      </c>
      <c r="D132" s="70" t="s">
        <v>1371</v>
      </c>
      <c r="E132" s="121" t="s">
        <v>7</v>
      </c>
      <c r="F132" s="68">
        <v>2</v>
      </c>
      <c r="G132" s="377">
        <v>74.81</v>
      </c>
      <c r="H132" s="224">
        <f>G132</f>
        <v>74.81</v>
      </c>
      <c r="I132" s="128">
        <f>ROUND(F132*H132,2)</f>
        <v>149.62</v>
      </c>
      <c r="J132" s="28"/>
      <c r="K132" s="28"/>
      <c r="L132" s="28"/>
      <c r="M132" s="28"/>
      <c r="N132" s="28"/>
      <c r="O132" s="28"/>
      <c r="P132" s="28"/>
      <c r="Q132" s="28"/>
    </row>
    <row r="133" spans="1:17" ht="14.25" x14ac:dyDescent="0.2">
      <c r="A133" s="129" t="s">
        <v>312</v>
      </c>
      <c r="B133" s="121" t="s">
        <v>282</v>
      </c>
      <c r="C133" s="121" t="s">
        <v>1373</v>
      </c>
      <c r="D133" s="70" t="s">
        <v>1374</v>
      </c>
      <c r="E133" s="121" t="s">
        <v>6</v>
      </c>
      <c r="F133" s="68">
        <f>0.54*2</f>
        <v>1.08</v>
      </c>
      <c r="G133" s="377">
        <v>139.09</v>
      </c>
      <c r="H133" s="224">
        <f>G133</f>
        <v>139.09</v>
      </c>
      <c r="I133" s="128">
        <f>ROUND(F133*H133,2)</f>
        <v>150.22</v>
      </c>
      <c r="J133" s="28"/>
      <c r="K133" s="28"/>
      <c r="L133" s="28"/>
      <c r="M133" s="28"/>
      <c r="N133" s="28"/>
      <c r="O133" s="28"/>
      <c r="P133" s="28"/>
      <c r="Q133" s="28"/>
    </row>
    <row r="134" spans="1:17" ht="14.25" x14ac:dyDescent="0.2">
      <c r="A134" s="129" t="s">
        <v>1412</v>
      </c>
      <c r="B134" s="121" t="s">
        <v>282</v>
      </c>
      <c r="C134" s="121" t="s">
        <v>1375</v>
      </c>
      <c r="D134" s="70" t="s">
        <v>1376</v>
      </c>
      <c r="E134" s="121" t="s">
        <v>7</v>
      </c>
      <c r="F134" s="68">
        <v>4</v>
      </c>
      <c r="G134" s="377">
        <v>63.92</v>
      </c>
      <c r="H134" s="224">
        <f t="shared" ref="H134:H154" si="12">G134</f>
        <v>63.92</v>
      </c>
      <c r="I134" s="128">
        <f t="shared" ref="I134:I154" si="13">ROUND(F134*H134,2)</f>
        <v>255.68</v>
      </c>
      <c r="J134" s="28"/>
      <c r="K134" s="28"/>
      <c r="L134" s="28"/>
      <c r="M134" s="28"/>
      <c r="N134" s="28"/>
      <c r="O134" s="28"/>
      <c r="P134" s="28"/>
      <c r="Q134" s="28"/>
    </row>
    <row r="135" spans="1:17" ht="14.25" x14ac:dyDescent="0.2">
      <c r="A135" s="129" t="s">
        <v>1413</v>
      </c>
      <c r="B135" s="121" t="s">
        <v>282</v>
      </c>
      <c r="C135" s="121" t="s">
        <v>1377</v>
      </c>
      <c r="D135" s="70" t="s">
        <v>1378</v>
      </c>
      <c r="E135" s="121" t="s">
        <v>7</v>
      </c>
      <c r="F135" s="68">
        <v>2</v>
      </c>
      <c r="G135" s="377">
        <v>404.93</v>
      </c>
      <c r="H135" s="224">
        <f t="shared" si="12"/>
        <v>404.93</v>
      </c>
      <c r="I135" s="128">
        <f t="shared" si="13"/>
        <v>809.86</v>
      </c>
      <c r="J135" s="28"/>
      <c r="K135" s="28"/>
      <c r="L135" s="28"/>
      <c r="M135" s="28"/>
      <c r="N135" s="28"/>
      <c r="O135" s="28"/>
      <c r="P135" s="28"/>
      <c r="Q135" s="28"/>
    </row>
    <row r="136" spans="1:17" ht="14.25" x14ac:dyDescent="0.2">
      <c r="A136" s="129" t="s">
        <v>1414</v>
      </c>
      <c r="B136" s="121" t="s">
        <v>282</v>
      </c>
      <c r="C136" s="121" t="s">
        <v>1373</v>
      </c>
      <c r="D136" s="70" t="s">
        <v>1374</v>
      </c>
      <c r="E136" s="121" t="s">
        <v>6</v>
      </c>
      <c r="F136" s="68">
        <f>4*0.18</f>
        <v>0.72</v>
      </c>
      <c r="G136" s="377">
        <v>139.09</v>
      </c>
      <c r="H136" s="224">
        <f t="shared" si="12"/>
        <v>139.09</v>
      </c>
      <c r="I136" s="128">
        <f t="shared" si="13"/>
        <v>100.14</v>
      </c>
      <c r="J136" s="28"/>
      <c r="K136" s="28"/>
      <c r="L136" s="28"/>
      <c r="M136" s="28"/>
      <c r="N136" s="28"/>
      <c r="O136" s="28"/>
      <c r="P136" s="28"/>
      <c r="Q136" s="28"/>
    </row>
    <row r="137" spans="1:17" ht="14.25" x14ac:dyDescent="0.2">
      <c r="A137" s="129" t="s">
        <v>1415</v>
      </c>
      <c r="B137" s="121" t="s">
        <v>282</v>
      </c>
      <c r="C137" s="121" t="s">
        <v>1375</v>
      </c>
      <c r="D137" s="70" t="s">
        <v>1376</v>
      </c>
      <c r="E137" s="121" t="s">
        <v>7</v>
      </c>
      <c r="F137" s="68">
        <v>4</v>
      </c>
      <c r="G137" s="377">
        <v>63.92</v>
      </c>
      <c r="H137" s="224">
        <f t="shared" si="12"/>
        <v>63.92</v>
      </c>
      <c r="I137" s="128">
        <f t="shared" si="13"/>
        <v>255.68</v>
      </c>
      <c r="J137" s="28"/>
      <c r="K137" s="28"/>
      <c r="L137" s="28"/>
      <c r="M137" s="28"/>
      <c r="N137" s="28"/>
      <c r="O137" s="28"/>
      <c r="P137" s="28"/>
      <c r="Q137" s="28"/>
    </row>
    <row r="138" spans="1:17" ht="14.25" x14ac:dyDescent="0.2">
      <c r="A138" s="129" t="s">
        <v>1416</v>
      </c>
      <c r="B138" s="121" t="s">
        <v>282</v>
      </c>
      <c r="C138" s="121" t="s">
        <v>1352</v>
      </c>
      <c r="D138" s="70" t="s">
        <v>1353</v>
      </c>
      <c r="E138" s="121" t="s">
        <v>7</v>
      </c>
      <c r="F138" s="68">
        <v>2</v>
      </c>
      <c r="G138" s="377">
        <v>74.12</v>
      </c>
      <c r="H138" s="224">
        <f t="shared" si="12"/>
        <v>74.12</v>
      </c>
      <c r="I138" s="128">
        <f t="shared" si="13"/>
        <v>148.24</v>
      </c>
      <c r="J138" s="28"/>
      <c r="K138" s="28"/>
      <c r="L138" s="28"/>
      <c r="M138" s="28"/>
      <c r="N138" s="28"/>
      <c r="O138" s="28"/>
      <c r="P138" s="28"/>
      <c r="Q138" s="28"/>
    </row>
    <row r="139" spans="1:17" ht="14.25" x14ac:dyDescent="0.2">
      <c r="A139" s="129" t="s">
        <v>1417</v>
      </c>
      <c r="B139" s="121" t="s">
        <v>282</v>
      </c>
      <c r="C139" s="121" t="s">
        <v>1354</v>
      </c>
      <c r="D139" s="70" t="s">
        <v>1355</v>
      </c>
      <c r="E139" s="121" t="s">
        <v>7</v>
      </c>
      <c r="F139" s="68">
        <v>3</v>
      </c>
      <c r="G139" s="377">
        <v>337.08</v>
      </c>
      <c r="H139" s="224">
        <f t="shared" si="12"/>
        <v>337.08</v>
      </c>
      <c r="I139" s="128">
        <f t="shared" si="13"/>
        <v>1011.24</v>
      </c>
      <c r="J139" s="28"/>
      <c r="K139" s="28"/>
      <c r="L139" s="28"/>
      <c r="M139" s="28"/>
      <c r="N139" s="28"/>
      <c r="O139" s="28"/>
      <c r="P139" s="28"/>
      <c r="Q139" s="28"/>
    </row>
    <row r="140" spans="1:17" ht="14.25" x14ac:dyDescent="0.2">
      <c r="A140" s="129" t="s">
        <v>1418</v>
      </c>
      <c r="B140" s="121" t="s">
        <v>282</v>
      </c>
      <c r="C140" s="121" t="s">
        <v>1356</v>
      </c>
      <c r="D140" s="70" t="s">
        <v>1357</v>
      </c>
      <c r="E140" s="121" t="s">
        <v>7</v>
      </c>
      <c r="F140" s="68">
        <v>1</v>
      </c>
      <c r="G140" s="377">
        <v>164.1</v>
      </c>
      <c r="H140" s="224">
        <f t="shared" si="12"/>
        <v>164.1</v>
      </c>
      <c r="I140" s="128">
        <f t="shared" si="13"/>
        <v>164.1</v>
      </c>
      <c r="J140" s="28"/>
      <c r="K140" s="28"/>
      <c r="L140" s="28"/>
      <c r="M140" s="28"/>
      <c r="N140" s="28"/>
      <c r="O140" s="28"/>
      <c r="P140" s="28"/>
      <c r="Q140" s="28"/>
    </row>
    <row r="141" spans="1:17" ht="14.25" x14ac:dyDescent="0.2">
      <c r="A141" s="129" t="s">
        <v>1419</v>
      </c>
      <c r="B141" s="121" t="s">
        <v>282</v>
      </c>
      <c r="C141" s="121" t="s">
        <v>1379</v>
      </c>
      <c r="D141" s="70" t="s">
        <v>1380</v>
      </c>
      <c r="E141" s="121" t="s">
        <v>7</v>
      </c>
      <c r="F141" s="68">
        <v>1</v>
      </c>
      <c r="G141" s="377">
        <v>265.01</v>
      </c>
      <c r="H141" s="224">
        <f t="shared" si="12"/>
        <v>265.01</v>
      </c>
      <c r="I141" s="128">
        <f t="shared" si="13"/>
        <v>265.01</v>
      </c>
      <c r="J141" s="28"/>
      <c r="K141" s="28"/>
      <c r="L141" s="28"/>
      <c r="M141" s="28"/>
      <c r="N141" s="28"/>
      <c r="O141" s="28"/>
      <c r="P141" s="28"/>
      <c r="Q141" s="28"/>
    </row>
    <row r="142" spans="1:17" ht="14.25" x14ac:dyDescent="0.2">
      <c r="A142" s="387" t="s">
        <v>1420</v>
      </c>
      <c r="B142" s="269"/>
      <c r="C142" s="269"/>
      <c r="D142" s="378" t="s">
        <v>1381</v>
      </c>
      <c r="E142" s="269" t="s">
        <v>7</v>
      </c>
      <c r="F142" s="265">
        <v>1</v>
      </c>
      <c r="G142" s="379"/>
      <c r="H142" s="268">
        <f t="shared" si="12"/>
        <v>0</v>
      </c>
      <c r="I142" s="278">
        <f t="shared" si="13"/>
        <v>0</v>
      </c>
      <c r="J142" s="28"/>
      <c r="K142" s="28"/>
      <c r="L142" s="28"/>
      <c r="M142" s="28"/>
      <c r="N142" s="28"/>
      <c r="O142" s="28"/>
      <c r="P142" s="28"/>
      <c r="Q142" s="28"/>
    </row>
    <row r="143" spans="1:17" ht="14.25" x14ac:dyDescent="0.2">
      <c r="A143" s="129" t="s">
        <v>1421</v>
      </c>
      <c r="B143" s="121" t="s">
        <v>282</v>
      </c>
      <c r="C143" s="121" t="s">
        <v>1373</v>
      </c>
      <c r="D143" s="70" t="s">
        <v>1374</v>
      </c>
      <c r="E143" s="121" t="s">
        <v>6</v>
      </c>
      <c r="F143" s="68">
        <v>0.75</v>
      </c>
      <c r="G143" s="377">
        <v>139.09</v>
      </c>
      <c r="H143" s="224">
        <f t="shared" si="12"/>
        <v>139.09</v>
      </c>
      <c r="I143" s="128">
        <f t="shared" si="13"/>
        <v>104.32</v>
      </c>
      <c r="J143" s="28"/>
      <c r="K143" s="28"/>
      <c r="L143" s="28"/>
      <c r="M143" s="28"/>
      <c r="N143" s="28"/>
      <c r="O143" s="28"/>
      <c r="P143" s="28"/>
      <c r="Q143" s="28"/>
    </row>
    <row r="144" spans="1:17" ht="14.25" x14ac:dyDescent="0.2">
      <c r="A144" s="129" t="s">
        <v>1422</v>
      </c>
      <c r="B144" s="121" t="s">
        <v>282</v>
      </c>
      <c r="C144" s="121" t="s">
        <v>1375</v>
      </c>
      <c r="D144" s="70" t="s">
        <v>1376</v>
      </c>
      <c r="E144" s="121" t="s">
        <v>7</v>
      </c>
      <c r="F144" s="68">
        <v>1</v>
      </c>
      <c r="G144" s="377">
        <v>63.92</v>
      </c>
      <c r="H144" s="224">
        <f t="shared" si="12"/>
        <v>63.92</v>
      </c>
      <c r="I144" s="128">
        <f t="shared" si="13"/>
        <v>63.92</v>
      </c>
      <c r="J144" s="28"/>
      <c r="K144" s="28"/>
      <c r="L144" s="28"/>
      <c r="M144" s="28"/>
      <c r="N144" s="28"/>
      <c r="O144" s="28"/>
      <c r="P144" s="28"/>
      <c r="Q144" s="28"/>
    </row>
    <row r="145" spans="1:17" ht="14.25" x14ac:dyDescent="0.2">
      <c r="A145" s="129" t="s">
        <v>1423</v>
      </c>
      <c r="B145" s="121" t="s">
        <v>282</v>
      </c>
      <c r="C145" s="121" t="s">
        <v>1382</v>
      </c>
      <c r="D145" s="70" t="s">
        <v>1383</v>
      </c>
      <c r="E145" s="121" t="s">
        <v>7</v>
      </c>
      <c r="F145" s="68">
        <v>1</v>
      </c>
      <c r="G145" s="377">
        <v>93.09</v>
      </c>
      <c r="H145" s="224">
        <f t="shared" si="12"/>
        <v>93.09</v>
      </c>
      <c r="I145" s="128">
        <f t="shared" si="13"/>
        <v>93.09</v>
      </c>
      <c r="J145" s="28"/>
      <c r="K145" s="28"/>
      <c r="L145" s="28"/>
      <c r="M145" s="28"/>
      <c r="N145" s="28"/>
      <c r="O145" s="28"/>
      <c r="P145" s="28"/>
      <c r="Q145" s="28"/>
    </row>
    <row r="146" spans="1:17" ht="14.25" x14ac:dyDescent="0.2">
      <c r="A146" s="129" t="s">
        <v>1424</v>
      </c>
      <c r="B146" s="121" t="s">
        <v>282</v>
      </c>
      <c r="C146" s="121" t="s">
        <v>1373</v>
      </c>
      <c r="D146" s="70" t="s">
        <v>1374</v>
      </c>
      <c r="E146" s="121" t="s">
        <v>6</v>
      </c>
      <c r="F146" s="68">
        <v>1.04</v>
      </c>
      <c r="G146" s="377">
        <v>139.09</v>
      </c>
      <c r="H146" s="224">
        <f t="shared" si="12"/>
        <v>139.09</v>
      </c>
      <c r="I146" s="128">
        <f t="shared" si="13"/>
        <v>144.65</v>
      </c>
      <c r="J146" s="28"/>
      <c r="K146" s="28"/>
      <c r="L146" s="28"/>
      <c r="M146" s="28"/>
      <c r="N146" s="28"/>
      <c r="O146" s="28"/>
      <c r="P146" s="28"/>
      <c r="Q146" s="28"/>
    </row>
    <row r="147" spans="1:17" ht="14.25" x14ac:dyDescent="0.2">
      <c r="A147" s="129" t="s">
        <v>1425</v>
      </c>
      <c r="B147" s="121" t="s">
        <v>282</v>
      </c>
      <c r="C147" s="121" t="s">
        <v>1375</v>
      </c>
      <c r="D147" s="70" t="s">
        <v>1376</v>
      </c>
      <c r="E147" s="121" t="s">
        <v>7</v>
      </c>
      <c r="F147" s="68">
        <v>2</v>
      </c>
      <c r="G147" s="377">
        <v>63.92</v>
      </c>
      <c r="H147" s="224">
        <f t="shared" si="12"/>
        <v>63.92</v>
      </c>
      <c r="I147" s="128">
        <f t="shared" si="13"/>
        <v>127.84</v>
      </c>
      <c r="J147" s="28"/>
      <c r="K147" s="28"/>
      <c r="L147" s="28"/>
      <c r="M147" s="28"/>
      <c r="N147" s="28"/>
      <c r="O147" s="28"/>
      <c r="P147" s="28"/>
      <c r="Q147" s="28"/>
    </row>
    <row r="148" spans="1:17" ht="14.25" x14ac:dyDescent="0.2">
      <c r="A148" s="129" t="s">
        <v>1426</v>
      </c>
      <c r="B148" s="121" t="s">
        <v>282</v>
      </c>
      <c r="C148" s="121" t="s">
        <v>1384</v>
      </c>
      <c r="D148" s="70" t="s">
        <v>1385</v>
      </c>
      <c r="E148" s="121" t="s">
        <v>7</v>
      </c>
      <c r="F148" s="68">
        <v>1</v>
      </c>
      <c r="G148" s="377">
        <v>53.91</v>
      </c>
      <c r="H148" s="224">
        <f t="shared" si="12"/>
        <v>53.91</v>
      </c>
      <c r="I148" s="128">
        <f t="shared" si="13"/>
        <v>53.91</v>
      </c>
      <c r="J148" s="28"/>
      <c r="K148" s="28"/>
      <c r="L148" s="28"/>
      <c r="M148" s="28"/>
      <c r="N148" s="28"/>
      <c r="O148" s="28"/>
      <c r="P148" s="28"/>
      <c r="Q148" s="28"/>
    </row>
    <row r="149" spans="1:17" ht="14.25" x14ac:dyDescent="0.2">
      <c r="A149" s="129" t="s">
        <v>1427</v>
      </c>
      <c r="B149" s="121" t="s">
        <v>282</v>
      </c>
      <c r="C149" s="121" t="s">
        <v>1373</v>
      </c>
      <c r="D149" s="70" t="s">
        <v>1374</v>
      </c>
      <c r="E149" s="121" t="s">
        <v>6</v>
      </c>
      <c r="F149" s="68">
        <f>0.15*2</f>
        <v>0.3</v>
      </c>
      <c r="G149" s="377">
        <v>139.09</v>
      </c>
      <c r="H149" s="224">
        <f t="shared" si="12"/>
        <v>139.09</v>
      </c>
      <c r="I149" s="128">
        <f t="shared" si="13"/>
        <v>41.73</v>
      </c>
      <c r="J149" s="28"/>
      <c r="K149" s="28"/>
      <c r="L149" s="28"/>
      <c r="M149" s="28"/>
      <c r="N149" s="28"/>
      <c r="O149" s="28"/>
      <c r="P149" s="28"/>
      <c r="Q149" s="28"/>
    </row>
    <row r="150" spans="1:17" ht="14.25" x14ac:dyDescent="0.2">
      <c r="A150" s="129" t="s">
        <v>1428</v>
      </c>
      <c r="B150" s="121" t="s">
        <v>282</v>
      </c>
      <c r="C150" s="121" t="s">
        <v>1375</v>
      </c>
      <c r="D150" s="70" t="s">
        <v>1376</v>
      </c>
      <c r="E150" s="121" t="s">
        <v>7</v>
      </c>
      <c r="F150" s="68">
        <v>4</v>
      </c>
      <c r="G150" s="377">
        <v>63.92</v>
      </c>
      <c r="H150" s="224">
        <f t="shared" si="12"/>
        <v>63.92</v>
      </c>
      <c r="I150" s="128">
        <f t="shared" si="13"/>
        <v>255.68</v>
      </c>
      <c r="J150" s="28"/>
      <c r="K150" s="28"/>
      <c r="L150" s="28"/>
      <c r="M150" s="28"/>
      <c r="N150" s="28"/>
      <c r="O150" s="28"/>
      <c r="P150" s="28"/>
      <c r="Q150" s="28"/>
    </row>
    <row r="151" spans="1:17" ht="14.25" x14ac:dyDescent="0.2">
      <c r="A151" s="129" t="s">
        <v>1429</v>
      </c>
      <c r="B151" s="121" t="s">
        <v>28</v>
      </c>
      <c r="C151" s="121">
        <v>3914</v>
      </c>
      <c r="D151" s="70" t="s">
        <v>1386</v>
      </c>
      <c r="E151" s="121" t="s">
        <v>7</v>
      </c>
      <c r="F151" s="68">
        <v>2</v>
      </c>
      <c r="G151" s="377">
        <v>53.13</v>
      </c>
      <c r="H151" s="224">
        <f t="shared" si="12"/>
        <v>53.13</v>
      </c>
      <c r="I151" s="128">
        <f t="shared" si="13"/>
        <v>106.26</v>
      </c>
      <c r="J151" s="28"/>
      <c r="K151" s="28"/>
      <c r="L151" s="28"/>
      <c r="M151" s="28"/>
      <c r="N151" s="28"/>
      <c r="O151" s="28"/>
      <c r="P151" s="28"/>
      <c r="Q151" s="28"/>
    </row>
    <row r="152" spans="1:17" ht="14.25" x14ac:dyDescent="0.2">
      <c r="A152" s="129" t="s">
        <v>1430</v>
      </c>
      <c r="B152" s="121" t="s">
        <v>28</v>
      </c>
      <c r="C152" s="121">
        <v>4182</v>
      </c>
      <c r="D152" s="70" t="s">
        <v>1387</v>
      </c>
      <c r="E152" s="121" t="s">
        <v>7</v>
      </c>
      <c r="F152" s="68">
        <v>2</v>
      </c>
      <c r="G152" s="377">
        <v>48.1</v>
      </c>
      <c r="H152" s="224">
        <f t="shared" si="12"/>
        <v>48.1</v>
      </c>
      <c r="I152" s="128">
        <f t="shared" si="13"/>
        <v>96.2</v>
      </c>
      <c r="J152" s="28"/>
      <c r="K152" s="28"/>
      <c r="L152" s="28"/>
      <c r="M152" s="28"/>
      <c r="N152" s="28"/>
      <c r="O152" s="28"/>
      <c r="P152" s="28"/>
      <c r="Q152" s="28"/>
    </row>
    <row r="153" spans="1:17" s="239" customFormat="1" ht="14.25" x14ac:dyDescent="0.2">
      <c r="A153" s="387" t="s">
        <v>1431</v>
      </c>
      <c r="B153" s="269"/>
      <c r="C153" s="269"/>
      <c r="D153" s="378" t="s">
        <v>1388</v>
      </c>
      <c r="E153" s="269" t="s">
        <v>7</v>
      </c>
      <c r="F153" s="265">
        <v>20</v>
      </c>
      <c r="G153" s="379">
        <v>3.3</v>
      </c>
      <c r="H153" s="268">
        <f t="shared" si="12"/>
        <v>3.3</v>
      </c>
      <c r="I153" s="278">
        <f t="shared" si="13"/>
        <v>66</v>
      </c>
      <c r="J153" s="380"/>
      <c r="K153" s="380"/>
      <c r="L153" s="380"/>
      <c r="M153" s="380"/>
      <c r="N153" s="380"/>
      <c r="O153" s="380"/>
      <c r="P153" s="380"/>
      <c r="Q153" s="380"/>
    </row>
    <row r="154" spans="1:17" ht="14.25" x14ac:dyDescent="0.2">
      <c r="A154" s="129" t="s">
        <v>1432</v>
      </c>
      <c r="B154" s="121" t="s">
        <v>282</v>
      </c>
      <c r="C154" s="121" t="s">
        <v>557</v>
      </c>
      <c r="D154" s="70" t="s">
        <v>558</v>
      </c>
      <c r="E154" s="121" t="s">
        <v>7</v>
      </c>
      <c r="F154" s="68">
        <v>160</v>
      </c>
      <c r="G154" s="377">
        <v>1.5</v>
      </c>
      <c r="H154" s="224">
        <f t="shared" si="12"/>
        <v>1.5</v>
      </c>
      <c r="I154" s="128">
        <f t="shared" si="13"/>
        <v>240</v>
      </c>
      <c r="J154" s="28"/>
      <c r="K154" s="28"/>
      <c r="L154" s="28"/>
      <c r="M154" s="28"/>
      <c r="N154" s="28"/>
      <c r="O154" s="28"/>
      <c r="P154" s="28"/>
      <c r="Q154" s="28"/>
    </row>
    <row r="155" spans="1:17" s="228" customFormat="1" ht="14.25" x14ac:dyDescent="0.2">
      <c r="A155" s="130"/>
      <c r="B155" s="122"/>
      <c r="C155" s="122"/>
      <c r="D155" s="90"/>
      <c r="E155" s="122"/>
      <c r="F155" s="223"/>
      <c r="G155" s="224"/>
      <c r="H155" s="225"/>
      <c r="I155" s="348"/>
      <c r="J155" s="188"/>
      <c r="K155" s="188"/>
      <c r="L155" s="188"/>
      <c r="M155" s="188"/>
      <c r="N155" s="188"/>
      <c r="O155" s="188"/>
      <c r="P155" s="188"/>
      <c r="Q155" s="188"/>
    </row>
    <row r="156" spans="1:17" s="228" customFormat="1" ht="30" x14ac:dyDescent="0.2">
      <c r="A156" s="211" t="s">
        <v>313</v>
      </c>
      <c r="B156" s="126" t="s">
        <v>89</v>
      </c>
      <c r="C156" s="219" t="s">
        <v>240</v>
      </c>
      <c r="D156" s="220" t="e">
        <f>#REF!</f>
        <v>#REF!</v>
      </c>
      <c r="E156" s="126" t="s">
        <v>7</v>
      </c>
      <c r="F156" s="221"/>
      <c r="G156" s="222"/>
      <c r="H156" s="222"/>
      <c r="I156" s="381">
        <f>SUM(I157:I159)</f>
        <v>1232</v>
      </c>
      <c r="J156" s="188"/>
      <c r="K156" s="188"/>
      <c r="L156" s="188"/>
      <c r="M156" s="188"/>
      <c r="N156" s="188"/>
      <c r="O156" s="188"/>
      <c r="P156" s="188"/>
      <c r="Q156" s="188"/>
    </row>
    <row r="157" spans="1:17" ht="14.25" x14ac:dyDescent="0.2">
      <c r="A157" s="129" t="s">
        <v>314</v>
      </c>
      <c r="B157" s="121" t="s">
        <v>28</v>
      </c>
      <c r="C157" s="121">
        <v>2696</v>
      </c>
      <c r="D157" s="70" t="s">
        <v>285</v>
      </c>
      <c r="E157" s="121" t="s">
        <v>3</v>
      </c>
      <c r="F157" s="68">
        <v>40</v>
      </c>
      <c r="G157" s="216">
        <v>12.82</v>
      </c>
      <c r="H157" s="68">
        <f>ROUND((1+K$3)*G157,2)</f>
        <v>12.82</v>
      </c>
      <c r="I157" s="134">
        <f>ROUND(F157*H157,2)</f>
        <v>512.79999999999995</v>
      </c>
      <c r="J157" s="28"/>
      <c r="K157" s="28"/>
      <c r="L157" s="28"/>
      <c r="M157" s="28"/>
      <c r="N157" s="28"/>
      <c r="O157" s="28"/>
      <c r="P157" s="28"/>
      <c r="Q157" s="28"/>
    </row>
    <row r="158" spans="1:17" ht="14.25" x14ac:dyDescent="0.2">
      <c r="A158" s="129" t="s">
        <v>315</v>
      </c>
      <c r="B158" s="121" t="s">
        <v>28</v>
      </c>
      <c r="C158" s="121">
        <v>246</v>
      </c>
      <c r="D158" s="70" t="s">
        <v>286</v>
      </c>
      <c r="E158" s="121" t="s">
        <v>3</v>
      </c>
      <c r="F158" s="68">
        <v>40</v>
      </c>
      <c r="G158" s="216">
        <v>9.61</v>
      </c>
      <c r="H158" s="68">
        <f>ROUND((1+K$3)*G158,2)</f>
        <v>9.61</v>
      </c>
      <c r="I158" s="134">
        <f>ROUND(F158*H158,2)</f>
        <v>384.4</v>
      </c>
      <c r="J158" s="28"/>
      <c r="K158" s="28"/>
      <c r="L158" s="28"/>
      <c r="M158" s="28"/>
      <c r="N158" s="28"/>
      <c r="O158" s="28"/>
      <c r="P158" s="28"/>
      <c r="Q158" s="28"/>
    </row>
    <row r="159" spans="1:17" ht="14.25" x14ac:dyDescent="0.2">
      <c r="A159" s="129" t="s">
        <v>316</v>
      </c>
      <c r="B159" s="121" t="s">
        <v>28</v>
      </c>
      <c r="C159" s="121">
        <v>6111</v>
      </c>
      <c r="D159" s="70" t="s">
        <v>280</v>
      </c>
      <c r="E159" s="121" t="s">
        <v>3</v>
      </c>
      <c r="F159" s="68">
        <v>40</v>
      </c>
      <c r="G159" s="216">
        <v>8.3699999999999992</v>
      </c>
      <c r="H159" s="68">
        <f>ROUND((1+K$3)*G159,2)</f>
        <v>8.3699999999999992</v>
      </c>
      <c r="I159" s="134">
        <f>ROUND(F159*H159,2)</f>
        <v>334.8</v>
      </c>
      <c r="J159" s="28"/>
      <c r="K159" s="28"/>
      <c r="L159" s="28"/>
      <c r="M159" s="28"/>
      <c r="N159" s="28"/>
      <c r="O159" s="28"/>
      <c r="P159" s="28"/>
      <c r="Q159" s="28"/>
    </row>
    <row r="160" spans="1:17" ht="14.25" x14ac:dyDescent="0.2">
      <c r="A160" s="129"/>
      <c r="B160" s="121"/>
      <c r="C160" s="121"/>
      <c r="D160" s="76"/>
      <c r="E160" s="121"/>
      <c r="F160" s="68"/>
      <c r="G160" s="68"/>
      <c r="H160" s="68"/>
      <c r="I160" s="128"/>
      <c r="J160" s="28"/>
      <c r="K160" s="28"/>
      <c r="L160" s="28"/>
      <c r="M160" s="28"/>
      <c r="N160" s="28"/>
      <c r="O160" s="28"/>
      <c r="P160" s="28"/>
      <c r="Q160" s="28"/>
    </row>
    <row r="161" spans="1:17" s="6" customFormat="1" ht="30" x14ac:dyDescent="0.2">
      <c r="A161" s="211" t="s">
        <v>317</v>
      </c>
      <c r="B161" s="126" t="s">
        <v>89</v>
      </c>
      <c r="C161" s="219" t="s">
        <v>241</v>
      </c>
      <c r="D161" s="220" t="s">
        <v>236</v>
      </c>
      <c r="E161" s="126" t="s">
        <v>7</v>
      </c>
      <c r="F161" s="221"/>
      <c r="G161" s="222"/>
      <c r="H161" s="222"/>
      <c r="I161" s="381">
        <f>SUM(I162:I173)</f>
        <v>9224.7400000000016</v>
      </c>
      <c r="J161" s="5"/>
      <c r="K161" s="5"/>
      <c r="L161" s="5"/>
      <c r="M161" s="5"/>
      <c r="N161" s="5"/>
      <c r="O161" s="5"/>
      <c r="P161" s="5"/>
      <c r="Q161" s="5"/>
    </row>
    <row r="162" spans="1:17" ht="14.25" x14ac:dyDescent="0.2">
      <c r="A162" s="129" t="s">
        <v>318</v>
      </c>
      <c r="B162" s="121" t="s">
        <v>28</v>
      </c>
      <c r="C162" s="243">
        <v>7184</v>
      </c>
      <c r="D162" s="244" t="s">
        <v>288</v>
      </c>
      <c r="E162" s="121" t="s">
        <v>4</v>
      </c>
      <c r="F162" s="68">
        <v>38</v>
      </c>
      <c r="G162" s="216">
        <v>22.53</v>
      </c>
      <c r="H162" s="224">
        <f>G162</f>
        <v>22.53</v>
      </c>
      <c r="I162" s="128">
        <f>ROUND(F162*H162,2)</f>
        <v>856.14</v>
      </c>
      <c r="J162" s="28"/>
      <c r="K162" s="28"/>
      <c r="L162" s="28"/>
      <c r="M162" s="28"/>
      <c r="N162" s="28"/>
      <c r="O162" s="28"/>
      <c r="P162" s="28"/>
      <c r="Q162" s="28"/>
    </row>
    <row r="163" spans="1:17" s="246" customFormat="1" ht="14.25" x14ac:dyDescent="0.2">
      <c r="A163" s="129" t="s">
        <v>319</v>
      </c>
      <c r="B163" s="121" t="s">
        <v>282</v>
      </c>
      <c r="C163" s="121">
        <v>25013399</v>
      </c>
      <c r="D163" s="76" t="s">
        <v>289</v>
      </c>
      <c r="E163" s="121" t="s">
        <v>7</v>
      </c>
      <c r="F163" s="68">
        <v>112</v>
      </c>
      <c r="G163" s="386">
        <v>0.09</v>
      </c>
      <c r="H163" s="224">
        <f t="shared" ref="H163:H173" si="14">G163</f>
        <v>0.09</v>
      </c>
      <c r="I163" s="128">
        <f t="shared" ref="I163:I173" si="15">ROUND(F163*H163,2)</f>
        <v>10.08</v>
      </c>
      <c r="J163" s="245"/>
      <c r="K163" s="245"/>
      <c r="L163" s="245"/>
      <c r="M163" s="245"/>
      <c r="N163" s="245"/>
      <c r="O163" s="245"/>
      <c r="P163" s="245"/>
      <c r="Q163" s="245"/>
    </row>
    <row r="164" spans="1:17" ht="14.25" x14ac:dyDescent="0.2">
      <c r="A164" s="129" t="s">
        <v>320</v>
      </c>
      <c r="B164" s="121" t="s">
        <v>28</v>
      </c>
      <c r="C164" s="121">
        <v>5104</v>
      </c>
      <c r="D164" s="76" t="s">
        <v>290</v>
      </c>
      <c r="E164" s="121" t="s">
        <v>41</v>
      </c>
      <c r="F164" s="68">
        <v>1</v>
      </c>
      <c r="G164" s="216">
        <v>42.69</v>
      </c>
      <c r="H164" s="224">
        <f t="shared" si="14"/>
        <v>42.69</v>
      </c>
      <c r="I164" s="128">
        <f t="shared" si="15"/>
        <v>42.69</v>
      </c>
      <c r="J164" s="28"/>
      <c r="K164" s="28"/>
      <c r="L164" s="28"/>
      <c r="M164" s="28"/>
      <c r="N164" s="28"/>
      <c r="O164" s="28"/>
      <c r="P164" s="28"/>
      <c r="Q164" s="28"/>
    </row>
    <row r="165" spans="1:17" ht="14.25" x14ac:dyDescent="0.2">
      <c r="A165" s="129" t="s">
        <v>321</v>
      </c>
      <c r="B165" s="121" t="s">
        <v>28</v>
      </c>
      <c r="C165" s="121">
        <v>584</v>
      </c>
      <c r="D165" s="76" t="s">
        <v>502</v>
      </c>
      <c r="E165" s="121" t="s">
        <v>6</v>
      </c>
      <c r="F165" s="68">
        <f>5.2*4</f>
        <v>20.8</v>
      </c>
      <c r="G165" s="216">
        <v>22.3</v>
      </c>
      <c r="H165" s="224">
        <f t="shared" si="14"/>
        <v>22.3</v>
      </c>
      <c r="I165" s="128">
        <f t="shared" si="15"/>
        <v>463.84</v>
      </c>
      <c r="J165" s="28"/>
      <c r="K165" s="28"/>
      <c r="L165" s="28"/>
      <c r="M165" s="28"/>
      <c r="N165" s="28"/>
      <c r="O165" s="28"/>
      <c r="P165" s="28"/>
      <c r="Q165" s="28"/>
    </row>
    <row r="166" spans="1:17" ht="28.5" x14ac:dyDescent="0.2">
      <c r="A166" s="129" t="s">
        <v>322</v>
      </c>
      <c r="B166" s="121" t="s">
        <v>28</v>
      </c>
      <c r="C166" s="121">
        <v>12759</v>
      </c>
      <c r="D166" s="76" t="s">
        <v>117</v>
      </c>
      <c r="E166" s="121" t="s">
        <v>4</v>
      </c>
      <c r="F166" s="68">
        <v>6.25</v>
      </c>
      <c r="G166" s="216">
        <v>538.29999999999995</v>
      </c>
      <c r="H166" s="224">
        <f t="shared" si="14"/>
        <v>538.29999999999995</v>
      </c>
      <c r="I166" s="128">
        <f t="shared" si="15"/>
        <v>3364.38</v>
      </c>
      <c r="J166" s="28"/>
      <c r="K166" s="28"/>
      <c r="L166" s="28"/>
      <c r="M166" s="28"/>
      <c r="N166" s="28"/>
      <c r="O166" s="28"/>
      <c r="P166" s="28"/>
      <c r="Q166" s="28"/>
    </row>
    <row r="167" spans="1:17" ht="14.25" x14ac:dyDescent="0.2">
      <c r="A167" s="129" t="s">
        <v>323</v>
      </c>
      <c r="B167" s="121" t="s">
        <v>28</v>
      </c>
      <c r="C167" s="121">
        <v>11976</v>
      </c>
      <c r="D167" s="76" t="s">
        <v>503</v>
      </c>
      <c r="E167" s="121" t="s">
        <v>7</v>
      </c>
      <c r="F167" s="68">
        <v>21</v>
      </c>
      <c r="G167" s="216">
        <v>3.1</v>
      </c>
      <c r="H167" s="224">
        <f t="shared" si="14"/>
        <v>3.1</v>
      </c>
      <c r="I167" s="128">
        <f t="shared" si="15"/>
        <v>65.099999999999994</v>
      </c>
      <c r="J167" s="28"/>
      <c r="K167" s="28"/>
      <c r="L167" s="28"/>
      <c r="M167" s="28"/>
      <c r="N167" s="28"/>
      <c r="O167" s="28"/>
      <c r="P167" s="28"/>
      <c r="Q167" s="28"/>
    </row>
    <row r="168" spans="1:17" ht="28.5" x14ac:dyDescent="0.2">
      <c r="A168" s="129" t="s">
        <v>324</v>
      </c>
      <c r="B168" s="121" t="s">
        <v>28</v>
      </c>
      <c r="C168" s="121">
        <v>11964</v>
      </c>
      <c r="D168" s="76" t="s">
        <v>118</v>
      </c>
      <c r="E168" s="121" t="s">
        <v>7</v>
      </c>
      <c r="F168" s="68">
        <v>7</v>
      </c>
      <c r="G168" s="216">
        <v>0.93</v>
      </c>
      <c r="H168" s="224">
        <f t="shared" si="14"/>
        <v>0.93</v>
      </c>
      <c r="I168" s="128">
        <f t="shared" si="15"/>
        <v>6.51</v>
      </c>
      <c r="J168" s="28"/>
      <c r="K168" s="28"/>
      <c r="L168" s="28"/>
      <c r="M168" s="28"/>
      <c r="N168" s="28"/>
      <c r="O168" s="28"/>
      <c r="P168" s="28"/>
      <c r="Q168" s="28"/>
    </row>
    <row r="169" spans="1:17" ht="14.25" x14ac:dyDescent="0.2">
      <c r="A169" s="129" t="s">
        <v>325</v>
      </c>
      <c r="B169" s="121" t="s">
        <v>28</v>
      </c>
      <c r="C169" s="121">
        <v>6110</v>
      </c>
      <c r="D169" s="76" t="s">
        <v>137</v>
      </c>
      <c r="E169" s="121" t="s">
        <v>3</v>
      </c>
      <c r="F169" s="68">
        <v>80</v>
      </c>
      <c r="G169" s="216">
        <v>12.09</v>
      </c>
      <c r="H169" s="224">
        <f t="shared" si="14"/>
        <v>12.09</v>
      </c>
      <c r="I169" s="128">
        <f t="shared" si="15"/>
        <v>967.2</v>
      </c>
      <c r="J169" s="28"/>
      <c r="K169" s="28"/>
      <c r="L169" s="28"/>
      <c r="M169" s="28"/>
      <c r="N169" s="28"/>
      <c r="O169" s="28"/>
      <c r="P169" s="28"/>
      <c r="Q169" s="28"/>
    </row>
    <row r="170" spans="1:17" ht="14.25" x14ac:dyDescent="0.2">
      <c r="A170" s="129" t="s">
        <v>326</v>
      </c>
      <c r="B170" s="121" t="s">
        <v>28</v>
      </c>
      <c r="C170" s="121">
        <v>252</v>
      </c>
      <c r="D170" s="76" t="s">
        <v>292</v>
      </c>
      <c r="E170" s="121" t="s">
        <v>3</v>
      </c>
      <c r="F170" s="68">
        <v>80</v>
      </c>
      <c r="G170" s="216">
        <v>9.1</v>
      </c>
      <c r="H170" s="224">
        <f t="shared" si="14"/>
        <v>9.1</v>
      </c>
      <c r="I170" s="128">
        <f t="shared" si="15"/>
        <v>728</v>
      </c>
      <c r="J170" s="28"/>
      <c r="K170" s="28"/>
      <c r="L170" s="28"/>
      <c r="M170" s="28"/>
      <c r="N170" s="28"/>
      <c r="O170" s="28"/>
      <c r="P170" s="28"/>
      <c r="Q170" s="28"/>
    </row>
    <row r="171" spans="1:17" ht="14.25" x14ac:dyDescent="0.2">
      <c r="A171" s="129" t="s">
        <v>327</v>
      </c>
      <c r="B171" s="121" t="s">
        <v>28</v>
      </c>
      <c r="C171" s="121">
        <v>6111</v>
      </c>
      <c r="D171" s="76" t="s">
        <v>280</v>
      </c>
      <c r="E171" s="121" t="s">
        <v>3</v>
      </c>
      <c r="F171" s="68">
        <v>80</v>
      </c>
      <c r="G171" s="216">
        <v>8.3699999999999992</v>
      </c>
      <c r="H171" s="224">
        <f t="shared" si="14"/>
        <v>8.3699999999999992</v>
      </c>
      <c r="I171" s="128">
        <f t="shared" si="15"/>
        <v>669.6</v>
      </c>
      <c r="J171" s="28"/>
      <c r="K171" s="28"/>
      <c r="L171" s="28"/>
      <c r="M171" s="28"/>
      <c r="N171" s="28"/>
      <c r="O171" s="28"/>
      <c r="P171" s="28"/>
      <c r="Q171" s="28"/>
    </row>
    <row r="172" spans="1:17" ht="14.25" x14ac:dyDescent="0.2">
      <c r="A172" s="129" t="s">
        <v>328</v>
      </c>
      <c r="B172" s="121" t="s">
        <v>28</v>
      </c>
      <c r="C172" s="121">
        <v>4750</v>
      </c>
      <c r="D172" s="76" t="s">
        <v>281</v>
      </c>
      <c r="E172" s="121" t="s">
        <v>3</v>
      </c>
      <c r="F172" s="68">
        <v>80</v>
      </c>
      <c r="G172" s="216">
        <v>12.82</v>
      </c>
      <c r="H172" s="224">
        <f t="shared" si="14"/>
        <v>12.82</v>
      </c>
      <c r="I172" s="128">
        <f t="shared" si="15"/>
        <v>1025.5999999999999</v>
      </c>
      <c r="J172" s="28"/>
      <c r="K172" s="28"/>
      <c r="L172" s="28"/>
      <c r="M172" s="28"/>
      <c r="N172" s="28"/>
      <c r="O172" s="28"/>
      <c r="P172" s="28"/>
      <c r="Q172" s="28"/>
    </row>
    <row r="173" spans="1:17" ht="14.25" x14ac:dyDescent="0.2">
      <c r="A173" s="129" t="s">
        <v>329</v>
      </c>
      <c r="B173" s="121" t="s">
        <v>28</v>
      </c>
      <c r="C173" s="121">
        <v>1213</v>
      </c>
      <c r="D173" s="76" t="s">
        <v>293</v>
      </c>
      <c r="E173" s="121" t="s">
        <v>3</v>
      </c>
      <c r="F173" s="68">
        <v>80</v>
      </c>
      <c r="G173" s="216">
        <v>12.82</v>
      </c>
      <c r="H173" s="224">
        <f t="shared" si="14"/>
        <v>12.82</v>
      </c>
      <c r="I173" s="128">
        <f t="shared" si="15"/>
        <v>1025.5999999999999</v>
      </c>
      <c r="J173" s="28"/>
      <c r="K173" s="28"/>
      <c r="L173" s="28"/>
      <c r="M173" s="28"/>
      <c r="N173" s="28"/>
      <c r="O173" s="28"/>
      <c r="P173" s="28"/>
      <c r="Q173" s="28"/>
    </row>
    <row r="174" spans="1:17" s="6" customFormat="1" ht="14.25" x14ac:dyDescent="0.2">
      <c r="A174" s="130"/>
      <c r="B174" s="72"/>
      <c r="C174" s="72"/>
      <c r="D174" s="93"/>
      <c r="E174" s="72"/>
      <c r="F174" s="73"/>
      <c r="G174" s="217"/>
      <c r="H174" s="73"/>
      <c r="I174" s="74"/>
      <c r="J174" s="5"/>
      <c r="K174" s="5"/>
      <c r="L174" s="5"/>
      <c r="M174" s="5"/>
      <c r="N174" s="5"/>
      <c r="O174" s="5"/>
      <c r="P174" s="5"/>
      <c r="Q174" s="5"/>
    </row>
    <row r="175" spans="1:17" s="228" customFormat="1" ht="30" customHeight="1" x14ac:dyDescent="0.2">
      <c r="A175" s="211" t="s">
        <v>332</v>
      </c>
      <c r="B175" s="126" t="s">
        <v>89</v>
      </c>
      <c r="C175" s="219" t="s">
        <v>242</v>
      </c>
      <c r="D175" s="220" t="s">
        <v>295</v>
      </c>
      <c r="E175" s="126" t="s">
        <v>7</v>
      </c>
      <c r="F175" s="221"/>
      <c r="G175" s="222"/>
      <c r="H175" s="222"/>
      <c r="I175" s="381">
        <f>SUM(I176:I181)</f>
        <v>207.45</v>
      </c>
      <c r="J175" s="188"/>
      <c r="K175" s="188"/>
      <c r="L175" s="188"/>
      <c r="M175" s="188"/>
      <c r="N175" s="188"/>
      <c r="O175" s="188"/>
      <c r="P175" s="188"/>
      <c r="Q175" s="188"/>
    </row>
    <row r="176" spans="1:17" s="228" customFormat="1" ht="28.5" x14ac:dyDescent="0.2">
      <c r="A176" s="129" t="s">
        <v>333</v>
      </c>
      <c r="B176" s="121" t="s">
        <v>28</v>
      </c>
      <c r="C176" s="121">
        <v>12759</v>
      </c>
      <c r="D176" s="69" t="s">
        <v>569</v>
      </c>
      <c r="E176" s="121" t="s">
        <v>4</v>
      </c>
      <c r="F176" s="223">
        <v>0.2</v>
      </c>
      <c r="G176" s="224">
        <v>538.29999999999995</v>
      </c>
      <c r="H176" s="224">
        <f t="shared" ref="H176:H181" si="16">G176</f>
        <v>538.29999999999995</v>
      </c>
      <c r="I176" s="348">
        <f t="shared" ref="I176:I181" si="17">ROUND(F176*H176,2)</f>
        <v>107.66</v>
      </c>
      <c r="J176" s="188"/>
      <c r="K176" s="188"/>
      <c r="L176" s="188"/>
      <c r="M176" s="188"/>
      <c r="N176" s="188"/>
      <c r="O176" s="188"/>
      <c r="P176" s="188"/>
      <c r="Q176" s="188"/>
    </row>
    <row r="177" spans="1:17" s="228" customFormat="1" ht="14.25" x14ac:dyDescent="0.2">
      <c r="A177" s="129" t="s">
        <v>334</v>
      </c>
      <c r="B177" s="121" t="s">
        <v>282</v>
      </c>
      <c r="C177" s="121" t="s">
        <v>504</v>
      </c>
      <c r="D177" s="69" t="s">
        <v>505</v>
      </c>
      <c r="E177" s="121" t="s">
        <v>7</v>
      </c>
      <c r="F177" s="223">
        <v>3</v>
      </c>
      <c r="G177" s="386">
        <v>5.01</v>
      </c>
      <c r="H177" s="224">
        <f>G177</f>
        <v>5.01</v>
      </c>
      <c r="I177" s="348">
        <f t="shared" si="17"/>
        <v>15.03</v>
      </c>
      <c r="J177" s="188"/>
      <c r="K177" s="188"/>
      <c r="L177" s="188"/>
      <c r="M177" s="188"/>
      <c r="N177" s="188"/>
      <c r="O177" s="188"/>
      <c r="P177" s="188"/>
      <c r="Q177" s="188"/>
    </row>
    <row r="178" spans="1:17" s="228" customFormat="1" ht="14.25" x14ac:dyDescent="0.2">
      <c r="A178" s="129" t="s">
        <v>335</v>
      </c>
      <c r="B178" s="121" t="s">
        <v>28</v>
      </c>
      <c r="C178" s="121">
        <v>252</v>
      </c>
      <c r="D178" s="69" t="s">
        <v>278</v>
      </c>
      <c r="E178" s="121" t="s">
        <v>3</v>
      </c>
      <c r="F178" s="223">
        <v>2</v>
      </c>
      <c r="G178" s="216">
        <v>9.1</v>
      </c>
      <c r="H178" s="224">
        <f>G178</f>
        <v>9.1</v>
      </c>
      <c r="I178" s="348">
        <f t="shared" si="17"/>
        <v>18.2</v>
      </c>
      <c r="J178" s="188"/>
      <c r="K178" s="188"/>
      <c r="L178" s="188"/>
      <c r="M178" s="188"/>
      <c r="N178" s="188"/>
      <c r="O178" s="188"/>
      <c r="P178" s="188"/>
      <c r="Q178" s="188"/>
    </row>
    <row r="179" spans="1:17" s="228" customFormat="1" ht="14.25" x14ac:dyDescent="0.2">
      <c r="A179" s="129" t="s">
        <v>1433</v>
      </c>
      <c r="B179" s="121" t="s">
        <v>28</v>
      </c>
      <c r="C179" s="121">
        <v>6110</v>
      </c>
      <c r="D179" s="69" t="s">
        <v>137</v>
      </c>
      <c r="E179" s="121" t="s">
        <v>3</v>
      </c>
      <c r="F179" s="223">
        <v>2</v>
      </c>
      <c r="G179" s="216">
        <v>12.09</v>
      </c>
      <c r="H179" s="224">
        <f t="shared" si="16"/>
        <v>12.09</v>
      </c>
      <c r="I179" s="348">
        <f t="shared" si="17"/>
        <v>24.18</v>
      </c>
      <c r="J179" s="188"/>
      <c r="K179" s="188"/>
      <c r="L179" s="188"/>
      <c r="M179" s="188"/>
      <c r="N179" s="188"/>
      <c r="O179" s="188"/>
      <c r="P179" s="188"/>
      <c r="Q179" s="188"/>
    </row>
    <row r="180" spans="1:17" s="228" customFormat="1" ht="14.25" x14ac:dyDescent="0.2">
      <c r="A180" s="129" t="s">
        <v>1434</v>
      </c>
      <c r="B180" s="121" t="s">
        <v>28</v>
      </c>
      <c r="C180" s="121">
        <v>6111</v>
      </c>
      <c r="D180" s="69" t="s">
        <v>280</v>
      </c>
      <c r="E180" s="121" t="s">
        <v>3</v>
      </c>
      <c r="F180" s="223">
        <v>2</v>
      </c>
      <c r="G180" s="216">
        <v>8.3699999999999992</v>
      </c>
      <c r="H180" s="224">
        <f t="shared" si="16"/>
        <v>8.3699999999999992</v>
      </c>
      <c r="I180" s="348">
        <f t="shared" si="17"/>
        <v>16.739999999999998</v>
      </c>
      <c r="J180" s="188"/>
      <c r="K180" s="188"/>
      <c r="L180" s="188"/>
      <c r="M180" s="188"/>
      <c r="N180" s="188"/>
      <c r="O180" s="188"/>
      <c r="P180" s="188"/>
      <c r="Q180" s="188"/>
    </row>
    <row r="181" spans="1:17" s="228" customFormat="1" ht="14.25" x14ac:dyDescent="0.2">
      <c r="A181" s="129" t="s">
        <v>1435</v>
      </c>
      <c r="B181" s="121" t="s">
        <v>28</v>
      </c>
      <c r="C181" s="121">
        <v>4750</v>
      </c>
      <c r="D181" s="69" t="s">
        <v>281</v>
      </c>
      <c r="E181" s="121" t="s">
        <v>3</v>
      </c>
      <c r="F181" s="223">
        <v>2</v>
      </c>
      <c r="G181" s="216">
        <v>12.82</v>
      </c>
      <c r="H181" s="224">
        <f t="shared" si="16"/>
        <v>12.82</v>
      </c>
      <c r="I181" s="348">
        <f t="shared" si="17"/>
        <v>25.64</v>
      </c>
      <c r="J181" s="188"/>
      <c r="K181" s="188"/>
      <c r="L181" s="188"/>
      <c r="M181" s="188"/>
      <c r="N181" s="188"/>
      <c r="O181" s="188"/>
      <c r="P181" s="188"/>
      <c r="Q181" s="188"/>
    </row>
    <row r="182" spans="1:17" s="6" customFormat="1" ht="15.95" customHeight="1" x14ac:dyDescent="0.2">
      <c r="A182" s="130"/>
      <c r="B182" s="122"/>
      <c r="C182" s="122"/>
      <c r="D182" s="93"/>
      <c r="E182" s="72"/>
      <c r="F182" s="73"/>
      <c r="G182" s="68"/>
      <c r="H182" s="77"/>
      <c r="I182" s="212"/>
      <c r="J182" s="5"/>
      <c r="K182" s="5"/>
      <c r="L182" s="5"/>
      <c r="M182" s="5"/>
      <c r="N182" s="5"/>
      <c r="O182" s="5"/>
      <c r="P182" s="5"/>
      <c r="Q182" s="5"/>
    </row>
    <row r="183" spans="1:17" s="228" customFormat="1" ht="15" customHeight="1" x14ac:dyDescent="0.2">
      <c r="A183" s="211" t="s">
        <v>336</v>
      </c>
      <c r="B183" s="126" t="s">
        <v>89</v>
      </c>
      <c r="C183" s="219" t="s">
        <v>245</v>
      </c>
      <c r="D183" s="220" t="s">
        <v>301</v>
      </c>
      <c r="E183" s="126" t="s">
        <v>7</v>
      </c>
      <c r="F183" s="221"/>
      <c r="G183" s="222"/>
      <c r="H183" s="222"/>
      <c r="I183" s="381">
        <f>SUM(I184:I190)</f>
        <v>314.70999999999998</v>
      </c>
      <c r="J183" s="188"/>
      <c r="K183" s="188"/>
      <c r="L183" s="188"/>
      <c r="M183" s="188"/>
      <c r="N183" s="188"/>
      <c r="O183" s="188"/>
      <c r="P183" s="188"/>
      <c r="Q183" s="188"/>
    </row>
    <row r="184" spans="1:17" s="228" customFormat="1" ht="28.5" x14ac:dyDescent="0.2">
      <c r="A184" s="129" t="s">
        <v>337</v>
      </c>
      <c r="B184" s="121" t="s">
        <v>28</v>
      </c>
      <c r="C184" s="121">
        <v>12759</v>
      </c>
      <c r="D184" s="69" t="s">
        <v>569</v>
      </c>
      <c r="E184" s="121" t="s">
        <v>4</v>
      </c>
      <c r="F184" s="223">
        <f>5*0.1</f>
        <v>0.5</v>
      </c>
      <c r="G184" s="224">
        <v>538.29999999999995</v>
      </c>
      <c r="H184" s="224">
        <f t="shared" ref="H184:H190" si="18">G184</f>
        <v>538.29999999999995</v>
      </c>
      <c r="I184" s="348">
        <f t="shared" ref="I184:I190" si="19">ROUND(F184*H184,2)</f>
        <v>269.14999999999998</v>
      </c>
      <c r="J184" s="188"/>
      <c r="K184" s="188"/>
      <c r="L184" s="188"/>
      <c r="M184" s="188"/>
      <c r="N184" s="188"/>
      <c r="O184" s="188"/>
      <c r="P184" s="188"/>
      <c r="Q184" s="188"/>
    </row>
    <row r="185" spans="1:17" ht="14.25" x14ac:dyDescent="0.2">
      <c r="A185" s="129" t="s">
        <v>338</v>
      </c>
      <c r="B185" s="121" t="s">
        <v>28</v>
      </c>
      <c r="C185" s="121">
        <v>11976</v>
      </c>
      <c r="D185" s="76" t="s">
        <v>503</v>
      </c>
      <c r="E185" s="121" t="s">
        <v>7</v>
      </c>
      <c r="F185" s="68">
        <v>2</v>
      </c>
      <c r="G185" s="216">
        <v>3.1</v>
      </c>
      <c r="H185" s="224">
        <f t="shared" si="18"/>
        <v>3.1</v>
      </c>
      <c r="I185" s="128">
        <f t="shared" si="19"/>
        <v>6.2</v>
      </c>
      <c r="J185" s="28"/>
      <c r="K185" s="28"/>
      <c r="L185" s="28"/>
      <c r="M185" s="28"/>
      <c r="N185" s="28"/>
      <c r="O185" s="28"/>
      <c r="P185" s="28"/>
      <c r="Q185" s="28"/>
    </row>
    <row r="186" spans="1:17" ht="28.5" x14ac:dyDescent="0.2">
      <c r="A186" s="129" t="s">
        <v>339</v>
      </c>
      <c r="B186" s="121" t="s">
        <v>28</v>
      </c>
      <c r="C186" s="121">
        <v>11964</v>
      </c>
      <c r="D186" s="76" t="s">
        <v>118</v>
      </c>
      <c r="E186" s="121" t="s">
        <v>7</v>
      </c>
      <c r="F186" s="68">
        <v>1</v>
      </c>
      <c r="G186" s="216">
        <v>0.93</v>
      </c>
      <c r="H186" s="224">
        <f t="shared" si="18"/>
        <v>0.93</v>
      </c>
      <c r="I186" s="128">
        <f t="shared" si="19"/>
        <v>0.93</v>
      </c>
      <c r="J186" s="28"/>
      <c r="K186" s="28"/>
      <c r="L186" s="28"/>
      <c r="M186" s="28"/>
      <c r="N186" s="28"/>
      <c r="O186" s="28"/>
      <c r="P186" s="28"/>
      <c r="Q186" s="28"/>
    </row>
    <row r="187" spans="1:17" s="228" customFormat="1" ht="14.25" x14ac:dyDescent="0.2">
      <c r="A187" s="129" t="s">
        <v>340</v>
      </c>
      <c r="B187" s="121" t="s">
        <v>28</v>
      </c>
      <c r="C187" s="121">
        <v>252</v>
      </c>
      <c r="D187" s="69" t="s">
        <v>278</v>
      </c>
      <c r="E187" s="121" t="s">
        <v>3</v>
      </c>
      <c r="F187" s="223">
        <f>5*0.25</f>
        <v>1.25</v>
      </c>
      <c r="G187" s="216">
        <v>9.1</v>
      </c>
      <c r="H187" s="224">
        <f t="shared" si="18"/>
        <v>9.1</v>
      </c>
      <c r="I187" s="348">
        <f t="shared" si="19"/>
        <v>11.38</v>
      </c>
      <c r="J187" s="188"/>
      <c r="K187" s="188"/>
      <c r="L187" s="188"/>
      <c r="M187" s="188"/>
      <c r="N187" s="188"/>
      <c r="O187" s="188"/>
      <c r="P187" s="188"/>
      <c r="Q187" s="188"/>
    </row>
    <row r="188" spans="1:17" s="228" customFormat="1" ht="14.25" x14ac:dyDescent="0.2">
      <c r="A188" s="129" t="s">
        <v>341</v>
      </c>
      <c r="B188" s="121" t="s">
        <v>28</v>
      </c>
      <c r="C188" s="121">
        <v>6110</v>
      </c>
      <c r="D188" s="69" t="s">
        <v>137</v>
      </c>
      <c r="E188" s="121" t="s">
        <v>3</v>
      </c>
      <c r="F188" s="223">
        <f>2*0.25</f>
        <v>0.5</v>
      </c>
      <c r="G188" s="216">
        <v>12.09</v>
      </c>
      <c r="H188" s="224">
        <f t="shared" si="18"/>
        <v>12.09</v>
      </c>
      <c r="I188" s="348">
        <f t="shared" si="19"/>
        <v>6.05</v>
      </c>
      <c r="J188" s="188"/>
      <c r="K188" s="188"/>
      <c r="L188" s="188"/>
      <c r="M188" s="188"/>
      <c r="N188" s="188"/>
      <c r="O188" s="188"/>
      <c r="P188" s="188"/>
      <c r="Q188" s="188"/>
    </row>
    <row r="189" spans="1:17" s="228" customFormat="1" ht="14.25" x14ac:dyDescent="0.2">
      <c r="A189" s="129" t="s">
        <v>342</v>
      </c>
      <c r="B189" s="121" t="s">
        <v>28</v>
      </c>
      <c r="C189" s="121">
        <v>1214</v>
      </c>
      <c r="D189" s="69" t="s">
        <v>306</v>
      </c>
      <c r="E189" s="121" t="s">
        <v>3</v>
      </c>
      <c r="F189" s="223">
        <f>2*0.5</f>
        <v>1</v>
      </c>
      <c r="G189" s="216">
        <v>12.63</v>
      </c>
      <c r="H189" s="224">
        <f t="shared" si="18"/>
        <v>12.63</v>
      </c>
      <c r="I189" s="348">
        <f t="shared" si="19"/>
        <v>12.63</v>
      </c>
      <c r="J189" s="188"/>
      <c r="K189" s="188"/>
      <c r="L189" s="188"/>
      <c r="M189" s="188"/>
      <c r="N189" s="188"/>
      <c r="O189" s="188"/>
      <c r="P189" s="188"/>
      <c r="Q189" s="188"/>
    </row>
    <row r="190" spans="1:17" s="228" customFormat="1" ht="14.25" x14ac:dyDescent="0.2">
      <c r="A190" s="129" t="s">
        <v>343</v>
      </c>
      <c r="B190" s="121" t="s">
        <v>28</v>
      </c>
      <c r="C190" s="121">
        <v>6111</v>
      </c>
      <c r="D190" s="69" t="s">
        <v>280</v>
      </c>
      <c r="E190" s="121" t="s">
        <v>3</v>
      </c>
      <c r="F190" s="223">
        <f>2*0.5</f>
        <v>1</v>
      </c>
      <c r="G190" s="216">
        <v>8.3699999999999992</v>
      </c>
      <c r="H190" s="224">
        <f t="shared" si="18"/>
        <v>8.3699999999999992</v>
      </c>
      <c r="I190" s="348">
        <f t="shared" si="19"/>
        <v>8.3699999999999992</v>
      </c>
      <c r="J190" s="188"/>
      <c r="K190" s="188"/>
      <c r="L190" s="188"/>
      <c r="M190" s="188"/>
      <c r="N190" s="188"/>
      <c r="O190" s="188"/>
      <c r="P190" s="188"/>
      <c r="Q190" s="188"/>
    </row>
    <row r="191" spans="1:17" s="228" customFormat="1" ht="14.25" x14ac:dyDescent="0.2">
      <c r="A191" s="130"/>
      <c r="B191" s="121"/>
      <c r="C191" s="121"/>
      <c r="D191" s="90"/>
      <c r="E191" s="122"/>
      <c r="F191" s="227"/>
      <c r="G191" s="225"/>
      <c r="H191" s="225"/>
      <c r="I191" s="348"/>
      <c r="J191" s="188"/>
      <c r="K191" s="188"/>
      <c r="L191" s="188"/>
      <c r="M191" s="188"/>
      <c r="N191" s="188"/>
      <c r="O191" s="188"/>
      <c r="P191" s="188"/>
      <c r="Q191" s="188"/>
    </row>
    <row r="192" spans="1:17" s="228" customFormat="1" ht="30" x14ac:dyDescent="0.2">
      <c r="A192" s="211" t="s">
        <v>344</v>
      </c>
      <c r="B192" s="126" t="s">
        <v>89</v>
      </c>
      <c r="C192" s="219" t="s">
        <v>246</v>
      </c>
      <c r="D192" s="220" t="s">
        <v>570</v>
      </c>
      <c r="E192" s="126" t="s">
        <v>7</v>
      </c>
      <c r="F192" s="221"/>
      <c r="G192" s="222"/>
      <c r="H192" s="222"/>
      <c r="I192" s="381">
        <f>SUM(I193:I196)</f>
        <v>100.72999999999999</v>
      </c>
      <c r="J192" s="188"/>
      <c r="K192" s="188"/>
      <c r="L192" s="188"/>
      <c r="M192" s="188"/>
      <c r="N192" s="188"/>
      <c r="O192" s="188"/>
      <c r="P192" s="188"/>
      <c r="Q192" s="188"/>
    </row>
    <row r="193" spans="1:17" s="228" customFormat="1" ht="14.25" x14ac:dyDescent="0.2">
      <c r="A193" s="129" t="s">
        <v>345</v>
      </c>
      <c r="B193" s="121" t="s">
        <v>28</v>
      </c>
      <c r="C193" s="121">
        <v>11125</v>
      </c>
      <c r="D193" s="69" t="s">
        <v>492</v>
      </c>
      <c r="E193" s="121" t="s">
        <v>41</v>
      </c>
      <c r="F193" s="223">
        <f>13.5*(0.31*0.55)</f>
        <v>2.3017500000000002</v>
      </c>
      <c r="G193" s="224">
        <v>14.43</v>
      </c>
      <c r="H193" s="224">
        <f>G193</f>
        <v>14.43</v>
      </c>
      <c r="I193" s="348">
        <f>ROUND(F193*H193,2)</f>
        <v>33.21</v>
      </c>
      <c r="J193" s="188"/>
      <c r="K193" s="188"/>
      <c r="L193" s="188"/>
      <c r="M193" s="188"/>
      <c r="N193" s="188"/>
      <c r="O193" s="188"/>
      <c r="P193" s="188"/>
      <c r="Q193" s="188"/>
    </row>
    <row r="194" spans="1:17" s="228" customFormat="1" ht="14.25" x14ac:dyDescent="0.2">
      <c r="A194" s="129" t="s">
        <v>346</v>
      </c>
      <c r="B194" s="121" t="s">
        <v>28</v>
      </c>
      <c r="C194" s="121">
        <v>585</v>
      </c>
      <c r="D194" s="69" t="s">
        <v>276</v>
      </c>
      <c r="E194" s="121" t="s">
        <v>41</v>
      </c>
      <c r="F194" s="223">
        <v>1.2</v>
      </c>
      <c r="G194" s="224">
        <v>20.95</v>
      </c>
      <c r="H194" s="224">
        <f>G194</f>
        <v>20.95</v>
      </c>
      <c r="I194" s="348">
        <f>ROUND(F194*H194,2)</f>
        <v>25.14</v>
      </c>
      <c r="J194" s="188"/>
      <c r="K194" s="188"/>
      <c r="L194" s="188"/>
      <c r="M194" s="188"/>
      <c r="N194" s="188"/>
      <c r="O194" s="188"/>
      <c r="P194" s="188"/>
      <c r="Q194" s="188"/>
    </row>
    <row r="195" spans="1:17" s="228" customFormat="1" ht="14.25" x14ac:dyDescent="0.2">
      <c r="A195" s="129" t="s">
        <v>347</v>
      </c>
      <c r="B195" s="121" t="s">
        <v>28</v>
      </c>
      <c r="C195" s="121">
        <v>252</v>
      </c>
      <c r="D195" s="69" t="s">
        <v>278</v>
      </c>
      <c r="E195" s="121" t="s">
        <v>3</v>
      </c>
      <c r="F195" s="223">
        <v>2</v>
      </c>
      <c r="G195" s="216">
        <v>9.1</v>
      </c>
      <c r="H195" s="224">
        <f>G195</f>
        <v>9.1</v>
      </c>
      <c r="I195" s="348">
        <f>ROUND(F195*H195,2)</f>
        <v>18.2</v>
      </c>
      <c r="J195" s="188"/>
      <c r="K195" s="188"/>
      <c r="L195" s="188"/>
      <c r="M195" s="188"/>
      <c r="N195" s="188"/>
      <c r="O195" s="188"/>
      <c r="P195" s="188"/>
      <c r="Q195" s="188"/>
    </row>
    <row r="196" spans="1:17" s="228" customFormat="1" ht="14.25" x14ac:dyDescent="0.2">
      <c r="A196" s="129" t="s">
        <v>1436</v>
      </c>
      <c r="B196" s="121" t="s">
        <v>28</v>
      </c>
      <c r="C196" s="121">
        <v>6110</v>
      </c>
      <c r="D196" s="69" t="s">
        <v>137</v>
      </c>
      <c r="E196" s="121" t="s">
        <v>3</v>
      </c>
      <c r="F196" s="223">
        <v>2</v>
      </c>
      <c r="G196" s="216">
        <v>12.09</v>
      </c>
      <c r="H196" s="224">
        <f>G196</f>
        <v>12.09</v>
      </c>
      <c r="I196" s="348">
        <f>ROUND(F196*H196,2)</f>
        <v>24.18</v>
      </c>
      <c r="J196" s="188"/>
      <c r="K196" s="188"/>
      <c r="L196" s="188"/>
      <c r="M196" s="188"/>
      <c r="N196" s="188"/>
      <c r="O196" s="188"/>
      <c r="P196" s="188"/>
      <c r="Q196" s="188"/>
    </row>
    <row r="197" spans="1:17" s="228" customFormat="1" ht="14.25" x14ac:dyDescent="0.2">
      <c r="A197" s="130"/>
      <c r="B197" s="121"/>
      <c r="C197" s="121"/>
      <c r="D197" s="90"/>
      <c r="E197" s="122"/>
      <c r="F197" s="227"/>
      <c r="G197" s="225"/>
      <c r="H197" s="225"/>
      <c r="I197" s="348"/>
      <c r="J197" s="188"/>
      <c r="K197" s="188"/>
      <c r="L197" s="188"/>
      <c r="M197" s="188"/>
      <c r="N197" s="188"/>
      <c r="O197" s="188"/>
      <c r="P197" s="188"/>
      <c r="Q197" s="188"/>
    </row>
    <row r="198" spans="1:17" s="228" customFormat="1" ht="30" x14ac:dyDescent="0.2">
      <c r="A198" s="211" t="s">
        <v>348</v>
      </c>
      <c r="B198" s="126" t="s">
        <v>89</v>
      </c>
      <c r="C198" s="219" t="s">
        <v>247</v>
      </c>
      <c r="D198" s="220" t="s">
        <v>571</v>
      </c>
      <c r="E198" s="126" t="s">
        <v>7</v>
      </c>
      <c r="F198" s="221"/>
      <c r="G198" s="222"/>
      <c r="H198" s="222"/>
      <c r="I198" s="381">
        <f>SUM(I199:I203)</f>
        <v>421.78999999999996</v>
      </c>
      <c r="J198" s="188"/>
      <c r="K198" s="188"/>
      <c r="L198" s="188"/>
      <c r="M198" s="188"/>
      <c r="N198" s="188"/>
      <c r="O198" s="188"/>
      <c r="P198" s="188"/>
      <c r="Q198" s="188"/>
    </row>
    <row r="199" spans="1:17" s="228" customFormat="1" ht="14.25" x14ac:dyDescent="0.2">
      <c r="A199" s="129" t="s">
        <v>349</v>
      </c>
      <c r="B199" s="121" t="s">
        <v>28</v>
      </c>
      <c r="C199" s="121">
        <v>11125</v>
      </c>
      <c r="D199" s="69" t="s">
        <v>492</v>
      </c>
      <c r="E199" s="121" t="s">
        <v>41</v>
      </c>
      <c r="F199" s="223">
        <f>1.6*0.4*13.5</f>
        <v>8.6400000000000023</v>
      </c>
      <c r="G199" s="224">
        <v>14.43</v>
      </c>
      <c r="H199" s="224">
        <f>G199</f>
        <v>14.43</v>
      </c>
      <c r="I199" s="348">
        <f>ROUND(F199*H199,2)</f>
        <v>124.68</v>
      </c>
      <c r="J199" s="188"/>
      <c r="K199" s="188"/>
      <c r="L199" s="188"/>
      <c r="M199" s="188"/>
      <c r="N199" s="188"/>
      <c r="O199" s="188"/>
      <c r="P199" s="188"/>
      <c r="Q199" s="188"/>
    </row>
    <row r="200" spans="1:17" s="228" customFormat="1" ht="14.25" x14ac:dyDescent="0.2">
      <c r="A200" s="129" t="s">
        <v>350</v>
      </c>
      <c r="B200" s="121" t="s">
        <v>28</v>
      </c>
      <c r="C200" s="121">
        <v>589</v>
      </c>
      <c r="D200" s="69" t="s">
        <v>1136</v>
      </c>
      <c r="E200" s="121" t="s">
        <v>6</v>
      </c>
      <c r="F200" s="223">
        <v>7.2</v>
      </c>
      <c r="G200" s="224">
        <v>35.29</v>
      </c>
      <c r="H200" s="224">
        <f>G200</f>
        <v>35.29</v>
      </c>
      <c r="I200" s="348">
        <f>ROUND(F200*H200,2)</f>
        <v>254.09</v>
      </c>
      <c r="J200" s="188"/>
      <c r="K200" s="188"/>
      <c r="L200" s="188"/>
      <c r="M200" s="188"/>
      <c r="N200" s="188"/>
      <c r="O200" s="188"/>
      <c r="P200" s="188"/>
      <c r="Q200" s="188"/>
    </row>
    <row r="201" spans="1:17" s="228" customFormat="1" ht="28.5" x14ac:dyDescent="0.2">
      <c r="A201" s="129" t="s">
        <v>351</v>
      </c>
      <c r="B201" s="121" t="s">
        <v>28</v>
      </c>
      <c r="C201" s="121">
        <v>11962</v>
      </c>
      <c r="D201" s="69" t="s">
        <v>506</v>
      </c>
      <c r="E201" s="121" t="s">
        <v>41</v>
      </c>
      <c r="F201" s="223">
        <v>8</v>
      </c>
      <c r="G201" s="224">
        <v>0.08</v>
      </c>
      <c r="H201" s="224">
        <f>G201</f>
        <v>0.08</v>
      </c>
      <c r="I201" s="348">
        <f>ROUND(F201*H201,2)</f>
        <v>0.64</v>
      </c>
      <c r="J201" s="188"/>
      <c r="K201" s="188"/>
      <c r="L201" s="188"/>
      <c r="M201" s="188"/>
      <c r="N201" s="188"/>
      <c r="O201" s="188"/>
      <c r="P201" s="188"/>
      <c r="Q201" s="188"/>
    </row>
    <row r="202" spans="1:17" s="228" customFormat="1" ht="14.25" x14ac:dyDescent="0.2">
      <c r="A202" s="129" t="s">
        <v>352</v>
      </c>
      <c r="B202" s="121" t="s">
        <v>28</v>
      </c>
      <c r="C202" s="121">
        <v>252</v>
      </c>
      <c r="D202" s="69" t="s">
        <v>278</v>
      </c>
      <c r="E202" s="121" t="s">
        <v>3</v>
      </c>
      <c r="F202" s="223">
        <v>2</v>
      </c>
      <c r="G202" s="216">
        <v>9.1</v>
      </c>
      <c r="H202" s="224">
        <f>G202</f>
        <v>9.1</v>
      </c>
      <c r="I202" s="348">
        <f>ROUND(F202*H202,2)</f>
        <v>18.2</v>
      </c>
      <c r="J202" s="188"/>
      <c r="K202" s="188"/>
      <c r="L202" s="188"/>
      <c r="M202" s="188"/>
      <c r="N202" s="188"/>
      <c r="O202" s="188"/>
      <c r="P202" s="188"/>
      <c r="Q202" s="188"/>
    </row>
    <row r="203" spans="1:17" s="228" customFormat="1" ht="14.25" x14ac:dyDescent="0.2">
      <c r="A203" s="129" t="s">
        <v>1437</v>
      </c>
      <c r="B203" s="121" t="s">
        <v>28</v>
      </c>
      <c r="C203" s="121">
        <v>6110</v>
      </c>
      <c r="D203" s="69" t="s">
        <v>137</v>
      </c>
      <c r="E203" s="121" t="s">
        <v>3</v>
      </c>
      <c r="F203" s="223">
        <v>2</v>
      </c>
      <c r="G203" s="216">
        <v>12.09</v>
      </c>
      <c r="H203" s="224">
        <f>G203</f>
        <v>12.09</v>
      </c>
      <c r="I203" s="348">
        <f>ROUND(F203*H203,2)</f>
        <v>24.18</v>
      </c>
      <c r="J203" s="188"/>
      <c r="K203" s="188"/>
      <c r="L203" s="188"/>
      <c r="M203" s="188"/>
      <c r="N203" s="188"/>
      <c r="O203" s="188"/>
      <c r="P203" s="188"/>
      <c r="Q203" s="188"/>
    </row>
    <row r="204" spans="1:17" s="228" customFormat="1" ht="14.25" customHeight="1" x14ac:dyDescent="0.2">
      <c r="A204" s="382"/>
      <c r="B204" s="240"/>
      <c r="C204" s="240"/>
      <c r="D204" s="240"/>
      <c r="E204" s="240"/>
      <c r="F204" s="240"/>
      <c r="G204" s="240"/>
      <c r="H204" s="240"/>
      <c r="I204" s="383"/>
      <c r="J204" s="188"/>
      <c r="K204" s="188"/>
      <c r="L204" s="188"/>
      <c r="M204" s="188"/>
      <c r="N204" s="188"/>
      <c r="O204" s="188"/>
      <c r="P204" s="188"/>
      <c r="Q204" s="188"/>
    </row>
    <row r="205" spans="1:17" s="228" customFormat="1" ht="15" customHeight="1" x14ac:dyDescent="0.2">
      <c r="A205" s="211" t="s">
        <v>353</v>
      </c>
      <c r="B205" s="126" t="s">
        <v>89</v>
      </c>
      <c r="C205" s="219" t="s">
        <v>248</v>
      </c>
      <c r="D205" s="220" t="e">
        <f>#REF!</f>
        <v>#REF!</v>
      </c>
      <c r="E205" s="126" t="s">
        <v>7</v>
      </c>
      <c r="F205" s="221"/>
      <c r="G205" s="222"/>
      <c r="H205" s="222"/>
      <c r="I205" s="381">
        <f>SUM(I206:I248)</f>
        <v>13839.600000000006</v>
      </c>
      <c r="J205" s="188"/>
      <c r="K205" s="188"/>
      <c r="L205" s="188"/>
      <c r="M205" s="188"/>
      <c r="N205" s="188"/>
      <c r="O205" s="188"/>
      <c r="P205" s="188"/>
      <c r="Q205" s="188"/>
    </row>
    <row r="206" spans="1:17" s="232" customFormat="1" ht="14.25" customHeight="1" x14ac:dyDescent="0.2">
      <c r="A206" s="129" t="s">
        <v>354</v>
      </c>
      <c r="B206" s="121" t="s">
        <v>282</v>
      </c>
      <c r="C206" s="121" t="s">
        <v>507</v>
      </c>
      <c r="D206" s="69" t="s">
        <v>508</v>
      </c>
      <c r="E206" s="121" t="s">
        <v>7</v>
      </c>
      <c r="F206" s="223">
        <v>2</v>
      </c>
      <c r="G206" s="224">
        <v>109.14</v>
      </c>
      <c r="H206" s="224">
        <f>G206</f>
        <v>109.14</v>
      </c>
      <c r="I206" s="348">
        <f>ROUND(F206*H206,2)</f>
        <v>218.28</v>
      </c>
      <c r="J206" s="231"/>
      <c r="K206" s="231"/>
      <c r="L206" s="231"/>
      <c r="M206" s="231"/>
      <c r="N206" s="231"/>
      <c r="O206" s="231"/>
      <c r="P206" s="231"/>
      <c r="Q206" s="231"/>
    </row>
    <row r="207" spans="1:17" s="232" customFormat="1" ht="14.25" customHeight="1" x14ac:dyDescent="0.2">
      <c r="A207" s="129" t="s">
        <v>355</v>
      </c>
      <c r="B207" s="121" t="s">
        <v>282</v>
      </c>
      <c r="C207" s="121" t="s">
        <v>509</v>
      </c>
      <c r="D207" s="69" t="s">
        <v>510</v>
      </c>
      <c r="E207" s="121" t="s">
        <v>6</v>
      </c>
      <c r="F207" s="223">
        <f>3.35*2</f>
        <v>6.7</v>
      </c>
      <c r="G207" s="224">
        <v>154.37</v>
      </c>
      <c r="H207" s="224">
        <f t="shared" ref="H207:H237" si="20">G207</f>
        <v>154.37</v>
      </c>
      <c r="I207" s="348">
        <f t="shared" ref="I207:I237" si="21">ROUND(F207*H207,2)</f>
        <v>1034.28</v>
      </c>
      <c r="J207" s="231"/>
      <c r="K207" s="231"/>
      <c r="L207" s="231"/>
      <c r="M207" s="231"/>
      <c r="N207" s="231"/>
      <c r="O207" s="231"/>
      <c r="P207" s="231"/>
      <c r="Q207" s="231"/>
    </row>
    <row r="208" spans="1:17" s="232" customFormat="1" ht="14.25" customHeight="1" x14ac:dyDescent="0.2">
      <c r="A208" s="129" t="s">
        <v>356</v>
      </c>
      <c r="B208" s="121" t="s">
        <v>282</v>
      </c>
      <c r="C208" s="121" t="s">
        <v>511</v>
      </c>
      <c r="D208" s="69" t="s">
        <v>512</v>
      </c>
      <c r="E208" s="121" t="s">
        <v>7</v>
      </c>
      <c r="F208" s="223">
        <v>2</v>
      </c>
      <c r="G208" s="224">
        <v>63.3</v>
      </c>
      <c r="H208" s="224">
        <f t="shared" si="20"/>
        <v>63.3</v>
      </c>
      <c r="I208" s="348">
        <f t="shared" si="21"/>
        <v>126.6</v>
      </c>
      <c r="J208" s="231"/>
      <c r="K208" s="231"/>
      <c r="L208" s="231"/>
      <c r="M208" s="231"/>
      <c r="N208" s="231"/>
      <c r="O208" s="231"/>
      <c r="P208" s="231"/>
      <c r="Q208" s="231"/>
    </row>
    <row r="209" spans="1:17" s="232" customFormat="1" ht="14.25" customHeight="1" x14ac:dyDescent="0.2">
      <c r="A209" s="129" t="s">
        <v>357</v>
      </c>
      <c r="B209" s="121" t="s">
        <v>282</v>
      </c>
      <c r="C209" s="121" t="s">
        <v>513</v>
      </c>
      <c r="D209" s="69" t="s">
        <v>514</v>
      </c>
      <c r="E209" s="121" t="s">
        <v>7</v>
      </c>
      <c r="F209" s="223">
        <v>2</v>
      </c>
      <c r="G209" s="224">
        <v>203.58</v>
      </c>
      <c r="H209" s="224">
        <f t="shared" si="20"/>
        <v>203.58</v>
      </c>
      <c r="I209" s="348">
        <f t="shared" si="21"/>
        <v>407.16</v>
      </c>
      <c r="J209" s="231"/>
      <c r="K209" s="231"/>
      <c r="L209" s="231"/>
      <c r="M209" s="231"/>
      <c r="N209" s="231"/>
      <c r="O209" s="231"/>
      <c r="P209" s="231"/>
      <c r="Q209" s="231"/>
    </row>
    <row r="210" spans="1:17" s="232" customFormat="1" ht="14.25" customHeight="1" x14ac:dyDescent="0.2">
      <c r="A210" s="129" t="s">
        <v>1438</v>
      </c>
      <c r="B210" s="121" t="s">
        <v>282</v>
      </c>
      <c r="C210" s="121" t="s">
        <v>509</v>
      </c>
      <c r="D210" s="69" t="s">
        <v>510</v>
      </c>
      <c r="E210" s="121" t="s">
        <v>6</v>
      </c>
      <c r="F210" s="223">
        <f>4.75*2</f>
        <v>9.5</v>
      </c>
      <c r="G210" s="224">
        <v>154.37</v>
      </c>
      <c r="H210" s="224">
        <f t="shared" si="20"/>
        <v>154.37</v>
      </c>
      <c r="I210" s="348">
        <f t="shared" si="21"/>
        <v>1466.52</v>
      </c>
      <c r="J210" s="231"/>
      <c r="K210" s="231"/>
      <c r="L210" s="231"/>
      <c r="M210" s="231"/>
      <c r="N210" s="231"/>
      <c r="O210" s="231"/>
      <c r="P210" s="231"/>
      <c r="Q210" s="231"/>
    </row>
    <row r="211" spans="1:17" s="232" customFormat="1" ht="14.25" customHeight="1" x14ac:dyDescent="0.2">
      <c r="A211" s="129" t="s">
        <v>1439</v>
      </c>
      <c r="B211" s="121" t="s">
        <v>282</v>
      </c>
      <c r="C211" s="121" t="s">
        <v>511</v>
      </c>
      <c r="D211" s="69" t="s">
        <v>512</v>
      </c>
      <c r="E211" s="121" t="s">
        <v>7</v>
      </c>
      <c r="F211" s="223">
        <v>2</v>
      </c>
      <c r="G211" s="224">
        <v>63.3</v>
      </c>
      <c r="H211" s="224">
        <f t="shared" si="20"/>
        <v>63.3</v>
      </c>
      <c r="I211" s="348">
        <f t="shared" si="21"/>
        <v>126.6</v>
      </c>
      <c r="J211" s="231"/>
      <c r="K211" s="231"/>
      <c r="L211" s="231"/>
      <c r="M211" s="231"/>
      <c r="N211" s="231"/>
      <c r="O211" s="231"/>
      <c r="P211" s="231"/>
      <c r="Q211" s="231"/>
    </row>
    <row r="212" spans="1:17" s="232" customFormat="1" ht="14.25" customHeight="1" x14ac:dyDescent="0.2">
      <c r="A212" s="129" t="s">
        <v>1440</v>
      </c>
      <c r="B212" s="121" t="s">
        <v>282</v>
      </c>
      <c r="C212" s="121" t="s">
        <v>515</v>
      </c>
      <c r="D212" s="69" t="s">
        <v>516</v>
      </c>
      <c r="E212" s="121" t="s">
        <v>7</v>
      </c>
      <c r="F212" s="223">
        <v>2</v>
      </c>
      <c r="G212" s="224">
        <v>51.88</v>
      </c>
      <c r="H212" s="224">
        <f t="shared" si="20"/>
        <v>51.88</v>
      </c>
      <c r="I212" s="348">
        <f t="shared" si="21"/>
        <v>103.76</v>
      </c>
      <c r="J212" s="231"/>
      <c r="K212" s="231"/>
      <c r="L212" s="231"/>
      <c r="M212" s="231"/>
      <c r="N212" s="231"/>
      <c r="O212" s="231"/>
      <c r="P212" s="231"/>
      <c r="Q212" s="231"/>
    </row>
    <row r="213" spans="1:17" s="232" customFormat="1" ht="14.25" customHeight="1" x14ac:dyDescent="0.2">
      <c r="A213" s="129" t="s">
        <v>1441</v>
      </c>
      <c r="B213" s="121" t="s">
        <v>282</v>
      </c>
      <c r="C213" s="121" t="s">
        <v>509</v>
      </c>
      <c r="D213" s="69" t="s">
        <v>510</v>
      </c>
      <c r="E213" s="121" t="s">
        <v>6</v>
      </c>
      <c r="F213" s="223">
        <f>0.25*2</f>
        <v>0.5</v>
      </c>
      <c r="G213" s="224">
        <v>154.37</v>
      </c>
      <c r="H213" s="224">
        <f t="shared" si="20"/>
        <v>154.37</v>
      </c>
      <c r="I213" s="348">
        <f t="shared" si="21"/>
        <v>77.19</v>
      </c>
      <c r="J213" s="231"/>
      <c r="K213" s="231"/>
      <c r="L213" s="231"/>
      <c r="M213" s="231"/>
      <c r="N213" s="231"/>
      <c r="O213" s="231"/>
      <c r="P213" s="231"/>
      <c r="Q213" s="231"/>
    </row>
    <row r="214" spans="1:17" s="232" customFormat="1" ht="14.25" customHeight="1" x14ac:dyDescent="0.2">
      <c r="A214" s="129" t="s">
        <v>1442</v>
      </c>
      <c r="B214" s="121" t="s">
        <v>282</v>
      </c>
      <c r="C214" s="121" t="s">
        <v>511</v>
      </c>
      <c r="D214" s="69" t="s">
        <v>512</v>
      </c>
      <c r="E214" s="121" t="s">
        <v>7</v>
      </c>
      <c r="F214" s="223">
        <v>4</v>
      </c>
      <c r="G214" s="224">
        <v>63.3</v>
      </c>
      <c r="H214" s="224">
        <f t="shared" si="20"/>
        <v>63.3</v>
      </c>
      <c r="I214" s="348">
        <f t="shared" si="21"/>
        <v>253.2</v>
      </c>
      <c r="J214" s="231"/>
      <c r="K214" s="231"/>
      <c r="L214" s="231"/>
      <c r="M214" s="231"/>
      <c r="N214" s="231"/>
      <c r="O214" s="231"/>
      <c r="P214" s="231"/>
      <c r="Q214" s="231"/>
    </row>
    <row r="215" spans="1:17" s="232" customFormat="1" ht="14.25" customHeight="1" x14ac:dyDescent="0.2">
      <c r="A215" s="129" t="s">
        <v>1443</v>
      </c>
      <c r="B215" s="121" t="s">
        <v>282</v>
      </c>
      <c r="C215" s="121" t="s">
        <v>517</v>
      </c>
      <c r="D215" s="69" t="s">
        <v>518</v>
      </c>
      <c r="E215" s="121" t="s">
        <v>7</v>
      </c>
      <c r="F215" s="223">
        <v>2</v>
      </c>
      <c r="G215" s="224">
        <v>463.13</v>
      </c>
      <c r="H215" s="224">
        <f t="shared" si="20"/>
        <v>463.13</v>
      </c>
      <c r="I215" s="348">
        <f t="shared" si="21"/>
        <v>926.26</v>
      </c>
      <c r="J215" s="231"/>
      <c r="K215" s="231"/>
      <c r="L215" s="231"/>
      <c r="M215" s="231"/>
      <c r="N215" s="231"/>
      <c r="O215" s="231"/>
      <c r="P215" s="231"/>
      <c r="Q215" s="231"/>
    </row>
    <row r="216" spans="1:17" s="232" customFormat="1" ht="14.25" customHeight="1" x14ac:dyDescent="0.2">
      <c r="A216" s="129" t="s">
        <v>1444</v>
      </c>
      <c r="B216" s="121" t="s">
        <v>282</v>
      </c>
      <c r="C216" s="121" t="s">
        <v>519</v>
      </c>
      <c r="D216" s="69" t="s">
        <v>520</v>
      </c>
      <c r="E216" s="121" t="s">
        <v>7</v>
      </c>
      <c r="F216" s="223">
        <v>2</v>
      </c>
      <c r="G216" s="224">
        <v>375.67</v>
      </c>
      <c r="H216" s="224">
        <f t="shared" si="20"/>
        <v>375.67</v>
      </c>
      <c r="I216" s="348">
        <f t="shared" si="21"/>
        <v>751.34</v>
      </c>
      <c r="J216" s="231"/>
      <c r="K216" s="231"/>
      <c r="L216" s="231"/>
      <c r="M216" s="231"/>
      <c r="N216" s="231"/>
      <c r="O216" s="231"/>
      <c r="P216" s="231"/>
      <c r="Q216" s="231"/>
    </row>
    <row r="217" spans="1:17" s="232" customFormat="1" ht="14.25" customHeight="1" x14ac:dyDescent="0.2">
      <c r="A217" s="129" t="s">
        <v>1445</v>
      </c>
      <c r="B217" s="121" t="s">
        <v>282</v>
      </c>
      <c r="C217" s="121" t="s">
        <v>521</v>
      </c>
      <c r="D217" s="69" t="s">
        <v>522</v>
      </c>
      <c r="E217" s="121" t="s">
        <v>7</v>
      </c>
      <c r="F217" s="223">
        <v>1</v>
      </c>
      <c r="G217" s="224">
        <v>97.45</v>
      </c>
      <c r="H217" s="224">
        <f t="shared" si="20"/>
        <v>97.45</v>
      </c>
      <c r="I217" s="348">
        <f t="shared" si="21"/>
        <v>97.45</v>
      </c>
      <c r="J217" s="231"/>
      <c r="K217" s="231"/>
      <c r="L217" s="231"/>
      <c r="M217" s="231"/>
      <c r="N217" s="231"/>
      <c r="O217" s="231"/>
      <c r="P217" s="231"/>
      <c r="Q217" s="231"/>
    </row>
    <row r="218" spans="1:17" s="232" customFormat="1" ht="14.25" customHeight="1" x14ac:dyDescent="0.2">
      <c r="A218" s="129" t="s">
        <v>1446</v>
      </c>
      <c r="B218" s="121" t="s">
        <v>282</v>
      </c>
      <c r="C218" s="121" t="s">
        <v>523</v>
      </c>
      <c r="D218" s="69" t="s">
        <v>524</v>
      </c>
      <c r="E218" s="121" t="s">
        <v>6</v>
      </c>
      <c r="F218" s="223">
        <v>2.16</v>
      </c>
      <c r="G218" s="224">
        <v>194.12</v>
      </c>
      <c r="H218" s="224">
        <f t="shared" si="20"/>
        <v>194.12</v>
      </c>
      <c r="I218" s="348">
        <f t="shared" si="21"/>
        <v>419.3</v>
      </c>
      <c r="J218" s="231"/>
      <c r="K218" s="231"/>
      <c r="L218" s="231"/>
      <c r="M218" s="231"/>
      <c r="N218" s="231"/>
      <c r="O218" s="231"/>
      <c r="P218" s="231"/>
      <c r="Q218" s="231"/>
    </row>
    <row r="219" spans="1:17" s="232" customFormat="1" ht="14.25" customHeight="1" x14ac:dyDescent="0.2">
      <c r="A219" s="129" t="s">
        <v>1447</v>
      </c>
      <c r="B219" s="121" t="s">
        <v>282</v>
      </c>
      <c r="C219" s="121" t="s">
        <v>525</v>
      </c>
      <c r="D219" s="69" t="s">
        <v>283</v>
      </c>
      <c r="E219" s="121" t="s">
        <v>7</v>
      </c>
      <c r="F219" s="223">
        <v>2</v>
      </c>
      <c r="G219" s="224">
        <v>89.57</v>
      </c>
      <c r="H219" s="224">
        <f t="shared" si="20"/>
        <v>89.57</v>
      </c>
      <c r="I219" s="348">
        <f t="shared" si="21"/>
        <v>179.14</v>
      </c>
      <c r="J219" s="231"/>
      <c r="K219" s="231"/>
      <c r="L219" s="231"/>
      <c r="M219" s="231"/>
      <c r="N219" s="231"/>
      <c r="O219" s="231"/>
      <c r="P219" s="231"/>
      <c r="Q219" s="231"/>
    </row>
    <row r="220" spans="1:17" s="232" customFormat="1" ht="14.25" customHeight="1" x14ac:dyDescent="0.2">
      <c r="A220" s="129" t="s">
        <v>1448</v>
      </c>
      <c r="B220" s="121" t="s">
        <v>282</v>
      </c>
      <c r="C220" s="121" t="s">
        <v>526</v>
      </c>
      <c r="D220" s="69" t="s">
        <v>527</v>
      </c>
      <c r="E220" s="121" t="s">
        <v>7</v>
      </c>
      <c r="F220" s="223">
        <v>2</v>
      </c>
      <c r="G220" s="224">
        <v>244.39</v>
      </c>
      <c r="H220" s="224">
        <f t="shared" si="20"/>
        <v>244.39</v>
      </c>
      <c r="I220" s="348">
        <f t="shared" si="21"/>
        <v>488.78</v>
      </c>
      <c r="J220" s="231"/>
      <c r="K220" s="231"/>
      <c r="L220" s="231"/>
      <c r="M220" s="231"/>
      <c r="N220" s="231"/>
      <c r="O220" s="231"/>
      <c r="P220" s="231"/>
      <c r="Q220" s="231"/>
    </row>
    <row r="221" spans="1:17" s="232" customFormat="1" ht="28.5" x14ac:dyDescent="0.2">
      <c r="A221" s="129" t="s">
        <v>1449</v>
      </c>
      <c r="B221" s="121" t="s">
        <v>28</v>
      </c>
      <c r="C221" s="121">
        <v>25883</v>
      </c>
      <c r="D221" s="69" t="s">
        <v>528</v>
      </c>
      <c r="E221" s="121" t="s">
        <v>6</v>
      </c>
      <c r="F221" s="223">
        <v>62</v>
      </c>
      <c r="G221" s="224">
        <v>15.49</v>
      </c>
      <c r="H221" s="224">
        <f t="shared" si="20"/>
        <v>15.49</v>
      </c>
      <c r="I221" s="348">
        <f t="shared" si="21"/>
        <v>960.38</v>
      </c>
      <c r="J221" s="231"/>
      <c r="K221" s="231"/>
      <c r="L221" s="231"/>
      <c r="M221" s="231"/>
      <c r="N221" s="231"/>
      <c r="O221" s="231"/>
      <c r="P221" s="231"/>
      <c r="Q221" s="231"/>
    </row>
    <row r="222" spans="1:17" s="232" customFormat="1" ht="14.25" customHeight="1" x14ac:dyDescent="0.2">
      <c r="A222" s="129" t="s">
        <v>1450</v>
      </c>
      <c r="B222" s="121" t="s">
        <v>282</v>
      </c>
      <c r="C222" s="121" t="s">
        <v>529</v>
      </c>
      <c r="D222" s="69" t="s">
        <v>530</v>
      </c>
      <c r="E222" s="121" t="s">
        <v>6</v>
      </c>
      <c r="F222" s="223">
        <v>12</v>
      </c>
      <c r="G222" s="224">
        <v>37.81</v>
      </c>
      <c r="H222" s="224">
        <f t="shared" si="20"/>
        <v>37.81</v>
      </c>
      <c r="I222" s="348">
        <f t="shared" si="21"/>
        <v>453.72</v>
      </c>
      <c r="J222" s="231"/>
      <c r="K222" s="231"/>
      <c r="L222" s="231"/>
      <c r="M222" s="231"/>
      <c r="N222" s="231"/>
      <c r="O222" s="231"/>
      <c r="P222" s="231"/>
      <c r="Q222" s="231"/>
    </row>
    <row r="223" spans="1:17" s="232" customFormat="1" ht="14.25" customHeight="1" x14ac:dyDescent="0.2">
      <c r="A223" s="129" t="s">
        <v>1451</v>
      </c>
      <c r="B223" s="121" t="s">
        <v>282</v>
      </c>
      <c r="C223" s="121" t="s">
        <v>531</v>
      </c>
      <c r="D223" s="69" t="s">
        <v>532</v>
      </c>
      <c r="E223" s="121" t="s">
        <v>7</v>
      </c>
      <c r="F223" s="223">
        <v>1</v>
      </c>
      <c r="G223" s="224">
        <v>30.9</v>
      </c>
      <c r="H223" s="224">
        <f t="shared" si="20"/>
        <v>30.9</v>
      </c>
      <c r="I223" s="348">
        <f t="shared" si="21"/>
        <v>30.9</v>
      </c>
      <c r="J223" s="231"/>
      <c r="K223" s="231"/>
      <c r="L223" s="231"/>
      <c r="M223" s="231"/>
      <c r="N223" s="231"/>
      <c r="O223" s="231"/>
      <c r="P223" s="231"/>
      <c r="Q223" s="231"/>
    </row>
    <row r="224" spans="1:17" s="232" customFormat="1" ht="14.25" customHeight="1" x14ac:dyDescent="0.2">
      <c r="A224" s="129" t="s">
        <v>1452</v>
      </c>
      <c r="B224" s="121" t="s">
        <v>28</v>
      </c>
      <c r="C224" s="121">
        <v>3889</v>
      </c>
      <c r="D224" s="69" t="s">
        <v>533</v>
      </c>
      <c r="E224" s="121" t="s">
        <v>7</v>
      </c>
      <c r="F224" s="223">
        <v>1</v>
      </c>
      <c r="G224" s="224">
        <v>1.9</v>
      </c>
      <c r="H224" s="224">
        <f t="shared" si="20"/>
        <v>1.9</v>
      </c>
      <c r="I224" s="348">
        <f t="shared" si="21"/>
        <v>1.9</v>
      </c>
      <c r="J224" s="231"/>
      <c r="K224" s="231"/>
      <c r="L224" s="231"/>
      <c r="M224" s="231"/>
      <c r="N224" s="231"/>
      <c r="O224" s="231"/>
      <c r="P224" s="231"/>
      <c r="Q224" s="231"/>
    </row>
    <row r="225" spans="1:17" s="232" customFormat="1" ht="14.25" customHeight="1" x14ac:dyDescent="0.2">
      <c r="A225" s="129" t="s">
        <v>1453</v>
      </c>
      <c r="B225" s="121" t="s">
        <v>28</v>
      </c>
      <c r="C225" s="121">
        <v>3508</v>
      </c>
      <c r="D225" s="69" t="s">
        <v>534</v>
      </c>
      <c r="E225" s="121" t="s">
        <v>7</v>
      </c>
      <c r="F225" s="223">
        <v>6</v>
      </c>
      <c r="G225" s="224">
        <v>21.95</v>
      </c>
      <c r="H225" s="224">
        <f t="shared" si="20"/>
        <v>21.95</v>
      </c>
      <c r="I225" s="348">
        <f t="shared" si="21"/>
        <v>131.69999999999999</v>
      </c>
      <c r="J225" s="231"/>
      <c r="K225" s="231"/>
      <c r="L225" s="231"/>
      <c r="M225" s="231"/>
      <c r="N225" s="231"/>
      <c r="O225" s="231"/>
      <c r="P225" s="231"/>
      <c r="Q225" s="231"/>
    </row>
    <row r="226" spans="1:17" s="232" customFormat="1" ht="14.25" customHeight="1" x14ac:dyDescent="0.2">
      <c r="A226" s="129" t="s">
        <v>1454</v>
      </c>
      <c r="B226" s="121" t="s">
        <v>28</v>
      </c>
      <c r="C226" s="121">
        <v>11671</v>
      </c>
      <c r="D226" s="69" t="s">
        <v>535</v>
      </c>
      <c r="E226" s="121" t="s">
        <v>7</v>
      </c>
      <c r="F226" s="223">
        <v>3</v>
      </c>
      <c r="G226" s="224">
        <v>47.95</v>
      </c>
      <c r="H226" s="224">
        <f t="shared" si="20"/>
        <v>47.95</v>
      </c>
      <c r="I226" s="348">
        <f t="shared" si="21"/>
        <v>143.85</v>
      </c>
      <c r="J226" s="231"/>
      <c r="K226" s="231"/>
      <c r="L226" s="231"/>
      <c r="M226" s="231"/>
      <c r="N226" s="231"/>
      <c r="O226" s="231"/>
      <c r="P226" s="231"/>
      <c r="Q226" s="231"/>
    </row>
    <row r="227" spans="1:17" s="232" customFormat="1" ht="14.25" customHeight="1" x14ac:dyDescent="0.2">
      <c r="A227" s="129" t="s">
        <v>1455</v>
      </c>
      <c r="B227" s="121" t="s">
        <v>28</v>
      </c>
      <c r="C227" s="121">
        <v>9860</v>
      </c>
      <c r="D227" s="69" t="s">
        <v>536</v>
      </c>
      <c r="E227" s="121" t="s">
        <v>6</v>
      </c>
      <c r="F227" s="223">
        <v>2.9</v>
      </c>
      <c r="G227" s="224">
        <v>21.11</v>
      </c>
      <c r="H227" s="224">
        <f t="shared" si="20"/>
        <v>21.11</v>
      </c>
      <c r="I227" s="348">
        <f t="shared" si="21"/>
        <v>61.22</v>
      </c>
      <c r="J227" s="231"/>
      <c r="K227" s="231"/>
      <c r="L227" s="231"/>
      <c r="M227" s="231"/>
      <c r="N227" s="231"/>
      <c r="O227" s="231"/>
      <c r="P227" s="231"/>
      <c r="Q227" s="231"/>
    </row>
    <row r="228" spans="1:17" s="232" customFormat="1" ht="14.25" customHeight="1" x14ac:dyDescent="0.2">
      <c r="A228" s="129" t="s">
        <v>1456</v>
      </c>
      <c r="B228" s="121" t="s">
        <v>28</v>
      </c>
      <c r="C228" s="121">
        <v>3879</v>
      </c>
      <c r="D228" s="69" t="s">
        <v>537</v>
      </c>
      <c r="E228" s="121" t="s">
        <v>7</v>
      </c>
      <c r="F228" s="223">
        <v>6</v>
      </c>
      <c r="G228" s="224">
        <v>10.94</v>
      </c>
      <c r="H228" s="224">
        <f t="shared" si="20"/>
        <v>10.94</v>
      </c>
      <c r="I228" s="348">
        <f t="shared" si="21"/>
        <v>65.64</v>
      </c>
      <c r="J228" s="231"/>
      <c r="K228" s="231"/>
      <c r="L228" s="231"/>
      <c r="M228" s="231"/>
      <c r="N228" s="231"/>
      <c r="O228" s="231"/>
      <c r="P228" s="231"/>
      <c r="Q228" s="231"/>
    </row>
    <row r="229" spans="1:17" s="232" customFormat="1" ht="14.25" customHeight="1" x14ac:dyDescent="0.2">
      <c r="A229" s="129" t="s">
        <v>1457</v>
      </c>
      <c r="B229" s="121" t="s">
        <v>28</v>
      </c>
      <c r="C229" s="121">
        <v>4213</v>
      </c>
      <c r="D229" s="69" t="s">
        <v>538</v>
      </c>
      <c r="E229" s="121" t="s">
        <v>7</v>
      </c>
      <c r="F229" s="223">
        <v>3</v>
      </c>
      <c r="G229" s="224">
        <v>9.73</v>
      </c>
      <c r="H229" s="224">
        <f t="shared" si="20"/>
        <v>9.73</v>
      </c>
      <c r="I229" s="348">
        <f t="shared" si="21"/>
        <v>29.19</v>
      </c>
      <c r="J229" s="231"/>
      <c r="K229" s="231"/>
      <c r="L229" s="231"/>
      <c r="M229" s="231"/>
      <c r="N229" s="231"/>
      <c r="O229" s="231"/>
      <c r="P229" s="231"/>
      <c r="Q229" s="231"/>
    </row>
    <row r="230" spans="1:17" s="232" customFormat="1" ht="14.25" customHeight="1" x14ac:dyDescent="0.2">
      <c r="A230" s="129" t="s">
        <v>1458</v>
      </c>
      <c r="B230" s="121" t="s">
        <v>28</v>
      </c>
      <c r="C230" s="121">
        <v>3260</v>
      </c>
      <c r="D230" s="69" t="s">
        <v>539</v>
      </c>
      <c r="E230" s="121" t="s">
        <v>7</v>
      </c>
      <c r="F230" s="223">
        <v>6</v>
      </c>
      <c r="G230" s="224">
        <v>12.99</v>
      </c>
      <c r="H230" s="224">
        <f t="shared" si="20"/>
        <v>12.99</v>
      </c>
      <c r="I230" s="348">
        <f t="shared" si="21"/>
        <v>77.94</v>
      </c>
      <c r="J230" s="231"/>
      <c r="K230" s="231"/>
      <c r="L230" s="231"/>
      <c r="M230" s="231"/>
      <c r="N230" s="231"/>
      <c r="O230" s="231"/>
      <c r="P230" s="231"/>
      <c r="Q230" s="231"/>
    </row>
    <row r="231" spans="1:17" s="232" customFormat="1" ht="14.25" customHeight="1" x14ac:dyDescent="0.2">
      <c r="A231" s="129" t="s">
        <v>1459</v>
      </c>
      <c r="B231" s="121" t="s">
        <v>28</v>
      </c>
      <c r="C231" s="121">
        <v>3443</v>
      </c>
      <c r="D231" s="69" t="s">
        <v>540</v>
      </c>
      <c r="E231" s="121" t="s">
        <v>7</v>
      </c>
      <c r="F231" s="223">
        <v>3</v>
      </c>
      <c r="G231" s="224">
        <v>11.43</v>
      </c>
      <c r="H231" s="224">
        <f t="shared" si="20"/>
        <v>11.43</v>
      </c>
      <c r="I231" s="348">
        <f t="shared" si="21"/>
        <v>34.29</v>
      </c>
      <c r="J231" s="231"/>
      <c r="K231" s="231"/>
      <c r="L231" s="231"/>
      <c r="M231" s="231"/>
      <c r="N231" s="231"/>
      <c r="O231" s="231"/>
      <c r="P231" s="231"/>
      <c r="Q231" s="231"/>
    </row>
    <row r="232" spans="1:17" s="232" customFormat="1" ht="14.25" customHeight="1" x14ac:dyDescent="0.2">
      <c r="A232" s="129" t="s">
        <v>1460</v>
      </c>
      <c r="B232" s="121" t="s">
        <v>28</v>
      </c>
      <c r="C232" s="121">
        <v>6323</v>
      </c>
      <c r="D232" s="69" t="s">
        <v>541</v>
      </c>
      <c r="E232" s="121" t="s">
        <v>7</v>
      </c>
      <c r="F232" s="223">
        <v>1</v>
      </c>
      <c r="G232" s="224">
        <v>11.87</v>
      </c>
      <c r="H232" s="224">
        <f t="shared" si="20"/>
        <v>11.87</v>
      </c>
      <c r="I232" s="348">
        <f t="shared" si="21"/>
        <v>11.87</v>
      </c>
      <c r="J232" s="231"/>
      <c r="K232" s="231"/>
      <c r="L232" s="231"/>
      <c r="M232" s="231"/>
      <c r="N232" s="231"/>
      <c r="O232" s="231"/>
      <c r="P232" s="231"/>
      <c r="Q232" s="231"/>
    </row>
    <row r="233" spans="1:17" s="232" customFormat="1" ht="14.25" customHeight="1" x14ac:dyDescent="0.2">
      <c r="A233" s="129" t="s">
        <v>1461</v>
      </c>
      <c r="B233" s="121" t="s">
        <v>28</v>
      </c>
      <c r="C233" s="121">
        <v>11746</v>
      </c>
      <c r="D233" s="69" t="s">
        <v>542</v>
      </c>
      <c r="E233" s="121" t="s">
        <v>7</v>
      </c>
      <c r="F233" s="223">
        <v>1</v>
      </c>
      <c r="G233" s="224">
        <v>32.36</v>
      </c>
      <c r="H233" s="224">
        <f t="shared" si="20"/>
        <v>32.36</v>
      </c>
      <c r="I233" s="348">
        <f t="shared" si="21"/>
        <v>32.36</v>
      </c>
      <c r="J233" s="231"/>
      <c r="K233" s="231"/>
      <c r="L233" s="231"/>
      <c r="M233" s="231"/>
      <c r="N233" s="231"/>
      <c r="O233" s="231"/>
      <c r="P233" s="231"/>
      <c r="Q233" s="231"/>
    </row>
    <row r="234" spans="1:17" s="232" customFormat="1" ht="14.25" customHeight="1" x14ac:dyDescent="0.2">
      <c r="A234" s="129" t="s">
        <v>1462</v>
      </c>
      <c r="B234" s="121" t="s">
        <v>282</v>
      </c>
      <c r="C234" s="121" t="s">
        <v>543</v>
      </c>
      <c r="D234" s="69" t="s">
        <v>544</v>
      </c>
      <c r="E234" s="121" t="s">
        <v>6</v>
      </c>
      <c r="F234" s="223">
        <v>10</v>
      </c>
      <c r="G234" s="224">
        <v>21.05</v>
      </c>
      <c r="H234" s="224">
        <f t="shared" si="20"/>
        <v>21.05</v>
      </c>
      <c r="I234" s="348">
        <f t="shared" si="21"/>
        <v>210.5</v>
      </c>
      <c r="J234" s="231"/>
      <c r="K234" s="231"/>
      <c r="L234" s="231"/>
      <c r="M234" s="231"/>
      <c r="N234" s="231"/>
      <c r="O234" s="231"/>
      <c r="P234" s="231"/>
      <c r="Q234" s="231"/>
    </row>
    <row r="235" spans="1:17" s="232" customFormat="1" ht="14.25" customHeight="1" x14ac:dyDescent="0.2">
      <c r="A235" s="129" t="s">
        <v>1463</v>
      </c>
      <c r="B235" s="121" t="s">
        <v>28</v>
      </c>
      <c r="C235" s="121">
        <v>9840</v>
      </c>
      <c r="D235" s="69" t="s">
        <v>545</v>
      </c>
      <c r="E235" s="121" t="s">
        <v>6</v>
      </c>
      <c r="F235" s="223">
        <v>8</v>
      </c>
      <c r="G235" s="224">
        <v>38.01</v>
      </c>
      <c r="H235" s="224">
        <f t="shared" si="20"/>
        <v>38.01</v>
      </c>
      <c r="I235" s="348">
        <f t="shared" si="21"/>
        <v>304.08</v>
      </c>
      <c r="J235" s="231"/>
      <c r="K235" s="231"/>
      <c r="L235" s="231"/>
      <c r="M235" s="231"/>
      <c r="N235" s="231"/>
      <c r="O235" s="231"/>
      <c r="P235" s="231"/>
      <c r="Q235" s="231"/>
    </row>
    <row r="236" spans="1:17" s="232" customFormat="1" ht="14.25" customHeight="1" x14ac:dyDescent="0.2">
      <c r="A236" s="129" t="s">
        <v>1464</v>
      </c>
      <c r="B236" s="121" t="s">
        <v>28</v>
      </c>
      <c r="C236" s="121">
        <v>1865</v>
      </c>
      <c r="D236" s="69" t="s">
        <v>546</v>
      </c>
      <c r="E236" s="121" t="s">
        <v>7</v>
      </c>
      <c r="F236" s="223">
        <v>2</v>
      </c>
      <c r="G236" s="224">
        <v>113.1</v>
      </c>
      <c r="H236" s="224">
        <f t="shared" si="20"/>
        <v>113.1</v>
      </c>
      <c r="I236" s="348">
        <f t="shared" si="21"/>
        <v>226.2</v>
      </c>
      <c r="J236" s="231"/>
      <c r="K236" s="231"/>
      <c r="L236" s="231"/>
      <c r="M236" s="231"/>
      <c r="N236" s="231"/>
      <c r="O236" s="231"/>
      <c r="P236" s="231"/>
      <c r="Q236" s="231"/>
    </row>
    <row r="237" spans="1:17" s="232" customFormat="1" ht="14.25" customHeight="1" x14ac:dyDescent="0.2">
      <c r="A237" s="129" t="s">
        <v>1465</v>
      </c>
      <c r="B237" s="121" t="s">
        <v>28</v>
      </c>
      <c r="C237" s="121">
        <v>4902</v>
      </c>
      <c r="D237" s="69" t="s">
        <v>547</v>
      </c>
      <c r="E237" s="121" t="s">
        <v>7</v>
      </c>
      <c r="F237" s="223">
        <v>1</v>
      </c>
      <c r="G237" s="224">
        <v>23.7</v>
      </c>
      <c r="H237" s="224">
        <f t="shared" si="20"/>
        <v>23.7</v>
      </c>
      <c r="I237" s="348">
        <f t="shared" si="21"/>
        <v>23.7</v>
      </c>
      <c r="J237" s="231"/>
      <c r="K237" s="231"/>
      <c r="L237" s="231"/>
      <c r="M237" s="231"/>
      <c r="N237" s="231"/>
      <c r="O237" s="231"/>
      <c r="P237" s="231"/>
      <c r="Q237" s="231"/>
    </row>
    <row r="238" spans="1:17" s="249" customFormat="1" ht="14.25" customHeight="1" x14ac:dyDescent="0.2">
      <c r="A238" s="387" t="s">
        <v>1466</v>
      </c>
      <c r="B238" s="269" t="s">
        <v>31</v>
      </c>
      <c r="C238" s="269"/>
      <c r="D238" s="270" t="s">
        <v>330</v>
      </c>
      <c r="E238" s="269" t="s">
        <v>7</v>
      </c>
      <c r="F238" s="271">
        <v>1</v>
      </c>
      <c r="G238" s="268">
        <v>2531.3000000000002</v>
      </c>
      <c r="H238" s="268">
        <f>G238</f>
        <v>2531.3000000000002</v>
      </c>
      <c r="I238" s="384">
        <f>ROUND(F238*H238,2)</f>
        <v>2531.3000000000002</v>
      </c>
      <c r="J238" s="248"/>
      <c r="K238" s="248"/>
      <c r="L238" s="248"/>
      <c r="M238" s="248"/>
      <c r="N238" s="248"/>
      <c r="O238" s="248"/>
      <c r="P238" s="248"/>
      <c r="Q238" s="248"/>
    </row>
    <row r="239" spans="1:17" s="249" customFormat="1" ht="14.25" customHeight="1" x14ac:dyDescent="0.2">
      <c r="A239" s="387" t="s">
        <v>1467</v>
      </c>
      <c r="B239" s="269" t="s">
        <v>31</v>
      </c>
      <c r="C239" s="269"/>
      <c r="D239" s="270" t="s">
        <v>331</v>
      </c>
      <c r="E239" s="269" t="s">
        <v>7</v>
      </c>
      <c r="F239" s="271">
        <v>1</v>
      </c>
      <c r="G239" s="268">
        <v>1114.6600000000001</v>
      </c>
      <c r="H239" s="268">
        <f>G239</f>
        <v>1114.6600000000001</v>
      </c>
      <c r="I239" s="384">
        <f>ROUND(F239*H239,2)</f>
        <v>1114.6600000000001</v>
      </c>
      <c r="J239" s="248"/>
      <c r="K239" s="248"/>
      <c r="L239" s="248"/>
      <c r="M239" s="248"/>
      <c r="N239" s="248"/>
      <c r="O239" s="248"/>
      <c r="P239" s="248"/>
      <c r="Q239" s="248"/>
    </row>
    <row r="240" spans="1:17" s="232" customFormat="1" ht="14.25" customHeight="1" x14ac:dyDescent="0.2">
      <c r="A240" s="129" t="s">
        <v>1468</v>
      </c>
      <c r="B240" s="121" t="s">
        <v>28</v>
      </c>
      <c r="C240" s="121">
        <v>39319</v>
      </c>
      <c r="D240" s="69" t="s">
        <v>548</v>
      </c>
      <c r="E240" s="121" t="s">
        <v>7</v>
      </c>
      <c r="F240" s="223">
        <v>1</v>
      </c>
      <c r="G240" s="224">
        <v>4.21</v>
      </c>
      <c r="H240" s="224">
        <f>G240</f>
        <v>4.21</v>
      </c>
      <c r="I240" s="348">
        <f>ROUND(F240*H240,2)</f>
        <v>4.21</v>
      </c>
      <c r="J240" s="231"/>
      <c r="K240" s="231"/>
      <c r="L240" s="231"/>
      <c r="M240" s="231"/>
      <c r="N240" s="231"/>
      <c r="O240" s="231"/>
      <c r="P240" s="231"/>
      <c r="Q240" s="231"/>
    </row>
    <row r="241" spans="1:18" s="232" customFormat="1" ht="14.25" customHeight="1" x14ac:dyDescent="0.2">
      <c r="A241" s="129" t="s">
        <v>1469</v>
      </c>
      <c r="B241" s="121" t="s">
        <v>282</v>
      </c>
      <c r="C241" s="121" t="s">
        <v>523</v>
      </c>
      <c r="D241" s="69" t="s">
        <v>524</v>
      </c>
      <c r="E241" s="121" t="s">
        <v>6</v>
      </c>
      <c r="F241" s="223">
        <v>1</v>
      </c>
      <c r="G241" s="224">
        <v>194.12</v>
      </c>
      <c r="H241" s="224">
        <f t="shared" ref="H241:H247" si="22">G241</f>
        <v>194.12</v>
      </c>
      <c r="I241" s="348">
        <f t="shared" ref="I241:I247" si="23">ROUND(F241*H241,2)</f>
        <v>194.12</v>
      </c>
      <c r="J241" s="231"/>
      <c r="K241" s="231"/>
      <c r="L241" s="231"/>
      <c r="M241" s="231"/>
      <c r="N241" s="231"/>
      <c r="O241" s="231"/>
      <c r="P241" s="231"/>
      <c r="Q241" s="231"/>
    </row>
    <row r="242" spans="1:18" s="232" customFormat="1" ht="14.25" customHeight="1" x14ac:dyDescent="0.2">
      <c r="A242" s="129" t="s">
        <v>1470</v>
      </c>
      <c r="B242" s="121" t="s">
        <v>282</v>
      </c>
      <c r="C242" s="121" t="s">
        <v>525</v>
      </c>
      <c r="D242" s="69" t="s">
        <v>283</v>
      </c>
      <c r="E242" s="121" t="s">
        <v>7</v>
      </c>
      <c r="F242" s="223">
        <v>1</v>
      </c>
      <c r="G242" s="224">
        <v>89.57</v>
      </c>
      <c r="H242" s="224">
        <f t="shared" si="22"/>
        <v>89.57</v>
      </c>
      <c r="I242" s="348">
        <f t="shared" si="23"/>
        <v>89.57</v>
      </c>
      <c r="J242" s="231"/>
      <c r="K242" s="231"/>
      <c r="L242" s="231"/>
      <c r="M242" s="231"/>
      <c r="N242" s="231"/>
      <c r="O242" s="231"/>
      <c r="P242" s="231"/>
      <c r="Q242" s="231"/>
    </row>
    <row r="243" spans="1:18" s="232" customFormat="1" ht="14.25" customHeight="1" x14ac:dyDescent="0.2">
      <c r="A243" s="129" t="s">
        <v>1471</v>
      </c>
      <c r="B243" s="121" t="s">
        <v>282</v>
      </c>
      <c r="C243" s="121" t="s">
        <v>549</v>
      </c>
      <c r="D243" s="69" t="s">
        <v>550</v>
      </c>
      <c r="E243" s="121" t="s">
        <v>7</v>
      </c>
      <c r="F243" s="223">
        <v>1</v>
      </c>
      <c r="G243" s="224">
        <v>178.34</v>
      </c>
      <c r="H243" s="224">
        <f t="shared" si="22"/>
        <v>178.34</v>
      </c>
      <c r="I243" s="348">
        <f t="shared" si="23"/>
        <v>178.34</v>
      </c>
      <c r="J243" s="231"/>
      <c r="K243" s="231"/>
      <c r="L243" s="231"/>
      <c r="M243" s="231"/>
      <c r="N243" s="231"/>
      <c r="O243" s="231"/>
      <c r="P243" s="231"/>
      <c r="Q243" s="231"/>
    </row>
    <row r="244" spans="1:18" s="232" customFormat="1" ht="14.25" customHeight="1" x14ac:dyDescent="0.2">
      <c r="A244" s="129" t="s">
        <v>1472</v>
      </c>
      <c r="B244" s="121" t="s">
        <v>282</v>
      </c>
      <c r="C244" s="121" t="s">
        <v>551</v>
      </c>
      <c r="D244" s="69" t="s">
        <v>552</v>
      </c>
      <c r="E244" s="121" t="s">
        <v>7</v>
      </c>
      <c r="F244" s="223">
        <v>5</v>
      </c>
      <c r="G244" s="224">
        <v>1.88</v>
      </c>
      <c r="H244" s="224">
        <f t="shared" si="22"/>
        <v>1.88</v>
      </c>
      <c r="I244" s="348">
        <f t="shared" si="23"/>
        <v>9.4</v>
      </c>
      <c r="J244" s="231"/>
      <c r="K244" s="231"/>
      <c r="L244" s="231"/>
      <c r="M244" s="231"/>
      <c r="N244" s="231"/>
      <c r="O244" s="231"/>
      <c r="P244" s="231"/>
      <c r="Q244" s="231"/>
    </row>
    <row r="245" spans="1:18" s="232" customFormat="1" ht="14.25" customHeight="1" x14ac:dyDescent="0.2">
      <c r="A245" s="129" t="s">
        <v>1473</v>
      </c>
      <c r="B245" s="121" t="s">
        <v>282</v>
      </c>
      <c r="C245" s="121" t="s">
        <v>553</v>
      </c>
      <c r="D245" s="69" t="s">
        <v>554</v>
      </c>
      <c r="E245" s="121" t="s">
        <v>7</v>
      </c>
      <c r="F245" s="223">
        <v>10</v>
      </c>
      <c r="G245" s="224">
        <v>1.47</v>
      </c>
      <c r="H245" s="224">
        <f t="shared" si="22"/>
        <v>1.47</v>
      </c>
      <c r="I245" s="348">
        <f t="shared" si="23"/>
        <v>14.7</v>
      </c>
      <c r="J245" s="231"/>
      <c r="K245" s="231"/>
      <c r="L245" s="231"/>
      <c r="M245" s="231"/>
      <c r="N245" s="231"/>
      <c r="O245" s="231"/>
      <c r="P245" s="231"/>
      <c r="Q245" s="231"/>
    </row>
    <row r="246" spans="1:18" s="232" customFormat="1" ht="14.25" customHeight="1" x14ac:dyDescent="0.2">
      <c r="A246" s="129" t="s">
        <v>1474</v>
      </c>
      <c r="B246" s="121" t="s">
        <v>282</v>
      </c>
      <c r="C246" s="121" t="s">
        <v>557</v>
      </c>
      <c r="D246" s="69" t="s">
        <v>558</v>
      </c>
      <c r="E246" s="121" t="s">
        <v>7</v>
      </c>
      <c r="F246" s="223">
        <v>80</v>
      </c>
      <c r="G246" s="224">
        <v>1.5</v>
      </c>
      <c r="H246" s="224">
        <f t="shared" si="22"/>
        <v>1.5</v>
      </c>
      <c r="I246" s="348">
        <f t="shared" si="23"/>
        <v>120</v>
      </c>
      <c r="J246" s="231"/>
      <c r="K246" s="231"/>
      <c r="L246" s="231"/>
      <c r="M246" s="231"/>
      <c r="N246" s="231"/>
      <c r="O246" s="231"/>
      <c r="P246" s="231"/>
      <c r="Q246" s="231"/>
    </row>
    <row r="247" spans="1:18" s="232" customFormat="1" ht="14.25" customHeight="1" x14ac:dyDescent="0.2">
      <c r="A247" s="129" t="s">
        <v>1475</v>
      </c>
      <c r="B247" s="121" t="s">
        <v>282</v>
      </c>
      <c r="C247" s="121" t="s">
        <v>555</v>
      </c>
      <c r="D247" s="69" t="s">
        <v>556</v>
      </c>
      <c r="E247" s="121" t="s">
        <v>7</v>
      </c>
      <c r="F247" s="223">
        <v>40</v>
      </c>
      <c r="G247" s="224">
        <v>2.7</v>
      </c>
      <c r="H247" s="224">
        <f t="shared" si="22"/>
        <v>2.7</v>
      </c>
      <c r="I247" s="348">
        <f t="shared" si="23"/>
        <v>108</v>
      </c>
      <c r="J247" s="231"/>
      <c r="K247" s="231"/>
      <c r="L247" s="231"/>
      <c r="M247" s="231"/>
      <c r="N247" s="231"/>
      <c r="O247" s="231"/>
      <c r="P247" s="231"/>
      <c r="Q247" s="231"/>
    </row>
    <row r="248" spans="1:18" s="232" customFormat="1" ht="14.25" customHeight="1" x14ac:dyDescent="0.2">
      <c r="A248" s="387" t="s">
        <v>1476</v>
      </c>
      <c r="B248" s="269"/>
      <c r="C248" s="269"/>
      <c r="D248" s="378" t="s">
        <v>559</v>
      </c>
      <c r="E248" s="269" t="s">
        <v>7</v>
      </c>
      <c r="F248" s="265">
        <v>20</v>
      </c>
      <c r="G248" s="379"/>
      <c r="H248" s="268"/>
      <c r="I248" s="278"/>
      <c r="J248" s="231"/>
      <c r="K248" s="231"/>
      <c r="L248" s="231"/>
      <c r="M248" s="231"/>
      <c r="N248" s="231"/>
      <c r="O248" s="231"/>
      <c r="P248" s="231"/>
      <c r="Q248" s="231"/>
    </row>
    <row r="249" spans="1:18" ht="14.25" x14ac:dyDescent="0.2">
      <c r="A249" s="129"/>
      <c r="B249" s="72"/>
      <c r="C249" s="135"/>
      <c r="D249" s="247"/>
      <c r="E249" s="72"/>
      <c r="F249" s="73"/>
      <c r="G249" s="217"/>
      <c r="H249" s="77"/>
      <c r="I249" s="212"/>
      <c r="J249" s="28"/>
      <c r="K249" s="28"/>
      <c r="L249" s="28"/>
      <c r="M249" s="28"/>
      <c r="N249" s="28"/>
      <c r="O249" s="28"/>
      <c r="P249" s="28"/>
      <c r="Q249" s="28"/>
    </row>
    <row r="250" spans="1:18" s="239" customFormat="1" ht="14.25" customHeight="1" x14ac:dyDescent="0.2">
      <c r="A250" s="211" t="s">
        <v>358</v>
      </c>
      <c r="B250" s="126" t="s">
        <v>89</v>
      </c>
      <c r="C250" s="219" t="s">
        <v>249</v>
      </c>
      <c r="D250" s="220" t="e">
        <f>#REF!</f>
        <v>#REF!</v>
      </c>
      <c r="E250" s="126" t="s">
        <v>7</v>
      </c>
      <c r="F250" s="221"/>
      <c r="G250" s="222"/>
      <c r="H250" s="222"/>
      <c r="I250" s="381">
        <f>SUM(I251:I253)</f>
        <v>4620</v>
      </c>
      <c r="J250" s="214"/>
      <c r="K250" s="214"/>
      <c r="L250" s="214"/>
      <c r="M250" s="214"/>
      <c r="N250" s="214"/>
      <c r="O250" s="214"/>
      <c r="P250" s="214"/>
      <c r="Q250" s="214"/>
      <c r="R250" s="215"/>
    </row>
    <row r="251" spans="1:18" ht="14.25" x14ac:dyDescent="0.2">
      <c r="A251" s="129" t="s">
        <v>360</v>
      </c>
      <c r="B251" s="121" t="s">
        <v>28</v>
      </c>
      <c r="C251" s="121">
        <v>2696</v>
      </c>
      <c r="D251" s="76" t="s">
        <v>285</v>
      </c>
      <c r="E251" s="121" t="s">
        <v>3</v>
      </c>
      <c r="F251" s="68">
        <v>150</v>
      </c>
      <c r="G251" s="216">
        <v>12.82</v>
      </c>
      <c r="H251" s="224">
        <f>G251</f>
        <v>12.82</v>
      </c>
      <c r="I251" s="128">
        <f>ROUND(F251*H251,2)</f>
        <v>1923</v>
      </c>
      <c r="J251" s="214"/>
      <c r="K251" s="214"/>
      <c r="L251" s="214"/>
      <c r="M251" s="214"/>
      <c r="N251" s="214"/>
      <c r="O251" s="214"/>
      <c r="P251" s="214"/>
      <c r="Q251" s="214"/>
      <c r="R251" s="215"/>
    </row>
    <row r="252" spans="1:18" s="239" customFormat="1" ht="14.25" x14ac:dyDescent="0.2">
      <c r="A252" s="129" t="s">
        <v>361</v>
      </c>
      <c r="B252" s="121" t="s">
        <v>28</v>
      </c>
      <c r="C252" s="121">
        <v>246</v>
      </c>
      <c r="D252" s="76" t="s">
        <v>286</v>
      </c>
      <c r="E252" s="121" t="s">
        <v>3</v>
      </c>
      <c r="F252" s="68">
        <v>150</v>
      </c>
      <c r="G252" s="216">
        <v>9.61</v>
      </c>
      <c r="H252" s="224">
        <f>G252</f>
        <v>9.61</v>
      </c>
      <c r="I252" s="128">
        <f>ROUND(F252*H252,2)</f>
        <v>1441.5</v>
      </c>
      <c r="J252" s="214"/>
      <c r="K252" s="214"/>
      <c r="L252" s="214"/>
      <c r="M252" s="214"/>
      <c r="N252" s="214"/>
      <c r="O252" s="214"/>
      <c r="P252" s="214"/>
      <c r="Q252" s="214"/>
      <c r="R252" s="215"/>
    </row>
    <row r="253" spans="1:18" s="239" customFormat="1" ht="14.25" x14ac:dyDescent="0.2">
      <c r="A253" s="129" t="s">
        <v>362</v>
      </c>
      <c r="B253" s="121" t="s">
        <v>28</v>
      </c>
      <c r="C253" s="121">
        <v>6111</v>
      </c>
      <c r="D253" s="76" t="s">
        <v>280</v>
      </c>
      <c r="E253" s="121" t="s">
        <v>3</v>
      </c>
      <c r="F253" s="68">
        <v>150</v>
      </c>
      <c r="G253" s="216">
        <v>8.3699999999999992</v>
      </c>
      <c r="H253" s="224">
        <f>G253</f>
        <v>8.3699999999999992</v>
      </c>
      <c r="I253" s="128">
        <f>ROUND(F253*H253,2)</f>
        <v>1255.5</v>
      </c>
      <c r="J253" s="214"/>
      <c r="K253" s="214"/>
      <c r="L253" s="214"/>
      <c r="M253" s="214"/>
      <c r="N253" s="214"/>
      <c r="O253" s="214"/>
      <c r="P253" s="214"/>
      <c r="Q253" s="214"/>
      <c r="R253" s="215"/>
    </row>
    <row r="254" spans="1:18" ht="14.25" x14ac:dyDescent="0.2">
      <c r="A254" s="129"/>
      <c r="B254" s="121"/>
      <c r="C254" s="121"/>
      <c r="D254" s="76"/>
      <c r="E254" s="121"/>
      <c r="F254" s="68"/>
      <c r="G254" s="68"/>
      <c r="H254" s="68"/>
      <c r="I254" s="128"/>
      <c r="J254" s="28"/>
      <c r="K254" s="28"/>
      <c r="L254" s="28"/>
      <c r="M254" s="28"/>
      <c r="N254" s="28"/>
      <c r="O254" s="28"/>
      <c r="P254" s="28"/>
      <c r="Q254" s="28"/>
    </row>
    <row r="255" spans="1:18" s="228" customFormat="1" ht="15" customHeight="1" x14ac:dyDescent="0.2">
      <c r="A255" s="211" t="s">
        <v>363</v>
      </c>
      <c r="B255" s="126" t="s">
        <v>89</v>
      </c>
      <c r="C255" s="219" t="s">
        <v>250</v>
      </c>
      <c r="D255" s="220" t="e">
        <f>#REF!</f>
        <v>#REF!</v>
      </c>
      <c r="E255" s="126" t="s">
        <v>7</v>
      </c>
      <c r="F255" s="221"/>
      <c r="G255" s="222"/>
      <c r="H255" s="222"/>
      <c r="I255" s="381">
        <f>SUM(I256:I269)</f>
        <v>8066.67</v>
      </c>
      <c r="J255" s="188"/>
      <c r="K255" s="188"/>
      <c r="L255" s="188"/>
      <c r="M255" s="188"/>
      <c r="N255" s="188"/>
      <c r="O255" s="188"/>
      <c r="P255" s="188"/>
      <c r="Q255" s="188"/>
    </row>
    <row r="256" spans="1:18" ht="28.5" x14ac:dyDescent="0.2">
      <c r="A256" s="129" t="s">
        <v>364</v>
      </c>
      <c r="B256" s="121" t="s">
        <v>28</v>
      </c>
      <c r="C256" s="121">
        <v>9840</v>
      </c>
      <c r="D256" s="69" t="s">
        <v>545</v>
      </c>
      <c r="E256" s="121" t="s">
        <v>6</v>
      </c>
      <c r="F256" s="223">
        <v>28</v>
      </c>
      <c r="G256" s="224">
        <v>38.01</v>
      </c>
      <c r="H256" s="224">
        <f t="shared" ref="H256:H269" si="24">G256</f>
        <v>38.01</v>
      </c>
      <c r="I256" s="348">
        <f>ROUND(F256*H256,2)</f>
        <v>1064.28</v>
      </c>
      <c r="J256" s="28"/>
      <c r="K256" s="28"/>
      <c r="L256" s="28"/>
      <c r="M256" s="28"/>
      <c r="N256" s="28"/>
      <c r="O256" s="28"/>
      <c r="P256" s="28"/>
      <c r="Q256" s="28"/>
    </row>
    <row r="257" spans="1:18" ht="14.25" x14ac:dyDescent="0.2">
      <c r="A257" s="129" t="s">
        <v>365</v>
      </c>
      <c r="B257" s="121" t="s">
        <v>28</v>
      </c>
      <c r="C257" s="121" t="s">
        <v>560</v>
      </c>
      <c r="D257" s="69" t="str">
        <f>IF(C257="","",IF(B257="SINAPI",(IF(LEN(C257)&lt;&gt;8,(VLOOKUP(C257,[1]Plan1!$A$31:$D$3272,2,FALSE)),(VLOOKUP(C257,[2]Plan1!A$7:D$5251,2,FALSE)))),IF((ISNA(VLOOKUP(C257,[3]MATERIAIS!$A$4:$D$9836,2,FALSE))),IF((ISNA(VLOOKUP(C257,[4]MATERIAIS!$A$3:$D$1088,2,FALSE))),(VLOOKUP(C257,[5]SERVIÇOS!$A$3:$G$1683,2,FALSE)),(VLOOKUP(C257,[4]MATERIAIS!$A$3:$D$1088,2,FALSE))),(VLOOKUP(C257,[3]MATERIAIS!$A$4:$D$9836,2,FALSE)))))</f>
        <v>CURVA PVC90G NBR-10569 P/ REDE COLET ESG PB JE DN 150MM</v>
      </c>
      <c r="E257" s="121" t="s">
        <v>7</v>
      </c>
      <c r="F257" s="223">
        <v>4</v>
      </c>
      <c r="G257" s="224">
        <v>113.1</v>
      </c>
      <c r="H257" s="224">
        <f t="shared" si="24"/>
        <v>113.1</v>
      </c>
      <c r="I257" s="348">
        <f t="shared" ref="I257:I269" si="25">ROUND(F257*H257,2)</f>
        <v>452.4</v>
      </c>
      <c r="J257" s="28"/>
      <c r="K257" s="28"/>
      <c r="L257" s="28"/>
      <c r="M257" s="28"/>
      <c r="N257" s="28"/>
      <c r="O257" s="28"/>
      <c r="P257" s="28"/>
      <c r="Q257" s="28"/>
    </row>
    <row r="258" spans="1:18" ht="28.5" x14ac:dyDescent="0.2">
      <c r="A258" s="129" t="s">
        <v>366</v>
      </c>
      <c r="B258" s="121" t="s">
        <v>28</v>
      </c>
      <c r="C258" s="121">
        <v>7069</v>
      </c>
      <c r="D258" s="69" t="s">
        <v>561</v>
      </c>
      <c r="E258" s="121" t="s">
        <v>7</v>
      </c>
      <c r="F258" s="223">
        <v>11</v>
      </c>
      <c r="G258" s="224">
        <v>99.93</v>
      </c>
      <c r="H258" s="224">
        <f t="shared" si="24"/>
        <v>99.93</v>
      </c>
      <c r="I258" s="348">
        <f t="shared" si="25"/>
        <v>1099.23</v>
      </c>
      <c r="J258" s="28"/>
      <c r="K258" s="28"/>
      <c r="L258" s="28"/>
      <c r="M258" s="28"/>
      <c r="N258" s="28"/>
      <c r="O258" s="28"/>
      <c r="P258" s="28"/>
      <c r="Q258" s="28"/>
    </row>
    <row r="259" spans="1:18" ht="14.25" x14ac:dyDescent="0.2">
      <c r="A259" s="129" t="s">
        <v>1477</v>
      </c>
      <c r="B259" s="121" t="s">
        <v>28</v>
      </c>
      <c r="C259" s="121">
        <v>20089</v>
      </c>
      <c r="D259" s="69" t="s">
        <v>562</v>
      </c>
      <c r="E259" s="121" t="s">
        <v>7</v>
      </c>
      <c r="F259" s="223">
        <v>4</v>
      </c>
      <c r="G259" s="224">
        <v>57.49</v>
      </c>
      <c r="H259" s="224">
        <f t="shared" si="24"/>
        <v>57.49</v>
      </c>
      <c r="I259" s="348">
        <f t="shared" si="25"/>
        <v>229.96</v>
      </c>
      <c r="J259" s="28"/>
      <c r="K259" s="28"/>
      <c r="L259" s="28"/>
      <c r="M259" s="28"/>
      <c r="N259" s="28"/>
      <c r="O259" s="28"/>
      <c r="P259" s="28"/>
      <c r="Q259" s="28"/>
    </row>
    <row r="260" spans="1:18" s="252" customFormat="1" ht="14.25" x14ac:dyDescent="0.2">
      <c r="A260" s="129" t="s">
        <v>1478</v>
      </c>
      <c r="B260" s="121" t="s">
        <v>282</v>
      </c>
      <c r="C260" s="121" t="s">
        <v>563</v>
      </c>
      <c r="D260" s="69" t="s">
        <v>564</v>
      </c>
      <c r="E260" s="121" t="s">
        <v>7</v>
      </c>
      <c r="F260" s="223">
        <v>1</v>
      </c>
      <c r="G260" s="224">
        <v>193.43</v>
      </c>
      <c r="H260" s="224">
        <f t="shared" si="24"/>
        <v>193.43</v>
      </c>
      <c r="I260" s="348">
        <f t="shared" si="25"/>
        <v>193.43</v>
      </c>
      <c r="J260" s="251"/>
      <c r="K260" s="251"/>
      <c r="L260" s="251"/>
      <c r="M260" s="251"/>
      <c r="N260" s="251"/>
      <c r="O260" s="251"/>
      <c r="P260" s="251"/>
      <c r="Q260" s="251"/>
    </row>
    <row r="261" spans="1:18" s="252" customFormat="1" ht="14.25" x14ac:dyDescent="0.2">
      <c r="A261" s="129" t="s">
        <v>1479</v>
      </c>
      <c r="B261" s="121" t="s">
        <v>282</v>
      </c>
      <c r="C261" s="121" t="s">
        <v>565</v>
      </c>
      <c r="D261" s="69" t="s">
        <v>566</v>
      </c>
      <c r="E261" s="121" t="s">
        <v>7</v>
      </c>
      <c r="F261" s="223">
        <v>1</v>
      </c>
      <c r="G261" s="224">
        <v>701.61</v>
      </c>
      <c r="H261" s="224">
        <f t="shared" si="24"/>
        <v>701.61</v>
      </c>
      <c r="I261" s="348">
        <f t="shared" si="25"/>
        <v>701.61</v>
      </c>
      <c r="J261" s="251"/>
      <c r="K261" s="251"/>
      <c r="L261" s="251"/>
      <c r="M261" s="251"/>
      <c r="N261" s="251"/>
      <c r="O261" s="251"/>
      <c r="P261" s="251"/>
      <c r="Q261" s="251"/>
    </row>
    <row r="262" spans="1:18" ht="14.25" x14ac:dyDescent="0.2">
      <c r="A262" s="129" t="s">
        <v>1480</v>
      </c>
      <c r="B262" s="121" t="s">
        <v>282</v>
      </c>
      <c r="C262" s="121" t="s">
        <v>526</v>
      </c>
      <c r="D262" s="69" t="s">
        <v>527</v>
      </c>
      <c r="E262" s="121" t="s">
        <v>7</v>
      </c>
      <c r="F262" s="223">
        <v>1</v>
      </c>
      <c r="G262" s="224">
        <v>244.39</v>
      </c>
      <c r="H262" s="224">
        <f t="shared" si="24"/>
        <v>244.39</v>
      </c>
      <c r="I262" s="348">
        <f t="shared" si="25"/>
        <v>244.39</v>
      </c>
      <c r="J262" s="28"/>
      <c r="K262" s="28"/>
      <c r="L262" s="28"/>
      <c r="M262" s="28"/>
      <c r="N262" s="28"/>
      <c r="O262" s="28"/>
      <c r="P262" s="28"/>
      <c r="Q262" s="28"/>
    </row>
    <row r="263" spans="1:18" ht="14.25" x14ac:dyDescent="0.2">
      <c r="A263" s="129" t="s">
        <v>1481</v>
      </c>
      <c r="B263" s="121" t="s">
        <v>282</v>
      </c>
      <c r="C263" s="121" t="s">
        <v>523</v>
      </c>
      <c r="D263" s="69" t="s">
        <v>524</v>
      </c>
      <c r="E263" s="121" t="s">
        <v>6</v>
      </c>
      <c r="F263" s="223">
        <v>0.5</v>
      </c>
      <c r="G263" s="224">
        <v>194.12</v>
      </c>
      <c r="H263" s="224">
        <f t="shared" si="24"/>
        <v>194.12</v>
      </c>
      <c r="I263" s="348">
        <f t="shared" si="25"/>
        <v>97.06</v>
      </c>
      <c r="J263" s="28"/>
      <c r="K263" s="28"/>
      <c r="L263" s="28"/>
      <c r="M263" s="28"/>
      <c r="N263" s="28"/>
      <c r="O263" s="28"/>
      <c r="P263" s="28"/>
      <c r="Q263" s="28"/>
    </row>
    <row r="264" spans="1:18" ht="14.25" x14ac:dyDescent="0.2">
      <c r="A264" s="129" t="s">
        <v>1482</v>
      </c>
      <c r="B264" s="121" t="s">
        <v>282</v>
      </c>
      <c r="C264" s="121" t="s">
        <v>525</v>
      </c>
      <c r="D264" s="69" t="s">
        <v>283</v>
      </c>
      <c r="E264" s="121" t="s">
        <v>7</v>
      </c>
      <c r="F264" s="223">
        <v>1</v>
      </c>
      <c r="G264" s="224">
        <v>89.57</v>
      </c>
      <c r="H264" s="224">
        <f t="shared" si="24"/>
        <v>89.57</v>
      </c>
      <c r="I264" s="348">
        <f t="shared" si="25"/>
        <v>89.57</v>
      </c>
      <c r="J264" s="28"/>
      <c r="K264" s="28"/>
      <c r="L264" s="28"/>
      <c r="M264" s="28"/>
      <c r="N264" s="28"/>
      <c r="O264" s="28"/>
      <c r="P264" s="28"/>
      <c r="Q264" s="28"/>
    </row>
    <row r="265" spans="1:18" ht="14.25" x14ac:dyDescent="0.2">
      <c r="A265" s="129" t="s">
        <v>1483</v>
      </c>
      <c r="B265" s="121" t="s">
        <v>282</v>
      </c>
      <c r="C265" s="121" t="s">
        <v>549</v>
      </c>
      <c r="D265" s="69" t="s">
        <v>550</v>
      </c>
      <c r="E265" s="121" t="s">
        <v>7</v>
      </c>
      <c r="F265" s="223">
        <v>1</v>
      </c>
      <c r="G265" s="224">
        <v>178.34</v>
      </c>
      <c r="H265" s="224">
        <f t="shared" si="24"/>
        <v>178.34</v>
      </c>
      <c r="I265" s="348">
        <f t="shared" si="25"/>
        <v>178.34</v>
      </c>
      <c r="J265" s="28"/>
      <c r="K265" s="28"/>
      <c r="L265" s="28"/>
      <c r="M265" s="28"/>
      <c r="N265" s="28"/>
      <c r="O265" s="28"/>
      <c r="P265" s="28"/>
      <c r="Q265" s="28"/>
    </row>
    <row r="266" spans="1:18" s="249" customFormat="1" ht="14.25" customHeight="1" x14ac:dyDescent="0.2">
      <c r="A266" s="387" t="s">
        <v>1484</v>
      </c>
      <c r="B266" s="269" t="s">
        <v>31</v>
      </c>
      <c r="C266" s="269"/>
      <c r="D266" s="270" t="s">
        <v>330</v>
      </c>
      <c r="E266" s="269" t="s">
        <v>7</v>
      </c>
      <c r="F266" s="271">
        <v>1</v>
      </c>
      <c r="G266" s="268">
        <v>2531.3000000000002</v>
      </c>
      <c r="H266" s="268">
        <f t="shared" si="24"/>
        <v>2531.3000000000002</v>
      </c>
      <c r="I266" s="384">
        <f t="shared" si="25"/>
        <v>2531.3000000000002</v>
      </c>
      <c r="J266" s="248"/>
      <c r="K266" s="248"/>
      <c r="L266" s="248"/>
      <c r="M266" s="248"/>
      <c r="N266" s="248"/>
      <c r="O266" s="248"/>
      <c r="P266" s="248"/>
      <c r="Q266" s="248"/>
    </row>
    <row r="267" spans="1:18" s="249" customFormat="1" ht="14.25" customHeight="1" x14ac:dyDescent="0.2">
      <c r="A267" s="387" t="s">
        <v>1485</v>
      </c>
      <c r="B267" s="269" t="s">
        <v>31</v>
      </c>
      <c r="C267" s="269"/>
      <c r="D267" s="270" t="s">
        <v>331</v>
      </c>
      <c r="E267" s="269" t="s">
        <v>7</v>
      </c>
      <c r="F267" s="271">
        <v>1</v>
      </c>
      <c r="G267" s="268">
        <v>1114.6600000000001</v>
      </c>
      <c r="H267" s="268">
        <f t="shared" si="24"/>
        <v>1114.6600000000001</v>
      </c>
      <c r="I267" s="384">
        <f t="shared" si="25"/>
        <v>1114.6600000000001</v>
      </c>
      <c r="J267" s="248"/>
      <c r="K267" s="248"/>
      <c r="L267" s="248"/>
      <c r="M267" s="248"/>
      <c r="N267" s="248"/>
      <c r="O267" s="248"/>
      <c r="P267" s="248"/>
      <c r="Q267" s="248"/>
    </row>
    <row r="268" spans="1:18" ht="14.25" x14ac:dyDescent="0.2">
      <c r="A268" s="129" t="s">
        <v>1486</v>
      </c>
      <c r="B268" s="121" t="s">
        <v>282</v>
      </c>
      <c r="C268" s="121" t="s">
        <v>551</v>
      </c>
      <c r="D268" s="69" t="s">
        <v>552</v>
      </c>
      <c r="E268" s="121" t="s">
        <v>7</v>
      </c>
      <c r="F268" s="223">
        <v>3</v>
      </c>
      <c r="G268" s="224">
        <v>1.88</v>
      </c>
      <c r="H268" s="224">
        <f t="shared" si="24"/>
        <v>1.88</v>
      </c>
      <c r="I268" s="348">
        <f t="shared" si="25"/>
        <v>5.64</v>
      </c>
      <c r="J268" s="28"/>
      <c r="K268" s="28"/>
      <c r="L268" s="28"/>
      <c r="M268" s="28"/>
      <c r="N268" s="28"/>
      <c r="O268" s="28"/>
      <c r="P268" s="28"/>
      <c r="Q268" s="28"/>
    </row>
    <row r="269" spans="1:18" s="232" customFormat="1" ht="14.25" customHeight="1" x14ac:dyDescent="0.2">
      <c r="A269" s="129" t="s">
        <v>1487</v>
      </c>
      <c r="B269" s="121" t="s">
        <v>282</v>
      </c>
      <c r="C269" s="121" t="s">
        <v>555</v>
      </c>
      <c r="D269" s="69" t="s">
        <v>556</v>
      </c>
      <c r="E269" s="121" t="s">
        <v>7</v>
      </c>
      <c r="F269" s="223">
        <v>24</v>
      </c>
      <c r="G269" s="224">
        <v>2.7</v>
      </c>
      <c r="H269" s="224">
        <f t="shared" si="24"/>
        <v>2.7</v>
      </c>
      <c r="I269" s="348">
        <f t="shared" si="25"/>
        <v>64.8</v>
      </c>
      <c r="J269" s="231"/>
      <c r="K269" s="231"/>
      <c r="L269" s="231"/>
      <c r="M269" s="231"/>
      <c r="N269" s="231"/>
      <c r="O269" s="231"/>
      <c r="P269" s="231"/>
      <c r="Q269" s="231"/>
    </row>
    <row r="270" spans="1:18" ht="14.25" x14ac:dyDescent="0.2">
      <c r="A270" s="130"/>
      <c r="B270" s="121"/>
      <c r="C270" s="121"/>
      <c r="D270" s="90"/>
      <c r="E270" s="122"/>
      <c r="F270" s="223"/>
      <c r="G270" s="224"/>
      <c r="H270" s="225"/>
      <c r="I270" s="348"/>
      <c r="J270" s="28"/>
      <c r="K270" s="28"/>
      <c r="L270" s="28"/>
      <c r="M270" s="28"/>
      <c r="N270" s="28"/>
      <c r="O270" s="28"/>
      <c r="P270" s="28"/>
      <c r="Q270" s="28"/>
    </row>
    <row r="271" spans="1:18" s="239" customFormat="1" ht="14.25" customHeight="1" x14ac:dyDescent="0.2">
      <c r="A271" s="211" t="s">
        <v>367</v>
      </c>
      <c r="B271" s="126" t="s">
        <v>89</v>
      </c>
      <c r="C271" s="219" t="s">
        <v>253</v>
      </c>
      <c r="D271" s="220" t="e">
        <f>#REF!</f>
        <v>#REF!</v>
      </c>
      <c r="E271" s="126" t="s">
        <v>7</v>
      </c>
      <c r="F271" s="221"/>
      <c r="G271" s="222"/>
      <c r="H271" s="222"/>
      <c r="I271" s="381">
        <f>SUM(I272:I274)</f>
        <v>2618</v>
      </c>
      <c r="J271" s="214"/>
      <c r="K271" s="214"/>
      <c r="L271" s="214"/>
      <c r="M271" s="214"/>
      <c r="N271" s="214"/>
      <c r="O271" s="214"/>
      <c r="P271" s="214"/>
      <c r="Q271" s="214"/>
      <c r="R271" s="215"/>
    </row>
    <row r="272" spans="1:18" ht="14.25" x14ac:dyDescent="0.2">
      <c r="A272" s="129" t="s">
        <v>368</v>
      </c>
      <c r="B272" s="121" t="s">
        <v>28</v>
      </c>
      <c r="C272" s="121">
        <v>2696</v>
      </c>
      <c r="D272" s="76" t="s">
        <v>285</v>
      </c>
      <c r="E272" s="121" t="s">
        <v>3</v>
      </c>
      <c r="F272" s="68">
        <v>85</v>
      </c>
      <c r="G272" s="216">
        <v>12.82</v>
      </c>
      <c r="H272" s="224">
        <f>G272</f>
        <v>12.82</v>
      </c>
      <c r="I272" s="128">
        <f>ROUND(F272*H272,2)</f>
        <v>1089.7</v>
      </c>
      <c r="J272" s="214"/>
      <c r="K272" s="214"/>
      <c r="L272" s="214"/>
      <c r="M272" s="214"/>
      <c r="N272" s="214"/>
      <c r="O272" s="214"/>
      <c r="P272" s="214"/>
      <c r="Q272" s="214"/>
      <c r="R272" s="215"/>
    </row>
    <row r="273" spans="1:18" s="239" customFormat="1" ht="14.25" x14ac:dyDescent="0.2">
      <c r="A273" s="129" t="s">
        <v>369</v>
      </c>
      <c r="B273" s="121" t="s">
        <v>28</v>
      </c>
      <c r="C273" s="121">
        <v>246</v>
      </c>
      <c r="D273" s="76" t="s">
        <v>286</v>
      </c>
      <c r="E273" s="121" t="s">
        <v>3</v>
      </c>
      <c r="F273" s="68">
        <v>85</v>
      </c>
      <c r="G273" s="216">
        <v>9.61</v>
      </c>
      <c r="H273" s="224">
        <f>G273</f>
        <v>9.61</v>
      </c>
      <c r="I273" s="128">
        <f>ROUND(F273*H273,2)</f>
        <v>816.85</v>
      </c>
      <c r="J273" s="214"/>
      <c r="K273" s="214"/>
      <c r="L273" s="214"/>
      <c r="M273" s="214"/>
      <c r="N273" s="214"/>
      <c r="O273" s="214"/>
      <c r="P273" s="214"/>
      <c r="Q273" s="214"/>
      <c r="R273" s="215"/>
    </row>
    <row r="274" spans="1:18" s="239" customFormat="1" ht="14.25" x14ac:dyDescent="0.2">
      <c r="A274" s="129" t="s">
        <v>370</v>
      </c>
      <c r="B274" s="121" t="s">
        <v>28</v>
      </c>
      <c r="C274" s="121">
        <v>6111</v>
      </c>
      <c r="D274" s="76" t="s">
        <v>280</v>
      </c>
      <c r="E274" s="121" t="s">
        <v>3</v>
      </c>
      <c r="F274" s="68">
        <v>85</v>
      </c>
      <c r="G274" s="216">
        <v>8.3699999999999992</v>
      </c>
      <c r="H274" s="224">
        <f>G274</f>
        <v>8.3699999999999992</v>
      </c>
      <c r="I274" s="128">
        <f>ROUND(F274*H274,2)</f>
        <v>711.45</v>
      </c>
      <c r="J274" s="214"/>
      <c r="K274" s="214"/>
      <c r="L274" s="214"/>
      <c r="M274" s="214"/>
      <c r="N274" s="214"/>
      <c r="O274" s="214"/>
      <c r="P274" s="214"/>
      <c r="Q274" s="214"/>
      <c r="R274" s="215"/>
    </row>
    <row r="275" spans="1:18" s="239" customFormat="1" ht="14.25" x14ac:dyDescent="0.2">
      <c r="A275" s="129"/>
      <c r="B275" s="72"/>
      <c r="C275" s="72"/>
      <c r="D275" s="93"/>
      <c r="E275" s="72"/>
      <c r="F275" s="73"/>
      <c r="G275" s="217"/>
      <c r="H275" s="225"/>
      <c r="I275" s="74"/>
      <c r="J275" s="214"/>
      <c r="K275" s="214"/>
      <c r="L275" s="214"/>
      <c r="M275" s="214"/>
      <c r="N275" s="214"/>
      <c r="O275" s="214"/>
      <c r="P275" s="214"/>
      <c r="Q275" s="214"/>
      <c r="R275" s="215"/>
    </row>
    <row r="276" spans="1:18" ht="30" x14ac:dyDescent="0.2">
      <c r="A276" s="211" t="s">
        <v>371</v>
      </c>
      <c r="B276" s="126" t="s">
        <v>89</v>
      </c>
      <c r="C276" s="219" t="s">
        <v>254</v>
      </c>
      <c r="D276" s="220" t="s">
        <v>1134</v>
      </c>
      <c r="E276" s="126"/>
      <c r="F276" s="221"/>
      <c r="G276" s="222"/>
      <c r="H276" s="222"/>
      <c r="I276" s="381">
        <f>SUM(I277:I280)</f>
        <v>118.52000000000001</v>
      </c>
      <c r="J276" s="28"/>
      <c r="K276" s="218"/>
      <c r="L276" s="28"/>
      <c r="M276" s="28"/>
      <c r="N276" s="28"/>
      <c r="O276" s="28"/>
      <c r="P276" s="28"/>
      <c r="Q276" s="28"/>
    </row>
    <row r="277" spans="1:18" ht="14.25" x14ac:dyDescent="0.2">
      <c r="A277" s="129" t="s">
        <v>372</v>
      </c>
      <c r="B277" s="121" t="s">
        <v>28</v>
      </c>
      <c r="C277" s="121">
        <v>11125</v>
      </c>
      <c r="D277" s="69" t="s">
        <v>492</v>
      </c>
      <c r="E277" s="121" t="s">
        <v>41</v>
      </c>
      <c r="F277" s="223">
        <f>13.5*(0.36*0.66)</f>
        <v>3.2076000000000002</v>
      </c>
      <c r="G277" s="224">
        <v>14.43</v>
      </c>
      <c r="H277" s="224">
        <f>G277</f>
        <v>14.43</v>
      </c>
      <c r="I277" s="128">
        <f>ROUND(F277*H277,2)</f>
        <v>46.29</v>
      </c>
      <c r="J277" s="28"/>
      <c r="K277" s="218"/>
      <c r="L277" s="28"/>
      <c r="M277" s="28"/>
      <c r="N277" s="28"/>
      <c r="O277" s="28"/>
      <c r="P277" s="28"/>
      <c r="Q277" s="28"/>
    </row>
    <row r="278" spans="1:18" s="6" customFormat="1" ht="14.25" customHeight="1" x14ac:dyDescent="0.2">
      <c r="A278" s="129" t="s">
        <v>373</v>
      </c>
      <c r="B278" s="121" t="s">
        <v>28</v>
      </c>
      <c r="C278" s="121">
        <v>585</v>
      </c>
      <c r="D278" s="76" t="s">
        <v>276</v>
      </c>
      <c r="E278" s="121" t="s">
        <v>41</v>
      </c>
      <c r="F278" s="68">
        <f>1.5*0.95</f>
        <v>1.4249999999999998</v>
      </c>
      <c r="G278" s="224">
        <v>20.95</v>
      </c>
      <c r="H278" s="224">
        <f>G278</f>
        <v>20.95</v>
      </c>
      <c r="I278" s="128">
        <f>ROUND(F278*H278,2)</f>
        <v>29.85</v>
      </c>
      <c r="J278" s="5"/>
      <c r="K278" s="5"/>
      <c r="L278" s="5"/>
      <c r="M278" s="5"/>
      <c r="N278" s="5"/>
      <c r="O278" s="5"/>
      <c r="P278" s="5"/>
      <c r="Q278" s="5"/>
    </row>
    <row r="279" spans="1:18" s="6" customFormat="1" ht="15.95" customHeight="1" x14ac:dyDescent="0.2">
      <c r="A279" s="129" t="s">
        <v>1488</v>
      </c>
      <c r="B279" s="121" t="s">
        <v>28</v>
      </c>
      <c r="C279" s="121">
        <v>252</v>
      </c>
      <c r="D279" s="76" t="s">
        <v>278</v>
      </c>
      <c r="E279" s="121" t="s">
        <v>3</v>
      </c>
      <c r="F279" s="68">
        <v>2</v>
      </c>
      <c r="G279" s="216">
        <v>9.1</v>
      </c>
      <c r="H279" s="224">
        <f>G279</f>
        <v>9.1</v>
      </c>
      <c r="I279" s="128">
        <f>ROUND(F279*H279,2)</f>
        <v>18.2</v>
      </c>
      <c r="J279" s="5"/>
      <c r="K279" s="5"/>
      <c r="L279" s="5"/>
      <c r="M279" s="5"/>
      <c r="N279" s="5"/>
      <c r="O279" s="5"/>
      <c r="P279" s="5"/>
      <c r="Q279" s="5"/>
    </row>
    <row r="280" spans="1:18" ht="15.95" customHeight="1" x14ac:dyDescent="0.2">
      <c r="A280" s="129" t="s">
        <v>1489</v>
      </c>
      <c r="B280" s="121" t="s">
        <v>28</v>
      </c>
      <c r="C280" s="121">
        <v>6110</v>
      </c>
      <c r="D280" s="76" t="s">
        <v>137</v>
      </c>
      <c r="E280" s="121" t="s">
        <v>3</v>
      </c>
      <c r="F280" s="68">
        <v>2</v>
      </c>
      <c r="G280" s="216">
        <v>12.09</v>
      </c>
      <c r="H280" s="224">
        <f>G280</f>
        <v>12.09</v>
      </c>
      <c r="I280" s="128">
        <f>ROUND(F280*H280,2)</f>
        <v>24.18</v>
      </c>
      <c r="J280" s="28"/>
      <c r="K280" s="218"/>
      <c r="L280" s="28"/>
      <c r="M280" s="28"/>
      <c r="N280" s="28"/>
      <c r="O280" s="28"/>
      <c r="P280" s="28"/>
      <c r="Q280" s="28"/>
    </row>
    <row r="281" spans="1:18" s="239" customFormat="1" ht="14.25" x14ac:dyDescent="0.2">
      <c r="A281" s="129"/>
      <c r="B281" s="72"/>
      <c r="C281" s="72"/>
      <c r="D281" s="93"/>
      <c r="E281" s="72"/>
      <c r="F281" s="73"/>
      <c r="G281" s="217"/>
      <c r="H281" s="225"/>
      <c r="I281" s="74"/>
      <c r="J281" s="214"/>
      <c r="K281" s="214"/>
      <c r="L281" s="214"/>
      <c r="M281" s="214"/>
      <c r="N281" s="214"/>
      <c r="O281" s="214"/>
      <c r="P281" s="214"/>
      <c r="Q281" s="214"/>
      <c r="R281" s="215"/>
    </row>
    <row r="282" spans="1:18" ht="15.95" customHeight="1" x14ac:dyDescent="0.2">
      <c r="A282" s="211" t="s">
        <v>374</v>
      </c>
      <c r="B282" s="126" t="s">
        <v>89</v>
      </c>
      <c r="C282" s="219" t="s">
        <v>260</v>
      </c>
      <c r="D282" s="220" t="s">
        <v>359</v>
      </c>
      <c r="E282" s="126" t="s">
        <v>7</v>
      </c>
      <c r="F282" s="221"/>
      <c r="G282" s="222"/>
      <c r="H282" s="222"/>
      <c r="I282" s="381">
        <f>SUM(I283:I286)</f>
        <v>539.80999999999995</v>
      </c>
      <c r="J282" s="28"/>
      <c r="K282" s="218"/>
      <c r="L282" s="28"/>
      <c r="M282" s="28"/>
      <c r="N282" s="28"/>
      <c r="O282" s="28"/>
      <c r="P282" s="28"/>
      <c r="Q282" s="28"/>
    </row>
    <row r="283" spans="1:18" ht="15.95" customHeight="1" x14ac:dyDescent="0.2">
      <c r="A283" s="129" t="s">
        <v>375</v>
      </c>
      <c r="B283" s="121" t="s">
        <v>282</v>
      </c>
      <c r="C283" s="121" t="s">
        <v>549</v>
      </c>
      <c r="D283" s="69" t="s">
        <v>550</v>
      </c>
      <c r="E283" s="121" t="s">
        <v>7</v>
      </c>
      <c r="F283" s="68">
        <v>1</v>
      </c>
      <c r="G283" s="224">
        <v>178.34</v>
      </c>
      <c r="H283" s="224">
        <f>G283</f>
        <v>178.34</v>
      </c>
      <c r="I283" s="348">
        <f>ROUND(F283*H283,2)</f>
        <v>178.34</v>
      </c>
      <c r="J283" s="28"/>
      <c r="K283" s="218"/>
      <c r="L283" s="28"/>
      <c r="M283" s="28"/>
      <c r="N283" s="28"/>
      <c r="O283" s="28"/>
      <c r="P283" s="28"/>
      <c r="Q283" s="28"/>
    </row>
    <row r="284" spans="1:18" ht="15.95" customHeight="1" x14ac:dyDescent="0.2">
      <c r="A284" s="129" t="s">
        <v>377</v>
      </c>
      <c r="B284" s="121" t="s">
        <v>282</v>
      </c>
      <c r="C284" s="121" t="s">
        <v>523</v>
      </c>
      <c r="D284" s="69" t="s">
        <v>524</v>
      </c>
      <c r="E284" s="121" t="s">
        <v>6</v>
      </c>
      <c r="F284" s="68">
        <v>0.95</v>
      </c>
      <c r="G284" s="224">
        <v>194.12</v>
      </c>
      <c r="H284" s="224">
        <f>G284</f>
        <v>194.12</v>
      </c>
      <c r="I284" s="348">
        <f>ROUND(F284*H284,2)</f>
        <v>184.41</v>
      </c>
      <c r="J284" s="28"/>
      <c r="K284" s="218"/>
      <c r="L284" s="28"/>
      <c r="M284" s="28"/>
      <c r="N284" s="28"/>
      <c r="O284" s="28"/>
      <c r="P284" s="28"/>
      <c r="Q284" s="28"/>
    </row>
    <row r="285" spans="1:18" ht="15.95" customHeight="1" x14ac:dyDescent="0.2">
      <c r="A285" s="129" t="s">
        <v>379</v>
      </c>
      <c r="B285" s="121" t="s">
        <v>282</v>
      </c>
      <c r="C285" s="121" t="s">
        <v>523</v>
      </c>
      <c r="D285" s="69" t="s">
        <v>524</v>
      </c>
      <c r="E285" s="121" t="s">
        <v>6</v>
      </c>
      <c r="F285" s="68">
        <v>0.3</v>
      </c>
      <c r="G285" s="224">
        <v>194.12</v>
      </c>
      <c r="H285" s="224">
        <f>G285</f>
        <v>194.12</v>
      </c>
      <c r="I285" s="348">
        <f>ROUND(F285*H285,2)</f>
        <v>58.24</v>
      </c>
      <c r="J285" s="28"/>
      <c r="K285" s="218"/>
      <c r="L285" s="28"/>
      <c r="M285" s="28"/>
      <c r="N285" s="28"/>
      <c r="O285" s="28"/>
      <c r="P285" s="28"/>
      <c r="Q285" s="28"/>
    </row>
    <row r="286" spans="1:18" ht="28.5" x14ac:dyDescent="0.2">
      <c r="A286" s="129" t="s">
        <v>381</v>
      </c>
      <c r="B286" s="121" t="s">
        <v>28</v>
      </c>
      <c r="C286" s="121">
        <v>9841</v>
      </c>
      <c r="D286" s="76" t="s">
        <v>568</v>
      </c>
      <c r="E286" s="68" t="s">
        <v>6</v>
      </c>
      <c r="F286" s="68">
        <v>6.5</v>
      </c>
      <c r="G286" s="68">
        <v>18.28</v>
      </c>
      <c r="H286" s="224">
        <f>G286</f>
        <v>18.28</v>
      </c>
      <c r="I286" s="128">
        <f>ROUND(F286*H286,2)</f>
        <v>118.82</v>
      </c>
      <c r="J286" s="28"/>
      <c r="K286" s="218"/>
      <c r="L286" s="28"/>
      <c r="M286" s="28"/>
      <c r="N286" s="28"/>
      <c r="O286" s="28"/>
      <c r="P286" s="28"/>
      <c r="Q286" s="28"/>
    </row>
    <row r="287" spans="1:18" ht="15.95" customHeight="1" x14ac:dyDescent="0.2">
      <c r="A287" s="130"/>
      <c r="B287" s="121"/>
      <c r="C287" s="121"/>
      <c r="D287" s="76"/>
      <c r="E287" s="121"/>
      <c r="F287" s="68"/>
      <c r="G287" s="68"/>
      <c r="H287" s="68"/>
      <c r="I287" s="212"/>
      <c r="J287" s="28"/>
      <c r="K287" s="218"/>
      <c r="L287" s="28"/>
      <c r="M287" s="28"/>
      <c r="N287" s="28"/>
      <c r="O287" s="28"/>
      <c r="P287" s="28"/>
      <c r="Q287" s="28"/>
    </row>
    <row r="288" spans="1:18" ht="15.95" customHeight="1" x14ac:dyDescent="0.2">
      <c r="A288" s="211" t="s">
        <v>406</v>
      </c>
      <c r="B288" s="126" t="s">
        <v>89</v>
      </c>
      <c r="C288" s="219" t="s">
        <v>262</v>
      </c>
      <c r="D288" s="220" t="s">
        <v>251</v>
      </c>
      <c r="E288" s="126" t="s">
        <v>7</v>
      </c>
      <c r="F288" s="221"/>
      <c r="G288" s="222"/>
      <c r="H288" s="222"/>
      <c r="I288" s="381">
        <f>SUM(I289:I291)</f>
        <v>246.39999999999998</v>
      </c>
      <c r="J288" s="28"/>
      <c r="K288" s="218"/>
      <c r="L288" s="28"/>
      <c r="M288" s="28"/>
      <c r="N288" s="28"/>
      <c r="O288" s="28"/>
      <c r="P288" s="28"/>
      <c r="Q288" s="28"/>
    </row>
    <row r="289" spans="1:18" ht="15.95" customHeight="1" x14ac:dyDescent="0.2">
      <c r="A289" s="129" t="s">
        <v>407</v>
      </c>
      <c r="B289" s="121" t="s">
        <v>28</v>
      </c>
      <c r="C289" s="121">
        <v>2696</v>
      </c>
      <c r="D289" s="76" t="s">
        <v>285</v>
      </c>
      <c r="E289" s="121" t="s">
        <v>3</v>
      </c>
      <c r="F289" s="68">
        <v>8</v>
      </c>
      <c r="G289" s="216">
        <v>12.82</v>
      </c>
      <c r="H289" s="224">
        <f>G289</f>
        <v>12.82</v>
      </c>
      <c r="I289" s="128">
        <f>ROUND(F289*H289,2)</f>
        <v>102.56</v>
      </c>
      <c r="J289" s="28"/>
      <c r="K289" s="218"/>
      <c r="L289" s="28"/>
      <c r="M289" s="28"/>
      <c r="N289" s="28"/>
      <c r="O289" s="28"/>
      <c r="P289" s="28"/>
      <c r="Q289" s="28"/>
    </row>
    <row r="290" spans="1:18" ht="14.25" x14ac:dyDescent="0.2">
      <c r="A290" s="129" t="s">
        <v>408</v>
      </c>
      <c r="B290" s="121" t="s">
        <v>28</v>
      </c>
      <c r="C290" s="121">
        <v>246</v>
      </c>
      <c r="D290" s="76" t="s">
        <v>286</v>
      </c>
      <c r="E290" s="121" t="s">
        <v>3</v>
      </c>
      <c r="F290" s="68">
        <v>8</v>
      </c>
      <c r="G290" s="216">
        <v>9.61</v>
      </c>
      <c r="H290" s="224">
        <f>G290</f>
        <v>9.61</v>
      </c>
      <c r="I290" s="128">
        <f>ROUND(F290*H290,2)</f>
        <v>76.88</v>
      </c>
      <c r="J290" s="28"/>
      <c r="K290" s="218"/>
      <c r="L290" s="28"/>
      <c r="M290" s="28"/>
      <c r="N290" s="28"/>
      <c r="O290" s="28"/>
      <c r="P290" s="28"/>
      <c r="Q290" s="28"/>
    </row>
    <row r="291" spans="1:18" ht="14.25" x14ac:dyDescent="0.2">
      <c r="A291" s="129" t="s">
        <v>409</v>
      </c>
      <c r="B291" s="121" t="s">
        <v>28</v>
      </c>
      <c r="C291" s="121">
        <v>6111</v>
      </c>
      <c r="D291" s="76" t="s">
        <v>280</v>
      </c>
      <c r="E291" s="121" t="s">
        <v>3</v>
      </c>
      <c r="F291" s="68">
        <v>8</v>
      </c>
      <c r="G291" s="216">
        <v>8.3699999999999992</v>
      </c>
      <c r="H291" s="224">
        <f>G291</f>
        <v>8.3699999999999992</v>
      </c>
      <c r="I291" s="128">
        <f>ROUND(F291*H291,2)</f>
        <v>66.959999999999994</v>
      </c>
      <c r="J291" s="28"/>
      <c r="K291" s="218"/>
      <c r="L291" s="28"/>
      <c r="M291" s="28"/>
      <c r="N291" s="28"/>
      <c r="O291" s="28"/>
      <c r="P291" s="28"/>
      <c r="Q291" s="28"/>
    </row>
    <row r="292" spans="1:18" s="239" customFormat="1" ht="14.25" x14ac:dyDescent="0.2">
      <c r="A292" s="129"/>
      <c r="B292" s="121"/>
      <c r="C292" s="121"/>
      <c r="D292" s="76"/>
      <c r="E292" s="121"/>
      <c r="F292" s="68"/>
      <c r="G292" s="216"/>
      <c r="H292" s="224"/>
      <c r="I292" s="128"/>
      <c r="J292" s="214"/>
      <c r="K292" s="214"/>
      <c r="L292" s="214"/>
      <c r="M292" s="214"/>
      <c r="N292" s="214"/>
      <c r="O292" s="214"/>
      <c r="P292" s="214"/>
      <c r="Q292" s="214"/>
      <c r="R292" s="215"/>
    </row>
    <row r="293" spans="1:18" s="239" customFormat="1" ht="14.25" x14ac:dyDescent="0.2">
      <c r="A293" s="129"/>
      <c r="B293" s="72"/>
      <c r="C293" s="72"/>
      <c r="D293" s="93"/>
      <c r="E293" s="72"/>
      <c r="F293" s="73"/>
      <c r="G293" s="217"/>
      <c r="H293" s="225"/>
      <c r="I293" s="74"/>
      <c r="J293" s="214"/>
      <c r="K293" s="214"/>
      <c r="L293" s="214"/>
      <c r="M293" s="214"/>
      <c r="N293" s="214"/>
      <c r="O293" s="214"/>
      <c r="P293" s="214"/>
      <c r="Q293" s="214"/>
      <c r="R293" s="215"/>
    </row>
    <row r="294" spans="1:18" ht="15" customHeight="1" x14ac:dyDescent="0.2">
      <c r="A294" s="211" t="s">
        <v>410</v>
      </c>
      <c r="B294" s="126" t="s">
        <v>89</v>
      </c>
      <c r="C294" s="219" t="s">
        <v>265</v>
      </c>
      <c r="D294" s="220" t="s">
        <v>261</v>
      </c>
      <c r="E294" s="126" t="s">
        <v>7</v>
      </c>
      <c r="F294" s="221"/>
      <c r="G294" s="222"/>
      <c r="H294" s="222"/>
      <c r="I294" s="381">
        <f>SUM(I295:I337)</f>
        <v>3000.8300000000004</v>
      </c>
      <c r="J294" s="28"/>
      <c r="K294" s="218"/>
      <c r="L294" s="28"/>
      <c r="M294" s="28"/>
      <c r="N294" s="28"/>
      <c r="O294" s="28"/>
      <c r="P294" s="28"/>
      <c r="Q294" s="28"/>
    </row>
    <row r="295" spans="1:18" ht="15.95" customHeight="1" x14ac:dyDescent="0.2">
      <c r="A295" s="129" t="s">
        <v>411</v>
      </c>
      <c r="B295" s="121" t="s">
        <v>28</v>
      </c>
      <c r="C295" s="121">
        <v>6138</v>
      </c>
      <c r="D295" s="76" t="s">
        <v>376</v>
      </c>
      <c r="E295" s="121" t="s">
        <v>8</v>
      </c>
      <c r="F295" s="68">
        <v>1</v>
      </c>
      <c r="G295" s="68">
        <v>1.41</v>
      </c>
      <c r="H295" s="68">
        <f t="shared" ref="H295:H333" si="26">ROUND((1+K$3)*G295,2)</f>
        <v>1.41</v>
      </c>
      <c r="I295" s="128">
        <f t="shared" ref="I295:I333" si="27">ROUND(F295*H295,2)</f>
        <v>1.41</v>
      </c>
      <c r="J295" s="28"/>
      <c r="K295" s="218"/>
      <c r="L295" s="28"/>
      <c r="M295" s="28"/>
      <c r="N295" s="28"/>
      <c r="O295" s="28"/>
      <c r="P295" s="28"/>
      <c r="Q295" s="28"/>
    </row>
    <row r="296" spans="1:18" ht="15.95" customHeight="1" x14ac:dyDescent="0.2">
      <c r="A296" s="129" t="s">
        <v>412</v>
      </c>
      <c r="B296" s="121" t="s">
        <v>28</v>
      </c>
      <c r="C296" s="121">
        <v>9862</v>
      </c>
      <c r="D296" s="76" t="s">
        <v>378</v>
      </c>
      <c r="E296" s="121" t="s">
        <v>6</v>
      </c>
      <c r="F296" s="68">
        <v>3</v>
      </c>
      <c r="G296" s="68">
        <v>14.75</v>
      </c>
      <c r="H296" s="68">
        <f t="shared" si="26"/>
        <v>14.75</v>
      </c>
      <c r="I296" s="128">
        <f t="shared" si="27"/>
        <v>44.25</v>
      </c>
      <c r="J296" s="28"/>
      <c r="K296" s="218"/>
      <c r="L296" s="28"/>
      <c r="M296" s="28"/>
      <c r="N296" s="28"/>
      <c r="O296" s="28"/>
      <c r="P296" s="28"/>
      <c r="Q296" s="28"/>
    </row>
    <row r="297" spans="1:18" ht="15.95" customHeight="1" x14ac:dyDescent="0.2">
      <c r="A297" s="129" t="s">
        <v>413</v>
      </c>
      <c r="B297" s="121" t="s">
        <v>28</v>
      </c>
      <c r="C297" s="121">
        <v>9859</v>
      </c>
      <c r="D297" s="76" t="s">
        <v>380</v>
      </c>
      <c r="E297" s="121" t="s">
        <v>6</v>
      </c>
      <c r="F297" s="68">
        <v>7</v>
      </c>
      <c r="G297" s="68">
        <v>4.5599999999999996</v>
      </c>
      <c r="H297" s="68">
        <f t="shared" si="26"/>
        <v>4.5599999999999996</v>
      </c>
      <c r="I297" s="128">
        <f t="shared" si="27"/>
        <v>31.92</v>
      </c>
      <c r="J297" s="28"/>
      <c r="K297" s="218"/>
      <c r="L297" s="28"/>
      <c r="M297" s="28"/>
      <c r="N297" s="28"/>
      <c r="O297" s="28"/>
      <c r="P297" s="28"/>
      <c r="Q297" s="28"/>
    </row>
    <row r="298" spans="1:18" ht="15.95" customHeight="1" x14ac:dyDescent="0.2">
      <c r="A298" s="129" t="s">
        <v>414</v>
      </c>
      <c r="B298" s="121" t="s">
        <v>28</v>
      </c>
      <c r="C298" s="121">
        <v>9856</v>
      </c>
      <c r="D298" s="76" t="s">
        <v>382</v>
      </c>
      <c r="E298" s="121" t="s">
        <v>6</v>
      </c>
      <c r="F298" s="68">
        <v>1</v>
      </c>
      <c r="G298" s="68">
        <v>3.37</v>
      </c>
      <c r="H298" s="68">
        <f t="shared" si="26"/>
        <v>3.37</v>
      </c>
      <c r="I298" s="128">
        <f t="shared" si="27"/>
        <v>3.37</v>
      </c>
      <c r="J298" s="28"/>
      <c r="K298" s="218"/>
      <c r="L298" s="28"/>
      <c r="M298" s="28"/>
      <c r="N298" s="28"/>
      <c r="O298" s="28"/>
      <c r="P298" s="28"/>
      <c r="Q298" s="28"/>
    </row>
    <row r="299" spans="1:18" ht="15.95" customHeight="1" x14ac:dyDescent="0.2">
      <c r="A299" s="129" t="s">
        <v>415</v>
      </c>
      <c r="B299" s="121" t="s">
        <v>28</v>
      </c>
      <c r="C299" s="121">
        <v>7126</v>
      </c>
      <c r="D299" s="76" t="s">
        <v>383</v>
      </c>
      <c r="E299" s="121" t="s">
        <v>8</v>
      </c>
      <c r="F299" s="68">
        <v>2</v>
      </c>
      <c r="G299" s="68">
        <v>13.37</v>
      </c>
      <c r="H299" s="68">
        <f t="shared" si="26"/>
        <v>13.37</v>
      </c>
      <c r="I299" s="128">
        <f t="shared" si="27"/>
        <v>26.74</v>
      </c>
      <c r="J299" s="28"/>
      <c r="K299" s="218"/>
      <c r="L299" s="28"/>
      <c r="M299" s="28"/>
      <c r="N299" s="28"/>
      <c r="O299" s="28"/>
      <c r="P299" s="28"/>
      <c r="Q299" s="28"/>
    </row>
    <row r="300" spans="1:18" ht="14.25" x14ac:dyDescent="0.2">
      <c r="A300" s="129" t="s">
        <v>416</v>
      </c>
      <c r="B300" s="121" t="s">
        <v>28</v>
      </c>
      <c r="C300" s="121">
        <v>7120</v>
      </c>
      <c r="D300" s="76" t="s">
        <v>384</v>
      </c>
      <c r="E300" s="121" t="s">
        <v>8</v>
      </c>
      <c r="F300" s="68">
        <v>1</v>
      </c>
      <c r="G300" s="68">
        <v>3.67</v>
      </c>
      <c r="H300" s="68">
        <f t="shared" si="26"/>
        <v>3.67</v>
      </c>
      <c r="I300" s="128">
        <f t="shared" si="27"/>
        <v>3.67</v>
      </c>
      <c r="J300" s="28"/>
      <c r="K300" s="218"/>
      <c r="L300" s="28"/>
      <c r="M300" s="28"/>
      <c r="N300" s="28"/>
      <c r="O300" s="28"/>
      <c r="P300" s="28"/>
      <c r="Q300" s="28"/>
    </row>
    <row r="301" spans="1:18" ht="14.25" customHeight="1" x14ac:dyDescent="0.2">
      <c r="A301" s="129" t="s">
        <v>417</v>
      </c>
      <c r="B301" s="121" t="s">
        <v>28</v>
      </c>
      <c r="C301" s="121">
        <v>7123</v>
      </c>
      <c r="D301" s="76" t="s">
        <v>385</v>
      </c>
      <c r="E301" s="121" t="s">
        <v>8</v>
      </c>
      <c r="F301" s="68">
        <v>1</v>
      </c>
      <c r="G301" s="68">
        <v>2.79</v>
      </c>
      <c r="H301" s="68">
        <f t="shared" si="26"/>
        <v>2.79</v>
      </c>
      <c r="I301" s="128">
        <f t="shared" si="27"/>
        <v>2.79</v>
      </c>
      <c r="J301" s="28"/>
      <c r="K301" s="28"/>
      <c r="L301" s="28"/>
      <c r="M301" s="28"/>
      <c r="N301" s="28"/>
      <c r="O301" s="28"/>
      <c r="P301" s="28"/>
      <c r="Q301" s="28"/>
    </row>
    <row r="302" spans="1:18" ht="15.95" customHeight="1" x14ac:dyDescent="0.2">
      <c r="A302" s="129" t="s">
        <v>418</v>
      </c>
      <c r="B302" s="121" t="s">
        <v>28</v>
      </c>
      <c r="C302" s="121">
        <v>72</v>
      </c>
      <c r="D302" s="76" t="s">
        <v>386</v>
      </c>
      <c r="E302" s="121" t="s">
        <v>8</v>
      </c>
      <c r="F302" s="68">
        <v>1</v>
      </c>
      <c r="G302" s="68">
        <v>26.21</v>
      </c>
      <c r="H302" s="68">
        <f t="shared" si="26"/>
        <v>26.21</v>
      </c>
      <c r="I302" s="128">
        <f t="shared" si="27"/>
        <v>26.21</v>
      </c>
      <c r="J302" s="28"/>
      <c r="K302" s="28"/>
      <c r="L302" s="28"/>
      <c r="M302" s="28"/>
      <c r="N302" s="28"/>
      <c r="O302" s="28"/>
      <c r="P302" s="28"/>
      <c r="Q302" s="28"/>
    </row>
    <row r="303" spans="1:18" ht="15.95" customHeight="1" x14ac:dyDescent="0.2">
      <c r="A303" s="129" t="s">
        <v>419</v>
      </c>
      <c r="B303" s="121" t="s">
        <v>28</v>
      </c>
      <c r="C303" s="121">
        <v>73</v>
      </c>
      <c r="D303" s="76" t="s">
        <v>387</v>
      </c>
      <c r="E303" s="121" t="s">
        <v>8</v>
      </c>
      <c r="F303" s="68">
        <v>1</v>
      </c>
      <c r="G303" s="68">
        <v>11.2</v>
      </c>
      <c r="H303" s="68">
        <f t="shared" si="26"/>
        <v>11.2</v>
      </c>
      <c r="I303" s="128">
        <f t="shared" si="27"/>
        <v>11.2</v>
      </c>
      <c r="J303" s="28"/>
      <c r="K303" s="218"/>
      <c r="L303" s="28"/>
      <c r="M303" s="28"/>
      <c r="N303" s="28"/>
      <c r="O303" s="28"/>
      <c r="P303" s="28"/>
      <c r="Q303" s="28"/>
    </row>
    <row r="304" spans="1:18" ht="15.95" customHeight="1" x14ac:dyDescent="0.2">
      <c r="A304" s="129" t="s">
        <v>421</v>
      </c>
      <c r="B304" s="121" t="s">
        <v>28</v>
      </c>
      <c r="C304" s="121">
        <v>3481</v>
      </c>
      <c r="D304" s="76" t="s">
        <v>388</v>
      </c>
      <c r="E304" s="121" t="s">
        <v>8</v>
      </c>
      <c r="F304" s="68">
        <v>1</v>
      </c>
      <c r="G304" s="68">
        <v>10.99</v>
      </c>
      <c r="H304" s="68">
        <f t="shared" si="26"/>
        <v>10.99</v>
      </c>
      <c r="I304" s="128">
        <f t="shared" si="27"/>
        <v>10.99</v>
      </c>
      <c r="J304" s="28"/>
      <c r="K304" s="218"/>
      <c r="L304" s="28"/>
      <c r="M304" s="28"/>
      <c r="N304" s="28"/>
      <c r="O304" s="28"/>
      <c r="P304" s="28"/>
      <c r="Q304" s="28"/>
    </row>
    <row r="305" spans="1:17" ht="15.95" customHeight="1" x14ac:dyDescent="0.2">
      <c r="A305" s="129" t="s">
        <v>422</v>
      </c>
      <c r="B305" s="121" t="s">
        <v>28</v>
      </c>
      <c r="C305" s="121">
        <v>3534</v>
      </c>
      <c r="D305" s="76" t="s">
        <v>389</v>
      </c>
      <c r="E305" s="121" t="s">
        <v>8</v>
      </c>
      <c r="F305" s="68">
        <v>9</v>
      </c>
      <c r="G305" s="68">
        <v>2.89</v>
      </c>
      <c r="H305" s="68">
        <f t="shared" si="26"/>
        <v>2.89</v>
      </c>
      <c r="I305" s="128">
        <f t="shared" si="27"/>
        <v>26.01</v>
      </c>
      <c r="J305" s="28"/>
      <c r="K305" s="218"/>
      <c r="L305" s="28"/>
      <c r="M305" s="28"/>
      <c r="N305" s="28"/>
      <c r="O305" s="28"/>
      <c r="P305" s="28"/>
      <c r="Q305" s="28"/>
    </row>
    <row r="306" spans="1:17" ht="15.95" customHeight="1" x14ac:dyDescent="0.2">
      <c r="A306" s="129" t="s">
        <v>1490</v>
      </c>
      <c r="B306" s="121" t="s">
        <v>28</v>
      </c>
      <c r="C306" s="121">
        <v>3442</v>
      </c>
      <c r="D306" s="76" t="s">
        <v>390</v>
      </c>
      <c r="E306" s="121" t="s">
        <v>8</v>
      </c>
      <c r="F306" s="68">
        <v>1</v>
      </c>
      <c r="G306" s="68">
        <v>6.79</v>
      </c>
      <c r="H306" s="68">
        <f t="shared" si="26"/>
        <v>6.79</v>
      </c>
      <c r="I306" s="128">
        <f t="shared" si="27"/>
        <v>6.79</v>
      </c>
      <c r="J306" s="28"/>
      <c r="K306" s="218"/>
      <c r="L306" s="28"/>
      <c r="M306" s="28"/>
      <c r="N306" s="28"/>
      <c r="O306" s="28"/>
      <c r="P306" s="28"/>
      <c r="Q306" s="28"/>
    </row>
    <row r="307" spans="1:17" ht="15.95" customHeight="1" x14ac:dyDescent="0.2">
      <c r="A307" s="129" t="s">
        <v>1491</v>
      </c>
      <c r="B307" s="121" t="s">
        <v>28</v>
      </c>
      <c r="C307" s="121">
        <v>3450</v>
      </c>
      <c r="D307" s="76" t="s">
        <v>391</v>
      </c>
      <c r="E307" s="121" t="s">
        <v>8</v>
      </c>
      <c r="F307" s="68">
        <v>1</v>
      </c>
      <c r="G307" s="68">
        <v>5.33</v>
      </c>
      <c r="H307" s="68">
        <f t="shared" si="26"/>
        <v>5.33</v>
      </c>
      <c r="I307" s="128">
        <f t="shared" si="27"/>
        <v>5.33</v>
      </c>
      <c r="J307" s="28"/>
      <c r="K307" s="218"/>
      <c r="L307" s="28"/>
      <c r="M307" s="28"/>
      <c r="N307" s="28"/>
      <c r="O307" s="28"/>
      <c r="P307" s="28"/>
      <c r="Q307" s="28"/>
    </row>
    <row r="308" spans="1:17" ht="15.95" customHeight="1" x14ac:dyDescent="0.2">
      <c r="A308" s="129" t="s">
        <v>1492</v>
      </c>
      <c r="B308" s="121" t="s">
        <v>28</v>
      </c>
      <c r="C308" s="121">
        <v>3496</v>
      </c>
      <c r="D308" s="76" t="s">
        <v>392</v>
      </c>
      <c r="E308" s="121" t="s">
        <v>8</v>
      </c>
      <c r="F308" s="68">
        <v>1</v>
      </c>
      <c r="G308" s="68">
        <v>2.09</v>
      </c>
      <c r="H308" s="68">
        <f t="shared" si="26"/>
        <v>2.09</v>
      </c>
      <c r="I308" s="128">
        <f t="shared" si="27"/>
        <v>2.09</v>
      </c>
      <c r="J308" s="28"/>
      <c r="K308" s="218"/>
      <c r="L308" s="28"/>
      <c r="M308" s="28"/>
      <c r="N308" s="28"/>
      <c r="O308" s="28"/>
      <c r="P308" s="28"/>
      <c r="Q308" s="28"/>
    </row>
    <row r="309" spans="1:17" ht="15.95" customHeight="1" x14ac:dyDescent="0.2">
      <c r="A309" s="129" t="s">
        <v>1493</v>
      </c>
      <c r="B309" s="121" t="s">
        <v>28</v>
      </c>
      <c r="C309" s="121">
        <v>9899</v>
      </c>
      <c r="D309" s="76" t="s">
        <v>393</v>
      </c>
      <c r="E309" s="121" t="s">
        <v>8</v>
      </c>
      <c r="F309" s="68">
        <v>1</v>
      </c>
      <c r="G309" s="68">
        <v>6.26</v>
      </c>
      <c r="H309" s="68">
        <f t="shared" si="26"/>
        <v>6.26</v>
      </c>
      <c r="I309" s="128">
        <f t="shared" si="27"/>
        <v>6.26</v>
      </c>
      <c r="J309" s="28"/>
      <c r="K309" s="218"/>
      <c r="L309" s="28"/>
      <c r="M309" s="28"/>
      <c r="N309" s="28"/>
      <c r="O309" s="28"/>
      <c r="P309" s="28"/>
      <c r="Q309" s="28"/>
    </row>
    <row r="310" spans="1:17" ht="15.95" customHeight="1" x14ac:dyDescent="0.2">
      <c r="A310" s="129" t="s">
        <v>1494</v>
      </c>
      <c r="B310" s="121" t="s">
        <v>28</v>
      </c>
      <c r="C310" s="121">
        <v>4211</v>
      </c>
      <c r="D310" s="76" t="s">
        <v>394</v>
      </c>
      <c r="E310" s="121" t="s">
        <v>8</v>
      </c>
      <c r="F310" s="68">
        <v>1</v>
      </c>
      <c r="G310" s="68">
        <v>1.01</v>
      </c>
      <c r="H310" s="68">
        <f t="shared" si="26"/>
        <v>1.01</v>
      </c>
      <c r="I310" s="128">
        <f t="shared" si="27"/>
        <v>1.01</v>
      </c>
      <c r="J310" s="28"/>
      <c r="K310" s="218"/>
      <c r="L310" s="28"/>
      <c r="M310" s="28"/>
      <c r="N310" s="28"/>
      <c r="O310" s="28"/>
      <c r="P310" s="28"/>
      <c r="Q310" s="28"/>
    </row>
    <row r="311" spans="1:17" ht="15.95" customHeight="1" x14ac:dyDescent="0.2">
      <c r="A311" s="129" t="s">
        <v>1495</v>
      </c>
      <c r="B311" s="121" t="s">
        <v>28</v>
      </c>
      <c r="C311" s="121">
        <v>4210</v>
      </c>
      <c r="D311" s="76" t="s">
        <v>395</v>
      </c>
      <c r="E311" s="121" t="s">
        <v>8</v>
      </c>
      <c r="F311" s="68">
        <v>1</v>
      </c>
      <c r="G311" s="68">
        <v>0.69</v>
      </c>
      <c r="H311" s="68">
        <f t="shared" si="26"/>
        <v>0.69</v>
      </c>
      <c r="I311" s="128">
        <f t="shared" si="27"/>
        <v>0.69</v>
      </c>
      <c r="J311" s="28"/>
      <c r="K311" s="218"/>
      <c r="L311" s="28"/>
      <c r="M311" s="28"/>
      <c r="N311" s="28"/>
      <c r="O311" s="28"/>
      <c r="P311" s="28"/>
      <c r="Q311" s="28"/>
    </row>
    <row r="312" spans="1:17" ht="15.95" customHeight="1" x14ac:dyDescent="0.2">
      <c r="A312" s="129" t="s">
        <v>1496</v>
      </c>
      <c r="B312" s="121" t="s">
        <v>28</v>
      </c>
      <c r="C312" s="121">
        <v>10228</v>
      </c>
      <c r="D312" s="76" t="s">
        <v>396</v>
      </c>
      <c r="E312" s="121" t="s">
        <v>8</v>
      </c>
      <c r="F312" s="68">
        <v>1</v>
      </c>
      <c r="G312" s="68">
        <v>172.61</v>
      </c>
      <c r="H312" s="68">
        <f t="shared" si="26"/>
        <v>172.61</v>
      </c>
      <c r="I312" s="128">
        <f t="shared" si="27"/>
        <v>172.61</v>
      </c>
      <c r="J312" s="28"/>
      <c r="K312" s="218"/>
      <c r="L312" s="28"/>
      <c r="M312" s="28"/>
      <c r="N312" s="28"/>
      <c r="O312" s="28"/>
      <c r="P312" s="28"/>
      <c r="Q312" s="28"/>
    </row>
    <row r="313" spans="1:17" ht="28.5" x14ac:dyDescent="0.2">
      <c r="A313" s="129" t="s">
        <v>1497</v>
      </c>
      <c r="B313" s="121" t="s">
        <v>28</v>
      </c>
      <c r="C313" s="121">
        <v>1031</v>
      </c>
      <c r="D313" s="76" t="s">
        <v>397</v>
      </c>
      <c r="E313" s="121" t="s">
        <v>8</v>
      </c>
      <c r="F313" s="68">
        <v>1</v>
      </c>
      <c r="G313" s="68">
        <v>8.7899999999999991</v>
      </c>
      <c r="H313" s="68">
        <f t="shared" si="26"/>
        <v>8.7899999999999991</v>
      </c>
      <c r="I313" s="128">
        <f t="shared" si="27"/>
        <v>8.7899999999999991</v>
      </c>
      <c r="J313" s="28"/>
      <c r="K313" s="218"/>
      <c r="L313" s="28"/>
      <c r="M313" s="28"/>
      <c r="N313" s="28"/>
      <c r="O313" s="28"/>
      <c r="P313" s="28"/>
      <c r="Q313" s="28"/>
    </row>
    <row r="314" spans="1:17" ht="15.95" customHeight="1" x14ac:dyDescent="0.2">
      <c r="A314" s="129" t="s">
        <v>1498</v>
      </c>
      <c r="B314" s="121" t="s">
        <v>28</v>
      </c>
      <c r="C314" s="121">
        <v>6015</v>
      </c>
      <c r="D314" s="76" t="s">
        <v>398</v>
      </c>
      <c r="E314" s="121" t="s">
        <v>8</v>
      </c>
      <c r="F314" s="68">
        <v>1</v>
      </c>
      <c r="G314" s="68">
        <v>63.46</v>
      </c>
      <c r="H314" s="68">
        <f t="shared" si="26"/>
        <v>63.46</v>
      </c>
      <c r="I314" s="128">
        <f t="shared" si="27"/>
        <v>63.46</v>
      </c>
      <c r="J314" s="28"/>
      <c r="K314" s="218"/>
      <c r="L314" s="28"/>
      <c r="M314" s="28"/>
      <c r="N314" s="28"/>
      <c r="O314" s="28"/>
      <c r="P314" s="28"/>
      <c r="Q314" s="28"/>
    </row>
    <row r="315" spans="1:17" ht="15.95" customHeight="1" x14ac:dyDescent="0.2">
      <c r="A315" s="129" t="s">
        <v>1499</v>
      </c>
      <c r="B315" s="121" t="s">
        <v>28</v>
      </c>
      <c r="C315" s="121">
        <v>6021</v>
      </c>
      <c r="D315" s="76" t="s">
        <v>399</v>
      </c>
      <c r="E315" s="121" t="s">
        <v>8</v>
      </c>
      <c r="F315" s="68">
        <v>1</v>
      </c>
      <c r="G315" s="68">
        <v>32.520000000000003</v>
      </c>
      <c r="H315" s="68">
        <f t="shared" si="26"/>
        <v>32.520000000000003</v>
      </c>
      <c r="I315" s="128">
        <f t="shared" si="27"/>
        <v>32.520000000000003</v>
      </c>
      <c r="J315" s="28"/>
      <c r="K315" s="218"/>
      <c r="L315" s="28"/>
      <c r="M315" s="28"/>
      <c r="N315" s="28"/>
      <c r="O315" s="28"/>
      <c r="P315" s="28"/>
      <c r="Q315" s="28"/>
    </row>
    <row r="316" spans="1:17" ht="15.95" customHeight="1" x14ac:dyDescent="0.2">
      <c r="A316" s="129" t="s">
        <v>1500</v>
      </c>
      <c r="B316" s="121" t="s">
        <v>28</v>
      </c>
      <c r="C316" s="121">
        <v>11871</v>
      </c>
      <c r="D316" s="76" t="s">
        <v>1142</v>
      </c>
      <c r="E316" s="121" t="s">
        <v>8</v>
      </c>
      <c r="F316" s="68">
        <v>1</v>
      </c>
      <c r="G316" s="68">
        <v>198</v>
      </c>
      <c r="H316" s="68">
        <f t="shared" si="26"/>
        <v>198</v>
      </c>
      <c r="I316" s="128">
        <f t="shared" si="27"/>
        <v>198</v>
      </c>
      <c r="J316" s="28"/>
      <c r="K316" s="218"/>
      <c r="L316" s="28"/>
      <c r="M316" s="28"/>
      <c r="N316" s="28"/>
      <c r="O316" s="28"/>
      <c r="P316" s="28"/>
      <c r="Q316" s="28"/>
    </row>
    <row r="317" spans="1:17" ht="14.25" customHeight="1" x14ac:dyDescent="0.2">
      <c r="A317" s="129" t="s">
        <v>1501</v>
      </c>
      <c r="B317" s="121" t="s">
        <v>28</v>
      </c>
      <c r="C317" s="121">
        <v>6005</v>
      </c>
      <c r="D317" s="76" t="s">
        <v>400</v>
      </c>
      <c r="E317" s="121" t="s">
        <v>8</v>
      </c>
      <c r="F317" s="68">
        <v>1</v>
      </c>
      <c r="G317" s="68">
        <v>35.65</v>
      </c>
      <c r="H317" s="68">
        <f t="shared" si="26"/>
        <v>35.65</v>
      </c>
      <c r="I317" s="128">
        <f t="shared" si="27"/>
        <v>35.65</v>
      </c>
      <c r="J317" s="28"/>
      <c r="K317" s="218"/>
      <c r="L317" s="28"/>
      <c r="M317" s="28"/>
      <c r="N317" s="28"/>
      <c r="O317" s="28"/>
      <c r="P317" s="28"/>
      <c r="Q317" s="28"/>
    </row>
    <row r="318" spans="1:17" s="246" customFormat="1" ht="15.95" customHeight="1" x14ac:dyDescent="0.2">
      <c r="A318" s="129" t="s">
        <v>1502</v>
      </c>
      <c r="B318" s="121" t="s">
        <v>28</v>
      </c>
      <c r="C318" s="121">
        <v>11684</v>
      </c>
      <c r="D318" s="76" t="s">
        <v>401</v>
      </c>
      <c r="E318" s="121" t="s">
        <v>8</v>
      </c>
      <c r="F318" s="68">
        <v>20</v>
      </c>
      <c r="G318" s="68">
        <v>28.8</v>
      </c>
      <c r="H318" s="68">
        <f t="shared" si="26"/>
        <v>28.8</v>
      </c>
      <c r="I318" s="128">
        <f t="shared" si="27"/>
        <v>576</v>
      </c>
      <c r="J318" s="245"/>
      <c r="K318" s="250"/>
      <c r="L318" s="245"/>
      <c r="M318" s="245"/>
      <c r="N318" s="245"/>
      <c r="O318" s="245"/>
      <c r="P318" s="245"/>
      <c r="Q318" s="245"/>
    </row>
    <row r="319" spans="1:17" ht="28.5" x14ac:dyDescent="0.2">
      <c r="A319" s="129" t="s">
        <v>1503</v>
      </c>
      <c r="B319" s="121" t="s">
        <v>28</v>
      </c>
      <c r="C319" s="121">
        <v>7606</v>
      </c>
      <c r="D319" s="76" t="s">
        <v>1143</v>
      </c>
      <c r="E319" s="121" t="s">
        <v>8</v>
      </c>
      <c r="F319" s="68">
        <v>1</v>
      </c>
      <c r="G319" s="68">
        <v>19.27</v>
      </c>
      <c r="H319" s="68">
        <f t="shared" si="26"/>
        <v>19.27</v>
      </c>
      <c r="I319" s="128">
        <f t="shared" si="27"/>
        <v>19.27</v>
      </c>
      <c r="J319" s="28"/>
      <c r="K319" s="218"/>
      <c r="L319" s="28"/>
      <c r="M319" s="28"/>
      <c r="N319" s="28"/>
      <c r="O319" s="28"/>
      <c r="P319" s="28"/>
      <c r="Q319" s="28"/>
    </row>
    <row r="320" spans="1:17" ht="15.95" customHeight="1" x14ac:dyDescent="0.2">
      <c r="A320" s="129" t="s">
        <v>1504</v>
      </c>
      <c r="B320" s="121" t="s">
        <v>28</v>
      </c>
      <c r="C320" s="121">
        <v>9836</v>
      </c>
      <c r="D320" s="76" t="s">
        <v>1144</v>
      </c>
      <c r="E320" s="121" t="s">
        <v>6</v>
      </c>
      <c r="F320" s="68">
        <v>30</v>
      </c>
      <c r="G320" s="68">
        <v>9.52</v>
      </c>
      <c r="H320" s="68">
        <f t="shared" si="26"/>
        <v>9.52</v>
      </c>
      <c r="I320" s="128">
        <f t="shared" si="27"/>
        <v>285.60000000000002</v>
      </c>
      <c r="J320" s="28"/>
      <c r="K320" s="218"/>
      <c r="L320" s="28"/>
      <c r="M320" s="28"/>
      <c r="N320" s="28"/>
      <c r="O320" s="28"/>
      <c r="P320" s="28"/>
      <c r="Q320" s="28"/>
    </row>
    <row r="321" spans="1:17" ht="14.25" x14ac:dyDescent="0.2">
      <c r="A321" s="129" t="s">
        <v>1505</v>
      </c>
      <c r="B321" s="121" t="s">
        <v>28</v>
      </c>
      <c r="C321" s="121">
        <v>9838</v>
      </c>
      <c r="D321" s="76" t="s">
        <v>1145</v>
      </c>
      <c r="E321" s="121" t="s">
        <v>6</v>
      </c>
      <c r="F321" s="68">
        <v>9</v>
      </c>
      <c r="G321" s="68">
        <v>6.19</v>
      </c>
      <c r="H321" s="68">
        <f t="shared" si="26"/>
        <v>6.19</v>
      </c>
      <c r="I321" s="128">
        <f t="shared" si="27"/>
        <v>55.71</v>
      </c>
      <c r="J321" s="28"/>
      <c r="K321" s="218"/>
      <c r="L321" s="28"/>
      <c r="M321" s="28"/>
      <c r="N321" s="28"/>
      <c r="O321" s="28"/>
      <c r="P321" s="28"/>
      <c r="Q321" s="28"/>
    </row>
    <row r="322" spans="1:17" ht="14.25" x14ac:dyDescent="0.2">
      <c r="A322" s="129" t="s">
        <v>1506</v>
      </c>
      <c r="B322" s="121" t="s">
        <v>28</v>
      </c>
      <c r="C322" s="121">
        <v>9835</v>
      </c>
      <c r="D322" s="76" t="s">
        <v>1146</v>
      </c>
      <c r="E322" s="121" t="s">
        <v>6</v>
      </c>
      <c r="F322" s="68">
        <v>4</v>
      </c>
      <c r="G322" s="68">
        <v>3.6</v>
      </c>
      <c r="H322" s="68">
        <f t="shared" si="26"/>
        <v>3.6</v>
      </c>
      <c r="I322" s="128">
        <f t="shared" si="27"/>
        <v>14.4</v>
      </c>
      <c r="J322" s="28"/>
      <c r="K322" s="218"/>
      <c r="L322" s="28"/>
      <c r="M322" s="28"/>
      <c r="N322" s="28"/>
      <c r="O322" s="28"/>
      <c r="P322" s="28"/>
      <c r="Q322" s="28"/>
    </row>
    <row r="323" spans="1:17" ht="14.25" x14ac:dyDescent="0.2">
      <c r="A323" s="129" t="s">
        <v>1507</v>
      </c>
      <c r="B323" s="121" t="s">
        <v>28</v>
      </c>
      <c r="C323" s="121">
        <v>20157</v>
      </c>
      <c r="D323" s="76" t="s">
        <v>1147</v>
      </c>
      <c r="E323" s="121" t="s">
        <v>8</v>
      </c>
      <c r="F323" s="68">
        <v>1</v>
      </c>
      <c r="G323" s="68">
        <v>24.11</v>
      </c>
      <c r="H323" s="68">
        <f t="shared" si="26"/>
        <v>24.11</v>
      </c>
      <c r="I323" s="128">
        <f t="shared" si="27"/>
        <v>24.11</v>
      </c>
      <c r="J323" s="28"/>
      <c r="K323" s="218"/>
      <c r="L323" s="28"/>
      <c r="M323" s="28"/>
      <c r="N323" s="28"/>
      <c r="O323" s="28"/>
      <c r="P323" s="28"/>
      <c r="Q323" s="28"/>
    </row>
    <row r="324" spans="1:17" ht="14.25" x14ac:dyDescent="0.2">
      <c r="A324" s="129" t="s">
        <v>1508</v>
      </c>
      <c r="B324" s="121" t="s">
        <v>28</v>
      </c>
      <c r="C324" s="121">
        <v>20149</v>
      </c>
      <c r="D324" s="76" t="s">
        <v>1148</v>
      </c>
      <c r="E324" s="121" t="s">
        <v>8</v>
      </c>
      <c r="F324" s="68">
        <v>1</v>
      </c>
      <c r="G324" s="68">
        <v>5.36</v>
      </c>
      <c r="H324" s="68">
        <f t="shared" si="26"/>
        <v>5.36</v>
      </c>
      <c r="I324" s="128">
        <f t="shared" si="27"/>
        <v>5.36</v>
      </c>
      <c r="J324" s="28"/>
      <c r="K324" s="218"/>
      <c r="L324" s="28"/>
      <c r="M324" s="28"/>
      <c r="N324" s="28"/>
      <c r="O324" s="28"/>
      <c r="P324" s="28"/>
      <c r="Q324" s="28"/>
    </row>
    <row r="325" spans="1:17" ht="14.25" customHeight="1" x14ac:dyDescent="0.2">
      <c r="A325" s="129" t="s">
        <v>1509</v>
      </c>
      <c r="B325" s="121" t="s">
        <v>28</v>
      </c>
      <c r="C325" s="121">
        <v>3517</v>
      </c>
      <c r="D325" s="76" t="s">
        <v>1149</v>
      </c>
      <c r="E325" s="121" t="s">
        <v>8</v>
      </c>
      <c r="F325" s="68">
        <v>2</v>
      </c>
      <c r="G325" s="216">
        <v>1.1599999999999999</v>
      </c>
      <c r="H325" s="68">
        <f t="shared" si="26"/>
        <v>1.1599999999999999</v>
      </c>
      <c r="I325" s="128">
        <f t="shared" si="27"/>
        <v>2.3199999999999998</v>
      </c>
      <c r="J325" s="28"/>
      <c r="K325" s="218"/>
      <c r="L325" s="28"/>
      <c r="M325" s="28"/>
      <c r="N325" s="28"/>
      <c r="O325" s="28"/>
      <c r="P325" s="28"/>
      <c r="Q325" s="28"/>
    </row>
    <row r="326" spans="1:17" ht="14.25" customHeight="1" x14ac:dyDescent="0.2">
      <c r="A326" s="129" t="s">
        <v>1510</v>
      </c>
      <c r="B326" s="121" t="s">
        <v>28</v>
      </c>
      <c r="C326" s="121">
        <v>3502</v>
      </c>
      <c r="D326" s="76" t="s">
        <v>402</v>
      </c>
      <c r="E326" s="121" t="s">
        <v>8</v>
      </c>
      <c r="F326" s="68">
        <v>2</v>
      </c>
      <c r="G326" s="68">
        <v>4.0199999999999996</v>
      </c>
      <c r="H326" s="68">
        <f t="shared" si="26"/>
        <v>4.0199999999999996</v>
      </c>
      <c r="I326" s="128">
        <f t="shared" si="27"/>
        <v>8.0399999999999991</v>
      </c>
      <c r="J326" s="28"/>
      <c r="K326" s="218"/>
      <c r="L326" s="28"/>
      <c r="M326" s="28"/>
      <c r="N326" s="28"/>
      <c r="O326" s="28"/>
      <c r="P326" s="28"/>
      <c r="Q326" s="28"/>
    </row>
    <row r="327" spans="1:17" ht="14.25" x14ac:dyDescent="0.2">
      <c r="A327" s="129" t="s">
        <v>1511</v>
      </c>
      <c r="B327" s="121" t="s">
        <v>28</v>
      </c>
      <c r="C327" s="121">
        <v>3659</v>
      </c>
      <c r="D327" s="76" t="s">
        <v>1150</v>
      </c>
      <c r="E327" s="121" t="s">
        <v>8</v>
      </c>
      <c r="F327" s="68">
        <v>1</v>
      </c>
      <c r="G327" s="68">
        <v>11.36</v>
      </c>
      <c r="H327" s="68">
        <f t="shared" si="26"/>
        <v>11.36</v>
      </c>
      <c r="I327" s="128">
        <f t="shared" si="27"/>
        <v>11.36</v>
      </c>
      <c r="J327" s="28"/>
      <c r="K327" s="218"/>
      <c r="L327" s="28"/>
      <c r="M327" s="28"/>
      <c r="N327" s="28"/>
      <c r="O327" s="28"/>
      <c r="P327" s="28"/>
      <c r="Q327" s="28"/>
    </row>
    <row r="328" spans="1:17" ht="14.25" customHeight="1" x14ac:dyDescent="0.2">
      <c r="A328" s="129" t="s">
        <v>1512</v>
      </c>
      <c r="B328" s="121" t="s">
        <v>28</v>
      </c>
      <c r="C328" s="121">
        <v>11655</v>
      </c>
      <c r="D328" s="76" t="s">
        <v>403</v>
      </c>
      <c r="E328" s="121" t="s">
        <v>8</v>
      </c>
      <c r="F328" s="68">
        <v>1</v>
      </c>
      <c r="G328" s="68">
        <v>10.15</v>
      </c>
      <c r="H328" s="68">
        <f t="shared" si="26"/>
        <v>10.15</v>
      </c>
      <c r="I328" s="128">
        <f t="shared" si="27"/>
        <v>10.15</v>
      </c>
      <c r="J328" s="28"/>
      <c r="K328" s="218"/>
      <c r="L328" s="28"/>
      <c r="M328" s="28"/>
      <c r="N328" s="28"/>
      <c r="O328" s="28"/>
      <c r="P328" s="28"/>
      <c r="Q328" s="28"/>
    </row>
    <row r="329" spans="1:17" ht="14.25" customHeight="1" x14ac:dyDescent="0.2">
      <c r="A329" s="129" t="s">
        <v>1513</v>
      </c>
      <c r="B329" s="121" t="s">
        <v>28</v>
      </c>
      <c r="C329" s="121">
        <v>11712</v>
      </c>
      <c r="D329" s="76" t="s">
        <v>1151</v>
      </c>
      <c r="E329" s="121" t="s">
        <v>8</v>
      </c>
      <c r="F329" s="68">
        <v>1</v>
      </c>
      <c r="G329" s="68">
        <v>20.88</v>
      </c>
      <c r="H329" s="68">
        <f t="shared" si="26"/>
        <v>20.88</v>
      </c>
      <c r="I329" s="128">
        <f t="shared" si="27"/>
        <v>20.88</v>
      </c>
      <c r="J329" s="28"/>
      <c r="K329" s="218"/>
      <c r="L329" s="28"/>
      <c r="M329" s="28"/>
      <c r="N329" s="28"/>
      <c r="O329" s="28"/>
      <c r="P329" s="28"/>
      <c r="Q329" s="28"/>
    </row>
    <row r="330" spans="1:17" ht="14.25" customHeight="1" x14ac:dyDescent="0.2">
      <c r="A330" s="129" t="s">
        <v>1514</v>
      </c>
      <c r="B330" s="121" t="s">
        <v>28</v>
      </c>
      <c r="C330" s="121">
        <v>11743</v>
      </c>
      <c r="D330" s="76" t="s">
        <v>1152</v>
      </c>
      <c r="E330" s="121" t="s">
        <v>8</v>
      </c>
      <c r="F330" s="68">
        <v>1</v>
      </c>
      <c r="G330" s="68">
        <v>4.1900000000000004</v>
      </c>
      <c r="H330" s="68">
        <f t="shared" si="26"/>
        <v>4.1900000000000004</v>
      </c>
      <c r="I330" s="128">
        <f t="shared" si="27"/>
        <v>4.1900000000000004</v>
      </c>
      <c r="J330" s="28"/>
      <c r="K330" s="218"/>
      <c r="L330" s="28"/>
      <c r="M330" s="28"/>
      <c r="N330" s="28"/>
      <c r="O330" s="28"/>
      <c r="P330" s="28"/>
      <c r="Q330" s="28"/>
    </row>
    <row r="331" spans="1:17" ht="14.25" customHeight="1" x14ac:dyDescent="0.2">
      <c r="A331" s="129" t="s">
        <v>1515</v>
      </c>
      <c r="B331" s="121" t="s">
        <v>28</v>
      </c>
      <c r="C331" s="121">
        <v>84</v>
      </c>
      <c r="D331" s="76" t="s">
        <v>404</v>
      </c>
      <c r="E331" s="121" t="s">
        <v>8</v>
      </c>
      <c r="F331" s="68">
        <v>1</v>
      </c>
      <c r="G331" s="68">
        <v>1.45</v>
      </c>
      <c r="H331" s="68">
        <f t="shared" si="26"/>
        <v>1.45</v>
      </c>
      <c r="I331" s="128">
        <f t="shared" si="27"/>
        <v>1.45</v>
      </c>
      <c r="J331" s="28"/>
      <c r="K331" s="218"/>
      <c r="L331" s="28"/>
      <c r="M331" s="28"/>
      <c r="N331" s="28"/>
      <c r="O331" s="28"/>
      <c r="P331" s="28"/>
      <c r="Q331" s="28"/>
    </row>
    <row r="332" spans="1:17" ht="14.25" customHeight="1" x14ac:dyDescent="0.2">
      <c r="A332" s="129" t="s">
        <v>1516</v>
      </c>
      <c r="B332" s="121" t="s">
        <v>28</v>
      </c>
      <c r="C332" s="121">
        <v>6154</v>
      </c>
      <c r="D332" s="76" t="s">
        <v>1153</v>
      </c>
      <c r="E332" s="121" t="s">
        <v>8</v>
      </c>
      <c r="F332" s="68">
        <v>1</v>
      </c>
      <c r="G332" s="68">
        <v>5.63</v>
      </c>
      <c r="H332" s="68">
        <f t="shared" si="26"/>
        <v>5.63</v>
      </c>
      <c r="I332" s="128">
        <f t="shared" si="27"/>
        <v>5.63</v>
      </c>
      <c r="J332" s="28"/>
      <c r="K332" s="218"/>
      <c r="L332" s="28"/>
      <c r="M332" s="28"/>
      <c r="N332" s="28"/>
      <c r="O332" s="28"/>
      <c r="P332" s="28"/>
      <c r="Q332" s="28"/>
    </row>
    <row r="333" spans="1:17" ht="28.5" x14ac:dyDescent="0.2">
      <c r="A333" s="129" t="s">
        <v>1517</v>
      </c>
      <c r="B333" s="121" t="s">
        <v>28</v>
      </c>
      <c r="C333" s="121">
        <v>12612</v>
      </c>
      <c r="D333" s="76" t="s">
        <v>405</v>
      </c>
      <c r="E333" s="121" t="s">
        <v>8</v>
      </c>
      <c r="F333" s="68">
        <v>1</v>
      </c>
      <c r="G333" s="68">
        <v>4.87</v>
      </c>
      <c r="H333" s="68">
        <f t="shared" si="26"/>
        <v>4.87</v>
      </c>
      <c r="I333" s="128">
        <f t="shared" si="27"/>
        <v>4.87</v>
      </c>
      <c r="J333" s="28"/>
      <c r="K333" s="218"/>
      <c r="L333" s="28"/>
      <c r="M333" s="28"/>
      <c r="N333" s="28"/>
      <c r="O333" s="28"/>
      <c r="P333" s="28"/>
      <c r="Q333" s="28"/>
    </row>
    <row r="334" spans="1:17" ht="42.75" x14ac:dyDescent="0.2">
      <c r="A334" s="129" t="s">
        <v>1518</v>
      </c>
      <c r="B334" s="121" t="s">
        <v>28</v>
      </c>
      <c r="C334" s="121">
        <v>72739</v>
      </c>
      <c r="D334" s="76" t="s">
        <v>1140</v>
      </c>
      <c r="E334" s="121" t="s">
        <v>8</v>
      </c>
      <c r="F334" s="68">
        <v>1</v>
      </c>
      <c r="G334" s="68">
        <v>444.12</v>
      </c>
      <c r="H334" s="68">
        <f>ROUND((1+K$3)*G334,2)</f>
        <v>444.12</v>
      </c>
      <c r="I334" s="128">
        <f>ROUND(F334*H334,2)</f>
        <v>444.12</v>
      </c>
      <c r="J334" s="28"/>
      <c r="K334" s="218"/>
      <c r="L334" s="28"/>
      <c r="M334" s="28"/>
      <c r="N334" s="28"/>
      <c r="O334" s="28"/>
      <c r="P334" s="28"/>
      <c r="Q334" s="28"/>
    </row>
    <row r="335" spans="1:17" ht="14.25" x14ac:dyDescent="0.2">
      <c r="A335" s="129" t="s">
        <v>1519</v>
      </c>
      <c r="B335" s="121" t="s">
        <v>28</v>
      </c>
      <c r="C335" s="121">
        <v>10431</v>
      </c>
      <c r="D335" s="76" t="s">
        <v>1141</v>
      </c>
      <c r="E335" s="121" t="s">
        <v>8</v>
      </c>
      <c r="F335" s="68">
        <v>1</v>
      </c>
      <c r="G335" s="68">
        <v>211.05</v>
      </c>
      <c r="H335" s="68">
        <f>ROUND((1+K$3)*G335,2)</f>
        <v>211.05</v>
      </c>
      <c r="I335" s="128">
        <f>ROUND(F335*H335,2)</f>
        <v>211.05</v>
      </c>
      <c r="J335" s="28"/>
      <c r="K335" s="218"/>
      <c r="L335" s="28"/>
      <c r="M335" s="28"/>
      <c r="N335" s="28"/>
      <c r="O335" s="28"/>
      <c r="P335" s="28"/>
      <c r="Q335" s="28"/>
    </row>
    <row r="336" spans="1:17" ht="28.5" x14ac:dyDescent="0.2">
      <c r="A336" s="129" t="s">
        <v>1520</v>
      </c>
      <c r="B336" s="121" t="s">
        <v>28</v>
      </c>
      <c r="C336" s="121">
        <v>11955</v>
      </c>
      <c r="D336" s="76" t="s">
        <v>258</v>
      </c>
      <c r="E336" s="121" t="s">
        <v>8</v>
      </c>
      <c r="F336" s="68">
        <v>4</v>
      </c>
      <c r="G336" s="68">
        <v>1.74</v>
      </c>
      <c r="H336" s="68">
        <f>ROUND((1+K$3)*G336,2)</f>
        <v>1.74</v>
      </c>
      <c r="I336" s="128">
        <f>ROUND(F336*H336,2)</f>
        <v>6.96</v>
      </c>
      <c r="J336" s="28"/>
      <c r="K336" s="218"/>
      <c r="L336" s="28"/>
      <c r="M336" s="28"/>
      <c r="N336" s="28"/>
      <c r="O336" s="28"/>
      <c r="P336" s="28"/>
      <c r="Q336" s="28"/>
    </row>
    <row r="337" spans="1:18" ht="14.25" x14ac:dyDescent="0.2">
      <c r="A337" s="129" t="s">
        <v>1521</v>
      </c>
      <c r="B337" s="121" t="s">
        <v>28</v>
      </c>
      <c r="C337" s="121">
        <v>20271</v>
      </c>
      <c r="D337" s="76" t="s">
        <v>259</v>
      </c>
      <c r="E337" s="121" t="s">
        <v>8</v>
      </c>
      <c r="F337" s="68">
        <v>1</v>
      </c>
      <c r="G337" s="68">
        <v>567.6</v>
      </c>
      <c r="H337" s="68">
        <f>ROUND((1+K$3)*G337,2)</f>
        <v>567.6</v>
      </c>
      <c r="I337" s="128">
        <f>ROUND(F337*H337,2)</f>
        <v>567.6</v>
      </c>
      <c r="J337" s="28"/>
      <c r="K337" s="28"/>
      <c r="L337" s="28"/>
      <c r="M337" s="28"/>
      <c r="N337" s="28"/>
      <c r="O337" s="28"/>
      <c r="P337" s="28"/>
      <c r="Q337" s="28"/>
    </row>
    <row r="338" spans="1:18" s="230" customFormat="1" ht="30" x14ac:dyDescent="0.25">
      <c r="A338" s="211" t="s">
        <v>423</v>
      </c>
      <c r="B338" s="126" t="s">
        <v>89</v>
      </c>
      <c r="C338" s="219" t="s">
        <v>267</v>
      </c>
      <c r="D338" s="220" t="s">
        <v>263</v>
      </c>
      <c r="E338" s="126" t="s">
        <v>7</v>
      </c>
      <c r="F338" s="221"/>
      <c r="G338" s="222"/>
      <c r="H338" s="222"/>
      <c r="I338" s="381">
        <f>SUM(I339:I341)</f>
        <v>1724.8</v>
      </c>
      <c r="J338" s="229"/>
      <c r="K338" s="229"/>
      <c r="L338" s="229"/>
      <c r="M338" s="229"/>
      <c r="N338" s="229"/>
      <c r="O338" s="229"/>
      <c r="P338" s="229"/>
      <c r="Q338" s="229"/>
    </row>
    <row r="339" spans="1:18" s="230" customFormat="1" x14ac:dyDescent="0.25">
      <c r="A339" s="129" t="s">
        <v>424</v>
      </c>
      <c r="B339" s="121" t="s">
        <v>28</v>
      </c>
      <c r="C339" s="121">
        <v>2696</v>
      </c>
      <c r="D339" s="76" t="s">
        <v>285</v>
      </c>
      <c r="E339" s="121" t="s">
        <v>3</v>
      </c>
      <c r="F339" s="68">
        <v>56</v>
      </c>
      <c r="G339" s="216">
        <v>12.82</v>
      </c>
      <c r="H339" s="68">
        <f>ROUND((1+K$3)*G339,2)</f>
        <v>12.82</v>
      </c>
      <c r="I339" s="128">
        <f>ROUND(F339*H339,2)</f>
        <v>717.92</v>
      </c>
      <c r="J339" s="229"/>
      <c r="K339" s="229"/>
      <c r="L339" s="229"/>
      <c r="M339" s="229"/>
      <c r="N339" s="229"/>
      <c r="O339" s="229"/>
      <c r="P339" s="229"/>
      <c r="Q339" s="229"/>
    </row>
    <row r="340" spans="1:18" s="242" customFormat="1" ht="14.25" x14ac:dyDescent="0.2">
      <c r="A340" s="129" t="s">
        <v>425</v>
      </c>
      <c r="B340" s="121" t="s">
        <v>28</v>
      </c>
      <c r="C340" s="121">
        <v>246</v>
      </c>
      <c r="D340" s="76" t="s">
        <v>286</v>
      </c>
      <c r="E340" s="121" t="s">
        <v>3</v>
      </c>
      <c r="F340" s="68">
        <v>56</v>
      </c>
      <c r="G340" s="216">
        <v>9.61</v>
      </c>
      <c r="H340" s="68">
        <f>ROUND((1+K$3)*G340,2)</f>
        <v>9.61</v>
      </c>
      <c r="I340" s="128">
        <f>ROUND(F340*H340,2)</f>
        <v>538.16</v>
      </c>
      <c r="J340" s="241"/>
      <c r="K340" s="241"/>
      <c r="L340" s="241"/>
      <c r="M340" s="241"/>
      <c r="N340" s="241"/>
      <c r="O340" s="241"/>
      <c r="P340" s="241"/>
      <c r="Q340" s="241"/>
    </row>
    <row r="341" spans="1:18" ht="14.25" customHeight="1" x14ac:dyDescent="0.2">
      <c r="A341" s="129" t="s">
        <v>426</v>
      </c>
      <c r="B341" s="121" t="s">
        <v>28</v>
      </c>
      <c r="C341" s="121">
        <v>6111</v>
      </c>
      <c r="D341" s="76" t="s">
        <v>280</v>
      </c>
      <c r="E341" s="121" t="s">
        <v>3</v>
      </c>
      <c r="F341" s="68">
        <v>56</v>
      </c>
      <c r="G341" s="216">
        <v>8.3699999999999992</v>
      </c>
      <c r="H341" s="68">
        <f>ROUND((1+K$3)*G341,2)</f>
        <v>8.3699999999999992</v>
      </c>
      <c r="I341" s="128">
        <f>ROUND(F341*H341,2)</f>
        <v>468.72</v>
      </c>
      <c r="J341" s="28"/>
      <c r="K341" s="218"/>
      <c r="L341" s="28"/>
      <c r="M341" s="28"/>
      <c r="N341" s="28"/>
      <c r="O341" s="28"/>
      <c r="P341" s="28"/>
      <c r="Q341" s="28"/>
    </row>
    <row r="342" spans="1:18" s="239" customFormat="1" ht="14.25" x14ac:dyDescent="0.2">
      <c r="A342" s="129"/>
      <c r="B342" s="72"/>
      <c r="C342" s="72"/>
      <c r="D342" s="93"/>
      <c r="E342" s="72"/>
      <c r="F342" s="73"/>
      <c r="G342" s="217"/>
      <c r="H342" s="225"/>
      <c r="I342" s="74"/>
      <c r="J342" s="214"/>
      <c r="K342" s="214"/>
      <c r="L342" s="214"/>
      <c r="M342" s="214"/>
      <c r="N342" s="214"/>
      <c r="O342" s="214"/>
      <c r="P342" s="214"/>
      <c r="Q342" s="214"/>
      <c r="R342" s="215"/>
    </row>
    <row r="343" spans="1:18" s="242" customFormat="1" ht="15.95" customHeight="1" x14ac:dyDescent="0.2">
      <c r="A343" s="211" t="s">
        <v>427</v>
      </c>
      <c r="B343" s="126" t="s">
        <v>89</v>
      </c>
      <c r="C343" s="219" t="s">
        <v>268</v>
      </c>
      <c r="D343" s="220" t="s">
        <v>266</v>
      </c>
      <c r="E343" s="126" t="s">
        <v>7</v>
      </c>
      <c r="F343" s="221"/>
      <c r="G343" s="222"/>
      <c r="H343" s="222"/>
      <c r="I343" s="381">
        <f>SUM(I344:I354)</f>
        <v>1109.7</v>
      </c>
      <c r="J343" s="241"/>
      <c r="K343" s="241"/>
      <c r="L343" s="241"/>
      <c r="M343" s="241"/>
      <c r="N343" s="241"/>
      <c r="O343" s="241"/>
      <c r="P343" s="241"/>
      <c r="Q343" s="241"/>
    </row>
    <row r="344" spans="1:18" s="242" customFormat="1" ht="15.95" customHeight="1" x14ac:dyDescent="0.2">
      <c r="A344" s="129" t="s">
        <v>428</v>
      </c>
      <c r="B344" s="121" t="s">
        <v>282</v>
      </c>
      <c r="C344" s="121">
        <v>65000149</v>
      </c>
      <c r="D344" s="69" t="s">
        <v>495</v>
      </c>
      <c r="E344" s="121" t="s">
        <v>5</v>
      </c>
      <c r="F344" s="68">
        <f>1.5*1.5*0.55+2*2*0.4</f>
        <v>2.8375000000000004</v>
      </c>
      <c r="G344" s="216">
        <v>24.02</v>
      </c>
      <c r="H344" s="68">
        <f t="shared" ref="H344:H354" si="28">ROUND((1+K$3)*G344,2)</f>
        <v>24.02</v>
      </c>
      <c r="I344" s="128">
        <f t="shared" ref="I344:I354" si="29">ROUND(F344*H344,2)</f>
        <v>68.16</v>
      </c>
      <c r="J344" s="241"/>
      <c r="K344" s="241"/>
      <c r="L344" s="241"/>
      <c r="M344" s="241"/>
      <c r="N344" s="241"/>
      <c r="O344" s="241"/>
      <c r="P344" s="241"/>
      <c r="Q344" s="241"/>
    </row>
    <row r="345" spans="1:18" s="242" customFormat="1" ht="15.95" customHeight="1" x14ac:dyDescent="0.2">
      <c r="A345" s="129" t="s">
        <v>429</v>
      </c>
      <c r="B345" s="121" t="s">
        <v>282</v>
      </c>
      <c r="C345" s="121">
        <v>65003321</v>
      </c>
      <c r="D345" s="69" t="s">
        <v>496</v>
      </c>
      <c r="E345" s="121" t="s">
        <v>4</v>
      </c>
      <c r="F345" s="68">
        <f>1.5*1.5+2*2</f>
        <v>6.25</v>
      </c>
      <c r="G345" s="216">
        <v>4.5199999999999996</v>
      </c>
      <c r="H345" s="68">
        <f t="shared" si="28"/>
        <v>4.5199999999999996</v>
      </c>
      <c r="I345" s="128">
        <f t="shared" si="29"/>
        <v>28.25</v>
      </c>
      <c r="J345" s="241"/>
      <c r="K345" s="241"/>
      <c r="L345" s="241"/>
      <c r="M345" s="241"/>
      <c r="N345" s="241"/>
      <c r="O345" s="241"/>
      <c r="P345" s="241"/>
      <c r="Q345" s="241"/>
    </row>
    <row r="346" spans="1:18" s="242" customFormat="1" ht="57" x14ac:dyDescent="0.2">
      <c r="A346" s="129" t="s">
        <v>430</v>
      </c>
      <c r="B346" s="121" t="s">
        <v>28</v>
      </c>
      <c r="C346" s="75">
        <v>93379</v>
      </c>
      <c r="D346" s="70" t="s">
        <v>106</v>
      </c>
      <c r="E346" s="121" t="s">
        <v>5</v>
      </c>
      <c r="F346" s="68">
        <f>0.1*F344</f>
        <v>0.28375000000000006</v>
      </c>
      <c r="G346" s="216">
        <v>10.67</v>
      </c>
      <c r="H346" s="68">
        <f t="shared" si="28"/>
        <v>10.67</v>
      </c>
      <c r="I346" s="128">
        <f t="shared" si="29"/>
        <v>3.03</v>
      </c>
      <c r="J346" s="241"/>
      <c r="K346" s="241"/>
      <c r="L346" s="241"/>
      <c r="M346" s="241"/>
      <c r="N346" s="241"/>
      <c r="O346" s="241"/>
      <c r="P346" s="241"/>
      <c r="Q346" s="241"/>
    </row>
    <row r="347" spans="1:18" s="242" customFormat="1" ht="15.95" customHeight="1" x14ac:dyDescent="0.2">
      <c r="A347" s="129" t="s">
        <v>1522</v>
      </c>
      <c r="B347" s="121" t="s">
        <v>28</v>
      </c>
      <c r="C347" s="121">
        <v>88039</v>
      </c>
      <c r="D347" s="76" t="s">
        <v>1135</v>
      </c>
      <c r="E347" s="121" t="s">
        <v>5</v>
      </c>
      <c r="F347" s="68">
        <f>F344-F346</f>
        <v>2.5537500000000004</v>
      </c>
      <c r="G347" s="216">
        <v>48.52</v>
      </c>
      <c r="H347" s="68">
        <f t="shared" si="28"/>
        <v>48.52</v>
      </c>
      <c r="I347" s="128">
        <f t="shared" si="29"/>
        <v>123.91</v>
      </c>
      <c r="J347" s="241"/>
      <c r="K347" s="241"/>
      <c r="L347" s="241"/>
      <c r="M347" s="241"/>
      <c r="N347" s="241"/>
      <c r="O347" s="241"/>
      <c r="P347" s="241"/>
      <c r="Q347" s="241"/>
    </row>
    <row r="348" spans="1:18" s="242" customFormat="1" ht="15.95" customHeight="1" x14ac:dyDescent="0.2">
      <c r="A348" s="129" t="s">
        <v>1523</v>
      </c>
      <c r="B348" s="121" t="s">
        <v>28</v>
      </c>
      <c r="C348" s="121">
        <v>83683</v>
      </c>
      <c r="D348" s="69" t="s">
        <v>107</v>
      </c>
      <c r="E348" s="121" t="s">
        <v>5</v>
      </c>
      <c r="F348" s="68">
        <f>1.5*1.5*0.1</f>
        <v>0.22500000000000001</v>
      </c>
      <c r="G348" s="216">
        <v>86.22</v>
      </c>
      <c r="H348" s="68">
        <f t="shared" si="28"/>
        <v>86.22</v>
      </c>
      <c r="I348" s="128">
        <f t="shared" si="29"/>
        <v>19.399999999999999</v>
      </c>
      <c r="J348" s="241"/>
      <c r="K348" s="241"/>
      <c r="L348" s="241"/>
      <c r="M348" s="241"/>
      <c r="N348" s="241"/>
      <c r="O348" s="241"/>
      <c r="P348" s="241"/>
      <c r="Q348" s="241"/>
    </row>
    <row r="349" spans="1:18" s="242" customFormat="1" ht="15.95" customHeight="1" x14ac:dyDescent="0.2">
      <c r="A349" s="129" t="s">
        <v>1524</v>
      </c>
      <c r="B349" s="121" t="s">
        <v>28</v>
      </c>
      <c r="C349" s="121">
        <v>95241</v>
      </c>
      <c r="D349" s="76" t="s">
        <v>488</v>
      </c>
      <c r="E349" s="121" t="s">
        <v>5</v>
      </c>
      <c r="F349" s="68">
        <f>(1.5*1.5*0.15)/0.05</f>
        <v>6.7499999999999991</v>
      </c>
      <c r="G349" s="216">
        <v>16.809999999999999</v>
      </c>
      <c r="H349" s="68">
        <f t="shared" si="28"/>
        <v>16.809999999999999</v>
      </c>
      <c r="I349" s="128">
        <f t="shared" si="29"/>
        <v>113.47</v>
      </c>
      <c r="J349" s="241"/>
      <c r="K349" s="241"/>
      <c r="L349" s="241"/>
      <c r="M349" s="241"/>
      <c r="N349" s="241"/>
      <c r="O349" s="241"/>
      <c r="P349" s="241"/>
      <c r="Q349" s="241"/>
    </row>
    <row r="350" spans="1:18" s="242" customFormat="1" ht="57" x14ac:dyDescent="0.2">
      <c r="A350" s="129" t="s">
        <v>1525</v>
      </c>
      <c r="B350" s="121" t="s">
        <v>28</v>
      </c>
      <c r="C350" s="121">
        <v>87479</v>
      </c>
      <c r="D350" s="76" t="s">
        <v>1137</v>
      </c>
      <c r="E350" s="121" t="s">
        <v>4</v>
      </c>
      <c r="F350" s="68">
        <f>0.6*1.2*2+1.1*0.95</f>
        <v>2.4849999999999999</v>
      </c>
      <c r="G350" s="216">
        <v>41.06</v>
      </c>
      <c r="H350" s="68">
        <f t="shared" si="28"/>
        <v>41.06</v>
      </c>
      <c r="I350" s="128">
        <f t="shared" si="29"/>
        <v>102.03</v>
      </c>
      <c r="J350" s="241"/>
      <c r="K350" s="241"/>
      <c r="L350" s="241"/>
      <c r="M350" s="241"/>
      <c r="N350" s="241"/>
      <c r="O350" s="241"/>
      <c r="P350" s="241"/>
      <c r="Q350" s="241"/>
    </row>
    <row r="351" spans="1:18" s="242" customFormat="1" ht="28.5" x14ac:dyDescent="0.2">
      <c r="A351" s="129" t="s">
        <v>1526</v>
      </c>
      <c r="B351" s="75" t="s">
        <v>282</v>
      </c>
      <c r="C351" s="121">
        <v>65000243</v>
      </c>
      <c r="D351" s="70" t="s">
        <v>490</v>
      </c>
      <c r="E351" s="121" t="s">
        <v>4</v>
      </c>
      <c r="F351" s="68">
        <f>1.5*4*0.15</f>
        <v>0.89999999999999991</v>
      </c>
      <c r="G351" s="216">
        <v>52.83</v>
      </c>
      <c r="H351" s="68">
        <f t="shared" si="28"/>
        <v>52.83</v>
      </c>
      <c r="I351" s="128">
        <f t="shared" si="29"/>
        <v>47.55</v>
      </c>
      <c r="J351" s="241"/>
      <c r="K351" s="241"/>
      <c r="L351" s="241"/>
      <c r="M351" s="241"/>
      <c r="N351" s="241"/>
      <c r="O351" s="241"/>
      <c r="P351" s="241"/>
      <c r="Q351" s="241"/>
    </row>
    <row r="352" spans="1:18" s="242" customFormat="1" ht="15.95" customHeight="1" x14ac:dyDescent="0.2">
      <c r="A352" s="129" t="s">
        <v>1527</v>
      </c>
      <c r="B352" s="121" t="s">
        <v>28</v>
      </c>
      <c r="C352" s="121">
        <v>73611</v>
      </c>
      <c r="D352" s="76" t="s">
        <v>420</v>
      </c>
      <c r="E352" s="121" t="s">
        <v>5</v>
      </c>
      <c r="F352" s="68">
        <f>2*2*0.4</f>
        <v>1.6</v>
      </c>
      <c r="G352" s="216">
        <v>292.2</v>
      </c>
      <c r="H352" s="68">
        <f t="shared" si="28"/>
        <v>292.2</v>
      </c>
      <c r="I352" s="128">
        <f t="shared" si="29"/>
        <v>467.52</v>
      </c>
      <c r="J352" s="241"/>
      <c r="K352" s="241"/>
      <c r="L352" s="241"/>
      <c r="M352" s="241"/>
      <c r="N352" s="241"/>
      <c r="O352" s="241"/>
      <c r="P352" s="241"/>
      <c r="Q352" s="241"/>
    </row>
    <row r="353" spans="1:17" s="242" customFormat="1" ht="29.25" customHeight="1" x14ac:dyDescent="0.2">
      <c r="A353" s="129" t="s">
        <v>1528</v>
      </c>
      <c r="B353" s="121" t="s">
        <v>28</v>
      </c>
      <c r="C353" s="121">
        <v>87878</v>
      </c>
      <c r="D353" s="69" t="s">
        <v>500</v>
      </c>
      <c r="E353" s="121" t="s">
        <v>4</v>
      </c>
      <c r="F353" s="68">
        <f>F350*2</f>
        <v>4.97</v>
      </c>
      <c r="G353" s="216">
        <v>2.71</v>
      </c>
      <c r="H353" s="68">
        <f t="shared" si="28"/>
        <v>2.71</v>
      </c>
      <c r="I353" s="128">
        <f t="shared" si="29"/>
        <v>13.47</v>
      </c>
      <c r="J353" s="241"/>
      <c r="K353" s="241"/>
      <c r="L353" s="241"/>
      <c r="M353" s="241"/>
      <c r="N353" s="241"/>
      <c r="O353" s="241"/>
      <c r="P353" s="241"/>
      <c r="Q353" s="241"/>
    </row>
    <row r="354" spans="1:17" s="242" customFormat="1" ht="15.95" customHeight="1" x14ac:dyDescent="0.2">
      <c r="A354" s="129" t="s">
        <v>1529</v>
      </c>
      <c r="B354" s="121" t="s">
        <v>282</v>
      </c>
      <c r="C354" s="121">
        <v>65000122</v>
      </c>
      <c r="D354" s="76" t="s">
        <v>501</v>
      </c>
      <c r="E354" s="121" t="s">
        <v>4</v>
      </c>
      <c r="F354" s="68">
        <f>F350*2</f>
        <v>4.97</v>
      </c>
      <c r="G354" s="216">
        <v>24.73</v>
      </c>
      <c r="H354" s="68">
        <f t="shared" si="28"/>
        <v>24.73</v>
      </c>
      <c r="I354" s="128">
        <f t="shared" si="29"/>
        <v>122.91</v>
      </c>
      <c r="J354" s="241"/>
      <c r="K354" s="241"/>
      <c r="L354" s="241"/>
      <c r="M354" s="241"/>
      <c r="N354" s="241"/>
      <c r="O354" s="241"/>
      <c r="P354" s="241"/>
      <c r="Q354" s="241"/>
    </row>
    <row r="355" spans="1:17" s="242" customFormat="1" ht="15.95" customHeight="1" x14ac:dyDescent="0.2">
      <c r="A355" s="130"/>
      <c r="B355" s="72"/>
      <c r="C355" s="72"/>
      <c r="D355" s="93"/>
      <c r="E355" s="72"/>
      <c r="F355" s="73"/>
      <c r="G355" s="217"/>
      <c r="H355" s="68"/>
      <c r="I355" s="74"/>
      <c r="J355" s="241"/>
      <c r="K355" s="241"/>
      <c r="L355" s="241"/>
      <c r="M355" s="241"/>
      <c r="N355" s="241"/>
      <c r="O355" s="241"/>
      <c r="P355" s="241"/>
      <c r="Q355" s="241"/>
    </row>
    <row r="356" spans="1:17" s="242" customFormat="1" ht="30" x14ac:dyDescent="0.2">
      <c r="A356" s="211" t="s">
        <v>431</v>
      </c>
      <c r="B356" s="126" t="s">
        <v>89</v>
      </c>
      <c r="C356" s="219" t="s">
        <v>269</v>
      </c>
      <c r="D356" s="220" t="s">
        <v>273</v>
      </c>
      <c r="E356" s="126" t="s">
        <v>7</v>
      </c>
      <c r="F356" s="221"/>
      <c r="G356" s="222"/>
      <c r="H356" s="222"/>
      <c r="I356" s="381">
        <f>SUM(I357:I385)</f>
        <v>14585.030000000002</v>
      </c>
      <c r="J356" s="241"/>
      <c r="K356" s="241"/>
      <c r="L356" s="241"/>
      <c r="M356" s="241"/>
      <c r="N356" s="241"/>
      <c r="O356" s="241"/>
      <c r="P356" s="241"/>
      <c r="Q356" s="241"/>
    </row>
    <row r="357" spans="1:17" s="238" customFormat="1" ht="14.25" x14ac:dyDescent="0.2">
      <c r="A357" s="129" t="s">
        <v>432</v>
      </c>
      <c r="B357" s="121" t="s">
        <v>28</v>
      </c>
      <c r="C357" s="121">
        <v>20065</v>
      </c>
      <c r="D357" s="76" t="s">
        <v>1154</v>
      </c>
      <c r="E357" s="121" t="s">
        <v>6</v>
      </c>
      <c r="F357" s="68">
        <f>1.5+3.75+10.8+10</f>
        <v>26.05</v>
      </c>
      <c r="G357" s="68">
        <v>22.58</v>
      </c>
      <c r="H357" s="68">
        <f>ROUND((1+K$3)*G357,2)</f>
        <v>22.58</v>
      </c>
      <c r="I357" s="128">
        <f>ROUND(F357*H357,2)</f>
        <v>588.21</v>
      </c>
      <c r="J357" s="237"/>
      <c r="K357" s="237"/>
      <c r="L357" s="237"/>
      <c r="M357" s="237"/>
      <c r="N357" s="237"/>
      <c r="O357" s="237"/>
      <c r="P357" s="237"/>
      <c r="Q357" s="237"/>
    </row>
    <row r="358" spans="1:17" s="238" customFormat="1" ht="14.25" x14ac:dyDescent="0.2">
      <c r="A358" s="129" t="s">
        <v>433</v>
      </c>
      <c r="B358" s="121" t="s">
        <v>282</v>
      </c>
      <c r="C358" s="121" t="s">
        <v>529</v>
      </c>
      <c r="D358" s="76" t="s">
        <v>530</v>
      </c>
      <c r="E358" s="121" t="s">
        <v>6</v>
      </c>
      <c r="F358" s="68">
        <v>41</v>
      </c>
      <c r="G358" s="68">
        <v>37.81</v>
      </c>
      <c r="H358" s="68">
        <f t="shared" ref="H358:H385" si="30">ROUND((1+K$3)*G358,2)</f>
        <v>37.81</v>
      </c>
      <c r="I358" s="128">
        <f t="shared" ref="I358:I385" si="31">ROUND(F358*H358,2)</f>
        <v>1550.21</v>
      </c>
      <c r="J358" s="237"/>
      <c r="K358" s="237"/>
      <c r="L358" s="237"/>
      <c r="M358" s="237"/>
      <c r="N358" s="237"/>
      <c r="O358" s="237"/>
      <c r="P358" s="237"/>
      <c r="Q358" s="237"/>
    </row>
    <row r="359" spans="1:17" s="238" customFormat="1" ht="14.25" x14ac:dyDescent="0.2">
      <c r="A359" s="129" t="s">
        <v>434</v>
      </c>
      <c r="B359" s="121" t="s">
        <v>282</v>
      </c>
      <c r="C359" s="121" t="s">
        <v>507</v>
      </c>
      <c r="D359" s="76" t="s">
        <v>508</v>
      </c>
      <c r="E359" s="121" t="s">
        <v>7</v>
      </c>
      <c r="F359" s="68">
        <f>4+1</f>
        <v>5</v>
      </c>
      <c r="G359" s="68">
        <v>109.14</v>
      </c>
      <c r="H359" s="68">
        <f t="shared" si="30"/>
        <v>109.14</v>
      </c>
      <c r="I359" s="128">
        <f t="shared" si="31"/>
        <v>545.70000000000005</v>
      </c>
      <c r="J359" s="237"/>
      <c r="K359" s="237"/>
      <c r="L359" s="237"/>
      <c r="M359" s="237"/>
      <c r="N359" s="237"/>
      <c r="O359" s="237"/>
      <c r="P359" s="237"/>
      <c r="Q359" s="237"/>
    </row>
    <row r="360" spans="1:17" s="232" customFormat="1" ht="14.25" x14ac:dyDescent="0.2">
      <c r="A360" s="129" t="s">
        <v>435</v>
      </c>
      <c r="B360" s="121" t="s">
        <v>282</v>
      </c>
      <c r="C360" s="121" t="s">
        <v>509</v>
      </c>
      <c r="D360" s="76" t="s">
        <v>510</v>
      </c>
      <c r="E360" s="121" t="s">
        <v>6</v>
      </c>
      <c r="F360" s="68">
        <v>5.5</v>
      </c>
      <c r="G360" s="68">
        <v>154.37</v>
      </c>
      <c r="H360" s="68">
        <f t="shared" si="30"/>
        <v>154.37</v>
      </c>
      <c r="I360" s="128">
        <f t="shared" si="31"/>
        <v>849.04</v>
      </c>
      <c r="J360" s="231"/>
      <c r="K360" s="231"/>
      <c r="L360" s="231"/>
      <c r="M360" s="231"/>
      <c r="N360" s="231"/>
      <c r="O360" s="231"/>
      <c r="P360" s="231"/>
      <c r="Q360" s="231"/>
    </row>
    <row r="361" spans="1:17" s="232" customFormat="1" ht="14.25" x14ac:dyDescent="0.2">
      <c r="A361" s="129" t="s">
        <v>436</v>
      </c>
      <c r="B361" s="121" t="s">
        <v>282</v>
      </c>
      <c r="C361" s="121" t="s">
        <v>511</v>
      </c>
      <c r="D361" s="76" t="s">
        <v>512</v>
      </c>
      <c r="E361" s="121" t="s">
        <v>7</v>
      </c>
      <c r="F361" s="68">
        <v>1</v>
      </c>
      <c r="G361" s="68">
        <v>63.3</v>
      </c>
      <c r="H361" s="68">
        <f t="shared" si="30"/>
        <v>63.3</v>
      </c>
      <c r="I361" s="128">
        <f t="shared" si="31"/>
        <v>63.3</v>
      </c>
      <c r="J361" s="231"/>
      <c r="K361" s="231"/>
      <c r="L361" s="231"/>
      <c r="M361" s="231"/>
      <c r="N361" s="231"/>
      <c r="O361" s="231"/>
      <c r="P361" s="231"/>
      <c r="Q361" s="231"/>
    </row>
    <row r="362" spans="1:17" s="238" customFormat="1" ht="14.25" x14ac:dyDescent="0.2">
      <c r="A362" s="129" t="s">
        <v>437</v>
      </c>
      <c r="B362" s="121" t="s">
        <v>282</v>
      </c>
      <c r="C362" s="121" t="s">
        <v>1155</v>
      </c>
      <c r="D362" s="76" t="s">
        <v>1156</v>
      </c>
      <c r="E362" s="121" t="s">
        <v>7</v>
      </c>
      <c r="F362" s="68">
        <v>4</v>
      </c>
      <c r="G362" s="68">
        <v>129.24</v>
      </c>
      <c r="H362" s="68">
        <f t="shared" si="30"/>
        <v>129.24</v>
      </c>
      <c r="I362" s="128">
        <f t="shared" si="31"/>
        <v>516.96</v>
      </c>
      <c r="J362" s="237"/>
      <c r="K362" s="237"/>
      <c r="L362" s="237"/>
      <c r="M362" s="237"/>
      <c r="N362" s="237"/>
      <c r="O362" s="237"/>
      <c r="P362" s="237"/>
      <c r="Q362" s="237"/>
    </row>
    <row r="363" spans="1:17" s="232" customFormat="1" ht="14.25" x14ac:dyDescent="0.2">
      <c r="A363" s="129" t="s">
        <v>438</v>
      </c>
      <c r="B363" s="121" t="s">
        <v>282</v>
      </c>
      <c r="C363" s="121" t="s">
        <v>509</v>
      </c>
      <c r="D363" s="76" t="s">
        <v>510</v>
      </c>
      <c r="E363" s="121" t="s">
        <v>6</v>
      </c>
      <c r="F363" s="68">
        <v>2.5499999999999998</v>
      </c>
      <c r="G363" s="68">
        <v>154.37</v>
      </c>
      <c r="H363" s="68">
        <f t="shared" si="30"/>
        <v>154.37</v>
      </c>
      <c r="I363" s="128">
        <f t="shared" si="31"/>
        <v>393.64</v>
      </c>
      <c r="J363" s="231"/>
      <c r="K363" s="231"/>
      <c r="L363" s="231"/>
      <c r="M363" s="231"/>
      <c r="N363" s="231"/>
      <c r="O363" s="231"/>
      <c r="P363" s="231"/>
      <c r="Q363" s="231"/>
    </row>
    <row r="364" spans="1:17" s="232" customFormat="1" ht="14.25" x14ac:dyDescent="0.2">
      <c r="A364" s="129" t="s">
        <v>439</v>
      </c>
      <c r="B364" s="121" t="s">
        <v>282</v>
      </c>
      <c r="C364" s="121" t="s">
        <v>511</v>
      </c>
      <c r="D364" s="76" t="s">
        <v>512</v>
      </c>
      <c r="E364" s="121" t="s">
        <v>7</v>
      </c>
      <c r="F364" s="68">
        <v>2</v>
      </c>
      <c r="G364" s="68">
        <v>63.3</v>
      </c>
      <c r="H364" s="68">
        <f t="shared" si="30"/>
        <v>63.3</v>
      </c>
      <c r="I364" s="128">
        <f t="shared" si="31"/>
        <v>126.6</v>
      </c>
      <c r="J364" s="231"/>
      <c r="K364" s="231"/>
      <c r="L364" s="231"/>
      <c r="M364" s="231"/>
      <c r="N364" s="231"/>
      <c r="O364" s="231"/>
      <c r="P364" s="231"/>
      <c r="Q364" s="231"/>
    </row>
    <row r="365" spans="1:17" s="232" customFormat="1" ht="14.25" x14ac:dyDescent="0.2">
      <c r="A365" s="129" t="s">
        <v>440</v>
      </c>
      <c r="B365" s="121" t="s">
        <v>282</v>
      </c>
      <c r="C365" s="121" t="s">
        <v>509</v>
      </c>
      <c r="D365" s="76" t="s">
        <v>510</v>
      </c>
      <c r="E365" s="121" t="s">
        <v>6</v>
      </c>
      <c r="F365" s="68">
        <f>0.15*2</f>
        <v>0.3</v>
      </c>
      <c r="G365" s="68">
        <v>154.37</v>
      </c>
      <c r="H365" s="68">
        <f t="shared" si="30"/>
        <v>154.37</v>
      </c>
      <c r="I365" s="128">
        <f t="shared" si="31"/>
        <v>46.31</v>
      </c>
      <c r="J365" s="231"/>
      <c r="K365" s="231"/>
      <c r="L365" s="231"/>
      <c r="M365" s="231"/>
      <c r="N365" s="231"/>
      <c r="O365" s="231"/>
      <c r="P365" s="231"/>
      <c r="Q365" s="231"/>
    </row>
    <row r="366" spans="1:17" s="232" customFormat="1" ht="14.25" x14ac:dyDescent="0.2">
      <c r="A366" s="129" t="s">
        <v>441</v>
      </c>
      <c r="B366" s="121" t="s">
        <v>282</v>
      </c>
      <c r="C366" s="121" t="s">
        <v>511</v>
      </c>
      <c r="D366" s="76" t="s">
        <v>512</v>
      </c>
      <c r="E366" s="121" t="s">
        <v>7</v>
      </c>
      <c r="F366" s="68">
        <v>4</v>
      </c>
      <c r="G366" s="68">
        <v>63.3</v>
      </c>
      <c r="H366" s="68">
        <f t="shared" si="30"/>
        <v>63.3</v>
      </c>
      <c r="I366" s="128">
        <f t="shared" si="31"/>
        <v>253.2</v>
      </c>
      <c r="J366" s="231"/>
      <c r="K366" s="231"/>
      <c r="L366" s="231"/>
      <c r="M366" s="231"/>
      <c r="N366" s="231"/>
      <c r="O366" s="231"/>
      <c r="P366" s="231"/>
      <c r="Q366" s="231"/>
    </row>
    <row r="367" spans="1:17" s="232" customFormat="1" ht="14.25" x14ac:dyDescent="0.2">
      <c r="A367" s="129" t="s">
        <v>442</v>
      </c>
      <c r="B367" s="121" t="s">
        <v>282</v>
      </c>
      <c r="C367" s="121" t="s">
        <v>509</v>
      </c>
      <c r="D367" s="76" t="s">
        <v>510</v>
      </c>
      <c r="E367" s="121" t="s">
        <v>6</v>
      </c>
      <c r="F367" s="68">
        <v>0.35</v>
      </c>
      <c r="G367" s="68">
        <v>154.37</v>
      </c>
      <c r="H367" s="68">
        <f t="shared" si="30"/>
        <v>154.37</v>
      </c>
      <c r="I367" s="128">
        <f t="shared" si="31"/>
        <v>54.03</v>
      </c>
      <c r="J367" s="231"/>
      <c r="K367" s="231"/>
      <c r="L367" s="231"/>
      <c r="M367" s="231"/>
      <c r="N367" s="231"/>
      <c r="O367" s="231"/>
      <c r="P367" s="231"/>
      <c r="Q367" s="231"/>
    </row>
    <row r="368" spans="1:17" s="232" customFormat="1" ht="14.25" x14ac:dyDescent="0.2">
      <c r="A368" s="129" t="s">
        <v>1530</v>
      </c>
      <c r="B368" s="121" t="s">
        <v>282</v>
      </c>
      <c r="C368" s="121" t="s">
        <v>511</v>
      </c>
      <c r="D368" s="76" t="s">
        <v>512</v>
      </c>
      <c r="E368" s="121" t="s">
        <v>7</v>
      </c>
      <c r="F368" s="68">
        <v>2</v>
      </c>
      <c r="G368" s="68">
        <v>63.3</v>
      </c>
      <c r="H368" s="68">
        <f t="shared" si="30"/>
        <v>63.3</v>
      </c>
      <c r="I368" s="128">
        <f t="shared" si="31"/>
        <v>126.6</v>
      </c>
      <c r="J368" s="231"/>
      <c r="K368" s="231"/>
      <c r="L368" s="231"/>
      <c r="M368" s="231"/>
      <c r="N368" s="231"/>
      <c r="O368" s="231"/>
      <c r="P368" s="231"/>
      <c r="Q368" s="231"/>
    </row>
    <row r="369" spans="1:17" s="238" customFormat="1" ht="14.25" x14ac:dyDescent="0.2">
      <c r="A369" s="129" t="s">
        <v>1531</v>
      </c>
      <c r="B369" s="121" t="s">
        <v>282</v>
      </c>
      <c r="C369" s="121" t="s">
        <v>513</v>
      </c>
      <c r="D369" s="76" t="s">
        <v>514</v>
      </c>
      <c r="E369" s="121" t="s">
        <v>7</v>
      </c>
      <c r="F369" s="68">
        <v>1</v>
      </c>
      <c r="G369" s="68">
        <v>203.58</v>
      </c>
      <c r="H369" s="68">
        <f t="shared" si="30"/>
        <v>203.58</v>
      </c>
      <c r="I369" s="128">
        <f t="shared" si="31"/>
        <v>203.58</v>
      </c>
      <c r="J369" s="237"/>
      <c r="K369" s="237"/>
      <c r="L369" s="237"/>
      <c r="M369" s="237"/>
      <c r="N369" s="237"/>
      <c r="O369" s="237"/>
      <c r="P369" s="237"/>
      <c r="Q369" s="237"/>
    </row>
    <row r="370" spans="1:17" s="238" customFormat="1" ht="28.5" x14ac:dyDescent="0.2">
      <c r="A370" s="129" t="s">
        <v>1532</v>
      </c>
      <c r="B370" s="121" t="s">
        <v>28</v>
      </c>
      <c r="C370" s="121">
        <v>1844</v>
      </c>
      <c r="D370" s="76" t="s">
        <v>546</v>
      </c>
      <c r="E370" s="121" t="s">
        <v>7</v>
      </c>
      <c r="F370" s="68">
        <f>2+1</f>
        <v>3</v>
      </c>
      <c r="G370" s="68">
        <v>112.31</v>
      </c>
      <c r="H370" s="68">
        <f t="shared" si="30"/>
        <v>112.31</v>
      </c>
      <c r="I370" s="128">
        <f t="shared" si="31"/>
        <v>336.93</v>
      </c>
      <c r="J370" s="237"/>
      <c r="K370" s="237"/>
      <c r="L370" s="237"/>
      <c r="M370" s="237"/>
      <c r="N370" s="237"/>
      <c r="O370" s="237"/>
      <c r="P370" s="237"/>
      <c r="Q370" s="237"/>
    </row>
    <row r="371" spans="1:17" s="238" customFormat="1" ht="14.25" x14ac:dyDescent="0.2">
      <c r="A371" s="129" t="s">
        <v>1533</v>
      </c>
      <c r="B371" s="121" t="s">
        <v>282</v>
      </c>
      <c r="C371" s="121" t="s">
        <v>1157</v>
      </c>
      <c r="D371" s="76" t="s">
        <v>1158</v>
      </c>
      <c r="E371" s="121" t="s">
        <v>6</v>
      </c>
      <c r="F371" s="68">
        <v>9.6999999999999993</v>
      </c>
      <c r="G371" s="68">
        <v>17.95</v>
      </c>
      <c r="H371" s="68">
        <f t="shared" si="30"/>
        <v>17.95</v>
      </c>
      <c r="I371" s="128">
        <f t="shared" si="31"/>
        <v>174.12</v>
      </c>
      <c r="J371" s="237"/>
      <c r="K371" s="237"/>
      <c r="L371" s="237"/>
      <c r="M371" s="237"/>
      <c r="N371" s="237"/>
      <c r="O371" s="237"/>
      <c r="P371" s="237"/>
      <c r="Q371" s="237"/>
    </row>
    <row r="372" spans="1:17" s="238" customFormat="1" ht="14.25" x14ac:dyDescent="0.2">
      <c r="A372" s="129" t="s">
        <v>1534</v>
      </c>
      <c r="B372" s="121" t="s">
        <v>282</v>
      </c>
      <c r="C372" s="121" t="s">
        <v>1159</v>
      </c>
      <c r="D372" s="76" t="s">
        <v>1160</v>
      </c>
      <c r="E372" s="121" t="s">
        <v>7</v>
      </c>
      <c r="F372" s="68">
        <v>1</v>
      </c>
      <c r="G372" s="68">
        <v>151.52000000000001</v>
      </c>
      <c r="H372" s="68">
        <f t="shared" si="30"/>
        <v>151.52000000000001</v>
      </c>
      <c r="I372" s="128">
        <f t="shared" si="31"/>
        <v>151.52000000000001</v>
      </c>
      <c r="J372" s="237"/>
      <c r="K372" s="237"/>
      <c r="L372" s="237"/>
      <c r="M372" s="237"/>
      <c r="N372" s="237"/>
      <c r="O372" s="237"/>
      <c r="P372" s="237"/>
      <c r="Q372" s="237"/>
    </row>
    <row r="373" spans="1:17" s="238" customFormat="1" ht="14.25" x14ac:dyDescent="0.2">
      <c r="A373" s="129" t="s">
        <v>1535</v>
      </c>
      <c r="B373" s="121" t="s">
        <v>28</v>
      </c>
      <c r="C373" s="121">
        <v>9836</v>
      </c>
      <c r="D373" s="76" t="s">
        <v>1144</v>
      </c>
      <c r="E373" s="121" t="s">
        <v>6</v>
      </c>
      <c r="F373" s="68">
        <f>12+21.5</f>
        <v>33.5</v>
      </c>
      <c r="G373" s="68">
        <v>9.52</v>
      </c>
      <c r="H373" s="68">
        <f t="shared" si="30"/>
        <v>9.52</v>
      </c>
      <c r="I373" s="128">
        <f t="shared" si="31"/>
        <v>318.92</v>
      </c>
      <c r="J373" s="237"/>
      <c r="K373" s="237"/>
      <c r="L373" s="237"/>
      <c r="M373" s="237"/>
      <c r="N373" s="237"/>
      <c r="O373" s="237"/>
      <c r="P373" s="237"/>
      <c r="Q373" s="237"/>
    </row>
    <row r="374" spans="1:17" s="238" customFormat="1" ht="14.25" x14ac:dyDescent="0.2">
      <c r="A374" s="129" t="s">
        <v>1536</v>
      </c>
      <c r="B374" s="121" t="s">
        <v>28</v>
      </c>
      <c r="C374" s="121">
        <v>38427</v>
      </c>
      <c r="D374" s="76" t="s">
        <v>1161</v>
      </c>
      <c r="E374" s="121" t="s">
        <v>7</v>
      </c>
      <c r="F374" s="68">
        <v>1</v>
      </c>
      <c r="G374" s="68">
        <v>49.92</v>
      </c>
      <c r="H374" s="68">
        <f t="shared" si="30"/>
        <v>49.92</v>
      </c>
      <c r="I374" s="128">
        <f t="shared" si="31"/>
        <v>49.92</v>
      </c>
      <c r="J374" s="237"/>
      <c r="K374" s="237"/>
      <c r="L374" s="237"/>
      <c r="M374" s="237"/>
      <c r="N374" s="237"/>
      <c r="O374" s="237"/>
      <c r="P374" s="237"/>
      <c r="Q374" s="237"/>
    </row>
    <row r="375" spans="1:17" s="238" customFormat="1" ht="14.25" x14ac:dyDescent="0.2">
      <c r="A375" s="129" t="s">
        <v>1537</v>
      </c>
      <c r="B375" s="121" t="s">
        <v>28</v>
      </c>
      <c r="C375" s="121">
        <v>20065</v>
      </c>
      <c r="D375" s="76" t="s">
        <v>1154</v>
      </c>
      <c r="E375" s="121" t="s">
        <v>6</v>
      </c>
      <c r="F375" s="68">
        <v>13.5</v>
      </c>
      <c r="G375" s="68">
        <v>22.58</v>
      </c>
      <c r="H375" s="68">
        <f t="shared" si="30"/>
        <v>22.58</v>
      </c>
      <c r="I375" s="128">
        <f t="shared" si="31"/>
        <v>304.83</v>
      </c>
      <c r="J375" s="237"/>
      <c r="K375" s="237"/>
      <c r="L375" s="237"/>
      <c r="M375" s="237"/>
      <c r="N375" s="237"/>
      <c r="O375" s="237"/>
      <c r="P375" s="237"/>
      <c r="Q375" s="237"/>
    </row>
    <row r="376" spans="1:17" s="238" customFormat="1" ht="28.5" x14ac:dyDescent="0.2">
      <c r="A376" s="129" t="s">
        <v>1538</v>
      </c>
      <c r="B376" s="121" t="s">
        <v>28</v>
      </c>
      <c r="C376" s="121">
        <v>7740</v>
      </c>
      <c r="D376" s="76" t="s">
        <v>1162</v>
      </c>
      <c r="E376" s="121" t="s">
        <v>6</v>
      </c>
      <c r="F376" s="68">
        <v>71</v>
      </c>
      <c r="G376" s="68">
        <v>93.38</v>
      </c>
      <c r="H376" s="68">
        <f t="shared" si="30"/>
        <v>93.38</v>
      </c>
      <c r="I376" s="128">
        <f t="shared" si="31"/>
        <v>6629.98</v>
      </c>
      <c r="J376" s="237"/>
      <c r="K376" s="237"/>
      <c r="L376" s="237"/>
      <c r="M376" s="237"/>
      <c r="N376" s="237"/>
      <c r="O376" s="237"/>
      <c r="P376" s="237"/>
      <c r="Q376" s="237"/>
    </row>
    <row r="377" spans="1:17" s="238" customFormat="1" ht="14.25" x14ac:dyDescent="0.2">
      <c r="A377" s="129" t="s">
        <v>1539</v>
      </c>
      <c r="B377" s="121" t="s">
        <v>282</v>
      </c>
      <c r="C377" s="121" t="s">
        <v>543</v>
      </c>
      <c r="D377" s="76" t="s">
        <v>544</v>
      </c>
      <c r="E377" s="121" t="s">
        <v>6</v>
      </c>
      <c r="F377" s="68">
        <v>13.2</v>
      </c>
      <c r="G377" s="68">
        <v>21.05</v>
      </c>
      <c r="H377" s="68">
        <f t="shared" si="30"/>
        <v>21.05</v>
      </c>
      <c r="I377" s="128">
        <f t="shared" si="31"/>
        <v>277.86</v>
      </c>
      <c r="J377" s="237"/>
      <c r="K377" s="237"/>
      <c r="L377" s="237"/>
      <c r="M377" s="237"/>
      <c r="N377" s="237"/>
      <c r="O377" s="237"/>
      <c r="P377" s="237"/>
      <c r="Q377" s="237"/>
    </row>
    <row r="378" spans="1:17" s="238" customFormat="1" ht="14.25" x14ac:dyDescent="0.2">
      <c r="A378" s="129" t="s">
        <v>1540</v>
      </c>
      <c r="B378" s="121" t="s">
        <v>28</v>
      </c>
      <c r="C378" s="121">
        <v>1787</v>
      </c>
      <c r="D378" s="76" t="s">
        <v>1163</v>
      </c>
      <c r="E378" s="121" t="s">
        <v>7</v>
      </c>
      <c r="F378" s="68">
        <v>1</v>
      </c>
      <c r="G378" s="68">
        <v>20.79</v>
      </c>
      <c r="H378" s="68">
        <f t="shared" si="30"/>
        <v>20.79</v>
      </c>
      <c r="I378" s="128">
        <f t="shared" si="31"/>
        <v>20.79</v>
      </c>
      <c r="J378" s="237"/>
      <c r="K378" s="237"/>
      <c r="L378" s="237"/>
      <c r="M378" s="237"/>
      <c r="N378" s="237"/>
      <c r="O378" s="237"/>
      <c r="P378" s="237"/>
      <c r="Q378" s="237"/>
    </row>
    <row r="379" spans="1:17" s="238" customFormat="1" ht="28.5" x14ac:dyDescent="0.2">
      <c r="A379" s="129" t="s">
        <v>1541</v>
      </c>
      <c r="B379" s="121" t="s">
        <v>28</v>
      </c>
      <c r="C379" s="121">
        <v>37953</v>
      </c>
      <c r="D379" s="76" t="s">
        <v>1164</v>
      </c>
      <c r="E379" s="121" t="s">
        <v>7</v>
      </c>
      <c r="F379" s="68">
        <v>1</v>
      </c>
      <c r="G379" s="68">
        <v>2.68</v>
      </c>
      <c r="H379" s="68">
        <f t="shared" si="30"/>
        <v>2.68</v>
      </c>
      <c r="I379" s="128">
        <f t="shared" si="31"/>
        <v>2.68</v>
      </c>
      <c r="J379" s="237"/>
      <c r="K379" s="237"/>
      <c r="L379" s="237"/>
      <c r="M379" s="237"/>
      <c r="N379" s="237"/>
      <c r="O379" s="237"/>
      <c r="P379" s="237"/>
      <c r="Q379" s="237"/>
    </row>
    <row r="380" spans="1:17" s="238" customFormat="1" ht="28.5" x14ac:dyDescent="0.2">
      <c r="A380" s="129" t="s">
        <v>1542</v>
      </c>
      <c r="B380" s="121" t="s">
        <v>28</v>
      </c>
      <c r="C380" s="121">
        <v>9813</v>
      </c>
      <c r="D380" s="76" t="s">
        <v>1165</v>
      </c>
      <c r="E380" s="121" t="s">
        <v>6</v>
      </c>
      <c r="F380" s="68">
        <v>283</v>
      </c>
      <c r="G380" s="68">
        <v>3.02</v>
      </c>
      <c r="H380" s="68">
        <f t="shared" si="30"/>
        <v>3.02</v>
      </c>
      <c r="I380" s="128">
        <f t="shared" si="31"/>
        <v>854.66</v>
      </c>
      <c r="J380" s="237"/>
      <c r="K380" s="237"/>
      <c r="L380" s="237"/>
      <c r="M380" s="237"/>
      <c r="N380" s="237"/>
      <c r="O380" s="237"/>
      <c r="P380" s="237"/>
      <c r="Q380" s="237"/>
    </row>
    <row r="381" spans="1:17" s="238" customFormat="1" ht="14.25" x14ac:dyDescent="0.2">
      <c r="A381" s="129" t="s">
        <v>1543</v>
      </c>
      <c r="B381" s="121" t="s">
        <v>28</v>
      </c>
      <c r="C381" s="121">
        <v>7138</v>
      </c>
      <c r="D381" s="76" t="s">
        <v>1166</v>
      </c>
      <c r="E381" s="121" t="s">
        <v>7</v>
      </c>
      <c r="F381" s="68">
        <v>2</v>
      </c>
      <c r="G381" s="68">
        <v>0.7</v>
      </c>
      <c r="H381" s="68">
        <f t="shared" si="30"/>
        <v>0.7</v>
      </c>
      <c r="I381" s="128">
        <f t="shared" si="31"/>
        <v>1.4</v>
      </c>
      <c r="J381" s="237"/>
      <c r="K381" s="237"/>
      <c r="L381" s="237"/>
      <c r="M381" s="237"/>
      <c r="N381" s="237"/>
      <c r="O381" s="237"/>
      <c r="P381" s="237"/>
      <c r="Q381" s="237"/>
    </row>
    <row r="382" spans="1:17" s="238" customFormat="1" ht="28.5" x14ac:dyDescent="0.2">
      <c r="A382" s="129" t="s">
        <v>1544</v>
      </c>
      <c r="B382" s="121" t="s">
        <v>28</v>
      </c>
      <c r="C382" s="121">
        <v>55</v>
      </c>
      <c r="D382" s="76" t="s">
        <v>1167</v>
      </c>
      <c r="E382" s="121" t="s">
        <v>7</v>
      </c>
      <c r="F382" s="68">
        <v>5</v>
      </c>
      <c r="G382" s="68">
        <v>2.9</v>
      </c>
      <c r="H382" s="68">
        <f t="shared" si="30"/>
        <v>2.9</v>
      </c>
      <c r="I382" s="128">
        <f t="shared" si="31"/>
        <v>14.5</v>
      </c>
      <c r="J382" s="237"/>
      <c r="K382" s="237"/>
      <c r="L382" s="237"/>
      <c r="M382" s="237"/>
      <c r="N382" s="237"/>
      <c r="O382" s="237"/>
      <c r="P382" s="237"/>
      <c r="Q382" s="237"/>
    </row>
    <row r="383" spans="1:17" s="238" customFormat="1" ht="15.95" customHeight="1" x14ac:dyDescent="0.2">
      <c r="A383" s="129" t="s">
        <v>1545</v>
      </c>
      <c r="B383" s="121" t="s">
        <v>28</v>
      </c>
      <c r="C383" s="121">
        <v>13127</v>
      </c>
      <c r="D383" s="76" t="s">
        <v>1168</v>
      </c>
      <c r="E383" s="121" t="s">
        <v>6</v>
      </c>
      <c r="F383" s="68">
        <v>2</v>
      </c>
      <c r="G383" s="68">
        <v>16.46</v>
      </c>
      <c r="H383" s="68">
        <f t="shared" si="30"/>
        <v>16.46</v>
      </c>
      <c r="I383" s="128">
        <f t="shared" si="31"/>
        <v>32.92</v>
      </c>
      <c r="J383" s="237"/>
      <c r="K383" s="237"/>
      <c r="L383" s="237"/>
      <c r="M383" s="237"/>
      <c r="N383" s="237"/>
      <c r="O383" s="237"/>
      <c r="P383" s="237"/>
      <c r="Q383" s="237"/>
    </row>
    <row r="384" spans="1:17" s="238" customFormat="1" ht="15.95" customHeight="1" x14ac:dyDescent="0.2">
      <c r="A384" s="129" t="s">
        <v>1546</v>
      </c>
      <c r="B384" s="121" t="s">
        <v>28</v>
      </c>
      <c r="C384" s="121">
        <v>3455</v>
      </c>
      <c r="D384" s="76" t="s">
        <v>1169</v>
      </c>
      <c r="E384" s="121" t="s">
        <v>7</v>
      </c>
      <c r="F384" s="68">
        <v>4</v>
      </c>
      <c r="G384" s="68">
        <v>3.81</v>
      </c>
      <c r="H384" s="68">
        <f t="shared" si="30"/>
        <v>3.81</v>
      </c>
      <c r="I384" s="128">
        <f t="shared" si="31"/>
        <v>15.24</v>
      </c>
      <c r="J384" s="237"/>
      <c r="K384" s="237"/>
      <c r="L384" s="237"/>
      <c r="M384" s="237"/>
      <c r="N384" s="237"/>
      <c r="O384" s="237"/>
      <c r="P384" s="237"/>
      <c r="Q384" s="237"/>
    </row>
    <row r="385" spans="1:17" s="238" customFormat="1" ht="15.95" customHeight="1" x14ac:dyDescent="0.2">
      <c r="A385" s="129" t="s">
        <v>1547</v>
      </c>
      <c r="B385" s="121" t="s">
        <v>28</v>
      </c>
      <c r="C385" s="121">
        <v>11762</v>
      </c>
      <c r="D385" s="76" t="s">
        <v>1170</v>
      </c>
      <c r="E385" s="121" t="s">
        <v>7</v>
      </c>
      <c r="F385" s="68">
        <v>2</v>
      </c>
      <c r="G385" s="68">
        <v>40.69</v>
      </c>
      <c r="H385" s="68">
        <f t="shared" si="30"/>
        <v>40.69</v>
      </c>
      <c r="I385" s="128">
        <f t="shared" si="31"/>
        <v>81.38</v>
      </c>
      <c r="J385" s="237"/>
      <c r="K385" s="237"/>
      <c r="L385" s="237"/>
      <c r="M385" s="237"/>
      <c r="N385" s="237"/>
      <c r="O385" s="237"/>
      <c r="P385" s="237"/>
      <c r="Q385" s="237"/>
    </row>
    <row r="386" spans="1:17" s="242" customFormat="1" ht="15.95" customHeight="1" x14ac:dyDescent="0.2">
      <c r="A386" s="129"/>
      <c r="B386" s="121"/>
      <c r="C386" s="121"/>
      <c r="D386" s="76"/>
      <c r="E386" s="121"/>
      <c r="F386" s="68"/>
      <c r="G386" s="68"/>
      <c r="H386" s="68"/>
      <c r="I386" s="128"/>
      <c r="J386" s="241"/>
      <c r="K386" s="241"/>
      <c r="L386" s="241"/>
      <c r="M386" s="241"/>
      <c r="N386" s="241"/>
      <c r="O386" s="241"/>
      <c r="P386" s="241"/>
      <c r="Q386" s="241"/>
    </row>
    <row r="387" spans="1:17" s="242" customFormat="1" ht="15.95" customHeight="1" x14ac:dyDescent="0.2">
      <c r="A387" s="211" t="s">
        <v>443</v>
      </c>
      <c r="B387" s="126" t="s">
        <v>89</v>
      </c>
      <c r="C387" s="219" t="s">
        <v>444</v>
      </c>
      <c r="D387" s="220" t="s">
        <v>274</v>
      </c>
      <c r="E387" s="126" t="s">
        <v>7</v>
      </c>
      <c r="F387" s="221"/>
      <c r="G387" s="222"/>
      <c r="H387" s="222"/>
      <c r="I387" s="381">
        <f>SUM(I388:I390)</f>
        <v>3080</v>
      </c>
      <c r="J387" s="241"/>
      <c r="K387" s="241"/>
      <c r="L387" s="241"/>
      <c r="M387" s="241"/>
      <c r="N387" s="241"/>
      <c r="O387" s="241"/>
      <c r="P387" s="241"/>
      <c r="Q387" s="241"/>
    </row>
    <row r="388" spans="1:17" s="242" customFormat="1" ht="15.95" customHeight="1" x14ac:dyDescent="0.2">
      <c r="A388" s="129" t="s">
        <v>445</v>
      </c>
      <c r="B388" s="121" t="s">
        <v>28</v>
      </c>
      <c r="C388" s="121">
        <v>2696</v>
      </c>
      <c r="D388" s="76" t="s">
        <v>285</v>
      </c>
      <c r="E388" s="121" t="s">
        <v>3</v>
      </c>
      <c r="F388" s="68">
        <v>100</v>
      </c>
      <c r="G388" s="216">
        <v>12.82</v>
      </c>
      <c r="H388" s="68">
        <f>ROUND((1+K$3)*G388,2)</f>
        <v>12.82</v>
      </c>
      <c r="I388" s="128">
        <f>ROUND(F388*H388,2)</f>
        <v>1282</v>
      </c>
      <c r="J388" s="241"/>
      <c r="K388" s="241"/>
      <c r="L388" s="241"/>
      <c r="M388" s="241"/>
      <c r="N388" s="241"/>
      <c r="O388" s="241"/>
      <c r="P388" s="241"/>
      <c r="Q388" s="241"/>
    </row>
    <row r="389" spans="1:17" s="242" customFormat="1" ht="15.95" customHeight="1" x14ac:dyDescent="0.2">
      <c r="A389" s="129" t="s">
        <v>446</v>
      </c>
      <c r="B389" s="121" t="s">
        <v>28</v>
      </c>
      <c r="C389" s="121">
        <v>246</v>
      </c>
      <c r="D389" s="76" t="s">
        <v>286</v>
      </c>
      <c r="E389" s="121" t="s">
        <v>3</v>
      </c>
      <c r="F389" s="68">
        <v>100</v>
      </c>
      <c r="G389" s="216">
        <v>9.61</v>
      </c>
      <c r="H389" s="68">
        <f>ROUND((1+K$3)*G389,2)</f>
        <v>9.61</v>
      </c>
      <c r="I389" s="128">
        <f>ROUND(F389*H389,2)</f>
        <v>961</v>
      </c>
      <c r="J389" s="241"/>
      <c r="K389" s="241"/>
      <c r="L389" s="241"/>
      <c r="M389" s="241"/>
      <c r="N389" s="241"/>
      <c r="O389" s="241"/>
      <c r="P389" s="241"/>
      <c r="Q389" s="241"/>
    </row>
    <row r="390" spans="1:17" s="242" customFormat="1" ht="15.95" customHeight="1" x14ac:dyDescent="0.2">
      <c r="A390" s="129" t="s">
        <v>447</v>
      </c>
      <c r="B390" s="121" t="s">
        <v>28</v>
      </c>
      <c r="C390" s="121">
        <v>6111</v>
      </c>
      <c r="D390" s="76" t="s">
        <v>280</v>
      </c>
      <c r="E390" s="121" t="s">
        <v>3</v>
      </c>
      <c r="F390" s="68">
        <v>100</v>
      </c>
      <c r="G390" s="216">
        <v>8.3699999999999992</v>
      </c>
      <c r="H390" s="68">
        <f>ROUND((1+K$3)*G390,2)</f>
        <v>8.3699999999999992</v>
      </c>
      <c r="I390" s="128">
        <f>ROUND(F390*H390,2)</f>
        <v>837</v>
      </c>
      <c r="J390" s="241"/>
      <c r="K390" s="241"/>
      <c r="L390" s="241"/>
      <c r="M390" s="241"/>
      <c r="N390" s="241"/>
      <c r="O390" s="241"/>
      <c r="P390" s="241"/>
      <c r="Q390" s="241"/>
    </row>
    <row r="391" spans="1:17" s="242" customFormat="1" ht="15.95" customHeight="1" x14ac:dyDescent="0.2">
      <c r="A391" s="129"/>
      <c r="B391" s="121"/>
      <c r="C391" s="121"/>
      <c r="D391" s="76"/>
      <c r="E391" s="121"/>
      <c r="F391" s="68"/>
      <c r="G391" s="216"/>
      <c r="H391" s="68"/>
      <c r="I391" s="128"/>
      <c r="J391" s="241"/>
      <c r="K391" s="241"/>
      <c r="L391" s="241"/>
      <c r="M391" s="241"/>
      <c r="N391" s="241"/>
      <c r="O391" s="241"/>
      <c r="P391" s="241"/>
      <c r="Q391" s="241"/>
    </row>
    <row r="392" spans="1:17" ht="15" customHeight="1" x14ac:dyDescent="0.2">
      <c r="A392" s="211" t="s">
        <v>1548</v>
      </c>
      <c r="B392" s="126" t="s">
        <v>89</v>
      </c>
      <c r="C392" s="219" t="s">
        <v>1553</v>
      </c>
      <c r="D392" s="220" t="s">
        <v>1341</v>
      </c>
      <c r="E392" s="126" t="s">
        <v>7</v>
      </c>
      <c r="F392" s="221"/>
      <c r="G392" s="222"/>
      <c r="H392" s="222"/>
      <c r="I392" s="381">
        <f>SUM(I393:I396)</f>
        <v>648.27</v>
      </c>
      <c r="J392" s="28"/>
      <c r="K392" s="28"/>
      <c r="L392" s="28"/>
      <c r="M392" s="28"/>
      <c r="N392" s="28"/>
      <c r="O392" s="28"/>
      <c r="Q392" s="28"/>
    </row>
    <row r="393" spans="1:17" ht="14.25" x14ac:dyDescent="0.2">
      <c r="A393" s="127" t="s">
        <v>1549</v>
      </c>
      <c r="B393" s="75" t="s">
        <v>28</v>
      </c>
      <c r="C393" s="373" t="s">
        <v>1342</v>
      </c>
      <c r="D393" s="70" t="s">
        <v>1343</v>
      </c>
      <c r="E393" s="75" t="s">
        <v>7</v>
      </c>
      <c r="F393" s="97">
        <v>1</v>
      </c>
      <c r="G393" s="374">
        <v>44.51</v>
      </c>
      <c r="H393" s="97">
        <f>G393</f>
        <v>44.51</v>
      </c>
      <c r="I393" s="385">
        <f>F393*H393</f>
        <v>44.51</v>
      </c>
      <c r="J393" s="28"/>
      <c r="K393" s="28"/>
      <c r="L393" s="28"/>
      <c r="M393" s="28"/>
      <c r="N393" s="28"/>
      <c r="O393" s="28"/>
      <c r="Q393" s="28"/>
    </row>
    <row r="394" spans="1:17" ht="14.25" x14ac:dyDescent="0.2">
      <c r="A394" s="127" t="s">
        <v>1550</v>
      </c>
      <c r="B394" s="75" t="s">
        <v>28</v>
      </c>
      <c r="C394" s="373">
        <v>95673</v>
      </c>
      <c r="D394" s="70" t="s">
        <v>1347</v>
      </c>
      <c r="E394" s="75" t="s">
        <v>7</v>
      </c>
      <c r="F394" s="97">
        <v>1</v>
      </c>
      <c r="G394" s="374">
        <v>99.01</v>
      </c>
      <c r="H394" s="97">
        <f>G394</f>
        <v>99.01</v>
      </c>
      <c r="I394" s="385">
        <f>F394*H394</f>
        <v>99.01</v>
      </c>
      <c r="J394" s="28"/>
      <c r="K394" s="28"/>
      <c r="L394" s="28"/>
      <c r="M394" s="28"/>
      <c r="N394" s="28"/>
      <c r="O394" s="28"/>
      <c r="Q394" s="28"/>
    </row>
    <row r="395" spans="1:17" ht="14.25" x14ac:dyDescent="0.2">
      <c r="A395" s="127" t="s">
        <v>1551</v>
      </c>
      <c r="B395" s="75" t="s">
        <v>28</v>
      </c>
      <c r="C395" s="373">
        <v>83878</v>
      </c>
      <c r="D395" s="70" t="s">
        <v>1344</v>
      </c>
      <c r="E395" s="75" t="s">
        <v>7</v>
      </c>
      <c r="F395" s="97">
        <v>1</v>
      </c>
      <c r="G395" s="374">
        <v>37.75</v>
      </c>
      <c r="H395" s="97">
        <f>G395</f>
        <v>37.75</v>
      </c>
      <c r="I395" s="385">
        <f>F395*H395</f>
        <v>37.75</v>
      </c>
      <c r="J395" s="28"/>
      <c r="K395" s="28"/>
      <c r="L395" s="28"/>
      <c r="M395" s="28"/>
      <c r="N395" s="28"/>
      <c r="O395" s="28"/>
      <c r="Q395" s="28"/>
    </row>
    <row r="396" spans="1:17" ht="28.5" x14ac:dyDescent="0.2">
      <c r="A396" s="127" t="s">
        <v>1552</v>
      </c>
      <c r="B396" s="75" t="s">
        <v>28</v>
      </c>
      <c r="C396" s="373" t="s">
        <v>1345</v>
      </c>
      <c r="D396" s="70" t="s">
        <v>1346</v>
      </c>
      <c r="E396" s="75" t="s">
        <v>6</v>
      </c>
      <c r="F396" s="97">
        <v>25</v>
      </c>
      <c r="G396" s="374">
        <v>18.68</v>
      </c>
      <c r="H396" s="97">
        <f>G396</f>
        <v>18.68</v>
      </c>
      <c r="I396" s="385">
        <f>F396*H396</f>
        <v>467</v>
      </c>
      <c r="J396" s="28"/>
      <c r="K396" s="28"/>
      <c r="L396" s="28"/>
      <c r="M396" s="28"/>
      <c r="N396" s="28"/>
      <c r="O396" s="28"/>
      <c r="Q396" s="28"/>
    </row>
    <row r="397" spans="1:17" ht="14.25" x14ac:dyDescent="0.2">
      <c r="A397" s="127"/>
      <c r="B397" s="75"/>
      <c r="C397" s="373"/>
      <c r="D397" s="70"/>
      <c r="E397" s="75"/>
      <c r="F397" s="97"/>
      <c r="G397" s="374"/>
      <c r="H397" s="97"/>
      <c r="I397" s="385"/>
      <c r="J397" s="28"/>
      <c r="K397" s="28"/>
      <c r="L397" s="28"/>
      <c r="M397" s="28"/>
      <c r="N397" s="28"/>
      <c r="O397" s="28"/>
      <c r="Q397" s="28"/>
    </row>
    <row r="398" spans="1:17" ht="15" customHeight="1" x14ac:dyDescent="0.2">
      <c r="A398" s="211" t="s">
        <v>1554</v>
      </c>
      <c r="B398" s="126" t="s">
        <v>89</v>
      </c>
      <c r="C398" s="219" t="s">
        <v>1566</v>
      </c>
      <c r="D398" s="220" t="s">
        <v>270</v>
      </c>
      <c r="E398" s="126" t="s">
        <v>7</v>
      </c>
      <c r="F398" s="221"/>
      <c r="G398" s="222"/>
      <c r="H398" s="222"/>
      <c r="I398" s="381">
        <f>SUM(I399:I409)</f>
        <v>453.37999999999994</v>
      </c>
      <c r="J398" s="28"/>
      <c r="K398" s="28"/>
      <c r="L398" s="28"/>
      <c r="M398" s="28"/>
      <c r="N398" s="28"/>
      <c r="O398" s="28"/>
      <c r="P398" s="28"/>
      <c r="Q398" s="28"/>
    </row>
    <row r="399" spans="1:17" ht="15" customHeight="1" x14ac:dyDescent="0.2">
      <c r="A399" s="129" t="s">
        <v>1555</v>
      </c>
      <c r="B399" s="121" t="s">
        <v>282</v>
      </c>
      <c r="C399" s="121">
        <v>65000149</v>
      </c>
      <c r="D399" s="69" t="s">
        <v>495</v>
      </c>
      <c r="E399" s="121" t="s">
        <v>5</v>
      </c>
      <c r="F399" s="68">
        <v>0.12</v>
      </c>
      <c r="G399" s="216">
        <v>24.02</v>
      </c>
      <c r="H399" s="68">
        <f t="shared" ref="H399:H409" si="32">ROUND((1+K$3)*G399,2)</f>
        <v>24.02</v>
      </c>
      <c r="I399" s="128">
        <f t="shared" ref="I399:I409" si="33">ROUND(F399*H399,2)</f>
        <v>2.88</v>
      </c>
      <c r="J399" s="28"/>
      <c r="K399" s="28"/>
      <c r="L399" s="28"/>
      <c r="M399" s="28"/>
      <c r="N399" s="28"/>
      <c r="O399" s="28"/>
      <c r="P399" s="28"/>
      <c r="Q399" s="28"/>
    </row>
    <row r="400" spans="1:17" ht="15" customHeight="1" x14ac:dyDescent="0.2">
      <c r="A400" s="129" t="s">
        <v>1556</v>
      </c>
      <c r="B400" s="121" t="s">
        <v>282</v>
      </c>
      <c r="C400" s="121">
        <v>65003321</v>
      </c>
      <c r="D400" s="69" t="s">
        <v>496</v>
      </c>
      <c r="E400" s="121" t="s">
        <v>4</v>
      </c>
      <c r="F400" s="68">
        <v>0.42</v>
      </c>
      <c r="G400" s="216">
        <v>4.5199999999999996</v>
      </c>
      <c r="H400" s="68">
        <f t="shared" si="32"/>
        <v>4.5199999999999996</v>
      </c>
      <c r="I400" s="128">
        <f t="shared" si="33"/>
        <v>1.9</v>
      </c>
      <c r="J400" s="28"/>
      <c r="K400" s="28"/>
      <c r="L400" s="28"/>
      <c r="M400" s="28"/>
      <c r="N400" s="28"/>
      <c r="O400" s="28"/>
      <c r="P400" s="28"/>
      <c r="Q400" s="28"/>
    </row>
    <row r="401" spans="1:17" ht="15" customHeight="1" x14ac:dyDescent="0.2">
      <c r="A401" s="129" t="s">
        <v>1557</v>
      </c>
      <c r="B401" s="121" t="s">
        <v>28</v>
      </c>
      <c r="C401" s="121">
        <v>88039</v>
      </c>
      <c r="D401" s="76" t="s">
        <v>1135</v>
      </c>
      <c r="E401" s="121" t="s">
        <v>5</v>
      </c>
      <c r="F401" s="68">
        <v>0.42</v>
      </c>
      <c r="G401" s="216">
        <v>48.52</v>
      </c>
      <c r="H401" s="68">
        <f t="shared" si="32"/>
        <v>48.52</v>
      </c>
      <c r="I401" s="128">
        <f t="shared" si="33"/>
        <v>20.38</v>
      </c>
      <c r="J401" s="28"/>
      <c r="K401" s="28"/>
      <c r="L401" s="28"/>
      <c r="M401" s="28"/>
      <c r="N401" s="28"/>
      <c r="O401" s="28"/>
      <c r="P401" s="28"/>
      <c r="Q401" s="28"/>
    </row>
    <row r="402" spans="1:17" ht="15" customHeight="1" x14ac:dyDescent="0.2">
      <c r="A402" s="129" t="s">
        <v>1558</v>
      </c>
      <c r="B402" s="121" t="s">
        <v>28</v>
      </c>
      <c r="C402" s="121">
        <v>95241</v>
      </c>
      <c r="D402" s="76" t="s">
        <v>488</v>
      </c>
      <c r="E402" s="121" t="s">
        <v>5</v>
      </c>
      <c r="F402" s="68">
        <f>0.02/0.05</f>
        <v>0.39999999999999997</v>
      </c>
      <c r="G402" s="216">
        <v>16.809999999999999</v>
      </c>
      <c r="H402" s="68">
        <f t="shared" si="32"/>
        <v>16.809999999999999</v>
      </c>
      <c r="I402" s="128">
        <f t="shared" si="33"/>
        <v>6.72</v>
      </c>
      <c r="J402" s="28"/>
      <c r="K402" s="28"/>
      <c r="L402" s="28"/>
      <c r="M402" s="28"/>
      <c r="N402" s="28"/>
      <c r="O402" s="28"/>
      <c r="P402" s="28"/>
      <c r="Q402" s="28"/>
    </row>
    <row r="403" spans="1:17" ht="28.5" x14ac:dyDescent="0.2">
      <c r="A403" s="129" t="s">
        <v>1559</v>
      </c>
      <c r="B403" s="75" t="s">
        <v>282</v>
      </c>
      <c r="C403" s="121">
        <v>65000243</v>
      </c>
      <c r="D403" s="70" t="s">
        <v>490</v>
      </c>
      <c r="E403" s="121" t="s">
        <v>4</v>
      </c>
      <c r="F403" s="68">
        <v>0.4</v>
      </c>
      <c r="G403" s="216">
        <v>52.83</v>
      </c>
      <c r="H403" s="68">
        <f t="shared" si="32"/>
        <v>52.83</v>
      </c>
      <c r="I403" s="128">
        <f t="shared" si="33"/>
        <v>21.13</v>
      </c>
      <c r="J403" s="28"/>
      <c r="K403" s="28"/>
      <c r="L403" s="28"/>
      <c r="M403" s="28"/>
      <c r="N403" s="28"/>
      <c r="O403" s="28"/>
      <c r="P403" s="28"/>
      <c r="Q403" s="28"/>
    </row>
    <row r="404" spans="1:17" ht="28.5" x14ac:dyDescent="0.2">
      <c r="A404" s="129" t="s">
        <v>1560</v>
      </c>
      <c r="B404" s="121" t="s">
        <v>28</v>
      </c>
      <c r="C404" s="121">
        <v>94973</v>
      </c>
      <c r="D404" s="76" t="s">
        <v>489</v>
      </c>
      <c r="E404" s="121" t="s">
        <v>5</v>
      </c>
      <c r="F404" s="68">
        <v>0.14000000000000001</v>
      </c>
      <c r="G404" s="216">
        <v>304.3</v>
      </c>
      <c r="H404" s="68">
        <f t="shared" si="32"/>
        <v>304.3</v>
      </c>
      <c r="I404" s="128">
        <f t="shared" si="33"/>
        <v>42.6</v>
      </c>
      <c r="J404" s="28"/>
      <c r="K404" s="28"/>
      <c r="L404" s="28"/>
      <c r="M404" s="28"/>
      <c r="N404" s="28"/>
      <c r="O404" s="28"/>
      <c r="P404" s="28"/>
      <c r="Q404" s="28"/>
    </row>
    <row r="405" spans="1:17" ht="57" x14ac:dyDescent="0.2">
      <c r="A405" s="129" t="s">
        <v>1561</v>
      </c>
      <c r="B405" s="121" t="s">
        <v>28</v>
      </c>
      <c r="C405" s="121">
        <v>87479</v>
      </c>
      <c r="D405" s="76" t="s">
        <v>1137</v>
      </c>
      <c r="E405" s="121" t="s">
        <v>4</v>
      </c>
      <c r="F405" s="68">
        <v>3.3</v>
      </c>
      <c r="G405" s="216">
        <v>41.06</v>
      </c>
      <c r="H405" s="68">
        <f t="shared" si="32"/>
        <v>41.06</v>
      </c>
      <c r="I405" s="128">
        <f t="shared" si="33"/>
        <v>135.5</v>
      </c>
      <c r="J405" s="28"/>
      <c r="K405" s="28"/>
      <c r="L405" s="28"/>
      <c r="M405" s="28"/>
      <c r="N405" s="28"/>
      <c r="O405" s="28"/>
      <c r="P405" s="28"/>
      <c r="Q405" s="28"/>
    </row>
    <row r="406" spans="1:17" ht="42.75" x14ac:dyDescent="0.2">
      <c r="A406" s="129" t="s">
        <v>1562</v>
      </c>
      <c r="B406" s="121" t="s">
        <v>28</v>
      </c>
      <c r="C406" s="121">
        <v>87878</v>
      </c>
      <c r="D406" s="69" t="s">
        <v>500</v>
      </c>
      <c r="E406" s="121" t="s">
        <v>4</v>
      </c>
      <c r="F406" s="68">
        <v>6.63</v>
      </c>
      <c r="G406" s="216">
        <v>2.71</v>
      </c>
      <c r="H406" s="68">
        <f t="shared" si="32"/>
        <v>2.71</v>
      </c>
      <c r="I406" s="128">
        <f t="shared" si="33"/>
        <v>17.97</v>
      </c>
      <c r="J406" s="28"/>
      <c r="K406" s="28"/>
      <c r="L406" s="28"/>
      <c r="M406" s="28"/>
      <c r="N406" s="28"/>
      <c r="O406" s="28"/>
      <c r="P406" s="28"/>
      <c r="Q406" s="28"/>
    </row>
    <row r="407" spans="1:17" ht="15" customHeight="1" x14ac:dyDescent="0.2">
      <c r="A407" s="129" t="s">
        <v>1563</v>
      </c>
      <c r="B407" s="121" t="s">
        <v>282</v>
      </c>
      <c r="C407" s="121">
        <v>65000122</v>
      </c>
      <c r="D407" s="76" t="s">
        <v>501</v>
      </c>
      <c r="E407" s="121" t="s">
        <v>4</v>
      </c>
      <c r="F407" s="68">
        <v>6.63</v>
      </c>
      <c r="G407" s="216">
        <v>24.73</v>
      </c>
      <c r="H407" s="68">
        <f t="shared" si="32"/>
        <v>24.73</v>
      </c>
      <c r="I407" s="128">
        <f t="shared" si="33"/>
        <v>163.96</v>
      </c>
      <c r="J407" s="28"/>
      <c r="K407" s="28"/>
      <c r="L407" s="28"/>
      <c r="M407" s="28"/>
      <c r="N407" s="28"/>
      <c r="O407" s="28"/>
      <c r="P407" s="28"/>
      <c r="Q407" s="28"/>
    </row>
    <row r="408" spans="1:17" ht="15" customHeight="1" x14ac:dyDescent="0.2">
      <c r="A408" s="129" t="s">
        <v>1564</v>
      </c>
      <c r="B408" s="121" t="s">
        <v>28</v>
      </c>
      <c r="C408" s="121">
        <v>88487</v>
      </c>
      <c r="D408" s="76" t="s">
        <v>1138</v>
      </c>
      <c r="E408" s="121" t="s">
        <v>4</v>
      </c>
      <c r="F408" s="68">
        <v>5.3</v>
      </c>
      <c r="G408" s="216">
        <v>6.68</v>
      </c>
      <c r="H408" s="68">
        <f t="shared" si="32"/>
        <v>6.68</v>
      </c>
      <c r="I408" s="128">
        <f t="shared" si="33"/>
        <v>35.4</v>
      </c>
      <c r="J408" s="28"/>
      <c r="K408" s="28"/>
      <c r="L408" s="28"/>
      <c r="M408" s="28"/>
      <c r="N408" s="28"/>
      <c r="O408" s="28"/>
      <c r="P408" s="28"/>
      <c r="Q408" s="28"/>
    </row>
    <row r="409" spans="1:17" ht="15" customHeight="1" x14ac:dyDescent="0.2">
      <c r="A409" s="129" t="s">
        <v>1565</v>
      </c>
      <c r="B409" s="121" t="s">
        <v>28</v>
      </c>
      <c r="C409" s="121">
        <v>73446</v>
      </c>
      <c r="D409" s="76" t="s">
        <v>1173</v>
      </c>
      <c r="E409" s="121" t="s">
        <v>4</v>
      </c>
      <c r="F409" s="68">
        <v>0.33</v>
      </c>
      <c r="G409" s="216">
        <v>14.96</v>
      </c>
      <c r="H409" s="68">
        <f t="shared" si="32"/>
        <v>14.96</v>
      </c>
      <c r="I409" s="128">
        <f t="shared" si="33"/>
        <v>4.9400000000000004</v>
      </c>
      <c r="J409" s="28"/>
      <c r="K409" s="28"/>
      <c r="L409" s="28"/>
      <c r="M409" s="28"/>
      <c r="N409" s="28"/>
      <c r="O409" s="28"/>
      <c r="P409" s="28"/>
      <c r="Q409" s="28"/>
    </row>
    <row r="410" spans="1:17" ht="15" customHeight="1" x14ac:dyDescent="0.2">
      <c r="A410" s="130"/>
      <c r="B410" s="72"/>
      <c r="C410" s="72"/>
      <c r="D410" s="93"/>
      <c r="E410" s="72"/>
      <c r="F410" s="73"/>
      <c r="G410" s="216"/>
      <c r="H410" s="68"/>
      <c r="I410" s="74"/>
      <c r="J410" s="28"/>
      <c r="K410" s="28"/>
      <c r="L410" s="28"/>
      <c r="M410" s="28"/>
      <c r="N410" s="28"/>
      <c r="O410" s="28"/>
      <c r="P410" s="28"/>
      <c r="Q410" s="28"/>
    </row>
    <row r="411" spans="1:17" ht="15" customHeight="1" x14ac:dyDescent="0.2">
      <c r="A411" s="211" t="s">
        <v>1567</v>
      </c>
      <c r="B411" s="126" t="s">
        <v>89</v>
      </c>
      <c r="C411" s="219" t="s">
        <v>1578</v>
      </c>
      <c r="D411" s="220" t="s">
        <v>1348</v>
      </c>
      <c r="E411" s="126" t="s">
        <v>7</v>
      </c>
      <c r="F411" s="221"/>
      <c r="G411" s="222"/>
      <c r="H411" s="222"/>
      <c r="I411" s="381">
        <f>SUM(I412:I421)</f>
        <v>15114.92</v>
      </c>
      <c r="J411" s="28"/>
      <c r="K411" s="28"/>
      <c r="L411" s="28"/>
      <c r="M411" s="28"/>
      <c r="N411" s="28"/>
      <c r="O411" s="28"/>
      <c r="P411" s="28"/>
      <c r="Q411" s="28"/>
    </row>
    <row r="412" spans="1:17" ht="28.5" x14ac:dyDescent="0.2">
      <c r="A412" s="129" t="s">
        <v>1568</v>
      </c>
      <c r="B412" s="121" t="s">
        <v>28</v>
      </c>
      <c r="C412" s="121" t="s">
        <v>485</v>
      </c>
      <c r="D412" s="69" t="s">
        <v>486</v>
      </c>
      <c r="E412" s="121" t="s">
        <v>4</v>
      </c>
      <c r="F412" s="68">
        <v>20</v>
      </c>
      <c r="G412" s="68">
        <v>9.5500000000000007</v>
      </c>
      <c r="H412" s="68">
        <f t="shared" ref="H412:H421" si="34">ROUND((1+$K$3)*G412,2)</f>
        <v>9.5500000000000007</v>
      </c>
      <c r="I412" s="128">
        <f t="shared" ref="I412:I421" si="35">ROUND(F412*H412,2)</f>
        <v>191</v>
      </c>
      <c r="J412" s="28"/>
      <c r="K412" s="28"/>
      <c r="L412" s="28"/>
      <c r="M412" s="28"/>
      <c r="N412" s="28"/>
      <c r="O412" s="28"/>
      <c r="P412" s="28"/>
      <c r="Q412" s="28"/>
    </row>
    <row r="413" spans="1:17" ht="14.25" x14ac:dyDescent="0.2">
      <c r="A413" s="129" t="s">
        <v>1569</v>
      </c>
      <c r="B413" s="121" t="s">
        <v>282</v>
      </c>
      <c r="C413" s="121">
        <v>65000149</v>
      </c>
      <c r="D413" s="69" t="s">
        <v>495</v>
      </c>
      <c r="E413" s="121" t="s">
        <v>5</v>
      </c>
      <c r="F413" s="68">
        <f>0.38*0.7*4</f>
        <v>1.0639999999999998</v>
      </c>
      <c r="G413" s="68">
        <v>24.02</v>
      </c>
      <c r="H413" s="68">
        <f t="shared" si="34"/>
        <v>24.02</v>
      </c>
      <c r="I413" s="128">
        <f t="shared" si="35"/>
        <v>25.56</v>
      </c>
      <c r="J413" s="28"/>
      <c r="K413" s="28"/>
      <c r="L413" s="28"/>
      <c r="M413" s="28"/>
      <c r="N413" s="28"/>
      <c r="O413" s="28"/>
      <c r="P413" s="28"/>
      <c r="Q413" s="28"/>
    </row>
    <row r="414" spans="1:17" ht="14.25" x14ac:dyDescent="0.2">
      <c r="A414" s="129" t="s">
        <v>1570</v>
      </c>
      <c r="B414" s="121" t="s">
        <v>28</v>
      </c>
      <c r="C414" s="121">
        <v>88039</v>
      </c>
      <c r="D414" s="69" t="s">
        <v>1135</v>
      </c>
      <c r="E414" s="121" t="s">
        <v>5</v>
      </c>
      <c r="F414" s="68">
        <f>(F413)*1.3</f>
        <v>1.3831999999999998</v>
      </c>
      <c r="G414" s="68">
        <v>48.52</v>
      </c>
      <c r="H414" s="68">
        <f>G414*(1+$L$16)</f>
        <v>48.52</v>
      </c>
      <c r="I414" s="128">
        <f>ROUND(F414*H414,2)</f>
        <v>67.11</v>
      </c>
      <c r="J414" s="28"/>
      <c r="K414" s="28"/>
      <c r="L414" s="28"/>
      <c r="M414" s="28"/>
      <c r="N414" s="28"/>
      <c r="O414" s="28"/>
      <c r="P414" s="28"/>
      <c r="Q414" s="28"/>
    </row>
    <row r="415" spans="1:17" ht="57" x14ac:dyDescent="0.2">
      <c r="A415" s="129" t="s">
        <v>1571</v>
      </c>
      <c r="B415" s="121" t="s">
        <v>28</v>
      </c>
      <c r="C415" s="121">
        <v>89198</v>
      </c>
      <c r="D415" s="69" t="s">
        <v>497</v>
      </c>
      <c r="E415" s="121" t="s">
        <v>6</v>
      </c>
      <c r="F415" s="68">
        <f>4*5</f>
        <v>20</v>
      </c>
      <c r="G415" s="68">
        <v>52.75</v>
      </c>
      <c r="H415" s="68">
        <f t="shared" si="34"/>
        <v>52.75</v>
      </c>
      <c r="I415" s="128">
        <f t="shared" si="35"/>
        <v>1055</v>
      </c>
      <c r="J415" s="28"/>
      <c r="K415" s="28"/>
      <c r="L415" s="28"/>
      <c r="M415" s="28"/>
      <c r="N415" s="28"/>
      <c r="O415" s="28"/>
      <c r="P415" s="28"/>
      <c r="Q415" s="28"/>
    </row>
    <row r="416" spans="1:17" ht="14.25" x14ac:dyDescent="0.2">
      <c r="A416" s="129" t="s">
        <v>1572</v>
      </c>
      <c r="B416" s="121" t="s">
        <v>282</v>
      </c>
      <c r="C416" s="121">
        <v>65003321</v>
      </c>
      <c r="D416" s="69" t="s">
        <v>496</v>
      </c>
      <c r="E416" s="121" t="s">
        <v>4</v>
      </c>
      <c r="F416" s="68">
        <f>2.05*5.6</f>
        <v>11.479999999999999</v>
      </c>
      <c r="G416" s="68">
        <v>4.5199999999999996</v>
      </c>
      <c r="H416" s="68">
        <f t="shared" si="34"/>
        <v>4.5199999999999996</v>
      </c>
      <c r="I416" s="128">
        <f t="shared" si="35"/>
        <v>51.89</v>
      </c>
      <c r="J416" s="28"/>
      <c r="K416" s="28"/>
      <c r="L416" s="28"/>
      <c r="M416" s="28"/>
      <c r="N416" s="28"/>
      <c r="O416" s="28"/>
      <c r="P416" s="28"/>
      <c r="Q416" s="28"/>
    </row>
    <row r="417" spans="1:17" ht="28.5" x14ac:dyDescent="0.2">
      <c r="A417" s="129" t="s">
        <v>1573</v>
      </c>
      <c r="B417" s="121" t="s">
        <v>282</v>
      </c>
      <c r="C417" s="121">
        <v>65000243</v>
      </c>
      <c r="D417" s="69" t="s">
        <v>490</v>
      </c>
      <c r="E417" s="121" t="s">
        <v>4</v>
      </c>
      <c r="F417" s="68">
        <v>35.020000000000003</v>
      </c>
      <c r="G417" s="68">
        <v>52.83</v>
      </c>
      <c r="H417" s="68">
        <f t="shared" si="34"/>
        <v>52.83</v>
      </c>
      <c r="I417" s="128">
        <f t="shared" si="35"/>
        <v>1850.11</v>
      </c>
      <c r="J417" s="28"/>
      <c r="K417" s="28"/>
      <c r="L417" s="28"/>
      <c r="M417" s="28"/>
      <c r="N417" s="28"/>
      <c r="O417" s="28"/>
      <c r="P417" s="28"/>
      <c r="Q417" s="28"/>
    </row>
    <row r="418" spans="1:17" ht="14.25" x14ac:dyDescent="0.2">
      <c r="A418" s="129" t="s">
        <v>1574</v>
      </c>
      <c r="B418" s="121" t="s">
        <v>282</v>
      </c>
      <c r="C418" s="121">
        <v>65000276</v>
      </c>
      <c r="D418" s="69" t="s">
        <v>491</v>
      </c>
      <c r="E418" s="121" t="s">
        <v>41</v>
      </c>
      <c r="F418" s="68">
        <v>321.08999999999997</v>
      </c>
      <c r="G418" s="68">
        <v>6.48</v>
      </c>
      <c r="H418" s="68">
        <f t="shared" si="34"/>
        <v>6.48</v>
      </c>
      <c r="I418" s="128">
        <f t="shared" si="35"/>
        <v>2080.66</v>
      </c>
      <c r="J418" s="28"/>
      <c r="K418" s="28"/>
      <c r="L418" s="28"/>
      <c r="M418" s="28"/>
      <c r="N418" s="28"/>
      <c r="O418" s="28"/>
      <c r="P418" s="28"/>
      <c r="Q418" s="28"/>
    </row>
    <row r="419" spans="1:17" ht="28.5" x14ac:dyDescent="0.2">
      <c r="A419" s="129" t="s">
        <v>1575</v>
      </c>
      <c r="B419" s="121" t="s">
        <v>28</v>
      </c>
      <c r="C419" s="121">
        <v>94973</v>
      </c>
      <c r="D419" s="69" t="s">
        <v>489</v>
      </c>
      <c r="E419" s="121" t="s">
        <v>5</v>
      </c>
      <c r="F419" s="68">
        <v>5.13</v>
      </c>
      <c r="G419" s="68">
        <v>304.3</v>
      </c>
      <c r="H419" s="68">
        <f>ROUND((1+$K$3)*G419,2)</f>
        <v>304.3</v>
      </c>
      <c r="I419" s="128">
        <f>ROUND(F419*H419,2)</f>
        <v>1561.06</v>
      </c>
      <c r="J419" s="28"/>
      <c r="K419" s="28"/>
      <c r="L419" s="28"/>
      <c r="M419" s="28"/>
      <c r="N419" s="28"/>
      <c r="O419" s="28"/>
      <c r="P419" s="28"/>
      <c r="Q419" s="28"/>
    </row>
    <row r="420" spans="1:17" ht="15" customHeight="1" x14ac:dyDescent="0.2">
      <c r="A420" s="129" t="s">
        <v>1576</v>
      </c>
      <c r="B420" s="121" t="s">
        <v>282</v>
      </c>
      <c r="C420" s="121">
        <v>65000237</v>
      </c>
      <c r="D420" s="69" t="s">
        <v>498</v>
      </c>
      <c r="E420" s="121" t="s">
        <v>5</v>
      </c>
      <c r="F420" s="68">
        <f>6.85*2.05+16.87*2.05</f>
        <v>48.625999999999998</v>
      </c>
      <c r="G420" s="68">
        <v>20.82</v>
      </c>
      <c r="H420" s="68">
        <f t="shared" si="34"/>
        <v>20.82</v>
      </c>
      <c r="I420" s="128">
        <f t="shared" si="35"/>
        <v>1012.39</v>
      </c>
      <c r="J420" s="28"/>
      <c r="K420" s="28"/>
      <c r="L420" s="28"/>
      <c r="M420" s="28"/>
      <c r="N420" s="28"/>
      <c r="O420" s="28"/>
      <c r="P420" s="28"/>
      <c r="Q420" s="28"/>
    </row>
    <row r="421" spans="1:17" s="6" customFormat="1" ht="14.25" x14ac:dyDescent="0.2">
      <c r="A421" s="129" t="s">
        <v>1577</v>
      </c>
      <c r="B421" s="121" t="s">
        <v>28</v>
      </c>
      <c r="C421" s="121">
        <v>73631</v>
      </c>
      <c r="D421" s="69" t="s">
        <v>244</v>
      </c>
      <c r="E421" s="121" t="s">
        <v>4</v>
      </c>
      <c r="F421" s="68">
        <f>24*1.1</f>
        <v>26.400000000000002</v>
      </c>
      <c r="G421" s="68">
        <v>273.49</v>
      </c>
      <c r="H421" s="68">
        <f t="shared" si="34"/>
        <v>273.49</v>
      </c>
      <c r="I421" s="128">
        <f t="shared" si="35"/>
        <v>7220.14</v>
      </c>
      <c r="J421" s="5"/>
      <c r="K421" s="5"/>
      <c r="L421" s="5"/>
      <c r="M421" s="5"/>
      <c r="N421" s="5"/>
      <c r="O421" s="5"/>
      <c r="P421" s="5"/>
      <c r="Q421" s="5"/>
    </row>
    <row r="422" spans="1:17" s="6" customFormat="1" ht="14.25" x14ac:dyDescent="0.2">
      <c r="A422" s="129"/>
      <c r="B422" s="121"/>
      <c r="C422" s="121"/>
      <c r="D422" s="69"/>
      <c r="E422" s="121"/>
      <c r="F422" s="68"/>
      <c r="G422" s="68"/>
      <c r="H422" s="68"/>
      <c r="I422" s="128"/>
      <c r="J422" s="5"/>
      <c r="K422" s="5"/>
      <c r="L422" s="5"/>
      <c r="M422" s="5"/>
      <c r="N422" s="5"/>
      <c r="O422" s="5"/>
      <c r="P422" s="5"/>
      <c r="Q422" s="5"/>
    </row>
    <row r="423" spans="1:17" s="437" customFormat="1" ht="16.5" customHeight="1" x14ac:dyDescent="0.2">
      <c r="A423" s="126" t="s">
        <v>410</v>
      </c>
      <c r="B423" s="126" t="s">
        <v>89</v>
      </c>
      <c r="C423" s="219" t="s">
        <v>265</v>
      </c>
      <c r="D423" s="220" t="s">
        <v>1619</v>
      </c>
      <c r="E423" s="126"/>
      <c r="F423" s="442"/>
      <c r="G423" s="443"/>
      <c r="H423" s="443"/>
      <c r="I423" s="444">
        <f>SUM(I424:I426)</f>
        <v>6629.12</v>
      </c>
      <c r="J423" s="436"/>
      <c r="K423" s="436"/>
      <c r="L423" s="436"/>
      <c r="M423" s="436"/>
      <c r="N423" s="436"/>
      <c r="O423" s="436"/>
      <c r="P423" s="436"/>
      <c r="Q423" s="436"/>
    </row>
    <row r="424" spans="1:17" s="376" customFormat="1" ht="14.25" x14ac:dyDescent="0.2">
      <c r="A424" s="438" t="s">
        <v>411</v>
      </c>
      <c r="B424" s="438" t="s">
        <v>28</v>
      </c>
      <c r="C424" s="438">
        <v>9833</v>
      </c>
      <c r="D424" s="76" t="s">
        <v>1620</v>
      </c>
      <c r="E424" s="438" t="s">
        <v>6</v>
      </c>
      <c r="F424" s="445">
        <f>35*19</f>
        <v>665</v>
      </c>
      <c r="G424" s="441">
        <v>9.14</v>
      </c>
      <c r="H424" s="439">
        <f>G424</f>
        <v>9.14</v>
      </c>
      <c r="I424" s="439">
        <f>ROUND(F424*H424,2)</f>
        <v>6078.1</v>
      </c>
      <c r="J424" s="440"/>
      <c r="K424" s="375"/>
      <c r="L424" s="375"/>
      <c r="M424" s="375"/>
      <c r="N424" s="375"/>
      <c r="O424" s="375"/>
      <c r="P424" s="375"/>
      <c r="Q424" s="375"/>
    </row>
    <row r="425" spans="1:17" s="376" customFormat="1" ht="14.25" x14ac:dyDescent="0.2">
      <c r="A425" s="438" t="s">
        <v>412</v>
      </c>
      <c r="B425" s="438" t="s">
        <v>28</v>
      </c>
      <c r="C425" s="438">
        <v>7091</v>
      </c>
      <c r="D425" s="76" t="s">
        <v>1621</v>
      </c>
      <c r="E425" s="438" t="s">
        <v>6</v>
      </c>
      <c r="F425" s="445">
        <v>36</v>
      </c>
      <c r="G425" s="441">
        <v>11.51</v>
      </c>
      <c r="H425" s="439">
        <f>G425</f>
        <v>11.51</v>
      </c>
      <c r="I425" s="439">
        <f>ROUND(F425*H425,2)</f>
        <v>414.36</v>
      </c>
      <c r="J425" s="440"/>
      <c r="K425" s="375"/>
      <c r="L425" s="375"/>
      <c r="M425" s="375"/>
      <c r="N425" s="375"/>
      <c r="O425" s="375"/>
      <c r="P425" s="375"/>
      <c r="Q425" s="375"/>
    </row>
    <row r="426" spans="1:17" s="376" customFormat="1" ht="28.5" x14ac:dyDescent="0.2">
      <c r="A426" s="438" t="s">
        <v>413</v>
      </c>
      <c r="B426" s="438" t="s">
        <v>28</v>
      </c>
      <c r="C426" s="446">
        <v>13159</v>
      </c>
      <c r="D426" s="447" t="s">
        <v>1622</v>
      </c>
      <c r="E426" s="438" t="s">
        <v>7</v>
      </c>
      <c r="F426" s="445">
        <v>2</v>
      </c>
      <c r="G426" s="441">
        <v>68.33</v>
      </c>
      <c r="H426" s="439">
        <f>G426</f>
        <v>68.33</v>
      </c>
      <c r="I426" s="439">
        <f>ROUND(F426*H426,2)</f>
        <v>136.66</v>
      </c>
      <c r="J426" s="375"/>
      <c r="K426" s="375"/>
      <c r="L426" s="375"/>
      <c r="M426" s="375"/>
      <c r="N426" s="375"/>
      <c r="O426" s="375"/>
      <c r="P426" s="375"/>
      <c r="Q426" s="375"/>
    </row>
    <row r="427" spans="1:17" s="6" customFormat="1" thickBot="1" x14ac:dyDescent="0.25">
      <c r="A427" s="349"/>
      <c r="B427" s="156"/>
      <c r="C427" s="156"/>
      <c r="D427" s="157"/>
      <c r="E427" s="156"/>
      <c r="F427" s="154"/>
      <c r="G427" s="154"/>
      <c r="H427" s="154"/>
      <c r="I427" s="155"/>
      <c r="J427" s="5"/>
      <c r="K427" s="5"/>
      <c r="L427" s="5"/>
      <c r="M427" s="5"/>
      <c r="N427" s="5"/>
      <c r="O427" s="5"/>
      <c r="P427" s="5"/>
      <c r="Q427" s="5"/>
    </row>
  </sheetData>
  <mergeCells count="9">
    <mergeCell ref="A1:I1"/>
    <mergeCell ref="B3:D3"/>
    <mergeCell ref="B5:D5"/>
    <mergeCell ref="A9:A11"/>
    <mergeCell ref="B9:B11"/>
    <mergeCell ref="C9:C11"/>
    <mergeCell ref="D9:D11"/>
    <mergeCell ref="E9:E11"/>
    <mergeCell ref="F9:F11"/>
  </mergeCells>
  <printOptions horizontalCentered="1"/>
  <pageMargins left="0.39370078740157483" right="0.43307086614173229" top="0.9055118110236221" bottom="0.59055118110236227" header="0.35433070866141736" footer="0.31496062992125984"/>
  <pageSetup paperSize="9" scale="68" orientation="landscape" horizontalDpi="360" verticalDpi="360" r:id="rId1"/>
  <headerFooter alignWithMargins="0">
    <oddHeader>&amp;L&amp;G&amp;R&amp;G</oddHeader>
    <oddFooter>&amp;C&amp;K03+000Rua Nilton Baldo, 744 – Bairro Jardim Paquetá - CEP 31.330-660 – Belo Horizonte / Minas Gerais.
Endereço Eletrônico: ottawaeng@terra.com.br – Telefax (31) 3418-2175 – CNPJ: 04.472.311/0001-04&amp;R&amp;K03+000Página &amp;P de &amp;N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27"/>
  <sheetViews>
    <sheetView view="pageBreakPreview" zoomScaleNormal="100" zoomScaleSheetLayoutView="100" workbookViewId="0">
      <selection activeCell="D291" sqref="D291"/>
    </sheetView>
  </sheetViews>
  <sheetFormatPr defaultRowHeight="12.75" x14ac:dyDescent="0.2"/>
  <cols>
    <col min="1" max="1" width="30.7109375" style="390" customWidth="1"/>
    <col min="2" max="2" width="10.7109375" style="390" customWidth="1"/>
    <col min="3" max="3" width="9.140625" style="390"/>
    <col min="4" max="4" width="5.7109375" style="390" customWidth="1"/>
    <col min="5" max="5" width="12.7109375" style="390" customWidth="1"/>
    <col min="6" max="6" width="9.140625" style="390"/>
    <col min="7" max="7" width="18.7109375" style="390" customWidth="1"/>
    <col min="8" max="8" width="11.42578125" style="390" customWidth="1"/>
    <col min="9" max="256" width="9.140625" style="390"/>
    <col min="257" max="257" width="30.7109375" style="390" customWidth="1"/>
    <col min="258" max="258" width="10.7109375" style="390" customWidth="1"/>
    <col min="259" max="259" width="9.140625" style="390"/>
    <col min="260" max="260" width="5.7109375" style="390" customWidth="1"/>
    <col min="261" max="261" width="12.7109375" style="390" customWidth="1"/>
    <col min="262" max="262" width="9.140625" style="390"/>
    <col min="263" max="263" width="18.7109375" style="390" customWidth="1"/>
    <col min="264" max="264" width="11.42578125" style="390" customWidth="1"/>
    <col min="265" max="512" width="9.140625" style="390"/>
    <col min="513" max="513" width="30.7109375" style="390" customWidth="1"/>
    <col min="514" max="514" width="10.7109375" style="390" customWidth="1"/>
    <col min="515" max="515" width="9.140625" style="390"/>
    <col min="516" max="516" width="5.7109375" style="390" customWidth="1"/>
    <col min="517" max="517" width="12.7109375" style="390" customWidth="1"/>
    <col min="518" max="518" width="9.140625" style="390"/>
    <col min="519" max="519" width="18.7109375" style="390" customWidth="1"/>
    <col min="520" max="520" width="11.42578125" style="390" customWidth="1"/>
    <col min="521" max="768" width="9.140625" style="390"/>
    <col min="769" max="769" width="30.7109375" style="390" customWidth="1"/>
    <col min="770" max="770" width="10.7109375" style="390" customWidth="1"/>
    <col min="771" max="771" width="9.140625" style="390"/>
    <col min="772" max="772" width="5.7109375" style="390" customWidth="1"/>
    <col min="773" max="773" width="12.7109375" style="390" customWidth="1"/>
    <col min="774" max="774" width="9.140625" style="390"/>
    <col min="775" max="775" width="18.7109375" style="390" customWidth="1"/>
    <col min="776" max="776" width="11.42578125" style="390" customWidth="1"/>
    <col min="777" max="1024" width="9.140625" style="390"/>
    <col min="1025" max="1025" width="30.7109375" style="390" customWidth="1"/>
    <col min="1026" max="1026" width="10.7109375" style="390" customWidth="1"/>
    <col min="1027" max="1027" width="9.140625" style="390"/>
    <col min="1028" max="1028" width="5.7109375" style="390" customWidth="1"/>
    <col min="1029" max="1029" width="12.7109375" style="390" customWidth="1"/>
    <col min="1030" max="1030" width="9.140625" style="390"/>
    <col min="1031" max="1031" width="18.7109375" style="390" customWidth="1"/>
    <col min="1032" max="1032" width="11.42578125" style="390" customWidth="1"/>
    <col min="1033" max="1280" width="9.140625" style="390"/>
    <col min="1281" max="1281" width="30.7109375" style="390" customWidth="1"/>
    <col min="1282" max="1282" width="10.7109375" style="390" customWidth="1"/>
    <col min="1283" max="1283" width="9.140625" style="390"/>
    <col min="1284" max="1284" width="5.7109375" style="390" customWidth="1"/>
    <col min="1285" max="1285" width="12.7109375" style="390" customWidth="1"/>
    <col min="1286" max="1286" width="9.140625" style="390"/>
    <col min="1287" max="1287" width="18.7109375" style="390" customWidth="1"/>
    <col min="1288" max="1288" width="11.42578125" style="390" customWidth="1"/>
    <col min="1289" max="1536" width="9.140625" style="390"/>
    <col min="1537" max="1537" width="30.7109375" style="390" customWidth="1"/>
    <col min="1538" max="1538" width="10.7109375" style="390" customWidth="1"/>
    <col min="1539" max="1539" width="9.140625" style="390"/>
    <col min="1540" max="1540" width="5.7109375" style="390" customWidth="1"/>
    <col min="1541" max="1541" width="12.7109375" style="390" customWidth="1"/>
    <col min="1542" max="1542" width="9.140625" style="390"/>
    <col min="1543" max="1543" width="18.7109375" style="390" customWidth="1"/>
    <col min="1544" max="1544" width="11.42578125" style="390" customWidth="1"/>
    <col min="1545" max="1792" width="9.140625" style="390"/>
    <col min="1793" max="1793" width="30.7109375" style="390" customWidth="1"/>
    <col min="1794" max="1794" width="10.7109375" style="390" customWidth="1"/>
    <col min="1795" max="1795" width="9.140625" style="390"/>
    <col min="1796" max="1796" width="5.7109375" style="390" customWidth="1"/>
    <col min="1797" max="1797" width="12.7109375" style="390" customWidth="1"/>
    <col min="1798" max="1798" width="9.140625" style="390"/>
    <col min="1799" max="1799" width="18.7109375" style="390" customWidth="1"/>
    <col min="1800" max="1800" width="11.42578125" style="390" customWidth="1"/>
    <col min="1801" max="2048" width="9.140625" style="390"/>
    <col min="2049" max="2049" width="30.7109375" style="390" customWidth="1"/>
    <col min="2050" max="2050" width="10.7109375" style="390" customWidth="1"/>
    <col min="2051" max="2051" width="9.140625" style="390"/>
    <col min="2052" max="2052" width="5.7109375" style="390" customWidth="1"/>
    <col min="2053" max="2053" width="12.7109375" style="390" customWidth="1"/>
    <col min="2054" max="2054" width="9.140625" style="390"/>
    <col min="2055" max="2055" width="18.7109375" style="390" customWidth="1"/>
    <col min="2056" max="2056" width="11.42578125" style="390" customWidth="1"/>
    <col min="2057" max="2304" width="9.140625" style="390"/>
    <col min="2305" max="2305" width="30.7109375" style="390" customWidth="1"/>
    <col min="2306" max="2306" width="10.7109375" style="390" customWidth="1"/>
    <col min="2307" max="2307" width="9.140625" style="390"/>
    <col min="2308" max="2308" width="5.7109375" style="390" customWidth="1"/>
    <col min="2309" max="2309" width="12.7109375" style="390" customWidth="1"/>
    <col min="2310" max="2310" width="9.140625" style="390"/>
    <col min="2311" max="2311" width="18.7109375" style="390" customWidth="1"/>
    <col min="2312" max="2312" width="11.42578125" style="390" customWidth="1"/>
    <col min="2313" max="2560" width="9.140625" style="390"/>
    <col min="2561" max="2561" width="30.7109375" style="390" customWidth="1"/>
    <col min="2562" max="2562" width="10.7109375" style="390" customWidth="1"/>
    <col min="2563" max="2563" width="9.140625" style="390"/>
    <col min="2564" max="2564" width="5.7109375" style="390" customWidth="1"/>
    <col min="2565" max="2565" width="12.7109375" style="390" customWidth="1"/>
    <col min="2566" max="2566" width="9.140625" style="390"/>
    <col min="2567" max="2567" width="18.7109375" style="390" customWidth="1"/>
    <col min="2568" max="2568" width="11.42578125" style="390" customWidth="1"/>
    <col min="2569" max="2816" width="9.140625" style="390"/>
    <col min="2817" max="2817" width="30.7109375" style="390" customWidth="1"/>
    <col min="2818" max="2818" width="10.7109375" style="390" customWidth="1"/>
    <col min="2819" max="2819" width="9.140625" style="390"/>
    <col min="2820" max="2820" width="5.7109375" style="390" customWidth="1"/>
    <col min="2821" max="2821" width="12.7109375" style="390" customWidth="1"/>
    <col min="2822" max="2822" width="9.140625" style="390"/>
    <col min="2823" max="2823" width="18.7109375" style="390" customWidth="1"/>
    <col min="2824" max="2824" width="11.42578125" style="390" customWidth="1"/>
    <col min="2825" max="3072" width="9.140625" style="390"/>
    <col min="3073" max="3073" width="30.7109375" style="390" customWidth="1"/>
    <col min="3074" max="3074" width="10.7109375" style="390" customWidth="1"/>
    <col min="3075" max="3075" width="9.140625" style="390"/>
    <col min="3076" max="3076" width="5.7109375" style="390" customWidth="1"/>
    <col min="3077" max="3077" width="12.7109375" style="390" customWidth="1"/>
    <col min="3078" max="3078" width="9.140625" style="390"/>
    <col min="3079" max="3079" width="18.7109375" style="390" customWidth="1"/>
    <col min="3080" max="3080" width="11.42578125" style="390" customWidth="1"/>
    <col min="3081" max="3328" width="9.140625" style="390"/>
    <col min="3329" max="3329" width="30.7109375" style="390" customWidth="1"/>
    <col min="3330" max="3330" width="10.7109375" style="390" customWidth="1"/>
    <col min="3331" max="3331" width="9.140625" style="390"/>
    <col min="3332" max="3332" width="5.7109375" style="390" customWidth="1"/>
    <col min="3333" max="3333" width="12.7109375" style="390" customWidth="1"/>
    <col min="3334" max="3334" width="9.140625" style="390"/>
    <col min="3335" max="3335" width="18.7109375" style="390" customWidth="1"/>
    <col min="3336" max="3336" width="11.42578125" style="390" customWidth="1"/>
    <col min="3337" max="3584" width="9.140625" style="390"/>
    <col min="3585" max="3585" width="30.7109375" style="390" customWidth="1"/>
    <col min="3586" max="3586" width="10.7109375" style="390" customWidth="1"/>
    <col min="3587" max="3587" width="9.140625" style="390"/>
    <col min="3588" max="3588" width="5.7109375" style="390" customWidth="1"/>
    <col min="3589" max="3589" width="12.7109375" style="390" customWidth="1"/>
    <col min="3590" max="3590" width="9.140625" style="390"/>
    <col min="3591" max="3591" width="18.7109375" style="390" customWidth="1"/>
    <col min="3592" max="3592" width="11.42578125" style="390" customWidth="1"/>
    <col min="3593" max="3840" width="9.140625" style="390"/>
    <col min="3841" max="3841" width="30.7109375" style="390" customWidth="1"/>
    <col min="3842" max="3842" width="10.7109375" style="390" customWidth="1"/>
    <col min="3843" max="3843" width="9.140625" style="390"/>
    <col min="3844" max="3844" width="5.7109375" style="390" customWidth="1"/>
    <col min="3845" max="3845" width="12.7109375" style="390" customWidth="1"/>
    <col min="3846" max="3846" width="9.140625" style="390"/>
    <col min="3847" max="3847" width="18.7109375" style="390" customWidth="1"/>
    <col min="3848" max="3848" width="11.42578125" style="390" customWidth="1"/>
    <col min="3849" max="4096" width="9.140625" style="390"/>
    <col min="4097" max="4097" width="30.7109375" style="390" customWidth="1"/>
    <col min="4098" max="4098" width="10.7109375" style="390" customWidth="1"/>
    <col min="4099" max="4099" width="9.140625" style="390"/>
    <col min="4100" max="4100" width="5.7109375" style="390" customWidth="1"/>
    <col min="4101" max="4101" width="12.7109375" style="390" customWidth="1"/>
    <col min="4102" max="4102" width="9.140625" style="390"/>
    <col min="4103" max="4103" width="18.7109375" style="390" customWidth="1"/>
    <col min="4104" max="4104" width="11.42578125" style="390" customWidth="1"/>
    <col min="4105" max="4352" width="9.140625" style="390"/>
    <col min="4353" max="4353" width="30.7109375" style="390" customWidth="1"/>
    <col min="4354" max="4354" width="10.7109375" style="390" customWidth="1"/>
    <col min="4355" max="4355" width="9.140625" style="390"/>
    <col min="4356" max="4356" width="5.7109375" style="390" customWidth="1"/>
    <col min="4357" max="4357" width="12.7109375" style="390" customWidth="1"/>
    <col min="4358" max="4358" width="9.140625" style="390"/>
    <col min="4359" max="4359" width="18.7109375" style="390" customWidth="1"/>
    <col min="4360" max="4360" width="11.42578125" style="390" customWidth="1"/>
    <col min="4361" max="4608" width="9.140625" style="390"/>
    <col min="4609" max="4609" width="30.7109375" style="390" customWidth="1"/>
    <col min="4610" max="4610" width="10.7109375" style="390" customWidth="1"/>
    <col min="4611" max="4611" width="9.140625" style="390"/>
    <col min="4612" max="4612" width="5.7109375" style="390" customWidth="1"/>
    <col min="4613" max="4613" width="12.7109375" style="390" customWidth="1"/>
    <col min="4614" max="4614" width="9.140625" style="390"/>
    <col min="4615" max="4615" width="18.7109375" style="390" customWidth="1"/>
    <col min="4616" max="4616" width="11.42578125" style="390" customWidth="1"/>
    <col min="4617" max="4864" width="9.140625" style="390"/>
    <col min="4865" max="4865" width="30.7109375" style="390" customWidth="1"/>
    <col min="4866" max="4866" width="10.7109375" style="390" customWidth="1"/>
    <col min="4867" max="4867" width="9.140625" style="390"/>
    <col min="4868" max="4868" width="5.7109375" style="390" customWidth="1"/>
    <col min="4869" max="4869" width="12.7109375" style="390" customWidth="1"/>
    <col min="4870" max="4870" width="9.140625" style="390"/>
    <col min="4871" max="4871" width="18.7109375" style="390" customWidth="1"/>
    <col min="4872" max="4872" width="11.42578125" style="390" customWidth="1"/>
    <col min="4873" max="5120" width="9.140625" style="390"/>
    <col min="5121" max="5121" width="30.7109375" style="390" customWidth="1"/>
    <col min="5122" max="5122" width="10.7109375" style="390" customWidth="1"/>
    <col min="5123" max="5123" width="9.140625" style="390"/>
    <col min="5124" max="5124" width="5.7109375" style="390" customWidth="1"/>
    <col min="5125" max="5125" width="12.7109375" style="390" customWidth="1"/>
    <col min="5126" max="5126" width="9.140625" style="390"/>
    <col min="5127" max="5127" width="18.7109375" style="390" customWidth="1"/>
    <col min="5128" max="5128" width="11.42578125" style="390" customWidth="1"/>
    <col min="5129" max="5376" width="9.140625" style="390"/>
    <col min="5377" max="5377" width="30.7109375" style="390" customWidth="1"/>
    <col min="5378" max="5378" width="10.7109375" style="390" customWidth="1"/>
    <col min="5379" max="5379" width="9.140625" style="390"/>
    <col min="5380" max="5380" width="5.7109375" style="390" customWidth="1"/>
    <col min="5381" max="5381" width="12.7109375" style="390" customWidth="1"/>
    <col min="5382" max="5382" width="9.140625" style="390"/>
    <col min="5383" max="5383" width="18.7109375" style="390" customWidth="1"/>
    <col min="5384" max="5384" width="11.42578125" style="390" customWidth="1"/>
    <col min="5385" max="5632" width="9.140625" style="390"/>
    <col min="5633" max="5633" width="30.7109375" style="390" customWidth="1"/>
    <col min="5634" max="5634" width="10.7109375" style="390" customWidth="1"/>
    <col min="5635" max="5635" width="9.140625" style="390"/>
    <col min="5636" max="5636" width="5.7109375" style="390" customWidth="1"/>
    <col min="5637" max="5637" width="12.7109375" style="390" customWidth="1"/>
    <col min="5638" max="5638" width="9.140625" style="390"/>
    <col min="5639" max="5639" width="18.7109375" style="390" customWidth="1"/>
    <col min="5640" max="5640" width="11.42578125" style="390" customWidth="1"/>
    <col min="5641" max="5888" width="9.140625" style="390"/>
    <col min="5889" max="5889" width="30.7109375" style="390" customWidth="1"/>
    <col min="5890" max="5890" width="10.7109375" style="390" customWidth="1"/>
    <col min="5891" max="5891" width="9.140625" style="390"/>
    <col min="5892" max="5892" width="5.7109375" style="390" customWidth="1"/>
    <col min="5893" max="5893" width="12.7109375" style="390" customWidth="1"/>
    <col min="5894" max="5894" width="9.140625" style="390"/>
    <col min="5895" max="5895" width="18.7109375" style="390" customWidth="1"/>
    <col min="5896" max="5896" width="11.42578125" style="390" customWidth="1"/>
    <col min="5897" max="6144" width="9.140625" style="390"/>
    <col min="6145" max="6145" width="30.7109375" style="390" customWidth="1"/>
    <col min="6146" max="6146" width="10.7109375" style="390" customWidth="1"/>
    <col min="6147" max="6147" width="9.140625" style="390"/>
    <col min="6148" max="6148" width="5.7109375" style="390" customWidth="1"/>
    <col min="6149" max="6149" width="12.7109375" style="390" customWidth="1"/>
    <col min="6150" max="6150" width="9.140625" style="390"/>
    <col min="6151" max="6151" width="18.7109375" style="390" customWidth="1"/>
    <col min="6152" max="6152" width="11.42578125" style="390" customWidth="1"/>
    <col min="6153" max="6400" width="9.140625" style="390"/>
    <col min="6401" max="6401" width="30.7109375" style="390" customWidth="1"/>
    <col min="6402" max="6402" width="10.7109375" style="390" customWidth="1"/>
    <col min="6403" max="6403" width="9.140625" style="390"/>
    <col min="6404" max="6404" width="5.7109375" style="390" customWidth="1"/>
    <col min="6405" max="6405" width="12.7109375" style="390" customWidth="1"/>
    <col min="6406" max="6406" width="9.140625" style="390"/>
    <col min="6407" max="6407" width="18.7109375" style="390" customWidth="1"/>
    <col min="6408" max="6408" width="11.42578125" style="390" customWidth="1"/>
    <col min="6409" max="6656" width="9.140625" style="390"/>
    <col min="6657" max="6657" width="30.7109375" style="390" customWidth="1"/>
    <col min="6658" max="6658" width="10.7109375" style="390" customWidth="1"/>
    <col min="6659" max="6659" width="9.140625" style="390"/>
    <col min="6660" max="6660" width="5.7109375" style="390" customWidth="1"/>
    <col min="6661" max="6661" width="12.7109375" style="390" customWidth="1"/>
    <col min="6662" max="6662" width="9.140625" style="390"/>
    <col min="6663" max="6663" width="18.7109375" style="390" customWidth="1"/>
    <col min="6664" max="6664" width="11.42578125" style="390" customWidth="1"/>
    <col min="6665" max="6912" width="9.140625" style="390"/>
    <col min="6913" max="6913" width="30.7109375" style="390" customWidth="1"/>
    <col min="6914" max="6914" width="10.7109375" style="390" customWidth="1"/>
    <col min="6915" max="6915" width="9.140625" style="390"/>
    <col min="6916" max="6916" width="5.7109375" style="390" customWidth="1"/>
    <col min="6917" max="6917" width="12.7109375" style="390" customWidth="1"/>
    <col min="6918" max="6918" width="9.140625" style="390"/>
    <col min="6919" max="6919" width="18.7109375" style="390" customWidth="1"/>
    <col min="6920" max="6920" width="11.42578125" style="390" customWidth="1"/>
    <col min="6921" max="7168" width="9.140625" style="390"/>
    <col min="7169" max="7169" width="30.7109375" style="390" customWidth="1"/>
    <col min="7170" max="7170" width="10.7109375" style="390" customWidth="1"/>
    <col min="7171" max="7171" width="9.140625" style="390"/>
    <col min="7172" max="7172" width="5.7109375" style="390" customWidth="1"/>
    <col min="7173" max="7173" width="12.7109375" style="390" customWidth="1"/>
    <col min="7174" max="7174" width="9.140625" style="390"/>
    <col min="7175" max="7175" width="18.7109375" style="390" customWidth="1"/>
    <col min="7176" max="7176" width="11.42578125" style="390" customWidth="1"/>
    <col min="7177" max="7424" width="9.140625" style="390"/>
    <col min="7425" max="7425" width="30.7109375" style="390" customWidth="1"/>
    <col min="7426" max="7426" width="10.7109375" style="390" customWidth="1"/>
    <col min="7427" max="7427" width="9.140625" style="390"/>
    <col min="7428" max="7428" width="5.7109375" style="390" customWidth="1"/>
    <col min="7429" max="7429" width="12.7109375" style="390" customWidth="1"/>
    <col min="7430" max="7430" width="9.140625" style="390"/>
    <col min="7431" max="7431" width="18.7109375" style="390" customWidth="1"/>
    <col min="7432" max="7432" width="11.42578125" style="390" customWidth="1"/>
    <col min="7433" max="7680" width="9.140625" style="390"/>
    <col min="7681" max="7681" width="30.7109375" style="390" customWidth="1"/>
    <col min="7682" max="7682" width="10.7109375" style="390" customWidth="1"/>
    <col min="7683" max="7683" width="9.140625" style="390"/>
    <col min="7684" max="7684" width="5.7109375" style="390" customWidth="1"/>
    <col min="7685" max="7685" width="12.7109375" style="390" customWidth="1"/>
    <col min="7686" max="7686" width="9.140625" style="390"/>
    <col min="7687" max="7687" width="18.7109375" style="390" customWidth="1"/>
    <col min="7688" max="7688" width="11.42578125" style="390" customWidth="1"/>
    <col min="7689" max="7936" width="9.140625" style="390"/>
    <col min="7937" max="7937" width="30.7109375" style="390" customWidth="1"/>
    <col min="7938" max="7938" width="10.7109375" style="390" customWidth="1"/>
    <col min="7939" max="7939" width="9.140625" style="390"/>
    <col min="7940" max="7940" width="5.7109375" style="390" customWidth="1"/>
    <col min="7941" max="7941" width="12.7109375" style="390" customWidth="1"/>
    <col min="7942" max="7942" width="9.140625" style="390"/>
    <col min="7943" max="7943" width="18.7109375" style="390" customWidth="1"/>
    <col min="7944" max="7944" width="11.42578125" style="390" customWidth="1"/>
    <col min="7945" max="8192" width="9.140625" style="390"/>
    <col min="8193" max="8193" width="30.7109375" style="390" customWidth="1"/>
    <col min="8194" max="8194" width="10.7109375" style="390" customWidth="1"/>
    <col min="8195" max="8195" width="9.140625" style="390"/>
    <col min="8196" max="8196" width="5.7109375" style="390" customWidth="1"/>
    <col min="8197" max="8197" width="12.7109375" style="390" customWidth="1"/>
    <col min="8198" max="8198" width="9.140625" style="390"/>
    <col min="8199" max="8199" width="18.7109375" style="390" customWidth="1"/>
    <col min="8200" max="8200" width="11.42578125" style="390" customWidth="1"/>
    <col min="8201" max="8448" width="9.140625" style="390"/>
    <col min="8449" max="8449" width="30.7109375" style="390" customWidth="1"/>
    <col min="8450" max="8450" width="10.7109375" style="390" customWidth="1"/>
    <col min="8451" max="8451" width="9.140625" style="390"/>
    <col min="8452" max="8452" width="5.7109375" style="390" customWidth="1"/>
    <col min="8453" max="8453" width="12.7109375" style="390" customWidth="1"/>
    <col min="8454" max="8454" width="9.140625" style="390"/>
    <col min="8455" max="8455" width="18.7109375" style="390" customWidth="1"/>
    <col min="8456" max="8456" width="11.42578125" style="390" customWidth="1"/>
    <col min="8457" max="8704" width="9.140625" style="390"/>
    <col min="8705" max="8705" width="30.7109375" style="390" customWidth="1"/>
    <col min="8706" max="8706" width="10.7109375" style="390" customWidth="1"/>
    <col min="8707" max="8707" width="9.140625" style="390"/>
    <col min="8708" max="8708" width="5.7109375" style="390" customWidth="1"/>
    <col min="8709" max="8709" width="12.7109375" style="390" customWidth="1"/>
    <col min="8710" max="8710" width="9.140625" style="390"/>
    <col min="8711" max="8711" width="18.7109375" style="390" customWidth="1"/>
    <col min="8712" max="8712" width="11.42578125" style="390" customWidth="1"/>
    <col min="8713" max="8960" width="9.140625" style="390"/>
    <col min="8961" max="8961" width="30.7109375" style="390" customWidth="1"/>
    <col min="8962" max="8962" width="10.7109375" style="390" customWidth="1"/>
    <col min="8963" max="8963" width="9.140625" style="390"/>
    <col min="8964" max="8964" width="5.7109375" style="390" customWidth="1"/>
    <col min="8965" max="8965" width="12.7109375" style="390" customWidth="1"/>
    <col min="8966" max="8966" width="9.140625" style="390"/>
    <col min="8967" max="8967" width="18.7109375" style="390" customWidth="1"/>
    <col min="8968" max="8968" width="11.42578125" style="390" customWidth="1"/>
    <col min="8969" max="9216" width="9.140625" style="390"/>
    <col min="9217" max="9217" width="30.7109375" style="390" customWidth="1"/>
    <col min="9218" max="9218" width="10.7109375" style="390" customWidth="1"/>
    <col min="9219" max="9219" width="9.140625" style="390"/>
    <col min="9220" max="9220" width="5.7109375" style="390" customWidth="1"/>
    <col min="9221" max="9221" width="12.7109375" style="390" customWidth="1"/>
    <col min="9222" max="9222" width="9.140625" style="390"/>
    <col min="9223" max="9223" width="18.7109375" style="390" customWidth="1"/>
    <col min="9224" max="9224" width="11.42578125" style="390" customWidth="1"/>
    <col min="9225" max="9472" width="9.140625" style="390"/>
    <col min="9473" max="9473" width="30.7109375" style="390" customWidth="1"/>
    <col min="9474" max="9474" width="10.7109375" style="390" customWidth="1"/>
    <col min="9475" max="9475" width="9.140625" style="390"/>
    <col min="9476" max="9476" width="5.7109375" style="390" customWidth="1"/>
    <col min="9477" max="9477" width="12.7109375" style="390" customWidth="1"/>
    <col min="9478" max="9478" width="9.140625" style="390"/>
    <col min="9479" max="9479" width="18.7109375" style="390" customWidth="1"/>
    <col min="9480" max="9480" width="11.42578125" style="390" customWidth="1"/>
    <col min="9481" max="9728" width="9.140625" style="390"/>
    <col min="9729" max="9729" width="30.7109375" style="390" customWidth="1"/>
    <col min="9730" max="9730" width="10.7109375" style="390" customWidth="1"/>
    <col min="9731" max="9731" width="9.140625" style="390"/>
    <col min="9732" max="9732" width="5.7109375" style="390" customWidth="1"/>
    <col min="9733" max="9733" width="12.7109375" style="390" customWidth="1"/>
    <col min="9734" max="9734" width="9.140625" style="390"/>
    <col min="9735" max="9735" width="18.7109375" style="390" customWidth="1"/>
    <col min="9736" max="9736" width="11.42578125" style="390" customWidth="1"/>
    <col min="9737" max="9984" width="9.140625" style="390"/>
    <col min="9985" max="9985" width="30.7109375" style="390" customWidth="1"/>
    <col min="9986" max="9986" width="10.7109375" style="390" customWidth="1"/>
    <col min="9987" max="9987" width="9.140625" style="390"/>
    <col min="9988" max="9988" width="5.7109375" style="390" customWidth="1"/>
    <col min="9989" max="9989" width="12.7109375" style="390" customWidth="1"/>
    <col min="9990" max="9990" width="9.140625" style="390"/>
    <col min="9991" max="9991" width="18.7109375" style="390" customWidth="1"/>
    <col min="9992" max="9992" width="11.42578125" style="390" customWidth="1"/>
    <col min="9993" max="10240" width="9.140625" style="390"/>
    <col min="10241" max="10241" width="30.7109375" style="390" customWidth="1"/>
    <col min="10242" max="10242" width="10.7109375" style="390" customWidth="1"/>
    <col min="10243" max="10243" width="9.140625" style="390"/>
    <col min="10244" max="10244" width="5.7109375" style="390" customWidth="1"/>
    <col min="10245" max="10245" width="12.7109375" style="390" customWidth="1"/>
    <col min="10246" max="10246" width="9.140625" style="390"/>
    <col min="10247" max="10247" width="18.7109375" style="390" customWidth="1"/>
    <col min="10248" max="10248" width="11.42578125" style="390" customWidth="1"/>
    <col min="10249" max="10496" width="9.140625" style="390"/>
    <col min="10497" max="10497" width="30.7109375" style="390" customWidth="1"/>
    <col min="10498" max="10498" width="10.7109375" style="390" customWidth="1"/>
    <col min="10499" max="10499" width="9.140625" style="390"/>
    <col min="10500" max="10500" width="5.7109375" style="390" customWidth="1"/>
    <col min="10501" max="10501" width="12.7109375" style="390" customWidth="1"/>
    <col min="10502" max="10502" width="9.140625" style="390"/>
    <col min="10503" max="10503" width="18.7109375" style="390" customWidth="1"/>
    <col min="10504" max="10504" width="11.42578125" style="390" customWidth="1"/>
    <col min="10505" max="10752" width="9.140625" style="390"/>
    <col min="10753" max="10753" width="30.7109375" style="390" customWidth="1"/>
    <col min="10754" max="10754" width="10.7109375" style="390" customWidth="1"/>
    <col min="10755" max="10755" width="9.140625" style="390"/>
    <col min="10756" max="10756" width="5.7109375" style="390" customWidth="1"/>
    <col min="10757" max="10757" width="12.7109375" style="390" customWidth="1"/>
    <col min="10758" max="10758" width="9.140625" style="390"/>
    <col min="10759" max="10759" width="18.7109375" style="390" customWidth="1"/>
    <col min="10760" max="10760" width="11.42578125" style="390" customWidth="1"/>
    <col min="10761" max="11008" width="9.140625" style="390"/>
    <col min="11009" max="11009" width="30.7109375" style="390" customWidth="1"/>
    <col min="11010" max="11010" width="10.7109375" style="390" customWidth="1"/>
    <col min="11011" max="11011" width="9.140625" style="390"/>
    <col min="11012" max="11012" width="5.7109375" style="390" customWidth="1"/>
    <col min="11013" max="11013" width="12.7109375" style="390" customWidth="1"/>
    <col min="11014" max="11014" width="9.140625" style="390"/>
    <col min="11015" max="11015" width="18.7109375" style="390" customWidth="1"/>
    <col min="11016" max="11016" width="11.42578125" style="390" customWidth="1"/>
    <col min="11017" max="11264" width="9.140625" style="390"/>
    <col min="11265" max="11265" width="30.7109375" style="390" customWidth="1"/>
    <col min="11266" max="11266" width="10.7109375" style="390" customWidth="1"/>
    <col min="11267" max="11267" width="9.140625" style="390"/>
    <col min="11268" max="11268" width="5.7109375" style="390" customWidth="1"/>
    <col min="11269" max="11269" width="12.7109375" style="390" customWidth="1"/>
    <col min="11270" max="11270" width="9.140625" style="390"/>
    <col min="11271" max="11271" width="18.7109375" style="390" customWidth="1"/>
    <col min="11272" max="11272" width="11.42578125" style="390" customWidth="1"/>
    <col min="11273" max="11520" width="9.140625" style="390"/>
    <col min="11521" max="11521" width="30.7109375" style="390" customWidth="1"/>
    <col min="11522" max="11522" width="10.7109375" style="390" customWidth="1"/>
    <col min="11523" max="11523" width="9.140625" style="390"/>
    <col min="11524" max="11524" width="5.7109375" style="390" customWidth="1"/>
    <col min="11525" max="11525" width="12.7109375" style="390" customWidth="1"/>
    <col min="11526" max="11526" width="9.140625" style="390"/>
    <col min="11527" max="11527" width="18.7109375" style="390" customWidth="1"/>
    <col min="11528" max="11528" width="11.42578125" style="390" customWidth="1"/>
    <col min="11529" max="11776" width="9.140625" style="390"/>
    <col min="11777" max="11777" width="30.7109375" style="390" customWidth="1"/>
    <col min="11778" max="11778" width="10.7109375" style="390" customWidth="1"/>
    <col min="11779" max="11779" width="9.140625" style="390"/>
    <col min="11780" max="11780" width="5.7109375" style="390" customWidth="1"/>
    <col min="11781" max="11781" width="12.7109375" style="390" customWidth="1"/>
    <col min="11782" max="11782" width="9.140625" style="390"/>
    <col min="11783" max="11783" width="18.7109375" style="390" customWidth="1"/>
    <col min="11784" max="11784" width="11.42578125" style="390" customWidth="1"/>
    <col min="11785" max="12032" width="9.140625" style="390"/>
    <col min="12033" max="12033" width="30.7109375" style="390" customWidth="1"/>
    <col min="12034" max="12034" width="10.7109375" style="390" customWidth="1"/>
    <col min="12035" max="12035" width="9.140625" style="390"/>
    <col min="12036" max="12036" width="5.7109375" style="390" customWidth="1"/>
    <col min="12037" max="12037" width="12.7109375" style="390" customWidth="1"/>
    <col min="12038" max="12038" width="9.140625" style="390"/>
    <col min="12039" max="12039" width="18.7109375" style="390" customWidth="1"/>
    <col min="12040" max="12040" width="11.42578125" style="390" customWidth="1"/>
    <col min="12041" max="12288" width="9.140625" style="390"/>
    <col min="12289" max="12289" width="30.7109375" style="390" customWidth="1"/>
    <col min="12290" max="12290" width="10.7109375" style="390" customWidth="1"/>
    <col min="12291" max="12291" width="9.140625" style="390"/>
    <col min="12292" max="12292" width="5.7109375" style="390" customWidth="1"/>
    <col min="12293" max="12293" width="12.7109375" style="390" customWidth="1"/>
    <col min="12294" max="12294" width="9.140625" style="390"/>
    <col min="12295" max="12295" width="18.7109375" style="390" customWidth="1"/>
    <col min="12296" max="12296" width="11.42578125" style="390" customWidth="1"/>
    <col min="12297" max="12544" width="9.140625" style="390"/>
    <col min="12545" max="12545" width="30.7109375" style="390" customWidth="1"/>
    <col min="12546" max="12546" width="10.7109375" style="390" customWidth="1"/>
    <col min="12547" max="12547" width="9.140625" style="390"/>
    <col min="12548" max="12548" width="5.7109375" style="390" customWidth="1"/>
    <col min="12549" max="12549" width="12.7109375" style="390" customWidth="1"/>
    <col min="12550" max="12550" width="9.140625" style="390"/>
    <col min="12551" max="12551" width="18.7109375" style="390" customWidth="1"/>
    <col min="12552" max="12552" width="11.42578125" style="390" customWidth="1"/>
    <col min="12553" max="12800" width="9.140625" style="390"/>
    <col min="12801" max="12801" width="30.7109375" style="390" customWidth="1"/>
    <col min="12802" max="12802" width="10.7109375" style="390" customWidth="1"/>
    <col min="12803" max="12803" width="9.140625" style="390"/>
    <col min="12804" max="12804" width="5.7109375" style="390" customWidth="1"/>
    <col min="12805" max="12805" width="12.7109375" style="390" customWidth="1"/>
    <col min="12806" max="12806" width="9.140625" style="390"/>
    <col min="12807" max="12807" width="18.7109375" style="390" customWidth="1"/>
    <col min="12808" max="12808" width="11.42578125" style="390" customWidth="1"/>
    <col min="12809" max="13056" width="9.140625" style="390"/>
    <col min="13057" max="13057" width="30.7109375" style="390" customWidth="1"/>
    <col min="13058" max="13058" width="10.7109375" style="390" customWidth="1"/>
    <col min="13059" max="13059" width="9.140625" style="390"/>
    <col min="13060" max="13060" width="5.7109375" style="390" customWidth="1"/>
    <col min="13061" max="13061" width="12.7109375" style="390" customWidth="1"/>
    <col min="13062" max="13062" width="9.140625" style="390"/>
    <col min="13063" max="13063" width="18.7109375" style="390" customWidth="1"/>
    <col min="13064" max="13064" width="11.42578125" style="390" customWidth="1"/>
    <col min="13065" max="13312" width="9.140625" style="390"/>
    <col min="13313" max="13313" width="30.7109375" style="390" customWidth="1"/>
    <col min="13314" max="13314" width="10.7109375" style="390" customWidth="1"/>
    <col min="13315" max="13315" width="9.140625" style="390"/>
    <col min="13316" max="13316" width="5.7109375" style="390" customWidth="1"/>
    <col min="13317" max="13317" width="12.7109375" style="390" customWidth="1"/>
    <col min="13318" max="13318" width="9.140625" style="390"/>
    <col min="13319" max="13319" width="18.7109375" style="390" customWidth="1"/>
    <col min="13320" max="13320" width="11.42578125" style="390" customWidth="1"/>
    <col min="13321" max="13568" width="9.140625" style="390"/>
    <col min="13569" max="13569" width="30.7109375" style="390" customWidth="1"/>
    <col min="13570" max="13570" width="10.7109375" style="390" customWidth="1"/>
    <col min="13571" max="13571" width="9.140625" style="390"/>
    <col min="13572" max="13572" width="5.7109375" style="390" customWidth="1"/>
    <col min="13573" max="13573" width="12.7109375" style="390" customWidth="1"/>
    <col min="13574" max="13574" width="9.140625" style="390"/>
    <col min="13575" max="13575" width="18.7109375" style="390" customWidth="1"/>
    <col min="13576" max="13576" width="11.42578125" style="390" customWidth="1"/>
    <col min="13577" max="13824" width="9.140625" style="390"/>
    <col min="13825" max="13825" width="30.7109375" style="390" customWidth="1"/>
    <col min="13826" max="13826" width="10.7109375" style="390" customWidth="1"/>
    <col min="13827" max="13827" width="9.140625" style="390"/>
    <col min="13828" max="13828" width="5.7109375" style="390" customWidth="1"/>
    <col min="13829" max="13829" width="12.7109375" style="390" customWidth="1"/>
    <col min="13830" max="13830" width="9.140625" style="390"/>
    <col min="13831" max="13831" width="18.7109375" style="390" customWidth="1"/>
    <col min="13832" max="13832" width="11.42578125" style="390" customWidth="1"/>
    <col min="13833" max="14080" width="9.140625" style="390"/>
    <col min="14081" max="14081" width="30.7109375" style="390" customWidth="1"/>
    <col min="14082" max="14082" width="10.7109375" style="390" customWidth="1"/>
    <col min="14083" max="14083" width="9.140625" style="390"/>
    <col min="14084" max="14084" width="5.7109375" style="390" customWidth="1"/>
    <col min="14085" max="14085" width="12.7109375" style="390" customWidth="1"/>
    <col min="14086" max="14086" width="9.140625" style="390"/>
    <col min="14087" max="14087" width="18.7109375" style="390" customWidth="1"/>
    <col min="14088" max="14088" width="11.42578125" style="390" customWidth="1"/>
    <col min="14089" max="14336" width="9.140625" style="390"/>
    <col min="14337" max="14337" width="30.7109375" style="390" customWidth="1"/>
    <col min="14338" max="14338" width="10.7109375" style="390" customWidth="1"/>
    <col min="14339" max="14339" width="9.140625" style="390"/>
    <col min="14340" max="14340" width="5.7109375" style="390" customWidth="1"/>
    <col min="14341" max="14341" width="12.7109375" style="390" customWidth="1"/>
    <col min="14342" max="14342" width="9.140625" style="390"/>
    <col min="14343" max="14343" width="18.7109375" style="390" customWidth="1"/>
    <col min="14344" max="14344" width="11.42578125" style="390" customWidth="1"/>
    <col min="14345" max="14592" width="9.140625" style="390"/>
    <col min="14593" max="14593" width="30.7109375" style="390" customWidth="1"/>
    <col min="14594" max="14594" width="10.7109375" style="390" customWidth="1"/>
    <col min="14595" max="14595" width="9.140625" style="390"/>
    <col min="14596" max="14596" width="5.7109375" style="390" customWidth="1"/>
    <col min="14597" max="14597" width="12.7109375" style="390" customWidth="1"/>
    <col min="14598" max="14598" width="9.140625" style="390"/>
    <col min="14599" max="14599" width="18.7109375" style="390" customWidth="1"/>
    <col min="14600" max="14600" width="11.42578125" style="390" customWidth="1"/>
    <col min="14601" max="14848" width="9.140625" style="390"/>
    <col min="14849" max="14849" width="30.7109375" style="390" customWidth="1"/>
    <col min="14850" max="14850" width="10.7109375" style="390" customWidth="1"/>
    <col min="14851" max="14851" width="9.140625" style="390"/>
    <col min="14852" max="14852" width="5.7109375" style="390" customWidth="1"/>
    <col min="14853" max="14853" width="12.7109375" style="390" customWidth="1"/>
    <col min="14854" max="14854" width="9.140625" style="390"/>
    <col min="14855" max="14855" width="18.7109375" style="390" customWidth="1"/>
    <col min="14856" max="14856" width="11.42578125" style="390" customWidth="1"/>
    <col min="14857" max="15104" width="9.140625" style="390"/>
    <col min="15105" max="15105" width="30.7109375" style="390" customWidth="1"/>
    <col min="15106" max="15106" width="10.7109375" style="390" customWidth="1"/>
    <col min="15107" max="15107" width="9.140625" style="390"/>
    <col min="15108" max="15108" width="5.7109375" style="390" customWidth="1"/>
    <col min="15109" max="15109" width="12.7109375" style="390" customWidth="1"/>
    <col min="15110" max="15110" width="9.140625" style="390"/>
    <col min="15111" max="15111" width="18.7109375" style="390" customWidth="1"/>
    <col min="15112" max="15112" width="11.42578125" style="390" customWidth="1"/>
    <col min="15113" max="15360" width="9.140625" style="390"/>
    <col min="15361" max="15361" width="30.7109375" style="390" customWidth="1"/>
    <col min="15362" max="15362" width="10.7109375" style="390" customWidth="1"/>
    <col min="15363" max="15363" width="9.140625" style="390"/>
    <col min="15364" max="15364" width="5.7109375" style="390" customWidth="1"/>
    <col min="15365" max="15365" width="12.7109375" style="390" customWidth="1"/>
    <col min="15366" max="15366" width="9.140625" style="390"/>
    <col min="15367" max="15367" width="18.7109375" style="390" customWidth="1"/>
    <col min="15368" max="15368" width="11.42578125" style="390" customWidth="1"/>
    <col min="15369" max="15616" width="9.140625" style="390"/>
    <col min="15617" max="15617" width="30.7109375" style="390" customWidth="1"/>
    <col min="15618" max="15618" width="10.7109375" style="390" customWidth="1"/>
    <col min="15619" max="15619" width="9.140625" style="390"/>
    <col min="15620" max="15620" width="5.7109375" style="390" customWidth="1"/>
    <col min="15621" max="15621" width="12.7109375" style="390" customWidth="1"/>
    <col min="15622" max="15622" width="9.140625" style="390"/>
    <col min="15623" max="15623" width="18.7109375" style="390" customWidth="1"/>
    <col min="15624" max="15624" width="11.42578125" style="390" customWidth="1"/>
    <col min="15625" max="15872" width="9.140625" style="390"/>
    <col min="15873" max="15873" width="30.7109375" style="390" customWidth="1"/>
    <col min="15874" max="15874" width="10.7109375" style="390" customWidth="1"/>
    <col min="15875" max="15875" width="9.140625" style="390"/>
    <col min="15876" max="15876" width="5.7109375" style="390" customWidth="1"/>
    <col min="15877" max="15877" width="12.7109375" style="390" customWidth="1"/>
    <col min="15878" max="15878" width="9.140625" style="390"/>
    <col min="15879" max="15879" width="18.7109375" style="390" customWidth="1"/>
    <col min="15880" max="15880" width="11.42578125" style="390" customWidth="1"/>
    <col min="15881" max="16128" width="9.140625" style="390"/>
    <col min="16129" max="16129" width="30.7109375" style="390" customWidth="1"/>
    <col min="16130" max="16130" width="10.7109375" style="390" customWidth="1"/>
    <col min="16131" max="16131" width="9.140625" style="390"/>
    <col min="16132" max="16132" width="5.7109375" style="390" customWidth="1"/>
    <col min="16133" max="16133" width="12.7109375" style="390" customWidth="1"/>
    <col min="16134" max="16134" width="9.140625" style="390"/>
    <col min="16135" max="16135" width="18.7109375" style="390" customWidth="1"/>
    <col min="16136" max="16136" width="11.42578125" style="390" customWidth="1"/>
    <col min="16137" max="16384" width="9.140625" style="390"/>
  </cols>
  <sheetData>
    <row r="1" spans="1:14" x14ac:dyDescent="0.2">
      <c r="A1" s="389" t="s">
        <v>1591</v>
      </c>
      <c r="B1" s="389"/>
      <c r="C1" s="389"/>
      <c r="D1" s="389"/>
      <c r="E1" s="389"/>
      <c r="F1" s="389"/>
      <c r="G1" s="389"/>
      <c r="H1" s="389"/>
      <c r="I1" s="389"/>
      <c r="J1" s="389"/>
      <c r="K1" s="389"/>
      <c r="L1" s="389"/>
      <c r="M1" s="389"/>
      <c r="N1" s="389"/>
    </row>
    <row r="3" spans="1:14" x14ac:dyDescent="0.2">
      <c r="A3" s="391" t="s">
        <v>1582</v>
      </c>
      <c r="B3" s="391"/>
      <c r="C3" s="391"/>
      <c r="D3" s="391"/>
      <c r="E3" s="391"/>
      <c r="F3" s="391"/>
      <c r="G3" s="391"/>
      <c r="H3" s="391"/>
    </row>
    <row r="5" spans="1:14" x14ac:dyDescent="0.2">
      <c r="A5" s="392" t="s">
        <v>1592</v>
      </c>
      <c r="B5" s="393" t="s">
        <v>1593</v>
      </c>
      <c r="D5" s="394" t="s">
        <v>1594</v>
      </c>
      <c r="E5" s="395"/>
      <c r="G5" s="396" t="s">
        <v>1595</v>
      </c>
      <c r="H5" s="396"/>
    </row>
    <row r="6" spans="1:14" x14ac:dyDescent="0.2">
      <c r="A6" s="397" t="s">
        <v>1596</v>
      </c>
      <c r="B6" s="398" t="s">
        <v>1597</v>
      </c>
      <c r="D6" s="399" t="s">
        <v>1597</v>
      </c>
      <c r="E6" s="400">
        <v>4.9299999999999997E-2</v>
      </c>
      <c r="G6" s="401" t="s">
        <v>1598</v>
      </c>
      <c r="H6" s="402">
        <v>0.03</v>
      </c>
    </row>
    <row r="7" spans="1:14" x14ac:dyDescent="0.2">
      <c r="A7" s="403" t="s">
        <v>1599</v>
      </c>
      <c r="B7" s="404" t="s">
        <v>1600</v>
      </c>
      <c r="D7" s="405" t="s">
        <v>1600</v>
      </c>
      <c r="E7" s="406">
        <v>4.8999999999999998E-3</v>
      </c>
      <c r="G7" s="401" t="s">
        <v>1601</v>
      </c>
      <c r="H7" s="402">
        <v>6.4999999999999997E-3</v>
      </c>
    </row>
    <row r="8" spans="1:14" x14ac:dyDescent="0.2">
      <c r="A8" s="397" t="s">
        <v>1602</v>
      </c>
      <c r="B8" s="398" t="s">
        <v>1603</v>
      </c>
      <c r="D8" s="399" t="s">
        <v>1603</v>
      </c>
      <c r="E8" s="407">
        <v>1.3899999999999999E-2</v>
      </c>
      <c r="G8" s="401" t="s">
        <v>1604</v>
      </c>
      <c r="H8" s="402">
        <f>N8</f>
        <v>0.05</v>
      </c>
      <c r="J8" s="408" t="s">
        <v>1605</v>
      </c>
      <c r="K8" s="408"/>
      <c r="L8" s="408"/>
      <c r="M8" s="408"/>
      <c r="N8" s="409">
        <v>0.05</v>
      </c>
    </row>
    <row r="9" spans="1:14" ht="12.75" customHeight="1" x14ac:dyDescent="0.2">
      <c r="A9" s="403" t="s">
        <v>1606</v>
      </c>
      <c r="B9" s="404" t="s">
        <v>1607</v>
      </c>
      <c r="D9" s="410" t="s">
        <v>1607</v>
      </c>
      <c r="E9" s="411">
        <v>9.9000000000000008E-3</v>
      </c>
      <c r="G9" s="401" t="s">
        <v>209</v>
      </c>
      <c r="H9" s="402">
        <v>4.4999999999999998E-2</v>
      </c>
    </row>
    <row r="10" spans="1:14" s="414" customFormat="1" x14ac:dyDescent="0.2">
      <c r="A10" s="412" t="s">
        <v>1608</v>
      </c>
      <c r="B10" s="413" t="s">
        <v>82</v>
      </c>
      <c r="D10" s="415" t="s">
        <v>82</v>
      </c>
      <c r="E10" s="416">
        <v>0.05</v>
      </c>
      <c r="G10" s="417" t="s">
        <v>461</v>
      </c>
      <c r="H10" s="418">
        <f>SUM(H6:H9)</f>
        <v>0.13150000000000001</v>
      </c>
      <c r="J10" s="390"/>
      <c r="K10" s="390"/>
      <c r="L10" s="390"/>
      <c r="M10" s="390"/>
      <c r="N10" s="390"/>
    </row>
    <row r="11" spans="1:14" s="414" customFormat="1" ht="22.5" x14ac:dyDescent="0.2">
      <c r="A11" s="419" t="s">
        <v>1609</v>
      </c>
      <c r="B11" s="420" t="s">
        <v>1610</v>
      </c>
      <c r="D11" s="405" t="s">
        <v>1610</v>
      </c>
      <c r="E11" s="406">
        <f>H10</f>
        <v>0.13150000000000001</v>
      </c>
      <c r="G11" s="421"/>
      <c r="H11" s="421"/>
      <c r="I11" s="421"/>
      <c r="J11" s="422"/>
      <c r="K11" s="422"/>
      <c r="L11" s="422"/>
      <c r="M11" s="422"/>
      <c r="N11" s="423"/>
    </row>
    <row r="12" spans="1:14" x14ac:dyDescent="0.2">
      <c r="A12" s="424" t="s">
        <v>1611</v>
      </c>
      <c r="B12" s="425"/>
      <c r="D12" s="426" t="s">
        <v>214</v>
      </c>
      <c r="E12" s="427"/>
      <c r="G12" s="421"/>
      <c r="H12" s="421"/>
      <c r="I12" s="421"/>
      <c r="J12" s="421"/>
    </row>
    <row r="13" spans="1:14" x14ac:dyDescent="0.2">
      <c r="A13" s="428" t="s">
        <v>1612</v>
      </c>
      <c r="B13" s="429"/>
      <c r="D13" s="430"/>
      <c r="E13" s="431">
        <f>(((1+E6+E7+E8)*(1+E9)*(1+E10))/(1-E11))-1</f>
        <v>0.30409660276338513</v>
      </c>
      <c r="G13" s="421"/>
      <c r="H13" s="421"/>
      <c r="I13" s="421"/>
      <c r="J13" s="421"/>
    </row>
    <row r="14" spans="1:14" x14ac:dyDescent="0.2">
      <c r="A14" s="432" t="s">
        <v>1613</v>
      </c>
      <c r="B14" s="433"/>
      <c r="D14" s="434"/>
      <c r="E14" s="435"/>
      <c r="G14" s="421"/>
      <c r="H14" s="421"/>
      <c r="I14" s="421"/>
      <c r="J14" s="421"/>
    </row>
    <row r="15" spans="1:14" x14ac:dyDescent="0.2">
      <c r="G15" s="421"/>
      <c r="H15" s="421"/>
      <c r="I15" s="421"/>
      <c r="J15" s="421"/>
    </row>
    <row r="16" spans="1:14" x14ac:dyDescent="0.2">
      <c r="A16" s="391" t="s">
        <v>1614</v>
      </c>
      <c r="B16" s="391"/>
      <c r="C16" s="391"/>
      <c r="D16" s="391"/>
      <c r="E16" s="391"/>
      <c r="F16" s="391"/>
      <c r="G16" s="391"/>
      <c r="H16" s="391"/>
    </row>
    <row r="18" spans="1:8" x14ac:dyDescent="0.2">
      <c r="A18" s="392" t="s">
        <v>1592</v>
      </c>
      <c r="B18" s="393" t="s">
        <v>1593</v>
      </c>
      <c r="D18" s="394" t="s">
        <v>1594</v>
      </c>
      <c r="E18" s="395"/>
      <c r="G18" s="396" t="s">
        <v>1595</v>
      </c>
      <c r="H18" s="396"/>
    </row>
    <row r="19" spans="1:8" x14ac:dyDescent="0.2">
      <c r="A19" s="397" t="s">
        <v>1596</v>
      </c>
      <c r="B19" s="398" t="s">
        <v>1597</v>
      </c>
      <c r="D19" s="399" t="s">
        <v>1597</v>
      </c>
      <c r="E19" s="400">
        <v>3.4500000000000003E-2</v>
      </c>
      <c r="G19" s="401" t="s">
        <v>1598</v>
      </c>
      <c r="H19" s="402">
        <v>0.03</v>
      </c>
    </row>
    <row r="20" spans="1:8" x14ac:dyDescent="0.2">
      <c r="A20" s="403" t="s">
        <v>1599</v>
      </c>
      <c r="B20" s="404" t="s">
        <v>1600</v>
      </c>
      <c r="D20" s="405" t="s">
        <v>1600</v>
      </c>
      <c r="E20" s="406">
        <v>4.7999999999999996E-3</v>
      </c>
      <c r="G20" s="401" t="s">
        <v>1601</v>
      </c>
      <c r="H20" s="402">
        <v>6.4999999999999997E-3</v>
      </c>
    </row>
    <row r="21" spans="1:8" x14ac:dyDescent="0.2">
      <c r="A21" s="397" t="s">
        <v>1602</v>
      </c>
      <c r="B21" s="398" t="s">
        <v>1603</v>
      </c>
      <c r="D21" s="399" t="s">
        <v>1603</v>
      </c>
      <c r="E21" s="407">
        <v>8.5000000000000006E-3</v>
      </c>
      <c r="G21" s="401" t="s">
        <v>1604</v>
      </c>
      <c r="H21" s="402">
        <v>0</v>
      </c>
    </row>
    <row r="22" spans="1:8" x14ac:dyDescent="0.2">
      <c r="A22" s="403" t="s">
        <v>1606</v>
      </c>
      <c r="B22" s="404" t="s">
        <v>1607</v>
      </c>
      <c r="D22" s="410" t="s">
        <v>1607</v>
      </c>
      <c r="E22" s="411">
        <v>8.5000000000000006E-3</v>
      </c>
      <c r="G22" s="401" t="s">
        <v>209</v>
      </c>
      <c r="H22" s="402">
        <v>4.4999999999999998E-2</v>
      </c>
    </row>
    <row r="23" spans="1:8" x14ac:dyDescent="0.2">
      <c r="A23" s="412" t="s">
        <v>1608</v>
      </c>
      <c r="B23" s="413" t="s">
        <v>82</v>
      </c>
      <c r="C23" s="414"/>
      <c r="D23" s="415" t="s">
        <v>82</v>
      </c>
      <c r="E23" s="416">
        <v>5.11E-2</v>
      </c>
      <c r="G23" s="417" t="s">
        <v>461</v>
      </c>
      <c r="H23" s="418">
        <f>SUM(H19:H22)</f>
        <v>8.1499999999999989E-2</v>
      </c>
    </row>
    <row r="24" spans="1:8" ht="22.5" x14ac:dyDescent="0.2">
      <c r="A24" s="419" t="s">
        <v>1615</v>
      </c>
      <c r="B24" s="420" t="s">
        <v>1610</v>
      </c>
      <c r="C24" s="414"/>
      <c r="D24" s="405" t="s">
        <v>1610</v>
      </c>
      <c r="E24" s="406">
        <f>H23</f>
        <v>8.1499999999999989E-2</v>
      </c>
    </row>
    <row r="25" spans="1:8" x14ac:dyDescent="0.2">
      <c r="A25" s="424" t="s">
        <v>1611</v>
      </c>
      <c r="B25" s="425"/>
      <c r="D25" s="426" t="s">
        <v>214</v>
      </c>
      <c r="E25" s="427"/>
    </row>
    <row r="26" spans="1:8" x14ac:dyDescent="0.2">
      <c r="A26" s="428" t="s">
        <v>1612</v>
      </c>
      <c r="B26" s="429"/>
      <c r="D26" s="430"/>
      <c r="E26" s="431">
        <f>(((1+E19+E20+E21)*(1+E22)*(1+E23))/(1-E24))-1</f>
        <v>0.20925856497550321</v>
      </c>
    </row>
    <row r="27" spans="1:8" x14ac:dyDescent="0.2">
      <c r="A27" s="432" t="s">
        <v>1613</v>
      </c>
      <c r="B27" s="433"/>
      <c r="D27" s="434"/>
      <c r="E27" s="435"/>
    </row>
  </sheetData>
  <pageMargins left="0.511811024" right="0.511811024" top="0.78740157499999996" bottom="0.78740157499999996" header="0.31496062000000002" footer="0.31496062000000002"/>
  <pageSetup paperSize="9" scale="83" orientation="landscape" horizontalDpi="360" verticalDpi="36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L255"/>
  <sheetViews>
    <sheetView view="pageBreakPreview" topLeftCell="A5" zoomScaleSheetLayoutView="100" workbookViewId="0">
      <selection activeCell="D291" sqref="D291"/>
    </sheetView>
  </sheetViews>
  <sheetFormatPr defaultRowHeight="14.25" x14ac:dyDescent="0.2"/>
  <cols>
    <col min="1" max="1" width="12.85546875" style="2" customWidth="1"/>
    <col min="2" max="2" width="43.7109375" style="2" customWidth="1"/>
    <col min="3" max="3" width="15.140625" style="2" customWidth="1"/>
    <col min="4" max="4" width="20.42578125" style="36" customWidth="1"/>
    <col min="5" max="5" width="21" style="1" customWidth="1"/>
    <col min="6" max="6" width="5.85546875" style="1" customWidth="1"/>
    <col min="7" max="7" width="16.28515625" style="1" customWidth="1"/>
    <col min="8" max="16384" width="9.140625" style="1"/>
  </cols>
  <sheetData>
    <row r="2" spans="1:12" ht="15" thickBot="1" x14ac:dyDescent="0.25"/>
    <row r="3" spans="1:12" ht="32.25" customHeight="1" thickBot="1" x14ac:dyDescent="0.25">
      <c r="A3" s="574" t="s">
        <v>185</v>
      </c>
      <c r="B3" s="575"/>
      <c r="C3" s="575"/>
      <c r="D3" s="576"/>
      <c r="E3" s="28"/>
      <c r="F3" s="28"/>
      <c r="G3" s="28"/>
      <c r="H3" s="28"/>
      <c r="I3" s="28"/>
      <c r="J3" s="28"/>
      <c r="K3" s="28"/>
      <c r="L3" s="28"/>
    </row>
    <row r="4" spans="1:12" ht="4.5" customHeight="1" thickBot="1" x14ac:dyDescent="0.25">
      <c r="A4" s="158"/>
      <c r="B4" s="159"/>
      <c r="C4" s="159"/>
      <c r="D4" s="160"/>
      <c r="E4" s="28"/>
      <c r="F4" s="28"/>
      <c r="G4" s="28"/>
      <c r="H4" s="28"/>
      <c r="I4" s="28"/>
      <c r="J4" s="28"/>
      <c r="K4" s="28"/>
      <c r="L4" s="28"/>
    </row>
    <row r="5" spans="1:12" ht="20.100000000000001" customHeight="1" thickBot="1" x14ac:dyDescent="0.25">
      <c r="A5" s="577" t="s">
        <v>219</v>
      </c>
      <c r="B5" s="578"/>
      <c r="C5" s="578"/>
      <c r="D5" s="579"/>
      <c r="E5" s="28"/>
      <c r="F5" s="28"/>
      <c r="G5" s="28"/>
      <c r="H5" s="28"/>
      <c r="I5" s="28"/>
      <c r="J5" s="28"/>
      <c r="K5" s="28"/>
      <c r="L5" s="28"/>
    </row>
    <row r="6" spans="1:12" ht="4.5" customHeight="1" thickBot="1" x14ac:dyDescent="0.25">
      <c r="A6" s="161"/>
      <c r="B6" s="40"/>
      <c r="C6" s="40"/>
      <c r="D6" s="162"/>
      <c r="E6" s="28"/>
      <c r="F6" s="28"/>
      <c r="G6" s="28"/>
      <c r="H6" s="28"/>
      <c r="I6" s="28"/>
      <c r="J6" s="28"/>
      <c r="K6" s="28"/>
      <c r="L6" s="28"/>
    </row>
    <row r="7" spans="1:12" ht="20.100000000000001" customHeight="1" thickBot="1" x14ac:dyDescent="0.25">
      <c r="A7" s="577" t="s">
        <v>222</v>
      </c>
      <c r="B7" s="578"/>
      <c r="C7" s="578"/>
      <c r="D7" s="579"/>
      <c r="E7" s="28"/>
      <c r="F7" s="28"/>
      <c r="G7" s="28"/>
      <c r="H7" s="28"/>
      <c r="I7" s="28"/>
      <c r="J7" s="28"/>
      <c r="K7" s="28"/>
      <c r="L7" s="28"/>
    </row>
    <row r="8" spans="1:12" ht="4.5" customHeight="1" thickBot="1" x14ac:dyDescent="0.25">
      <c r="A8" s="161"/>
      <c r="B8" s="40"/>
      <c r="C8" s="40"/>
      <c r="D8" s="162"/>
      <c r="E8" s="28"/>
      <c r="F8" s="28"/>
      <c r="G8" s="28"/>
      <c r="H8" s="28"/>
      <c r="I8" s="28"/>
      <c r="J8" s="28"/>
      <c r="K8" s="28"/>
      <c r="L8" s="28"/>
    </row>
    <row r="9" spans="1:12" ht="20.100000000000001" customHeight="1" thickBot="1" x14ac:dyDescent="0.25">
      <c r="A9" s="580" t="s">
        <v>224</v>
      </c>
      <c r="B9" s="581"/>
      <c r="C9" s="582" t="s">
        <v>1580</v>
      </c>
      <c r="D9" s="583"/>
      <c r="E9" s="41"/>
      <c r="F9" s="28"/>
      <c r="G9" s="28"/>
      <c r="H9" s="28"/>
      <c r="I9" s="28"/>
      <c r="J9" s="28"/>
      <c r="K9" s="28"/>
      <c r="L9" s="28"/>
    </row>
    <row r="10" spans="1:12" ht="4.5" customHeight="1" thickBot="1" x14ac:dyDescent="0.25">
      <c r="A10" s="158"/>
      <c r="B10" s="159"/>
      <c r="C10" s="159"/>
      <c r="D10" s="160"/>
      <c r="E10" s="28"/>
      <c r="F10" s="28"/>
      <c r="G10" s="28"/>
      <c r="H10" s="28"/>
      <c r="I10" s="28"/>
      <c r="J10" s="28"/>
      <c r="K10" s="28"/>
      <c r="L10" s="28"/>
    </row>
    <row r="11" spans="1:12" s="6" customFormat="1" ht="20.100000000000001" customHeight="1" thickBot="1" x14ac:dyDescent="0.25">
      <c r="A11" s="163" t="s">
        <v>48</v>
      </c>
      <c r="B11" s="164" t="s">
        <v>186</v>
      </c>
      <c r="C11" s="164" t="s">
        <v>187</v>
      </c>
      <c r="D11" s="165" t="s">
        <v>188</v>
      </c>
      <c r="E11" s="42"/>
      <c r="F11" s="5"/>
      <c r="G11" s="5"/>
      <c r="H11" s="5"/>
      <c r="I11" s="5"/>
      <c r="J11" s="5"/>
      <c r="K11" s="5"/>
      <c r="L11" s="5"/>
    </row>
    <row r="12" spans="1:12" s="6" customFormat="1" ht="20.100000000000001" customHeight="1" x14ac:dyDescent="0.2">
      <c r="A12" s="166"/>
      <c r="B12" s="167"/>
      <c r="C12" s="167"/>
      <c r="D12" s="168"/>
      <c r="E12" s="169"/>
      <c r="F12" s="5"/>
      <c r="G12" s="5"/>
      <c r="H12" s="5"/>
      <c r="I12" s="5"/>
      <c r="J12" s="5"/>
      <c r="K12" s="5"/>
      <c r="L12" s="5"/>
    </row>
    <row r="13" spans="1:12" s="6" customFormat="1" ht="20.100000000000001" customHeight="1" x14ac:dyDescent="0.25">
      <c r="A13" s="170" t="s">
        <v>189</v>
      </c>
      <c r="B13" s="171" t="s">
        <v>190</v>
      </c>
      <c r="C13" s="172"/>
      <c r="D13" s="173">
        <f>D23-D15</f>
        <v>430448.79918133159</v>
      </c>
      <c r="E13" s="174"/>
      <c r="F13" s="5"/>
      <c r="G13" s="5"/>
      <c r="H13" s="5"/>
      <c r="I13" s="5"/>
      <c r="J13" s="5"/>
      <c r="K13" s="5"/>
      <c r="L13" s="5"/>
    </row>
    <row r="14" spans="1:12" s="6" customFormat="1" ht="20.100000000000001" customHeight="1" x14ac:dyDescent="0.2">
      <c r="A14" s="175"/>
      <c r="B14" s="176"/>
      <c r="C14" s="177"/>
      <c r="D14" s="178"/>
      <c r="E14"/>
      <c r="F14" s="5"/>
      <c r="G14" s="5"/>
      <c r="H14" s="5"/>
      <c r="I14" s="5"/>
      <c r="J14" s="5"/>
      <c r="K14" s="5"/>
      <c r="L14" s="5"/>
    </row>
    <row r="15" spans="1:12" s="6" customFormat="1" ht="20.100000000000001" customHeight="1" x14ac:dyDescent="0.25">
      <c r="A15" s="170" t="s">
        <v>86</v>
      </c>
      <c r="B15" s="171" t="s">
        <v>191</v>
      </c>
      <c r="C15" s="179">
        <f>SUM(C16:C20)</f>
        <v>7.9200000000000007E-2</v>
      </c>
      <c r="D15" s="180">
        <f>SUM(D16:D20)</f>
        <v>37023.832423068488</v>
      </c>
      <c r="E15" s="181"/>
      <c r="F15" s="5"/>
      <c r="G15" s="5"/>
      <c r="H15" s="5"/>
      <c r="I15" s="5"/>
      <c r="J15" s="5"/>
      <c r="K15" s="5"/>
      <c r="L15" s="5"/>
    </row>
    <row r="16" spans="1:12" s="6" customFormat="1" ht="20.100000000000001" customHeight="1" x14ac:dyDescent="0.2">
      <c r="A16" s="175" t="s">
        <v>36</v>
      </c>
      <c r="B16" s="176" t="s">
        <v>192</v>
      </c>
      <c r="C16" s="182">
        <v>0.05</v>
      </c>
      <c r="D16" s="183">
        <f>C16*D$23</f>
        <v>23373.631580220004</v>
      </c>
      <c r="E16" s="184"/>
      <c r="F16" s="5"/>
      <c r="G16" s="5"/>
      <c r="H16" s="5"/>
      <c r="I16" s="5"/>
      <c r="J16" s="5"/>
      <c r="K16" s="5"/>
      <c r="L16" s="5"/>
    </row>
    <row r="17" spans="1:12" s="6" customFormat="1" ht="20.100000000000001" customHeight="1" x14ac:dyDescent="0.2">
      <c r="A17" s="175" t="s">
        <v>42</v>
      </c>
      <c r="B17" s="176" t="s">
        <v>193</v>
      </c>
      <c r="C17" s="182">
        <v>2.8999999999999998E-3</v>
      </c>
      <c r="D17" s="183">
        <f>C17*D$23</f>
        <v>1355.67063165276</v>
      </c>
      <c r="E17" s="184"/>
      <c r="F17" s="5"/>
      <c r="G17" s="5"/>
      <c r="H17" s="5"/>
      <c r="I17" s="5"/>
      <c r="J17" s="5"/>
      <c r="K17" s="5"/>
      <c r="L17" s="5"/>
    </row>
    <row r="18" spans="1:12" s="6" customFormat="1" ht="20.100000000000001" customHeight="1" x14ac:dyDescent="0.2">
      <c r="A18" s="175" t="s">
        <v>194</v>
      </c>
      <c r="B18" s="176" t="s">
        <v>195</v>
      </c>
      <c r="C18" s="182">
        <v>1.3899999999999999E-2</v>
      </c>
      <c r="D18" s="183">
        <f>C18*D$23</f>
        <v>6497.8695793011602</v>
      </c>
      <c r="E18" s="184"/>
      <c r="F18" s="5"/>
      <c r="G18" s="5"/>
      <c r="H18" s="5"/>
      <c r="I18" s="5"/>
      <c r="J18" s="5"/>
      <c r="K18" s="5"/>
      <c r="L18" s="5"/>
    </row>
    <row r="19" spans="1:12" s="6" customFormat="1" ht="20.100000000000001" customHeight="1" x14ac:dyDescent="0.2">
      <c r="A19" s="175" t="s">
        <v>196</v>
      </c>
      <c r="B19" s="176" t="s">
        <v>197</v>
      </c>
      <c r="C19" s="182">
        <v>2.5000000000000001E-3</v>
      </c>
      <c r="D19" s="183">
        <f>C19*D$23</f>
        <v>1168.6815790110002</v>
      </c>
      <c r="E19" s="184"/>
      <c r="F19" s="5"/>
      <c r="G19" s="5"/>
      <c r="H19" s="5"/>
      <c r="I19" s="5"/>
      <c r="J19" s="5"/>
      <c r="K19" s="5"/>
      <c r="L19" s="5"/>
    </row>
    <row r="20" spans="1:12" s="6" customFormat="1" ht="20.100000000000001" customHeight="1" x14ac:dyDescent="0.2">
      <c r="A20" s="175" t="s">
        <v>198</v>
      </c>
      <c r="B20" s="176" t="s">
        <v>199</v>
      </c>
      <c r="C20" s="182">
        <v>9.9000000000000008E-3</v>
      </c>
      <c r="D20" s="183">
        <f>C20*D$23</f>
        <v>4627.9790528835611</v>
      </c>
      <c r="E20" s="184"/>
      <c r="F20" s="5"/>
      <c r="G20" s="5"/>
      <c r="H20" s="5"/>
      <c r="I20" s="5"/>
      <c r="J20" s="5"/>
      <c r="K20" s="5"/>
      <c r="L20" s="5"/>
    </row>
    <row r="21" spans="1:12" s="6" customFormat="1" ht="20.100000000000001" customHeight="1" x14ac:dyDescent="0.2">
      <c r="A21" s="571" t="s">
        <v>200</v>
      </c>
      <c r="B21" s="572"/>
      <c r="C21" s="572"/>
      <c r="D21" s="573"/>
      <c r="E21"/>
      <c r="F21" s="5"/>
      <c r="G21" s="5"/>
      <c r="H21" s="5"/>
      <c r="I21" s="5"/>
      <c r="J21" s="5"/>
      <c r="K21" s="5"/>
      <c r="L21" s="5"/>
    </row>
    <row r="22" spans="1:12" s="6" customFormat="1" ht="20.100000000000001" customHeight="1" x14ac:dyDescent="0.2">
      <c r="A22" s="185"/>
      <c r="B22" s="186"/>
      <c r="C22" s="186"/>
      <c r="D22" s="187"/>
      <c r="E22"/>
      <c r="F22" s="5"/>
      <c r="G22" s="5"/>
      <c r="H22" s="5"/>
      <c r="I22" s="5"/>
      <c r="J22" s="5"/>
      <c r="K22" s="5"/>
      <c r="L22" s="5"/>
    </row>
    <row r="23" spans="1:12" s="6" customFormat="1" ht="20.100000000000001" customHeight="1" x14ac:dyDescent="0.25">
      <c r="A23" s="170" t="s">
        <v>149</v>
      </c>
      <c r="B23" s="171" t="s">
        <v>201</v>
      </c>
      <c r="C23" s="172"/>
      <c r="D23" s="180">
        <f>D35-D32-D25</f>
        <v>467472.63160440006</v>
      </c>
      <c r="E23" s="181"/>
      <c r="F23" s="5"/>
      <c r="G23" s="5"/>
      <c r="H23" s="5"/>
      <c r="I23" s="5"/>
      <c r="J23" s="5"/>
      <c r="K23" s="5"/>
      <c r="L23" s="5"/>
    </row>
    <row r="24" spans="1:12" s="6" customFormat="1" ht="20.100000000000001" customHeight="1" x14ac:dyDescent="0.2">
      <c r="A24" s="175"/>
      <c r="B24" s="176"/>
      <c r="C24" s="177"/>
      <c r="D24" s="178"/>
      <c r="E24"/>
      <c r="F24" s="5"/>
      <c r="G24" s="5"/>
      <c r="H24" s="5"/>
      <c r="I24" s="5"/>
      <c r="J24" s="5"/>
      <c r="K24" s="5"/>
      <c r="L24" s="5"/>
    </row>
    <row r="25" spans="1:12" s="6" customFormat="1" ht="20.100000000000001" customHeight="1" x14ac:dyDescent="0.25">
      <c r="A25" s="170" t="s">
        <v>87</v>
      </c>
      <c r="B25" s="171" t="s">
        <v>202</v>
      </c>
      <c r="C25" s="179">
        <f>SUM(C26:C29)</f>
        <v>0.10149999999999999</v>
      </c>
      <c r="D25" s="180">
        <f>SUM(D26:D29)</f>
        <v>55705.209699999999</v>
      </c>
      <c r="E25" s="181"/>
      <c r="F25" s="5"/>
      <c r="G25" s="5"/>
      <c r="H25" s="5"/>
      <c r="I25" s="5"/>
      <c r="J25" s="5"/>
      <c r="K25" s="5"/>
      <c r="L25" s="5"/>
    </row>
    <row r="26" spans="1:12" s="6" customFormat="1" ht="20.100000000000001" customHeight="1" x14ac:dyDescent="0.2">
      <c r="A26" s="175" t="s">
        <v>37</v>
      </c>
      <c r="B26" s="176" t="s">
        <v>203</v>
      </c>
      <c r="C26" s="182">
        <v>0.03</v>
      </c>
      <c r="D26" s="183">
        <f>C26*D$35</f>
        <v>16464.594000000001</v>
      </c>
      <c r="E26" s="181"/>
      <c r="F26" s="5"/>
      <c r="G26" s="5"/>
      <c r="H26" s="5"/>
      <c r="I26" s="5"/>
      <c r="J26" s="5"/>
      <c r="K26" s="5"/>
      <c r="L26" s="5"/>
    </row>
    <row r="27" spans="1:12" s="6" customFormat="1" ht="20.100000000000001" customHeight="1" x14ac:dyDescent="0.2">
      <c r="A27" s="175" t="s">
        <v>204</v>
      </c>
      <c r="B27" s="176" t="s">
        <v>205</v>
      </c>
      <c r="C27" s="182">
        <v>6.4999999999999997E-3</v>
      </c>
      <c r="D27" s="183">
        <f>C27*D$35</f>
        <v>3567.3287</v>
      </c>
      <c r="E27" s="181"/>
      <c r="F27" s="5"/>
      <c r="G27" s="5"/>
      <c r="H27" s="5"/>
      <c r="I27" s="5"/>
      <c r="J27" s="5"/>
      <c r="K27" s="5"/>
      <c r="L27" s="5"/>
    </row>
    <row r="28" spans="1:12" s="6" customFormat="1" ht="20.100000000000001" customHeight="1" x14ac:dyDescent="0.2">
      <c r="A28" s="175" t="s">
        <v>206</v>
      </c>
      <c r="B28" s="176" t="s">
        <v>207</v>
      </c>
      <c r="C28" s="182">
        <v>4.4999999999999998E-2</v>
      </c>
      <c r="D28" s="183">
        <f>C28*D$35</f>
        <v>24696.891</v>
      </c>
      <c r="E28" s="181"/>
      <c r="F28" s="5"/>
      <c r="G28" s="5"/>
      <c r="H28" s="5"/>
      <c r="I28" s="5"/>
      <c r="J28" s="5"/>
      <c r="K28" s="5"/>
      <c r="L28" s="5"/>
    </row>
    <row r="29" spans="1:12" s="6" customFormat="1" ht="20.100000000000001" customHeight="1" x14ac:dyDescent="0.2">
      <c r="A29" s="175" t="s">
        <v>208</v>
      </c>
      <c r="B29" s="176" t="s">
        <v>209</v>
      </c>
      <c r="C29" s="182">
        <v>0.02</v>
      </c>
      <c r="D29" s="183">
        <f>C29*D$35</f>
        <v>10976.396000000001</v>
      </c>
      <c r="E29" s="181"/>
      <c r="F29" s="5"/>
      <c r="G29" s="5"/>
      <c r="H29" s="5"/>
      <c r="I29" s="5"/>
      <c r="J29" s="5"/>
      <c r="K29" s="5"/>
      <c r="L29" s="5"/>
    </row>
    <row r="30" spans="1:12" s="6" customFormat="1" ht="20.100000000000001" customHeight="1" x14ac:dyDescent="0.2">
      <c r="A30" s="571" t="s">
        <v>210</v>
      </c>
      <c r="B30" s="572"/>
      <c r="C30" s="572"/>
      <c r="D30" s="573"/>
      <c r="E30" s="181"/>
      <c r="F30" s="5"/>
      <c r="G30" s="5"/>
      <c r="H30" s="5"/>
      <c r="I30" s="5"/>
      <c r="J30" s="5"/>
      <c r="K30" s="5"/>
      <c r="L30" s="5"/>
    </row>
    <row r="31" spans="1:12" s="6" customFormat="1" ht="20.100000000000001" customHeight="1" x14ac:dyDescent="0.2">
      <c r="A31" s="185"/>
      <c r="B31" s="186"/>
      <c r="C31" s="186"/>
      <c r="D31" s="187"/>
      <c r="E31" s="181"/>
      <c r="F31" s="5"/>
      <c r="G31" s="5"/>
      <c r="H31" s="5"/>
      <c r="I31" s="5"/>
      <c r="J31" s="5"/>
      <c r="K31" s="5"/>
      <c r="L31" s="5"/>
    </row>
    <row r="32" spans="1:12" s="6" customFormat="1" ht="20.100000000000001" customHeight="1" x14ac:dyDescent="0.25">
      <c r="A32" s="170" t="s">
        <v>88</v>
      </c>
      <c r="B32" s="171" t="s">
        <v>211</v>
      </c>
      <c r="C32" s="179">
        <v>5.1999999999999998E-2</v>
      </c>
      <c r="D32" s="180">
        <f>C32*(D35-D25)</f>
        <v>25641.958695600002</v>
      </c>
      <c r="E32" s="181"/>
      <c r="F32" s="5"/>
      <c r="G32" s="5"/>
      <c r="H32" s="5"/>
      <c r="I32" s="5"/>
      <c r="J32" s="5"/>
      <c r="K32" s="5"/>
      <c r="L32" s="5"/>
    </row>
    <row r="33" spans="1:12" s="6" customFormat="1" ht="20.100000000000001" customHeight="1" x14ac:dyDescent="0.2">
      <c r="A33" s="571" t="s">
        <v>212</v>
      </c>
      <c r="B33" s="572"/>
      <c r="C33" s="572"/>
      <c r="D33" s="573"/>
      <c r="E33"/>
      <c r="F33" s="5"/>
      <c r="G33" s="5"/>
      <c r="H33" s="5"/>
      <c r="I33" s="5"/>
      <c r="J33" s="5"/>
      <c r="K33" s="5"/>
      <c r="L33" s="5"/>
    </row>
    <row r="34" spans="1:12" s="6" customFormat="1" ht="20.100000000000001" customHeight="1" x14ac:dyDescent="0.2">
      <c r="A34" s="185"/>
      <c r="B34" s="186"/>
      <c r="C34" s="186"/>
      <c r="D34" s="187"/>
      <c r="E34"/>
      <c r="F34" s="5"/>
      <c r="G34" s="5"/>
      <c r="H34" s="5"/>
      <c r="I34" s="5"/>
      <c r="J34" s="5"/>
      <c r="K34" s="5"/>
      <c r="L34" s="5"/>
    </row>
    <row r="35" spans="1:12" s="6" customFormat="1" ht="20.100000000000001" customHeight="1" x14ac:dyDescent="0.25">
      <c r="A35" s="170" t="s">
        <v>161</v>
      </c>
      <c r="B35" s="171" t="s">
        <v>213</v>
      </c>
      <c r="C35" s="177"/>
      <c r="D35" s="180">
        <f>[6]ORÇAMENTO!I294</f>
        <v>548819.80000000005</v>
      </c>
      <c r="E35" s="181"/>
      <c r="F35" s="5"/>
      <c r="G35" s="188"/>
      <c r="H35" s="5"/>
      <c r="I35" s="5"/>
      <c r="J35" s="5"/>
      <c r="K35" s="5"/>
      <c r="L35" s="5"/>
    </row>
    <row r="36" spans="1:12" s="6" customFormat="1" ht="20.100000000000001" customHeight="1" x14ac:dyDescent="0.2">
      <c r="A36" s="175"/>
      <c r="B36" s="176"/>
      <c r="C36" s="177"/>
      <c r="D36" s="178"/>
      <c r="E36"/>
      <c r="F36" s="5"/>
      <c r="G36" s="5"/>
      <c r="H36" s="5"/>
      <c r="I36" s="5"/>
      <c r="J36" s="5"/>
      <c r="K36" s="5"/>
      <c r="L36" s="5"/>
    </row>
    <row r="37" spans="1:12" s="6" customFormat="1" ht="20.100000000000001" customHeight="1" x14ac:dyDescent="0.25">
      <c r="A37" s="170" t="s">
        <v>165</v>
      </c>
      <c r="B37" s="171" t="s">
        <v>214</v>
      </c>
      <c r="C37" s="179">
        <f>(1+C16+C17+C18+C19)*(1+C20)*(1+C32)/(1-C25)-1</f>
        <v>0.26437411868670013</v>
      </c>
      <c r="D37" s="178"/>
      <c r="E37"/>
      <c r="F37" s="5"/>
      <c r="G37" s="5"/>
      <c r="H37" s="5"/>
      <c r="I37" s="5"/>
      <c r="J37" s="5"/>
      <c r="K37" s="5"/>
      <c r="L37" s="5"/>
    </row>
    <row r="38" spans="1:12" s="6" customFormat="1" ht="20.100000000000001" customHeight="1" x14ac:dyDescent="0.2">
      <c r="A38" s="189"/>
      <c r="B38" s="190"/>
      <c r="C38" s="190"/>
      <c r="D38" s="191"/>
      <c r="E38"/>
      <c r="F38" s="5"/>
      <c r="G38" s="5"/>
      <c r="H38" s="5"/>
      <c r="I38" s="5"/>
      <c r="J38" s="5"/>
      <c r="K38" s="5"/>
      <c r="L38" s="5"/>
    </row>
    <row r="39" spans="1:12" s="6" customFormat="1" ht="20.100000000000001" customHeight="1" x14ac:dyDescent="0.25">
      <c r="A39" s="192" t="s">
        <v>215</v>
      </c>
      <c r="B39"/>
      <c r="C39"/>
      <c r="D39" s="193"/>
      <c r="E39"/>
      <c r="F39" s="5"/>
      <c r="G39" s="5"/>
      <c r="H39" s="5"/>
      <c r="I39" s="5"/>
      <c r="J39" s="5"/>
      <c r="K39" s="5"/>
      <c r="L39" s="5"/>
    </row>
    <row r="40" spans="1:12" s="6" customFormat="1" ht="20.100000000000001" customHeight="1" x14ac:dyDescent="0.25">
      <c r="A40" s="192" t="s">
        <v>216</v>
      </c>
      <c r="B40"/>
      <c r="C40"/>
      <c r="D40" s="193"/>
      <c r="E40"/>
      <c r="F40" s="5"/>
      <c r="G40" s="5"/>
      <c r="H40" s="5"/>
      <c r="I40" s="5"/>
      <c r="J40" s="5"/>
      <c r="K40" s="5"/>
      <c r="L40" s="5"/>
    </row>
    <row r="41" spans="1:12" s="6" customFormat="1" ht="20.100000000000001" customHeight="1" thickBot="1" x14ac:dyDescent="0.25">
      <c r="A41" s="194"/>
      <c r="B41" s="195"/>
      <c r="C41" s="195"/>
      <c r="D41" s="196"/>
      <c r="E41" s="5"/>
      <c r="F41" s="5"/>
      <c r="G41" s="5"/>
      <c r="H41" s="5"/>
      <c r="I41" s="5"/>
      <c r="J41" s="5"/>
      <c r="K41" s="5"/>
      <c r="L41" s="5"/>
    </row>
    <row r="42" spans="1:12" s="6" customFormat="1" x14ac:dyDescent="0.2">
      <c r="E42" s="5"/>
      <c r="F42" s="197"/>
      <c r="G42" s="5"/>
      <c r="H42" s="5"/>
      <c r="I42" s="5"/>
      <c r="J42" s="5"/>
      <c r="K42" s="5"/>
      <c r="L42" s="5"/>
    </row>
    <row r="43" spans="1:12" ht="15.95" customHeight="1" x14ac:dyDescent="0.2">
      <c r="E43" s="28"/>
      <c r="F43" s="28"/>
      <c r="G43" s="28"/>
      <c r="H43" s="28"/>
      <c r="I43" s="28"/>
      <c r="J43" s="28"/>
      <c r="K43" s="28"/>
      <c r="L43" s="28"/>
    </row>
    <row r="44" spans="1:12" ht="15.95" customHeight="1" x14ac:dyDescent="0.2">
      <c r="E44" s="28"/>
      <c r="F44" s="28"/>
      <c r="G44" s="28"/>
      <c r="H44" s="28"/>
      <c r="I44" s="28"/>
      <c r="J44" s="28"/>
      <c r="K44" s="28"/>
      <c r="L44" s="28"/>
    </row>
    <row r="45" spans="1:12" ht="15.95" customHeight="1" x14ac:dyDescent="0.2">
      <c r="E45" s="28"/>
      <c r="F45" s="28"/>
      <c r="G45" s="28"/>
      <c r="H45" s="28"/>
      <c r="I45" s="28"/>
      <c r="J45" s="28"/>
      <c r="K45" s="28"/>
      <c r="L45" s="28"/>
    </row>
    <row r="46" spans="1:12" ht="15.95" customHeight="1" x14ac:dyDescent="0.2">
      <c r="E46" s="28"/>
      <c r="F46" s="28"/>
      <c r="G46" s="28"/>
      <c r="H46" s="28"/>
      <c r="I46" s="28"/>
      <c r="J46" s="28"/>
      <c r="K46" s="28"/>
      <c r="L46" s="28"/>
    </row>
    <row r="47" spans="1:12" ht="15.95" customHeight="1" x14ac:dyDescent="0.2">
      <c r="E47" s="28"/>
      <c r="F47" s="28"/>
      <c r="G47" s="28"/>
      <c r="H47" s="28"/>
      <c r="I47" s="28"/>
      <c r="J47" s="28"/>
      <c r="K47" s="28"/>
      <c r="L47" s="28"/>
    </row>
    <row r="48" spans="1:12" ht="15.95" customHeight="1" x14ac:dyDescent="0.2">
      <c r="E48" s="28"/>
      <c r="F48" s="28"/>
      <c r="G48" s="28"/>
      <c r="H48" s="28"/>
      <c r="I48" s="28"/>
      <c r="J48" s="28"/>
      <c r="K48" s="28"/>
      <c r="L48" s="28"/>
    </row>
    <row r="49" spans="1:12" ht="15.95" customHeight="1" x14ac:dyDescent="0.2">
      <c r="E49" s="28"/>
      <c r="F49" s="28"/>
      <c r="G49" s="28"/>
      <c r="H49" s="28"/>
      <c r="I49" s="28"/>
      <c r="J49" s="28"/>
      <c r="K49" s="28"/>
      <c r="L49" s="28"/>
    </row>
    <row r="50" spans="1:12" ht="15.95" customHeight="1" x14ac:dyDescent="0.2">
      <c r="A50" s="1"/>
      <c r="B50" s="1"/>
      <c r="C50" s="1"/>
      <c r="D50" s="1"/>
      <c r="E50" s="28"/>
      <c r="F50" s="28"/>
      <c r="G50" s="28"/>
      <c r="H50" s="28"/>
      <c r="I50" s="28"/>
      <c r="J50" s="28"/>
      <c r="K50" s="28"/>
      <c r="L50" s="28"/>
    </row>
    <row r="51" spans="1:12" ht="15.95" customHeight="1" x14ac:dyDescent="0.2">
      <c r="A51" s="1"/>
      <c r="B51" s="1"/>
      <c r="C51" s="1"/>
      <c r="D51" s="1"/>
      <c r="E51" s="28"/>
      <c r="F51" s="28"/>
      <c r="G51" s="28"/>
      <c r="H51" s="28"/>
      <c r="I51" s="28"/>
      <c r="J51" s="28"/>
      <c r="K51" s="28"/>
      <c r="L51" s="28"/>
    </row>
    <row r="52" spans="1:12" ht="15.95" customHeight="1" x14ac:dyDescent="0.2">
      <c r="A52" s="1"/>
      <c r="B52" s="1"/>
      <c r="C52" s="1"/>
      <c r="D52" s="1"/>
      <c r="E52" s="28"/>
      <c r="F52" s="28"/>
      <c r="G52" s="28"/>
      <c r="H52" s="28"/>
      <c r="I52" s="28"/>
      <c r="J52" s="28"/>
      <c r="K52" s="28"/>
      <c r="L52" s="28"/>
    </row>
    <row r="53" spans="1:12" ht="15.95" customHeight="1" x14ac:dyDescent="0.2">
      <c r="A53" s="1"/>
      <c r="B53" s="1"/>
      <c r="C53" s="1"/>
      <c r="D53" s="1"/>
      <c r="E53" s="28"/>
      <c r="F53" s="28"/>
      <c r="G53" s="28"/>
      <c r="H53" s="28"/>
      <c r="I53" s="28"/>
      <c r="J53" s="28"/>
      <c r="K53" s="28"/>
      <c r="L53" s="28"/>
    </row>
    <row r="54" spans="1:12" ht="15.95" customHeight="1" x14ac:dyDescent="0.2">
      <c r="A54" s="1"/>
      <c r="B54" s="1"/>
      <c r="C54" s="1"/>
      <c r="D54" s="1"/>
      <c r="E54" s="28"/>
      <c r="F54" s="28"/>
      <c r="G54" s="28"/>
      <c r="H54" s="28"/>
      <c r="I54" s="28"/>
      <c r="J54" s="28"/>
      <c r="K54" s="28"/>
      <c r="L54" s="28"/>
    </row>
    <row r="55" spans="1:12" ht="15.95" customHeight="1" x14ac:dyDescent="0.2">
      <c r="A55" s="1"/>
      <c r="B55" s="1"/>
      <c r="C55" s="1"/>
      <c r="D55" s="1"/>
      <c r="E55" s="28"/>
      <c r="F55" s="28"/>
      <c r="G55" s="28"/>
      <c r="H55" s="28"/>
      <c r="I55" s="28"/>
      <c r="J55" s="28"/>
      <c r="K55" s="28"/>
      <c r="L55" s="28"/>
    </row>
    <row r="56" spans="1:12" ht="15.95" customHeight="1" x14ac:dyDescent="0.2">
      <c r="A56" s="1"/>
      <c r="B56" s="1"/>
      <c r="C56" s="1"/>
      <c r="D56" s="1"/>
      <c r="E56" s="28"/>
      <c r="F56" s="28"/>
      <c r="G56" s="28"/>
      <c r="H56" s="28"/>
      <c r="I56" s="28"/>
      <c r="J56" s="28"/>
      <c r="K56" s="28"/>
      <c r="L56" s="28"/>
    </row>
    <row r="57" spans="1:12" ht="15.95" customHeight="1" x14ac:dyDescent="0.2">
      <c r="A57" s="1"/>
      <c r="B57" s="1"/>
      <c r="C57" s="1"/>
      <c r="D57" s="1"/>
      <c r="E57" s="28"/>
      <c r="F57" s="28"/>
      <c r="G57" s="28"/>
      <c r="H57" s="28"/>
      <c r="I57" s="28"/>
      <c r="J57" s="28"/>
      <c r="K57" s="28"/>
      <c r="L57" s="28"/>
    </row>
    <row r="58" spans="1:12" ht="15.95" customHeight="1" x14ac:dyDescent="0.2">
      <c r="A58" s="1"/>
      <c r="B58" s="1"/>
      <c r="C58" s="1"/>
      <c r="D58" s="1"/>
      <c r="E58" s="28"/>
      <c r="F58" s="28"/>
      <c r="G58" s="28"/>
      <c r="H58" s="28"/>
      <c r="I58" s="28"/>
      <c r="J58" s="28"/>
      <c r="K58" s="28"/>
      <c r="L58" s="28"/>
    </row>
    <row r="59" spans="1:12" ht="15.95" customHeight="1" x14ac:dyDescent="0.2">
      <c r="A59" s="1"/>
      <c r="B59" s="1"/>
      <c r="C59" s="1"/>
      <c r="D59" s="1"/>
      <c r="E59" s="28"/>
      <c r="F59" s="28"/>
      <c r="G59" s="28"/>
      <c r="H59" s="28"/>
      <c r="I59" s="28"/>
      <c r="J59" s="28"/>
      <c r="K59" s="28"/>
      <c r="L59" s="28"/>
    </row>
    <row r="60" spans="1:12" ht="15.95" customHeight="1" x14ac:dyDescent="0.2">
      <c r="A60" s="1"/>
      <c r="B60" s="1"/>
      <c r="C60" s="1"/>
      <c r="D60" s="1"/>
      <c r="E60" s="28"/>
      <c r="F60" s="28"/>
      <c r="G60" s="28"/>
      <c r="H60" s="28"/>
      <c r="I60" s="28"/>
      <c r="J60" s="28"/>
      <c r="K60" s="28"/>
      <c r="L60" s="28"/>
    </row>
    <row r="61" spans="1:12" ht="15.95" customHeight="1" x14ac:dyDescent="0.2">
      <c r="A61" s="1"/>
      <c r="B61" s="1"/>
      <c r="C61" s="1"/>
      <c r="D61" s="1"/>
      <c r="E61" s="28"/>
      <c r="F61" s="28"/>
      <c r="G61" s="28"/>
      <c r="H61" s="28"/>
      <c r="I61" s="28"/>
      <c r="J61" s="28"/>
      <c r="K61" s="28"/>
      <c r="L61" s="28"/>
    </row>
    <row r="62" spans="1:12" ht="15.95" customHeight="1" x14ac:dyDescent="0.2">
      <c r="A62" s="1"/>
      <c r="B62" s="1"/>
      <c r="C62" s="1"/>
      <c r="D62" s="1"/>
      <c r="E62" s="28"/>
      <c r="F62" s="28"/>
      <c r="G62" s="28"/>
      <c r="H62" s="28"/>
      <c r="I62" s="28"/>
      <c r="J62" s="28"/>
      <c r="K62" s="28"/>
      <c r="L62" s="28"/>
    </row>
    <row r="63" spans="1:12" ht="15.95" customHeight="1" x14ac:dyDescent="0.2">
      <c r="A63" s="1"/>
      <c r="B63" s="1"/>
      <c r="C63" s="1"/>
      <c r="D63" s="1"/>
      <c r="E63" s="28"/>
      <c r="F63" s="28"/>
      <c r="G63" s="28"/>
      <c r="H63" s="28"/>
      <c r="I63" s="28"/>
      <c r="J63" s="28"/>
      <c r="K63" s="28"/>
      <c r="L63" s="28"/>
    </row>
    <row r="64" spans="1:12" ht="15.95" customHeight="1" x14ac:dyDescent="0.2">
      <c r="A64" s="1"/>
      <c r="B64" s="1"/>
      <c r="C64" s="1"/>
      <c r="D64" s="1"/>
      <c r="E64" s="28"/>
      <c r="F64" s="28"/>
      <c r="G64" s="28"/>
      <c r="H64" s="28"/>
      <c r="I64" s="28"/>
      <c r="J64" s="28"/>
      <c r="K64" s="28"/>
      <c r="L64" s="28"/>
    </row>
    <row r="65" spans="1:12" ht="15.95" customHeight="1" x14ac:dyDescent="0.2">
      <c r="A65" s="1"/>
      <c r="B65" s="1"/>
      <c r="C65" s="1"/>
      <c r="D65" s="1"/>
      <c r="E65" s="28"/>
      <c r="F65" s="28"/>
      <c r="G65" s="28"/>
      <c r="H65" s="28"/>
      <c r="I65" s="28"/>
      <c r="J65" s="28"/>
      <c r="K65" s="28"/>
      <c r="L65" s="28"/>
    </row>
    <row r="66" spans="1:12" ht="15.95" customHeight="1" x14ac:dyDescent="0.2">
      <c r="A66" s="1"/>
      <c r="B66" s="1"/>
      <c r="C66" s="1"/>
      <c r="D66" s="1"/>
      <c r="E66" s="28"/>
      <c r="F66" s="28"/>
      <c r="G66" s="28"/>
      <c r="H66" s="28"/>
      <c r="I66" s="28"/>
      <c r="J66" s="28"/>
      <c r="K66" s="28"/>
      <c r="L66" s="28"/>
    </row>
    <row r="67" spans="1:12" ht="15.95" customHeight="1" x14ac:dyDescent="0.2">
      <c r="A67" s="1"/>
      <c r="B67" s="1"/>
      <c r="C67" s="1"/>
      <c r="D67" s="1"/>
      <c r="E67" s="28"/>
      <c r="F67" s="28"/>
      <c r="G67" s="28"/>
      <c r="H67" s="28"/>
      <c r="I67" s="28"/>
      <c r="J67" s="28"/>
      <c r="K67" s="28"/>
      <c r="L67" s="28"/>
    </row>
    <row r="68" spans="1:12" ht="15.95" customHeight="1" x14ac:dyDescent="0.2">
      <c r="A68" s="1"/>
      <c r="B68" s="1"/>
      <c r="C68" s="1"/>
      <c r="D68" s="1"/>
      <c r="E68" s="28"/>
      <c r="F68" s="28"/>
      <c r="G68" s="28"/>
      <c r="H68" s="28"/>
      <c r="I68" s="28"/>
      <c r="J68" s="28"/>
      <c r="K68" s="28"/>
      <c r="L68" s="28"/>
    </row>
    <row r="69" spans="1:12" ht="15.95" customHeight="1" x14ac:dyDescent="0.2">
      <c r="A69" s="1"/>
      <c r="B69" s="1"/>
      <c r="C69" s="1"/>
      <c r="D69" s="1"/>
      <c r="E69" s="28"/>
      <c r="F69" s="28"/>
      <c r="G69" s="28"/>
      <c r="H69" s="28"/>
      <c r="I69" s="28"/>
      <c r="J69" s="28"/>
      <c r="K69" s="28"/>
      <c r="L69" s="28"/>
    </row>
    <row r="70" spans="1:12" ht="15.95" customHeight="1" x14ac:dyDescent="0.2">
      <c r="A70" s="1"/>
      <c r="B70" s="1"/>
      <c r="C70" s="1"/>
      <c r="D70" s="1"/>
      <c r="E70" s="28"/>
      <c r="F70" s="28"/>
      <c r="G70" s="28"/>
      <c r="H70" s="28"/>
      <c r="I70" s="28"/>
      <c r="J70" s="28"/>
      <c r="K70" s="28"/>
      <c r="L70" s="28"/>
    </row>
    <row r="71" spans="1:12" ht="15.95" customHeight="1" x14ac:dyDescent="0.2">
      <c r="A71" s="1"/>
      <c r="B71" s="1"/>
      <c r="C71" s="1"/>
      <c r="D71" s="1"/>
      <c r="E71" s="28"/>
      <c r="F71" s="28"/>
      <c r="G71" s="28"/>
      <c r="H71" s="28"/>
      <c r="I71" s="28"/>
      <c r="J71" s="28"/>
      <c r="K71" s="28"/>
      <c r="L71" s="28"/>
    </row>
    <row r="72" spans="1:12" ht="15.95" customHeight="1" x14ac:dyDescent="0.2">
      <c r="A72" s="1"/>
      <c r="B72" s="1"/>
      <c r="C72" s="1"/>
      <c r="D72" s="1"/>
      <c r="E72" s="28"/>
      <c r="F72" s="28"/>
      <c r="G72" s="28"/>
      <c r="H72" s="28"/>
      <c r="I72" s="28"/>
      <c r="J72" s="28"/>
      <c r="K72" s="28"/>
      <c r="L72" s="28"/>
    </row>
    <row r="73" spans="1:12" ht="15.95" customHeight="1" x14ac:dyDescent="0.2">
      <c r="A73" s="1"/>
      <c r="B73" s="1"/>
      <c r="C73" s="1"/>
      <c r="D73" s="1"/>
      <c r="E73" s="28"/>
      <c r="F73" s="28"/>
      <c r="G73" s="28"/>
      <c r="H73" s="28"/>
      <c r="I73" s="28"/>
      <c r="J73" s="28"/>
      <c r="K73" s="28"/>
      <c r="L73" s="28"/>
    </row>
    <row r="74" spans="1:12" ht="15.95" customHeight="1" x14ac:dyDescent="0.2">
      <c r="A74" s="1"/>
      <c r="B74" s="1"/>
      <c r="C74" s="1"/>
      <c r="D74" s="1"/>
      <c r="E74" s="28"/>
      <c r="F74" s="28"/>
      <c r="G74" s="28"/>
      <c r="H74" s="28"/>
      <c r="I74" s="28"/>
      <c r="J74" s="28"/>
      <c r="K74" s="28"/>
      <c r="L74" s="28"/>
    </row>
    <row r="75" spans="1:12" ht="15.95" customHeight="1" x14ac:dyDescent="0.2">
      <c r="A75" s="1"/>
      <c r="B75" s="1"/>
      <c r="C75" s="1"/>
      <c r="D75" s="1"/>
      <c r="E75" s="28"/>
      <c r="F75" s="28"/>
      <c r="G75" s="28"/>
      <c r="H75" s="28"/>
      <c r="I75" s="28"/>
      <c r="J75" s="28"/>
      <c r="K75" s="28"/>
      <c r="L75" s="28"/>
    </row>
    <row r="76" spans="1:12" ht="15.95" customHeight="1" x14ac:dyDescent="0.2">
      <c r="A76" s="1"/>
      <c r="B76" s="1"/>
      <c r="C76" s="1"/>
      <c r="D76" s="1"/>
      <c r="E76" s="28"/>
      <c r="F76" s="28"/>
      <c r="G76" s="28"/>
      <c r="H76" s="28"/>
      <c r="I76" s="28"/>
      <c r="J76" s="28"/>
      <c r="K76" s="28"/>
      <c r="L76" s="28"/>
    </row>
    <row r="77" spans="1:12" ht="15.95" customHeight="1" x14ac:dyDescent="0.2">
      <c r="A77" s="1"/>
      <c r="B77" s="1"/>
      <c r="C77" s="1"/>
      <c r="D77" s="1"/>
      <c r="E77" s="28"/>
      <c r="F77" s="28"/>
      <c r="G77" s="28"/>
      <c r="H77" s="28"/>
      <c r="I77" s="28"/>
      <c r="J77" s="28"/>
      <c r="K77" s="28"/>
      <c r="L77" s="28"/>
    </row>
    <row r="78" spans="1:12" ht="15.95" customHeight="1" x14ac:dyDescent="0.2">
      <c r="A78" s="1"/>
      <c r="B78" s="1"/>
      <c r="C78" s="1"/>
      <c r="D78" s="1"/>
      <c r="E78" s="28"/>
      <c r="F78" s="28"/>
      <c r="G78" s="28"/>
      <c r="H78" s="28"/>
      <c r="I78" s="28"/>
      <c r="J78" s="28"/>
      <c r="K78" s="28"/>
      <c r="L78" s="28"/>
    </row>
    <row r="79" spans="1:12" ht="15.95" customHeight="1" x14ac:dyDescent="0.2">
      <c r="A79" s="1"/>
      <c r="B79" s="1"/>
      <c r="C79" s="1"/>
      <c r="D79" s="1"/>
      <c r="E79" s="28"/>
      <c r="F79" s="28"/>
      <c r="G79" s="28"/>
      <c r="H79" s="28"/>
      <c r="I79" s="28"/>
      <c r="J79" s="28"/>
      <c r="K79" s="28"/>
      <c r="L79" s="28"/>
    </row>
    <row r="80" spans="1:12" ht="15.95" customHeight="1" x14ac:dyDescent="0.2">
      <c r="A80" s="1"/>
      <c r="B80" s="1"/>
      <c r="C80" s="1"/>
      <c r="D80" s="1"/>
      <c r="E80" s="28"/>
      <c r="F80" s="28"/>
      <c r="G80" s="28"/>
      <c r="H80" s="28"/>
      <c r="I80" s="28"/>
      <c r="J80" s="28"/>
      <c r="K80" s="28"/>
      <c r="L80" s="28"/>
    </row>
    <row r="81" spans="1:12" ht="15.95" customHeight="1" x14ac:dyDescent="0.2">
      <c r="A81" s="1"/>
      <c r="B81" s="1"/>
      <c r="C81" s="1"/>
      <c r="D81" s="1"/>
      <c r="E81" s="28"/>
      <c r="F81" s="28"/>
      <c r="G81" s="28"/>
      <c r="H81" s="28"/>
      <c r="I81" s="28"/>
      <c r="J81" s="28"/>
      <c r="K81" s="28"/>
      <c r="L81" s="28"/>
    </row>
    <row r="82" spans="1:12" ht="15.95" customHeight="1" x14ac:dyDescent="0.2">
      <c r="A82" s="1"/>
      <c r="B82" s="1"/>
      <c r="C82" s="1"/>
      <c r="D82" s="1"/>
      <c r="E82" s="28"/>
      <c r="F82" s="28"/>
      <c r="G82" s="28"/>
      <c r="H82" s="28"/>
      <c r="I82" s="28"/>
      <c r="J82" s="28"/>
      <c r="K82" s="28"/>
      <c r="L82" s="28"/>
    </row>
    <row r="83" spans="1:12" ht="15.95" customHeight="1" x14ac:dyDescent="0.2">
      <c r="A83" s="1"/>
      <c r="B83" s="1"/>
      <c r="C83" s="1"/>
      <c r="D83" s="1"/>
      <c r="E83" s="28"/>
      <c r="F83" s="28"/>
      <c r="G83" s="28"/>
      <c r="H83" s="28"/>
      <c r="I83" s="28"/>
      <c r="J83" s="28"/>
      <c r="K83" s="28"/>
      <c r="L83" s="28"/>
    </row>
    <row r="84" spans="1:12" ht="15.95" customHeight="1" x14ac:dyDescent="0.2">
      <c r="A84" s="1"/>
      <c r="B84" s="1"/>
      <c r="C84" s="1"/>
      <c r="D84" s="1"/>
      <c r="E84" s="28"/>
      <c r="F84" s="28"/>
      <c r="G84" s="28"/>
      <c r="H84" s="28"/>
      <c r="I84" s="28"/>
      <c r="J84" s="28"/>
      <c r="K84" s="28"/>
      <c r="L84" s="28"/>
    </row>
    <row r="85" spans="1:12" ht="15.95" customHeight="1" x14ac:dyDescent="0.2">
      <c r="A85" s="1"/>
      <c r="B85" s="1"/>
      <c r="C85" s="1"/>
      <c r="D85" s="1"/>
      <c r="E85" s="28"/>
      <c r="F85" s="28"/>
      <c r="G85" s="28"/>
      <c r="H85" s="28"/>
      <c r="I85" s="28"/>
      <c r="J85" s="28"/>
      <c r="K85" s="28"/>
      <c r="L85" s="28"/>
    </row>
    <row r="86" spans="1:12" ht="15.95" customHeight="1" x14ac:dyDescent="0.2">
      <c r="A86" s="1"/>
      <c r="B86" s="1"/>
      <c r="C86" s="1"/>
      <c r="D86" s="1"/>
      <c r="E86" s="28"/>
      <c r="F86" s="28"/>
      <c r="G86" s="28"/>
      <c r="H86" s="28"/>
      <c r="I86" s="28"/>
      <c r="J86" s="28"/>
      <c r="K86" s="28"/>
      <c r="L86" s="28"/>
    </row>
    <row r="87" spans="1:12" ht="15.95" customHeight="1" x14ac:dyDescent="0.2">
      <c r="A87" s="1"/>
      <c r="B87" s="1"/>
      <c r="C87" s="1"/>
      <c r="D87" s="1"/>
      <c r="E87" s="28"/>
      <c r="F87" s="28"/>
      <c r="G87" s="28"/>
      <c r="H87" s="28"/>
      <c r="I87" s="28"/>
      <c r="J87" s="28"/>
      <c r="K87" s="28"/>
      <c r="L87" s="28"/>
    </row>
    <row r="88" spans="1:12" ht="15.95" customHeight="1" x14ac:dyDescent="0.2">
      <c r="A88" s="1"/>
      <c r="B88" s="1"/>
      <c r="C88" s="1"/>
      <c r="D88" s="1"/>
      <c r="E88" s="28"/>
      <c r="F88" s="28"/>
      <c r="G88" s="28"/>
      <c r="H88" s="28"/>
      <c r="I88" s="28"/>
      <c r="J88" s="28"/>
      <c r="K88" s="28"/>
      <c r="L88" s="28"/>
    </row>
    <row r="89" spans="1:12" ht="15.95" customHeight="1" x14ac:dyDescent="0.2">
      <c r="A89" s="1"/>
      <c r="B89" s="1"/>
      <c r="C89" s="1"/>
      <c r="D89" s="1"/>
      <c r="E89" s="28"/>
      <c r="F89" s="28"/>
      <c r="G89" s="28"/>
      <c r="H89" s="28"/>
      <c r="I89" s="28"/>
      <c r="J89" s="28"/>
      <c r="K89" s="28"/>
      <c r="L89" s="28"/>
    </row>
    <row r="90" spans="1:12" ht="15.95" customHeight="1" x14ac:dyDescent="0.2">
      <c r="A90" s="1"/>
      <c r="B90" s="1"/>
      <c r="C90" s="1"/>
      <c r="D90" s="1"/>
      <c r="E90" s="28"/>
      <c r="F90" s="28"/>
      <c r="G90" s="28"/>
      <c r="H90" s="28"/>
      <c r="I90" s="28"/>
      <c r="J90" s="28"/>
      <c r="K90" s="28"/>
      <c r="L90" s="28"/>
    </row>
    <row r="91" spans="1:12" ht="15.95" customHeight="1" x14ac:dyDescent="0.2">
      <c r="A91" s="1"/>
      <c r="B91" s="1"/>
      <c r="C91" s="1"/>
      <c r="D91" s="1"/>
      <c r="E91" s="28"/>
      <c r="F91" s="28"/>
      <c r="G91" s="28"/>
      <c r="H91" s="28"/>
      <c r="I91" s="28"/>
      <c r="J91" s="28"/>
      <c r="K91" s="28"/>
      <c r="L91" s="28"/>
    </row>
    <row r="92" spans="1:12" ht="15.95" customHeight="1" x14ac:dyDescent="0.2">
      <c r="A92" s="1"/>
      <c r="B92" s="1"/>
      <c r="C92" s="1"/>
      <c r="D92" s="1"/>
      <c r="E92" s="28"/>
      <c r="F92" s="28"/>
      <c r="G92" s="28"/>
      <c r="H92" s="28"/>
      <c r="I92" s="28"/>
      <c r="J92" s="28"/>
      <c r="K92" s="28"/>
      <c r="L92" s="28"/>
    </row>
    <row r="93" spans="1:12" ht="15.95" customHeight="1" x14ac:dyDescent="0.2">
      <c r="A93" s="1"/>
      <c r="B93" s="1"/>
      <c r="C93" s="1"/>
      <c r="D93" s="1"/>
      <c r="E93" s="28"/>
      <c r="F93" s="28"/>
      <c r="G93" s="28"/>
      <c r="H93" s="28"/>
      <c r="I93" s="28"/>
      <c r="J93" s="28"/>
      <c r="K93" s="28"/>
      <c r="L93" s="28"/>
    </row>
    <row r="94" spans="1:12" ht="15.95" customHeight="1" x14ac:dyDescent="0.2">
      <c r="A94" s="1"/>
      <c r="B94" s="1"/>
      <c r="C94" s="1"/>
      <c r="D94" s="1"/>
      <c r="E94" s="28"/>
      <c r="F94" s="28"/>
      <c r="G94" s="28"/>
      <c r="H94" s="28"/>
      <c r="I94" s="28"/>
      <c r="J94" s="28"/>
      <c r="K94" s="28"/>
      <c r="L94" s="28"/>
    </row>
    <row r="95" spans="1:12" ht="15.95" customHeight="1" x14ac:dyDescent="0.2">
      <c r="A95" s="1"/>
      <c r="B95" s="1"/>
      <c r="C95" s="1"/>
      <c r="D95" s="1"/>
      <c r="E95" s="28"/>
      <c r="F95" s="28"/>
      <c r="G95" s="28"/>
      <c r="H95" s="28"/>
      <c r="I95" s="28"/>
      <c r="J95" s="28"/>
      <c r="K95" s="28"/>
      <c r="L95" s="28"/>
    </row>
    <row r="96" spans="1:12" ht="15.95" customHeight="1" x14ac:dyDescent="0.2">
      <c r="A96" s="1"/>
      <c r="B96" s="1"/>
      <c r="C96" s="1"/>
      <c r="D96" s="1"/>
      <c r="E96" s="28"/>
      <c r="F96" s="28"/>
      <c r="G96" s="28"/>
      <c r="H96" s="28"/>
      <c r="I96" s="28"/>
      <c r="J96" s="28"/>
      <c r="K96" s="28"/>
      <c r="L96" s="28"/>
    </row>
    <row r="97" spans="1:12" ht="15.95" customHeight="1" x14ac:dyDescent="0.2">
      <c r="A97" s="1"/>
      <c r="B97" s="1"/>
      <c r="C97" s="1"/>
      <c r="D97" s="1"/>
      <c r="E97" s="28"/>
      <c r="F97" s="28"/>
      <c r="G97" s="28"/>
      <c r="H97" s="28"/>
      <c r="I97" s="28"/>
      <c r="J97" s="28"/>
      <c r="K97" s="28"/>
      <c r="L97" s="28"/>
    </row>
    <row r="98" spans="1:12" ht="15.95" customHeight="1" x14ac:dyDescent="0.2">
      <c r="A98" s="1"/>
      <c r="B98" s="1"/>
      <c r="C98" s="1"/>
      <c r="D98" s="1"/>
      <c r="E98" s="28"/>
      <c r="F98" s="28"/>
      <c r="G98" s="28"/>
      <c r="H98" s="28"/>
      <c r="I98" s="28"/>
      <c r="J98" s="28"/>
      <c r="K98" s="28"/>
      <c r="L98" s="28"/>
    </row>
    <row r="99" spans="1:12" ht="15.95" customHeight="1" x14ac:dyDescent="0.2">
      <c r="A99" s="1"/>
      <c r="B99" s="1"/>
      <c r="C99" s="1"/>
      <c r="D99" s="1"/>
      <c r="E99" s="28"/>
      <c r="F99" s="28"/>
      <c r="G99" s="28"/>
      <c r="H99" s="28"/>
      <c r="I99" s="28"/>
      <c r="J99" s="28"/>
      <c r="K99" s="28"/>
      <c r="L99" s="28"/>
    </row>
    <row r="100" spans="1:12" ht="15.95" customHeight="1" x14ac:dyDescent="0.2">
      <c r="A100" s="1"/>
      <c r="B100" s="1"/>
      <c r="C100" s="1"/>
      <c r="D100" s="1"/>
      <c r="E100" s="28"/>
      <c r="F100" s="28"/>
      <c r="G100" s="28"/>
      <c r="H100" s="28"/>
      <c r="I100" s="28"/>
      <c r="J100" s="28"/>
      <c r="K100" s="28"/>
      <c r="L100" s="28"/>
    </row>
    <row r="101" spans="1:12" ht="15.95" customHeight="1" x14ac:dyDescent="0.2">
      <c r="A101" s="1"/>
      <c r="B101" s="1"/>
      <c r="C101" s="1"/>
      <c r="D101" s="1"/>
      <c r="E101" s="28"/>
      <c r="F101" s="28"/>
      <c r="G101" s="28"/>
      <c r="H101" s="28"/>
      <c r="I101" s="28"/>
      <c r="J101" s="28"/>
      <c r="K101" s="28"/>
      <c r="L101" s="28"/>
    </row>
    <row r="102" spans="1:12" ht="15.95" customHeight="1" x14ac:dyDescent="0.2">
      <c r="A102" s="1"/>
      <c r="B102" s="1"/>
      <c r="C102" s="1"/>
      <c r="D102" s="1"/>
      <c r="E102" s="28"/>
      <c r="F102" s="28"/>
      <c r="G102" s="28"/>
      <c r="H102" s="28"/>
      <c r="I102" s="28"/>
      <c r="J102" s="28"/>
      <c r="K102" s="28"/>
      <c r="L102" s="28"/>
    </row>
    <row r="103" spans="1:12" ht="15.95" customHeight="1" x14ac:dyDescent="0.2">
      <c r="A103" s="1"/>
      <c r="B103" s="1"/>
      <c r="C103" s="1"/>
      <c r="D103" s="1"/>
      <c r="E103" s="28"/>
      <c r="F103" s="28"/>
      <c r="G103" s="28"/>
      <c r="H103" s="28"/>
      <c r="I103" s="28"/>
      <c r="J103" s="28"/>
      <c r="K103" s="28"/>
      <c r="L103" s="28"/>
    </row>
    <row r="104" spans="1:12" ht="15.95" customHeight="1" x14ac:dyDescent="0.2">
      <c r="A104" s="1"/>
      <c r="B104" s="1"/>
      <c r="C104" s="1"/>
      <c r="D104" s="1"/>
      <c r="E104" s="28"/>
      <c r="F104" s="28"/>
      <c r="G104" s="28"/>
      <c r="H104" s="28"/>
      <c r="I104" s="28"/>
      <c r="J104" s="28"/>
      <c r="K104" s="28"/>
      <c r="L104" s="28"/>
    </row>
    <row r="105" spans="1:12" ht="15.95" customHeight="1" x14ac:dyDescent="0.2">
      <c r="A105" s="1"/>
      <c r="B105" s="1"/>
      <c r="C105" s="1"/>
      <c r="D105" s="1"/>
      <c r="E105" s="28"/>
      <c r="F105" s="28"/>
      <c r="G105" s="28"/>
      <c r="H105" s="28"/>
      <c r="I105" s="28"/>
      <c r="J105" s="28"/>
      <c r="K105" s="28"/>
      <c r="L105" s="28"/>
    </row>
    <row r="106" spans="1:12" ht="15.95" customHeight="1" x14ac:dyDescent="0.2">
      <c r="A106" s="1"/>
      <c r="B106" s="1"/>
      <c r="C106" s="1"/>
      <c r="D106" s="1"/>
      <c r="E106" s="28"/>
      <c r="F106" s="28"/>
      <c r="G106" s="28"/>
      <c r="H106" s="28"/>
      <c r="I106" s="28"/>
      <c r="J106" s="28"/>
      <c r="K106" s="28"/>
      <c r="L106" s="28"/>
    </row>
    <row r="107" spans="1:12" ht="15.95" customHeight="1" x14ac:dyDescent="0.2">
      <c r="A107" s="1"/>
      <c r="B107" s="1"/>
      <c r="C107" s="1"/>
      <c r="D107" s="1"/>
      <c r="E107" s="28"/>
      <c r="F107" s="28"/>
      <c r="G107" s="28"/>
      <c r="H107" s="28"/>
      <c r="I107" s="28"/>
      <c r="J107" s="28"/>
      <c r="K107" s="28"/>
      <c r="L107" s="28"/>
    </row>
    <row r="108" spans="1:12" ht="15.95" customHeight="1" x14ac:dyDescent="0.2">
      <c r="A108" s="1"/>
      <c r="B108" s="1"/>
      <c r="C108" s="1"/>
      <c r="D108" s="1"/>
      <c r="E108" s="28"/>
      <c r="F108" s="28"/>
      <c r="G108" s="28"/>
      <c r="H108" s="28"/>
      <c r="I108" s="28"/>
      <c r="J108" s="28"/>
      <c r="K108" s="28"/>
      <c r="L108" s="28"/>
    </row>
    <row r="109" spans="1:12" ht="15.95" customHeight="1" x14ac:dyDescent="0.2">
      <c r="A109" s="1"/>
      <c r="B109" s="1"/>
      <c r="C109" s="1"/>
      <c r="D109" s="1"/>
      <c r="E109" s="28"/>
      <c r="F109" s="28"/>
      <c r="G109" s="28"/>
      <c r="H109" s="28"/>
      <c r="I109" s="28"/>
      <c r="J109" s="28"/>
      <c r="K109" s="28"/>
      <c r="L109" s="28"/>
    </row>
    <row r="110" spans="1:12" ht="15.95" customHeight="1" x14ac:dyDescent="0.2">
      <c r="A110" s="1"/>
      <c r="B110" s="1"/>
      <c r="C110" s="1"/>
      <c r="D110" s="1"/>
      <c r="E110" s="28"/>
      <c r="F110" s="28"/>
      <c r="G110" s="28"/>
      <c r="H110" s="28"/>
      <c r="I110" s="28"/>
      <c r="J110" s="28"/>
      <c r="K110" s="28"/>
      <c r="L110" s="28"/>
    </row>
    <row r="111" spans="1:12" ht="15.95" customHeight="1" x14ac:dyDescent="0.2">
      <c r="A111" s="1"/>
      <c r="B111" s="1"/>
      <c r="C111" s="1"/>
      <c r="D111" s="1"/>
      <c r="E111" s="28"/>
      <c r="F111" s="28"/>
      <c r="G111" s="28"/>
      <c r="H111" s="28"/>
      <c r="I111" s="28"/>
      <c r="J111" s="28"/>
      <c r="K111" s="28"/>
      <c r="L111" s="28"/>
    </row>
    <row r="112" spans="1:12" ht="15.95" customHeight="1" x14ac:dyDescent="0.2">
      <c r="A112" s="1"/>
      <c r="B112" s="1"/>
      <c r="C112" s="1"/>
      <c r="D112" s="1"/>
      <c r="E112" s="28"/>
      <c r="F112" s="28"/>
      <c r="G112" s="28"/>
      <c r="H112" s="28"/>
      <c r="I112" s="28"/>
      <c r="J112" s="28"/>
      <c r="K112" s="28"/>
      <c r="L112" s="28"/>
    </row>
    <row r="113" spans="1:12" ht="15.95" customHeight="1" x14ac:dyDescent="0.2">
      <c r="A113" s="1"/>
      <c r="B113" s="1"/>
      <c r="C113" s="1"/>
      <c r="D113" s="1"/>
      <c r="E113" s="28"/>
      <c r="F113" s="28"/>
      <c r="G113" s="28"/>
      <c r="H113" s="28"/>
      <c r="I113" s="28"/>
      <c r="J113" s="28"/>
      <c r="K113" s="28"/>
      <c r="L113" s="28"/>
    </row>
    <row r="114" spans="1:12" ht="15.95" customHeight="1" x14ac:dyDescent="0.2">
      <c r="A114" s="1"/>
      <c r="B114" s="1"/>
      <c r="C114" s="1"/>
      <c r="D114" s="1"/>
      <c r="E114" s="28"/>
      <c r="F114" s="28"/>
      <c r="G114" s="28"/>
      <c r="H114" s="28"/>
      <c r="I114" s="28"/>
      <c r="J114" s="28"/>
      <c r="K114" s="28"/>
      <c r="L114" s="28"/>
    </row>
    <row r="115" spans="1:12" ht="15.95" customHeight="1" x14ac:dyDescent="0.2">
      <c r="A115" s="1"/>
      <c r="B115" s="1"/>
      <c r="C115" s="1"/>
      <c r="D115" s="1"/>
      <c r="E115" s="28"/>
      <c r="F115" s="28"/>
      <c r="G115" s="28"/>
      <c r="H115" s="28"/>
      <c r="I115" s="28"/>
      <c r="J115" s="28"/>
      <c r="K115" s="28"/>
      <c r="L115" s="28"/>
    </row>
    <row r="116" spans="1:12" ht="15.95" customHeight="1" x14ac:dyDescent="0.2">
      <c r="A116" s="1"/>
      <c r="B116" s="1"/>
      <c r="C116" s="1"/>
      <c r="D116" s="1"/>
      <c r="E116" s="28"/>
      <c r="F116" s="28"/>
      <c r="G116" s="28"/>
      <c r="H116" s="28"/>
      <c r="I116" s="28"/>
      <c r="J116" s="28"/>
      <c r="K116" s="28"/>
      <c r="L116" s="28"/>
    </row>
    <row r="117" spans="1:12" ht="15.95" customHeight="1" x14ac:dyDescent="0.2">
      <c r="A117" s="1"/>
      <c r="B117" s="1"/>
      <c r="C117" s="1"/>
      <c r="D117" s="1"/>
      <c r="E117" s="28"/>
      <c r="F117" s="28"/>
      <c r="G117" s="28"/>
      <c r="H117" s="28"/>
      <c r="I117" s="28"/>
      <c r="J117" s="28"/>
      <c r="K117" s="28"/>
      <c r="L117" s="28"/>
    </row>
    <row r="118" spans="1:12" ht="15.95" customHeight="1" x14ac:dyDescent="0.2">
      <c r="A118" s="1"/>
      <c r="B118" s="1"/>
      <c r="C118" s="1"/>
      <c r="D118" s="1"/>
      <c r="E118" s="28"/>
      <c r="F118" s="28"/>
      <c r="G118" s="28"/>
      <c r="H118" s="28"/>
      <c r="I118" s="28"/>
      <c r="J118" s="28"/>
      <c r="K118" s="28"/>
      <c r="L118" s="28"/>
    </row>
    <row r="119" spans="1:12" ht="15.95" customHeight="1" x14ac:dyDescent="0.2">
      <c r="A119" s="1"/>
      <c r="B119" s="1"/>
      <c r="C119" s="1"/>
      <c r="D119" s="1"/>
      <c r="E119" s="28"/>
      <c r="F119" s="28"/>
      <c r="G119" s="28"/>
      <c r="H119" s="28"/>
      <c r="I119" s="28"/>
      <c r="J119" s="28"/>
      <c r="K119" s="28"/>
      <c r="L119" s="28"/>
    </row>
    <row r="120" spans="1:12" ht="15.95" customHeight="1" x14ac:dyDescent="0.2">
      <c r="A120" s="1"/>
      <c r="B120" s="1"/>
      <c r="C120" s="1"/>
      <c r="D120" s="1"/>
      <c r="E120" s="28"/>
      <c r="F120" s="28"/>
      <c r="G120" s="28"/>
      <c r="H120" s="28"/>
      <c r="I120" s="28"/>
      <c r="J120" s="28"/>
      <c r="K120" s="28"/>
      <c r="L120" s="28"/>
    </row>
    <row r="121" spans="1:12" ht="15.95" customHeight="1" x14ac:dyDescent="0.2">
      <c r="A121" s="1"/>
      <c r="B121" s="1"/>
      <c r="C121" s="1"/>
      <c r="D121" s="1"/>
      <c r="E121" s="28"/>
      <c r="F121" s="28"/>
      <c r="G121" s="28"/>
      <c r="H121" s="28"/>
      <c r="I121" s="28"/>
      <c r="J121" s="28"/>
      <c r="K121" s="28"/>
      <c r="L121" s="28"/>
    </row>
    <row r="122" spans="1:12" ht="15.95" customHeight="1" x14ac:dyDescent="0.2">
      <c r="A122" s="1"/>
      <c r="B122" s="1"/>
      <c r="C122" s="1"/>
      <c r="D122" s="1"/>
      <c r="E122" s="28"/>
      <c r="F122" s="28"/>
      <c r="G122" s="28"/>
      <c r="H122" s="28"/>
      <c r="I122" s="28"/>
      <c r="J122" s="28"/>
      <c r="K122" s="28"/>
      <c r="L122" s="28"/>
    </row>
    <row r="123" spans="1:12" ht="15.95" customHeight="1" x14ac:dyDescent="0.2">
      <c r="A123" s="1"/>
      <c r="B123" s="1"/>
      <c r="C123" s="1"/>
      <c r="D123" s="1"/>
      <c r="E123" s="28"/>
      <c r="F123" s="28"/>
      <c r="G123" s="28"/>
      <c r="H123" s="28"/>
      <c r="I123" s="28"/>
      <c r="J123" s="28"/>
      <c r="K123" s="28"/>
      <c r="L123" s="28"/>
    </row>
    <row r="124" spans="1:12" ht="15.95" customHeight="1" x14ac:dyDescent="0.2">
      <c r="A124" s="1"/>
      <c r="B124" s="1"/>
      <c r="C124" s="1"/>
      <c r="D124" s="1"/>
      <c r="E124" s="28"/>
      <c r="F124" s="28"/>
      <c r="G124" s="28"/>
      <c r="H124" s="28"/>
      <c r="I124" s="28"/>
      <c r="J124" s="28"/>
      <c r="K124" s="28"/>
      <c r="L124" s="28"/>
    </row>
    <row r="125" spans="1:12" ht="15.95" customHeight="1" x14ac:dyDescent="0.2">
      <c r="A125" s="1"/>
      <c r="B125" s="1"/>
      <c r="C125" s="1"/>
      <c r="D125" s="1"/>
      <c r="E125" s="28"/>
      <c r="F125" s="28"/>
      <c r="G125" s="28"/>
      <c r="H125" s="28"/>
      <c r="I125" s="28"/>
      <c r="J125" s="28"/>
      <c r="K125" s="28"/>
      <c r="L125" s="28"/>
    </row>
    <row r="126" spans="1:12" ht="15.95" customHeight="1" x14ac:dyDescent="0.2">
      <c r="A126" s="1"/>
      <c r="B126" s="1"/>
      <c r="C126" s="1"/>
      <c r="D126" s="1"/>
      <c r="E126" s="28"/>
      <c r="F126" s="28"/>
      <c r="G126" s="28"/>
      <c r="H126" s="28"/>
      <c r="I126" s="28"/>
      <c r="J126" s="28"/>
      <c r="K126" s="28"/>
      <c r="L126" s="28"/>
    </row>
    <row r="127" spans="1:12" ht="15.95" customHeight="1" x14ac:dyDescent="0.2">
      <c r="A127" s="1"/>
      <c r="B127" s="1"/>
      <c r="C127" s="1"/>
      <c r="D127" s="1"/>
      <c r="E127" s="28"/>
      <c r="F127" s="28"/>
      <c r="G127" s="28"/>
      <c r="H127" s="28"/>
      <c r="I127" s="28"/>
      <c r="J127" s="28"/>
      <c r="K127" s="28"/>
      <c r="L127" s="28"/>
    </row>
    <row r="128" spans="1:12" ht="15.95" customHeight="1" x14ac:dyDescent="0.2">
      <c r="A128" s="1"/>
      <c r="B128" s="1"/>
      <c r="C128" s="1"/>
      <c r="D128" s="1"/>
      <c r="E128" s="28"/>
      <c r="F128" s="28"/>
      <c r="G128" s="28"/>
      <c r="H128" s="28"/>
      <c r="I128" s="28"/>
      <c r="J128" s="28"/>
      <c r="K128" s="28"/>
      <c r="L128" s="28"/>
    </row>
    <row r="129" spans="1:12" ht="15.95" customHeight="1" x14ac:dyDescent="0.2">
      <c r="A129" s="1"/>
      <c r="B129" s="1"/>
      <c r="C129" s="1"/>
      <c r="D129" s="1"/>
      <c r="E129" s="28"/>
      <c r="F129" s="28"/>
      <c r="G129" s="28"/>
      <c r="H129" s="28"/>
      <c r="I129" s="28"/>
      <c r="J129" s="28"/>
      <c r="K129" s="28"/>
      <c r="L129" s="28"/>
    </row>
    <row r="130" spans="1:12" ht="15.95" customHeight="1" x14ac:dyDescent="0.2">
      <c r="A130" s="1"/>
      <c r="B130" s="1"/>
      <c r="C130" s="1"/>
      <c r="D130" s="1"/>
      <c r="E130" s="28"/>
      <c r="F130" s="28"/>
      <c r="G130" s="28"/>
      <c r="H130" s="28"/>
      <c r="I130" s="28"/>
      <c r="J130" s="28"/>
      <c r="K130" s="28"/>
      <c r="L130" s="28"/>
    </row>
    <row r="131" spans="1:12" ht="15.95" customHeight="1" x14ac:dyDescent="0.2">
      <c r="A131" s="1"/>
      <c r="B131" s="1"/>
      <c r="C131" s="1"/>
      <c r="D131" s="1"/>
      <c r="E131" s="28"/>
      <c r="F131" s="28"/>
      <c r="G131" s="28"/>
      <c r="H131" s="28"/>
      <c r="I131" s="28"/>
      <c r="J131" s="28"/>
      <c r="K131" s="28"/>
      <c r="L131" s="28"/>
    </row>
    <row r="132" spans="1:12" ht="15.95" customHeight="1" x14ac:dyDescent="0.2">
      <c r="A132" s="1"/>
      <c r="B132" s="1"/>
      <c r="C132" s="1"/>
      <c r="D132" s="1"/>
      <c r="E132" s="28"/>
      <c r="F132" s="28"/>
      <c r="G132" s="28"/>
      <c r="H132" s="28"/>
      <c r="I132" s="28"/>
      <c r="J132" s="28"/>
      <c r="K132" s="28"/>
      <c r="L132" s="28"/>
    </row>
    <row r="133" spans="1:12" ht="15.95" customHeight="1" x14ac:dyDescent="0.2">
      <c r="A133" s="1"/>
      <c r="B133" s="1"/>
      <c r="C133" s="1"/>
      <c r="D133" s="1"/>
      <c r="E133" s="28"/>
      <c r="F133" s="28"/>
      <c r="G133" s="28"/>
      <c r="H133" s="28"/>
      <c r="I133" s="28"/>
      <c r="J133" s="28"/>
      <c r="K133" s="28"/>
      <c r="L133" s="28"/>
    </row>
    <row r="134" spans="1:12" ht="15.95" customHeight="1" x14ac:dyDescent="0.2">
      <c r="A134" s="1"/>
      <c r="B134" s="1"/>
      <c r="C134" s="1"/>
      <c r="D134" s="1"/>
      <c r="E134" s="28"/>
      <c r="F134" s="28"/>
      <c r="G134" s="28"/>
      <c r="H134" s="28"/>
      <c r="I134" s="28"/>
      <c r="J134" s="28"/>
      <c r="K134" s="28"/>
      <c r="L134" s="28"/>
    </row>
    <row r="135" spans="1:12" ht="15.95" customHeight="1" x14ac:dyDescent="0.2">
      <c r="A135" s="1"/>
      <c r="B135" s="1"/>
      <c r="C135" s="1"/>
      <c r="D135" s="1"/>
      <c r="E135" s="28"/>
      <c r="F135" s="28"/>
      <c r="G135" s="28"/>
      <c r="H135" s="28"/>
      <c r="I135" s="28"/>
      <c r="J135" s="28"/>
      <c r="K135" s="28"/>
      <c r="L135" s="28"/>
    </row>
    <row r="136" spans="1:12" ht="15.95" customHeight="1" x14ac:dyDescent="0.2">
      <c r="A136" s="1"/>
      <c r="B136" s="1"/>
      <c r="C136" s="1"/>
      <c r="D136" s="1"/>
      <c r="E136" s="28"/>
      <c r="F136" s="28"/>
      <c r="G136" s="28"/>
      <c r="H136" s="28"/>
      <c r="I136" s="28"/>
      <c r="J136" s="28"/>
      <c r="K136" s="28"/>
      <c r="L136" s="28"/>
    </row>
    <row r="137" spans="1:12" ht="15.95" customHeight="1" x14ac:dyDescent="0.2">
      <c r="A137" s="1"/>
      <c r="B137" s="1"/>
      <c r="C137" s="1"/>
      <c r="D137" s="1"/>
      <c r="E137" s="28"/>
      <c r="F137" s="28"/>
      <c r="G137" s="28"/>
      <c r="H137" s="28"/>
      <c r="I137" s="28"/>
      <c r="J137" s="28"/>
      <c r="K137" s="28"/>
      <c r="L137" s="28"/>
    </row>
    <row r="138" spans="1:12" ht="15.95" customHeight="1" x14ac:dyDescent="0.2">
      <c r="A138" s="1"/>
      <c r="B138" s="1"/>
      <c r="C138" s="1"/>
      <c r="D138" s="1"/>
      <c r="E138" s="28"/>
      <c r="F138" s="28"/>
      <c r="G138" s="28"/>
      <c r="H138" s="28"/>
      <c r="I138" s="28"/>
      <c r="J138" s="28"/>
      <c r="K138" s="28"/>
      <c r="L138" s="28"/>
    </row>
    <row r="139" spans="1:12" ht="15.95" customHeight="1" x14ac:dyDescent="0.2">
      <c r="A139" s="1"/>
      <c r="B139" s="1"/>
      <c r="C139" s="1"/>
      <c r="D139" s="1"/>
      <c r="E139" s="28"/>
      <c r="F139" s="28"/>
      <c r="G139" s="28"/>
      <c r="H139" s="28"/>
      <c r="I139" s="28"/>
      <c r="J139" s="28"/>
      <c r="K139" s="28"/>
      <c r="L139" s="28"/>
    </row>
    <row r="140" spans="1:12" ht="15.95" customHeight="1" x14ac:dyDescent="0.2">
      <c r="A140" s="1"/>
      <c r="B140" s="1"/>
      <c r="C140" s="1"/>
      <c r="D140" s="1"/>
      <c r="E140" s="28"/>
      <c r="F140" s="28"/>
      <c r="G140" s="28"/>
      <c r="H140" s="28"/>
      <c r="I140" s="28"/>
      <c r="J140" s="28"/>
      <c r="K140" s="28"/>
      <c r="L140" s="28"/>
    </row>
    <row r="141" spans="1:12" ht="15.95" customHeight="1" x14ac:dyDescent="0.2">
      <c r="A141" s="1"/>
      <c r="B141" s="1"/>
      <c r="C141" s="1"/>
      <c r="D141" s="1"/>
      <c r="E141" s="28"/>
      <c r="F141" s="28"/>
      <c r="G141" s="28"/>
      <c r="H141" s="28"/>
      <c r="I141" s="28"/>
      <c r="J141" s="28"/>
      <c r="K141" s="28"/>
      <c r="L141" s="28"/>
    </row>
    <row r="142" spans="1:12" ht="15.95" customHeight="1" x14ac:dyDescent="0.2">
      <c r="A142" s="1"/>
      <c r="B142" s="1"/>
      <c r="C142" s="1"/>
      <c r="D142" s="1"/>
      <c r="E142" s="28"/>
      <c r="F142" s="28"/>
      <c r="G142" s="28"/>
      <c r="H142" s="28"/>
      <c r="I142" s="28"/>
      <c r="J142" s="28"/>
      <c r="K142" s="28"/>
      <c r="L142" s="28"/>
    </row>
    <row r="143" spans="1:12" ht="15.95" customHeight="1" x14ac:dyDescent="0.2">
      <c r="A143" s="1"/>
      <c r="B143" s="1"/>
      <c r="C143" s="1"/>
      <c r="D143" s="1"/>
      <c r="E143" s="28"/>
      <c r="F143" s="28"/>
      <c r="G143" s="28"/>
      <c r="H143" s="28"/>
      <c r="I143" s="28"/>
      <c r="J143" s="28"/>
      <c r="K143" s="28"/>
      <c r="L143" s="28"/>
    </row>
    <row r="144" spans="1:12" ht="15.95" customHeight="1" x14ac:dyDescent="0.2">
      <c r="A144" s="1"/>
      <c r="B144" s="1"/>
      <c r="C144" s="1"/>
      <c r="D144" s="1"/>
      <c r="E144" s="28"/>
      <c r="F144" s="28"/>
      <c r="G144" s="28"/>
      <c r="H144" s="28"/>
      <c r="I144" s="28"/>
      <c r="J144" s="28"/>
      <c r="K144" s="28"/>
      <c r="L144" s="28"/>
    </row>
    <row r="145" spans="1:12" ht="15.95" customHeight="1" x14ac:dyDescent="0.2">
      <c r="A145" s="1"/>
      <c r="B145" s="1"/>
      <c r="C145" s="1"/>
      <c r="D145" s="1"/>
      <c r="E145" s="28"/>
      <c r="F145" s="28"/>
      <c r="G145" s="28"/>
      <c r="H145" s="28"/>
      <c r="I145" s="28"/>
      <c r="J145" s="28"/>
      <c r="K145" s="28"/>
      <c r="L145" s="28"/>
    </row>
    <row r="146" spans="1:12" ht="15.95" customHeight="1" x14ac:dyDescent="0.2">
      <c r="A146" s="1"/>
      <c r="B146" s="1"/>
      <c r="C146" s="1"/>
      <c r="D146" s="1"/>
      <c r="E146" s="28"/>
      <c r="F146" s="28"/>
      <c r="G146" s="28"/>
      <c r="H146" s="28"/>
      <c r="I146" s="28"/>
      <c r="J146" s="28"/>
      <c r="K146" s="28"/>
      <c r="L146" s="28"/>
    </row>
    <row r="147" spans="1:12" ht="15.95" customHeight="1" x14ac:dyDescent="0.2">
      <c r="A147" s="1"/>
      <c r="B147" s="1"/>
      <c r="C147" s="1"/>
      <c r="D147" s="1"/>
      <c r="E147" s="28"/>
      <c r="F147" s="28"/>
      <c r="G147" s="28"/>
      <c r="H147" s="28"/>
      <c r="I147" s="28"/>
      <c r="J147" s="28"/>
      <c r="K147" s="28"/>
      <c r="L147" s="28"/>
    </row>
    <row r="148" spans="1:12" ht="15.95" customHeight="1" x14ac:dyDescent="0.2">
      <c r="A148" s="1"/>
      <c r="B148" s="1"/>
      <c r="C148" s="1"/>
      <c r="D148" s="1"/>
      <c r="E148" s="28"/>
      <c r="F148" s="28"/>
      <c r="G148" s="28"/>
      <c r="H148" s="28"/>
      <c r="I148" s="28"/>
      <c r="J148" s="28"/>
      <c r="K148" s="28"/>
      <c r="L148" s="28"/>
    </row>
    <row r="149" spans="1:12" ht="15.95" customHeight="1" x14ac:dyDescent="0.2">
      <c r="A149" s="1"/>
      <c r="B149" s="1"/>
      <c r="C149" s="1"/>
      <c r="D149" s="1"/>
      <c r="E149" s="28"/>
      <c r="F149" s="28"/>
      <c r="G149" s="28"/>
      <c r="H149" s="28"/>
      <c r="I149" s="28"/>
      <c r="J149" s="28"/>
      <c r="K149" s="28"/>
      <c r="L149" s="28"/>
    </row>
    <row r="150" spans="1:12" ht="15.95" customHeight="1" x14ac:dyDescent="0.2">
      <c r="A150" s="1"/>
      <c r="B150" s="1"/>
      <c r="C150" s="1"/>
      <c r="D150" s="1"/>
      <c r="E150" s="28"/>
      <c r="F150" s="28"/>
      <c r="G150" s="28"/>
      <c r="H150" s="28"/>
      <c r="I150" s="28"/>
      <c r="J150" s="28"/>
      <c r="K150" s="28"/>
      <c r="L150" s="28"/>
    </row>
    <row r="151" spans="1:12" ht="15.95" customHeight="1" x14ac:dyDescent="0.2">
      <c r="A151" s="1"/>
      <c r="B151" s="1"/>
      <c r="C151" s="1"/>
      <c r="D151" s="1"/>
      <c r="E151" s="28"/>
      <c r="F151" s="28"/>
      <c r="G151" s="28"/>
      <c r="H151" s="28"/>
      <c r="I151" s="28"/>
      <c r="J151" s="28"/>
      <c r="K151" s="28"/>
      <c r="L151" s="28"/>
    </row>
    <row r="152" spans="1:12" ht="15.95" customHeight="1" x14ac:dyDescent="0.2">
      <c r="A152" s="1"/>
      <c r="B152" s="1"/>
      <c r="C152" s="1"/>
      <c r="D152" s="1"/>
      <c r="E152" s="28"/>
      <c r="F152" s="28"/>
      <c r="G152" s="28"/>
      <c r="H152" s="28"/>
      <c r="I152" s="28"/>
      <c r="J152" s="28"/>
      <c r="K152" s="28"/>
      <c r="L152" s="28"/>
    </row>
    <row r="153" spans="1:12" ht="15.95" customHeight="1" x14ac:dyDescent="0.2">
      <c r="A153" s="1"/>
      <c r="B153" s="1"/>
      <c r="C153" s="1"/>
      <c r="D153" s="1"/>
      <c r="E153" s="28"/>
      <c r="F153" s="28"/>
      <c r="G153" s="28"/>
      <c r="H153" s="28"/>
      <c r="I153" s="28"/>
      <c r="J153" s="28"/>
      <c r="K153" s="28"/>
      <c r="L153" s="28"/>
    </row>
    <row r="154" spans="1:12" ht="15.95" customHeight="1" x14ac:dyDescent="0.2">
      <c r="A154" s="1"/>
      <c r="B154" s="1"/>
      <c r="C154" s="1"/>
      <c r="D154" s="1"/>
      <c r="E154" s="28"/>
      <c r="F154" s="28"/>
      <c r="G154" s="28"/>
      <c r="H154" s="28"/>
      <c r="I154" s="28"/>
      <c r="J154" s="28"/>
      <c r="K154" s="28"/>
      <c r="L154" s="28"/>
    </row>
    <row r="155" spans="1:12" ht="15.95" customHeight="1" x14ac:dyDescent="0.2">
      <c r="A155" s="1"/>
      <c r="B155" s="1"/>
      <c r="C155" s="1"/>
      <c r="D155" s="1"/>
      <c r="E155" s="28"/>
      <c r="F155" s="28"/>
      <c r="G155" s="28"/>
      <c r="H155" s="28"/>
      <c r="I155" s="28"/>
      <c r="J155" s="28"/>
      <c r="K155" s="28"/>
      <c r="L155" s="28"/>
    </row>
    <row r="156" spans="1:12" ht="15.95" customHeight="1" x14ac:dyDescent="0.2">
      <c r="A156" s="1"/>
      <c r="B156" s="1"/>
      <c r="C156" s="1"/>
      <c r="D156" s="1"/>
      <c r="E156" s="28"/>
      <c r="F156" s="28"/>
      <c r="G156" s="28"/>
      <c r="H156" s="28"/>
      <c r="I156" s="28"/>
      <c r="J156" s="28"/>
      <c r="K156" s="28"/>
      <c r="L156" s="28"/>
    </row>
    <row r="157" spans="1:12" ht="15.95" customHeight="1" x14ac:dyDescent="0.2">
      <c r="A157" s="1"/>
      <c r="B157" s="1"/>
      <c r="C157" s="1"/>
      <c r="D157" s="1"/>
      <c r="E157" s="28"/>
      <c r="F157" s="28"/>
      <c r="G157" s="28"/>
      <c r="H157" s="28"/>
      <c r="I157" s="28"/>
      <c r="J157" s="28"/>
      <c r="K157" s="28"/>
      <c r="L157" s="28"/>
    </row>
    <row r="158" spans="1:12" ht="15.95" customHeight="1" x14ac:dyDescent="0.2">
      <c r="A158" s="1"/>
      <c r="B158" s="1"/>
      <c r="C158" s="1"/>
      <c r="D158" s="1"/>
      <c r="E158" s="28"/>
      <c r="F158" s="28"/>
      <c r="G158" s="28"/>
      <c r="H158" s="28"/>
      <c r="I158" s="28"/>
      <c r="J158" s="28"/>
      <c r="K158" s="28"/>
      <c r="L158" s="28"/>
    </row>
    <row r="159" spans="1:12" ht="15.95" customHeight="1" x14ac:dyDescent="0.2">
      <c r="A159" s="1"/>
      <c r="B159" s="1"/>
      <c r="C159" s="1"/>
      <c r="D159" s="1"/>
      <c r="E159" s="28"/>
      <c r="F159" s="28"/>
      <c r="G159" s="28"/>
      <c r="H159" s="28"/>
      <c r="I159" s="28"/>
      <c r="J159" s="28"/>
      <c r="K159" s="28"/>
      <c r="L159" s="28"/>
    </row>
    <row r="160" spans="1:12" ht="15.95" customHeight="1" x14ac:dyDescent="0.2">
      <c r="A160" s="1"/>
      <c r="B160" s="1"/>
      <c r="C160" s="1"/>
      <c r="D160" s="1"/>
      <c r="E160" s="28"/>
      <c r="F160" s="28"/>
      <c r="G160" s="28"/>
      <c r="H160" s="28"/>
      <c r="I160" s="28"/>
      <c r="J160" s="28"/>
      <c r="K160" s="28"/>
      <c r="L160" s="28"/>
    </row>
    <row r="161" spans="1:12" ht="15.95" customHeight="1" x14ac:dyDescent="0.2">
      <c r="A161" s="1"/>
      <c r="B161" s="1"/>
      <c r="C161" s="1"/>
      <c r="D161" s="1"/>
      <c r="E161" s="28"/>
      <c r="F161" s="28"/>
      <c r="G161" s="28"/>
      <c r="H161" s="28"/>
      <c r="I161" s="28"/>
      <c r="J161" s="28"/>
      <c r="K161" s="28"/>
      <c r="L161" s="28"/>
    </row>
    <row r="162" spans="1:12" ht="15.95" customHeight="1" x14ac:dyDescent="0.2">
      <c r="A162" s="1"/>
      <c r="B162" s="1"/>
      <c r="C162" s="1"/>
      <c r="D162" s="1"/>
      <c r="E162" s="28"/>
      <c r="F162" s="28"/>
      <c r="G162" s="28"/>
      <c r="H162" s="28"/>
      <c r="I162" s="28"/>
      <c r="J162" s="28"/>
      <c r="K162" s="28"/>
      <c r="L162" s="28"/>
    </row>
    <row r="163" spans="1:12" ht="15.95" customHeight="1" x14ac:dyDescent="0.2">
      <c r="A163" s="1"/>
      <c r="B163" s="1"/>
      <c r="C163" s="1"/>
      <c r="D163" s="1"/>
      <c r="E163" s="28"/>
      <c r="F163" s="28"/>
      <c r="G163" s="28"/>
      <c r="H163" s="28"/>
      <c r="I163" s="28"/>
      <c r="J163" s="28"/>
      <c r="K163" s="28"/>
      <c r="L163" s="28"/>
    </row>
    <row r="164" spans="1:12" ht="15.95" customHeight="1" x14ac:dyDescent="0.2">
      <c r="A164" s="1"/>
      <c r="B164" s="1"/>
      <c r="C164" s="1"/>
      <c r="D164" s="1"/>
      <c r="E164" s="28"/>
      <c r="F164" s="28"/>
      <c r="G164" s="28"/>
      <c r="H164" s="28"/>
      <c r="I164" s="28"/>
      <c r="J164" s="28"/>
      <c r="K164" s="28"/>
      <c r="L164" s="28"/>
    </row>
    <row r="165" spans="1:12" ht="15.95" customHeight="1" x14ac:dyDescent="0.2">
      <c r="A165" s="1"/>
      <c r="B165" s="1"/>
      <c r="C165" s="1"/>
      <c r="D165" s="1"/>
      <c r="E165" s="28"/>
      <c r="F165" s="28"/>
      <c r="G165" s="28"/>
      <c r="H165" s="28"/>
      <c r="I165" s="28"/>
      <c r="J165" s="28"/>
      <c r="K165" s="28"/>
      <c r="L165" s="28"/>
    </row>
    <row r="166" spans="1:12" ht="15.95" customHeight="1" x14ac:dyDescent="0.2">
      <c r="A166" s="1"/>
      <c r="B166" s="1"/>
      <c r="C166" s="1"/>
      <c r="D166" s="1"/>
      <c r="E166" s="28"/>
      <c r="F166" s="28"/>
      <c r="G166" s="28"/>
      <c r="H166" s="28"/>
      <c r="I166" s="28"/>
      <c r="J166" s="28"/>
      <c r="K166" s="28"/>
      <c r="L166" s="28"/>
    </row>
    <row r="167" spans="1:12" ht="15.95" customHeight="1" x14ac:dyDescent="0.2">
      <c r="A167" s="1"/>
      <c r="B167" s="1"/>
      <c r="C167" s="1"/>
      <c r="D167" s="1"/>
      <c r="E167" s="28"/>
      <c r="F167" s="28"/>
      <c r="G167" s="28"/>
      <c r="H167" s="28"/>
      <c r="I167" s="28"/>
      <c r="J167" s="28"/>
      <c r="K167" s="28"/>
      <c r="L167" s="28"/>
    </row>
    <row r="168" spans="1:12" ht="15.95" customHeight="1" x14ac:dyDescent="0.2">
      <c r="A168" s="1"/>
      <c r="B168" s="1"/>
      <c r="C168" s="1"/>
      <c r="D168" s="1"/>
      <c r="E168" s="28"/>
      <c r="F168" s="28"/>
      <c r="G168" s="28"/>
      <c r="H168" s="28"/>
      <c r="I168" s="28"/>
      <c r="J168" s="28"/>
      <c r="K168" s="28"/>
      <c r="L168" s="28"/>
    </row>
    <row r="169" spans="1:12" ht="15.95" customHeight="1" x14ac:dyDescent="0.2">
      <c r="A169" s="1"/>
      <c r="B169" s="1"/>
      <c r="C169" s="1"/>
      <c r="D169" s="1"/>
      <c r="E169" s="28"/>
      <c r="F169" s="28"/>
      <c r="G169" s="28"/>
      <c r="H169" s="28"/>
      <c r="I169" s="28"/>
      <c r="J169" s="28"/>
      <c r="K169" s="28"/>
      <c r="L169" s="28"/>
    </row>
    <row r="170" spans="1:12" ht="15.95" customHeight="1" x14ac:dyDescent="0.2">
      <c r="A170" s="1"/>
      <c r="B170" s="1"/>
      <c r="C170" s="1"/>
      <c r="D170" s="1"/>
      <c r="E170" s="28"/>
      <c r="F170" s="28"/>
      <c r="G170" s="28"/>
      <c r="H170" s="28"/>
      <c r="I170" s="28"/>
      <c r="J170" s="28"/>
      <c r="K170" s="28"/>
      <c r="L170" s="28"/>
    </row>
    <row r="171" spans="1:12" ht="15.95" customHeight="1" x14ac:dyDescent="0.2">
      <c r="A171" s="1"/>
      <c r="B171" s="1"/>
      <c r="C171" s="1"/>
      <c r="D171" s="1"/>
      <c r="E171" s="28"/>
      <c r="F171" s="28"/>
      <c r="G171" s="28"/>
      <c r="H171" s="28"/>
      <c r="I171" s="28"/>
      <c r="J171" s="28"/>
      <c r="K171" s="28"/>
      <c r="L171" s="28"/>
    </row>
    <row r="172" spans="1:12" ht="15.95" customHeight="1" x14ac:dyDescent="0.2">
      <c r="A172" s="1"/>
      <c r="B172" s="1"/>
      <c r="C172" s="1"/>
      <c r="D172" s="1"/>
      <c r="E172" s="28"/>
      <c r="F172" s="28"/>
      <c r="G172" s="28"/>
      <c r="H172" s="28"/>
      <c r="I172" s="28"/>
      <c r="J172" s="28"/>
      <c r="K172" s="28"/>
      <c r="L172" s="28"/>
    </row>
    <row r="173" spans="1:12" ht="15.95" customHeight="1" x14ac:dyDescent="0.2">
      <c r="A173" s="1"/>
      <c r="B173" s="1"/>
      <c r="C173" s="1"/>
      <c r="D173" s="1"/>
      <c r="E173" s="28"/>
      <c r="F173" s="28"/>
      <c r="G173" s="28"/>
      <c r="H173" s="28"/>
      <c r="I173" s="28"/>
      <c r="J173" s="28"/>
      <c r="K173" s="28"/>
      <c r="L173" s="28"/>
    </row>
    <row r="174" spans="1:12" x14ac:dyDescent="0.2">
      <c r="A174" s="1"/>
      <c r="B174" s="1"/>
      <c r="C174" s="1"/>
      <c r="D174" s="1"/>
      <c r="E174" s="28"/>
      <c r="F174" s="28"/>
      <c r="G174" s="28"/>
      <c r="H174" s="28"/>
      <c r="I174" s="28"/>
      <c r="J174" s="28"/>
      <c r="K174" s="28"/>
      <c r="L174" s="28"/>
    </row>
    <row r="175" spans="1:12" x14ac:dyDescent="0.2">
      <c r="A175" s="1"/>
      <c r="B175" s="1"/>
      <c r="C175" s="1"/>
      <c r="D175" s="1"/>
      <c r="E175" s="28"/>
      <c r="F175" s="28"/>
      <c r="G175" s="28"/>
      <c r="H175" s="28"/>
      <c r="I175" s="28"/>
      <c r="J175" s="28"/>
      <c r="K175" s="28"/>
      <c r="L175" s="28"/>
    </row>
    <row r="176" spans="1:12" x14ac:dyDescent="0.2">
      <c r="A176" s="1"/>
      <c r="B176" s="1"/>
      <c r="C176" s="1"/>
      <c r="D176" s="1"/>
      <c r="E176" s="28"/>
      <c r="F176" s="28"/>
      <c r="G176" s="28"/>
      <c r="H176" s="28"/>
      <c r="I176" s="28"/>
      <c r="J176" s="28"/>
      <c r="K176" s="28"/>
      <c r="L176" s="28"/>
    </row>
    <row r="177" spans="1:12" x14ac:dyDescent="0.2">
      <c r="A177" s="1"/>
      <c r="B177" s="1"/>
      <c r="C177" s="1"/>
      <c r="D177" s="1"/>
      <c r="E177" s="28"/>
      <c r="F177" s="28"/>
      <c r="G177" s="28"/>
      <c r="H177" s="28"/>
      <c r="I177" s="28"/>
      <c r="J177" s="28"/>
      <c r="K177" s="28"/>
      <c r="L177" s="28"/>
    </row>
    <row r="178" spans="1:12" x14ac:dyDescent="0.2">
      <c r="A178" s="1"/>
      <c r="B178" s="1"/>
      <c r="C178" s="1"/>
      <c r="D178" s="1"/>
      <c r="E178" s="28"/>
      <c r="F178" s="28"/>
      <c r="G178" s="28"/>
      <c r="H178" s="28"/>
      <c r="I178" s="28"/>
      <c r="J178" s="28"/>
      <c r="K178" s="28"/>
      <c r="L178" s="28"/>
    </row>
    <row r="179" spans="1:12" x14ac:dyDescent="0.2">
      <c r="A179" s="1"/>
      <c r="B179" s="1"/>
      <c r="C179" s="1"/>
      <c r="D179" s="1"/>
      <c r="E179" s="28"/>
      <c r="F179" s="28"/>
      <c r="G179" s="28"/>
      <c r="H179" s="28"/>
      <c r="I179" s="28"/>
      <c r="J179" s="28"/>
      <c r="K179" s="28"/>
      <c r="L179" s="28"/>
    </row>
    <row r="180" spans="1:12" x14ac:dyDescent="0.2">
      <c r="A180" s="1"/>
      <c r="B180" s="1"/>
      <c r="C180" s="1"/>
      <c r="D180" s="1"/>
      <c r="E180" s="28"/>
      <c r="F180" s="28"/>
      <c r="G180" s="28"/>
      <c r="H180" s="28"/>
      <c r="I180" s="28"/>
      <c r="J180" s="28"/>
      <c r="K180" s="28"/>
      <c r="L180" s="28"/>
    </row>
    <row r="181" spans="1:12" x14ac:dyDescent="0.2">
      <c r="A181" s="1"/>
      <c r="B181" s="1"/>
      <c r="C181" s="1"/>
      <c r="D181" s="1"/>
      <c r="E181" s="28"/>
      <c r="F181" s="28"/>
      <c r="G181" s="28"/>
      <c r="H181" s="28"/>
      <c r="I181" s="28"/>
      <c r="J181" s="28"/>
      <c r="K181" s="28"/>
      <c r="L181" s="28"/>
    </row>
    <row r="182" spans="1:12" x14ac:dyDescent="0.2">
      <c r="A182" s="1"/>
      <c r="B182" s="1"/>
      <c r="C182" s="1"/>
      <c r="D182" s="1"/>
      <c r="E182" s="28"/>
      <c r="F182" s="28"/>
      <c r="G182" s="28"/>
      <c r="H182" s="28"/>
      <c r="I182" s="28"/>
      <c r="J182" s="28"/>
      <c r="K182" s="28"/>
      <c r="L182" s="28"/>
    </row>
    <row r="183" spans="1:12" x14ac:dyDescent="0.2">
      <c r="A183" s="1"/>
      <c r="B183" s="1"/>
      <c r="C183" s="1"/>
      <c r="D183" s="1"/>
      <c r="E183" s="28"/>
      <c r="F183" s="28"/>
      <c r="G183" s="28"/>
      <c r="H183" s="28"/>
      <c r="I183" s="28"/>
      <c r="J183" s="28"/>
      <c r="K183" s="28"/>
      <c r="L183" s="28"/>
    </row>
    <row r="184" spans="1:12" x14ac:dyDescent="0.2">
      <c r="A184" s="1"/>
      <c r="B184" s="1"/>
      <c r="C184" s="1"/>
      <c r="D184" s="1"/>
      <c r="E184" s="28"/>
      <c r="F184" s="28"/>
      <c r="G184" s="28"/>
      <c r="H184" s="28"/>
      <c r="I184" s="28"/>
      <c r="J184" s="28"/>
      <c r="K184" s="28"/>
      <c r="L184" s="28"/>
    </row>
    <row r="185" spans="1:12" x14ac:dyDescent="0.2">
      <c r="A185" s="1"/>
      <c r="B185" s="1"/>
      <c r="C185" s="1"/>
      <c r="D185" s="1"/>
      <c r="E185" s="28"/>
      <c r="F185" s="28"/>
      <c r="G185" s="28"/>
      <c r="H185" s="28"/>
      <c r="I185" s="28"/>
      <c r="J185" s="28"/>
      <c r="K185" s="28"/>
      <c r="L185" s="28"/>
    </row>
    <row r="186" spans="1:12" x14ac:dyDescent="0.2">
      <c r="A186" s="1"/>
      <c r="B186" s="1"/>
      <c r="C186" s="1"/>
      <c r="D186" s="1"/>
      <c r="E186" s="28"/>
      <c r="F186" s="28"/>
      <c r="G186" s="28"/>
      <c r="H186" s="28"/>
      <c r="I186" s="28"/>
      <c r="J186" s="28"/>
      <c r="K186" s="28"/>
      <c r="L186" s="28"/>
    </row>
    <row r="187" spans="1:12" x14ac:dyDescent="0.2">
      <c r="A187" s="1"/>
      <c r="B187" s="1"/>
      <c r="C187" s="1"/>
      <c r="D187" s="1"/>
      <c r="E187" s="28"/>
      <c r="F187" s="28"/>
      <c r="G187" s="28"/>
      <c r="H187" s="28"/>
      <c r="I187" s="28"/>
      <c r="J187" s="28"/>
      <c r="K187" s="28"/>
      <c r="L187" s="28"/>
    </row>
    <row r="188" spans="1:12" x14ac:dyDescent="0.2">
      <c r="A188" s="1"/>
      <c r="B188" s="1"/>
      <c r="C188" s="1"/>
      <c r="D188" s="1"/>
      <c r="E188" s="28"/>
      <c r="F188" s="28"/>
      <c r="G188" s="28"/>
      <c r="H188" s="28"/>
      <c r="I188" s="28"/>
      <c r="J188" s="28"/>
      <c r="K188" s="28"/>
      <c r="L188" s="28"/>
    </row>
    <row r="189" spans="1:12" x14ac:dyDescent="0.2">
      <c r="A189" s="1"/>
      <c r="B189" s="1"/>
      <c r="C189" s="1"/>
      <c r="D189" s="1"/>
      <c r="E189" s="28"/>
      <c r="F189" s="28"/>
      <c r="G189" s="28"/>
      <c r="H189" s="28"/>
      <c r="I189" s="28"/>
      <c r="J189" s="28"/>
      <c r="K189" s="28"/>
      <c r="L189" s="28"/>
    </row>
    <row r="190" spans="1:12" x14ac:dyDescent="0.2">
      <c r="A190" s="1"/>
      <c r="B190" s="1"/>
      <c r="C190" s="1"/>
      <c r="D190" s="1"/>
      <c r="E190" s="28"/>
      <c r="F190" s="28"/>
      <c r="G190" s="28"/>
      <c r="H190" s="28"/>
      <c r="I190" s="28"/>
      <c r="J190" s="28"/>
      <c r="K190" s="28"/>
      <c r="L190" s="28"/>
    </row>
    <row r="191" spans="1:12" x14ac:dyDescent="0.2">
      <c r="A191" s="1"/>
      <c r="B191" s="1"/>
      <c r="C191" s="1"/>
      <c r="D191" s="1"/>
      <c r="E191" s="28"/>
      <c r="F191" s="28"/>
      <c r="G191" s="28"/>
      <c r="H191" s="28"/>
      <c r="I191" s="28"/>
      <c r="J191" s="28"/>
      <c r="K191" s="28"/>
      <c r="L191" s="28"/>
    </row>
    <row r="192" spans="1:12" x14ac:dyDescent="0.2">
      <c r="A192" s="1"/>
      <c r="B192" s="1"/>
      <c r="C192" s="1"/>
      <c r="D192" s="1"/>
      <c r="E192" s="28"/>
      <c r="F192" s="28"/>
      <c r="G192" s="28"/>
      <c r="H192" s="28"/>
      <c r="I192" s="28"/>
      <c r="J192" s="28"/>
      <c r="K192" s="28"/>
      <c r="L192" s="28"/>
    </row>
    <row r="193" spans="1:12" x14ac:dyDescent="0.2">
      <c r="A193" s="1"/>
      <c r="B193" s="1"/>
      <c r="C193" s="1"/>
      <c r="D193" s="1"/>
      <c r="E193" s="28"/>
      <c r="F193" s="28"/>
      <c r="G193" s="28"/>
      <c r="H193" s="28"/>
      <c r="I193" s="28"/>
      <c r="J193" s="28"/>
      <c r="K193" s="28"/>
      <c r="L193" s="28"/>
    </row>
    <row r="194" spans="1:12" x14ac:dyDescent="0.2">
      <c r="A194" s="1"/>
      <c r="B194" s="1"/>
      <c r="C194" s="1"/>
      <c r="D194" s="1"/>
      <c r="E194" s="28"/>
      <c r="F194" s="28"/>
      <c r="G194" s="28"/>
      <c r="H194" s="28"/>
      <c r="I194" s="28"/>
      <c r="J194" s="28"/>
      <c r="K194" s="28"/>
      <c r="L194" s="28"/>
    </row>
    <row r="195" spans="1:12" x14ac:dyDescent="0.2">
      <c r="A195" s="1"/>
      <c r="B195" s="1"/>
      <c r="C195" s="1"/>
      <c r="D195" s="1"/>
      <c r="E195" s="28"/>
      <c r="F195" s="28"/>
      <c r="G195" s="28"/>
      <c r="H195" s="28"/>
      <c r="I195" s="28"/>
      <c r="J195" s="28"/>
      <c r="K195" s="28"/>
      <c r="L195" s="28"/>
    </row>
    <row r="196" spans="1:12" x14ac:dyDescent="0.2">
      <c r="A196" s="1"/>
      <c r="B196" s="1"/>
      <c r="C196" s="1"/>
      <c r="D196" s="1"/>
      <c r="E196" s="28"/>
      <c r="F196" s="28"/>
      <c r="G196" s="28"/>
      <c r="H196" s="28"/>
      <c r="I196" s="28"/>
      <c r="J196" s="28"/>
      <c r="K196" s="28"/>
      <c r="L196" s="28"/>
    </row>
    <row r="197" spans="1:12" x14ac:dyDescent="0.2">
      <c r="A197" s="1"/>
      <c r="B197" s="1"/>
      <c r="C197" s="1"/>
      <c r="D197" s="1"/>
      <c r="E197" s="28"/>
      <c r="F197" s="28"/>
      <c r="G197" s="28"/>
      <c r="H197" s="28"/>
      <c r="I197" s="28"/>
      <c r="J197" s="28"/>
      <c r="K197" s="28"/>
      <c r="L197" s="28"/>
    </row>
    <row r="198" spans="1:12" x14ac:dyDescent="0.2">
      <c r="A198" s="1"/>
      <c r="B198" s="1"/>
      <c r="C198" s="1"/>
      <c r="D198" s="1"/>
      <c r="E198" s="28"/>
      <c r="F198" s="28"/>
      <c r="G198" s="28"/>
      <c r="H198" s="28"/>
      <c r="I198" s="28"/>
      <c r="J198" s="28"/>
      <c r="K198" s="28"/>
      <c r="L198" s="28"/>
    </row>
    <row r="199" spans="1:12" x14ac:dyDescent="0.2">
      <c r="A199" s="1"/>
      <c r="B199" s="1"/>
      <c r="C199" s="1"/>
      <c r="D199" s="1"/>
      <c r="E199" s="28"/>
      <c r="F199" s="28"/>
      <c r="G199" s="28"/>
      <c r="H199" s="28"/>
      <c r="I199" s="28"/>
      <c r="J199" s="28"/>
      <c r="K199" s="28"/>
      <c r="L199" s="28"/>
    </row>
    <row r="200" spans="1:12" x14ac:dyDescent="0.2">
      <c r="A200" s="1"/>
      <c r="B200" s="1"/>
      <c r="C200" s="1"/>
      <c r="D200" s="1"/>
      <c r="E200" s="28"/>
      <c r="F200" s="28"/>
      <c r="G200" s="28"/>
      <c r="H200" s="28"/>
      <c r="I200" s="28"/>
      <c r="J200" s="28"/>
      <c r="K200" s="28"/>
      <c r="L200" s="28"/>
    </row>
    <row r="201" spans="1:12" x14ac:dyDescent="0.2">
      <c r="A201" s="1"/>
      <c r="B201" s="1"/>
      <c r="C201" s="1"/>
      <c r="D201" s="1"/>
      <c r="E201" s="28"/>
      <c r="F201" s="28"/>
      <c r="G201" s="28"/>
      <c r="H201" s="28"/>
      <c r="I201" s="28"/>
      <c r="J201" s="28"/>
      <c r="K201" s="28"/>
      <c r="L201" s="28"/>
    </row>
    <row r="202" spans="1:12" x14ac:dyDescent="0.2">
      <c r="A202" s="1"/>
      <c r="B202" s="1"/>
      <c r="C202" s="1"/>
      <c r="D202" s="1"/>
      <c r="E202" s="28"/>
      <c r="F202" s="28"/>
      <c r="G202" s="28"/>
      <c r="H202" s="28"/>
      <c r="I202" s="28"/>
      <c r="J202" s="28"/>
      <c r="K202" s="28"/>
      <c r="L202" s="28"/>
    </row>
    <row r="203" spans="1:12" x14ac:dyDescent="0.2">
      <c r="A203" s="1"/>
      <c r="B203" s="1"/>
      <c r="C203" s="1"/>
      <c r="D203" s="1"/>
      <c r="E203" s="28"/>
      <c r="F203" s="28"/>
      <c r="G203" s="28"/>
      <c r="H203" s="28"/>
      <c r="I203" s="28"/>
      <c r="J203" s="28"/>
      <c r="K203" s="28"/>
      <c r="L203" s="28"/>
    </row>
    <row r="204" spans="1:12" x14ac:dyDescent="0.2">
      <c r="A204" s="1"/>
      <c r="B204" s="1"/>
      <c r="C204" s="1"/>
      <c r="D204" s="1"/>
      <c r="E204" s="28"/>
      <c r="F204" s="28"/>
      <c r="G204" s="28"/>
      <c r="H204" s="28"/>
      <c r="I204" s="28"/>
      <c r="J204" s="28"/>
      <c r="K204" s="28"/>
      <c r="L204" s="28"/>
    </row>
    <row r="205" spans="1:12" x14ac:dyDescent="0.2">
      <c r="A205" s="1"/>
      <c r="B205" s="1"/>
      <c r="C205" s="1"/>
      <c r="D205" s="1"/>
      <c r="E205" s="28"/>
      <c r="F205" s="28"/>
      <c r="G205" s="28"/>
      <c r="H205" s="28"/>
      <c r="I205" s="28"/>
      <c r="J205" s="28"/>
      <c r="K205" s="28"/>
      <c r="L205" s="28"/>
    </row>
    <row r="206" spans="1:12" x14ac:dyDescent="0.2">
      <c r="A206" s="1"/>
      <c r="B206" s="1"/>
      <c r="C206" s="1"/>
      <c r="D206" s="1"/>
      <c r="E206" s="28"/>
      <c r="F206" s="28"/>
      <c r="G206" s="28"/>
      <c r="H206" s="28"/>
      <c r="I206" s="28"/>
      <c r="J206" s="28"/>
      <c r="K206" s="28"/>
      <c r="L206" s="28"/>
    </row>
    <row r="207" spans="1:12" x14ac:dyDescent="0.2">
      <c r="A207" s="1"/>
      <c r="B207" s="1"/>
      <c r="C207" s="1"/>
      <c r="D207" s="1"/>
      <c r="E207" s="28"/>
      <c r="F207" s="28"/>
      <c r="G207" s="28"/>
      <c r="H207" s="28"/>
      <c r="I207" s="28"/>
      <c r="J207" s="28"/>
      <c r="K207" s="28"/>
      <c r="L207" s="28"/>
    </row>
    <row r="208" spans="1:12" x14ac:dyDescent="0.2">
      <c r="A208" s="1"/>
      <c r="B208" s="1"/>
      <c r="C208" s="1"/>
      <c r="D208" s="1"/>
      <c r="E208" s="28"/>
      <c r="F208" s="28"/>
      <c r="G208" s="28"/>
      <c r="H208" s="28"/>
      <c r="I208" s="28"/>
      <c r="J208" s="28"/>
      <c r="K208" s="28"/>
      <c r="L208" s="28"/>
    </row>
    <row r="209" spans="1:12" x14ac:dyDescent="0.2">
      <c r="A209" s="1"/>
      <c r="B209" s="1"/>
      <c r="C209" s="1"/>
      <c r="D209" s="1"/>
      <c r="E209" s="28"/>
      <c r="F209" s="28"/>
      <c r="G209" s="28"/>
      <c r="H209" s="28"/>
      <c r="I209" s="28"/>
      <c r="J209" s="28"/>
      <c r="K209" s="28"/>
      <c r="L209" s="28"/>
    </row>
    <row r="210" spans="1:12" x14ac:dyDescent="0.2">
      <c r="A210" s="1"/>
      <c r="B210" s="1"/>
      <c r="C210" s="1"/>
      <c r="D210" s="1"/>
      <c r="E210" s="28"/>
      <c r="F210" s="28"/>
      <c r="G210" s="28"/>
      <c r="H210" s="28"/>
      <c r="I210" s="28"/>
      <c r="J210" s="28"/>
      <c r="K210" s="28"/>
      <c r="L210" s="28"/>
    </row>
    <row r="211" spans="1:12" x14ac:dyDescent="0.2">
      <c r="A211" s="1"/>
      <c r="B211" s="1"/>
      <c r="C211" s="1"/>
      <c r="D211" s="1"/>
      <c r="E211" s="28"/>
      <c r="F211" s="28"/>
      <c r="G211" s="28"/>
      <c r="H211" s="28"/>
      <c r="I211" s="28"/>
      <c r="J211" s="28"/>
      <c r="K211" s="28"/>
      <c r="L211" s="28"/>
    </row>
    <row r="212" spans="1:12" x14ac:dyDescent="0.2">
      <c r="A212" s="1"/>
      <c r="B212" s="1"/>
      <c r="C212" s="1"/>
      <c r="D212" s="1"/>
      <c r="E212" s="28"/>
      <c r="F212" s="28"/>
      <c r="G212" s="28"/>
      <c r="H212" s="28"/>
      <c r="I212" s="28"/>
      <c r="J212" s="28"/>
      <c r="K212" s="28"/>
      <c r="L212" s="28"/>
    </row>
    <row r="213" spans="1:12" x14ac:dyDescent="0.2">
      <c r="A213" s="1"/>
      <c r="B213" s="1"/>
      <c r="C213" s="1"/>
      <c r="D213" s="1"/>
      <c r="E213" s="28"/>
      <c r="F213" s="28"/>
      <c r="G213" s="28"/>
      <c r="H213" s="28"/>
      <c r="I213" s="28"/>
      <c r="J213" s="28"/>
      <c r="K213" s="28"/>
      <c r="L213" s="28"/>
    </row>
    <row r="214" spans="1:12" x14ac:dyDescent="0.2">
      <c r="A214" s="1"/>
      <c r="B214" s="1"/>
      <c r="C214" s="1"/>
      <c r="D214" s="1"/>
      <c r="E214" s="28"/>
      <c r="F214" s="28"/>
      <c r="G214" s="28"/>
      <c r="H214" s="28"/>
      <c r="I214" s="28"/>
      <c r="J214" s="28"/>
      <c r="K214" s="28"/>
      <c r="L214" s="28"/>
    </row>
    <row r="215" spans="1:12" x14ac:dyDescent="0.2">
      <c r="A215" s="1"/>
      <c r="B215" s="1"/>
      <c r="C215" s="1"/>
      <c r="D215" s="1"/>
      <c r="E215" s="28"/>
      <c r="F215" s="28"/>
      <c r="G215" s="28"/>
      <c r="H215" s="28"/>
      <c r="I215" s="28"/>
      <c r="J215" s="28"/>
      <c r="K215" s="28"/>
      <c r="L215" s="28"/>
    </row>
    <row r="216" spans="1:12" x14ac:dyDescent="0.2">
      <c r="A216" s="1"/>
      <c r="B216" s="1"/>
      <c r="C216" s="1"/>
      <c r="D216" s="1"/>
      <c r="E216" s="28"/>
      <c r="F216" s="28"/>
      <c r="G216" s="28"/>
      <c r="H216" s="28"/>
      <c r="I216" s="28"/>
      <c r="J216" s="28"/>
      <c r="K216" s="28"/>
      <c r="L216" s="28"/>
    </row>
    <row r="217" spans="1:12" x14ac:dyDescent="0.2">
      <c r="A217" s="1"/>
      <c r="B217" s="1"/>
      <c r="C217" s="1"/>
      <c r="D217" s="1"/>
      <c r="E217" s="28"/>
      <c r="F217" s="28"/>
      <c r="G217" s="28"/>
      <c r="H217" s="28"/>
      <c r="I217" s="28"/>
      <c r="J217" s="28"/>
      <c r="K217" s="28"/>
      <c r="L217" s="28"/>
    </row>
    <row r="218" spans="1:12" x14ac:dyDescent="0.2">
      <c r="A218" s="1"/>
      <c r="B218" s="1"/>
      <c r="C218" s="1"/>
      <c r="D218" s="1"/>
      <c r="E218" s="28"/>
      <c r="F218" s="28"/>
      <c r="G218" s="28"/>
      <c r="H218" s="28"/>
      <c r="I218" s="28"/>
      <c r="J218" s="28"/>
      <c r="K218" s="28"/>
      <c r="L218" s="28"/>
    </row>
    <row r="219" spans="1:12" x14ac:dyDescent="0.2">
      <c r="A219" s="1"/>
      <c r="B219" s="1"/>
      <c r="C219" s="1"/>
      <c r="D219" s="1"/>
      <c r="E219" s="28"/>
      <c r="F219" s="28"/>
      <c r="G219" s="28"/>
      <c r="H219" s="28"/>
      <c r="I219" s="28"/>
      <c r="J219" s="28"/>
      <c r="K219" s="28"/>
      <c r="L219" s="28"/>
    </row>
    <row r="220" spans="1:12" x14ac:dyDescent="0.2">
      <c r="A220" s="1"/>
      <c r="B220" s="1"/>
      <c r="C220" s="1"/>
      <c r="D220" s="1"/>
      <c r="E220" s="28"/>
      <c r="F220" s="28"/>
      <c r="G220" s="28"/>
      <c r="H220" s="28"/>
      <c r="I220" s="28"/>
      <c r="J220" s="28"/>
      <c r="K220" s="28"/>
      <c r="L220" s="28"/>
    </row>
    <row r="221" spans="1:12" x14ac:dyDescent="0.2">
      <c r="A221" s="1"/>
      <c r="B221" s="1"/>
      <c r="C221" s="1"/>
      <c r="D221" s="1"/>
      <c r="E221" s="28"/>
      <c r="F221" s="28"/>
      <c r="G221" s="28"/>
      <c r="H221" s="28"/>
      <c r="I221" s="28"/>
      <c r="J221" s="28"/>
      <c r="K221" s="28"/>
      <c r="L221" s="28"/>
    </row>
    <row r="222" spans="1:12" x14ac:dyDescent="0.2">
      <c r="A222" s="1"/>
      <c r="B222" s="1"/>
      <c r="C222" s="1"/>
      <c r="D222" s="1"/>
      <c r="E222" s="28"/>
      <c r="F222" s="28"/>
      <c r="G222" s="28"/>
      <c r="H222" s="28"/>
      <c r="I222" s="28"/>
      <c r="J222" s="28"/>
      <c r="K222" s="28"/>
      <c r="L222" s="28"/>
    </row>
    <row r="223" spans="1:12" x14ac:dyDescent="0.2">
      <c r="A223" s="1"/>
      <c r="B223" s="1"/>
      <c r="C223" s="1"/>
      <c r="D223" s="1"/>
      <c r="E223" s="28"/>
      <c r="F223" s="28"/>
      <c r="G223" s="28"/>
      <c r="H223" s="28"/>
      <c r="I223" s="28"/>
      <c r="J223" s="28"/>
      <c r="K223" s="28"/>
      <c r="L223" s="28"/>
    </row>
    <row r="224" spans="1:12" x14ac:dyDescent="0.2">
      <c r="A224" s="1"/>
      <c r="B224" s="1"/>
      <c r="C224" s="1"/>
      <c r="D224" s="1"/>
      <c r="E224" s="28"/>
      <c r="F224" s="28"/>
      <c r="G224" s="28"/>
      <c r="H224" s="28"/>
      <c r="I224" s="28"/>
      <c r="J224" s="28"/>
      <c r="K224" s="28"/>
      <c r="L224" s="28"/>
    </row>
    <row r="225" spans="1:12" x14ac:dyDescent="0.2">
      <c r="A225" s="1"/>
      <c r="B225" s="1"/>
      <c r="C225" s="1"/>
      <c r="D225" s="1"/>
      <c r="E225" s="28"/>
      <c r="F225" s="28"/>
      <c r="G225" s="28"/>
      <c r="H225" s="28"/>
      <c r="I225" s="28"/>
      <c r="J225" s="28"/>
      <c r="K225" s="28"/>
      <c r="L225" s="28"/>
    </row>
    <row r="226" spans="1:12" x14ac:dyDescent="0.2">
      <c r="A226" s="1"/>
      <c r="B226" s="1"/>
      <c r="C226" s="1"/>
      <c r="D226" s="1"/>
      <c r="E226" s="28"/>
      <c r="F226" s="28"/>
      <c r="G226" s="28"/>
      <c r="H226" s="28"/>
      <c r="I226" s="28"/>
      <c r="J226" s="28"/>
      <c r="K226" s="28"/>
      <c r="L226" s="28"/>
    </row>
    <row r="227" spans="1:12" x14ac:dyDescent="0.2">
      <c r="A227" s="1"/>
      <c r="B227" s="1"/>
      <c r="C227" s="1"/>
      <c r="D227" s="1"/>
      <c r="E227" s="28"/>
      <c r="F227" s="28"/>
      <c r="G227" s="28"/>
      <c r="H227" s="28"/>
      <c r="I227" s="28"/>
      <c r="J227" s="28"/>
      <c r="K227" s="28"/>
      <c r="L227" s="28"/>
    </row>
    <row r="228" spans="1:12" x14ac:dyDescent="0.2">
      <c r="A228" s="1"/>
      <c r="B228" s="1"/>
      <c r="C228" s="1"/>
      <c r="D228" s="1"/>
      <c r="E228" s="28"/>
      <c r="F228" s="28"/>
      <c r="G228" s="28"/>
      <c r="H228" s="28"/>
      <c r="I228" s="28"/>
      <c r="J228" s="28"/>
      <c r="K228" s="28"/>
      <c r="L228" s="28"/>
    </row>
    <row r="229" spans="1:12" x14ac:dyDescent="0.2">
      <c r="A229" s="1"/>
      <c r="B229" s="1"/>
      <c r="C229" s="1"/>
      <c r="D229" s="1"/>
      <c r="E229" s="28"/>
      <c r="F229" s="28"/>
      <c r="G229" s="28"/>
      <c r="H229" s="28"/>
      <c r="I229" s="28"/>
      <c r="J229" s="28"/>
      <c r="K229" s="28"/>
      <c r="L229" s="28"/>
    </row>
    <row r="230" spans="1:12" x14ac:dyDescent="0.2">
      <c r="A230" s="1"/>
      <c r="B230" s="1"/>
      <c r="C230" s="1"/>
      <c r="D230" s="1"/>
      <c r="E230" s="28"/>
      <c r="F230" s="28"/>
      <c r="G230" s="28"/>
      <c r="H230" s="28"/>
      <c r="I230" s="28"/>
      <c r="J230" s="28"/>
      <c r="K230" s="28"/>
      <c r="L230" s="28"/>
    </row>
    <row r="231" spans="1:12" x14ac:dyDescent="0.2">
      <c r="A231" s="1"/>
      <c r="B231" s="1"/>
      <c r="C231" s="1"/>
      <c r="D231" s="1"/>
      <c r="E231" s="28"/>
      <c r="F231" s="28"/>
      <c r="G231" s="28"/>
      <c r="H231" s="28"/>
      <c r="I231" s="28"/>
      <c r="J231" s="28"/>
      <c r="K231" s="28"/>
      <c r="L231" s="28"/>
    </row>
    <row r="232" spans="1:12" x14ac:dyDescent="0.2">
      <c r="A232" s="1"/>
      <c r="B232" s="1"/>
      <c r="C232" s="1"/>
      <c r="D232" s="1"/>
      <c r="E232" s="28"/>
      <c r="F232" s="28"/>
      <c r="G232" s="28"/>
      <c r="H232" s="28"/>
      <c r="I232" s="28"/>
      <c r="J232" s="28"/>
      <c r="K232" s="28"/>
      <c r="L232" s="28"/>
    </row>
    <row r="233" spans="1:12" x14ac:dyDescent="0.2">
      <c r="A233" s="1"/>
      <c r="B233" s="1"/>
      <c r="C233" s="1"/>
      <c r="D233" s="1"/>
      <c r="E233" s="28"/>
      <c r="F233" s="28"/>
      <c r="G233" s="28"/>
      <c r="H233" s="28"/>
      <c r="I233" s="28"/>
      <c r="J233" s="28"/>
      <c r="K233" s="28"/>
      <c r="L233" s="28"/>
    </row>
    <row r="234" spans="1:12" x14ac:dyDescent="0.2">
      <c r="A234" s="1"/>
      <c r="B234" s="1"/>
      <c r="C234" s="1"/>
      <c r="D234" s="1"/>
      <c r="E234" s="28"/>
      <c r="F234" s="28"/>
      <c r="G234" s="28"/>
      <c r="H234" s="28"/>
      <c r="I234" s="28"/>
      <c r="J234" s="28"/>
      <c r="K234" s="28"/>
      <c r="L234" s="28"/>
    </row>
    <row r="235" spans="1:12" x14ac:dyDescent="0.2">
      <c r="A235" s="1"/>
      <c r="B235" s="1"/>
      <c r="C235" s="1"/>
      <c r="D235" s="1"/>
      <c r="E235" s="28"/>
      <c r="F235" s="28"/>
      <c r="G235" s="28"/>
      <c r="H235" s="28"/>
      <c r="I235" s="28"/>
      <c r="J235" s="28"/>
      <c r="K235" s="28"/>
      <c r="L235" s="28"/>
    </row>
    <row r="236" spans="1:12" x14ac:dyDescent="0.2">
      <c r="A236" s="1"/>
      <c r="B236" s="1"/>
      <c r="C236" s="1"/>
      <c r="D236" s="1"/>
      <c r="E236" s="28"/>
      <c r="F236" s="28"/>
      <c r="G236" s="28"/>
      <c r="H236" s="28"/>
      <c r="I236" s="28"/>
      <c r="J236" s="28"/>
      <c r="K236" s="28"/>
      <c r="L236" s="28"/>
    </row>
    <row r="237" spans="1:12" x14ac:dyDescent="0.2">
      <c r="A237" s="1"/>
      <c r="B237" s="1"/>
      <c r="C237" s="1"/>
      <c r="D237" s="1"/>
      <c r="E237" s="28"/>
      <c r="F237" s="28"/>
      <c r="G237" s="28"/>
      <c r="H237" s="28"/>
      <c r="I237" s="28"/>
      <c r="J237" s="28"/>
      <c r="K237" s="28"/>
      <c r="L237" s="28"/>
    </row>
    <row r="238" spans="1:12" x14ac:dyDescent="0.2">
      <c r="A238" s="1"/>
      <c r="B238" s="1"/>
      <c r="C238" s="1"/>
      <c r="D238" s="1"/>
      <c r="E238" s="28"/>
      <c r="F238" s="28"/>
      <c r="G238" s="28"/>
      <c r="H238" s="28"/>
      <c r="I238" s="28"/>
      <c r="J238" s="28"/>
      <c r="K238" s="28"/>
      <c r="L238" s="28"/>
    </row>
    <row r="239" spans="1:12" x14ac:dyDescent="0.2">
      <c r="A239" s="1"/>
      <c r="B239" s="1"/>
      <c r="C239" s="1"/>
      <c r="D239" s="1"/>
      <c r="E239" s="28"/>
      <c r="F239" s="28"/>
      <c r="G239" s="28"/>
      <c r="H239" s="28"/>
      <c r="I239" s="28"/>
      <c r="J239" s="28"/>
      <c r="K239" s="28"/>
      <c r="L239" s="28"/>
    </row>
    <row r="240" spans="1:12" x14ac:dyDescent="0.2">
      <c r="A240" s="1"/>
      <c r="B240" s="1"/>
      <c r="C240" s="1"/>
      <c r="D240" s="1"/>
      <c r="E240" s="28"/>
      <c r="F240" s="28"/>
      <c r="G240" s="28"/>
      <c r="H240" s="28"/>
      <c r="I240" s="28"/>
      <c r="J240" s="28"/>
      <c r="K240" s="28"/>
      <c r="L240" s="28"/>
    </row>
    <row r="241" spans="1:12" x14ac:dyDescent="0.2">
      <c r="A241" s="1"/>
      <c r="B241" s="1"/>
      <c r="C241" s="1"/>
      <c r="D241" s="1"/>
      <c r="E241" s="28"/>
      <c r="F241" s="28"/>
      <c r="G241" s="28"/>
      <c r="H241" s="28"/>
      <c r="I241" s="28"/>
      <c r="J241" s="28"/>
      <c r="K241" s="28"/>
      <c r="L241" s="28"/>
    </row>
    <row r="242" spans="1:12" x14ac:dyDescent="0.2">
      <c r="A242" s="1"/>
      <c r="B242" s="1"/>
      <c r="C242" s="1"/>
      <c r="D242" s="1"/>
      <c r="E242" s="28"/>
      <c r="F242" s="28"/>
      <c r="G242" s="28"/>
      <c r="H242" s="28"/>
      <c r="I242" s="28"/>
      <c r="J242" s="28"/>
      <c r="K242" s="28"/>
      <c r="L242" s="28"/>
    </row>
    <row r="243" spans="1:12" x14ac:dyDescent="0.2">
      <c r="A243" s="1"/>
      <c r="B243" s="1"/>
      <c r="C243" s="1"/>
      <c r="D243" s="1"/>
      <c r="E243" s="28"/>
      <c r="F243" s="28"/>
      <c r="G243" s="28"/>
      <c r="H243" s="28"/>
      <c r="I243" s="28"/>
      <c r="J243" s="28"/>
      <c r="K243" s="28"/>
      <c r="L243" s="28"/>
    </row>
    <row r="244" spans="1:12" x14ac:dyDescent="0.2">
      <c r="A244" s="1"/>
      <c r="B244" s="1"/>
      <c r="C244" s="1"/>
      <c r="D244" s="1"/>
      <c r="E244" s="28"/>
      <c r="F244" s="28"/>
      <c r="G244" s="28"/>
      <c r="H244" s="28"/>
      <c r="I244" s="28"/>
      <c r="J244" s="28"/>
      <c r="K244" s="28"/>
      <c r="L244" s="28"/>
    </row>
    <row r="245" spans="1:12" x14ac:dyDescent="0.2">
      <c r="A245" s="1"/>
      <c r="B245" s="1"/>
      <c r="C245" s="1"/>
      <c r="D245" s="1"/>
      <c r="E245" s="28"/>
      <c r="F245" s="28"/>
      <c r="G245" s="28"/>
      <c r="H245" s="28"/>
      <c r="I245" s="28"/>
      <c r="J245" s="28"/>
      <c r="K245" s="28"/>
      <c r="L245" s="28"/>
    </row>
    <row r="246" spans="1:12" x14ac:dyDescent="0.2">
      <c r="A246" s="1"/>
      <c r="B246" s="1"/>
      <c r="C246" s="1"/>
      <c r="D246" s="1"/>
      <c r="E246" s="28"/>
      <c r="F246" s="28"/>
      <c r="G246" s="28"/>
      <c r="H246" s="28"/>
      <c r="I246" s="28"/>
      <c r="J246" s="28"/>
      <c r="K246" s="28"/>
      <c r="L246" s="28"/>
    </row>
    <row r="247" spans="1:12" x14ac:dyDescent="0.2">
      <c r="A247" s="1"/>
      <c r="B247" s="1"/>
      <c r="C247" s="1"/>
      <c r="D247" s="1"/>
      <c r="E247" s="28"/>
      <c r="F247" s="28"/>
      <c r="G247" s="28"/>
      <c r="H247" s="28"/>
      <c r="I247" s="28"/>
      <c r="J247" s="28"/>
      <c r="K247" s="28"/>
      <c r="L247" s="28"/>
    </row>
    <row r="248" spans="1:12" x14ac:dyDescent="0.2">
      <c r="A248" s="1"/>
      <c r="B248" s="1"/>
      <c r="C248" s="1"/>
      <c r="D248" s="1"/>
      <c r="E248" s="28"/>
      <c r="F248" s="28"/>
      <c r="G248" s="28"/>
      <c r="H248" s="28"/>
      <c r="I248" s="28"/>
      <c r="J248" s="28"/>
      <c r="K248" s="28"/>
      <c r="L248" s="28"/>
    </row>
    <row r="249" spans="1:12" x14ac:dyDescent="0.2">
      <c r="A249" s="1"/>
      <c r="B249" s="1"/>
      <c r="C249" s="1"/>
      <c r="D249" s="1"/>
      <c r="E249" s="28"/>
      <c r="F249" s="28"/>
      <c r="G249" s="28"/>
      <c r="H249" s="28"/>
      <c r="I249" s="28"/>
      <c r="J249" s="28"/>
      <c r="K249" s="28"/>
      <c r="L249" s="28"/>
    </row>
    <row r="250" spans="1:12" x14ac:dyDescent="0.2">
      <c r="A250" s="1"/>
      <c r="B250" s="1"/>
      <c r="C250" s="1"/>
      <c r="D250" s="1"/>
      <c r="E250" s="28"/>
      <c r="F250" s="28"/>
      <c r="G250" s="28"/>
      <c r="H250" s="28"/>
      <c r="I250" s="28"/>
      <c r="J250" s="28"/>
      <c r="K250" s="28"/>
      <c r="L250" s="28"/>
    </row>
    <row r="251" spans="1:12" x14ac:dyDescent="0.2">
      <c r="A251" s="1"/>
      <c r="B251" s="1"/>
      <c r="C251" s="1"/>
      <c r="D251" s="1"/>
      <c r="E251" s="28"/>
      <c r="F251" s="28"/>
      <c r="G251" s="28"/>
      <c r="H251" s="28"/>
      <c r="I251" s="28"/>
      <c r="J251" s="28"/>
      <c r="K251" s="28"/>
      <c r="L251" s="28"/>
    </row>
    <row r="252" spans="1:12" x14ac:dyDescent="0.2">
      <c r="A252" s="1"/>
      <c r="B252" s="1"/>
      <c r="C252" s="1"/>
      <c r="D252" s="1"/>
      <c r="E252" s="28"/>
      <c r="F252" s="28"/>
      <c r="G252" s="28"/>
      <c r="H252" s="28"/>
      <c r="I252" s="28"/>
      <c r="J252" s="28"/>
      <c r="K252" s="28"/>
      <c r="L252" s="28"/>
    </row>
    <row r="253" spans="1:12" x14ac:dyDescent="0.2">
      <c r="A253" s="1"/>
      <c r="B253" s="1"/>
      <c r="C253" s="1"/>
      <c r="D253" s="1"/>
      <c r="E253" s="28"/>
      <c r="F253" s="28"/>
      <c r="G253" s="28"/>
      <c r="H253" s="28"/>
      <c r="I253" s="28"/>
      <c r="J253" s="28"/>
      <c r="K253" s="28"/>
      <c r="L253" s="28"/>
    </row>
    <row r="254" spans="1:12" x14ac:dyDescent="0.2">
      <c r="A254" s="1"/>
      <c r="B254" s="1"/>
      <c r="C254" s="1"/>
      <c r="D254" s="1"/>
      <c r="E254" s="28"/>
      <c r="F254" s="28"/>
      <c r="G254" s="28"/>
      <c r="H254" s="28"/>
      <c r="I254" s="28"/>
      <c r="J254" s="28"/>
      <c r="K254" s="28"/>
      <c r="L254" s="28"/>
    </row>
    <row r="255" spans="1:12" x14ac:dyDescent="0.2">
      <c r="A255" s="1"/>
      <c r="B255" s="1"/>
      <c r="C255" s="1"/>
      <c r="D255" s="1"/>
      <c r="E255" s="28"/>
      <c r="F255" s="28"/>
      <c r="G255" s="28"/>
      <c r="H255" s="28"/>
      <c r="I255" s="28"/>
      <c r="J255" s="28"/>
      <c r="K255" s="28"/>
      <c r="L255" s="28"/>
    </row>
  </sheetData>
  <mergeCells count="8">
    <mergeCell ref="A30:D30"/>
    <mergeCell ref="A33:D33"/>
    <mergeCell ref="A3:D3"/>
    <mergeCell ref="A5:D5"/>
    <mergeCell ref="A7:D7"/>
    <mergeCell ref="A9:B9"/>
    <mergeCell ref="C9:D9"/>
    <mergeCell ref="A21:D21"/>
  </mergeCells>
  <printOptions horizontalCentered="1" verticalCentered="1"/>
  <pageMargins left="0.51181102362204722" right="0.51181102362204722" top="0.55118110236220474" bottom="0.78740157480314965" header="0.31496062992125984" footer="0.31496062992125984"/>
  <pageSetup paperSize="9" scale="95" orientation="portrait" horizontalDpi="360" verticalDpi="360" r:id="rId1"/>
  <headerFooter>
    <oddHeader>&amp;L&amp;G&amp;R&amp;G</oddHeader>
    <oddFooter>&amp;C&amp;K03+000Rua Nilton Baldo, 744 – Bairro Jardim Paquetá - CEP 31.330-660 – Belo Horizonte / Minas Gerais.Endereço Eletrônico: ottawaeng@terra.com.br – Telefax (31) 3418-2175 – CNPJ: 04.472.311/0001-04</oddFooter>
  </headerFooter>
  <rowBreaks count="1" manualBreakCount="1">
    <brk id="41" max="3"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254"/>
  <sheetViews>
    <sheetView view="pageBreakPreview" topLeftCell="A13" zoomScaleSheetLayoutView="100" workbookViewId="0">
      <selection activeCell="D291" sqref="D291"/>
    </sheetView>
  </sheetViews>
  <sheetFormatPr defaultRowHeight="14.25" x14ac:dyDescent="0.2"/>
  <cols>
    <col min="1" max="1" width="12.85546875" style="2" customWidth="1"/>
    <col min="2" max="2" width="43.7109375" style="2" customWidth="1"/>
    <col min="3" max="3" width="15.140625" style="2" customWidth="1"/>
    <col min="4" max="4" width="20.42578125" style="36" customWidth="1"/>
    <col min="5" max="5" width="21" style="1" customWidth="1"/>
    <col min="6" max="6" width="5.85546875" style="1" customWidth="1"/>
    <col min="7" max="7" width="16.28515625" style="1" customWidth="1"/>
    <col min="8" max="16384" width="9.140625" style="1"/>
  </cols>
  <sheetData>
    <row r="1" spans="1:12" x14ac:dyDescent="0.2">
      <c r="A1" s="198"/>
      <c r="B1" s="198"/>
      <c r="C1" s="198"/>
      <c r="D1" s="199"/>
    </row>
    <row r="2" spans="1:12" ht="15" thickBot="1" x14ac:dyDescent="0.25">
      <c r="A2" s="198"/>
      <c r="B2" s="198"/>
      <c r="C2" s="198"/>
      <c r="D2" s="199"/>
    </row>
    <row r="3" spans="1:12" ht="32.25" customHeight="1" thickBot="1" x14ac:dyDescent="0.25">
      <c r="A3" s="584" t="s">
        <v>217</v>
      </c>
      <c r="B3" s="585"/>
      <c r="C3" s="585"/>
      <c r="D3" s="586"/>
      <c r="E3" s="28"/>
      <c r="F3" s="28"/>
      <c r="G3" s="28"/>
      <c r="H3" s="28"/>
      <c r="I3" s="28"/>
      <c r="J3" s="28"/>
      <c r="K3" s="28"/>
      <c r="L3" s="28"/>
    </row>
    <row r="4" spans="1:12" ht="4.5" customHeight="1" thickBot="1" x14ac:dyDescent="0.25">
      <c r="A4" s="200"/>
      <c r="B4" s="201"/>
      <c r="C4" s="201"/>
      <c r="D4" s="202"/>
      <c r="E4" s="28"/>
      <c r="F4" s="28"/>
      <c r="G4" s="28"/>
      <c r="H4" s="28"/>
      <c r="I4" s="28"/>
      <c r="J4" s="28"/>
      <c r="K4" s="28"/>
      <c r="L4" s="28"/>
    </row>
    <row r="5" spans="1:12" ht="20.100000000000001" customHeight="1" thickBot="1" x14ac:dyDescent="0.25">
      <c r="A5" s="577" t="s">
        <v>220</v>
      </c>
      <c r="B5" s="578"/>
      <c r="C5" s="578"/>
      <c r="D5" s="579"/>
      <c r="E5" s="28"/>
      <c r="F5" s="28"/>
      <c r="G5" s="28"/>
      <c r="H5" s="28"/>
      <c r="I5" s="28"/>
      <c r="J5" s="28"/>
      <c r="K5" s="28"/>
      <c r="L5" s="28"/>
    </row>
    <row r="6" spans="1:12" ht="4.5" customHeight="1" thickBot="1" x14ac:dyDescent="0.25">
      <c r="A6" s="161"/>
      <c r="B6" s="40"/>
      <c r="C6" s="40"/>
      <c r="D6" s="162"/>
      <c r="E6" s="28"/>
      <c r="F6" s="28"/>
      <c r="G6" s="28"/>
      <c r="H6" s="28"/>
      <c r="I6" s="28"/>
      <c r="J6" s="28"/>
      <c r="K6" s="28"/>
      <c r="L6" s="28"/>
    </row>
    <row r="7" spans="1:12" ht="20.100000000000001" customHeight="1" thickBot="1" x14ac:dyDescent="0.25">
      <c r="A7" s="577" t="s">
        <v>222</v>
      </c>
      <c r="B7" s="578"/>
      <c r="C7" s="578"/>
      <c r="D7" s="579"/>
      <c r="E7" s="28"/>
      <c r="F7" s="28"/>
      <c r="G7" s="28"/>
      <c r="H7" s="28"/>
      <c r="I7" s="28"/>
      <c r="J7" s="28"/>
      <c r="K7" s="28"/>
      <c r="L7" s="28"/>
    </row>
    <row r="8" spans="1:12" ht="4.5" customHeight="1" thickBot="1" x14ac:dyDescent="0.25">
      <c r="A8" s="161"/>
      <c r="B8" s="40"/>
      <c r="C8" s="40"/>
      <c r="D8" s="162"/>
      <c r="E8" s="28"/>
      <c r="F8" s="28"/>
      <c r="G8" s="28"/>
      <c r="H8" s="28"/>
      <c r="I8" s="28"/>
      <c r="J8" s="28"/>
      <c r="K8" s="28"/>
      <c r="L8" s="28"/>
    </row>
    <row r="9" spans="1:12" ht="20.100000000000001" customHeight="1" thickBot="1" x14ac:dyDescent="0.25">
      <c r="A9" s="580" t="s">
        <v>224</v>
      </c>
      <c r="B9" s="587"/>
      <c r="C9" s="582" t="s">
        <v>1581</v>
      </c>
      <c r="D9" s="583"/>
      <c r="E9" s="41"/>
      <c r="F9" s="28"/>
      <c r="G9" s="28"/>
      <c r="H9" s="28"/>
      <c r="I9" s="28"/>
      <c r="J9" s="28"/>
      <c r="K9" s="28"/>
      <c r="L9" s="28"/>
    </row>
    <row r="10" spans="1:12" ht="4.5" customHeight="1" thickBot="1" x14ac:dyDescent="0.25">
      <c r="A10" s="200"/>
      <c r="B10" s="201"/>
      <c r="C10" s="201"/>
      <c r="D10" s="202"/>
      <c r="E10" s="28"/>
      <c r="F10" s="28"/>
      <c r="G10" s="28"/>
      <c r="H10" s="28"/>
      <c r="I10" s="28"/>
      <c r="J10" s="28"/>
      <c r="K10" s="28"/>
      <c r="L10" s="28"/>
    </row>
    <row r="11" spans="1:12" s="6" customFormat="1" ht="20.100000000000001" customHeight="1" thickBot="1" x14ac:dyDescent="0.25">
      <c r="A11" s="163" t="s">
        <v>48</v>
      </c>
      <c r="B11" s="164" t="s">
        <v>186</v>
      </c>
      <c r="C11" s="164" t="s">
        <v>187</v>
      </c>
      <c r="D11" s="165" t="s">
        <v>188</v>
      </c>
      <c r="E11" s="42"/>
      <c r="F11" s="5"/>
      <c r="G11" s="5"/>
      <c r="H11" s="5"/>
      <c r="I11" s="5"/>
      <c r="J11" s="5"/>
      <c r="K11" s="5"/>
      <c r="L11" s="5"/>
    </row>
    <row r="12" spans="1:12" s="6" customFormat="1" ht="20.100000000000001" customHeight="1" x14ac:dyDescent="0.2">
      <c r="A12" s="166"/>
      <c r="B12" s="167"/>
      <c r="C12" s="167"/>
      <c r="D12" s="168"/>
      <c r="E12" s="169"/>
      <c r="F12" s="5"/>
      <c r="G12" s="5"/>
      <c r="H12" s="5"/>
      <c r="I12" s="5"/>
      <c r="J12" s="5"/>
      <c r="K12" s="5"/>
      <c r="L12" s="5"/>
    </row>
    <row r="13" spans="1:12" s="6" customFormat="1" ht="20.100000000000001" customHeight="1" x14ac:dyDescent="0.25">
      <c r="A13" s="203" t="s">
        <v>189</v>
      </c>
      <c r="B13" s="204" t="s">
        <v>190</v>
      </c>
      <c r="C13" s="205"/>
      <c r="D13" s="206">
        <f>D23-D15</f>
        <v>86228.17955644321</v>
      </c>
      <c r="E13" s="174"/>
      <c r="F13" s="5"/>
      <c r="G13" s="5"/>
      <c r="H13" s="5"/>
      <c r="I13" s="5"/>
      <c r="J13" s="5"/>
      <c r="K13" s="5"/>
      <c r="L13" s="5"/>
    </row>
    <row r="14" spans="1:12" s="6" customFormat="1" ht="20.100000000000001" customHeight="1" x14ac:dyDescent="0.2">
      <c r="A14" s="175"/>
      <c r="B14" s="176"/>
      <c r="C14" s="177"/>
      <c r="D14" s="178"/>
      <c r="E14"/>
      <c r="F14" s="5"/>
      <c r="G14" s="5"/>
      <c r="H14" s="5"/>
      <c r="I14" s="5"/>
      <c r="J14" s="5"/>
      <c r="K14" s="5"/>
      <c r="L14" s="5"/>
    </row>
    <row r="15" spans="1:12" s="6" customFormat="1" ht="20.100000000000001" customHeight="1" x14ac:dyDescent="0.25">
      <c r="A15" s="203" t="s">
        <v>86</v>
      </c>
      <c r="B15" s="204" t="s">
        <v>191</v>
      </c>
      <c r="C15" s="207">
        <f>SUM(C16:C19)</f>
        <v>3.9599999999999996E-2</v>
      </c>
      <c r="D15" s="206">
        <f>SUM(D16:D20)</f>
        <v>4357.1545715568009</v>
      </c>
      <c r="E15" s="181"/>
      <c r="F15" s="5"/>
      <c r="G15" s="5"/>
      <c r="H15" s="5"/>
      <c r="I15" s="5"/>
      <c r="J15" s="5"/>
      <c r="K15" s="5"/>
      <c r="L15" s="5"/>
    </row>
    <row r="16" spans="1:12" s="6" customFormat="1" ht="20.100000000000001" customHeight="1" x14ac:dyDescent="0.2">
      <c r="A16" s="175" t="s">
        <v>36</v>
      </c>
      <c r="B16" s="176" t="s">
        <v>192</v>
      </c>
      <c r="C16" s="182">
        <v>3.0700000000000002E-2</v>
      </c>
      <c r="D16" s="183">
        <f>C16*D$23</f>
        <v>2780.9697577296006</v>
      </c>
      <c r="E16" s="184"/>
      <c r="F16" s="5"/>
      <c r="G16" s="5"/>
      <c r="H16" s="5"/>
      <c r="I16" s="5"/>
      <c r="J16" s="5"/>
      <c r="K16" s="5"/>
      <c r="L16" s="5"/>
    </row>
    <row r="17" spans="1:12" s="6" customFormat="1" ht="20.100000000000001" customHeight="1" x14ac:dyDescent="0.2">
      <c r="A17" s="175" t="s">
        <v>42</v>
      </c>
      <c r="B17" s="176" t="s">
        <v>193</v>
      </c>
      <c r="C17" s="182">
        <v>1.6999999999999999E-3</v>
      </c>
      <c r="D17" s="183">
        <f>C17*D$23</f>
        <v>153.99506801760003</v>
      </c>
      <c r="E17" s="184"/>
      <c r="F17" s="5"/>
      <c r="G17" s="5"/>
      <c r="H17" s="5"/>
      <c r="I17" s="5"/>
      <c r="J17" s="5"/>
      <c r="K17" s="5"/>
      <c r="L17" s="5"/>
    </row>
    <row r="18" spans="1:12" s="6" customFormat="1" ht="20.100000000000001" customHeight="1" x14ac:dyDescent="0.2">
      <c r="A18" s="175" t="s">
        <v>194</v>
      </c>
      <c r="B18" s="176" t="s">
        <v>218</v>
      </c>
      <c r="C18" s="182">
        <v>5.5999999999999999E-3</v>
      </c>
      <c r="D18" s="183">
        <f>C18*D$23</f>
        <v>507.2778711168001</v>
      </c>
      <c r="E18" s="184"/>
      <c r="F18" s="5"/>
      <c r="G18" s="5"/>
      <c r="H18" s="5"/>
      <c r="I18" s="5"/>
      <c r="J18" s="5"/>
      <c r="K18" s="5"/>
      <c r="L18" s="5"/>
    </row>
    <row r="19" spans="1:12" s="6" customFormat="1" ht="20.100000000000001" customHeight="1" x14ac:dyDescent="0.2">
      <c r="A19" s="175" t="s">
        <v>196</v>
      </c>
      <c r="B19" s="176" t="s">
        <v>197</v>
      </c>
      <c r="C19" s="182">
        <v>1.6000000000000001E-3</v>
      </c>
      <c r="D19" s="183">
        <f>C19*D$23</f>
        <v>144.93653460480004</v>
      </c>
      <c r="E19" s="184"/>
      <c r="F19" s="5"/>
      <c r="G19" s="5"/>
      <c r="H19" s="5"/>
      <c r="I19" s="5"/>
      <c r="J19" s="5"/>
      <c r="K19" s="5"/>
      <c r="L19" s="5"/>
    </row>
    <row r="20" spans="1:12" s="6" customFormat="1" ht="20.100000000000001" customHeight="1" x14ac:dyDescent="0.2">
      <c r="A20" s="175" t="s">
        <v>198</v>
      </c>
      <c r="B20" s="176" t="s">
        <v>199</v>
      </c>
      <c r="C20" s="182">
        <v>8.5000000000000006E-3</v>
      </c>
      <c r="D20" s="183">
        <f>C20*D$23</f>
        <v>769.97534008800017</v>
      </c>
      <c r="E20" s="184"/>
      <c r="F20" s="5"/>
      <c r="G20" s="5"/>
      <c r="H20" s="5"/>
      <c r="I20" s="5"/>
      <c r="J20" s="5"/>
      <c r="K20" s="5"/>
      <c r="L20" s="5"/>
    </row>
    <row r="21" spans="1:12" s="6" customFormat="1" ht="20.100000000000001" customHeight="1" x14ac:dyDescent="0.2">
      <c r="A21" s="571" t="s">
        <v>200</v>
      </c>
      <c r="B21" s="572"/>
      <c r="C21" s="572"/>
      <c r="D21" s="573"/>
      <c r="E21"/>
      <c r="F21" s="5"/>
      <c r="G21" s="5"/>
      <c r="H21" s="5"/>
      <c r="I21" s="5"/>
      <c r="J21" s="5"/>
      <c r="K21" s="5"/>
      <c r="L21" s="5"/>
    </row>
    <row r="22" spans="1:12" s="6" customFormat="1" ht="20.100000000000001" customHeight="1" x14ac:dyDescent="0.2">
      <c r="A22" s="185"/>
      <c r="B22" s="186"/>
      <c r="C22" s="186"/>
      <c r="D22" s="187"/>
      <c r="E22"/>
      <c r="F22" s="5"/>
      <c r="G22" s="5"/>
      <c r="H22" s="5"/>
      <c r="I22" s="5"/>
      <c r="J22" s="5"/>
      <c r="K22" s="5"/>
      <c r="L22" s="5"/>
    </row>
    <row r="23" spans="1:12" s="6" customFormat="1" ht="20.100000000000001" customHeight="1" x14ac:dyDescent="0.25">
      <c r="A23" s="203" t="s">
        <v>149</v>
      </c>
      <c r="B23" s="204" t="s">
        <v>201</v>
      </c>
      <c r="C23" s="205"/>
      <c r="D23" s="206">
        <f>D34-D31-D25</f>
        <v>90585.334128000017</v>
      </c>
      <c r="E23" s="181"/>
      <c r="F23" s="5"/>
      <c r="G23" s="5"/>
      <c r="H23" s="5"/>
      <c r="I23" s="5"/>
      <c r="J23" s="5"/>
      <c r="K23" s="5"/>
      <c r="L23" s="5"/>
    </row>
    <row r="24" spans="1:12" s="6" customFormat="1" ht="20.100000000000001" customHeight="1" x14ac:dyDescent="0.2">
      <c r="A24" s="175"/>
      <c r="B24" s="176"/>
      <c r="C24" s="177"/>
      <c r="D24" s="178"/>
      <c r="E24"/>
      <c r="F24" s="5"/>
      <c r="G24" s="5"/>
      <c r="H24" s="5"/>
      <c r="I24" s="5"/>
      <c r="J24" s="5"/>
      <c r="K24" s="5"/>
      <c r="L24" s="5"/>
    </row>
    <row r="25" spans="1:12" s="6" customFormat="1" ht="20.100000000000001" customHeight="1" x14ac:dyDescent="0.25">
      <c r="A25" s="203" t="s">
        <v>87</v>
      </c>
      <c r="B25" s="204" t="s">
        <v>202</v>
      </c>
      <c r="C25" s="207">
        <f>SUM(C26:C28)</f>
        <v>5.6499999999999995E-2</v>
      </c>
      <c r="D25" s="206">
        <f>ROUND(SUM(D26:D28),2)</f>
        <v>5716.68</v>
      </c>
      <c r="E25" s="181"/>
      <c r="F25" s="5"/>
      <c r="G25" s="5"/>
      <c r="H25" s="5"/>
      <c r="I25" s="5"/>
      <c r="J25" s="5"/>
      <c r="K25" s="5"/>
      <c r="L25" s="5"/>
    </row>
    <row r="26" spans="1:12" s="6" customFormat="1" ht="20.100000000000001" customHeight="1" x14ac:dyDescent="0.2">
      <c r="A26" s="175" t="s">
        <v>37</v>
      </c>
      <c r="B26" s="176" t="s">
        <v>203</v>
      </c>
      <c r="C26" s="182">
        <v>0.03</v>
      </c>
      <c r="D26" s="183">
        <f>C26*D$34</f>
        <v>3035.4060000000004</v>
      </c>
      <c r="E26" s="181"/>
      <c r="F26" s="5"/>
      <c r="G26" s="5"/>
      <c r="H26" s="5"/>
      <c r="I26" s="5"/>
      <c r="J26" s="5"/>
      <c r="K26" s="5"/>
      <c r="L26" s="5"/>
    </row>
    <row r="27" spans="1:12" s="6" customFormat="1" ht="20.100000000000001" customHeight="1" x14ac:dyDescent="0.2">
      <c r="A27" s="175" t="s">
        <v>204</v>
      </c>
      <c r="B27" s="176" t="s">
        <v>205</v>
      </c>
      <c r="C27" s="182">
        <v>6.4999999999999997E-3</v>
      </c>
      <c r="D27" s="183">
        <f>C27*D$34</f>
        <v>657.67130000000009</v>
      </c>
      <c r="E27" s="181"/>
      <c r="F27" s="5"/>
      <c r="G27" s="5"/>
      <c r="H27" s="5"/>
      <c r="I27" s="5"/>
      <c r="J27" s="5"/>
      <c r="K27" s="5"/>
      <c r="L27" s="5"/>
    </row>
    <row r="28" spans="1:12" s="6" customFormat="1" ht="20.100000000000001" customHeight="1" x14ac:dyDescent="0.2">
      <c r="A28" s="175" t="s">
        <v>206</v>
      </c>
      <c r="B28" s="176" t="s">
        <v>209</v>
      </c>
      <c r="C28" s="182">
        <v>0.02</v>
      </c>
      <c r="D28" s="183">
        <f>C28*D$34</f>
        <v>2023.6040000000003</v>
      </c>
      <c r="E28" s="181"/>
      <c r="F28" s="5"/>
      <c r="G28" s="5"/>
      <c r="H28" s="5"/>
      <c r="I28" s="5"/>
      <c r="J28" s="5"/>
      <c r="K28" s="5"/>
      <c r="L28" s="5"/>
    </row>
    <row r="29" spans="1:12" s="6" customFormat="1" ht="20.100000000000001" customHeight="1" x14ac:dyDescent="0.2">
      <c r="A29" s="571" t="s">
        <v>210</v>
      </c>
      <c r="B29" s="572"/>
      <c r="C29" s="572"/>
      <c r="D29" s="573"/>
      <c r="E29" s="181"/>
      <c r="F29" s="5"/>
      <c r="G29" s="5"/>
      <c r="H29" s="5"/>
      <c r="I29" s="5"/>
      <c r="J29" s="5"/>
      <c r="K29" s="5"/>
      <c r="L29" s="5"/>
    </row>
    <row r="30" spans="1:12" s="6" customFormat="1" ht="20.100000000000001" customHeight="1" x14ac:dyDescent="0.2">
      <c r="A30" s="185"/>
      <c r="B30" s="186"/>
      <c r="C30" s="186"/>
      <c r="D30" s="187"/>
      <c r="E30" s="181"/>
      <c r="F30" s="5"/>
      <c r="G30" s="5"/>
      <c r="H30" s="5"/>
      <c r="I30" s="5"/>
      <c r="J30" s="5"/>
      <c r="K30" s="5"/>
      <c r="L30" s="5"/>
    </row>
    <row r="31" spans="1:12" s="6" customFormat="1" ht="20.100000000000001" customHeight="1" x14ac:dyDescent="0.25">
      <c r="A31" s="203" t="s">
        <v>88</v>
      </c>
      <c r="B31" s="204" t="s">
        <v>211</v>
      </c>
      <c r="C31" s="207">
        <v>5.11E-2</v>
      </c>
      <c r="D31" s="206">
        <f>C31*(D$34-D25)</f>
        <v>4878.1858720000009</v>
      </c>
      <c r="E31" s="181"/>
      <c r="F31" s="5"/>
      <c r="G31" s="5"/>
      <c r="H31" s="5"/>
      <c r="I31" s="5"/>
      <c r="J31" s="5"/>
      <c r="K31" s="5"/>
      <c r="L31" s="5"/>
    </row>
    <row r="32" spans="1:12" s="6" customFormat="1" ht="20.100000000000001" customHeight="1" x14ac:dyDescent="0.2">
      <c r="A32" s="571" t="s">
        <v>212</v>
      </c>
      <c r="B32" s="572"/>
      <c r="C32" s="572"/>
      <c r="D32" s="573"/>
      <c r="E32"/>
      <c r="F32" s="5"/>
      <c r="G32" s="5"/>
      <c r="H32" s="5"/>
      <c r="I32" s="5"/>
      <c r="J32" s="5"/>
      <c r="K32" s="5"/>
      <c r="L32" s="5"/>
    </row>
    <row r="33" spans="1:12" s="6" customFormat="1" ht="20.100000000000001" customHeight="1" x14ac:dyDescent="0.2">
      <c r="A33" s="185"/>
      <c r="B33" s="186"/>
      <c r="C33" s="186"/>
      <c r="D33" s="187"/>
      <c r="E33"/>
      <c r="F33" s="5"/>
      <c r="G33" s="5"/>
      <c r="H33" s="5"/>
      <c r="I33" s="5"/>
      <c r="J33" s="5"/>
      <c r="K33" s="5"/>
      <c r="L33" s="5"/>
    </row>
    <row r="34" spans="1:12" s="6" customFormat="1" ht="20.100000000000001" customHeight="1" x14ac:dyDescent="0.25">
      <c r="A34" s="203" t="s">
        <v>161</v>
      </c>
      <c r="B34" s="204" t="s">
        <v>213</v>
      </c>
      <c r="C34" s="208"/>
      <c r="D34" s="209">
        <f>[6]ORÇAMENTO!I292</f>
        <v>101180.20000000001</v>
      </c>
      <c r="E34" s="181"/>
      <c r="F34" s="5"/>
      <c r="G34" s="188"/>
      <c r="H34" s="5"/>
      <c r="I34" s="5"/>
      <c r="J34" s="5"/>
      <c r="K34" s="5"/>
      <c r="L34" s="5"/>
    </row>
    <row r="35" spans="1:12" s="6" customFormat="1" ht="20.100000000000001" customHeight="1" x14ac:dyDescent="0.2">
      <c r="A35" s="175"/>
      <c r="B35" s="176"/>
      <c r="C35" s="177"/>
      <c r="D35" s="178"/>
      <c r="E35"/>
      <c r="F35" s="5"/>
      <c r="G35" s="5"/>
      <c r="H35" s="5"/>
      <c r="I35" s="5"/>
      <c r="J35" s="5"/>
      <c r="K35" s="5"/>
      <c r="L35" s="5"/>
    </row>
    <row r="36" spans="1:12" s="6" customFormat="1" ht="20.100000000000001" customHeight="1" x14ac:dyDescent="0.25">
      <c r="A36" s="203" t="s">
        <v>165</v>
      </c>
      <c r="B36" s="204" t="s">
        <v>214</v>
      </c>
      <c r="C36" s="207">
        <f>(1+C16+C17+C18+C19)*(1+C20)*(1+C31)/(1-C25)-1</f>
        <v>0.16800393244303136</v>
      </c>
      <c r="D36" s="210"/>
      <c r="E36"/>
      <c r="F36" s="5"/>
      <c r="G36" s="5"/>
      <c r="H36" s="5"/>
      <c r="I36" s="5"/>
      <c r="J36" s="5"/>
      <c r="K36" s="5"/>
      <c r="L36" s="5"/>
    </row>
    <row r="37" spans="1:12" s="6" customFormat="1" ht="20.100000000000001" customHeight="1" x14ac:dyDescent="0.2">
      <c r="A37" s="189"/>
      <c r="B37" s="190"/>
      <c r="C37" s="190"/>
      <c r="D37" s="191"/>
      <c r="E37"/>
      <c r="F37" s="5"/>
      <c r="G37" s="5"/>
      <c r="H37" s="5"/>
      <c r="I37" s="5"/>
      <c r="J37" s="5"/>
      <c r="K37" s="5"/>
      <c r="L37" s="5"/>
    </row>
    <row r="38" spans="1:12" s="6" customFormat="1" ht="20.100000000000001" customHeight="1" x14ac:dyDescent="0.25">
      <c r="A38" s="192" t="s">
        <v>215</v>
      </c>
      <c r="B38"/>
      <c r="C38"/>
      <c r="D38" s="193"/>
      <c r="E38"/>
      <c r="F38" s="5"/>
      <c r="G38" s="5"/>
      <c r="H38" s="5"/>
      <c r="I38" s="5"/>
      <c r="J38" s="5"/>
      <c r="K38" s="5"/>
      <c r="L38" s="5"/>
    </row>
    <row r="39" spans="1:12" s="6" customFormat="1" ht="20.100000000000001" customHeight="1" x14ac:dyDescent="0.25">
      <c r="A39" s="192" t="s">
        <v>216</v>
      </c>
      <c r="B39"/>
      <c r="C39"/>
      <c r="D39" s="193"/>
      <c r="E39"/>
      <c r="F39" s="5"/>
      <c r="G39" s="5"/>
      <c r="H39" s="5"/>
      <c r="I39" s="5"/>
      <c r="J39" s="5"/>
      <c r="K39" s="5"/>
      <c r="L39" s="5"/>
    </row>
    <row r="40" spans="1:12" s="6" customFormat="1" ht="20.100000000000001" customHeight="1" thickBot="1" x14ac:dyDescent="0.25">
      <c r="A40" s="194"/>
      <c r="B40" s="195"/>
      <c r="C40" s="195"/>
      <c r="D40" s="196"/>
      <c r="E40" s="5"/>
      <c r="F40" s="5"/>
      <c r="G40" s="5"/>
      <c r="H40" s="5"/>
      <c r="I40" s="5"/>
      <c r="J40" s="5"/>
      <c r="K40" s="5"/>
      <c r="L40" s="5"/>
    </row>
    <row r="41" spans="1:12" s="6" customFormat="1" x14ac:dyDescent="0.2">
      <c r="E41" s="5"/>
      <c r="F41" s="197"/>
      <c r="G41" s="5"/>
      <c r="H41" s="5"/>
      <c r="I41" s="5"/>
      <c r="J41" s="5"/>
      <c r="K41" s="5"/>
      <c r="L41" s="5"/>
    </row>
    <row r="42" spans="1:12" ht="15.95" customHeight="1" x14ac:dyDescent="0.2">
      <c r="E42" s="28"/>
      <c r="F42" s="28"/>
      <c r="G42" s="28"/>
      <c r="H42" s="28"/>
      <c r="I42" s="28"/>
      <c r="J42" s="28"/>
      <c r="K42" s="28"/>
      <c r="L42" s="28"/>
    </row>
    <row r="43" spans="1:12" ht="15.95" customHeight="1" x14ac:dyDescent="0.2">
      <c r="E43" s="28"/>
      <c r="F43" s="28"/>
      <c r="G43" s="28"/>
      <c r="H43" s="28"/>
      <c r="I43" s="28"/>
      <c r="J43" s="28"/>
      <c r="K43" s="28"/>
      <c r="L43" s="28"/>
    </row>
    <row r="44" spans="1:12" ht="15.95" customHeight="1" x14ac:dyDescent="0.2">
      <c r="E44" s="28"/>
      <c r="F44" s="28"/>
      <c r="G44" s="28"/>
      <c r="H44" s="28"/>
      <c r="I44" s="28"/>
      <c r="J44" s="28"/>
      <c r="K44" s="28"/>
      <c r="L44" s="28"/>
    </row>
    <row r="45" spans="1:12" ht="15.95" customHeight="1" x14ac:dyDescent="0.2">
      <c r="E45" s="28"/>
      <c r="F45" s="28"/>
      <c r="G45" s="28"/>
      <c r="H45" s="28"/>
      <c r="I45" s="28"/>
      <c r="J45" s="28"/>
      <c r="K45" s="28"/>
      <c r="L45" s="28"/>
    </row>
    <row r="46" spans="1:12" ht="15.95" customHeight="1" x14ac:dyDescent="0.2">
      <c r="E46" s="28"/>
      <c r="F46" s="28"/>
      <c r="G46" s="28"/>
      <c r="H46" s="28"/>
      <c r="I46" s="28"/>
      <c r="J46" s="28"/>
      <c r="K46" s="28"/>
      <c r="L46" s="28"/>
    </row>
    <row r="47" spans="1:12" ht="15.95" customHeight="1" x14ac:dyDescent="0.2">
      <c r="E47" s="28"/>
      <c r="F47" s="28"/>
      <c r="G47" s="28"/>
      <c r="H47" s="28"/>
      <c r="I47" s="28"/>
      <c r="J47" s="28"/>
      <c r="K47" s="28"/>
      <c r="L47" s="28"/>
    </row>
    <row r="48" spans="1:12" ht="15.95" customHeight="1" x14ac:dyDescent="0.2">
      <c r="E48" s="28"/>
      <c r="F48" s="28"/>
      <c r="G48" s="28"/>
      <c r="H48" s="28"/>
      <c r="I48" s="28"/>
      <c r="J48" s="28"/>
      <c r="K48" s="28"/>
      <c r="L48" s="28"/>
    </row>
    <row r="49" spans="1:12" ht="15.95" customHeight="1" x14ac:dyDescent="0.2">
      <c r="A49" s="1"/>
      <c r="B49" s="1"/>
      <c r="C49" s="1"/>
      <c r="D49" s="1"/>
      <c r="E49" s="28"/>
      <c r="F49" s="28"/>
      <c r="G49" s="28"/>
      <c r="H49" s="28"/>
      <c r="I49" s="28"/>
      <c r="J49" s="28"/>
      <c r="K49" s="28"/>
      <c r="L49" s="28"/>
    </row>
    <row r="50" spans="1:12" ht="15.95" customHeight="1" x14ac:dyDescent="0.2">
      <c r="A50" s="1"/>
      <c r="B50" s="1"/>
      <c r="C50" s="1"/>
      <c r="D50" s="1"/>
      <c r="E50" s="28"/>
      <c r="F50" s="28"/>
      <c r="G50" s="28"/>
      <c r="H50" s="28"/>
      <c r="I50" s="28"/>
      <c r="J50" s="28"/>
      <c r="K50" s="28"/>
      <c r="L50" s="28"/>
    </row>
    <row r="51" spans="1:12" ht="15.95" customHeight="1" x14ac:dyDescent="0.2">
      <c r="A51" s="1"/>
      <c r="B51" s="1"/>
      <c r="C51" s="1"/>
      <c r="D51" s="1"/>
      <c r="E51" s="28"/>
      <c r="F51" s="28"/>
      <c r="G51" s="28"/>
      <c r="H51" s="28"/>
      <c r="I51" s="28"/>
      <c r="J51" s="28"/>
      <c r="K51" s="28"/>
      <c r="L51" s="28"/>
    </row>
    <row r="52" spans="1:12" ht="15.95" customHeight="1" x14ac:dyDescent="0.2">
      <c r="A52" s="1"/>
      <c r="B52" s="1"/>
      <c r="C52" s="1"/>
      <c r="D52" s="1"/>
      <c r="E52" s="28"/>
      <c r="F52" s="28"/>
      <c r="G52" s="28"/>
      <c r="H52" s="28"/>
      <c r="I52" s="28"/>
      <c r="J52" s="28"/>
      <c r="K52" s="28"/>
      <c r="L52" s="28"/>
    </row>
    <row r="53" spans="1:12" ht="15.95" customHeight="1" x14ac:dyDescent="0.2">
      <c r="A53" s="1"/>
      <c r="B53" s="1"/>
      <c r="C53" s="1"/>
      <c r="D53" s="1"/>
      <c r="E53" s="28"/>
      <c r="F53" s="28"/>
      <c r="G53" s="28"/>
      <c r="H53" s="28"/>
      <c r="I53" s="28"/>
      <c r="J53" s="28"/>
      <c r="K53" s="28"/>
      <c r="L53" s="28"/>
    </row>
    <row r="54" spans="1:12" ht="15.95" customHeight="1" x14ac:dyDescent="0.2">
      <c r="A54" s="1"/>
      <c r="B54" s="1"/>
      <c r="C54" s="1"/>
      <c r="D54" s="1"/>
      <c r="E54" s="28"/>
      <c r="F54" s="28"/>
      <c r="G54" s="28"/>
      <c r="H54" s="28"/>
      <c r="I54" s="28"/>
      <c r="J54" s="28"/>
      <c r="K54" s="28"/>
      <c r="L54" s="28"/>
    </row>
    <row r="55" spans="1:12" ht="15.95" customHeight="1" x14ac:dyDescent="0.2">
      <c r="A55" s="1"/>
      <c r="B55" s="1"/>
      <c r="C55" s="1"/>
      <c r="D55" s="1"/>
      <c r="E55" s="28"/>
      <c r="F55" s="28"/>
      <c r="G55" s="28"/>
      <c r="H55" s="28"/>
      <c r="I55" s="28"/>
      <c r="J55" s="28"/>
      <c r="K55" s="28"/>
      <c r="L55" s="28"/>
    </row>
    <row r="56" spans="1:12" ht="15.95" customHeight="1" x14ac:dyDescent="0.2">
      <c r="A56" s="1"/>
      <c r="B56" s="1"/>
      <c r="C56" s="1"/>
      <c r="D56" s="1"/>
      <c r="E56" s="28"/>
      <c r="F56" s="28"/>
      <c r="G56" s="28"/>
      <c r="H56" s="28"/>
      <c r="I56" s="28"/>
      <c r="J56" s="28"/>
      <c r="K56" s="28"/>
      <c r="L56" s="28"/>
    </row>
    <row r="57" spans="1:12" ht="15.95" customHeight="1" x14ac:dyDescent="0.2">
      <c r="A57" s="1"/>
      <c r="B57" s="1"/>
      <c r="C57" s="1"/>
      <c r="D57" s="1"/>
      <c r="E57" s="28"/>
      <c r="F57" s="28"/>
      <c r="G57" s="28"/>
      <c r="H57" s="28"/>
      <c r="I57" s="28"/>
      <c r="J57" s="28"/>
      <c r="K57" s="28"/>
      <c r="L57" s="28"/>
    </row>
    <row r="58" spans="1:12" ht="15.95" customHeight="1" x14ac:dyDescent="0.2">
      <c r="A58" s="1"/>
      <c r="B58" s="1"/>
      <c r="C58" s="1"/>
      <c r="D58" s="1"/>
      <c r="E58" s="28"/>
      <c r="F58" s="28"/>
      <c r="G58" s="28"/>
      <c r="H58" s="28"/>
      <c r="I58" s="28"/>
      <c r="J58" s="28"/>
      <c r="K58" s="28"/>
      <c r="L58" s="28"/>
    </row>
    <row r="59" spans="1:12" ht="15.95" customHeight="1" x14ac:dyDescent="0.2">
      <c r="A59" s="1"/>
      <c r="B59" s="1"/>
      <c r="C59" s="1"/>
      <c r="D59" s="1"/>
      <c r="E59" s="28"/>
      <c r="F59" s="28"/>
      <c r="G59" s="28"/>
      <c r="H59" s="28"/>
      <c r="I59" s="28"/>
      <c r="J59" s="28"/>
      <c r="K59" s="28"/>
      <c r="L59" s="28"/>
    </row>
    <row r="60" spans="1:12" ht="15.95" customHeight="1" x14ac:dyDescent="0.2">
      <c r="A60" s="1"/>
      <c r="B60" s="1"/>
      <c r="C60" s="1"/>
      <c r="D60" s="1"/>
      <c r="E60" s="28"/>
      <c r="F60" s="28"/>
      <c r="G60" s="28"/>
      <c r="H60" s="28"/>
      <c r="I60" s="28"/>
      <c r="J60" s="28"/>
      <c r="K60" s="28"/>
      <c r="L60" s="28"/>
    </row>
    <row r="61" spans="1:12" ht="15.95" customHeight="1" x14ac:dyDescent="0.2">
      <c r="A61" s="1"/>
      <c r="B61" s="1"/>
      <c r="C61" s="1"/>
      <c r="D61" s="1"/>
      <c r="E61" s="28"/>
      <c r="F61" s="28"/>
      <c r="G61" s="28"/>
      <c r="H61" s="28"/>
      <c r="I61" s="28"/>
      <c r="J61" s="28"/>
      <c r="K61" s="28"/>
      <c r="L61" s="28"/>
    </row>
    <row r="62" spans="1:12" ht="15.95" customHeight="1" x14ac:dyDescent="0.2">
      <c r="A62" s="1"/>
      <c r="B62" s="1"/>
      <c r="C62" s="1"/>
      <c r="D62" s="1"/>
      <c r="E62" s="28"/>
      <c r="F62" s="28"/>
      <c r="G62" s="28"/>
      <c r="H62" s="28"/>
      <c r="I62" s="28"/>
      <c r="J62" s="28"/>
      <c r="K62" s="28"/>
      <c r="L62" s="28"/>
    </row>
    <row r="63" spans="1:12" ht="15.95" customHeight="1" x14ac:dyDescent="0.2">
      <c r="A63" s="1"/>
      <c r="B63" s="1"/>
      <c r="C63" s="1"/>
      <c r="D63" s="1"/>
      <c r="E63" s="28"/>
      <c r="F63" s="28"/>
      <c r="G63" s="28"/>
      <c r="H63" s="28"/>
      <c r="I63" s="28"/>
      <c r="J63" s="28"/>
      <c r="K63" s="28"/>
      <c r="L63" s="28"/>
    </row>
    <row r="64" spans="1:12" ht="15.95" customHeight="1" x14ac:dyDescent="0.2">
      <c r="A64" s="1"/>
      <c r="B64" s="1"/>
      <c r="C64" s="1"/>
      <c r="D64" s="1"/>
      <c r="E64" s="28"/>
      <c r="F64" s="28"/>
      <c r="G64" s="28"/>
      <c r="H64" s="28"/>
      <c r="I64" s="28"/>
      <c r="J64" s="28"/>
      <c r="K64" s="28"/>
      <c r="L64" s="28"/>
    </row>
    <row r="65" spans="1:12" ht="15.95" customHeight="1" x14ac:dyDescent="0.2">
      <c r="A65" s="1"/>
      <c r="B65" s="1"/>
      <c r="C65" s="1"/>
      <c r="D65" s="1"/>
      <c r="E65" s="28"/>
      <c r="F65" s="28"/>
      <c r="G65" s="28"/>
      <c r="H65" s="28"/>
      <c r="I65" s="28"/>
      <c r="J65" s="28"/>
      <c r="K65" s="28"/>
      <c r="L65" s="28"/>
    </row>
    <row r="66" spans="1:12" ht="15.95" customHeight="1" x14ac:dyDescent="0.2">
      <c r="A66" s="1"/>
      <c r="B66" s="1"/>
      <c r="C66" s="1"/>
      <c r="D66" s="1"/>
      <c r="E66" s="28"/>
      <c r="F66" s="28"/>
      <c r="G66" s="28"/>
      <c r="H66" s="28"/>
      <c r="I66" s="28"/>
      <c r="J66" s="28"/>
      <c r="K66" s="28"/>
      <c r="L66" s="28"/>
    </row>
    <row r="67" spans="1:12" ht="15.95" customHeight="1" x14ac:dyDescent="0.2">
      <c r="A67" s="1"/>
      <c r="B67" s="1"/>
      <c r="C67" s="1"/>
      <c r="D67" s="1"/>
      <c r="E67" s="28"/>
      <c r="F67" s="28"/>
      <c r="G67" s="28"/>
      <c r="H67" s="28"/>
      <c r="I67" s="28"/>
      <c r="J67" s="28"/>
      <c r="K67" s="28"/>
      <c r="L67" s="28"/>
    </row>
    <row r="68" spans="1:12" ht="15.95" customHeight="1" x14ac:dyDescent="0.2">
      <c r="A68" s="1"/>
      <c r="B68" s="1"/>
      <c r="C68" s="1"/>
      <c r="D68" s="1"/>
      <c r="E68" s="28"/>
      <c r="F68" s="28"/>
      <c r="G68" s="28"/>
      <c r="H68" s="28"/>
      <c r="I68" s="28"/>
      <c r="J68" s="28"/>
      <c r="K68" s="28"/>
      <c r="L68" s="28"/>
    </row>
    <row r="69" spans="1:12" ht="15.95" customHeight="1" x14ac:dyDescent="0.2">
      <c r="A69" s="1"/>
      <c r="B69" s="1"/>
      <c r="C69" s="1"/>
      <c r="D69" s="1"/>
      <c r="E69" s="28"/>
      <c r="F69" s="28"/>
      <c r="G69" s="28"/>
      <c r="H69" s="28"/>
      <c r="I69" s="28"/>
      <c r="J69" s="28"/>
      <c r="K69" s="28"/>
      <c r="L69" s="28"/>
    </row>
    <row r="70" spans="1:12" ht="15.95" customHeight="1" x14ac:dyDescent="0.2">
      <c r="A70" s="1"/>
      <c r="B70" s="1"/>
      <c r="C70" s="1"/>
      <c r="D70" s="1"/>
      <c r="E70" s="28"/>
      <c r="F70" s="28"/>
      <c r="G70" s="28"/>
      <c r="H70" s="28"/>
      <c r="I70" s="28"/>
      <c r="J70" s="28"/>
      <c r="K70" s="28"/>
      <c r="L70" s="28"/>
    </row>
    <row r="71" spans="1:12" ht="15.95" customHeight="1" x14ac:dyDescent="0.2">
      <c r="A71" s="1"/>
      <c r="B71" s="1"/>
      <c r="C71" s="1"/>
      <c r="D71" s="1"/>
      <c r="E71" s="28"/>
      <c r="F71" s="28"/>
      <c r="G71" s="28"/>
      <c r="H71" s="28"/>
      <c r="I71" s="28"/>
      <c r="J71" s="28"/>
      <c r="K71" s="28"/>
      <c r="L71" s="28"/>
    </row>
    <row r="72" spans="1:12" ht="15.95" customHeight="1" x14ac:dyDescent="0.2">
      <c r="A72" s="1"/>
      <c r="B72" s="1"/>
      <c r="C72" s="1"/>
      <c r="D72" s="1"/>
      <c r="E72" s="28"/>
      <c r="F72" s="28"/>
      <c r="G72" s="28"/>
      <c r="H72" s="28"/>
      <c r="I72" s="28"/>
      <c r="J72" s="28"/>
      <c r="K72" s="28"/>
      <c r="L72" s="28"/>
    </row>
    <row r="73" spans="1:12" ht="15.95" customHeight="1" x14ac:dyDescent="0.2">
      <c r="A73" s="1"/>
      <c r="B73" s="1"/>
      <c r="C73" s="1"/>
      <c r="D73" s="1"/>
      <c r="E73" s="28"/>
      <c r="F73" s="28"/>
      <c r="G73" s="28"/>
      <c r="H73" s="28"/>
      <c r="I73" s="28"/>
      <c r="J73" s="28"/>
      <c r="K73" s="28"/>
      <c r="L73" s="28"/>
    </row>
    <row r="74" spans="1:12" ht="15.95" customHeight="1" x14ac:dyDescent="0.2">
      <c r="A74" s="1"/>
      <c r="B74" s="1"/>
      <c r="C74" s="1"/>
      <c r="D74" s="1"/>
      <c r="E74" s="28"/>
      <c r="F74" s="28"/>
      <c r="G74" s="28"/>
      <c r="H74" s="28"/>
      <c r="I74" s="28"/>
      <c r="J74" s="28"/>
      <c r="K74" s="28"/>
      <c r="L74" s="28"/>
    </row>
    <row r="75" spans="1:12" ht="15.95" customHeight="1" x14ac:dyDescent="0.2">
      <c r="A75" s="1"/>
      <c r="B75" s="1"/>
      <c r="C75" s="1"/>
      <c r="D75" s="1"/>
      <c r="E75" s="28"/>
      <c r="F75" s="28"/>
      <c r="G75" s="28"/>
      <c r="H75" s="28"/>
      <c r="I75" s="28"/>
      <c r="J75" s="28"/>
      <c r="K75" s="28"/>
      <c r="L75" s="28"/>
    </row>
    <row r="76" spans="1:12" ht="15.95" customHeight="1" x14ac:dyDescent="0.2">
      <c r="A76" s="1"/>
      <c r="B76" s="1"/>
      <c r="C76" s="1"/>
      <c r="D76" s="1"/>
      <c r="E76" s="28"/>
      <c r="F76" s="28"/>
      <c r="G76" s="28"/>
      <c r="H76" s="28"/>
      <c r="I76" s="28"/>
      <c r="J76" s="28"/>
      <c r="K76" s="28"/>
      <c r="L76" s="28"/>
    </row>
    <row r="77" spans="1:12" ht="15.95" customHeight="1" x14ac:dyDescent="0.2">
      <c r="A77" s="1"/>
      <c r="B77" s="1"/>
      <c r="C77" s="1"/>
      <c r="D77" s="1"/>
      <c r="E77" s="28"/>
      <c r="F77" s="28"/>
      <c r="G77" s="28"/>
      <c r="H77" s="28"/>
      <c r="I77" s="28"/>
      <c r="J77" s="28"/>
      <c r="K77" s="28"/>
      <c r="L77" s="28"/>
    </row>
    <row r="78" spans="1:12" ht="15.95" customHeight="1" x14ac:dyDescent="0.2">
      <c r="A78" s="1"/>
      <c r="B78" s="1"/>
      <c r="C78" s="1"/>
      <c r="D78" s="1"/>
      <c r="E78" s="28"/>
      <c r="F78" s="28"/>
      <c r="G78" s="28"/>
      <c r="H78" s="28"/>
      <c r="I78" s="28"/>
      <c r="J78" s="28"/>
      <c r="K78" s="28"/>
      <c r="L78" s="28"/>
    </row>
    <row r="79" spans="1:12" ht="15.95" customHeight="1" x14ac:dyDescent="0.2">
      <c r="A79" s="1"/>
      <c r="B79" s="1"/>
      <c r="C79" s="1"/>
      <c r="D79" s="1"/>
      <c r="E79" s="28"/>
      <c r="F79" s="28"/>
      <c r="G79" s="28"/>
      <c r="H79" s="28"/>
      <c r="I79" s="28"/>
      <c r="J79" s="28"/>
      <c r="K79" s="28"/>
      <c r="L79" s="28"/>
    </row>
    <row r="80" spans="1:12" ht="15.95" customHeight="1" x14ac:dyDescent="0.2">
      <c r="A80" s="1"/>
      <c r="B80" s="1"/>
      <c r="C80" s="1"/>
      <c r="D80" s="1"/>
      <c r="E80" s="28"/>
      <c r="F80" s="28"/>
      <c r="G80" s="28"/>
      <c r="H80" s="28"/>
      <c r="I80" s="28"/>
      <c r="J80" s="28"/>
      <c r="K80" s="28"/>
      <c r="L80" s="28"/>
    </row>
    <row r="81" spans="1:12" ht="15.95" customHeight="1" x14ac:dyDescent="0.2">
      <c r="A81" s="1"/>
      <c r="B81" s="1"/>
      <c r="C81" s="1"/>
      <c r="D81" s="1"/>
      <c r="E81" s="28"/>
      <c r="F81" s="28"/>
      <c r="G81" s="28"/>
      <c r="H81" s="28"/>
      <c r="I81" s="28"/>
      <c r="J81" s="28"/>
      <c r="K81" s="28"/>
      <c r="L81" s="28"/>
    </row>
    <row r="82" spans="1:12" ht="15.95" customHeight="1" x14ac:dyDescent="0.2">
      <c r="A82" s="1"/>
      <c r="B82" s="1"/>
      <c r="C82" s="1"/>
      <c r="D82" s="1"/>
      <c r="E82" s="28"/>
      <c r="F82" s="28"/>
      <c r="G82" s="28"/>
      <c r="H82" s="28"/>
      <c r="I82" s="28"/>
      <c r="J82" s="28"/>
      <c r="K82" s="28"/>
      <c r="L82" s="28"/>
    </row>
    <row r="83" spans="1:12" ht="15.95" customHeight="1" x14ac:dyDescent="0.2">
      <c r="A83" s="1"/>
      <c r="B83" s="1"/>
      <c r="C83" s="1"/>
      <c r="D83" s="1"/>
      <c r="E83" s="28"/>
      <c r="F83" s="28"/>
      <c r="G83" s="28"/>
      <c r="H83" s="28"/>
      <c r="I83" s="28"/>
      <c r="J83" s="28"/>
      <c r="K83" s="28"/>
      <c r="L83" s="28"/>
    </row>
    <row r="84" spans="1:12" ht="15.95" customHeight="1" x14ac:dyDescent="0.2">
      <c r="A84" s="1"/>
      <c r="B84" s="1"/>
      <c r="C84" s="1"/>
      <c r="D84" s="1"/>
      <c r="E84" s="28"/>
      <c r="F84" s="28"/>
      <c r="G84" s="28"/>
      <c r="H84" s="28"/>
      <c r="I84" s="28"/>
      <c r="J84" s="28"/>
      <c r="K84" s="28"/>
      <c r="L84" s="28"/>
    </row>
    <row r="85" spans="1:12" ht="15.95" customHeight="1" x14ac:dyDescent="0.2">
      <c r="A85" s="1"/>
      <c r="B85" s="1"/>
      <c r="C85" s="1"/>
      <c r="D85" s="1"/>
      <c r="E85" s="28"/>
      <c r="F85" s="28"/>
      <c r="G85" s="28"/>
      <c r="H85" s="28"/>
      <c r="I85" s="28"/>
      <c r="J85" s="28"/>
      <c r="K85" s="28"/>
      <c r="L85" s="28"/>
    </row>
    <row r="86" spans="1:12" ht="15.95" customHeight="1" x14ac:dyDescent="0.2">
      <c r="A86" s="1"/>
      <c r="B86" s="1"/>
      <c r="C86" s="1"/>
      <c r="D86" s="1"/>
      <c r="E86" s="28"/>
      <c r="F86" s="28"/>
      <c r="G86" s="28"/>
      <c r="H86" s="28"/>
      <c r="I86" s="28"/>
      <c r="J86" s="28"/>
      <c r="K86" s="28"/>
      <c r="L86" s="28"/>
    </row>
    <row r="87" spans="1:12" ht="15.95" customHeight="1" x14ac:dyDescent="0.2">
      <c r="A87" s="1"/>
      <c r="B87" s="1"/>
      <c r="C87" s="1"/>
      <c r="D87" s="1"/>
      <c r="E87" s="28"/>
      <c r="F87" s="28"/>
      <c r="G87" s="28"/>
      <c r="H87" s="28"/>
      <c r="I87" s="28"/>
      <c r="J87" s="28"/>
      <c r="K87" s="28"/>
      <c r="L87" s="28"/>
    </row>
    <row r="88" spans="1:12" ht="15.95" customHeight="1" x14ac:dyDescent="0.2">
      <c r="A88" s="1"/>
      <c r="B88" s="1"/>
      <c r="C88" s="1"/>
      <c r="D88" s="1"/>
      <c r="E88" s="28"/>
      <c r="F88" s="28"/>
      <c r="G88" s="28"/>
      <c r="H88" s="28"/>
      <c r="I88" s="28"/>
      <c r="J88" s="28"/>
      <c r="K88" s="28"/>
      <c r="L88" s="28"/>
    </row>
    <row r="89" spans="1:12" ht="15.95" customHeight="1" x14ac:dyDescent="0.2">
      <c r="A89" s="1"/>
      <c r="B89" s="1"/>
      <c r="C89" s="1"/>
      <c r="D89" s="1"/>
      <c r="E89" s="28"/>
      <c r="F89" s="28"/>
      <c r="G89" s="28"/>
      <c r="H89" s="28"/>
      <c r="I89" s="28"/>
      <c r="J89" s="28"/>
      <c r="K89" s="28"/>
      <c r="L89" s="28"/>
    </row>
    <row r="90" spans="1:12" ht="15.95" customHeight="1" x14ac:dyDescent="0.2">
      <c r="A90" s="1"/>
      <c r="B90" s="1"/>
      <c r="C90" s="1"/>
      <c r="D90" s="1"/>
      <c r="E90" s="28"/>
      <c r="F90" s="28"/>
      <c r="G90" s="28"/>
      <c r="H90" s="28"/>
      <c r="I90" s="28"/>
      <c r="J90" s="28"/>
      <c r="K90" s="28"/>
      <c r="L90" s="28"/>
    </row>
    <row r="91" spans="1:12" ht="15.95" customHeight="1" x14ac:dyDescent="0.2">
      <c r="A91" s="1"/>
      <c r="B91" s="1"/>
      <c r="C91" s="1"/>
      <c r="D91" s="1"/>
      <c r="E91" s="28"/>
      <c r="F91" s="28"/>
      <c r="G91" s="28"/>
      <c r="H91" s="28"/>
      <c r="I91" s="28"/>
      <c r="J91" s="28"/>
      <c r="K91" s="28"/>
      <c r="L91" s="28"/>
    </row>
    <row r="92" spans="1:12" ht="15.95" customHeight="1" x14ac:dyDescent="0.2">
      <c r="A92" s="1"/>
      <c r="B92" s="1"/>
      <c r="C92" s="1"/>
      <c r="D92" s="1"/>
      <c r="E92" s="28"/>
      <c r="F92" s="28"/>
      <c r="G92" s="28"/>
      <c r="H92" s="28"/>
      <c r="I92" s="28"/>
      <c r="J92" s="28"/>
      <c r="K92" s="28"/>
      <c r="L92" s="28"/>
    </row>
    <row r="93" spans="1:12" ht="15.95" customHeight="1" x14ac:dyDescent="0.2">
      <c r="A93" s="1"/>
      <c r="B93" s="1"/>
      <c r="C93" s="1"/>
      <c r="D93" s="1"/>
      <c r="E93" s="28"/>
      <c r="F93" s="28"/>
      <c r="G93" s="28"/>
      <c r="H93" s="28"/>
      <c r="I93" s="28"/>
      <c r="J93" s="28"/>
      <c r="K93" s="28"/>
      <c r="L93" s="28"/>
    </row>
    <row r="94" spans="1:12" ht="15.95" customHeight="1" x14ac:dyDescent="0.2">
      <c r="A94" s="1"/>
      <c r="B94" s="1"/>
      <c r="C94" s="1"/>
      <c r="D94" s="1"/>
      <c r="E94" s="28"/>
      <c r="F94" s="28"/>
      <c r="G94" s="28"/>
      <c r="H94" s="28"/>
      <c r="I94" s="28"/>
      <c r="J94" s="28"/>
      <c r="K94" s="28"/>
      <c r="L94" s="28"/>
    </row>
    <row r="95" spans="1:12" ht="15.95" customHeight="1" x14ac:dyDescent="0.2">
      <c r="A95" s="1"/>
      <c r="B95" s="1"/>
      <c r="C95" s="1"/>
      <c r="D95" s="1"/>
      <c r="E95" s="28"/>
      <c r="F95" s="28"/>
      <c r="G95" s="28"/>
      <c r="H95" s="28"/>
      <c r="I95" s="28"/>
      <c r="J95" s="28"/>
      <c r="K95" s="28"/>
      <c r="L95" s="28"/>
    </row>
    <row r="96" spans="1:12" ht="15.95" customHeight="1" x14ac:dyDescent="0.2">
      <c r="A96" s="1"/>
      <c r="B96" s="1"/>
      <c r="C96" s="1"/>
      <c r="D96" s="1"/>
      <c r="E96" s="28"/>
      <c r="F96" s="28"/>
      <c r="G96" s="28"/>
      <c r="H96" s="28"/>
      <c r="I96" s="28"/>
      <c r="J96" s="28"/>
      <c r="K96" s="28"/>
      <c r="L96" s="28"/>
    </row>
    <row r="97" spans="1:12" ht="15.95" customHeight="1" x14ac:dyDescent="0.2">
      <c r="A97" s="1"/>
      <c r="B97" s="1"/>
      <c r="C97" s="1"/>
      <c r="D97" s="1"/>
      <c r="E97" s="28"/>
      <c r="F97" s="28"/>
      <c r="G97" s="28"/>
      <c r="H97" s="28"/>
      <c r="I97" s="28"/>
      <c r="J97" s="28"/>
      <c r="K97" s="28"/>
      <c r="L97" s="28"/>
    </row>
    <row r="98" spans="1:12" ht="15.95" customHeight="1" x14ac:dyDescent="0.2">
      <c r="A98" s="1"/>
      <c r="B98" s="1"/>
      <c r="C98" s="1"/>
      <c r="D98" s="1"/>
      <c r="E98" s="28"/>
      <c r="F98" s="28"/>
      <c r="G98" s="28"/>
      <c r="H98" s="28"/>
      <c r="I98" s="28"/>
      <c r="J98" s="28"/>
      <c r="K98" s="28"/>
      <c r="L98" s="28"/>
    </row>
    <row r="99" spans="1:12" ht="15.95" customHeight="1" x14ac:dyDescent="0.2">
      <c r="A99" s="1"/>
      <c r="B99" s="1"/>
      <c r="C99" s="1"/>
      <c r="D99" s="1"/>
      <c r="E99" s="28"/>
      <c r="F99" s="28"/>
      <c r="G99" s="28"/>
      <c r="H99" s="28"/>
      <c r="I99" s="28"/>
      <c r="J99" s="28"/>
      <c r="K99" s="28"/>
      <c r="L99" s="28"/>
    </row>
    <row r="100" spans="1:12" ht="15.95" customHeight="1" x14ac:dyDescent="0.2">
      <c r="A100" s="1"/>
      <c r="B100" s="1"/>
      <c r="C100" s="1"/>
      <c r="D100" s="1"/>
      <c r="E100" s="28"/>
      <c r="F100" s="28"/>
      <c r="G100" s="28"/>
      <c r="H100" s="28"/>
      <c r="I100" s="28"/>
      <c r="J100" s="28"/>
      <c r="K100" s="28"/>
      <c r="L100" s="28"/>
    </row>
    <row r="101" spans="1:12" ht="15.95" customHeight="1" x14ac:dyDescent="0.2">
      <c r="A101" s="1"/>
      <c r="B101" s="1"/>
      <c r="C101" s="1"/>
      <c r="D101" s="1"/>
      <c r="E101" s="28"/>
      <c r="F101" s="28"/>
      <c r="G101" s="28"/>
      <c r="H101" s="28"/>
      <c r="I101" s="28"/>
      <c r="J101" s="28"/>
      <c r="K101" s="28"/>
      <c r="L101" s="28"/>
    </row>
    <row r="102" spans="1:12" ht="15.95" customHeight="1" x14ac:dyDescent="0.2">
      <c r="A102" s="1"/>
      <c r="B102" s="1"/>
      <c r="C102" s="1"/>
      <c r="D102" s="1"/>
      <c r="E102" s="28"/>
      <c r="F102" s="28"/>
      <c r="G102" s="28"/>
      <c r="H102" s="28"/>
      <c r="I102" s="28"/>
      <c r="J102" s="28"/>
      <c r="K102" s="28"/>
      <c r="L102" s="28"/>
    </row>
    <row r="103" spans="1:12" ht="15.95" customHeight="1" x14ac:dyDescent="0.2">
      <c r="A103" s="1"/>
      <c r="B103" s="1"/>
      <c r="C103" s="1"/>
      <c r="D103" s="1"/>
      <c r="E103" s="28"/>
      <c r="F103" s="28"/>
      <c r="G103" s="28"/>
      <c r="H103" s="28"/>
      <c r="I103" s="28"/>
      <c r="J103" s="28"/>
      <c r="K103" s="28"/>
      <c r="L103" s="28"/>
    </row>
    <row r="104" spans="1:12" ht="15.95" customHeight="1" x14ac:dyDescent="0.2">
      <c r="A104" s="1"/>
      <c r="B104" s="1"/>
      <c r="C104" s="1"/>
      <c r="D104" s="1"/>
      <c r="E104" s="28"/>
      <c r="F104" s="28"/>
      <c r="G104" s="28"/>
      <c r="H104" s="28"/>
      <c r="I104" s="28"/>
      <c r="J104" s="28"/>
      <c r="K104" s="28"/>
      <c r="L104" s="28"/>
    </row>
    <row r="105" spans="1:12" ht="15.95" customHeight="1" x14ac:dyDescent="0.2">
      <c r="A105" s="1"/>
      <c r="B105" s="1"/>
      <c r="C105" s="1"/>
      <c r="D105" s="1"/>
      <c r="E105" s="28"/>
      <c r="F105" s="28"/>
      <c r="G105" s="28"/>
      <c r="H105" s="28"/>
      <c r="I105" s="28"/>
      <c r="J105" s="28"/>
      <c r="K105" s="28"/>
      <c r="L105" s="28"/>
    </row>
    <row r="106" spans="1:12" ht="15.95" customHeight="1" x14ac:dyDescent="0.2">
      <c r="A106" s="1"/>
      <c r="B106" s="1"/>
      <c r="C106" s="1"/>
      <c r="D106" s="1"/>
      <c r="E106" s="28"/>
      <c r="F106" s="28"/>
      <c r="G106" s="28"/>
      <c r="H106" s="28"/>
      <c r="I106" s="28"/>
      <c r="J106" s="28"/>
      <c r="K106" s="28"/>
      <c r="L106" s="28"/>
    </row>
    <row r="107" spans="1:12" ht="15.95" customHeight="1" x14ac:dyDescent="0.2">
      <c r="A107" s="1"/>
      <c r="B107" s="1"/>
      <c r="C107" s="1"/>
      <c r="D107" s="1"/>
      <c r="E107" s="28"/>
      <c r="F107" s="28"/>
      <c r="G107" s="28"/>
      <c r="H107" s="28"/>
      <c r="I107" s="28"/>
      <c r="J107" s="28"/>
      <c r="K107" s="28"/>
      <c r="L107" s="28"/>
    </row>
    <row r="108" spans="1:12" ht="15.95" customHeight="1" x14ac:dyDescent="0.2">
      <c r="A108" s="1"/>
      <c r="B108" s="1"/>
      <c r="C108" s="1"/>
      <c r="D108" s="1"/>
      <c r="E108" s="28"/>
      <c r="F108" s="28"/>
      <c r="G108" s="28"/>
      <c r="H108" s="28"/>
      <c r="I108" s="28"/>
      <c r="J108" s="28"/>
      <c r="K108" s="28"/>
      <c r="L108" s="28"/>
    </row>
    <row r="109" spans="1:12" ht="15.95" customHeight="1" x14ac:dyDescent="0.2">
      <c r="A109" s="1"/>
      <c r="B109" s="1"/>
      <c r="C109" s="1"/>
      <c r="D109" s="1"/>
      <c r="E109" s="28"/>
      <c r="F109" s="28"/>
      <c r="G109" s="28"/>
      <c r="H109" s="28"/>
      <c r="I109" s="28"/>
      <c r="J109" s="28"/>
      <c r="K109" s="28"/>
      <c r="L109" s="28"/>
    </row>
    <row r="110" spans="1:12" ht="15.95" customHeight="1" x14ac:dyDescent="0.2">
      <c r="A110" s="1"/>
      <c r="B110" s="1"/>
      <c r="C110" s="1"/>
      <c r="D110" s="1"/>
      <c r="E110" s="28"/>
      <c r="F110" s="28"/>
      <c r="G110" s="28"/>
      <c r="H110" s="28"/>
      <c r="I110" s="28"/>
      <c r="J110" s="28"/>
      <c r="K110" s="28"/>
      <c r="L110" s="28"/>
    </row>
    <row r="111" spans="1:12" ht="15.95" customHeight="1" x14ac:dyDescent="0.2">
      <c r="A111" s="1"/>
      <c r="B111" s="1"/>
      <c r="C111" s="1"/>
      <c r="D111" s="1"/>
      <c r="E111" s="28"/>
      <c r="F111" s="28"/>
      <c r="G111" s="28"/>
      <c r="H111" s="28"/>
      <c r="I111" s="28"/>
      <c r="J111" s="28"/>
      <c r="K111" s="28"/>
      <c r="L111" s="28"/>
    </row>
    <row r="112" spans="1:12" ht="15.95" customHeight="1" x14ac:dyDescent="0.2">
      <c r="A112" s="1"/>
      <c r="B112" s="1"/>
      <c r="C112" s="1"/>
      <c r="D112" s="1"/>
      <c r="E112" s="28"/>
      <c r="F112" s="28"/>
      <c r="G112" s="28"/>
      <c r="H112" s="28"/>
      <c r="I112" s="28"/>
      <c r="J112" s="28"/>
      <c r="K112" s="28"/>
      <c r="L112" s="28"/>
    </row>
    <row r="113" spans="1:12" ht="15.95" customHeight="1" x14ac:dyDescent="0.2">
      <c r="A113" s="1"/>
      <c r="B113" s="1"/>
      <c r="C113" s="1"/>
      <c r="D113" s="1"/>
      <c r="E113" s="28"/>
      <c r="F113" s="28"/>
      <c r="G113" s="28"/>
      <c r="H113" s="28"/>
      <c r="I113" s="28"/>
      <c r="J113" s="28"/>
      <c r="K113" s="28"/>
      <c r="L113" s="28"/>
    </row>
    <row r="114" spans="1:12" ht="15.95" customHeight="1" x14ac:dyDescent="0.2">
      <c r="A114" s="1"/>
      <c r="B114" s="1"/>
      <c r="C114" s="1"/>
      <c r="D114" s="1"/>
      <c r="E114" s="28"/>
      <c r="F114" s="28"/>
      <c r="G114" s="28"/>
      <c r="H114" s="28"/>
      <c r="I114" s="28"/>
      <c r="J114" s="28"/>
      <c r="K114" s="28"/>
      <c r="L114" s="28"/>
    </row>
    <row r="115" spans="1:12" ht="15.95" customHeight="1" x14ac:dyDescent="0.2">
      <c r="A115" s="1"/>
      <c r="B115" s="1"/>
      <c r="C115" s="1"/>
      <c r="D115" s="1"/>
      <c r="E115" s="28"/>
      <c r="F115" s="28"/>
      <c r="G115" s="28"/>
      <c r="H115" s="28"/>
      <c r="I115" s="28"/>
      <c r="J115" s="28"/>
      <c r="K115" s="28"/>
      <c r="L115" s="28"/>
    </row>
    <row r="116" spans="1:12" ht="15.95" customHeight="1" x14ac:dyDescent="0.2">
      <c r="A116" s="1"/>
      <c r="B116" s="1"/>
      <c r="C116" s="1"/>
      <c r="D116" s="1"/>
      <c r="E116" s="28"/>
      <c r="F116" s="28"/>
      <c r="G116" s="28"/>
      <c r="H116" s="28"/>
      <c r="I116" s="28"/>
      <c r="J116" s="28"/>
      <c r="K116" s="28"/>
      <c r="L116" s="28"/>
    </row>
    <row r="117" spans="1:12" ht="15.95" customHeight="1" x14ac:dyDescent="0.2">
      <c r="A117" s="1"/>
      <c r="B117" s="1"/>
      <c r="C117" s="1"/>
      <c r="D117" s="1"/>
      <c r="E117" s="28"/>
      <c r="F117" s="28"/>
      <c r="G117" s="28"/>
      <c r="H117" s="28"/>
      <c r="I117" s="28"/>
      <c r="J117" s="28"/>
      <c r="K117" s="28"/>
      <c r="L117" s="28"/>
    </row>
    <row r="118" spans="1:12" ht="15.95" customHeight="1" x14ac:dyDescent="0.2">
      <c r="A118" s="1"/>
      <c r="B118" s="1"/>
      <c r="C118" s="1"/>
      <c r="D118" s="1"/>
      <c r="E118" s="28"/>
      <c r="F118" s="28"/>
      <c r="G118" s="28"/>
      <c r="H118" s="28"/>
      <c r="I118" s="28"/>
      <c r="J118" s="28"/>
      <c r="K118" s="28"/>
      <c r="L118" s="28"/>
    </row>
    <row r="119" spans="1:12" ht="15.95" customHeight="1" x14ac:dyDescent="0.2">
      <c r="A119" s="1"/>
      <c r="B119" s="1"/>
      <c r="C119" s="1"/>
      <c r="D119" s="1"/>
      <c r="E119" s="28"/>
      <c r="F119" s="28"/>
      <c r="G119" s="28"/>
      <c r="H119" s="28"/>
      <c r="I119" s="28"/>
      <c r="J119" s="28"/>
      <c r="K119" s="28"/>
      <c r="L119" s="28"/>
    </row>
    <row r="120" spans="1:12" ht="15.95" customHeight="1" x14ac:dyDescent="0.2">
      <c r="A120" s="1"/>
      <c r="B120" s="1"/>
      <c r="C120" s="1"/>
      <c r="D120" s="1"/>
      <c r="E120" s="28"/>
      <c r="F120" s="28"/>
      <c r="G120" s="28"/>
      <c r="H120" s="28"/>
      <c r="I120" s="28"/>
      <c r="J120" s="28"/>
      <c r="K120" s="28"/>
      <c r="L120" s="28"/>
    </row>
    <row r="121" spans="1:12" ht="15.95" customHeight="1" x14ac:dyDescent="0.2">
      <c r="A121" s="1"/>
      <c r="B121" s="1"/>
      <c r="C121" s="1"/>
      <c r="D121" s="1"/>
      <c r="E121" s="28"/>
      <c r="F121" s="28"/>
      <c r="G121" s="28"/>
      <c r="H121" s="28"/>
      <c r="I121" s="28"/>
      <c r="J121" s="28"/>
      <c r="K121" s="28"/>
      <c r="L121" s="28"/>
    </row>
    <row r="122" spans="1:12" ht="15.95" customHeight="1" x14ac:dyDescent="0.2">
      <c r="A122" s="1"/>
      <c r="B122" s="1"/>
      <c r="C122" s="1"/>
      <c r="D122" s="1"/>
      <c r="E122" s="28"/>
      <c r="F122" s="28"/>
      <c r="G122" s="28"/>
      <c r="H122" s="28"/>
      <c r="I122" s="28"/>
      <c r="J122" s="28"/>
      <c r="K122" s="28"/>
      <c r="L122" s="28"/>
    </row>
    <row r="123" spans="1:12" ht="15.95" customHeight="1" x14ac:dyDescent="0.2">
      <c r="A123" s="1"/>
      <c r="B123" s="1"/>
      <c r="C123" s="1"/>
      <c r="D123" s="1"/>
      <c r="E123" s="28"/>
      <c r="F123" s="28"/>
      <c r="G123" s="28"/>
      <c r="H123" s="28"/>
      <c r="I123" s="28"/>
      <c r="J123" s="28"/>
      <c r="K123" s="28"/>
      <c r="L123" s="28"/>
    </row>
    <row r="124" spans="1:12" ht="15.95" customHeight="1" x14ac:dyDescent="0.2">
      <c r="A124" s="1"/>
      <c r="B124" s="1"/>
      <c r="C124" s="1"/>
      <c r="D124" s="1"/>
      <c r="E124" s="28"/>
      <c r="F124" s="28"/>
      <c r="G124" s="28"/>
      <c r="H124" s="28"/>
      <c r="I124" s="28"/>
      <c r="J124" s="28"/>
      <c r="K124" s="28"/>
      <c r="L124" s="28"/>
    </row>
    <row r="125" spans="1:12" ht="15.95" customHeight="1" x14ac:dyDescent="0.2">
      <c r="A125" s="1"/>
      <c r="B125" s="1"/>
      <c r="C125" s="1"/>
      <c r="D125" s="1"/>
      <c r="E125" s="28"/>
      <c r="F125" s="28"/>
      <c r="G125" s="28"/>
      <c r="H125" s="28"/>
      <c r="I125" s="28"/>
      <c r="J125" s="28"/>
      <c r="K125" s="28"/>
      <c r="L125" s="28"/>
    </row>
    <row r="126" spans="1:12" ht="15.95" customHeight="1" x14ac:dyDescent="0.2">
      <c r="A126" s="1"/>
      <c r="B126" s="1"/>
      <c r="C126" s="1"/>
      <c r="D126" s="1"/>
      <c r="E126" s="28"/>
      <c r="F126" s="28"/>
      <c r="G126" s="28"/>
      <c r="H126" s="28"/>
      <c r="I126" s="28"/>
      <c r="J126" s="28"/>
      <c r="K126" s="28"/>
      <c r="L126" s="28"/>
    </row>
    <row r="127" spans="1:12" ht="15.95" customHeight="1" x14ac:dyDescent="0.2">
      <c r="A127" s="1"/>
      <c r="B127" s="1"/>
      <c r="C127" s="1"/>
      <c r="D127" s="1"/>
      <c r="E127" s="28"/>
      <c r="F127" s="28"/>
      <c r="G127" s="28"/>
      <c r="H127" s="28"/>
      <c r="I127" s="28"/>
      <c r="J127" s="28"/>
      <c r="K127" s="28"/>
      <c r="L127" s="28"/>
    </row>
    <row r="128" spans="1:12" ht="15.95" customHeight="1" x14ac:dyDescent="0.2">
      <c r="A128" s="1"/>
      <c r="B128" s="1"/>
      <c r="C128" s="1"/>
      <c r="D128" s="1"/>
      <c r="E128" s="28"/>
      <c r="F128" s="28"/>
      <c r="G128" s="28"/>
      <c r="H128" s="28"/>
      <c r="I128" s="28"/>
      <c r="J128" s="28"/>
      <c r="K128" s="28"/>
      <c r="L128" s="28"/>
    </row>
    <row r="129" spans="1:12" ht="15.95" customHeight="1" x14ac:dyDescent="0.2">
      <c r="A129" s="1"/>
      <c r="B129" s="1"/>
      <c r="C129" s="1"/>
      <c r="D129" s="1"/>
      <c r="E129" s="28"/>
      <c r="F129" s="28"/>
      <c r="G129" s="28"/>
      <c r="H129" s="28"/>
      <c r="I129" s="28"/>
      <c r="J129" s="28"/>
      <c r="K129" s="28"/>
      <c r="L129" s="28"/>
    </row>
    <row r="130" spans="1:12" ht="15.95" customHeight="1" x14ac:dyDescent="0.2">
      <c r="A130" s="1"/>
      <c r="B130" s="1"/>
      <c r="C130" s="1"/>
      <c r="D130" s="1"/>
      <c r="E130" s="28"/>
      <c r="F130" s="28"/>
      <c r="G130" s="28"/>
      <c r="H130" s="28"/>
      <c r="I130" s="28"/>
      <c r="J130" s="28"/>
      <c r="K130" s="28"/>
      <c r="L130" s="28"/>
    </row>
    <row r="131" spans="1:12" ht="15.95" customHeight="1" x14ac:dyDescent="0.2">
      <c r="A131" s="1"/>
      <c r="B131" s="1"/>
      <c r="C131" s="1"/>
      <c r="D131" s="1"/>
      <c r="E131" s="28"/>
      <c r="F131" s="28"/>
      <c r="G131" s="28"/>
      <c r="H131" s="28"/>
      <c r="I131" s="28"/>
      <c r="J131" s="28"/>
      <c r="K131" s="28"/>
      <c r="L131" s="28"/>
    </row>
    <row r="132" spans="1:12" ht="15.95" customHeight="1" x14ac:dyDescent="0.2">
      <c r="A132" s="1"/>
      <c r="B132" s="1"/>
      <c r="C132" s="1"/>
      <c r="D132" s="1"/>
      <c r="E132" s="28"/>
      <c r="F132" s="28"/>
      <c r="G132" s="28"/>
      <c r="H132" s="28"/>
      <c r="I132" s="28"/>
      <c r="J132" s="28"/>
      <c r="K132" s="28"/>
      <c r="L132" s="28"/>
    </row>
    <row r="133" spans="1:12" ht="15.95" customHeight="1" x14ac:dyDescent="0.2">
      <c r="A133" s="1"/>
      <c r="B133" s="1"/>
      <c r="C133" s="1"/>
      <c r="D133" s="1"/>
      <c r="E133" s="28"/>
      <c r="F133" s="28"/>
      <c r="G133" s="28"/>
      <c r="H133" s="28"/>
      <c r="I133" s="28"/>
      <c r="J133" s="28"/>
      <c r="K133" s="28"/>
      <c r="L133" s="28"/>
    </row>
    <row r="134" spans="1:12" ht="15.95" customHeight="1" x14ac:dyDescent="0.2">
      <c r="A134" s="1"/>
      <c r="B134" s="1"/>
      <c r="C134" s="1"/>
      <c r="D134" s="1"/>
      <c r="E134" s="28"/>
      <c r="F134" s="28"/>
      <c r="G134" s="28"/>
      <c r="H134" s="28"/>
      <c r="I134" s="28"/>
      <c r="J134" s="28"/>
      <c r="K134" s="28"/>
      <c r="L134" s="28"/>
    </row>
    <row r="135" spans="1:12" ht="15.95" customHeight="1" x14ac:dyDescent="0.2">
      <c r="A135" s="1"/>
      <c r="B135" s="1"/>
      <c r="C135" s="1"/>
      <c r="D135" s="1"/>
      <c r="E135" s="28"/>
      <c r="F135" s="28"/>
      <c r="G135" s="28"/>
      <c r="H135" s="28"/>
      <c r="I135" s="28"/>
      <c r="J135" s="28"/>
      <c r="K135" s="28"/>
      <c r="L135" s="28"/>
    </row>
    <row r="136" spans="1:12" ht="15.95" customHeight="1" x14ac:dyDescent="0.2">
      <c r="A136" s="1"/>
      <c r="B136" s="1"/>
      <c r="C136" s="1"/>
      <c r="D136" s="1"/>
      <c r="E136" s="28"/>
      <c r="F136" s="28"/>
      <c r="G136" s="28"/>
      <c r="H136" s="28"/>
      <c r="I136" s="28"/>
      <c r="J136" s="28"/>
      <c r="K136" s="28"/>
      <c r="L136" s="28"/>
    </row>
    <row r="137" spans="1:12" ht="15.95" customHeight="1" x14ac:dyDescent="0.2">
      <c r="A137" s="1"/>
      <c r="B137" s="1"/>
      <c r="C137" s="1"/>
      <c r="D137" s="1"/>
      <c r="E137" s="28"/>
      <c r="F137" s="28"/>
      <c r="G137" s="28"/>
      <c r="H137" s="28"/>
      <c r="I137" s="28"/>
      <c r="J137" s="28"/>
      <c r="K137" s="28"/>
      <c r="L137" s="28"/>
    </row>
    <row r="138" spans="1:12" ht="15.95" customHeight="1" x14ac:dyDescent="0.2">
      <c r="A138" s="1"/>
      <c r="B138" s="1"/>
      <c r="C138" s="1"/>
      <c r="D138" s="1"/>
      <c r="E138" s="28"/>
      <c r="F138" s="28"/>
      <c r="G138" s="28"/>
      <c r="H138" s="28"/>
      <c r="I138" s="28"/>
      <c r="J138" s="28"/>
      <c r="K138" s="28"/>
      <c r="L138" s="28"/>
    </row>
    <row r="139" spans="1:12" ht="15.95" customHeight="1" x14ac:dyDescent="0.2">
      <c r="A139" s="1"/>
      <c r="B139" s="1"/>
      <c r="C139" s="1"/>
      <c r="D139" s="1"/>
      <c r="E139" s="28"/>
      <c r="F139" s="28"/>
      <c r="G139" s="28"/>
      <c r="H139" s="28"/>
      <c r="I139" s="28"/>
      <c r="J139" s="28"/>
      <c r="K139" s="28"/>
      <c r="L139" s="28"/>
    </row>
    <row r="140" spans="1:12" ht="15.95" customHeight="1" x14ac:dyDescent="0.2">
      <c r="A140" s="1"/>
      <c r="B140" s="1"/>
      <c r="C140" s="1"/>
      <c r="D140" s="1"/>
      <c r="E140" s="28"/>
      <c r="F140" s="28"/>
      <c r="G140" s="28"/>
      <c r="H140" s="28"/>
      <c r="I140" s="28"/>
      <c r="J140" s="28"/>
      <c r="K140" s="28"/>
      <c r="L140" s="28"/>
    </row>
    <row r="141" spans="1:12" ht="15.95" customHeight="1" x14ac:dyDescent="0.2">
      <c r="A141" s="1"/>
      <c r="B141" s="1"/>
      <c r="C141" s="1"/>
      <c r="D141" s="1"/>
      <c r="E141" s="28"/>
      <c r="F141" s="28"/>
      <c r="G141" s="28"/>
      <c r="H141" s="28"/>
      <c r="I141" s="28"/>
      <c r="J141" s="28"/>
      <c r="K141" s="28"/>
      <c r="L141" s="28"/>
    </row>
    <row r="142" spans="1:12" ht="15.95" customHeight="1" x14ac:dyDescent="0.2">
      <c r="A142" s="1"/>
      <c r="B142" s="1"/>
      <c r="C142" s="1"/>
      <c r="D142" s="1"/>
      <c r="E142" s="28"/>
      <c r="F142" s="28"/>
      <c r="G142" s="28"/>
      <c r="H142" s="28"/>
      <c r="I142" s="28"/>
      <c r="J142" s="28"/>
      <c r="K142" s="28"/>
      <c r="L142" s="28"/>
    </row>
    <row r="143" spans="1:12" ht="15.95" customHeight="1" x14ac:dyDescent="0.2">
      <c r="A143" s="1"/>
      <c r="B143" s="1"/>
      <c r="C143" s="1"/>
      <c r="D143" s="1"/>
      <c r="E143" s="28"/>
      <c r="F143" s="28"/>
      <c r="G143" s="28"/>
      <c r="H143" s="28"/>
      <c r="I143" s="28"/>
      <c r="J143" s="28"/>
      <c r="K143" s="28"/>
      <c r="L143" s="28"/>
    </row>
    <row r="144" spans="1:12" ht="15.95" customHeight="1" x14ac:dyDescent="0.2">
      <c r="A144" s="1"/>
      <c r="B144" s="1"/>
      <c r="C144" s="1"/>
      <c r="D144" s="1"/>
      <c r="E144" s="28"/>
      <c r="F144" s="28"/>
      <c r="G144" s="28"/>
      <c r="H144" s="28"/>
      <c r="I144" s="28"/>
      <c r="J144" s="28"/>
      <c r="K144" s="28"/>
      <c r="L144" s="28"/>
    </row>
    <row r="145" spans="1:12" ht="15.95" customHeight="1" x14ac:dyDescent="0.2">
      <c r="A145" s="1"/>
      <c r="B145" s="1"/>
      <c r="C145" s="1"/>
      <c r="D145" s="1"/>
      <c r="E145" s="28"/>
      <c r="F145" s="28"/>
      <c r="G145" s="28"/>
      <c r="H145" s="28"/>
      <c r="I145" s="28"/>
      <c r="J145" s="28"/>
      <c r="K145" s="28"/>
      <c r="L145" s="28"/>
    </row>
    <row r="146" spans="1:12" ht="15.95" customHeight="1" x14ac:dyDescent="0.2">
      <c r="A146" s="1"/>
      <c r="B146" s="1"/>
      <c r="C146" s="1"/>
      <c r="D146" s="1"/>
      <c r="E146" s="28"/>
      <c r="F146" s="28"/>
      <c r="G146" s="28"/>
      <c r="H146" s="28"/>
      <c r="I146" s="28"/>
      <c r="J146" s="28"/>
      <c r="K146" s="28"/>
      <c r="L146" s="28"/>
    </row>
    <row r="147" spans="1:12" ht="15.95" customHeight="1" x14ac:dyDescent="0.2">
      <c r="A147" s="1"/>
      <c r="B147" s="1"/>
      <c r="C147" s="1"/>
      <c r="D147" s="1"/>
      <c r="E147" s="28"/>
      <c r="F147" s="28"/>
      <c r="G147" s="28"/>
      <c r="H147" s="28"/>
      <c r="I147" s="28"/>
      <c r="J147" s="28"/>
      <c r="K147" s="28"/>
      <c r="L147" s="28"/>
    </row>
    <row r="148" spans="1:12" ht="15.95" customHeight="1" x14ac:dyDescent="0.2">
      <c r="A148" s="1"/>
      <c r="B148" s="1"/>
      <c r="C148" s="1"/>
      <c r="D148" s="1"/>
      <c r="E148" s="28"/>
      <c r="F148" s="28"/>
      <c r="G148" s="28"/>
      <c r="H148" s="28"/>
      <c r="I148" s="28"/>
      <c r="J148" s="28"/>
      <c r="K148" s="28"/>
      <c r="L148" s="28"/>
    </row>
    <row r="149" spans="1:12" ht="15.95" customHeight="1" x14ac:dyDescent="0.2">
      <c r="A149" s="1"/>
      <c r="B149" s="1"/>
      <c r="C149" s="1"/>
      <c r="D149" s="1"/>
      <c r="E149" s="28"/>
      <c r="F149" s="28"/>
      <c r="G149" s="28"/>
      <c r="H149" s="28"/>
      <c r="I149" s="28"/>
      <c r="J149" s="28"/>
      <c r="K149" s="28"/>
      <c r="L149" s="28"/>
    </row>
    <row r="150" spans="1:12" ht="15.95" customHeight="1" x14ac:dyDescent="0.2">
      <c r="A150" s="1"/>
      <c r="B150" s="1"/>
      <c r="C150" s="1"/>
      <c r="D150" s="1"/>
      <c r="E150" s="28"/>
      <c r="F150" s="28"/>
      <c r="G150" s="28"/>
      <c r="H150" s="28"/>
      <c r="I150" s="28"/>
      <c r="J150" s="28"/>
      <c r="K150" s="28"/>
      <c r="L150" s="28"/>
    </row>
    <row r="151" spans="1:12" ht="15.95" customHeight="1" x14ac:dyDescent="0.2">
      <c r="A151" s="1"/>
      <c r="B151" s="1"/>
      <c r="C151" s="1"/>
      <c r="D151" s="1"/>
      <c r="E151" s="28"/>
      <c r="F151" s="28"/>
      <c r="G151" s="28"/>
      <c r="H151" s="28"/>
      <c r="I151" s="28"/>
      <c r="J151" s="28"/>
      <c r="K151" s="28"/>
      <c r="L151" s="28"/>
    </row>
    <row r="152" spans="1:12" ht="15.95" customHeight="1" x14ac:dyDescent="0.2">
      <c r="A152" s="1"/>
      <c r="B152" s="1"/>
      <c r="C152" s="1"/>
      <c r="D152" s="1"/>
      <c r="E152" s="28"/>
      <c r="F152" s="28"/>
      <c r="G152" s="28"/>
      <c r="H152" s="28"/>
      <c r="I152" s="28"/>
      <c r="J152" s="28"/>
      <c r="K152" s="28"/>
      <c r="L152" s="28"/>
    </row>
    <row r="153" spans="1:12" ht="15.95" customHeight="1" x14ac:dyDescent="0.2">
      <c r="A153" s="1"/>
      <c r="B153" s="1"/>
      <c r="C153" s="1"/>
      <c r="D153" s="1"/>
      <c r="E153" s="28"/>
      <c r="F153" s="28"/>
      <c r="G153" s="28"/>
      <c r="H153" s="28"/>
      <c r="I153" s="28"/>
      <c r="J153" s="28"/>
      <c r="K153" s="28"/>
      <c r="L153" s="28"/>
    </row>
    <row r="154" spans="1:12" ht="15.95" customHeight="1" x14ac:dyDescent="0.2">
      <c r="A154" s="1"/>
      <c r="B154" s="1"/>
      <c r="C154" s="1"/>
      <c r="D154" s="1"/>
      <c r="E154" s="28"/>
      <c r="F154" s="28"/>
      <c r="G154" s="28"/>
      <c r="H154" s="28"/>
      <c r="I154" s="28"/>
      <c r="J154" s="28"/>
      <c r="K154" s="28"/>
      <c r="L154" s="28"/>
    </row>
    <row r="155" spans="1:12" ht="15.95" customHeight="1" x14ac:dyDescent="0.2">
      <c r="A155" s="1"/>
      <c r="B155" s="1"/>
      <c r="C155" s="1"/>
      <c r="D155" s="1"/>
      <c r="E155" s="28"/>
      <c r="F155" s="28"/>
      <c r="G155" s="28"/>
      <c r="H155" s="28"/>
      <c r="I155" s="28"/>
      <c r="J155" s="28"/>
      <c r="K155" s="28"/>
      <c r="L155" s="28"/>
    </row>
    <row r="156" spans="1:12" ht="15.95" customHeight="1" x14ac:dyDescent="0.2">
      <c r="A156" s="1"/>
      <c r="B156" s="1"/>
      <c r="C156" s="1"/>
      <c r="D156" s="1"/>
      <c r="E156" s="28"/>
      <c r="F156" s="28"/>
      <c r="G156" s="28"/>
      <c r="H156" s="28"/>
      <c r="I156" s="28"/>
      <c r="J156" s="28"/>
      <c r="K156" s="28"/>
      <c r="L156" s="28"/>
    </row>
    <row r="157" spans="1:12" ht="15.95" customHeight="1" x14ac:dyDescent="0.2">
      <c r="A157" s="1"/>
      <c r="B157" s="1"/>
      <c r="C157" s="1"/>
      <c r="D157" s="1"/>
      <c r="E157" s="28"/>
      <c r="F157" s="28"/>
      <c r="G157" s="28"/>
      <c r="H157" s="28"/>
      <c r="I157" s="28"/>
      <c r="J157" s="28"/>
      <c r="K157" s="28"/>
      <c r="L157" s="28"/>
    </row>
    <row r="158" spans="1:12" ht="15.95" customHeight="1" x14ac:dyDescent="0.2">
      <c r="A158" s="1"/>
      <c r="B158" s="1"/>
      <c r="C158" s="1"/>
      <c r="D158" s="1"/>
      <c r="E158" s="28"/>
      <c r="F158" s="28"/>
      <c r="G158" s="28"/>
      <c r="H158" s="28"/>
      <c r="I158" s="28"/>
      <c r="J158" s="28"/>
      <c r="K158" s="28"/>
      <c r="L158" s="28"/>
    </row>
    <row r="159" spans="1:12" ht="15.95" customHeight="1" x14ac:dyDescent="0.2">
      <c r="A159" s="1"/>
      <c r="B159" s="1"/>
      <c r="C159" s="1"/>
      <c r="D159" s="1"/>
      <c r="E159" s="28"/>
      <c r="F159" s="28"/>
      <c r="G159" s="28"/>
      <c r="H159" s="28"/>
      <c r="I159" s="28"/>
      <c r="J159" s="28"/>
      <c r="K159" s="28"/>
      <c r="L159" s="28"/>
    </row>
    <row r="160" spans="1:12" ht="15.95" customHeight="1" x14ac:dyDescent="0.2">
      <c r="A160" s="1"/>
      <c r="B160" s="1"/>
      <c r="C160" s="1"/>
      <c r="D160" s="1"/>
      <c r="E160" s="28"/>
      <c r="F160" s="28"/>
      <c r="G160" s="28"/>
      <c r="H160" s="28"/>
      <c r="I160" s="28"/>
      <c r="J160" s="28"/>
      <c r="K160" s="28"/>
      <c r="L160" s="28"/>
    </row>
    <row r="161" spans="1:12" ht="15.95" customHeight="1" x14ac:dyDescent="0.2">
      <c r="A161" s="1"/>
      <c r="B161" s="1"/>
      <c r="C161" s="1"/>
      <c r="D161" s="1"/>
      <c r="E161" s="28"/>
      <c r="F161" s="28"/>
      <c r="G161" s="28"/>
      <c r="H161" s="28"/>
      <c r="I161" s="28"/>
      <c r="J161" s="28"/>
      <c r="K161" s="28"/>
      <c r="L161" s="28"/>
    </row>
    <row r="162" spans="1:12" ht="15.95" customHeight="1" x14ac:dyDescent="0.2">
      <c r="A162" s="1"/>
      <c r="B162" s="1"/>
      <c r="C162" s="1"/>
      <c r="D162" s="1"/>
      <c r="E162" s="28"/>
      <c r="F162" s="28"/>
      <c r="G162" s="28"/>
      <c r="H162" s="28"/>
      <c r="I162" s="28"/>
      <c r="J162" s="28"/>
      <c r="K162" s="28"/>
      <c r="L162" s="28"/>
    </row>
    <row r="163" spans="1:12" ht="15.95" customHeight="1" x14ac:dyDescent="0.2">
      <c r="A163" s="1"/>
      <c r="B163" s="1"/>
      <c r="C163" s="1"/>
      <c r="D163" s="1"/>
      <c r="E163" s="28"/>
      <c r="F163" s="28"/>
      <c r="G163" s="28"/>
      <c r="H163" s="28"/>
      <c r="I163" s="28"/>
      <c r="J163" s="28"/>
      <c r="K163" s="28"/>
      <c r="L163" s="28"/>
    </row>
    <row r="164" spans="1:12" ht="15.95" customHeight="1" x14ac:dyDescent="0.2">
      <c r="A164" s="1"/>
      <c r="B164" s="1"/>
      <c r="C164" s="1"/>
      <c r="D164" s="1"/>
      <c r="E164" s="28"/>
      <c r="F164" s="28"/>
      <c r="G164" s="28"/>
      <c r="H164" s="28"/>
      <c r="I164" s="28"/>
      <c r="J164" s="28"/>
      <c r="K164" s="28"/>
      <c r="L164" s="28"/>
    </row>
    <row r="165" spans="1:12" ht="15.95" customHeight="1" x14ac:dyDescent="0.2">
      <c r="A165" s="1"/>
      <c r="B165" s="1"/>
      <c r="C165" s="1"/>
      <c r="D165" s="1"/>
      <c r="E165" s="28"/>
      <c r="F165" s="28"/>
      <c r="G165" s="28"/>
      <c r="H165" s="28"/>
      <c r="I165" s="28"/>
      <c r="J165" s="28"/>
      <c r="K165" s="28"/>
      <c r="L165" s="28"/>
    </row>
    <row r="166" spans="1:12" ht="15.95" customHeight="1" x14ac:dyDescent="0.2">
      <c r="A166" s="1"/>
      <c r="B166" s="1"/>
      <c r="C166" s="1"/>
      <c r="D166" s="1"/>
      <c r="E166" s="28"/>
      <c r="F166" s="28"/>
      <c r="G166" s="28"/>
      <c r="H166" s="28"/>
      <c r="I166" s="28"/>
      <c r="J166" s="28"/>
      <c r="K166" s="28"/>
      <c r="L166" s="28"/>
    </row>
    <row r="167" spans="1:12" ht="15.95" customHeight="1" x14ac:dyDescent="0.2">
      <c r="A167" s="1"/>
      <c r="B167" s="1"/>
      <c r="C167" s="1"/>
      <c r="D167" s="1"/>
      <c r="E167" s="28"/>
      <c r="F167" s="28"/>
      <c r="G167" s="28"/>
      <c r="H167" s="28"/>
      <c r="I167" s="28"/>
      <c r="J167" s="28"/>
      <c r="K167" s="28"/>
      <c r="L167" s="28"/>
    </row>
    <row r="168" spans="1:12" ht="15.95" customHeight="1" x14ac:dyDescent="0.2">
      <c r="A168" s="1"/>
      <c r="B168" s="1"/>
      <c r="C168" s="1"/>
      <c r="D168" s="1"/>
      <c r="E168" s="28"/>
      <c r="F168" s="28"/>
      <c r="G168" s="28"/>
      <c r="H168" s="28"/>
      <c r="I168" s="28"/>
      <c r="J168" s="28"/>
      <c r="K168" s="28"/>
      <c r="L168" s="28"/>
    </row>
    <row r="169" spans="1:12" ht="15.95" customHeight="1" x14ac:dyDescent="0.2">
      <c r="A169" s="1"/>
      <c r="B169" s="1"/>
      <c r="C169" s="1"/>
      <c r="D169" s="1"/>
      <c r="E169" s="28"/>
      <c r="F169" s="28"/>
      <c r="G169" s="28"/>
      <c r="H169" s="28"/>
      <c r="I169" s="28"/>
      <c r="J169" s="28"/>
      <c r="K169" s="28"/>
      <c r="L169" s="28"/>
    </row>
    <row r="170" spans="1:12" ht="15.95" customHeight="1" x14ac:dyDescent="0.2">
      <c r="A170" s="1"/>
      <c r="B170" s="1"/>
      <c r="C170" s="1"/>
      <c r="D170" s="1"/>
      <c r="E170" s="28"/>
      <c r="F170" s="28"/>
      <c r="G170" s="28"/>
      <c r="H170" s="28"/>
      <c r="I170" s="28"/>
      <c r="J170" s="28"/>
      <c r="K170" s="28"/>
      <c r="L170" s="28"/>
    </row>
    <row r="171" spans="1:12" ht="15.95" customHeight="1" x14ac:dyDescent="0.2">
      <c r="A171" s="1"/>
      <c r="B171" s="1"/>
      <c r="C171" s="1"/>
      <c r="D171" s="1"/>
      <c r="E171" s="28"/>
      <c r="F171" s="28"/>
      <c r="G171" s="28"/>
      <c r="H171" s="28"/>
      <c r="I171" s="28"/>
      <c r="J171" s="28"/>
      <c r="K171" s="28"/>
      <c r="L171" s="28"/>
    </row>
    <row r="172" spans="1:12" ht="15.95" customHeight="1" x14ac:dyDescent="0.2">
      <c r="A172" s="1"/>
      <c r="B172" s="1"/>
      <c r="C172" s="1"/>
      <c r="D172" s="1"/>
      <c r="E172" s="28"/>
      <c r="F172" s="28"/>
      <c r="G172" s="28"/>
      <c r="H172" s="28"/>
      <c r="I172" s="28"/>
      <c r="J172" s="28"/>
      <c r="K172" s="28"/>
      <c r="L172" s="28"/>
    </row>
    <row r="173" spans="1:12" x14ac:dyDescent="0.2">
      <c r="A173" s="1"/>
      <c r="B173" s="1"/>
      <c r="C173" s="1"/>
      <c r="D173" s="1"/>
      <c r="E173" s="28"/>
      <c r="F173" s="28"/>
      <c r="G173" s="28"/>
      <c r="H173" s="28"/>
      <c r="I173" s="28"/>
      <c r="J173" s="28"/>
      <c r="K173" s="28"/>
      <c r="L173" s="28"/>
    </row>
    <row r="174" spans="1:12" x14ac:dyDescent="0.2">
      <c r="A174" s="1"/>
      <c r="B174" s="1"/>
      <c r="C174" s="1"/>
      <c r="D174" s="1"/>
      <c r="E174" s="28"/>
      <c r="F174" s="28"/>
      <c r="G174" s="28"/>
      <c r="H174" s="28"/>
      <c r="I174" s="28"/>
      <c r="J174" s="28"/>
      <c r="K174" s="28"/>
      <c r="L174" s="28"/>
    </row>
    <row r="175" spans="1:12" x14ac:dyDescent="0.2">
      <c r="A175" s="1"/>
      <c r="B175" s="1"/>
      <c r="C175" s="1"/>
      <c r="D175" s="1"/>
      <c r="E175" s="28"/>
      <c r="F175" s="28"/>
      <c r="G175" s="28"/>
      <c r="H175" s="28"/>
      <c r="I175" s="28"/>
      <c r="J175" s="28"/>
      <c r="K175" s="28"/>
      <c r="L175" s="28"/>
    </row>
    <row r="176" spans="1:12" x14ac:dyDescent="0.2">
      <c r="A176" s="1"/>
      <c r="B176" s="1"/>
      <c r="C176" s="1"/>
      <c r="D176" s="1"/>
      <c r="E176" s="28"/>
      <c r="F176" s="28"/>
      <c r="G176" s="28"/>
      <c r="H176" s="28"/>
      <c r="I176" s="28"/>
      <c r="J176" s="28"/>
      <c r="K176" s="28"/>
      <c r="L176" s="28"/>
    </row>
    <row r="177" spans="1:12" x14ac:dyDescent="0.2">
      <c r="A177" s="1"/>
      <c r="B177" s="1"/>
      <c r="C177" s="1"/>
      <c r="D177" s="1"/>
      <c r="E177" s="28"/>
      <c r="F177" s="28"/>
      <c r="G177" s="28"/>
      <c r="H177" s="28"/>
      <c r="I177" s="28"/>
      <c r="J177" s="28"/>
      <c r="K177" s="28"/>
      <c r="L177" s="28"/>
    </row>
    <row r="178" spans="1:12" x14ac:dyDescent="0.2">
      <c r="A178" s="1"/>
      <c r="B178" s="1"/>
      <c r="C178" s="1"/>
      <c r="D178" s="1"/>
      <c r="E178" s="28"/>
      <c r="F178" s="28"/>
      <c r="G178" s="28"/>
      <c r="H178" s="28"/>
      <c r="I178" s="28"/>
      <c r="J178" s="28"/>
      <c r="K178" s="28"/>
      <c r="L178" s="28"/>
    </row>
    <row r="179" spans="1:12" x14ac:dyDescent="0.2">
      <c r="A179" s="1"/>
      <c r="B179" s="1"/>
      <c r="C179" s="1"/>
      <c r="D179" s="1"/>
      <c r="E179" s="28"/>
      <c r="F179" s="28"/>
      <c r="G179" s="28"/>
      <c r="H179" s="28"/>
      <c r="I179" s="28"/>
      <c r="J179" s="28"/>
      <c r="K179" s="28"/>
      <c r="L179" s="28"/>
    </row>
    <row r="180" spans="1:12" x14ac:dyDescent="0.2">
      <c r="A180" s="1"/>
      <c r="B180" s="1"/>
      <c r="C180" s="1"/>
      <c r="D180" s="1"/>
      <c r="E180" s="28"/>
      <c r="F180" s="28"/>
      <c r="G180" s="28"/>
      <c r="H180" s="28"/>
      <c r="I180" s="28"/>
      <c r="J180" s="28"/>
      <c r="K180" s="28"/>
      <c r="L180" s="28"/>
    </row>
    <row r="181" spans="1:12" x14ac:dyDescent="0.2">
      <c r="A181" s="1"/>
      <c r="B181" s="1"/>
      <c r="C181" s="1"/>
      <c r="D181" s="1"/>
      <c r="E181" s="28"/>
      <c r="F181" s="28"/>
      <c r="G181" s="28"/>
      <c r="H181" s="28"/>
      <c r="I181" s="28"/>
      <c r="J181" s="28"/>
      <c r="K181" s="28"/>
      <c r="L181" s="28"/>
    </row>
    <row r="182" spans="1:12" x14ac:dyDescent="0.2">
      <c r="A182" s="1"/>
      <c r="B182" s="1"/>
      <c r="C182" s="1"/>
      <c r="D182" s="1"/>
      <c r="E182" s="28"/>
      <c r="F182" s="28"/>
      <c r="G182" s="28"/>
      <c r="H182" s="28"/>
      <c r="I182" s="28"/>
      <c r="J182" s="28"/>
      <c r="K182" s="28"/>
      <c r="L182" s="28"/>
    </row>
    <row r="183" spans="1:12" x14ac:dyDescent="0.2">
      <c r="A183" s="1"/>
      <c r="B183" s="1"/>
      <c r="C183" s="1"/>
      <c r="D183" s="1"/>
      <c r="E183" s="28"/>
      <c r="F183" s="28"/>
      <c r="G183" s="28"/>
      <c r="H183" s="28"/>
      <c r="I183" s="28"/>
      <c r="J183" s="28"/>
      <c r="K183" s="28"/>
      <c r="L183" s="28"/>
    </row>
    <row r="184" spans="1:12" x14ac:dyDescent="0.2">
      <c r="A184" s="1"/>
      <c r="B184" s="1"/>
      <c r="C184" s="1"/>
      <c r="D184" s="1"/>
      <c r="E184" s="28"/>
      <c r="F184" s="28"/>
      <c r="G184" s="28"/>
      <c r="H184" s="28"/>
      <c r="I184" s="28"/>
      <c r="J184" s="28"/>
      <c r="K184" s="28"/>
      <c r="L184" s="28"/>
    </row>
    <row r="185" spans="1:12" x14ac:dyDescent="0.2">
      <c r="A185" s="1"/>
      <c r="B185" s="1"/>
      <c r="C185" s="1"/>
      <c r="D185" s="1"/>
      <c r="E185" s="28"/>
      <c r="F185" s="28"/>
      <c r="G185" s="28"/>
      <c r="H185" s="28"/>
      <c r="I185" s="28"/>
      <c r="J185" s="28"/>
      <c r="K185" s="28"/>
      <c r="L185" s="28"/>
    </row>
    <row r="186" spans="1:12" x14ac:dyDescent="0.2">
      <c r="A186" s="1"/>
      <c r="B186" s="1"/>
      <c r="C186" s="1"/>
      <c r="D186" s="1"/>
      <c r="E186" s="28"/>
      <c r="F186" s="28"/>
      <c r="G186" s="28"/>
      <c r="H186" s="28"/>
      <c r="I186" s="28"/>
      <c r="J186" s="28"/>
      <c r="K186" s="28"/>
      <c r="L186" s="28"/>
    </row>
    <row r="187" spans="1:12" x14ac:dyDescent="0.2">
      <c r="A187" s="1"/>
      <c r="B187" s="1"/>
      <c r="C187" s="1"/>
      <c r="D187" s="1"/>
      <c r="E187" s="28"/>
      <c r="F187" s="28"/>
      <c r="G187" s="28"/>
      <c r="H187" s="28"/>
      <c r="I187" s="28"/>
      <c r="J187" s="28"/>
      <c r="K187" s="28"/>
      <c r="L187" s="28"/>
    </row>
    <row r="188" spans="1:12" x14ac:dyDescent="0.2">
      <c r="A188" s="1"/>
      <c r="B188" s="1"/>
      <c r="C188" s="1"/>
      <c r="D188" s="1"/>
      <c r="E188" s="28"/>
      <c r="F188" s="28"/>
      <c r="G188" s="28"/>
      <c r="H188" s="28"/>
      <c r="I188" s="28"/>
      <c r="J188" s="28"/>
      <c r="K188" s="28"/>
      <c r="L188" s="28"/>
    </row>
    <row r="189" spans="1:12" x14ac:dyDescent="0.2">
      <c r="A189" s="1"/>
      <c r="B189" s="1"/>
      <c r="C189" s="1"/>
      <c r="D189" s="1"/>
      <c r="E189" s="28"/>
      <c r="F189" s="28"/>
      <c r="G189" s="28"/>
      <c r="H189" s="28"/>
      <c r="I189" s="28"/>
      <c r="J189" s="28"/>
      <c r="K189" s="28"/>
      <c r="L189" s="28"/>
    </row>
    <row r="190" spans="1:12" x14ac:dyDescent="0.2">
      <c r="A190" s="1"/>
      <c r="B190" s="1"/>
      <c r="C190" s="1"/>
      <c r="D190" s="1"/>
      <c r="E190" s="28"/>
      <c r="F190" s="28"/>
      <c r="G190" s="28"/>
      <c r="H190" s="28"/>
      <c r="I190" s="28"/>
      <c r="J190" s="28"/>
      <c r="K190" s="28"/>
      <c r="L190" s="28"/>
    </row>
    <row r="191" spans="1:12" x14ac:dyDescent="0.2">
      <c r="A191" s="1"/>
      <c r="B191" s="1"/>
      <c r="C191" s="1"/>
      <c r="D191" s="1"/>
      <c r="E191" s="28"/>
      <c r="F191" s="28"/>
      <c r="G191" s="28"/>
      <c r="H191" s="28"/>
      <c r="I191" s="28"/>
      <c r="J191" s="28"/>
      <c r="K191" s="28"/>
      <c r="L191" s="28"/>
    </row>
    <row r="192" spans="1:12" x14ac:dyDescent="0.2">
      <c r="A192" s="1"/>
      <c r="B192" s="1"/>
      <c r="C192" s="1"/>
      <c r="D192" s="1"/>
      <c r="E192" s="28"/>
      <c r="F192" s="28"/>
      <c r="G192" s="28"/>
      <c r="H192" s="28"/>
      <c r="I192" s="28"/>
      <c r="J192" s="28"/>
      <c r="K192" s="28"/>
      <c r="L192" s="28"/>
    </row>
    <row r="193" spans="1:12" x14ac:dyDescent="0.2">
      <c r="A193" s="1"/>
      <c r="B193" s="1"/>
      <c r="C193" s="1"/>
      <c r="D193" s="1"/>
      <c r="E193" s="28"/>
      <c r="F193" s="28"/>
      <c r="G193" s="28"/>
      <c r="H193" s="28"/>
      <c r="I193" s="28"/>
      <c r="J193" s="28"/>
      <c r="K193" s="28"/>
      <c r="L193" s="28"/>
    </row>
    <row r="194" spans="1:12" x14ac:dyDescent="0.2">
      <c r="A194" s="1"/>
      <c r="B194" s="1"/>
      <c r="C194" s="1"/>
      <c r="D194" s="1"/>
      <c r="E194" s="28"/>
      <c r="F194" s="28"/>
      <c r="G194" s="28"/>
      <c r="H194" s="28"/>
      <c r="I194" s="28"/>
      <c r="J194" s="28"/>
      <c r="K194" s="28"/>
      <c r="L194" s="28"/>
    </row>
    <row r="195" spans="1:12" x14ac:dyDescent="0.2">
      <c r="A195" s="1"/>
      <c r="B195" s="1"/>
      <c r="C195" s="1"/>
      <c r="D195" s="1"/>
      <c r="E195" s="28"/>
      <c r="F195" s="28"/>
      <c r="G195" s="28"/>
      <c r="H195" s="28"/>
      <c r="I195" s="28"/>
      <c r="J195" s="28"/>
      <c r="K195" s="28"/>
      <c r="L195" s="28"/>
    </row>
    <row r="196" spans="1:12" x14ac:dyDescent="0.2">
      <c r="A196" s="1"/>
      <c r="B196" s="1"/>
      <c r="C196" s="1"/>
      <c r="D196" s="1"/>
      <c r="E196" s="28"/>
      <c r="F196" s="28"/>
      <c r="G196" s="28"/>
      <c r="H196" s="28"/>
      <c r="I196" s="28"/>
      <c r="J196" s="28"/>
      <c r="K196" s="28"/>
      <c r="L196" s="28"/>
    </row>
    <row r="197" spans="1:12" x14ac:dyDescent="0.2">
      <c r="A197" s="1"/>
      <c r="B197" s="1"/>
      <c r="C197" s="1"/>
      <c r="D197" s="1"/>
      <c r="E197" s="28"/>
      <c r="F197" s="28"/>
      <c r="G197" s="28"/>
      <c r="H197" s="28"/>
      <c r="I197" s="28"/>
      <c r="J197" s="28"/>
      <c r="K197" s="28"/>
      <c r="L197" s="28"/>
    </row>
    <row r="198" spans="1:12" x14ac:dyDescent="0.2">
      <c r="A198" s="1"/>
      <c r="B198" s="1"/>
      <c r="C198" s="1"/>
      <c r="D198" s="1"/>
      <c r="E198" s="28"/>
      <c r="F198" s="28"/>
      <c r="G198" s="28"/>
      <c r="H198" s="28"/>
      <c r="I198" s="28"/>
      <c r="J198" s="28"/>
      <c r="K198" s="28"/>
      <c r="L198" s="28"/>
    </row>
    <row r="199" spans="1:12" x14ac:dyDescent="0.2">
      <c r="A199" s="1"/>
      <c r="B199" s="1"/>
      <c r="C199" s="1"/>
      <c r="D199" s="1"/>
      <c r="E199" s="28"/>
      <c r="F199" s="28"/>
      <c r="G199" s="28"/>
      <c r="H199" s="28"/>
      <c r="I199" s="28"/>
      <c r="J199" s="28"/>
      <c r="K199" s="28"/>
      <c r="L199" s="28"/>
    </row>
    <row r="200" spans="1:12" x14ac:dyDescent="0.2">
      <c r="A200" s="1"/>
      <c r="B200" s="1"/>
      <c r="C200" s="1"/>
      <c r="D200" s="1"/>
      <c r="E200" s="28"/>
      <c r="F200" s="28"/>
      <c r="G200" s="28"/>
      <c r="H200" s="28"/>
      <c r="I200" s="28"/>
      <c r="J200" s="28"/>
      <c r="K200" s="28"/>
      <c r="L200" s="28"/>
    </row>
    <row r="201" spans="1:12" x14ac:dyDescent="0.2">
      <c r="A201" s="1"/>
      <c r="B201" s="1"/>
      <c r="C201" s="1"/>
      <c r="D201" s="1"/>
      <c r="E201" s="28"/>
      <c r="F201" s="28"/>
      <c r="G201" s="28"/>
      <c r="H201" s="28"/>
      <c r="I201" s="28"/>
      <c r="J201" s="28"/>
      <c r="K201" s="28"/>
      <c r="L201" s="28"/>
    </row>
    <row r="202" spans="1:12" x14ac:dyDescent="0.2">
      <c r="A202" s="1"/>
      <c r="B202" s="1"/>
      <c r="C202" s="1"/>
      <c r="D202" s="1"/>
      <c r="E202" s="28"/>
      <c r="F202" s="28"/>
      <c r="G202" s="28"/>
      <c r="H202" s="28"/>
      <c r="I202" s="28"/>
      <c r="J202" s="28"/>
      <c r="K202" s="28"/>
      <c r="L202" s="28"/>
    </row>
    <row r="203" spans="1:12" x14ac:dyDescent="0.2">
      <c r="A203" s="1"/>
      <c r="B203" s="1"/>
      <c r="C203" s="1"/>
      <c r="D203" s="1"/>
      <c r="E203" s="28"/>
      <c r="F203" s="28"/>
      <c r="G203" s="28"/>
      <c r="H203" s="28"/>
      <c r="I203" s="28"/>
      <c r="J203" s="28"/>
      <c r="K203" s="28"/>
      <c r="L203" s="28"/>
    </row>
    <row r="204" spans="1:12" x14ac:dyDescent="0.2">
      <c r="A204" s="1"/>
      <c r="B204" s="1"/>
      <c r="C204" s="1"/>
      <c r="D204" s="1"/>
      <c r="E204" s="28"/>
      <c r="F204" s="28"/>
      <c r="G204" s="28"/>
      <c r="H204" s="28"/>
      <c r="I204" s="28"/>
      <c r="J204" s="28"/>
      <c r="K204" s="28"/>
      <c r="L204" s="28"/>
    </row>
    <row r="205" spans="1:12" x14ac:dyDescent="0.2">
      <c r="A205" s="1"/>
      <c r="B205" s="1"/>
      <c r="C205" s="1"/>
      <c r="D205" s="1"/>
      <c r="E205" s="28"/>
      <c r="F205" s="28"/>
      <c r="G205" s="28"/>
      <c r="H205" s="28"/>
      <c r="I205" s="28"/>
      <c r="J205" s="28"/>
      <c r="K205" s="28"/>
      <c r="L205" s="28"/>
    </row>
    <row r="206" spans="1:12" x14ac:dyDescent="0.2">
      <c r="A206" s="1"/>
      <c r="B206" s="1"/>
      <c r="C206" s="1"/>
      <c r="D206" s="1"/>
      <c r="E206" s="28"/>
      <c r="F206" s="28"/>
      <c r="G206" s="28"/>
      <c r="H206" s="28"/>
      <c r="I206" s="28"/>
      <c r="J206" s="28"/>
      <c r="K206" s="28"/>
      <c r="L206" s="28"/>
    </row>
    <row r="207" spans="1:12" x14ac:dyDescent="0.2">
      <c r="A207" s="1"/>
      <c r="B207" s="1"/>
      <c r="C207" s="1"/>
      <c r="D207" s="1"/>
      <c r="E207" s="28"/>
      <c r="F207" s="28"/>
      <c r="G207" s="28"/>
      <c r="H207" s="28"/>
      <c r="I207" s="28"/>
      <c r="J207" s="28"/>
      <c r="K207" s="28"/>
      <c r="L207" s="28"/>
    </row>
    <row r="208" spans="1:12" x14ac:dyDescent="0.2">
      <c r="A208" s="1"/>
      <c r="B208" s="1"/>
      <c r="C208" s="1"/>
      <c r="D208" s="1"/>
      <c r="E208" s="28"/>
      <c r="F208" s="28"/>
      <c r="G208" s="28"/>
      <c r="H208" s="28"/>
      <c r="I208" s="28"/>
      <c r="J208" s="28"/>
      <c r="K208" s="28"/>
      <c r="L208" s="28"/>
    </row>
    <row r="209" spans="1:12" x14ac:dyDescent="0.2">
      <c r="A209" s="1"/>
      <c r="B209" s="1"/>
      <c r="C209" s="1"/>
      <c r="D209" s="1"/>
      <c r="E209" s="28"/>
      <c r="F209" s="28"/>
      <c r="G209" s="28"/>
      <c r="H209" s="28"/>
      <c r="I209" s="28"/>
      <c r="J209" s="28"/>
      <c r="K209" s="28"/>
      <c r="L209" s="28"/>
    </row>
    <row r="210" spans="1:12" x14ac:dyDescent="0.2">
      <c r="A210" s="1"/>
      <c r="B210" s="1"/>
      <c r="C210" s="1"/>
      <c r="D210" s="1"/>
      <c r="E210" s="28"/>
      <c r="F210" s="28"/>
      <c r="G210" s="28"/>
      <c r="H210" s="28"/>
      <c r="I210" s="28"/>
      <c r="J210" s="28"/>
      <c r="K210" s="28"/>
      <c r="L210" s="28"/>
    </row>
    <row r="211" spans="1:12" x14ac:dyDescent="0.2">
      <c r="A211" s="1"/>
      <c r="B211" s="1"/>
      <c r="C211" s="1"/>
      <c r="D211" s="1"/>
      <c r="E211" s="28"/>
      <c r="F211" s="28"/>
      <c r="G211" s="28"/>
      <c r="H211" s="28"/>
      <c r="I211" s="28"/>
      <c r="J211" s="28"/>
      <c r="K211" s="28"/>
      <c r="L211" s="28"/>
    </row>
    <row r="212" spans="1:12" x14ac:dyDescent="0.2">
      <c r="A212" s="1"/>
      <c r="B212" s="1"/>
      <c r="C212" s="1"/>
      <c r="D212" s="1"/>
      <c r="E212" s="28"/>
      <c r="F212" s="28"/>
      <c r="G212" s="28"/>
      <c r="H212" s="28"/>
      <c r="I212" s="28"/>
      <c r="J212" s="28"/>
      <c r="K212" s="28"/>
      <c r="L212" s="28"/>
    </row>
    <row r="213" spans="1:12" x14ac:dyDescent="0.2">
      <c r="A213" s="1"/>
      <c r="B213" s="1"/>
      <c r="C213" s="1"/>
      <c r="D213" s="1"/>
      <c r="E213" s="28"/>
      <c r="F213" s="28"/>
      <c r="G213" s="28"/>
      <c r="H213" s="28"/>
      <c r="I213" s="28"/>
      <c r="J213" s="28"/>
      <c r="K213" s="28"/>
      <c r="L213" s="28"/>
    </row>
    <row r="214" spans="1:12" x14ac:dyDescent="0.2">
      <c r="A214" s="1"/>
      <c r="B214" s="1"/>
      <c r="C214" s="1"/>
      <c r="D214" s="1"/>
      <c r="E214" s="28"/>
      <c r="F214" s="28"/>
      <c r="G214" s="28"/>
      <c r="H214" s="28"/>
      <c r="I214" s="28"/>
      <c r="J214" s="28"/>
      <c r="K214" s="28"/>
      <c r="L214" s="28"/>
    </row>
    <row r="215" spans="1:12" x14ac:dyDescent="0.2">
      <c r="A215" s="1"/>
      <c r="B215" s="1"/>
      <c r="C215" s="1"/>
      <c r="D215" s="1"/>
      <c r="E215" s="28"/>
      <c r="F215" s="28"/>
      <c r="G215" s="28"/>
      <c r="H215" s="28"/>
      <c r="I215" s="28"/>
      <c r="J215" s="28"/>
      <c r="K215" s="28"/>
      <c r="L215" s="28"/>
    </row>
    <row r="216" spans="1:12" x14ac:dyDescent="0.2">
      <c r="A216" s="1"/>
      <c r="B216" s="1"/>
      <c r="C216" s="1"/>
      <c r="D216" s="1"/>
      <c r="E216" s="28"/>
      <c r="F216" s="28"/>
      <c r="G216" s="28"/>
      <c r="H216" s="28"/>
      <c r="I216" s="28"/>
      <c r="J216" s="28"/>
      <c r="K216" s="28"/>
      <c r="L216" s="28"/>
    </row>
    <row r="217" spans="1:12" x14ac:dyDescent="0.2">
      <c r="A217" s="1"/>
      <c r="B217" s="1"/>
      <c r="C217" s="1"/>
      <c r="D217" s="1"/>
      <c r="E217" s="28"/>
      <c r="F217" s="28"/>
      <c r="G217" s="28"/>
      <c r="H217" s="28"/>
      <c r="I217" s="28"/>
      <c r="J217" s="28"/>
      <c r="K217" s="28"/>
      <c r="L217" s="28"/>
    </row>
    <row r="218" spans="1:12" x14ac:dyDescent="0.2">
      <c r="A218" s="1"/>
      <c r="B218" s="1"/>
      <c r="C218" s="1"/>
      <c r="D218" s="1"/>
      <c r="E218" s="28"/>
      <c r="F218" s="28"/>
      <c r="G218" s="28"/>
      <c r="H218" s="28"/>
      <c r="I218" s="28"/>
      <c r="J218" s="28"/>
      <c r="K218" s="28"/>
      <c r="L218" s="28"/>
    </row>
    <row r="219" spans="1:12" x14ac:dyDescent="0.2">
      <c r="A219" s="1"/>
      <c r="B219" s="1"/>
      <c r="C219" s="1"/>
      <c r="D219" s="1"/>
      <c r="E219" s="28"/>
      <c r="F219" s="28"/>
      <c r="G219" s="28"/>
      <c r="H219" s="28"/>
      <c r="I219" s="28"/>
      <c r="J219" s="28"/>
      <c r="K219" s="28"/>
      <c r="L219" s="28"/>
    </row>
    <row r="220" spans="1:12" x14ac:dyDescent="0.2">
      <c r="A220" s="1"/>
      <c r="B220" s="1"/>
      <c r="C220" s="1"/>
      <c r="D220" s="1"/>
      <c r="E220" s="28"/>
      <c r="F220" s="28"/>
      <c r="G220" s="28"/>
      <c r="H220" s="28"/>
      <c r="I220" s="28"/>
      <c r="J220" s="28"/>
      <c r="K220" s="28"/>
      <c r="L220" s="28"/>
    </row>
    <row r="221" spans="1:12" x14ac:dyDescent="0.2">
      <c r="A221" s="1"/>
      <c r="B221" s="1"/>
      <c r="C221" s="1"/>
      <c r="D221" s="1"/>
      <c r="E221" s="28"/>
      <c r="F221" s="28"/>
      <c r="G221" s="28"/>
      <c r="H221" s="28"/>
      <c r="I221" s="28"/>
      <c r="J221" s="28"/>
      <c r="K221" s="28"/>
      <c r="L221" s="28"/>
    </row>
    <row r="222" spans="1:12" x14ac:dyDescent="0.2">
      <c r="A222" s="1"/>
      <c r="B222" s="1"/>
      <c r="C222" s="1"/>
      <c r="D222" s="1"/>
      <c r="E222" s="28"/>
      <c r="F222" s="28"/>
      <c r="G222" s="28"/>
      <c r="H222" s="28"/>
      <c r="I222" s="28"/>
      <c r="J222" s="28"/>
      <c r="K222" s="28"/>
      <c r="L222" s="28"/>
    </row>
    <row r="223" spans="1:12" x14ac:dyDescent="0.2">
      <c r="A223" s="1"/>
      <c r="B223" s="1"/>
      <c r="C223" s="1"/>
      <c r="D223" s="1"/>
      <c r="E223" s="28"/>
      <c r="F223" s="28"/>
      <c r="G223" s="28"/>
      <c r="H223" s="28"/>
      <c r="I223" s="28"/>
      <c r="J223" s="28"/>
      <c r="K223" s="28"/>
      <c r="L223" s="28"/>
    </row>
    <row r="224" spans="1:12" x14ac:dyDescent="0.2">
      <c r="A224" s="1"/>
      <c r="B224" s="1"/>
      <c r="C224" s="1"/>
      <c r="D224" s="1"/>
      <c r="E224" s="28"/>
      <c r="F224" s="28"/>
      <c r="G224" s="28"/>
      <c r="H224" s="28"/>
      <c r="I224" s="28"/>
      <c r="J224" s="28"/>
      <c r="K224" s="28"/>
      <c r="L224" s="28"/>
    </row>
    <row r="225" spans="1:12" x14ac:dyDescent="0.2">
      <c r="A225" s="1"/>
      <c r="B225" s="1"/>
      <c r="C225" s="1"/>
      <c r="D225" s="1"/>
      <c r="E225" s="28"/>
      <c r="F225" s="28"/>
      <c r="G225" s="28"/>
      <c r="H225" s="28"/>
      <c r="I225" s="28"/>
      <c r="J225" s="28"/>
      <c r="K225" s="28"/>
      <c r="L225" s="28"/>
    </row>
    <row r="226" spans="1:12" x14ac:dyDescent="0.2">
      <c r="A226" s="1"/>
      <c r="B226" s="1"/>
      <c r="C226" s="1"/>
      <c r="D226" s="1"/>
      <c r="E226" s="28"/>
      <c r="F226" s="28"/>
      <c r="G226" s="28"/>
      <c r="H226" s="28"/>
      <c r="I226" s="28"/>
      <c r="J226" s="28"/>
      <c r="K226" s="28"/>
      <c r="L226" s="28"/>
    </row>
    <row r="227" spans="1:12" x14ac:dyDescent="0.2">
      <c r="A227" s="1"/>
      <c r="B227" s="1"/>
      <c r="C227" s="1"/>
      <c r="D227" s="1"/>
      <c r="E227" s="28"/>
      <c r="F227" s="28"/>
      <c r="G227" s="28"/>
      <c r="H227" s="28"/>
      <c r="I227" s="28"/>
      <c r="J227" s="28"/>
      <c r="K227" s="28"/>
      <c r="L227" s="28"/>
    </row>
    <row r="228" spans="1:12" x14ac:dyDescent="0.2">
      <c r="A228" s="1"/>
      <c r="B228" s="1"/>
      <c r="C228" s="1"/>
      <c r="D228" s="1"/>
      <c r="E228" s="28"/>
      <c r="F228" s="28"/>
      <c r="G228" s="28"/>
      <c r="H228" s="28"/>
      <c r="I228" s="28"/>
      <c r="J228" s="28"/>
      <c r="K228" s="28"/>
      <c r="L228" s="28"/>
    </row>
    <row r="229" spans="1:12" x14ac:dyDescent="0.2">
      <c r="A229" s="1"/>
      <c r="B229" s="1"/>
      <c r="C229" s="1"/>
      <c r="D229" s="1"/>
      <c r="E229" s="28"/>
      <c r="F229" s="28"/>
      <c r="G229" s="28"/>
      <c r="H229" s="28"/>
      <c r="I229" s="28"/>
      <c r="J229" s="28"/>
      <c r="K229" s="28"/>
      <c r="L229" s="28"/>
    </row>
    <row r="230" spans="1:12" x14ac:dyDescent="0.2">
      <c r="A230" s="1"/>
      <c r="B230" s="1"/>
      <c r="C230" s="1"/>
      <c r="D230" s="1"/>
      <c r="E230" s="28"/>
      <c r="F230" s="28"/>
      <c r="G230" s="28"/>
      <c r="H230" s="28"/>
      <c r="I230" s="28"/>
      <c r="J230" s="28"/>
      <c r="K230" s="28"/>
      <c r="L230" s="28"/>
    </row>
    <row r="231" spans="1:12" x14ac:dyDescent="0.2">
      <c r="A231" s="1"/>
      <c r="B231" s="1"/>
      <c r="C231" s="1"/>
      <c r="D231" s="1"/>
      <c r="E231" s="28"/>
      <c r="F231" s="28"/>
      <c r="G231" s="28"/>
      <c r="H231" s="28"/>
      <c r="I231" s="28"/>
      <c r="J231" s="28"/>
      <c r="K231" s="28"/>
      <c r="L231" s="28"/>
    </row>
    <row r="232" spans="1:12" x14ac:dyDescent="0.2">
      <c r="A232" s="1"/>
      <c r="B232" s="1"/>
      <c r="C232" s="1"/>
      <c r="D232" s="1"/>
      <c r="E232" s="28"/>
      <c r="F232" s="28"/>
      <c r="G232" s="28"/>
      <c r="H232" s="28"/>
      <c r="I232" s="28"/>
      <c r="J232" s="28"/>
      <c r="K232" s="28"/>
      <c r="L232" s="28"/>
    </row>
    <row r="233" spans="1:12" x14ac:dyDescent="0.2">
      <c r="A233" s="1"/>
      <c r="B233" s="1"/>
      <c r="C233" s="1"/>
      <c r="D233" s="1"/>
      <c r="E233" s="28"/>
      <c r="F233" s="28"/>
      <c r="G233" s="28"/>
      <c r="H233" s="28"/>
      <c r="I233" s="28"/>
      <c r="J233" s="28"/>
      <c r="K233" s="28"/>
      <c r="L233" s="28"/>
    </row>
    <row r="234" spans="1:12" x14ac:dyDescent="0.2">
      <c r="A234" s="1"/>
      <c r="B234" s="1"/>
      <c r="C234" s="1"/>
      <c r="D234" s="1"/>
      <c r="E234" s="28"/>
      <c r="F234" s="28"/>
      <c r="G234" s="28"/>
      <c r="H234" s="28"/>
      <c r="I234" s="28"/>
      <c r="J234" s="28"/>
      <c r="K234" s="28"/>
      <c r="L234" s="28"/>
    </row>
    <row r="235" spans="1:12" x14ac:dyDescent="0.2">
      <c r="A235" s="1"/>
      <c r="B235" s="1"/>
      <c r="C235" s="1"/>
      <c r="D235" s="1"/>
      <c r="E235" s="28"/>
      <c r="F235" s="28"/>
      <c r="G235" s="28"/>
      <c r="H235" s="28"/>
      <c r="I235" s="28"/>
      <c r="J235" s="28"/>
      <c r="K235" s="28"/>
      <c r="L235" s="28"/>
    </row>
    <row r="236" spans="1:12" x14ac:dyDescent="0.2">
      <c r="A236" s="1"/>
      <c r="B236" s="1"/>
      <c r="C236" s="1"/>
      <c r="D236" s="1"/>
      <c r="E236" s="28"/>
      <c r="F236" s="28"/>
      <c r="G236" s="28"/>
      <c r="H236" s="28"/>
      <c r="I236" s="28"/>
      <c r="J236" s="28"/>
      <c r="K236" s="28"/>
      <c r="L236" s="28"/>
    </row>
    <row r="237" spans="1:12" x14ac:dyDescent="0.2">
      <c r="A237" s="1"/>
      <c r="B237" s="1"/>
      <c r="C237" s="1"/>
      <c r="D237" s="1"/>
      <c r="E237" s="28"/>
      <c r="F237" s="28"/>
      <c r="G237" s="28"/>
      <c r="H237" s="28"/>
      <c r="I237" s="28"/>
      <c r="J237" s="28"/>
      <c r="K237" s="28"/>
      <c r="L237" s="28"/>
    </row>
    <row r="238" spans="1:12" x14ac:dyDescent="0.2">
      <c r="A238" s="1"/>
      <c r="B238" s="1"/>
      <c r="C238" s="1"/>
      <c r="D238" s="1"/>
      <c r="E238" s="28"/>
      <c r="F238" s="28"/>
      <c r="G238" s="28"/>
      <c r="H238" s="28"/>
      <c r="I238" s="28"/>
      <c r="J238" s="28"/>
      <c r="K238" s="28"/>
      <c r="L238" s="28"/>
    </row>
    <row r="239" spans="1:12" x14ac:dyDescent="0.2">
      <c r="A239" s="1"/>
      <c r="B239" s="1"/>
      <c r="C239" s="1"/>
      <c r="D239" s="1"/>
      <c r="E239" s="28"/>
      <c r="F239" s="28"/>
      <c r="G239" s="28"/>
      <c r="H239" s="28"/>
      <c r="I239" s="28"/>
      <c r="J239" s="28"/>
      <c r="K239" s="28"/>
      <c r="L239" s="28"/>
    </row>
    <row r="240" spans="1:12" x14ac:dyDescent="0.2">
      <c r="A240" s="1"/>
      <c r="B240" s="1"/>
      <c r="C240" s="1"/>
      <c r="D240" s="1"/>
      <c r="E240" s="28"/>
      <c r="F240" s="28"/>
      <c r="G240" s="28"/>
      <c r="H240" s="28"/>
      <c r="I240" s="28"/>
      <c r="J240" s="28"/>
      <c r="K240" s="28"/>
      <c r="L240" s="28"/>
    </row>
    <row r="241" spans="1:12" x14ac:dyDescent="0.2">
      <c r="A241" s="1"/>
      <c r="B241" s="1"/>
      <c r="C241" s="1"/>
      <c r="D241" s="1"/>
      <c r="E241" s="28"/>
      <c r="F241" s="28"/>
      <c r="G241" s="28"/>
      <c r="H241" s="28"/>
      <c r="I241" s="28"/>
      <c r="J241" s="28"/>
      <c r="K241" s="28"/>
      <c r="L241" s="28"/>
    </row>
    <row r="242" spans="1:12" x14ac:dyDescent="0.2">
      <c r="A242" s="1"/>
      <c r="B242" s="1"/>
      <c r="C242" s="1"/>
      <c r="D242" s="1"/>
      <c r="E242" s="28"/>
      <c r="F242" s="28"/>
      <c r="G242" s="28"/>
      <c r="H242" s="28"/>
      <c r="I242" s="28"/>
      <c r="J242" s="28"/>
      <c r="K242" s="28"/>
      <c r="L242" s="28"/>
    </row>
    <row r="243" spans="1:12" x14ac:dyDescent="0.2">
      <c r="A243" s="1"/>
      <c r="B243" s="1"/>
      <c r="C243" s="1"/>
      <c r="D243" s="1"/>
      <c r="E243" s="28"/>
      <c r="F243" s="28"/>
      <c r="G243" s="28"/>
      <c r="H243" s="28"/>
      <c r="I243" s="28"/>
      <c r="J243" s="28"/>
      <c r="K243" s="28"/>
      <c r="L243" s="28"/>
    </row>
    <row r="244" spans="1:12" x14ac:dyDescent="0.2">
      <c r="A244" s="1"/>
      <c r="B244" s="1"/>
      <c r="C244" s="1"/>
      <c r="D244" s="1"/>
      <c r="E244" s="28"/>
      <c r="F244" s="28"/>
      <c r="G244" s="28"/>
      <c r="H244" s="28"/>
      <c r="I244" s="28"/>
      <c r="J244" s="28"/>
      <c r="K244" s="28"/>
      <c r="L244" s="28"/>
    </row>
    <row r="245" spans="1:12" x14ac:dyDescent="0.2">
      <c r="A245" s="1"/>
      <c r="B245" s="1"/>
      <c r="C245" s="1"/>
      <c r="D245" s="1"/>
      <c r="E245" s="28"/>
      <c r="F245" s="28"/>
      <c r="G245" s="28"/>
      <c r="H245" s="28"/>
      <c r="I245" s="28"/>
      <c r="J245" s="28"/>
      <c r="K245" s="28"/>
      <c r="L245" s="28"/>
    </row>
    <row r="246" spans="1:12" x14ac:dyDescent="0.2">
      <c r="A246" s="1"/>
      <c r="B246" s="1"/>
      <c r="C246" s="1"/>
      <c r="D246" s="1"/>
      <c r="E246" s="28"/>
      <c r="F246" s="28"/>
      <c r="G246" s="28"/>
      <c r="H246" s="28"/>
      <c r="I246" s="28"/>
      <c r="J246" s="28"/>
      <c r="K246" s="28"/>
      <c r="L246" s="28"/>
    </row>
    <row r="247" spans="1:12" x14ac:dyDescent="0.2">
      <c r="A247" s="1"/>
      <c r="B247" s="1"/>
      <c r="C247" s="1"/>
      <c r="D247" s="1"/>
      <c r="E247" s="28"/>
      <c r="F247" s="28"/>
      <c r="G247" s="28"/>
      <c r="H247" s="28"/>
      <c r="I247" s="28"/>
      <c r="J247" s="28"/>
      <c r="K247" s="28"/>
      <c r="L247" s="28"/>
    </row>
    <row r="248" spans="1:12" x14ac:dyDescent="0.2">
      <c r="A248" s="1"/>
      <c r="B248" s="1"/>
      <c r="C248" s="1"/>
      <c r="D248" s="1"/>
      <c r="E248" s="28"/>
      <c r="F248" s="28"/>
      <c r="G248" s="28"/>
      <c r="H248" s="28"/>
      <c r="I248" s="28"/>
      <c r="J248" s="28"/>
      <c r="K248" s="28"/>
      <c r="L248" s="28"/>
    </row>
    <row r="249" spans="1:12" x14ac:dyDescent="0.2">
      <c r="A249" s="1"/>
      <c r="B249" s="1"/>
      <c r="C249" s="1"/>
      <c r="D249" s="1"/>
      <c r="E249" s="28"/>
      <c r="F249" s="28"/>
      <c r="G249" s="28"/>
      <c r="H249" s="28"/>
      <c r="I249" s="28"/>
      <c r="J249" s="28"/>
      <c r="K249" s="28"/>
      <c r="L249" s="28"/>
    </row>
    <row r="250" spans="1:12" x14ac:dyDescent="0.2">
      <c r="A250" s="1"/>
      <c r="B250" s="1"/>
      <c r="C250" s="1"/>
      <c r="D250" s="1"/>
      <c r="E250" s="28"/>
      <c r="F250" s="28"/>
      <c r="G250" s="28"/>
      <c r="H250" s="28"/>
      <c r="I250" s="28"/>
      <c r="J250" s="28"/>
      <c r="K250" s="28"/>
      <c r="L250" s="28"/>
    </row>
    <row r="251" spans="1:12" x14ac:dyDescent="0.2">
      <c r="A251" s="1"/>
      <c r="B251" s="1"/>
      <c r="C251" s="1"/>
      <c r="D251" s="1"/>
      <c r="E251" s="28"/>
      <c r="F251" s="28"/>
      <c r="G251" s="28"/>
      <c r="H251" s="28"/>
      <c r="I251" s="28"/>
      <c r="J251" s="28"/>
      <c r="K251" s="28"/>
      <c r="L251" s="28"/>
    </row>
    <row r="252" spans="1:12" x14ac:dyDescent="0.2">
      <c r="A252" s="1"/>
      <c r="B252" s="1"/>
      <c r="C252" s="1"/>
      <c r="D252" s="1"/>
      <c r="E252" s="28"/>
      <c r="F252" s="28"/>
      <c r="G252" s="28"/>
      <c r="H252" s="28"/>
      <c r="I252" s="28"/>
      <c r="J252" s="28"/>
      <c r="K252" s="28"/>
      <c r="L252" s="28"/>
    </row>
    <row r="253" spans="1:12" x14ac:dyDescent="0.2">
      <c r="A253" s="1"/>
      <c r="B253" s="1"/>
      <c r="C253" s="1"/>
      <c r="D253" s="1"/>
      <c r="E253" s="28"/>
      <c r="F253" s="28"/>
      <c r="G253" s="28"/>
      <c r="H253" s="28"/>
      <c r="I253" s="28"/>
      <c r="J253" s="28"/>
      <c r="K253" s="28"/>
      <c r="L253" s="28"/>
    </row>
    <row r="254" spans="1:12" x14ac:dyDescent="0.2">
      <c r="A254" s="1"/>
      <c r="B254" s="1"/>
      <c r="C254" s="1"/>
      <c r="D254" s="1"/>
      <c r="E254" s="28"/>
      <c r="F254" s="28"/>
      <c r="G254" s="28"/>
      <c r="H254" s="28"/>
      <c r="I254" s="28"/>
      <c r="J254" s="28"/>
      <c r="K254" s="28"/>
      <c r="L254" s="28"/>
    </row>
  </sheetData>
  <mergeCells count="8">
    <mergeCell ref="A29:D29"/>
    <mergeCell ref="A32:D32"/>
    <mergeCell ref="A3:D3"/>
    <mergeCell ref="A5:D5"/>
    <mergeCell ref="A7:D7"/>
    <mergeCell ref="A9:B9"/>
    <mergeCell ref="C9:D9"/>
    <mergeCell ref="A21:D21"/>
  </mergeCells>
  <printOptions horizontalCentered="1" verticalCentered="1"/>
  <pageMargins left="0.51181102362204722" right="0.51181102362204722" top="0.98425196850393704" bottom="0.78740157480314965" header="0.31496062992125984" footer="0.15748031496062992"/>
  <pageSetup paperSize="9" scale="96" orientation="portrait" horizontalDpi="360" verticalDpi="360" r:id="rId1"/>
  <headerFooter>
    <oddHeader>&amp;L&amp;G&amp;R&amp;G</oddHeader>
    <oddFooter>&amp;C&amp;K03+000Rua Nilton Baldo, 744 – Bairro Jardim Paquetá - CEP 31.330-660 – Belo Horizonte / Minas Gerais.Endereço Eletrônico: ottawaeng@terra.com.br – Telefax (31) 3418-2175 – CNPJ: 04.472.311/0001-04&amp;K000000</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390"/>
  <sheetViews>
    <sheetView view="pageBreakPreview" topLeftCell="A4" zoomScaleSheetLayoutView="100" workbookViewId="0">
      <selection activeCell="D291" sqref="D291"/>
    </sheetView>
  </sheetViews>
  <sheetFormatPr defaultRowHeight="14.25" x14ac:dyDescent="0.2"/>
  <cols>
    <col min="1" max="2" width="16" style="2" customWidth="1"/>
    <col min="3" max="3" width="15.140625" style="2" customWidth="1"/>
    <col min="4" max="4" width="78.85546875" style="36" customWidth="1"/>
    <col min="5" max="5" width="11" style="2" hidden="1" customWidth="1"/>
    <col min="6" max="6" width="13.5703125" style="2" customWidth="1"/>
    <col min="7" max="7" width="11.7109375" style="372" customWidth="1"/>
    <col min="8" max="8" width="11.7109375" style="38" customWidth="1"/>
    <col min="9" max="9" width="17.42578125" style="39" customWidth="1"/>
    <col min="10" max="10" width="9.7109375" style="1" customWidth="1"/>
    <col min="11" max="11" width="8.140625" style="1" customWidth="1"/>
    <col min="12" max="12" width="7.5703125" style="1" customWidth="1"/>
    <col min="13" max="16384" width="9.140625" style="1"/>
  </cols>
  <sheetData>
    <row r="1" spans="1:16" ht="32.25" customHeight="1" x14ac:dyDescent="0.2">
      <c r="A1" s="594" t="s">
        <v>1174</v>
      </c>
      <c r="B1" s="595"/>
      <c r="C1" s="595"/>
      <c r="D1" s="595"/>
      <c r="E1" s="595"/>
      <c r="F1" s="595"/>
      <c r="G1" s="595"/>
      <c r="H1" s="595"/>
      <c r="I1" s="596"/>
      <c r="J1" s="233"/>
      <c r="K1" s="28"/>
      <c r="L1" s="28"/>
      <c r="M1" s="28"/>
      <c r="N1" s="28"/>
      <c r="O1" s="28"/>
      <c r="P1" s="28"/>
    </row>
    <row r="2" spans="1:16" ht="4.5" customHeight="1" thickBot="1" x14ac:dyDescent="0.25">
      <c r="A2" s="67"/>
      <c r="B2" s="279"/>
      <c r="C2" s="279"/>
      <c r="D2" s="280"/>
      <c r="E2" s="279"/>
      <c r="F2" s="281"/>
      <c r="G2" s="282"/>
      <c r="H2" s="283"/>
      <c r="I2" s="284"/>
      <c r="J2" s="233"/>
      <c r="K2" s="28"/>
      <c r="L2" s="28"/>
      <c r="M2" s="28"/>
      <c r="N2" s="28"/>
      <c r="O2" s="28"/>
      <c r="P2" s="28"/>
    </row>
    <row r="3" spans="1:16" ht="17.25" thickTop="1" thickBot="1" x14ac:dyDescent="0.3">
      <c r="A3" s="285" t="s">
        <v>22</v>
      </c>
      <c r="B3" s="597" t="s">
        <v>1175</v>
      </c>
      <c r="C3" s="597"/>
      <c r="D3" s="597"/>
      <c r="E3" s="286"/>
      <c r="F3" s="287"/>
      <c r="G3" s="288"/>
      <c r="H3" s="289" t="s">
        <v>45</v>
      </c>
      <c r="I3" s="290">
        <v>40890</v>
      </c>
      <c r="J3" s="233"/>
      <c r="K3" s="291" t="s">
        <v>1176</v>
      </c>
      <c r="L3" s="292">
        <v>0</v>
      </c>
      <c r="M3" s="28"/>
      <c r="N3" s="28"/>
      <c r="O3" s="28"/>
      <c r="P3" s="28"/>
    </row>
    <row r="4" spans="1:16" ht="4.5" customHeight="1" thickBot="1" x14ac:dyDescent="0.25">
      <c r="A4" s="67"/>
      <c r="B4" s="279"/>
      <c r="C4" s="279"/>
      <c r="D4" s="280"/>
      <c r="E4" s="279"/>
      <c r="F4" s="281"/>
      <c r="G4" s="282"/>
      <c r="H4" s="283"/>
      <c r="I4" s="284"/>
      <c r="J4" s="233"/>
      <c r="K4" s="28"/>
      <c r="L4" s="28"/>
      <c r="M4" s="28"/>
      <c r="N4" s="28"/>
      <c r="O4" s="28"/>
      <c r="P4" s="28"/>
    </row>
    <row r="5" spans="1:16" ht="15.75" customHeight="1" thickBot="1" x14ac:dyDescent="0.3">
      <c r="A5" s="293" t="s">
        <v>46</v>
      </c>
      <c r="B5" s="598" t="s">
        <v>1177</v>
      </c>
      <c r="C5" s="599"/>
      <c r="D5" s="599"/>
      <c r="E5" s="81"/>
      <c r="F5" s="294"/>
      <c r="G5" s="295"/>
      <c r="H5" s="84"/>
      <c r="I5" s="296"/>
      <c r="J5" s="233"/>
      <c r="K5" s="28"/>
      <c r="L5" s="28">
        <v>122.43</v>
      </c>
      <c r="M5" s="28"/>
      <c r="N5" s="28"/>
      <c r="O5" s="28"/>
      <c r="P5" s="28"/>
    </row>
    <row r="6" spans="1:16" ht="4.5" customHeight="1" thickBot="1" x14ac:dyDescent="0.25">
      <c r="A6" s="67"/>
      <c r="B6" s="279"/>
      <c r="C6" s="279"/>
      <c r="D6" s="280"/>
      <c r="E6" s="279"/>
      <c r="F6" s="281"/>
      <c r="G6" s="282"/>
      <c r="H6" s="283"/>
      <c r="I6" s="284"/>
      <c r="J6" s="233"/>
      <c r="K6" s="28"/>
      <c r="L6" s="28"/>
      <c r="M6" s="28"/>
      <c r="N6" s="28"/>
      <c r="O6" s="28"/>
      <c r="P6" s="28"/>
    </row>
    <row r="7" spans="1:16" ht="15" customHeight="1" thickBot="1" x14ac:dyDescent="0.3">
      <c r="A7" s="293" t="s">
        <v>47</v>
      </c>
      <c r="B7" s="297" t="s">
        <v>1178</v>
      </c>
      <c r="C7" s="81"/>
      <c r="D7" s="82" t="s">
        <v>1178</v>
      </c>
      <c r="E7" s="81"/>
      <c r="F7" s="298"/>
      <c r="G7" s="295"/>
      <c r="H7" s="84"/>
      <c r="I7" s="85"/>
      <c r="J7" s="233"/>
      <c r="K7" s="28"/>
      <c r="L7" s="299">
        <f>L5/100</f>
        <v>1.2243000000000002</v>
      </c>
      <c r="M7" s="28"/>
      <c r="N7" s="28"/>
      <c r="O7" s="28"/>
      <c r="P7" s="28"/>
    </row>
    <row r="8" spans="1:16" ht="4.5" customHeight="1" thickBot="1" x14ac:dyDescent="0.25">
      <c r="A8" s="300"/>
      <c r="B8" s="301"/>
      <c r="C8" s="301"/>
      <c r="D8" s="302"/>
      <c r="E8" s="301"/>
      <c r="F8" s="303"/>
      <c r="G8" s="304"/>
      <c r="H8" s="305"/>
      <c r="I8" s="306"/>
      <c r="J8" s="233"/>
      <c r="K8" s="28"/>
      <c r="L8" s="28"/>
      <c r="M8" s="28"/>
      <c r="N8" s="28"/>
      <c r="O8" s="28"/>
      <c r="P8" s="28"/>
    </row>
    <row r="9" spans="1:16" ht="15" x14ac:dyDescent="0.25">
      <c r="A9" s="600" t="s">
        <v>48</v>
      </c>
      <c r="B9" s="603" t="s">
        <v>49</v>
      </c>
      <c r="C9" s="603" t="s">
        <v>50</v>
      </c>
      <c r="D9" s="605" t="s">
        <v>51</v>
      </c>
      <c r="E9" s="608" t="s">
        <v>52</v>
      </c>
      <c r="F9" s="611" t="s">
        <v>53</v>
      </c>
      <c r="G9" s="307" t="s">
        <v>24</v>
      </c>
      <c r="H9" s="308" t="s">
        <v>24</v>
      </c>
      <c r="I9" s="309" t="s">
        <v>24</v>
      </c>
      <c r="J9" s="233"/>
      <c r="K9" s="28"/>
      <c r="L9" s="28"/>
      <c r="M9" s="28"/>
      <c r="N9" s="28"/>
      <c r="O9" s="28"/>
      <c r="P9" s="28"/>
    </row>
    <row r="10" spans="1:16" ht="30.75" customHeight="1" x14ac:dyDescent="0.25">
      <c r="A10" s="601"/>
      <c r="B10" s="604"/>
      <c r="C10" s="604"/>
      <c r="D10" s="606"/>
      <c r="E10" s="609"/>
      <c r="F10" s="612"/>
      <c r="G10" s="310" t="s">
        <v>25</v>
      </c>
      <c r="H10" s="311" t="s">
        <v>25</v>
      </c>
      <c r="I10" s="312" t="s">
        <v>54</v>
      </c>
      <c r="J10" s="233"/>
      <c r="K10" s="28"/>
      <c r="L10" s="28"/>
      <c r="M10" s="28"/>
      <c r="N10" s="28"/>
      <c r="O10" s="28"/>
      <c r="P10" s="28"/>
    </row>
    <row r="11" spans="1:16" ht="21" customHeight="1" x14ac:dyDescent="0.25">
      <c r="A11" s="602"/>
      <c r="B11" s="604"/>
      <c r="C11" s="604"/>
      <c r="D11" s="607"/>
      <c r="E11" s="610"/>
      <c r="F11" s="613"/>
      <c r="G11" s="310" t="s">
        <v>26</v>
      </c>
      <c r="H11" s="313" t="s">
        <v>1179</v>
      </c>
      <c r="I11" s="312"/>
      <c r="J11" s="233"/>
      <c r="K11" s="28"/>
      <c r="L11" s="28"/>
      <c r="M11" s="28"/>
      <c r="N11" s="28"/>
      <c r="O11" s="28"/>
      <c r="P11" s="28"/>
    </row>
    <row r="12" spans="1:16" ht="14.25" customHeight="1" x14ac:dyDescent="0.2">
      <c r="A12" s="314"/>
      <c r="B12" s="315"/>
      <c r="C12" s="315"/>
      <c r="D12" s="316" t="s">
        <v>27</v>
      </c>
      <c r="E12" s="317"/>
      <c r="F12" s="318"/>
      <c r="G12" s="319"/>
      <c r="H12" s="320"/>
      <c r="I12" s="321"/>
      <c r="J12" s="233"/>
      <c r="K12" s="28"/>
      <c r="L12" s="28"/>
      <c r="M12" s="28"/>
      <c r="N12" s="28"/>
      <c r="O12" s="28"/>
      <c r="P12" s="28"/>
    </row>
    <row r="13" spans="1:16" s="6" customFormat="1" ht="14.25" customHeight="1" x14ac:dyDescent="0.2">
      <c r="A13" s="322"/>
      <c r="B13" s="122"/>
      <c r="C13" s="122"/>
      <c r="D13" s="92"/>
      <c r="E13" s="122"/>
      <c r="F13" s="323"/>
      <c r="G13" s="324"/>
      <c r="H13" s="325"/>
      <c r="I13" s="326"/>
      <c r="J13" s="213"/>
      <c r="K13" s="5"/>
      <c r="L13" s="5"/>
      <c r="M13" s="5"/>
      <c r="N13" s="5"/>
      <c r="O13" s="5"/>
      <c r="P13" s="5"/>
    </row>
    <row r="14" spans="1:16" s="6" customFormat="1" ht="14.25" customHeight="1" x14ac:dyDescent="0.25">
      <c r="A14" s="322" t="str">
        <f>A46</f>
        <v>01.00.00</v>
      </c>
      <c r="B14" s="91"/>
      <c r="C14" s="91" t="s">
        <v>235</v>
      </c>
      <c r="D14" s="92" t="str">
        <f>D46</f>
        <v>ETE - ILUMINAÇÃO EXTERNA</v>
      </c>
      <c r="E14" s="91"/>
      <c r="F14" s="327"/>
      <c r="G14" s="328"/>
      <c r="H14" s="329"/>
      <c r="I14" s="326">
        <f>I46</f>
        <v>10959.02</v>
      </c>
      <c r="J14" s="213"/>
      <c r="K14" s="5"/>
      <c r="L14" s="5"/>
      <c r="M14" s="5"/>
      <c r="N14" s="5"/>
      <c r="O14" s="5"/>
      <c r="P14" s="5"/>
    </row>
    <row r="15" spans="1:16" s="6" customFormat="1" ht="14.25" customHeight="1" x14ac:dyDescent="0.25">
      <c r="A15" s="322"/>
      <c r="B15" s="91"/>
      <c r="C15" s="91"/>
      <c r="D15" s="92"/>
      <c r="E15" s="91"/>
      <c r="F15" s="327"/>
      <c r="G15" s="328"/>
      <c r="H15" s="329"/>
      <c r="I15" s="326"/>
      <c r="J15" s="213"/>
      <c r="K15" s="5"/>
      <c r="L15" s="5"/>
      <c r="M15" s="5"/>
      <c r="N15" s="5"/>
      <c r="O15" s="5"/>
      <c r="P15" s="5"/>
    </row>
    <row r="16" spans="1:16" s="6" customFormat="1" ht="14.25" customHeight="1" x14ac:dyDescent="0.25">
      <c r="A16" s="322" t="str">
        <f>A60</f>
        <v>02.00.00</v>
      </c>
      <c r="B16" s="91"/>
      <c r="C16" s="91" t="s">
        <v>1335</v>
      </c>
      <c r="D16" s="92" t="str">
        <f>D60</f>
        <v>UNIDADE DE APOIO - ILUMINAÇÃO/TOMADAS</v>
      </c>
      <c r="E16" s="91"/>
      <c r="F16" s="327"/>
      <c r="G16" s="328"/>
      <c r="H16" s="329"/>
      <c r="I16" s="326">
        <f>I60</f>
        <v>3013.0600000000004</v>
      </c>
      <c r="J16" s="213"/>
      <c r="K16" s="5"/>
      <c r="L16" s="5"/>
      <c r="M16" s="5"/>
      <c r="N16" s="5"/>
      <c r="O16" s="5"/>
      <c r="P16" s="5"/>
    </row>
    <row r="17" spans="1:16" s="6" customFormat="1" ht="14.25" customHeight="1" x14ac:dyDescent="0.25">
      <c r="A17" s="322"/>
      <c r="B17" s="91"/>
      <c r="C17" s="91"/>
      <c r="D17" s="92"/>
      <c r="E17" s="91"/>
      <c r="F17" s="327"/>
      <c r="G17" s="328"/>
      <c r="H17" s="329"/>
      <c r="I17" s="326"/>
      <c r="J17" s="213"/>
      <c r="K17" s="5"/>
      <c r="L17" s="5"/>
      <c r="M17" s="5"/>
      <c r="N17" s="5"/>
      <c r="O17" s="5"/>
      <c r="P17" s="5"/>
    </row>
    <row r="18" spans="1:16" s="6" customFormat="1" ht="14.25" customHeight="1" x14ac:dyDescent="0.25">
      <c r="A18" s="322" t="str">
        <f>A95</f>
        <v>03.00.00</v>
      </c>
      <c r="B18" s="91"/>
      <c r="C18" s="91" t="s">
        <v>1336</v>
      </c>
      <c r="D18" s="92" t="str">
        <f>D95</f>
        <v>ETE-APOIO OPERACIONAL -SPDA/ATERRAMENTO</v>
      </c>
      <c r="E18" s="91"/>
      <c r="F18" s="327"/>
      <c r="G18" s="328"/>
      <c r="H18" s="329"/>
      <c r="I18" s="326">
        <f>I95</f>
        <v>2242.6999999999998</v>
      </c>
      <c r="J18" s="213"/>
      <c r="K18" s="5"/>
      <c r="L18" s="5"/>
      <c r="M18" s="5"/>
      <c r="N18" s="5"/>
      <c r="O18" s="5"/>
      <c r="P18" s="5"/>
    </row>
    <row r="19" spans="1:16" s="6" customFormat="1" ht="14.25" customHeight="1" x14ac:dyDescent="0.25">
      <c r="A19" s="322"/>
      <c r="B19" s="91"/>
      <c r="C19" s="91"/>
      <c r="D19" s="92"/>
      <c r="E19" s="91"/>
      <c r="F19" s="327"/>
      <c r="G19" s="328"/>
      <c r="H19" s="329"/>
      <c r="I19" s="326"/>
      <c r="J19" s="213"/>
      <c r="K19" s="5"/>
      <c r="L19" s="5"/>
      <c r="M19" s="5"/>
      <c r="N19" s="5"/>
      <c r="O19" s="5"/>
      <c r="P19" s="5"/>
    </row>
    <row r="20" spans="1:16" s="6" customFormat="1" ht="14.25" customHeight="1" x14ac:dyDescent="0.25">
      <c r="A20" s="322" t="str">
        <f>A117</f>
        <v>04.00.00</v>
      </c>
      <c r="B20" s="91"/>
      <c r="C20" s="91" t="s">
        <v>1337</v>
      </c>
      <c r="D20" s="92" t="str">
        <f>D117</f>
        <v>ETE-BANCO DE DUTOS E ALIMENTAÇÃO DOS MOTORES</v>
      </c>
      <c r="E20" s="91"/>
      <c r="F20" s="327"/>
      <c r="G20" s="328"/>
      <c r="H20" s="329"/>
      <c r="I20" s="326">
        <f>I117</f>
        <v>11105.86</v>
      </c>
      <c r="J20" s="213"/>
      <c r="K20" s="5"/>
      <c r="L20" s="5"/>
      <c r="M20" s="5"/>
      <c r="N20" s="5"/>
      <c r="O20" s="5"/>
      <c r="P20" s="5"/>
    </row>
    <row r="21" spans="1:16" s="6" customFormat="1" ht="14.25" customHeight="1" x14ac:dyDescent="0.25">
      <c r="A21" s="322"/>
      <c r="B21" s="91"/>
      <c r="C21" s="91"/>
      <c r="D21" s="92"/>
      <c r="E21" s="91"/>
      <c r="F21" s="327"/>
      <c r="G21" s="328"/>
      <c r="H21" s="329"/>
      <c r="I21" s="326"/>
      <c r="J21" s="213"/>
      <c r="K21" s="5"/>
      <c r="L21" s="5"/>
      <c r="M21" s="5"/>
      <c r="N21" s="5"/>
      <c r="O21" s="5"/>
      <c r="P21" s="5"/>
    </row>
    <row r="22" spans="1:16" s="6" customFormat="1" ht="14.25" customHeight="1" x14ac:dyDescent="0.25">
      <c r="A22" s="322" t="str">
        <f>A133</f>
        <v>05.00.00</v>
      </c>
      <c r="B22" s="91"/>
      <c r="C22" s="91" t="s">
        <v>1338</v>
      </c>
      <c r="D22" s="92" t="str">
        <f>D133</f>
        <v>EQUIPAMENTOS - QCM</v>
      </c>
      <c r="E22" s="91"/>
      <c r="F22" s="327"/>
      <c r="G22" s="328"/>
      <c r="H22" s="329"/>
      <c r="I22" s="326">
        <f>I133</f>
        <v>3500</v>
      </c>
      <c r="J22" s="213"/>
      <c r="K22" s="5"/>
      <c r="L22" s="5"/>
      <c r="M22" s="5"/>
      <c r="N22" s="5"/>
      <c r="O22" s="5"/>
      <c r="P22" s="5"/>
    </row>
    <row r="23" spans="1:16" s="6" customFormat="1" ht="14.25" customHeight="1" x14ac:dyDescent="0.25">
      <c r="A23" s="322"/>
      <c r="B23" s="91"/>
      <c r="C23" s="91"/>
      <c r="D23" s="92"/>
      <c r="E23" s="91"/>
      <c r="F23" s="327"/>
      <c r="G23" s="328"/>
      <c r="H23" s="329"/>
      <c r="I23" s="326"/>
      <c r="J23" s="213"/>
      <c r="K23" s="5"/>
      <c r="L23" s="5"/>
      <c r="M23" s="5"/>
      <c r="N23" s="5"/>
      <c r="O23" s="5"/>
      <c r="P23" s="5"/>
    </row>
    <row r="24" spans="1:16" s="6" customFormat="1" ht="14.25" customHeight="1" x14ac:dyDescent="0.25">
      <c r="A24" s="322" t="str">
        <f>A136</f>
        <v>06.00.00</v>
      </c>
      <c r="B24" s="91"/>
      <c r="C24" s="91" t="s">
        <v>1339</v>
      </c>
      <c r="D24" s="92" t="str">
        <f>D136</f>
        <v>PADRÃO DE ENTRADA TIPO C2</v>
      </c>
      <c r="E24" s="91"/>
      <c r="F24" s="327"/>
      <c r="G24" s="328"/>
      <c r="H24" s="329"/>
      <c r="I24" s="326">
        <f>I136</f>
        <v>1414.67</v>
      </c>
      <c r="J24" s="213"/>
      <c r="K24" s="5"/>
      <c r="L24" s="5"/>
      <c r="M24" s="5"/>
      <c r="N24" s="5"/>
      <c r="O24" s="5"/>
      <c r="P24" s="5"/>
    </row>
    <row r="25" spans="1:16" s="6" customFormat="1" ht="14.25" customHeight="1" x14ac:dyDescent="0.25">
      <c r="A25" s="322"/>
      <c r="B25" s="91"/>
      <c r="C25" s="91"/>
      <c r="D25" s="92"/>
      <c r="E25" s="91"/>
      <c r="F25" s="327"/>
      <c r="G25" s="328"/>
      <c r="H25" s="329"/>
      <c r="I25" s="326"/>
      <c r="J25" s="213"/>
      <c r="K25" s="5"/>
      <c r="L25" s="5"/>
      <c r="M25" s="5"/>
      <c r="N25" s="5"/>
      <c r="O25" s="5"/>
      <c r="P25" s="5"/>
    </row>
    <row r="26" spans="1:16" s="6" customFormat="1" ht="14.25" customHeight="1" x14ac:dyDescent="0.25">
      <c r="A26" s="322"/>
      <c r="B26" s="91"/>
      <c r="C26" s="91"/>
      <c r="D26" s="92"/>
      <c r="E26" s="91"/>
      <c r="F26" s="327"/>
      <c r="G26" s="328"/>
      <c r="H26" s="329"/>
      <c r="I26" s="326"/>
      <c r="J26" s="213"/>
      <c r="K26" s="5"/>
      <c r="L26" s="5"/>
      <c r="M26" s="5"/>
      <c r="N26" s="5"/>
      <c r="O26" s="5"/>
      <c r="P26" s="5"/>
    </row>
    <row r="27" spans="1:16" s="6" customFormat="1" ht="14.25" customHeight="1" x14ac:dyDescent="0.25">
      <c r="A27" s="322"/>
      <c r="B27" s="91"/>
      <c r="C27" s="91"/>
      <c r="D27" s="92" t="str">
        <f>D166</f>
        <v>TOTAL DAS INSTALAÇÕES ELÉTRICAS</v>
      </c>
      <c r="E27" s="91"/>
      <c r="F27" s="327"/>
      <c r="G27" s="328"/>
      <c r="H27" s="329"/>
      <c r="I27" s="326">
        <f>SUM(I14:I24)</f>
        <v>32235.310000000005</v>
      </c>
      <c r="J27" s="213"/>
      <c r="K27" s="5"/>
      <c r="L27" s="5"/>
      <c r="M27" s="5"/>
      <c r="N27" s="5"/>
      <c r="O27" s="5"/>
      <c r="P27" s="5"/>
    </row>
    <row r="28" spans="1:16" s="6" customFormat="1" ht="14.25" customHeight="1" x14ac:dyDescent="0.2">
      <c r="A28" s="322"/>
      <c r="B28" s="122"/>
      <c r="C28" s="122"/>
      <c r="D28" s="92"/>
      <c r="E28" s="122"/>
      <c r="F28" s="323"/>
      <c r="G28" s="324"/>
      <c r="H28" s="325"/>
      <c r="I28" s="326"/>
      <c r="J28" s="213"/>
      <c r="K28" s="5"/>
      <c r="L28" s="5"/>
      <c r="M28" s="5"/>
      <c r="N28" s="5"/>
      <c r="O28" s="5"/>
      <c r="P28" s="5"/>
    </row>
    <row r="29" spans="1:16" s="6" customFormat="1" ht="14.25" customHeight="1" x14ac:dyDescent="0.2">
      <c r="A29" s="322"/>
      <c r="B29" s="122"/>
      <c r="C29" s="122"/>
      <c r="D29" s="92"/>
      <c r="E29" s="122"/>
      <c r="F29" s="323"/>
      <c r="G29" s="324"/>
      <c r="H29" s="325"/>
      <c r="I29" s="326"/>
      <c r="J29" s="213"/>
      <c r="K29" s="5"/>
      <c r="L29" s="5"/>
      <c r="M29" s="5"/>
      <c r="N29" s="5"/>
      <c r="O29" s="5"/>
      <c r="P29" s="5"/>
    </row>
    <row r="30" spans="1:16" s="6" customFormat="1" ht="14.25" customHeight="1" x14ac:dyDescent="0.2">
      <c r="A30" s="322"/>
      <c r="B30" s="122"/>
      <c r="C30" s="122"/>
      <c r="D30" s="92"/>
      <c r="E30" s="122"/>
      <c r="F30" s="323"/>
      <c r="G30" s="324"/>
      <c r="H30" s="325"/>
      <c r="I30" s="326"/>
      <c r="J30" s="213"/>
      <c r="K30" s="5"/>
      <c r="L30" s="5"/>
      <c r="M30" s="5"/>
      <c r="N30" s="5"/>
      <c r="O30" s="5"/>
      <c r="P30" s="5"/>
    </row>
    <row r="31" spans="1:16" s="6" customFormat="1" ht="14.25" customHeight="1" x14ac:dyDescent="0.2">
      <c r="A31" s="322"/>
      <c r="B31" s="122"/>
      <c r="C31" s="122"/>
      <c r="D31" s="92"/>
      <c r="E31" s="122"/>
      <c r="F31" s="323"/>
      <c r="G31" s="324"/>
      <c r="H31" s="325"/>
      <c r="I31" s="326"/>
      <c r="J31" s="213"/>
      <c r="K31" s="5"/>
      <c r="L31" s="5"/>
      <c r="M31" s="5"/>
      <c r="N31" s="5"/>
      <c r="O31" s="5"/>
      <c r="P31" s="5"/>
    </row>
    <row r="32" spans="1:16" s="6" customFormat="1" ht="14.25" customHeight="1" x14ac:dyDescent="0.2">
      <c r="A32" s="322"/>
      <c r="B32" s="122"/>
      <c r="C32" s="122"/>
      <c r="D32" s="92"/>
      <c r="E32" s="122"/>
      <c r="F32" s="323"/>
      <c r="G32" s="324"/>
      <c r="H32" s="325"/>
      <c r="I32" s="326"/>
      <c r="J32" s="213"/>
      <c r="K32" s="5"/>
      <c r="L32" s="5"/>
      <c r="M32" s="5"/>
      <c r="N32" s="5"/>
      <c r="O32" s="5"/>
      <c r="P32" s="5"/>
    </row>
    <row r="33" spans="1:16" s="6" customFormat="1" ht="14.25" customHeight="1" x14ac:dyDescent="0.2">
      <c r="A33" s="322"/>
      <c r="B33" s="122"/>
      <c r="C33" s="122"/>
      <c r="D33" s="330"/>
      <c r="E33" s="122"/>
      <c r="F33" s="323"/>
      <c r="G33" s="324"/>
      <c r="H33" s="325"/>
      <c r="I33" s="326"/>
      <c r="J33" s="213"/>
      <c r="K33" s="5"/>
      <c r="L33" s="5"/>
      <c r="M33" s="5"/>
      <c r="N33" s="5"/>
      <c r="O33" s="5"/>
      <c r="P33" s="5"/>
    </row>
    <row r="34" spans="1:16" s="6" customFormat="1" ht="14.25" customHeight="1" x14ac:dyDescent="0.2">
      <c r="A34" s="322"/>
      <c r="B34" s="122"/>
      <c r="C34" s="122"/>
      <c r="D34" s="330" t="s">
        <v>1180</v>
      </c>
      <c r="E34" s="122"/>
      <c r="F34" s="323"/>
      <c r="G34" s="324"/>
      <c r="H34" s="325"/>
      <c r="I34" s="326"/>
      <c r="J34" s="213"/>
      <c r="K34" s="5"/>
      <c r="L34" s="5"/>
      <c r="M34" s="5"/>
      <c r="N34" s="5"/>
      <c r="O34" s="5"/>
      <c r="P34" s="5"/>
    </row>
    <row r="35" spans="1:16" s="6" customFormat="1" ht="14.25" customHeight="1" x14ac:dyDescent="0.2">
      <c r="A35" s="322"/>
      <c r="B35" s="122"/>
      <c r="C35" s="122"/>
      <c r="D35" s="92" t="s">
        <v>1181</v>
      </c>
      <c r="E35" s="122"/>
      <c r="F35" s="323"/>
      <c r="G35" s="324"/>
      <c r="H35" s="325"/>
      <c r="I35" s="326"/>
      <c r="J35" s="213"/>
      <c r="K35" s="5"/>
      <c r="L35" s="5"/>
      <c r="M35" s="5"/>
      <c r="N35" s="5"/>
      <c r="O35" s="5"/>
      <c r="P35" s="5"/>
    </row>
    <row r="36" spans="1:16" s="6" customFormat="1" ht="14.25" customHeight="1" x14ac:dyDescent="0.2">
      <c r="A36" s="322"/>
      <c r="B36" s="122"/>
      <c r="C36" s="122"/>
      <c r="D36" s="92"/>
      <c r="E36" s="122"/>
      <c r="F36" s="323"/>
      <c r="G36" s="324"/>
      <c r="H36" s="325"/>
      <c r="I36" s="326"/>
      <c r="J36" s="213"/>
      <c r="K36" s="5"/>
      <c r="L36" s="5"/>
      <c r="M36" s="5"/>
      <c r="N36" s="5"/>
      <c r="O36" s="5"/>
      <c r="P36" s="5"/>
    </row>
    <row r="37" spans="1:16" s="6" customFormat="1" ht="14.25" customHeight="1" x14ac:dyDescent="0.2">
      <c r="A37" s="322"/>
      <c r="B37" s="122"/>
      <c r="C37" s="122"/>
      <c r="D37" s="92"/>
      <c r="E37" s="122"/>
      <c r="F37" s="323"/>
      <c r="G37" s="324"/>
      <c r="H37" s="325"/>
      <c r="I37" s="326"/>
      <c r="J37" s="213"/>
      <c r="K37" s="5"/>
      <c r="L37" s="5"/>
      <c r="M37" s="5"/>
      <c r="N37" s="5"/>
      <c r="O37" s="5"/>
      <c r="P37" s="5"/>
    </row>
    <row r="38" spans="1:16" s="6" customFormat="1" ht="14.25" customHeight="1" x14ac:dyDescent="0.2">
      <c r="A38" s="322"/>
      <c r="B38" s="122"/>
      <c r="C38" s="122"/>
      <c r="D38" s="92"/>
      <c r="E38" s="122"/>
      <c r="F38" s="323"/>
      <c r="G38" s="324"/>
      <c r="H38" s="325"/>
      <c r="I38" s="326"/>
      <c r="J38" s="213"/>
      <c r="K38" s="5"/>
      <c r="L38" s="5"/>
      <c r="M38" s="5"/>
      <c r="N38" s="5"/>
      <c r="O38" s="5"/>
      <c r="P38" s="5"/>
    </row>
    <row r="39" spans="1:16" s="6" customFormat="1" ht="14.25" customHeight="1" x14ac:dyDescent="0.2">
      <c r="A39" s="322"/>
      <c r="B39" s="122"/>
      <c r="C39" s="122"/>
      <c r="D39" s="92"/>
      <c r="E39" s="122"/>
      <c r="F39" s="323"/>
      <c r="G39" s="324"/>
      <c r="H39" s="325"/>
      <c r="I39" s="326"/>
      <c r="J39" s="213"/>
      <c r="K39" s="5"/>
      <c r="L39" s="5"/>
      <c r="M39" s="5"/>
      <c r="N39" s="5"/>
      <c r="O39" s="5"/>
      <c r="P39" s="5"/>
    </row>
    <row r="40" spans="1:16" s="6" customFormat="1" ht="14.25" customHeight="1" x14ac:dyDescent="0.2">
      <c r="A40" s="322"/>
      <c r="B40" s="122"/>
      <c r="C40" s="122"/>
      <c r="D40" s="92"/>
      <c r="E40" s="122"/>
      <c r="F40" s="323"/>
      <c r="G40" s="324"/>
      <c r="H40" s="325"/>
      <c r="I40" s="326"/>
      <c r="J40" s="213"/>
      <c r="K40" s="5"/>
      <c r="L40" s="5"/>
      <c r="M40" s="5"/>
      <c r="N40" s="5"/>
      <c r="O40" s="5"/>
      <c r="P40" s="5"/>
    </row>
    <row r="41" spans="1:16" s="6" customFormat="1" ht="14.25" customHeight="1" x14ac:dyDescent="0.2">
      <c r="A41" s="322"/>
      <c r="B41" s="122"/>
      <c r="C41" s="122"/>
      <c r="D41" s="92"/>
      <c r="E41" s="122"/>
      <c r="F41" s="323"/>
      <c r="G41" s="324"/>
      <c r="H41" s="325"/>
      <c r="I41" s="326"/>
      <c r="J41" s="213"/>
      <c r="K41" s="5"/>
      <c r="L41" s="5"/>
      <c r="M41" s="5"/>
      <c r="N41" s="5"/>
      <c r="O41" s="5"/>
      <c r="P41" s="5"/>
    </row>
    <row r="42" spans="1:16" s="6" customFormat="1" ht="14.25" customHeight="1" x14ac:dyDescent="0.2">
      <c r="A42" s="322"/>
      <c r="B42" s="122"/>
      <c r="C42" s="122"/>
      <c r="D42" s="92"/>
      <c r="E42" s="122"/>
      <c r="F42" s="323"/>
      <c r="G42" s="324"/>
      <c r="H42" s="325"/>
      <c r="I42" s="326"/>
      <c r="J42" s="213"/>
      <c r="K42" s="5"/>
      <c r="L42" s="5"/>
      <c r="M42" s="5"/>
      <c r="N42" s="5"/>
      <c r="O42" s="5"/>
      <c r="P42" s="5"/>
    </row>
    <row r="43" spans="1:16" s="6" customFormat="1" ht="14.25" customHeight="1" x14ac:dyDescent="0.2">
      <c r="A43" s="322"/>
      <c r="B43" s="122"/>
      <c r="C43" s="122"/>
      <c r="D43" s="92"/>
      <c r="E43" s="122"/>
      <c r="F43" s="323"/>
      <c r="G43" s="324"/>
      <c r="H43" s="325"/>
      <c r="I43" s="326"/>
      <c r="J43" s="213"/>
      <c r="K43" s="5"/>
      <c r="L43" s="5"/>
      <c r="M43" s="5"/>
      <c r="N43" s="5"/>
      <c r="O43" s="5"/>
      <c r="P43" s="5"/>
    </row>
    <row r="44" spans="1:16" s="6" customFormat="1" ht="14.25" customHeight="1" x14ac:dyDescent="0.2">
      <c r="A44" s="322"/>
      <c r="B44" s="122"/>
      <c r="C44" s="122"/>
      <c r="D44" s="92"/>
      <c r="E44" s="122"/>
      <c r="F44" s="323"/>
      <c r="G44" s="324"/>
      <c r="H44" s="325"/>
      <c r="I44" s="326"/>
      <c r="J44" s="213"/>
      <c r="K44" s="5"/>
      <c r="L44" s="5"/>
      <c r="M44" s="5"/>
      <c r="N44" s="5"/>
      <c r="O44" s="5"/>
      <c r="P44" s="5"/>
    </row>
    <row r="45" spans="1:16" s="6" customFormat="1" ht="14.25" customHeight="1" thickBot="1" x14ac:dyDescent="0.25">
      <c r="A45" s="331"/>
      <c r="B45" s="332"/>
      <c r="C45" s="332"/>
      <c r="D45" s="333"/>
      <c r="E45" s="332"/>
      <c r="F45" s="334"/>
      <c r="G45" s="335"/>
      <c r="H45" s="336"/>
      <c r="I45" s="337"/>
      <c r="J45" s="213"/>
      <c r="K45" s="5"/>
      <c r="L45" s="5"/>
      <c r="M45" s="5"/>
      <c r="N45" s="5"/>
      <c r="O45" s="5"/>
      <c r="P45" s="5"/>
    </row>
    <row r="46" spans="1:16" s="6" customFormat="1" ht="15" x14ac:dyDescent="0.2">
      <c r="A46" s="338" t="s">
        <v>56</v>
      </c>
      <c r="B46" s="339"/>
      <c r="C46" s="339"/>
      <c r="D46" s="340" t="s">
        <v>1182</v>
      </c>
      <c r="E46" s="339"/>
      <c r="F46" s="341"/>
      <c r="G46" s="342"/>
      <c r="H46" s="343"/>
      <c r="I46" s="344">
        <f>I47+I55</f>
        <v>10959.02</v>
      </c>
      <c r="J46" s="213"/>
      <c r="K46" s="5"/>
      <c r="L46" s="5"/>
      <c r="M46" s="5"/>
      <c r="N46" s="5"/>
      <c r="O46" s="5"/>
      <c r="P46" s="5"/>
    </row>
    <row r="47" spans="1:16" s="6" customFormat="1" ht="15" x14ac:dyDescent="0.2">
      <c r="A47" s="322" t="s">
        <v>59</v>
      </c>
      <c r="B47" s="122"/>
      <c r="C47" s="122"/>
      <c r="D47" s="92" t="s">
        <v>1183</v>
      </c>
      <c r="E47" s="122"/>
      <c r="F47" s="323"/>
      <c r="G47" s="324"/>
      <c r="H47" s="325"/>
      <c r="I47" s="326">
        <f>SUM(I48:I53)</f>
        <v>4240.0200000000004</v>
      </c>
      <c r="J47" s="213"/>
      <c r="K47" s="5"/>
      <c r="L47" s="5"/>
      <c r="M47" s="5"/>
      <c r="N47" s="5"/>
      <c r="O47" s="5"/>
      <c r="P47" s="5"/>
    </row>
    <row r="48" spans="1:16" s="6" customFormat="1" x14ac:dyDescent="0.2">
      <c r="A48" s="129" t="s">
        <v>61</v>
      </c>
      <c r="B48" s="588" t="s">
        <v>31</v>
      </c>
      <c r="C48" s="589"/>
      <c r="D48" s="90" t="s">
        <v>1184</v>
      </c>
      <c r="E48" s="122" t="s">
        <v>284</v>
      </c>
      <c r="F48" s="323">
        <v>42</v>
      </c>
      <c r="G48" s="345">
        <v>12.93</v>
      </c>
      <c r="H48" s="325">
        <f>ROUND(G48*(1+L$3),2)</f>
        <v>12.93</v>
      </c>
      <c r="I48" s="346">
        <f>ROUND(F48*H48,2)</f>
        <v>543.05999999999995</v>
      </c>
      <c r="J48" s="213"/>
      <c r="K48" s="5"/>
      <c r="L48" s="5"/>
      <c r="M48" s="5"/>
      <c r="N48" s="5"/>
      <c r="O48" s="5"/>
      <c r="P48" s="5"/>
    </row>
    <row r="49" spans="1:16" s="6" customFormat="1" x14ac:dyDescent="0.2">
      <c r="A49" s="129" t="s">
        <v>62</v>
      </c>
      <c r="B49" s="588" t="s">
        <v>31</v>
      </c>
      <c r="C49" s="589"/>
      <c r="D49" s="90" t="s">
        <v>1185</v>
      </c>
      <c r="E49" s="122" t="s">
        <v>6</v>
      </c>
      <c r="F49" s="323">
        <v>120</v>
      </c>
      <c r="G49" s="345">
        <v>5.71</v>
      </c>
      <c r="H49" s="325">
        <f t="shared" ref="H49:H89" si="0">ROUND(G49*(1+L$3),2)</f>
        <v>5.71</v>
      </c>
      <c r="I49" s="346">
        <f t="shared" ref="I49:I89" si="1">ROUND(F49*H49,2)</f>
        <v>685.2</v>
      </c>
      <c r="J49" s="213"/>
      <c r="K49" s="5"/>
      <c r="L49" s="5"/>
      <c r="M49" s="5"/>
      <c r="N49" s="5"/>
      <c r="O49" s="5"/>
      <c r="P49" s="5"/>
    </row>
    <row r="50" spans="1:16" s="6" customFormat="1" x14ac:dyDescent="0.2">
      <c r="A50" s="129" t="s">
        <v>63</v>
      </c>
      <c r="B50" s="588" t="s">
        <v>31</v>
      </c>
      <c r="C50" s="589"/>
      <c r="D50" s="90" t="s">
        <v>1186</v>
      </c>
      <c r="E50" s="122" t="s">
        <v>6</v>
      </c>
      <c r="F50" s="323">
        <v>120</v>
      </c>
      <c r="G50" s="345">
        <v>1.52</v>
      </c>
      <c r="H50" s="325">
        <f t="shared" si="0"/>
        <v>1.52</v>
      </c>
      <c r="I50" s="346">
        <f t="shared" si="1"/>
        <v>182.4</v>
      </c>
      <c r="J50" s="213"/>
      <c r="K50" s="5"/>
      <c r="L50" s="5"/>
      <c r="M50" s="5"/>
      <c r="N50" s="5"/>
      <c r="O50" s="5"/>
      <c r="P50" s="5"/>
    </row>
    <row r="51" spans="1:16" s="6" customFormat="1" x14ac:dyDescent="0.2">
      <c r="A51" s="129" t="s">
        <v>64</v>
      </c>
      <c r="B51" s="588" t="s">
        <v>31</v>
      </c>
      <c r="C51" s="589"/>
      <c r="D51" s="90" t="s">
        <v>1187</v>
      </c>
      <c r="E51" s="122" t="s">
        <v>284</v>
      </c>
      <c r="F51" s="323">
        <v>12</v>
      </c>
      <c r="G51" s="345">
        <v>28.83</v>
      </c>
      <c r="H51" s="325">
        <f t="shared" si="0"/>
        <v>28.83</v>
      </c>
      <c r="I51" s="346">
        <f t="shared" si="1"/>
        <v>345.96</v>
      </c>
      <c r="J51" s="213"/>
      <c r="K51" s="5"/>
      <c r="L51" s="5"/>
      <c r="M51" s="5"/>
      <c r="N51" s="5"/>
      <c r="O51" s="5"/>
      <c r="P51" s="5"/>
    </row>
    <row r="52" spans="1:16" s="6" customFormat="1" x14ac:dyDescent="0.2">
      <c r="A52" s="129" t="s">
        <v>65</v>
      </c>
      <c r="B52" s="588" t="s">
        <v>31</v>
      </c>
      <c r="C52" s="589"/>
      <c r="D52" s="90" t="s">
        <v>1188</v>
      </c>
      <c r="E52" s="122" t="s">
        <v>284</v>
      </c>
      <c r="F52" s="323">
        <v>12</v>
      </c>
      <c r="G52" s="324">
        <v>204.96</v>
      </c>
      <c r="H52" s="325">
        <f t="shared" si="0"/>
        <v>204.96</v>
      </c>
      <c r="I52" s="346">
        <f t="shared" si="1"/>
        <v>2459.52</v>
      </c>
      <c r="J52" s="213"/>
      <c r="K52" s="5"/>
      <c r="L52" s="5"/>
      <c r="M52" s="5"/>
      <c r="N52" s="5"/>
      <c r="O52" s="5"/>
      <c r="P52" s="5"/>
    </row>
    <row r="53" spans="1:16" s="6" customFormat="1" x14ac:dyDescent="0.2">
      <c r="A53" s="129" t="s">
        <v>67</v>
      </c>
      <c r="B53" s="588" t="s">
        <v>31</v>
      </c>
      <c r="C53" s="589"/>
      <c r="D53" s="90" t="s">
        <v>1189</v>
      </c>
      <c r="E53" s="122" t="s">
        <v>284</v>
      </c>
      <c r="F53" s="323">
        <v>12</v>
      </c>
      <c r="G53" s="324">
        <v>1.99</v>
      </c>
      <c r="H53" s="325">
        <f t="shared" si="0"/>
        <v>1.99</v>
      </c>
      <c r="I53" s="346">
        <f t="shared" si="1"/>
        <v>23.88</v>
      </c>
      <c r="J53" s="213"/>
      <c r="K53" s="5"/>
      <c r="L53" s="5"/>
      <c r="M53" s="5"/>
      <c r="N53" s="5"/>
      <c r="O53" s="5"/>
      <c r="P53" s="5"/>
    </row>
    <row r="54" spans="1:16" s="6" customFormat="1" x14ac:dyDescent="0.2">
      <c r="A54" s="129"/>
      <c r="B54" s="122"/>
      <c r="C54" s="122"/>
      <c r="D54" s="90"/>
      <c r="E54" s="122"/>
      <c r="F54" s="323"/>
      <c r="G54" s="324"/>
      <c r="H54" s="325"/>
      <c r="I54" s="346"/>
      <c r="J54" s="213"/>
      <c r="K54" s="5"/>
      <c r="L54" s="5"/>
      <c r="M54" s="5"/>
      <c r="N54" s="5"/>
      <c r="O54" s="5"/>
      <c r="P54" s="5"/>
    </row>
    <row r="55" spans="1:16" s="6" customFormat="1" ht="15" x14ac:dyDescent="0.2">
      <c r="A55" s="322" t="s">
        <v>75</v>
      </c>
      <c r="B55" s="122"/>
      <c r="C55" s="122"/>
      <c r="D55" s="92" t="s">
        <v>272</v>
      </c>
      <c r="E55" s="122"/>
      <c r="F55" s="323"/>
      <c r="G55" s="324"/>
      <c r="H55" s="325"/>
      <c r="I55" s="326">
        <f>SUM(I56:I58)</f>
        <v>6719</v>
      </c>
      <c r="J55" s="213"/>
      <c r="K55" s="5"/>
      <c r="L55" s="5"/>
      <c r="M55" s="5"/>
      <c r="N55" s="5"/>
      <c r="O55" s="5"/>
      <c r="P55" s="5"/>
    </row>
    <row r="56" spans="1:16" s="6" customFormat="1" x14ac:dyDescent="0.2">
      <c r="A56" s="129" t="s">
        <v>77</v>
      </c>
      <c r="B56" s="122" t="s">
        <v>28</v>
      </c>
      <c r="C56" s="122">
        <v>2436</v>
      </c>
      <c r="D56" s="90" t="s">
        <v>1190</v>
      </c>
      <c r="E56" s="122" t="s">
        <v>1191</v>
      </c>
      <c r="F56" s="323">
        <v>150</v>
      </c>
      <c r="G56" s="324">
        <v>9.36</v>
      </c>
      <c r="H56" s="325">
        <f>ROUND(G56*(1+L$7),2)</f>
        <v>20.82</v>
      </c>
      <c r="I56" s="346">
        <f t="shared" si="1"/>
        <v>3123</v>
      </c>
      <c r="J56" s="213"/>
      <c r="K56" s="5"/>
      <c r="L56" s="5"/>
      <c r="M56" s="5"/>
      <c r="N56" s="5"/>
      <c r="O56" s="5"/>
      <c r="P56" s="5"/>
    </row>
    <row r="57" spans="1:16" s="6" customFormat="1" x14ac:dyDescent="0.2">
      <c r="A57" s="129" t="s">
        <v>85</v>
      </c>
      <c r="B57" s="122" t="s">
        <v>28</v>
      </c>
      <c r="C57" s="122">
        <v>6113</v>
      </c>
      <c r="D57" s="90" t="s">
        <v>1192</v>
      </c>
      <c r="E57" s="122" t="s">
        <v>3</v>
      </c>
      <c r="F57" s="323">
        <v>150</v>
      </c>
      <c r="G57" s="324">
        <v>6.7</v>
      </c>
      <c r="H57" s="325">
        <f>ROUND(G57*(1+L$7),2)</f>
        <v>14.9</v>
      </c>
      <c r="I57" s="346">
        <f t="shared" si="1"/>
        <v>2235</v>
      </c>
      <c r="J57" s="213"/>
      <c r="K57" s="5"/>
      <c r="L57" s="5"/>
      <c r="M57" s="5"/>
      <c r="N57" s="5"/>
      <c r="O57" s="5"/>
      <c r="P57" s="5"/>
    </row>
    <row r="58" spans="1:16" s="6" customFormat="1" x14ac:dyDescent="0.2">
      <c r="A58" s="129" t="s">
        <v>78</v>
      </c>
      <c r="B58" s="122" t="s">
        <v>28</v>
      </c>
      <c r="C58" s="122">
        <v>6111</v>
      </c>
      <c r="D58" s="90" t="s">
        <v>114</v>
      </c>
      <c r="E58" s="122" t="s">
        <v>3</v>
      </c>
      <c r="F58" s="323">
        <v>100</v>
      </c>
      <c r="G58" s="324">
        <v>6.12</v>
      </c>
      <c r="H58" s="325">
        <f>ROUND(G58*(1+L$7),2)</f>
        <v>13.61</v>
      </c>
      <c r="I58" s="346">
        <f t="shared" si="1"/>
        <v>1361</v>
      </c>
      <c r="J58" s="213"/>
      <c r="K58" s="5"/>
      <c r="L58" s="5"/>
      <c r="M58" s="5"/>
      <c r="N58" s="5"/>
      <c r="O58" s="5"/>
      <c r="P58" s="5"/>
    </row>
    <row r="59" spans="1:16" s="6" customFormat="1" x14ac:dyDescent="0.2">
      <c r="A59" s="129"/>
      <c r="B59" s="122"/>
      <c r="C59" s="122"/>
      <c r="D59" s="90"/>
      <c r="E59" s="122"/>
      <c r="F59" s="323"/>
      <c r="G59" s="324"/>
      <c r="H59" s="325"/>
      <c r="I59" s="346"/>
      <c r="J59" s="213"/>
      <c r="K59" s="5"/>
      <c r="L59" s="5"/>
      <c r="M59" s="5"/>
      <c r="N59" s="5"/>
      <c r="O59" s="5"/>
      <c r="P59" s="5"/>
    </row>
    <row r="60" spans="1:16" s="6" customFormat="1" ht="15" x14ac:dyDescent="0.2">
      <c r="A60" s="322" t="s">
        <v>104</v>
      </c>
      <c r="B60" s="122"/>
      <c r="C60" s="122"/>
      <c r="D60" s="92" t="s">
        <v>1193</v>
      </c>
      <c r="E60" s="122"/>
      <c r="F60" s="323"/>
      <c r="G60" s="324"/>
      <c r="H60" s="325"/>
      <c r="I60" s="326">
        <f>I61+I91</f>
        <v>3013.0600000000004</v>
      </c>
      <c r="J60" s="213"/>
      <c r="K60" s="5"/>
      <c r="L60" s="5"/>
      <c r="M60" s="5"/>
      <c r="N60" s="5"/>
      <c r="O60" s="5"/>
      <c r="P60" s="5"/>
    </row>
    <row r="61" spans="1:16" s="6" customFormat="1" ht="15" x14ac:dyDescent="0.2">
      <c r="A61" s="322" t="s">
        <v>105</v>
      </c>
      <c r="B61" s="122"/>
      <c r="C61" s="122"/>
      <c r="D61" s="92" t="s">
        <v>1183</v>
      </c>
      <c r="E61" s="122"/>
      <c r="F61" s="323"/>
      <c r="G61" s="324"/>
      <c r="H61" s="325"/>
      <c r="I61" s="326">
        <f>SUM(I62:I89)</f>
        <v>1227.0600000000002</v>
      </c>
      <c r="J61" s="213"/>
      <c r="K61" s="5"/>
      <c r="L61" s="5"/>
      <c r="M61" s="5"/>
      <c r="N61" s="5"/>
      <c r="O61" s="5"/>
      <c r="P61" s="5"/>
    </row>
    <row r="62" spans="1:16" s="6" customFormat="1" x14ac:dyDescent="0.2">
      <c r="A62" s="129" t="s">
        <v>1194</v>
      </c>
      <c r="B62" s="588" t="s">
        <v>31</v>
      </c>
      <c r="C62" s="589"/>
      <c r="D62" s="90" t="s">
        <v>1195</v>
      </c>
      <c r="E62" s="122" t="s">
        <v>6</v>
      </c>
      <c r="F62" s="323">
        <v>25</v>
      </c>
      <c r="G62" s="324">
        <v>3.17</v>
      </c>
      <c r="H62" s="325">
        <f t="shared" si="0"/>
        <v>3.17</v>
      </c>
      <c r="I62" s="346">
        <f t="shared" si="1"/>
        <v>79.25</v>
      </c>
      <c r="J62" s="213"/>
      <c r="K62" s="5"/>
      <c r="L62" s="5"/>
      <c r="M62" s="5"/>
      <c r="N62" s="5"/>
      <c r="O62" s="5"/>
      <c r="P62" s="5"/>
    </row>
    <row r="63" spans="1:16" s="6" customFormat="1" x14ac:dyDescent="0.2">
      <c r="A63" s="129" t="s">
        <v>1196</v>
      </c>
      <c r="B63" s="588" t="s">
        <v>31</v>
      </c>
      <c r="C63" s="589"/>
      <c r="D63" s="90" t="s">
        <v>1197</v>
      </c>
      <c r="E63" s="122" t="s">
        <v>6</v>
      </c>
      <c r="F63" s="323">
        <v>300</v>
      </c>
      <c r="G63" s="324">
        <v>0.86</v>
      </c>
      <c r="H63" s="325">
        <f t="shared" si="0"/>
        <v>0.86</v>
      </c>
      <c r="I63" s="346">
        <f t="shared" si="1"/>
        <v>258</v>
      </c>
      <c r="J63" s="213"/>
      <c r="K63" s="5"/>
      <c r="L63" s="5"/>
      <c r="M63" s="5"/>
      <c r="N63" s="5"/>
      <c r="O63" s="5"/>
      <c r="P63" s="5"/>
    </row>
    <row r="64" spans="1:16" s="6" customFormat="1" x14ac:dyDescent="0.2">
      <c r="A64" s="129" t="s">
        <v>1198</v>
      </c>
      <c r="B64" s="588" t="s">
        <v>31</v>
      </c>
      <c r="C64" s="589"/>
      <c r="D64" s="90" t="s">
        <v>1199</v>
      </c>
      <c r="E64" s="122" t="s">
        <v>6</v>
      </c>
      <c r="F64" s="323">
        <v>50</v>
      </c>
      <c r="G64" s="324">
        <v>1.34</v>
      </c>
      <c r="H64" s="325">
        <f t="shared" si="0"/>
        <v>1.34</v>
      </c>
      <c r="I64" s="346">
        <f t="shared" si="1"/>
        <v>67</v>
      </c>
      <c r="J64" s="213"/>
      <c r="K64" s="5"/>
      <c r="L64" s="5"/>
      <c r="M64" s="5"/>
      <c r="N64" s="5"/>
      <c r="O64" s="5"/>
      <c r="P64" s="5"/>
    </row>
    <row r="65" spans="1:16" s="6" customFormat="1" x14ac:dyDescent="0.2">
      <c r="A65" s="129" t="s">
        <v>1200</v>
      </c>
      <c r="B65" s="588" t="s">
        <v>31</v>
      </c>
      <c r="C65" s="589"/>
      <c r="D65" s="90" t="s">
        <v>1201</v>
      </c>
      <c r="E65" s="122" t="s">
        <v>284</v>
      </c>
      <c r="F65" s="323">
        <v>2</v>
      </c>
      <c r="G65" s="324">
        <v>3.4</v>
      </c>
      <c r="H65" s="325">
        <f t="shared" si="0"/>
        <v>3.4</v>
      </c>
      <c r="I65" s="346">
        <f t="shared" si="1"/>
        <v>6.8</v>
      </c>
      <c r="J65" s="213"/>
      <c r="K65" s="5"/>
      <c r="L65" s="5"/>
      <c r="M65" s="5"/>
      <c r="N65" s="5"/>
      <c r="O65" s="5"/>
      <c r="P65" s="5"/>
    </row>
    <row r="66" spans="1:16" s="6" customFormat="1" ht="14.25" customHeight="1" x14ac:dyDescent="0.2">
      <c r="A66" s="129" t="s">
        <v>1202</v>
      </c>
      <c r="B66" s="588" t="s">
        <v>31</v>
      </c>
      <c r="C66" s="589"/>
      <c r="D66" s="90" t="s">
        <v>1203</v>
      </c>
      <c r="E66" s="122" t="s">
        <v>284</v>
      </c>
      <c r="F66" s="323">
        <v>2</v>
      </c>
      <c r="G66" s="324">
        <v>1.4</v>
      </c>
      <c r="H66" s="325">
        <f t="shared" si="0"/>
        <v>1.4</v>
      </c>
      <c r="I66" s="346">
        <f t="shared" si="1"/>
        <v>2.8</v>
      </c>
      <c r="J66" s="213"/>
      <c r="K66" s="5"/>
      <c r="L66" s="5"/>
      <c r="M66" s="5"/>
      <c r="N66" s="5"/>
      <c r="O66" s="5"/>
      <c r="P66" s="5"/>
    </row>
    <row r="67" spans="1:16" s="6" customFormat="1" ht="14.25" customHeight="1" x14ac:dyDescent="0.2">
      <c r="A67" s="129" t="s">
        <v>1204</v>
      </c>
      <c r="B67" s="588" t="s">
        <v>31</v>
      </c>
      <c r="C67" s="589"/>
      <c r="D67" s="90" t="s">
        <v>1205</v>
      </c>
      <c r="E67" s="122" t="s">
        <v>284</v>
      </c>
      <c r="F67" s="323">
        <v>2</v>
      </c>
      <c r="G67" s="324">
        <v>3.9</v>
      </c>
      <c r="H67" s="325">
        <f t="shared" si="0"/>
        <v>3.9</v>
      </c>
      <c r="I67" s="346">
        <f t="shared" si="1"/>
        <v>7.8</v>
      </c>
      <c r="J67" s="213"/>
      <c r="K67" s="5"/>
      <c r="L67" s="5"/>
      <c r="M67" s="5"/>
      <c r="N67" s="5"/>
      <c r="O67" s="5"/>
      <c r="P67" s="5"/>
    </row>
    <row r="68" spans="1:16" s="6" customFormat="1" ht="14.25" customHeight="1" x14ac:dyDescent="0.2">
      <c r="A68" s="129" t="s">
        <v>1206</v>
      </c>
      <c r="B68" s="588" t="s">
        <v>31</v>
      </c>
      <c r="C68" s="589"/>
      <c r="D68" s="90" t="s">
        <v>1201</v>
      </c>
      <c r="E68" s="122" t="s">
        <v>284</v>
      </c>
      <c r="F68" s="323">
        <v>3</v>
      </c>
      <c r="G68" s="324">
        <v>3.74</v>
      </c>
      <c r="H68" s="325">
        <f t="shared" si="0"/>
        <v>3.74</v>
      </c>
      <c r="I68" s="346">
        <f t="shared" si="1"/>
        <v>11.22</v>
      </c>
      <c r="J68" s="213"/>
      <c r="K68" s="5"/>
      <c r="L68" s="5"/>
      <c r="M68" s="5"/>
      <c r="N68" s="5"/>
      <c r="O68" s="5"/>
      <c r="P68" s="5"/>
    </row>
    <row r="69" spans="1:16" s="6" customFormat="1" ht="14.25" customHeight="1" x14ac:dyDescent="0.2">
      <c r="A69" s="129" t="s">
        <v>1207</v>
      </c>
      <c r="B69" s="588" t="s">
        <v>31</v>
      </c>
      <c r="C69" s="589"/>
      <c r="D69" s="90" t="s">
        <v>1208</v>
      </c>
      <c r="E69" s="122" t="s">
        <v>284</v>
      </c>
      <c r="F69" s="323">
        <v>3</v>
      </c>
      <c r="G69" s="324">
        <v>1.52</v>
      </c>
      <c r="H69" s="325">
        <f t="shared" si="0"/>
        <v>1.52</v>
      </c>
      <c r="I69" s="346">
        <f t="shared" si="1"/>
        <v>4.5599999999999996</v>
      </c>
      <c r="J69" s="213"/>
      <c r="K69" s="5"/>
      <c r="L69" s="5"/>
      <c r="M69" s="5"/>
      <c r="N69" s="5"/>
      <c r="O69" s="5"/>
      <c r="P69" s="5"/>
    </row>
    <row r="70" spans="1:16" s="6" customFormat="1" ht="14.25" customHeight="1" x14ac:dyDescent="0.2">
      <c r="A70" s="129" t="s">
        <v>1209</v>
      </c>
      <c r="B70" s="588" t="s">
        <v>31</v>
      </c>
      <c r="C70" s="589"/>
      <c r="D70" s="90" t="s">
        <v>1210</v>
      </c>
      <c r="E70" s="122" t="s">
        <v>284</v>
      </c>
      <c r="F70" s="323">
        <v>3</v>
      </c>
      <c r="G70" s="324">
        <v>6.56</v>
      </c>
      <c r="H70" s="325">
        <f t="shared" si="0"/>
        <v>6.56</v>
      </c>
      <c r="I70" s="346">
        <f t="shared" si="1"/>
        <v>19.68</v>
      </c>
      <c r="J70" s="213"/>
      <c r="K70" s="5"/>
      <c r="L70" s="5"/>
      <c r="M70" s="5"/>
      <c r="N70" s="5"/>
      <c r="O70" s="5"/>
      <c r="P70" s="5"/>
    </row>
    <row r="71" spans="1:16" s="6" customFormat="1" x14ac:dyDescent="0.2">
      <c r="A71" s="129" t="s">
        <v>1211</v>
      </c>
      <c r="B71" s="588" t="s">
        <v>31</v>
      </c>
      <c r="C71" s="589"/>
      <c r="D71" s="90" t="s">
        <v>1212</v>
      </c>
      <c r="E71" s="122" t="s">
        <v>7</v>
      </c>
      <c r="F71" s="323">
        <v>1</v>
      </c>
      <c r="G71" s="324">
        <v>183.06</v>
      </c>
      <c r="H71" s="325">
        <f t="shared" si="0"/>
        <v>183.06</v>
      </c>
      <c r="I71" s="346">
        <f t="shared" si="1"/>
        <v>183.06</v>
      </c>
      <c r="J71" s="213"/>
      <c r="K71" s="5"/>
      <c r="L71" s="5"/>
      <c r="M71" s="5"/>
      <c r="N71" s="5"/>
      <c r="O71" s="5"/>
      <c r="P71" s="5"/>
    </row>
    <row r="72" spans="1:16" s="6" customFormat="1" x14ac:dyDescent="0.2">
      <c r="A72" s="129" t="s">
        <v>1213</v>
      </c>
      <c r="B72" s="588" t="s">
        <v>31</v>
      </c>
      <c r="C72" s="589"/>
      <c r="D72" s="90" t="s">
        <v>1214</v>
      </c>
      <c r="E72" s="122" t="s">
        <v>284</v>
      </c>
      <c r="F72" s="323">
        <v>1</v>
      </c>
      <c r="G72" s="324">
        <v>5.95</v>
      </c>
      <c r="H72" s="325">
        <f t="shared" si="0"/>
        <v>5.95</v>
      </c>
      <c r="I72" s="346">
        <f t="shared" si="1"/>
        <v>5.95</v>
      </c>
      <c r="J72" s="213"/>
      <c r="K72" s="5"/>
      <c r="L72" s="5"/>
      <c r="M72" s="5"/>
      <c r="N72" s="5"/>
      <c r="O72" s="5"/>
      <c r="P72" s="5"/>
    </row>
    <row r="73" spans="1:16" s="6" customFormat="1" x14ac:dyDescent="0.2">
      <c r="A73" s="129" t="s">
        <v>1215</v>
      </c>
      <c r="B73" s="588" t="s">
        <v>31</v>
      </c>
      <c r="C73" s="589"/>
      <c r="D73" s="90" t="s">
        <v>1216</v>
      </c>
      <c r="E73" s="122" t="s">
        <v>284</v>
      </c>
      <c r="F73" s="323">
        <v>2</v>
      </c>
      <c r="G73" s="324">
        <v>28.83</v>
      </c>
      <c r="H73" s="325">
        <f t="shared" si="0"/>
        <v>28.83</v>
      </c>
      <c r="I73" s="346">
        <f t="shared" si="1"/>
        <v>57.66</v>
      </c>
      <c r="J73" s="213"/>
      <c r="K73" s="5"/>
      <c r="L73" s="5"/>
      <c r="M73" s="5"/>
      <c r="N73" s="5"/>
      <c r="O73" s="5"/>
      <c r="P73" s="5"/>
    </row>
    <row r="74" spans="1:16" s="6" customFormat="1" x14ac:dyDescent="0.2">
      <c r="A74" s="129" t="s">
        <v>1217</v>
      </c>
      <c r="B74" s="588" t="s">
        <v>31</v>
      </c>
      <c r="C74" s="589"/>
      <c r="D74" s="90" t="s">
        <v>1218</v>
      </c>
      <c r="E74" s="122" t="s">
        <v>284</v>
      </c>
      <c r="F74" s="323">
        <v>2</v>
      </c>
      <c r="G74" s="324">
        <v>28.83</v>
      </c>
      <c r="H74" s="325">
        <f t="shared" si="0"/>
        <v>28.83</v>
      </c>
      <c r="I74" s="346">
        <f t="shared" si="1"/>
        <v>57.66</v>
      </c>
      <c r="J74" s="213"/>
      <c r="K74" s="5"/>
      <c r="L74" s="5"/>
      <c r="M74" s="5"/>
      <c r="N74" s="5"/>
      <c r="O74" s="5"/>
      <c r="P74" s="5"/>
    </row>
    <row r="75" spans="1:16" s="6" customFormat="1" x14ac:dyDescent="0.2">
      <c r="A75" s="129" t="s">
        <v>1219</v>
      </c>
      <c r="B75" s="588" t="s">
        <v>31</v>
      </c>
      <c r="C75" s="589"/>
      <c r="D75" s="90" t="s">
        <v>1220</v>
      </c>
      <c r="E75" s="122" t="s">
        <v>284</v>
      </c>
      <c r="F75" s="323">
        <v>1</v>
      </c>
      <c r="G75" s="324">
        <v>27</v>
      </c>
      <c r="H75" s="325">
        <f t="shared" si="0"/>
        <v>27</v>
      </c>
      <c r="I75" s="346">
        <f t="shared" si="1"/>
        <v>27</v>
      </c>
      <c r="J75" s="213"/>
      <c r="K75" s="5"/>
      <c r="L75" s="5"/>
      <c r="M75" s="5"/>
      <c r="N75" s="5"/>
      <c r="O75" s="5"/>
      <c r="P75" s="5"/>
    </row>
    <row r="76" spans="1:16" s="6" customFormat="1" x14ac:dyDescent="0.2">
      <c r="A76" s="129" t="s">
        <v>1221</v>
      </c>
      <c r="B76" s="588" t="s">
        <v>31</v>
      </c>
      <c r="C76" s="589"/>
      <c r="D76" s="90" t="s">
        <v>1222</v>
      </c>
      <c r="E76" s="122" t="s">
        <v>284</v>
      </c>
      <c r="F76" s="323">
        <v>1</v>
      </c>
      <c r="G76" s="324">
        <v>59.42</v>
      </c>
      <c r="H76" s="325">
        <f t="shared" si="0"/>
        <v>59.42</v>
      </c>
      <c r="I76" s="346">
        <f t="shared" si="1"/>
        <v>59.42</v>
      </c>
      <c r="J76" s="213"/>
      <c r="K76" s="5"/>
      <c r="L76" s="5"/>
      <c r="M76" s="5"/>
      <c r="N76" s="5"/>
      <c r="O76" s="5"/>
      <c r="P76" s="5"/>
    </row>
    <row r="77" spans="1:16" s="6" customFormat="1" x14ac:dyDescent="0.2">
      <c r="A77" s="129" t="s">
        <v>1223</v>
      </c>
      <c r="B77" s="588" t="s">
        <v>31</v>
      </c>
      <c r="C77" s="589"/>
      <c r="D77" s="90" t="s">
        <v>1224</v>
      </c>
      <c r="E77" s="122" t="s">
        <v>284</v>
      </c>
      <c r="F77" s="323">
        <v>1</v>
      </c>
      <c r="G77" s="324">
        <v>44</v>
      </c>
      <c r="H77" s="325">
        <f t="shared" si="0"/>
        <v>44</v>
      </c>
      <c r="I77" s="346">
        <f t="shared" si="1"/>
        <v>44</v>
      </c>
      <c r="J77" s="213"/>
      <c r="K77" s="5"/>
      <c r="L77" s="5"/>
      <c r="M77" s="5"/>
      <c r="N77" s="5"/>
      <c r="O77" s="5"/>
      <c r="P77" s="5"/>
    </row>
    <row r="78" spans="1:16" x14ac:dyDescent="0.2">
      <c r="A78" s="129" t="s">
        <v>1225</v>
      </c>
      <c r="B78" s="588" t="s">
        <v>31</v>
      </c>
      <c r="C78" s="589"/>
      <c r="D78" s="69" t="s">
        <v>1226</v>
      </c>
      <c r="E78" s="121" t="s">
        <v>284</v>
      </c>
      <c r="F78" s="323">
        <v>1</v>
      </c>
      <c r="G78" s="324">
        <v>81.510000000000005</v>
      </c>
      <c r="H78" s="347">
        <f t="shared" si="0"/>
        <v>81.510000000000005</v>
      </c>
      <c r="I78" s="348">
        <f t="shared" si="1"/>
        <v>81.510000000000005</v>
      </c>
      <c r="J78" s="233"/>
      <c r="K78" s="28"/>
      <c r="L78" s="28"/>
      <c r="M78" s="28"/>
      <c r="N78" s="28"/>
      <c r="O78" s="28"/>
      <c r="P78" s="28"/>
    </row>
    <row r="79" spans="1:16" ht="15" thickBot="1" x14ac:dyDescent="0.25">
      <c r="A79" s="349" t="s">
        <v>1227</v>
      </c>
      <c r="B79" s="590" t="s">
        <v>31</v>
      </c>
      <c r="C79" s="591"/>
      <c r="D79" s="157" t="s">
        <v>1228</v>
      </c>
      <c r="E79" s="156" t="s">
        <v>284</v>
      </c>
      <c r="F79" s="334">
        <v>1</v>
      </c>
      <c r="G79" s="335">
        <v>15.11</v>
      </c>
      <c r="H79" s="350">
        <f t="shared" si="0"/>
        <v>15.11</v>
      </c>
      <c r="I79" s="351">
        <f t="shared" si="1"/>
        <v>15.11</v>
      </c>
      <c r="J79" s="233"/>
      <c r="K79" s="28"/>
      <c r="L79" s="28"/>
      <c r="M79" s="28"/>
      <c r="N79" s="28"/>
      <c r="O79" s="28"/>
      <c r="P79" s="28"/>
    </row>
    <row r="80" spans="1:16" x14ac:dyDescent="0.2">
      <c r="A80" s="352" t="s">
        <v>1229</v>
      </c>
      <c r="B80" s="592" t="s">
        <v>31</v>
      </c>
      <c r="C80" s="593"/>
      <c r="D80" s="353" t="s">
        <v>1230</v>
      </c>
      <c r="E80" s="354" t="s">
        <v>284</v>
      </c>
      <c r="F80" s="341">
        <v>1</v>
      </c>
      <c r="G80" s="342">
        <v>9.99</v>
      </c>
      <c r="H80" s="355">
        <f t="shared" si="0"/>
        <v>9.99</v>
      </c>
      <c r="I80" s="356">
        <f t="shared" si="1"/>
        <v>9.99</v>
      </c>
      <c r="J80" s="233"/>
      <c r="K80" s="28"/>
      <c r="L80" s="28"/>
      <c r="M80" s="28"/>
      <c r="N80" s="28"/>
      <c r="O80" s="28"/>
      <c r="P80" s="28"/>
    </row>
    <row r="81" spans="1:16" x14ac:dyDescent="0.2">
      <c r="A81" s="129" t="s">
        <v>1231</v>
      </c>
      <c r="B81" s="588" t="s">
        <v>31</v>
      </c>
      <c r="C81" s="589"/>
      <c r="D81" s="69" t="s">
        <v>1232</v>
      </c>
      <c r="E81" s="121" t="s">
        <v>284</v>
      </c>
      <c r="F81" s="323">
        <v>2</v>
      </c>
      <c r="G81" s="324">
        <v>4.99</v>
      </c>
      <c r="H81" s="347">
        <f t="shared" si="0"/>
        <v>4.99</v>
      </c>
      <c r="I81" s="348">
        <f t="shared" si="1"/>
        <v>9.98</v>
      </c>
      <c r="J81" s="233"/>
      <c r="K81" s="28"/>
      <c r="L81" s="28"/>
      <c r="M81" s="28"/>
      <c r="N81" s="28"/>
      <c r="O81" s="28"/>
      <c r="P81" s="28"/>
    </row>
    <row r="82" spans="1:16" s="6" customFormat="1" x14ac:dyDescent="0.2">
      <c r="A82" s="129" t="s">
        <v>1233</v>
      </c>
      <c r="B82" s="588" t="s">
        <v>31</v>
      </c>
      <c r="C82" s="589"/>
      <c r="D82" s="90" t="s">
        <v>1234</v>
      </c>
      <c r="E82" s="122" t="s">
        <v>284</v>
      </c>
      <c r="F82" s="323">
        <v>2</v>
      </c>
      <c r="G82" s="324">
        <v>4.37</v>
      </c>
      <c r="H82" s="325">
        <f t="shared" si="0"/>
        <v>4.37</v>
      </c>
      <c r="I82" s="346">
        <f t="shared" si="1"/>
        <v>8.74</v>
      </c>
      <c r="J82" s="213"/>
      <c r="K82" s="5"/>
      <c r="L82" s="5"/>
      <c r="M82" s="5"/>
      <c r="N82" s="5"/>
      <c r="O82" s="5"/>
      <c r="P82" s="5"/>
    </row>
    <row r="83" spans="1:16" s="6" customFormat="1" x14ac:dyDescent="0.2">
      <c r="A83" s="129" t="s">
        <v>1235</v>
      </c>
      <c r="B83" s="588" t="s">
        <v>31</v>
      </c>
      <c r="C83" s="589"/>
      <c r="D83" s="90" t="s">
        <v>1236</v>
      </c>
      <c r="E83" s="122" t="s">
        <v>284</v>
      </c>
      <c r="F83" s="323">
        <v>3</v>
      </c>
      <c r="G83" s="324">
        <v>4.26</v>
      </c>
      <c r="H83" s="325">
        <f t="shared" si="0"/>
        <v>4.26</v>
      </c>
      <c r="I83" s="346">
        <f t="shared" si="1"/>
        <v>12.78</v>
      </c>
      <c r="J83" s="213"/>
      <c r="K83" s="5"/>
      <c r="L83" s="5"/>
      <c r="M83" s="5"/>
      <c r="N83" s="5"/>
      <c r="O83" s="5"/>
      <c r="P83" s="5"/>
    </row>
    <row r="84" spans="1:16" s="6" customFormat="1" x14ac:dyDescent="0.2">
      <c r="A84" s="129" t="s">
        <v>1237</v>
      </c>
      <c r="B84" s="588" t="s">
        <v>31</v>
      </c>
      <c r="C84" s="589"/>
      <c r="D84" s="90" t="s">
        <v>1238</v>
      </c>
      <c r="E84" s="122" t="s">
        <v>284</v>
      </c>
      <c r="F84" s="323">
        <v>4</v>
      </c>
      <c r="G84" s="345">
        <v>4.7300000000000004</v>
      </c>
      <c r="H84" s="325">
        <f t="shared" si="0"/>
        <v>4.7300000000000004</v>
      </c>
      <c r="I84" s="346">
        <f t="shared" si="1"/>
        <v>18.920000000000002</v>
      </c>
      <c r="J84" s="213"/>
      <c r="K84" s="5"/>
      <c r="L84" s="5"/>
      <c r="M84" s="5"/>
      <c r="N84" s="5"/>
      <c r="O84" s="5"/>
      <c r="P84" s="5"/>
    </row>
    <row r="85" spans="1:16" s="6" customFormat="1" x14ac:dyDescent="0.2">
      <c r="A85" s="129" t="s">
        <v>1239</v>
      </c>
      <c r="B85" s="588" t="s">
        <v>31</v>
      </c>
      <c r="C85" s="589"/>
      <c r="D85" s="90" t="s">
        <v>1240</v>
      </c>
      <c r="E85" s="122" t="s">
        <v>284</v>
      </c>
      <c r="F85" s="323">
        <v>9</v>
      </c>
      <c r="G85" s="324">
        <v>5.13</v>
      </c>
      <c r="H85" s="325">
        <f t="shared" si="0"/>
        <v>5.13</v>
      </c>
      <c r="I85" s="346">
        <f t="shared" si="1"/>
        <v>46.17</v>
      </c>
      <c r="J85" s="213"/>
      <c r="K85" s="5"/>
      <c r="L85" s="5"/>
      <c r="M85" s="5"/>
      <c r="N85" s="5"/>
      <c r="O85" s="5"/>
      <c r="P85" s="5"/>
    </row>
    <row r="86" spans="1:16" s="6" customFormat="1" x14ac:dyDescent="0.2">
      <c r="A86" s="129" t="s">
        <v>1241</v>
      </c>
      <c r="B86" s="588" t="s">
        <v>31</v>
      </c>
      <c r="C86" s="589"/>
      <c r="D86" s="90" t="s">
        <v>1242</v>
      </c>
      <c r="E86" s="122" t="s">
        <v>284</v>
      </c>
      <c r="F86" s="323">
        <v>200</v>
      </c>
      <c r="G86" s="324">
        <v>0.32</v>
      </c>
      <c r="H86" s="325">
        <v>0.32</v>
      </c>
      <c r="I86" s="346">
        <f t="shared" si="1"/>
        <v>64</v>
      </c>
      <c r="J86" s="213"/>
      <c r="K86" s="5"/>
      <c r="L86" s="5"/>
      <c r="M86" s="5"/>
      <c r="N86" s="5"/>
      <c r="O86" s="5"/>
      <c r="P86" s="5"/>
    </row>
    <row r="87" spans="1:16" s="6" customFormat="1" x14ac:dyDescent="0.2">
      <c r="A87" s="129" t="s">
        <v>1243</v>
      </c>
      <c r="B87" s="588" t="s">
        <v>31</v>
      </c>
      <c r="C87" s="589"/>
      <c r="D87" s="90" t="s">
        <v>1244</v>
      </c>
      <c r="E87" s="122" t="s">
        <v>284</v>
      </c>
      <c r="F87" s="323">
        <v>200</v>
      </c>
      <c r="G87" s="324">
        <v>0.15</v>
      </c>
      <c r="H87" s="325">
        <v>0.15</v>
      </c>
      <c r="I87" s="346">
        <f t="shared" si="1"/>
        <v>30</v>
      </c>
      <c r="J87" s="213"/>
      <c r="K87" s="5"/>
      <c r="L87" s="5"/>
      <c r="M87" s="5"/>
      <c r="N87" s="5"/>
      <c r="O87" s="5"/>
      <c r="P87" s="5"/>
    </row>
    <row r="88" spans="1:16" s="6" customFormat="1" x14ac:dyDescent="0.2">
      <c r="A88" s="129" t="s">
        <v>1245</v>
      </c>
      <c r="B88" s="588" t="s">
        <v>31</v>
      </c>
      <c r="C88" s="589"/>
      <c r="D88" s="90" t="s">
        <v>1246</v>
      </c>
      <c r="E88" s="122" t="s">
        <v>284</v>
      </c>
      <c r="F88" s="323">
        <v>200</v>
      </c>
      <c r="G88" s="324">
        <v>0.08</v>
      </c>
      <c r="H88" s="325">
        <v>0.08</v>
      </c>
      <c r="I88" s="346">
        <f t="shared" si="1"/>
        <v>16</v>
      </c>
      <c r="J88" s="213"/>
      <c r="K88" s="5"/>
      <c r="L88" s="5"/>
      <c r="M88" s="5"/>
      <c r="N88" s="5"/>
      <c r="O88" s="5"/>
      <c r="P88" s="5"/>
    </row>
    <row r="89" spans="1:16" x14ac:dyDescent="0.2">
      <c r="A89" s="129" t="s">
        <v>1247</v>
      </c>
      <c r="B89" s="588" t="s">
        <v>31</v>
      </c>
      <c r="C89" s="589"/>
      <c r="D89" s="69" t="s">
        <v>1248</v>
      </c>
      <c r="E89" s="122" t="s">
        <v>284</v>
      </c>
      <c r="F89" s="323">
        <v>200</v>
      </c>
      <c r="G89" s="345">
        <v>0.11</v>
      </c>
      <c r="H89" s="325">
        <f t="shared" si="0"/>
        <v>0.11</v>
      </c>
      <c r="I89" s="348">
        <f t="shared" si="1"/>
        <v>22</v>
      </c>
      <c r="J89" s="233"/>
      <c r="K89" s="28"/>
      <c r="L89" s="28"/>
      <c r="M89" s="28"/>
      <c r="N89" s="28"/>
      <c r="O89" s="28"/>
      <c r="P89" s="28"/>
    </row>
    <row r="90" spans="1:16" x14ac:dyDescent="0.2">
      <c r="A90" s="129"/>
      <c r="B90" s="121"/>
      <c r="C90" s="121"/>
      <c r="D90" s="69"/>
      <c r="E90" s="122"/>
      <c r="F90" s="323"/>
      <c r="G90" s="345"/>
      <c r="H90" s="325"/>
      <c r="I90" s="348"/>
      <c r="J90" s="233"/>
      <c r="K90" s="28"/>
      <c r="L90" s="28"/>
      <c r="M90" s="28"/>
      <c r="N90" s="28"/>
      <c r="O90" s="28"/>
      <c r="P90" s="28"/>
    </row>
    <row r="91" spans="1:16" s="6" customFormat="1" ht="15" x14ac:dyDescent="0.2">
      <c r="A91" s="322" t="s">
        <v>1249</v>
      </c>
      <c r="B91" s="122"/>
      <c r="C91" s="122"/>
      <c r="D91" s="92" t="s">
        <v>272</v>
      </c>
      <c r="E91" s="122"/>
      <c r="F91" s="323"/>
      <c r="G91" s="345"/>
      <c r="H91" s="325"/>
      <c r="I91" s="326">
        <f>SUM(I92:I93)</f>
        <v>1786</v>
      </c>
      <c r="J91" s="213"/>
      <c r="K91" s="5"/>
      <c r="L91" s="5"/>
      <c r="M91" s="5"/>
      <c r="N91" s="5"/>
      <c r="O91" s="5"/>
      <c r="P91" s="5"/>
    </row>
    <row r="92" spans="1:16" s="6" customFormat="1" x14ac:dyDescent="0.2">
      <c r="A92" s="129" t="s">
        <v>1250</v>
      </c>
      <c r="B92" s="122" t="s">
        <v>28</v>
      </c>
      <c r="C92" s="122">
        <v>2436</v>
      </c>
      <c r="D92" s="90" t="s">
        <v>1190</v>
      </c>
      <c r="E92" s="122" t="s">
        <v>3</v>
      </c>
      <c r="F92" s="323">
        <v>50</v>
      </c>
      <c r="G92" s="324">
        <v>9.36</v>
      </c>
      <c r="H92" s="325">
        <f>ROUND(G92*(1+L$7),2)</f>
        <v>20.82</v>
      </c>
      <c r="I92" s="346">
        <f>ROUND(F92*H92,2)</f>
        <v>1041</v>
      </c>
      <c r="J92" s="213"/>
      <c r="K92" s="5"/>
      <c r="L92" s="5"/>
      <c r="M92" s="5"/>
      <c r="N92" s="5"/>
      <c r="O92" s="5"/>
      <c r="P92" s="5"/>
    </row>
    <row r="93" spans="1:16" s="6" customFormat="1" x14ac:dyDescent="0.2">
      <c r="A93" s="129" t="s">
        <v>1251</v>
      </c>
      <c r="B93" s="122" t="s">
        <v>28</v>
      </c>
      <c r="C93" s="122">
        <v>6113</v>
      </c>
      <c r="D93" s="90" t="s">
        <v>1192</v>
      </c>
      <c r="E93" s="122" t="s">
        <v>3</v>
      </c>
      <c r="F93" s="323">
        <v>50</v>
      </c>
      <c r="G93" s="324">
        <v>6.7</v>
      </c>
      <c r="H93" s="325">
        <f>ROUND(G93*(1+L$7),2)</f>
        <v>14.9</v>
      </c>
      <c r="I93" s="346">
        <f>ROUND(F93*H93,2)</f>
        <v>745</v>
      </c>
      <c r="J93" s="213"/>
      <c r="K93" s="5"/>
      <c r="L93" s="5"/>
      <c r="M93" s="5"/>
      <c r="N93" s="5"/>
      <c r="O93" s="5"/>
      <c r="P93" s="5"/>
    </row>
    <row r="94" spans="1:16" s="6" customFormat="1" x14ac:dyDescent="0.2">
      <c r="A94" s="129"/>
      <c r="B94" s="122"/>
      <c r="C94" s="122"/>
      <c r="D94" s="90"/>
      <c r="E94" s="122"/>
      <c r="F94" s="323"/>
      <c r="G94" s="345"/>
      <c r="H94" s="325"/>
      <c r="I94" s="346"/>
      <c r="J94" s="213"/>
      <c r="K94" s="5"/>
      <c r="L94" s="5"/>
      <c r="M94" s="5"/>
      <c r="N94" s="5"/>
      <c r="O94" s="5"/>
      <c r="P94" s="5"/>
    </row>
    <row r="95" spans="1:16" s="6" customFormat="1" ht="15" x14ac:dyDescent="0.2">
      <c r="A95" s="322" t="s">
        <v>90</v>
      </c>
      <c r="B95" s="122"/>
      <c r="C95" s="122"/>
      <c r="D95" s="92" t="s">
        <v>1252</v>
      </c>
      <c r="E95" s="122"/>
      <c r="F95" s="323"/>
      <c r="G95" s="345"/>
      <c r="H95" s="325"/>
      <c r="I95" s="326">
        <f>I96+I113</f>
        <v>2242.6999999999998</v>
      </c>
      <c r="J95" s="213"/>
      <c r="K95" s="5"/>
      <c r="L95" s="5"/>
      <c r="M95" s="5"/>
      <c r="N95" s="5"/>
      <c r="O95" s="5"/>
      <c r="P95" s="5"/>
    </row>
    <row r="96" spans="1:16" s="6" customFormat="1" ht="15" x14ac:dyDescent="0.2">
      <c r="A96" s="322" t="s">
        <v>91</v>
      </c>
      <c r="B96" s="122"/>
      <c r="C96" s="122"/>
      <c r="D96" s="92" t="s">
        <v>1183</v>
      </c>
      <c r="E96" s="122"/>
      <c r="F96" s="323"/>
      <c r="G96" s="345"/>
      <c r="H96" s="325"/>
      <c r="I96" s="326">
        <f>SUM(I97:I110)</f>
        <v>813.9</v>
      </c>
      <c r="J96" s="213"/>
      <c r="K96" s="5"/>
      <c r="L96" s="5"/>
      <c r="M96" s="5"/>
      <c r="N96" s="5"/>
      <c r="O96" s="5"/>
      <c r="P96" s="5"/>
    </row>
    <row r="97" spans="1:16" x14ac:dyDescent="0.2">
      <c r="A97" s="129" t="s">
        <v>92</v>
      </c>
      <c r="B97" s="588" t="s">
        <v>31</v>
      </c>
      <c r="C97" s="589"/>
      <c r="D97" s="69" t="s">
        <v>1253</v>
      </c>
      <c r="E97" s="121" t="s">
        <v>6</v>
      </c>
      <c r="F97" s="323">
        <v>100</v>
      </c>
      <c r="G97" s="345">
        <v>1.52</v>
      </c>
      <c r="H97" s="347">
        <f t="shared" ref="H97:H134" si="2">ROUND(G97*(1+L$3),2)</f>
        <v>1.52</v>
      </c>
      <c r="I97" s="348">
        <f t="shared" ref="I97:I134" si="3">ROUND(F97*H97,2)</f>
        <v>152</v>
      </c>
      <c r="J97" s="233"/>
      <c r="K97" s="28"/>
      <c r="L97" s="28"/>
      <c r="M97" s="28"/>
      <c r="N97" s="28"/>
      <c r="O97" s="28"/>
      <c r="P97" s="28"/>
    </row>
    <row r="98" spans="1:16" x14ac:dyDescent="0.2">
      <c r="A98" s="129" t="s">
        <v>93</v>
      </c>
      <c r="B98" s="588" t="s">
        <v>31</v>
      </c>
      <c r="C98" s="589"/>
      <c r="D98" s="69" t="s">
        <v>1254</v>
      </c>
      <c r="E98" s="121" t="s">
        <v>284</v>
      </c>
      <c r="F98" s="323">
        <v>80</v>
      </c>
      <c r="G98" s="345">
        <v>1.06</v>
      </c>
      <c r="H98" s="347">
        <f t="shared" si="2"/>
        <v>1.06</v>
      </c>
      <c r="I98" s="348">
        <f t="shared" si="3"/>
        <v>84.8</v>
      </c>
      <c r="J98" s="233"/>
      <c r="K98" s="28"/>
      <c r="L98" s="28"/>
      <c r="M98" s="28"/>
      <c r="N98" s="28"/>
      <c r="O98" s="28"/>
      <c r="P98" s="28"/>
    </row>
    <row r="99" spans="1:16" s="236" customFormat="1" ht="28.5" x14ac:dyDescent="0.2">
      <c r="A99" s="129" t="s">
        <v>94</v>
      </c>
      <c r="B99" s="588" t="s">
        <v>31</v>
      </c>
      <c r="C99" s="589"/>
      <c r="D99" s="69" t="s">
        <v>1255</v>
      </c>
      <c r="E99" s="121" t="s">
        <v>284</v>
      </c>
      <c r="F99" s="323">
        <v>12</v>
      </c>
      <c r="G99" s="357">
        <v>7.5</v>
      </c>
      <c r="H99" s="347">
        <f t="shared" si="2"/>
        <v>7.5</v>
      </c>
      <c r="I99" s="348">
        <f t="shared" si="3"/>
        <v>90</v>
      </c>
      <c r="J99" s="234"/>
      <c r="K99" s="235"/>
      <c r="L99" s="235"/>
      <c r="M99" s="235"/>
      <c r="N99" s="235"/>
      <c r="O99" s="235"/>
      <c r="P99" s="235"/>
    </row>
    <row r="100" spans="1:16" x14ac:dyDescent="0.2">
      <c r="A100" s="129" t="s">
        <v>95</v>
      </c>
      <c r="B100" s="588" t="s">
        <v>31</v>
      </c>
      <c r="C100" s="589"/>
      <c r="D100" s="69" t="s">
        <v>1256</v>
      </c>
      <c r="E100" s="121" t="s">
        <v>284</v>
      </c>
      <c r="F100" s="323">
        <v>2</v>
      </c>
      <c r="G100" s="345">
        <v>16.53</v>
      </c>
      <c r="H100" s="347">
        <f t="shared" si="2"/>
        <v>16.53</v>
      </c>
      <c r="I100" s="348">
        <f t="shared" si="3"/>
        <v>33.06</v>
      </c>
      <c r="J100" s="233"/>
      <c r="K100" s="28"/>
      <c r="L100" s="28"/>
      <c r="M100" s="28"/>
      <c r="N100" s="28"/>
      <c r="O100" s="28"/>
      <c r="P100" s="28"/>
    </row>
    <row r="101" spans="1:16" x14ac:dyDescent="0.2">
      <c r="A101" s="129" t="s">
        <v>96</v>
      </c>
      <c r="B101" s="588" t="s">
        <v>31</v>
      </c>
      <c r="C101" s="589"/>
      <c r="D101" s="69" t="s">
        <v>1257</v>
      </c>
      <c r="E101" s="121" t="s">
        <v>284</v>
      </c>
      <c r="F101" s="323">
        <v>2</v>
      </c>
      <c r="G101" s="345">
        <v>13.04</v>
      </c>
      <c r="H101" s="347">
        <f t="shared" si="2"/>
        <v>13.04</v>
      </c>
      <c r="I101" s="348">
        <f t="shared" si="3"/>
        <v>26.08</v>
      </c>
      <c r="J101" s="233"/>
      <c r="K101" s="28"/>
      <c r="L101" s="28"/>
      <c r="M101" s="28"/>
      <c r="N101" s="28"/>
      <c r="O101" s="28"/>
      <c r="P101" s="28"/>
    </row>
    <row r="102" spans="1:16" x14ac:dyDescent="0.2">
      <c r="A102" s="129" t="s">
        <v>97</v>
      </c>
      <c r="B102" s="588" t="s">
        <v>31</v>
      </c>
      <c r="C102" s="589"/>
      <c r="D102" s="69" t="s">
        <v>1258</v>
      </c>
      <c r="E102" s="121" t="s">
        <v>284</v>
      </c>
      <c r="F102" s="323">
        <v>4</v>
      </c>
      <c r="G102" s="345">
        <v>30.94</v>
      </c>
      <c r="H102" s="347">
        <f t="shared" si="2"/>
        <v>30.94</v>
      </c>
      <c r="I102" s="348">
        <f t="shared" si="3"/>
        <v>123.76</v>
      </c>
      <c r="J102" s="233"/>
      <c r="K102" s="28"/>
      <c r="L102" s="28"/>
      <c r="M102" s="28"/>
      <c r="N102" s="28"/>
      <c r="O102" s="28"/>
      <c r="P102" s="28"/>
    </row>
    <row r="103" spans="1:16" x14ac:dyDescent="0.2">
      <c r="A103" s="129" t="s">
        <v>98</v>
      </c>
      <c r="B103" s="588" t="s">
        <v>31</v>
      </c>
      <c r="C103" s="589"/>
      <c r="D103" s="69" t="s">
        <v>1259</v>
      </c>
      <c r="E103" s="121" t="s">
        <v>284</v>
      </c>
      <c r="F103" s="323">
        <v>4</v>
      </c>
      <c r="G103" s="345">
        <v>1.68</v>
      </c>
      <c r="H103" s="347">
        <f t="shared" si="2"/>
        <v>1.68</v>
      </c>
      <c r="I103" s="348">
        <f t="shared" si="3"/>
        <v>6.72</v>
      </c>
      <c r="J103" s="233"/>
      <c r="K103" s="28"/>
      <c r="L103" s="28"/>
      <c r="M103" s="28"/>
      <c r="N103" s="28"/>
      <c r="O103" s="28"/>
      <c r="P103" s="28"/>
    </row>
    <row r="104" spans="1:16" ht="14.25" customHeight="1" x14ac:dyDescent="0.2">
      <c r="A104" s="129" t="s">
        <v>99</v>
      </c>
      <c r="B104" s="588" t="s">
        <v>31</v>
      </c>
      <c r="C104" s="589"/>
      <c r="D104" s="69" t="s">
        <v>1260</v>
      </c>
      <c r="E104" s="121" t="s">
        <v>284</v>
      </c>
      <c r="F104" s="323">
        <v>4</v>
      </c>
      <c r="G104" s="345">
        <v>1.49</v>
      </c>
      <c r="H104" s="347">
        <f t="shared" si="2"/>
        <v>1.49</v>
      </c>
      <c r="I104" s="348">
        <f t="shared" si="3"/>
        <v>5.96</v>
      </c>
      <c r="J104" s="233"/>
      <c r="K104" s="28"/>
      <c r="L104" s="28"/>
      <c r="M104" s="28"/>
      <c r="N104" s="28"/>
      <c r="O104" s="28"/>
      <c r="P104" s="28"/>
    </row>
    <row r="105" spans="1:16" x14ac:dyDescent="0.2">
      <c r="A105" s="129" t="s">
        <v>100</v>
      </c>
      <c r="B105" s="588" t="s">
        <v>31</v>
      </c>
      <c r="C105" s="589"/>
      <c r="D105" s="69" t="s">
        <v>1261</v>
      </c>
      <c r="E105" s="121" t="s">
        <v>284</v>
      </c>
      <c r="F105" s="323">
        <v>4</v>
      </c>
      <c r="G105" s="345">
        <v>15.92</v>
      </c>
      <c r="H105" s="347">
        <f t="shared" si="2"/>
        <v>15.92</v>
      </c>
      <c r="I105" s="348">
        <f t="shared" si="3"/>
        <v>63.68</v>
      </c>
      <c r="J105" s="233"/>
      <c r="K105" s="28"/>
      <c r="L105" s="28"/>
      <c r="M105" s="28"/>
      <c r="N105" s="28"/>
      <c r="O105" s="28"/>
      <c r="P105" s="28"/>
    </row>
    <row r="106" spans="1:16" x14ac:dyDescent="0.2">
      <c r="A106" s="129" t="s">
        <v>1262</v>
      </c>
      <c r="B106" s="588" t="s">
        <v>31</v>
      </c>
      <c r="C106" s="589"/>
      <c r="D106" s="69" t="s">
        <v>1263</v>
      </c>
      <c r="E106" s="121" t="s">
        <v>284</v>
      </c>
      <c r="F106" s="323">
        <v>4</v>
      </c>
      <c r="G106" s="345">
        <v>23.96</v>
      </c>
      <c r="H106" s="347">
        <f t="shared" si="2"/>
        <v>23.96</v>
      </c>
      <c r="I106" s="348">
        <f t="shared" si="3"/>
        <v>95.84</v>
      </c>
      <c r="J106" s="233"/>
      <c r="K106" s="28"/>
      <c r="L106" s="28"/>
      <c r="M106" s="28"/>
      <c r="N106" s="28"/>
      <c r="O106" s="28"/>
      <c r="P106" s="28"/>
    </row>
    <row r="107" spans="1:16" x14ac:dyDescent="0.2">
      <c r="A107" s="129" t="s">
        <v>1264</v>
      </c>
      <c r="B107" s="588" t="s">
        <v>31</v>
      </c>
      <c r="C107" s="589"/>
      <c r="D107" s="90" t="s">
        <v>1242</v>
      </c>
      <c r="E107" s="122" t="s">
        <v>284</v>
      </c>
      <c r="F107" s="323">
        <v>200</v>
      </c>
      <c r="G107" s="324">
        <v>0.32</v>
      </c>
      <c r="H107" s="347">
        <f t="shared" si="2"/>
        <v>0.32</v>
      </c>
      <c r="I107" s="348">
        <f t="shared" si="3"/>
        <v>64</v>
      </c>
      <c r="J107" s="233"/>
      <c r="K107" s="28"/>
      <c r="L107" s="28"/>
      <c r="M107" s="28"/>
      <c r="N107" s="28"/>
      <c r="O107" s="28"/>
      <c r="P107" s="28"/>
    </row>
    <row r="108" spans="1:16" x14ac:dyDescent="0.2">
      <c r="A108" s="129" t="s">
        <v>1265</v>
      </c>
      <c r="B108" s="588" t="s">
        <v>31</v>
      </c>
      <c r="C108" s="589"/>
      <c r="D108" s="90" t="s">
        <v>1244</v>
      </c>
      <c r="E108" s="122" t="s">
        <v>284</v>
      </c>
      <c r="F108" s="323">
        <v>200</v>
      </c>
      <c r="G108" s="324">
        <v>0.15</v>
      </c>
      <c r="H108" s="347">
        <f t="shared" si="2"/>
        <v>0.15</v>
      </c>
      <c r="I108" s="348">
        <f t="shared" si="3"/>
        <v>30</v>
      </c>
      <c r="J108" s="233"/>
      <c r="K108" s="28"/>
      <c r="L108" s="28"/>
      <c r="M108" s="28"/>
      <c r="N108" s="28"/>
      <c r="O108" s="28"/>
      <c r="P108" s="28"/>
    </row>
    <row r="109" spans="1:16" x14ac:dyDescent="0.2">
      <c r="A109" s="129" t="s">
        <v>1266</v>
      </c>
      <c r="B109" s="588" t="s">
        <v>31</v>
      </c>
      <c r="C109" s="589"/>
      <c r="D109" s="69" t="s">
        <v>1246</v>
      </c>
      <c r="E109" s="121" t="s">
        <v>284</v>
      </c>
      <c r="F109" s="323">
        <v>200</v>
      </c>
      <c r="G109" s="324">
        <v>0.08</v>
      </c>
      <c r="H109" s="347">
        <f t="shared" si="2"/>
        <v>0.08</v>
      </c>
      <c r="I109" s="348">
        <f t="shared" si="3"/>
        <v>16</v>
      </c>
      <c r="J109" s="233"/>
      <c r="K109" s="28"/>
      <c r="L109" s="28"/>
      <c r="M109" s="28"/>
      <c r="N109" s="28"/>
      <c r="O109" s="28"/>
      <c r="P109" s="28"/>
    </row>
    <row r="110" spans="1:16" x14ac:dyDescent="0.2">
      <c r="A110" s="129" t="s">
        <v>1267</v>
      </c>
      <c r="B110" s="588" t="s">
        <v>31</v>
      </c>
      <c r="C110" s="589"/>
      <c r="D110" s="69" t="s">
        <v>1248</v>
      </c>
      <c r="E110" s="121" t="s">
        <v>284</v>
      </c>
      <c r="F110" s="323">
        <v>200</v>
      </c>
      <c r="G110" s="345">
        <v>0.11</v>
      </c>
      <c r="H110" s="347">
        <f t="shared" si="2"/>
        <v>0.11</v>
      </c>
      <c r="I110" s="348">
        <f t="shared" si="3"/>
        <v>22</v>
      </c>
      <c r="J110" s="233"/>
      <c r="K110" s="28"/>
      <c r="L110" s="28"/>
      <c r="M110" s="28"/>
      <c r="N110" s="28"/>
      <c r="O110" s="28"/>
      <c r="P110" s="28"/>
    </row>
    <row r="111" spans="1:16" x14ac:dyDescent="0.2">
      <c r="A111" s="129"/>
      <c r="B111" s="358"/>
      <c r="C111" s="359"/>
      <c r="D111" s="69"/>
      <c r="E111" s="121"/>
      <c r="F111" s="323"/>
      <c r="G111" s="345"/>
      <c r="H111" s="347"/>
      <c r="I111" s="348"/>
      <c r="J111" s="233"/>
      <c r="K111" s="28"/>
      <c r="L111" s="28"/>
      <c r="M111" s="28"/>
      <c r="N111" s="28"/>
      <c r="O111" s="28"/>
      <c r="P111" s="28"/>
    </row>
    <row r="112" spans="1:16" ht="15" thickBot="1" x14ac:dyDescent="0.25">
      <c r="A112" s="349"/>
      <c r="B112" s="156"/>
      <c r="C112" s="156"/>
      <c r="D112" s="157"/>
      <c r="E112" s="156"/>
      <c r="F112" s="334"/>
      <c r="G112" s="360"/>
      <c r="H112" s="350"/>
      <c r="I112" s="351"/>
      <c r="J112" s="233"/>
      <c r="K112" s="28"/>
      <c r="L112" s="28"/>
      <c r="M112" s="28"/>
      <c r="N112" s="28"/>
      <c r="O112" s="28"/>
      <c r="P112" s="28"/>
    </row>
    <row r="113" spans="1:16" s="6" customFormat="1" ht="15" x14ac:dyDescent="0.2">
      <c r="A113" s="338" t="s">
        <v>101</v>
      </c>
      <c r="B113" s="339"/>
      <c r="C113" s="339"/>
      <c r="D113" s="340" t="s">
        <v>272</v>
      </c>
      <c r="E113" s="339"/>
      <c r="F113" s="341"/>
      <c r="G113" s="361"/>
      <c r="H113" s="343"/>
      <c r="I113" s="344">
        <f>SUM(I114:I115)</f>
        <v>1428.8</v>
      </c>
      <c r="J113" s="213"/>
      <c r="K113" s="5"/>
      <c r="L113" s="5"/>
      <c r="M113" s="5"/>
      <c r="N113" s="5"/>
      <c r="O113" s="5"/>
      <c r="P113" s="5"/>
    </row>
    <row r="114" spans="1:16" s="6" customFormat="1" x14ac:dyDescent="0.2">
      <c r="A114" s="129" t="s">
        <v>102</v>
      </c>
      <c r="B114" s="122" t="s">
        <v>28</v>
      </c>
      <c r="C114" s="122">
        <v>2436</v>
      </c>
      <c r="D114" s="90" t="s">
        <v>1190</v>
      </c>
      <c r="E114" s="122" t="s">
        <v>1268</v>
      </c>
      <c r="F114" s="323">
        <v>40</v>
      </c>
      <c r="G114" s="324">
        <v>9.36</v>
      </c>
      <c r="H114" s="325">
        <f>ROUND(G114*(1+L$7),2)</f>
        <v>20.82</v>
      </c>
      <c r="I114" s="346">
        <f t="shared" si="3"/>
        <v>832.8</v>
      </c>
      <c r="J114" s="213"/>
      <c r="K114" s="5"/>
      <c r="L114" s="5"/>
      <c r="M114" s="5"/>
      <c r="N114" s="5"/>
      <c r="O114" s="5"/>
      <c r="P114" s="5"/>
    </row>
    <row r="115" spans="1:16" s="6" customFormat="1" x14ac:dyDescent="0.2">
      <c r="A115" s="129" t="s">
        <v>103</v>
      </c>
      <c r="B115" s="122" t="s">
        <v>28</v>
      </c>
      <c r="C115" s="122">
        <v>6113</v>
      </c>
      <c r="D115" s="90" t="s">
        <v>1192</v>
      </c>
      <c r="E115" s="122" t="s">
        <v>1268</v>
      </c>
      <c r="F115" s="323">
        <v>40</v>
      </c>
      <c r="G115" s="324">
        <v>6.7</v>
      </c>
      <c r="H115" s="325">
        <f>ROUND(G115*(1+L$7),2)</f>
        <v>14.9</v>
      </c>
      <c r="I115" s="346">
        <f t="shared" si="3"/>
        <v>596</v>
      </c>
      <c r="J115" s="213"/>
      <c r="K115" s="5"/>
      <c r="L115" s="5"/>
      <c r="M115" s="5"/>
      <c r="N115" s="5"/>
      <c r="O115" s="5"/>
      <c r="P115" s="5"/>
    </row>
    <row r="116" spans="1:16" s="6" customFormat="1" x14ac:dyDescent="0.2">
      <c r="A116" s="129"/>
      <c r="B116" s="122"/>
      <c r="C116" s="122"/>
      <c r="D116" s="90"/>
      <c r="E116" s="122"/>
      <c r="F116" s="323"/>
      <c r="G116" s="345"/>
      <c r="H116" s="325"/>
      <c r="I116" s="346"/>
      <c r="J116" s="213"/>
      <c r="K116" s="5"/>
      <c r="L116" s="5"/>
      <c r="M116" s="5"/>
      <c r="N116" s="5"/>
      <c r="O116" s="5"/>
      <c r="P116" s="5"/>
    </row>
    <row r="117" spans="1:16" s="6" customFormat="1" ht="15" x14ac:dyDescent="0.2">
      <c r="A117" s="322" t="s">
        <v>1269</v>
      </c>
      <c r="B117" s="122"/>
      <c r="C117" s="122"/>
      <c r="D117" s="92" t="s">
        <v>1270</v>
      </c>
      <c r="E117" s="122"/>
      <c r="F117" s="323"/>
      <c r="G117" s="345"/>
      <c r="H117" s="325"/>
      <c r="I117" s="326">
        <f>I118+I129</f>
        <v>11105.86</v>
      </c>
      <c r="J117" s="213"/>
      <c r="K117" s="5"/>
      <c r="L117" s="5"/>
      <c r="M117" s="5"/>
      <c r="N117" s="5"/>
      <c r="O117" s="5"/>
      <c r="P117" s="5"/>
    </row>
    <row r="118" spans="1:16" s="6" customFormat="1" ht="15" x14ac:dyDescent="0.2">
      <c r="A118" s="322" t="s">
        <v>1271</v>
      </c>
      <c r="B118" s="122"/>
      <c r="C118" s="122"/>
      <c r="D118" s="92" t="s">
        <v>1183</v>
      </c>
      <c r="E118" s="122"/>
      <c r="F118" s="323"/>
      <c r="G118" s="345"/>
      <c r="H118" s="325"/>
      <c r="I118" s="326">
        <f>SUM(I119:I127)</f>
        <v>4676.26</v>
      </c>
      <c r="J118" s="213"/>
      <c r="K118" s="5"/>
      <c r="L118" s="5"/>
      <c r="M118" s="5"/>
      <c r="N118" s="5"/>
      <c r="O118" s="5"/>
      <c r="P118" s="5"/>
    </row>
    <row r="119" spans="1:16" s="6" customFormat="1" x14ac:dyDescent="0.2">
      <c r="A119" s="129" t="s">
        <v>227</v>
      </c>
      <c r="B119" s="588" t="s">
        <v>31</v>
      </c>
      <c r="C119" s="589"/>
      <c r="D119" s="90" t="s">
        <v>1272</v>
      </c>
      <c r="E119" s="122" t="s">
        <v>6</v>
      </c>
      <c r="F119" s="323">
        <v>60</v>
      </c>
      <c r="G119" s="345">
        <v>16.02</v>
      </c>
      <c r="H119" s="325">
        <f t="shared" si="2"/>
        <v>16.02</v>
      </c>
      <c r="I119" s="346">
        <f t="shared" si="3"/>
        <v>961.2</v>
      </c>
      <c r="J119" s="213"/>
      <c r="K119" s="5"/>
      <c r="L119" s="5"/>
      <c r="M119" s="5"/>
      <c r="N119" s="5"/>
      <c r="O119" s="5"/>
      <c r="P119" s="5"/>
    </row>
    <row r="120" spans="1:16" s="6" customFormat="1" x14ac:dyDescent="0.2">
      <c r="A120" s="129" t="s">
        <v>228</v>
      </c>
      <c r="B120" s="588" t="s">
        <v>31</v>
      </c>
      <c r="C120" s="589"/>
      <c r="D120" s="90" t="s">
        <v>1273</v>
      </c>
      <c r="E120" s="122" t="s">
        <v>6</v>
      </c>
      <c r="F120" s="323">
        <v>50</v>
      </c>
      <c r="G120" s="345">
        <v>8.6199999999999992</v>
      </c>
      <c r="H120" s="325">
        <f t="shared" si="2"/>
        <v>8.6199999999999992</v>
      </c>
      <c r="I120" s="346">
        <f t="shared" si="3"/>
        <v>431</v>
      </c>
      <c r="J120" s="213"/>
      <c r="K120" s="5"/>
      <c r="L120" s="5"/>
      <c r="M120" s="5"/>
      <c r="N120" s="5"/>
      <c r="O120" s="5"/>
      <c r="P120" s="5"/>
    </row>
    <row r="121" spans="1:16" s="6" customFormat="1" x14ac:dyDescent="0.2">
      <c r="A121" s="129" t="s">
        <v>229</v>
      </c>
      <c r="B121" s="588" t="s">
        <v>31</v>
      </c>
      <c r="C121" s="589"/>
      <c r="D121" s="90" t="s">
        <v>1274</v>
      </c>
      <c r="E121" s="122" t="s">
        <v>6</v>
      </c>
      <c r="F121" s="323">
        <v>250</v>
      </c>
      <c r="G121" s="345">
        <v>6.81</v>
      </c>
      <c r="H121" s="325">
        <f t="shared" si="2"/>
        <v>6.81</v>
      </c>
      <c r="I121" s="346">
        <f t="shared" si="3"/>
        <v>1702.5</v>
      </c>
      <c r="J121" s="213"/>
      <c r="K121" s="5"/>
      <c r="L121" s="5"/>
      <c r="M121" s="5"/>
      <c r="N121" s="5"/>
      <c r="O121" s="5"/>
      <c r="P121" s="5"/>
    </row>
    <row r="122" spans="1:16" s="6" customFormat="1" x14ac:dyDescent="0.2">
      <c r="A122" s="129" t="s">
        <v>230</v>
      </c>
      <c r="B122" s="588" t="s">
        <v>31</v>
      </c>
      <c r="C122" s="589"/>
      <c r="D122" s="90" t="s">
        <v>1275</v>
      </c>
      <c r="E122" s="122" t="s">
        <v>6</v>
      </c>
      <c r="F122" s="323">
        <v>150</v>
      </c>
      <c r="G122" s="345">
        <v>2.92</v>
      </c>
      <c r="H122" s="325">
        <f t="shared" si="2"/>
        <v>2.92</v>
      </c>
      <c r="I122" s="346">
        <f t="shared" si="3"/>
        <v>438</v>
      </c>
      <c r="J122" s="213"/>
      <c r="K122" s="5"/>
      <c r="L122" s="5"/>
      <c r="M122" s="5"/>
      <c r="N122" s="5"/>
      <c r="O122" s="5"/>
      <c r="P122" s="5"/>
    </row>
    <row r="123" spans="1:16" s="6" customFormat="1" x14ac:dyDescent="0.2">
      <c r="A123" s="129" t="s">
        <v>231</v>
      </c>
      <c r="B123" s="588" t="s">
        <v>31</v>
      </c>
      <c r="C123" s="589"/>
      <c r="D123" s="90" t="s">
        <v>1276</v>
      </c>
      <c r="E123" s="122" t="s">
        <v>6</v>
      </c>
      <c r="F123" s="323">
        <v>30</v>
      </c>
      <c r="G123" s="345">
        <v>2.0299999999999998</v>
      </c>
      <c r="H123" s="325">
        <f t="shared" si="2"/>
        <v>2.0299999999999998</v>
      </c>
      <c r="I123" s="346">
        <f t="shared" si="3"/>
        <v>60.9</v>
      </c>
      <c r="J123" s="213"/>
      <c r="K123" s="5"/>
      <c r="L123" s="5"/>
      <c r="M123" s="5"/>
      <c r="N123" s="5"/>
      <c r="O123" s="5"/>
      <c r="P123" s="5"/>
    </row>
    <row r="124" spans="1:16" s="6" customFormat="1" x14ac:dyDescent="0.2">
      <c r="A124" s="129" t="s">
        <v>232</v>
      </c>
      <c r="B124" s="588" t="s">
        <v>31</v>
      </c>
      <c r="C124" s="589"/>
      <c r="D124" s="90" t="s">
        <v>1277</v>
      </c>
      <c r="E124" s="122" t="s">
        <v>6</v>
      </c>
      <c r="F124" s="323">
        <v>60</v>
      </c>
      <c r="G124" s="345">
        <v>3.28</v>
      </c>
      <c r="H124" s="325">
        <f t="shared" si="2"/>
        <v>3.28</v>
      </c>
      <c r="I124" s="346">
        <f t="shared" si="3"/>
        <v>196.8</v>
      </c>
      <c r="J124" s="213"/>
      <c r="K124" s="5"/>
      <c r="L124" s="5"/>
      <c r="M124" s="5"/>
      <c r="N124" s="5"/>
      <c r="O124" s="5"/>
      <c r="P124" s="5"/>
    </row>
    <row r="125" spans="1:16" x14ac:dyDescent="0.2">
      <c r="A125" s="129" t="s">
        <v>233</v>
      </c>
      <c r="B125" s="588" t="s">
        <v>31</v>
      </c>
      <c r="C125" s="589"/>
      <c r="D125" s="69" t="s">
        <v>1278</v>
      </c>
      <c r="E125" s="121" t="s">
        <v>284</v>
      </c>
      <c r="F125" s="323">
        <v>2</v>
      </c>
      <c r="G125" s="345">
        <v>26.8</v>
      </c>
      <c r="H125" s="347">
        <f t="shared" si="2"/>
        <v>26.8</v>
      </c>
      <c r="I125" s="348">
        <f t="shared" si="3"/>
        <v>53.6</v>
      </c>
      <c r="J125" s="233"/>
      <c r="K125" s="28"/>
      <c r="L125" s="28"/>
      <c r="M125" s="28"/>
      <c r="N125" s="28"/>
      <c r="O125" s="28"/>
      <c r="P125" s="28"/>
    </row>
    <row r="126" spans="1:16" s="236" customFormat="1" x14ac:dyDescent="0.2">
      <c r="A126" s="129" t="s">
        <v>1279</v>
      </c>
      <c r="B126" s="588" t="s">
        <v>31</v>
      </c>
      <c r="C126" s="589"/>
      <c r="D126" s="71" t="s">
        <v>1280</v>
      </c>
      <c r="E126" s="72" t="s">
        <v>284</v>
      </c>
      <c r="F126" s="362">
        <v>9</v>
      </c>
      <c r="G126" s="363">
        <v>46.78</v>
      </c>
      <c r="H126" s="364">
        <f t="shared" si="2"/>
        <v>46.78</v>
      </c>
      <c r="I126" s="365">
        <f t="shared" si="3"/>
        <v>421.02</v>
      </c>
      <c r="J126" s="234"/>
      <c r="K126" s="235"/>
      <c r="L126" s="235"/>
      <c r="M126" s="235"/>
      <c r="N126" s="235"/>
      <c r="O126" s="235"/>
      <c r="P126" s="235"/>
    </row>
    <row r="127" spans="1:16" s="236" customFormat="1" x14ac:dyDescent="0.2">
      <c r="A127" s="129" t="s">
        <v>1281</v>
      </c>
      <c r="B127" s="588" t="s">
        <v>31</v>
      </c>
      <c r="C127" s="589"/>
      <c r="D127" s="71" t="s">
        <v>1282</v>
      </c>
      <c r="E127" s="72" t="s">
        <v>284</v>
      </c>
      <c r="F127" s="362">
        <v>12</v>
      </c>
      <c r="G127" s="363">
        <v>34.270000000000003</v>
      </c>
      <c r="H127" s="364">
        <f t="shared" si="2"/>
        <v>34.270000000000003</v>
      </c>
      <c r="I127" s="365">
        <f t="shared" si="3"/>
        <v>411.24</v>
      </c>
      <c r="J127" s="234"/>
      <c r="K127" s="235"/>
      <c r="L127" s="235"/>
      <c r="M127" s="235"/>
      <c r="N127" s="235"/>
      <c r="O127" s="235"/>
      <c r="P127" s="235"/>
    </row>
    <row r="128" spans="1:16" s="236" customFormat="1" x14ac:dyDescent="0.2">
      <c r="A128" s="129"/>
      <c r="B128" s="72"/>
      <c r="C128" s="72"/>
      <c r="D128" s="69"/>
      <c r="E128" s="121"/>
      <c r="F128" s="323"/>
      <c r="G128" s="345"/>
      <c r="H128" s="347"/>
      <c r="I128" s="348"/>
      <c r="J128" s="234"/>
      <c r="K128" s="235"/>
      <c r="L128" s="235"/>
      <c r="M128" s="235"/>
      <c r="N128" s="235"/>
      <c r="O128" s="235"/>
      <c r="P128" s="235"/>
    </row>
    <row r="129" spans="1:16" s="6" customFormat="1" ht="15" x14ac:dyDescent="0.2">
      <c r="A129" s="322" t="s">
        <v>1283</v>
      </c>
      <c r="B129" s="72"/>
      <c r="C129" s="72"/>
      <c r="D129" s="92" t="s">
        <v>272</v>
      </c>
      <c r="E129" s="122"/>
      <c r="F129" s="323"/>
      <c r="G129" s="345"/>
      <c r="H129" s="325"/>
      <c r="I129" s="326">
        <f>SUM(I130:I131)</f>
        <v>6429.6</v>
      </c>
      <c r="J129" s="213"/>
      <c r="K129" s="5"/>
      <c r="L129" s="5"/>
      <c r="M129" s="5"/>
      <c r="N129" s="5"/>
      <c r="O129" s="5"/>
      <c r="P129" s="5"/>
    </row>
    <row r="130" spans="1:16" s="6" customFormat="1" x14ac:dyDescent="0.2">
      <c r="A130" s="129" t="s">
        <v>225</v>
      </c>
      <c r="B130" s="72" t="s">
        <v>28</v>
      </c>
      <c r="C130" s="72">
        <v>2436</v>
      </c>
      <c r="D130" s="90" t="s">
        <v>1190</v>
      </c>
      <c r="E130" s="122" t="s">
        <v>1268</v>
      </c>
      <c r="F130" s="323">
        <v>180</v>
      </c>
      <c r="G130" s="324">
        <v>9.36</v>
      </c>
      <c r="H130" s="325">
        <f>ROUND(G130*(1+L$7),2)</f>
        <v>20.82</v>
      </c>
      <c r="I130" s="346">
        <f t="shared" si="3"/>
        <v>3747.6</v>
      </c>
      <c r="J130" s="213"/>
      <c r="K130" s="5"/>
      <c r="L130" s="5"/>
      <c r="M130" s="5"/>
      <c r="N130" s="5"/>
      <c r="O130" s="5"/>
      <c r="P130" s="5"/>
    </row>
    <row r="131" spans="1:16" s="6" customFormat="1" x14ac:dyDescent="0.2">
      <c r="A131" s="129" t="s">
        <v>226</v>
      </c>
      <c r="B131" s="72" t="s">
        <v>28</v>
      </c>
      <c r="C131" s="72">
        <v>6113</v>
      </c>
      <c r="D131" s="90" t="s">
        <v>1192</v>
      </c>
      <c r="E131" s="122" t="s">
        <v>1268</v>
      </c>
      <c r="F131" s="323">
        <v>180</v>
      </c>
      <c r="G131" s="324">
        <v>6.7</v>
      </c>
      <c r="H131" s="325">
        <f>ROUND(G131*(1+L$7),2)</f>
        <v>14.9</v>
      </c>
      <c r="I131" s="346">
        <f t="shared" si="3"/>
        <v>2682</v>
      </c>
      <c r="J131" s="213"/>
      <c r="K131" s="5"/>
      <c r="L131" s="5"/>
      <c r="M131" s="5"/>
      <c r="N131" s="5"/>
      <c r="O131" s="5"/>
      <c r="P131" s="5"/>
    </row>
    <row r="132" spans="1:16" s="6" customFormat="1" x14ac:dyDescent="0.2">
      <c r="A132" s="129"/>
      <c r="B132" s="72"/>
      <c r="C132" s="72"/>
      <c r="D132" s="90"/>
      <c r="E132" s="122"/>
      <c r="F132" s="323"/>
      <c r="G132" s="345"/>
      <c r="H132" s="325"/>
      <c r="I132" s="346"/>
      <c r="J132" s="213"/>
      <c r="K132" s="5"/>
      <c r="L132" s="5"/>
      <c r="M132" s="5"/>
      <c r="N132" s="5"/>
      <c r="O132" s="5"/>
      <c r="P132" s="5"/>
    </row>
    <row r="133" spans="1:16" s="6" customFormat="1" ht="15" x14ac:dyDescent="0.2">
      <c r="A133" s="322" t="s">
        <v>1284</v>
      </c>
      <c r="B133" s="72"/>
      <c r="C133" s="72"/>
      <c r="D133" s="92" t="s">
        <v>1285</v>
      </c>
      <c r="E133" s="122"/>
      <c r="F133" s="323"/>
      <c r="G133" s="345"/>
      <c r="H133" s="325"/>
      <c r="I133" s="326">
        <f>SUM(I134:I135)</f>
        <v>3500</v>
      </c>
      <c r="J133" s="213"/>
      <c r="K133" s="5"/>
      <c r="L133" s="5"/>
      <c r="M133" s="5"/>
      <c r="N133" s="5"/>
      <c r="O133" s="5"/>
      <c r="P133" s="5"/>
    </row>
    <row r="134" spans="1:16" s="236" customFormat="1" ht="28.5" x14ac:dyDescent="0.2">
      <c r="A134" s="129" t="s">
        <v>1286</v>
      </c>
      <c r="B134" s="588" t="s">
        <v>31</v>
      </c>
      <c r="C134" s="589"/>
      <c r="D134" s="69" t="s">
        <v>1287</v>
      </c>
      <c r="E134" s="121" t="s">
        <v>284</v>
      </c>
      <c r="F134" s="323">
        <v>1</v>
      </c>
      <c r="G134" s="357">
        <v>3500</v>
      </c>
      <c r="H134" s="347">
        <f t="shared" si="2"/>
        <v>3500</v>
      </c>
      <c r="I134" s="348">
        <f t="shared" si="3"/>
        <v>3500</v>
      </c>
      <c r="J134" s="234"/>
      <c r="K134" s="235"/>
      <c r="L134" s="235"/>
      <c r="M134" s="235"/>
      <c r="N134" s="235"/>
      <c r="O134" s="235"/>
      <c r="P134" s="235"/>
    </row>
    <row r="135" spans="1:16" s="6" customFormat="1" x14ac:dyDescent="0.2">
      <c r="A135" s="129"/>
      <c r="B135" s="72"/>
      <c r="C135" s="72"/>
      <c r="D135" s="90"/>
      <c r="E135" s="122"/>
      <c r="F135" s="323"/>
      <c r="G135" s="345"/>
      <c r="H135" s="325"/>
      <c r="I135" s="346"/>
      <c r="J135" s="213"/>
      <c r="K135" s="5"/>
      <c r="L135" s="5"/>
      <c r="M135" s="5"/>
      <c r="N135" s="5"/>
      <c r="O135" s="5"/>
      <c r="P135" s="5"/>
    </row>
    <row r="136" spans="1:16" ht="15.95" customHeight="1" x14ac:dyDescent="0.2">
      <c r="A136" s="322" t="s">
        <v>1288</v>
      </c>
      <c r="B136" s="140"/>
      <c r="C136" s="140"/>
      <c r="D136" s="92" t="s">
        <v>1289</v>
      </c>
      <c r="E136" s="122"/>
      <c r="F136" s="323"/>
      <c r="G136" s="324"/>
      <c r="H136" s="329"/>
      <c r="I136" s="326">
        <f>I137+I160</f>
        <v>1414.67</v>
      </c>
      <c r="J136" s="233"/>
      <c r="K136" s="28"/>
      <c r="L136" s="28"/>
      <c r="M136" s="28"/>
      <c r="N136" s="28"/>
      <c r="O136" s="28"/>
      <c r="P136" s="28"/>
    </row>
    <row r="137" spans="1:16" ht="15.95" customHeight="1" x14ac:dyDescent="0.2">
      <c r="A137" s="322" t="s">
        <v>1290</v>
      </c>
      <c r="B137" s="140"/>
      <c r="C137" s="140"/>
      <c r="D137" s="92" t="s">
        <v>1183</v>
      </c>
      <c r="E137" s="122"/>
      <c r="F137" s="323"/>
      <c r="G137" s="324"/>
      <c r="H137" s="329"/>
      <c r="I137" s="326">
        <f>SUM(I138:I158)</f>
        <v>879.07</v>
      </c>
      <c r="J137" s="233"/>
      <c r="K137" s="28"/>
      <c r="L137" s="28"/>
      <c r="M137" s="28"/>
      <c r="N137" s="28"/>
      <c r="O137" s="28"/>
      <c r="P137" s="28"/>
    </row>
    <row r="138" spans="1:16" s="6" customFormat="1" x14ac:dyDescent="0.2">
      <c r="A138" s="129" t="s">
        <v>1291</v>
      </c>
      <c r="B138" s="588" t="s">
        <v>31</v>
      </c>
      <c r="C138" s="589"/>
      <c r="D138" s="90" t="s">
        <v>1292</v>
      </c>
      <c r="E138" s="122" t="s">
        <v>6</v>
      </c>
      <c r="F138" s="323">
        <v>30</v>
      </c>
      <c r="G138" s="324">
        <v>5.79</v>
      </c>
      <c r="H138" s="325">
        <f>ROUND(G138*(1+L$3),2)</f>
        <v>5.79</v>
      </c>
      <c r="I138" s="346">
        <f>ROUND(F138*H138,2)</f>
        <v>173.7</v>
      </c>
      <c r="J138" s="213"/>
      <c r="K138" s="5"/>
      <c r="L138" s="5"/>
      <c r="M138" s="5"/>
      <c r="N138" s="5"/>
      <c r="O138" s="5"/>
      <c r="P138" s="5"/>
    </row>
    <row r="139" spans="1:16" s="6" customFormat="1" ht="15.95" customHeight="1" x14ac:dyDescent="0.2">
      <c r="A139" s="129" t="s">
        <v>1293</v>
      </c>
      <c r="B139" s="588" t="s">
        <v>31</v>
      </c>
      <c r="C139" s="589"/>
      <c r="D139" s="90" t="s">
        <v>1294</v>
      </c>
      <c r="E139" s="122" t="s">
        <v>1295</v>
      </c>
      <c r="F139" s="323">
        <v>6</v>
      </c>
      <c r="G139" s="324">
        <v>3.17</v>
      </c>
      <c r="H139" s="325">
        <f t="shared" ref="H139:H158" si="4">ROUND(G139*(1+L$3),2)</f>
        <v>3.17</v>
      </c>
      <c r="I139" s="346">
        <f t="shared" ref="I139:I163" si="5">ROUND(F139*H139,2)</f>
        <v>19.02</v>
      </c>
      <c r="J139" s="213"/>
      <c r="K139" s="5"/>
      <c r="L139" s="5"/>
      <c r="M139" s="5"/>
      <c r="N139" s="5"/>
      <c r="O139" s="5"/>
      <c r="P139" s="5"/>
    </row>
    <row r="140" spans="1:16" x14ac:dyDescent="0.2">
      <c r="A140" s="129" t="s">
        <v>1296</v>
      </c>
      <c r="B140" s="588" t="s">
        <v>31</v>
      </c>
      <c r="C140" s="589"/>
      <c r="D140" s="69" t="s">
        <v>1297</v>
      </c>
      <c r="E140" s="121" t="s">
        <v>284</v>
      </c>
      <c r="F140" s="323">
        <v>1</v>
      </c>
      <c r="G140" s="324">
        <v>1.9</v>
      </c>
      <c r="H140" s="347">
        <f t="shared" si="4"/>
        <v>1.9</v>
      </c>
      <c r="I140" s="348">
        <f t="shared" si="5"/>
        <v>1.9</v>
      </c>
      <c r="J140" s="233"/>
      <c r="K140" s="28"/>
      <c r="L140" s="28"/>
      <c r="M140" s="28"/>
      <c r="N140" s="28"/>
      <c r="O140" s="28"/>
      <c r="P140" s="28"/>
    </row>
    <row r="141" spans="1:16" ht="15.95" customHeight="1" x14ac:dyDescent="0.2">
      <c r="A141" s="129" t="s">
        <v>1298</v>
      </c>
      <c r="B141" s="588" t="s">
        <v>31</v>
      </c>
      <c r="C141" s="589"/>
      <c r="D141" s="69" t="s">
        <v>1299</v>
      </c>
      <c r="E141" s="121" t="s">
        <v>284</v>
      </c>
      <c r="F141" s="323">
        <v>1</v>
      </c>
      <c r="G141" s="345">
        <v>8.56</v>
      </c>
      <c r="H141" s="347">
        <f t="shared" si="4"/>
        <v>8.56</v>
      </c>
      <c r="I141" s="348">
        <f t="shared" si="5"/>
        <v>8.56</v>
      </c>
      <c r="J141" s="233"/>
      <c r="K141" s="28"/>
      <c r="L141" s="28"/>
      <c r="M141" s="28"/>
      <c r="N141" s="28"/>
      <c r="O141" s="28"/>
      <c r="P141" s="28"/>
    </row>
    <row r="142" spans="1:16" x14ac:dyDescent="0.2">
      <c r="A142" s="129" t="s">
        <v>1300</v>
      </c>
      <c r="B142" s="588" t="s">
        <v>31</v>
      </c>
      <c r="C142" s="589"/>
      <c r="D142" s="69" t="s">
        <v>1301</v>
      </c>
      <c r="E142" s="121" t="s">
        <v>41</v>
      </c>
      <c r="F142" s="323">
        <v>1</v>
      </c>
      <c r="G142" s="324">
        <v>10.039999999999999</v>
      </c>
      <c r="H142" s="347">
        <f t="shared" si="4"/>
        <v>10.039999999999999</v>
      </c>
      <c r="I142" s="348">
        <f t="shared" si="5"/>
        <v>10.039999999999999</v>
      </c>
      <c r="J142" s="233"/>
      <c r="K142" s="28"/>
      <c r="L142" s="28"/>
      <c r="M142" s="28"/>
      <c r="N142" s="28"/>
      <c r="O142" s="28"/>
      <c r="P142" s="28"/>
    </row>
    <row r="143" spans="1:16" ht="15.95" customHeight="1" x14ac:dyDescent="0.2">
      <c r="A143" s="129" t="s">
        <v>1302</v>
      </c>
      <c r="B143" s="588" t="s">
        <v>31</v>
      </c>
      <c r="C143" s="589"/>
      <c r="D143" s="69" t="s">
        <v>1303</v>
      </c>
      <c r="E143" s="121" t="s">
        <v>284</v>
      </c>
      <c r="F143" s="323">
        <v>1</v>
      </c>
      <c r="G143" s="345">
        <v>5.5</v>
      </c>
      <c r="H143" s="347">
        <f t="shared" si="4"/>
        <v>5.5</v>
      </c>
      <c r="I143" s="348">
        <f t="shared" si="5"/>
        <v>5.5</v>
      </c>
      <c r="J143" s="233"/>
      <c r="K143" s="28"/>
      <c r="L143" s="28"/>
      <c r="M143" s="28"/>
      <c r="N143" s="28"/>
      <c r="O143" s="28"/>
      <c r="P143" s="28"/>
    </row>
    <row r="144" spans="1:16" ht="15.95" customHeight="1" thickBot="1" x14ac:dyDescent="0.25">
      <c r="A144" s="349" t="s">
        <v>1304</v>
      </c>
      <c r="B144" s="590" t="s">
        <v>31</v>
      </c>
      <c r="C144" s="591"/>
      <c r="D144" s="157" t="s">
        <v>1189</v>
      </c>
      <c r="E144" s="156" t="s">
        <v>284</v>
      </c>
      <c r="F144" s="334">
        <v>1</v>
      </c>
      <c r="G144" s="360">
        <v>1.99</v>
      </c>
      <c r="H144" s="350">
        <f t="shared" si="4"/>
        <v>1.99</v>
      </c>
      <c r="I144" s="351">
        <f t="shared" si="5"/>
        <v>1.99</v>
      </c>
      <c r="J144" s="233"/>
      <c r="K144" s="28"/>
      <c r="L144" s="28"/>
      <c r="M144" s="28"/>
      <c r="N144" s="28"/>
      <c r="O144" s="28"/>
      <c r="P144" s="28"/>
    </row>
    <row r="145" spans="1:16" ht="15.95" customHeight="1" x14ac:dyDescent="0.2">
      <c r="A145" s="352" t="s">
        <v>1305</v>
      </c>
      <c r="B145" s="592" t="s">
        <v>31</v>
      </c>
      <c r="C145" s="593"/>
      <c r="D145" s="353" t="s">
        <v>1306</v>
      </c>
      <c r="E145" s="354" t="s">
        <v>284</v>
      </c>
      <c r="F145" s="341">
        <v>1</v>
      </c>
      <c r="G145" s="361">
        <v>204.96</v>
      </c>
      <c r="H145" s="355">
        <f t="shared" si="4"/>
        <v>204.96</v>
      </c>
      <c r="I145" s="356">
        <f t="shared" si="5"/>
        <v>204.96</v>
      </c>
      <c r="J145" s="233"/>
      <c r="K145" s="28"/>
      <c r="L145" s="28"/>
      <c r="M145" s="28"/>
      <c r="N145" s="28"/>
      <c r="O145" s="28"/>
      <c r="P145" s="28"/>
    </row>
    <row r="146" spans="1:16" x14ac:dyDescent="0.2">
      <c r="A146" s="129" t="s">
        <v>1307</v>
      </c>
      <c r="B146" s="588" t="s">
        <v>31</v>
      </c>
      <c r="C146" s="589"/>
      <c r="D146" s="69" t="s">
        <v>1308</v>
      </c>
      <c r="E146" s="121" t="s">
        <v>284</v>
      </c>
      <c r="F146" s="323">
        <v>1</v>
      </c>
      <c r="G146" s="324">
        <v>1.1100000000000001</v>
      </c>
      <c r="H146" s="347">
        <f t="shared" si="4"/>
        <v>1.1100000000000001</v>
      </c>
      <c r="I146" s="348">
        <f t="shared" si="5"/>
        <v>1.1100000000000001</v>
      </c>
      <c r="J146" s="233"/>
      <c r="K146" s="28"/>
      <c r="L146" s="28"/>
      <c r="M146" s="28"/>
      <c r="N146" s="28"/>
      <c r="O146" s="28"/>
      <c r="P146" s="28"/>
    </row>
    <row r="147" spans="1:16" ht="15.95" customHeight="1" x14ac:dyDescent="0.2">
      <c r="A147" s="129" t="s">
        <v>1309</v>
      </c>
      <c r="B147" s="588" t="s">
        <v>31</v>
      </c>
      <c r="C147" s="589"/>
      <c r="D147" s="69" t="s">
        <v>1310</v>
      </c>
      <c r="E147" s="121" t="s">
        <v>284</v>
      </c>
      <c r="F147" s="323">
        <v>1</v>
      </c>
      <c r="G147" s="345">
        <v>159.54</v>
      </c>
      <c r="H147" s="347">
        <f t="shared" si="4"/>
        <v>159.54</v>
      </c>
      <c r="I147" s="348">
        <f t="shared" si="5"/>
        <v>159.54</v>
      </c>
      <c r="J147" s="233"/>
      <c r="K147" s="28"/>
      <c r="L147" s="28"/>
      <c r="M147" s="28"/>
      <c r="N147" s="28"/>
      <c r="O147" s="28"/>
      <c r="P147" s="28"/>
    </row>
    <row r="148" spans="1:16" ht="15.95" customHeight="1" x14ac:dyDescent="0.2">
      <c r="A148" s="129" t="s">
        <v>1311</v>
      </c>
      <c r="B148" s="588" t="s">
        <v>31</v>
      </c>
      <c r="C148" s="589"/>
      <c r="D148" s="69" t="s">
        <v>1312</v>
      </c>
      <c r="E148" s="121" t="s">
        <v>284</v>
      </c>
      <c r="F148" s="323">
        <v>1</v>
      </c>
      <c r="G148" s="324">
        <v>1.5</v>
      </c>
      <c r="H148" s="347">
        <f t="shared" si="4"/>
        <v>1.5</v>
      </c>
      <c r="I148" s="348">
        <f t="shared" si="5"/>
        <v>1.5</v>
      </c>
      <c r="J148" s="233"/>
      <c r="K148" s="28"/>
      <c r="L148" s="28"/>
      <c r="M148" s="28"/>
      <c r="N148" s="28"/>
      <c r="O148" s="28"/>
      <c r="P148" s="28"/>
    </row>
    <row r="149" spans="1:16" x14ac:dyDescent="0.2">
      <c r="A149" s="129" t="s">
        <v>1313</v>
      </c>
      <c r="B149" s="588" t="s">
        <v>31</v>
      </c>
      <c r="C149" s="589"/>
      <c r="D149" s="69" t="s">
        <v>1314</v>
      </c>
      <c r="E149" s="121" t="s">
        <v>1295</v>
      </c>
      <c r="F149" s="323">
        <v>6</v>
      </c>
      <c r="G149" s="345">
        <v>1.52</v>
      </c>
      <c r="H149" s="347">
        <f t="shared" si="4"/>
        <v>1.52</v>
      </c>
      <c r="I149" s="348">
        <f t="shared" si="5"/>
        <v>9.1199999999999992</v>
      </c>
      <c r="J149" s="233"/>
      <c r="K149" s="28"/>
      <c r="L149" s="28"/>
      <c r="M149" s="28"/>
      <c r="N149" s="28"/>
      <c r="O149" s="28"/>
      <c r="P149" s="28"/>
    </row>
    <row r="150" spans="1:16" s="6" customFormat="1" x14ac:dyDescent="0.2">
      <c r="A150" s="129" t="s">
        <v>1315</v>
      </c>
      <c r="B150" s="588" t="s">
        <v>31</v>
      </c>
      <c r="C150" s="589"/>
      <c r="D150" s="366" t="s">
        <v>1260</v>
      </c>
      <c r="E150" s="339" t="s">
        <v>284</v>
      </c>
      <c r="F150" s="341">
        <v>3</v>
      </c>
      <c r="G150" s="324">
        <v>1.49</v>
      </c>
      <c r="H150" s="325">
        <f t="shared" si="4"/>
        <v>1.49</v>
      </c>
      <c r="I150" s="346">
        <f t="shared" si="5"/>
        <v>4.47</v>
      </c>
      <c r="J150" s="213"/>
      <c r="K150" s="5"/>
      <c r="L150" s="5"/>
      <c r="M150" s="5"/>
      <c r="N150" s="5"/>
      <c r="O150" s="5"/>
      <c r="P150" s="5"/>
    </row>
    <row r="151" spans="1:16" x14ac:dyDescent="0.2">
      <c r="A151" s="129" t="s">
        <v>1316</v>
      </c>
      <c r="B151" s="588" t="s">
        <v>31</v>
      </c>
      <c r="C151" s="589"/>
      <c r="D151" s="69" t="s">
        <v>1317</v>
      </c>
      <c r="E151" s="121" t="s">
        <v>284</v>
      </c>
      <c r="F151" s="323">
        <v>3</v>
      </c>
      <c r="G151" s="324">
        <v>30.94</v>
      </c>
      <c r="H151" s="347">
        <f t="shared" si="4"/>
        <v>30.94</v>
      </c>
      <c r="I151" s="348">
        <f t="shared" si="5"/>
        <v>92.82</v>
      </c>
      <c r="J151" s="233"/>
      <c r="K151" s="28"/>
      <c r="L151" s="28"/>
      <c r="M151" s="28"/>
      <c r="N151" s="28"/>
      <c r="O151" s="28"/>
      <c r="P151" s="28"/>
    </row>
    <row r="152" spans="1:16" x14ac:dyDescent="0.2">
      <c r="A152" s="129" t="s">
        <v>1318</v>
      </c>
      <c r="B152" s="588" t="s">
        <v>31</v>
      </c>
      <c r="C152" s="589"/>
      <c r="D152" s="69" t="s">
        <v>1319</v>
      </c>
      <c r="E152" s="121" t="s">
        <v>284</v>
      </c>
      <c r="F152" s="323">
        <v>1</v>
      </c>
      <c r="G152" s="324">
        <v>43.85</v>
      </c>
      <c r="H152" s="347">
        <f t="shared" si="4"/>
        <v>43.85</v>
      </c>
      <c r="I152" s="348">
        <f t="shared" si="5"/>
        <v>43.85</v>
      </c>
      <c r="J152" s="233"/>
      <c r="K152" s="28"/>
      <c r="L152" s="28"/>
      <c r="M152" s="28"/>
      <c r="N152" s="28"/>
      <c r="O152" s="28"/>
      <c r="P152" s="28"/>
    </row>
    <row r="153" spans="1:16" x14ac:dyDescent="0.2">
      <c r="A153" s="129" t="s">
        <v>1320</v>
      </c>
      <c r="B153" s="588" t="s">
        <v>31</v>
      </c>
      <c r="C153" s="589"/>
      <c r="D153" s="69" t="s">
        <v>1321</v>
      </c>
      <c r="E153" s="121" t="s">
        <v>284</v>
      </c>
      <c r="F153" s="323">
        <v>1</v>
      </c>
      <c r="G153" s="324">
        <v>6.03</v>
      </c>
      <c r="H153" s="347">
        <f t="shared" si="4"/>
        <v>6.03</v>
      </c>
      <c r="I153" s="348">
        <f t="shared" si="5"/>
        <v>6.03</v>
      </c>
      <c r="J153" s="233"/>
      <c r="K153" s="28"/>
      <c r="L153" s="28"/>
      <c r="M153" s="28"/>
      <c r="N153" s="28"/>
      <c r="O153" s="28"/>
      <c r="P153" s="28"/>
    </row>
    <row r="154" spans="1:16" x14ac:dyDescent="0.2">
      <c r="A154" s="129" t="s">
        <v>1322</v>
      </c>
      <c r="B154" s="588" t="s">
        <v>31</v>
      </c>
      <c r="C154" s="589"/>
      <c r="D154" s="69" t="s">
        <v>1323</v>
      </c>
      <c r="E154" s="121" t="s">
        <v>284</v>
      </c>
      <c r="F154" s="323">
        <v>1</v>
      </c>
      <c r="G154" s="324">
        <v>2.96</v>
      </c>
      <c r="H154" s="347">
        <f t="shared" si="4"/>
        <v>2.96</v>
      </c>
      <c r="I154" s="348">
        <f t="shared" si="5"/>
        <v>2.96</v>
      </c>
      <c r="J154" s="233"/>
      <c r="K154" s="28"/>
      <c r="L154" s="28"/>
      <c r="M154" s="28"/>
      <c r="N154" s="28"/>
      <c r="O154" s="28"/>
      <c r="P154" s="28"/>
    </row>
    <row r="155" spans="1:16" ht="15.95" customHeight="1" x14ac:dyDescent="0.2">
      <c r="A155" s="129" t="s">
        <v>1324</v>
      </c>
      <c r="B155" s="588" t="s">
        <v>31</v>
      </c>
      <c r="C155" s="589"/>
      <c r="D155" s="69" t="s">
        <v>1242</v>
      </c>
      <c r="E155" s="121" t="s">
        <v>284</v>
      </c>
      <c r="F155" s="323">
        <v>200</v>
      </c>
      <c r="G155" s="324">
        <v>0.32</v>
      </c>
      <c r="H155" s="347">
        <f t="shared" si="4"/>
        <v>0.32</v>
      </c>
      <c r="I155" s="348">
        <f t="shared" si="5"/>
        <v>64</v>
      </c>
      <c r="J155" s="233"/>
      <c r="K155" s="28"/>
      <c r="L155" s="28"/>
      <c r="M155" s="28"/>
      <c r="N155" s="28"/>
      <c r="O155" s="28"/>
      <c r="P155" s="28"/>
    </row>
    <row r="156" spans="1:16" ht="15.95" customHeight="1" x14ac:dyDescent="0.2">
      <c r="A156" s="129" t="s">
        <v>1325</v>
      </c>
      <c r="B156" s="588" t="s">
        <v>31</v>
      </c>
      <c r="C156" s="589"/>
      <c r="D156" s="69" t="s">
        <v>1244</v>
      </c>
      <c r="E156" s="121" t="s">
        <v>284</v>
      </c>
      <c r="F156" s="323">
        <v>200</v>
      </c>
      <c r="G156" s="324">
        <v>0.15</v>
      </c>
      <c r="H156" s="347">
        <f t="shared" si="4"/>
        <v>0.15</v>
      </c>
      <c r="I156" s="348">
        <f t="shared" si="5"/>
        <v>30</v>
      </c>
      <c r="J156" s="233"/>
      <c r="K156" s="28"/>
      <c r="L156" s="28"/>
      <c r="M156" s="28"/>
      <c r="N156" s="28"/>
      <c r="O156" s="28"/>
      <c r="P156" s="28"/>
    </row>
    <row r="157" spans="1:16" ht="15.95" customHeight="1" x14ac:dyDescent="0.2">
      <c r="A157" s="129" t="s">
        <v>1326</v>
      </c>
      <c r="B157" s="588" t="s">
        <v>31</v>
      </c>
      <c r="C157" s="589"/>
      <c r="D157" s="69" t="s">
        <v>1246</v>
      </c>
      <c r="E157" s="121" t="s">
        <v>284</v>
      </c>
      <c r="F157" s="323">
        <v>200</v>
      </c>
      <c r="G157" s="324">
        <v>0.08</v>
      </c>
      <c r="H157" s="347">
        <f t="shared" si="4"/>
        <v>0.08</v>
      </c>
      <c r="I157" s="348">
        <f t="shared" si="5"/>
        <v>16</v>
      </c>
      <c r="J157" s="233"/>
      <c r="K157" s="28"/>
      <c r="L157" s="28"/>
      <c r="M157" s="28"/>
      <c r="N157" s="28"/>
      <c r="O157" s="28"/>
      <c r="P157" s="28"/>
    </row>
    <row r="158" spans="1:16" ht="15.95" customHeight="1" x14ac:dyDescent="0.2">
      <c r="A158" s="129" t="s">
        <v>1327</v>
      </c>
      <c r="B158" s="588" t="s">
        <v>31</v>
      </c>
      <c r="C158" s="589"/>
      <c r="D158" s="69" t="s">
        <v>1248</v>
      </c>
      <c r="E158" s="121" t="s">
        <v>284</v>
      </c>
      <c r="F158" s="323">
        <v>200</v>
      </c>
      <c r="G158" s="345">
        <v>0.11</v>
      </c>
      <c r="H158" s="347">
        <f t="shared" si="4"/>
        <v>0.11</v>
      </c>
      <c r="I158" s="348">
        <f t="shared" si="5"/>
        <v>22</v>
      </c>
      <c r="J158" s="233"/>
      <c r="K158" s="28"/>
      <c r="L158" s="28"/>
      <c r="M158" s="28"/>
      <c r="N158" s="28"/>
      <c r="O158" s="28"/>
      <c r="P158" s="28"/>
    </row>
    <row r="159" spans="1:16" ht="15.95" customHeight="1" x14ac:dyDescent="0.2">
      <c r="A159" s="129"/>
      <c r="B159" s="121"/>
      <c r="C159" s="121"/>
      <c r="D159" s="69"/>
      <c r="E159" s="121"/>
      <c r="F159" s="323"/>
      <c r="G159" s="345"/>
      <c r="H159" s="347"/>
      <c r="I159" s="348"/>
      <c r="J159" s="233"/>
      <c r="K159" s="28"/>
      <c r="L159" s="28"/>
      <c r="M159" s="28"/>
      <c r="N159" s="28"/>
      <c r="O159" s="28"/>
      <c r="P159" s="28"/>
    </row>
    <row r="160" spans="1:16" s="6" customFormat="1" ht="15" x14ac:dyDescent="0.2">
      <c r="A160" s="322" t="s">
        <v>1328</v>
      </c>
      <c r="B160" s="122"/>
      <c r="C160" s="122"/>
      <c r="D160" s="92" t="s">
        <v>272</v>
      </c>
      <c r="E160" s="122"/>
      <c r="F160" s="323"/>
      <c r="G160" s="324"/>
      <c r="H160" s="325"/>
      <c r="I160" s="326">
        <f>SUM(I161:I163)</f>
        <v>535.6</v>
      </c>
      <c r="J160" s="213"/>
      <c r="K160" s="5"/>
      <c r="L160" s="5"/>
      <c r="M160" s="5"/>
      <c r="N160" s="5"/>
      <c r="O160" s="5"/>
      <c r="P160" s="5"/>
    </row>
    <row r="161" spans="1:16" s="6" customFormat="1" x14ac:dyDescent="0.2">
      <c r="A161" s="129" t="s">
        <v>1329</v>
      </c>
      <c r="B161" s="122" t="s">
        <v>28</v>
      </c>
      <c r="C161" s="122">
        <v>2436</v>
      </c>
      <c r="D161" s="90" t="s">
        <v>1190</v>
      </c>
      <c r="E161" s="122" t="s">
        <v>1191</v>
      </c>
      <c r="F161" s="323">
        <v>8</v>
      </c>
      <c r="G161" s="324">
        <v>9.36</v>
      </c>
      <c r="H161" s="325">
        <f>ROUND(G161*(1+L$7),2)</f>
        <v>20.82</v>
      </c>
      <c r="I161" s="346">
        <f t="shared" si="5"/>
        <v>166.56</v>
      </c>
      <c r="J161" s="213"/>
      <c r="K161" s="5"/>
      <c r="L161" s="5"/>
      <c r="M161" s="5"/>
      <c r="N161" s="5"/>
      <c r="O161" s="5"/>
      <c r="P161" s="5"/>
    </row>
    <row r="162" spans="1:16" s="6" customFormat="1" x14ac:dyDescent="0.2">
      <c r="A162" s="129" t="s">
        <v>1330</v>
      </c>
      <c r="B162" s="122" t="s">
        <v>28</v>
      </c>
      <c r="C162" s="122">
        <v>6113</v>
      </c>
      <c r="D162" s="90" t="s">
        <v>1192</v>
      </c>
      <c r="E162" s="122" t="s">
        <v>3</v>
      </c>
      <c r="F162" s="323">
        <v>8</v>
      </c>
      <c r="G162" s="324">
        <v>6.7</v>
      </c>
      <c r="H162" s="325">
        <f>ROUND(G162*(1+L$7),2)</f>
        <v>14.9</v>
      </c>
      <c r="I162" s="346">
        <f t="shared" si="5"/>
        <v>119.2</v>
      </c>
      <c r="J162" s="213"/>
      <c r="K162" s="5"/>
      <c r="L162" s="5"/>
      <c r="M162" s="5"/>
      <c r="N162" s="5"/>
      <c r="O162" s="5"/>
      <c r="P162" s="5"/>
    </row>
    <row r="163" spans="1:16" s="6" customFormat="1" x14ac:dyDescent="0.2">
      <c r="A163" s="129" t="s">
        <v>1331</v>
      </c>
      <c r="B163" s="122" t="s">
        <v>28</v>
      </c>
      <c r="C163" s="122">
        <v>4750</v>
      </c>
      <c r="D163" s="90" t="s">
        <v>1332</v>
      </c>
      <c r="E163" s="122" t="s">
        <v>3</v>
      </c>
      <c r="F163" s="323">
        <v>12</v>
      </c>
      <c r="G163" s="345">
        <v>9.36</v>
      </c>
      <c r="H163" s="325">
        <f>ROUND(G163*(1+L$7),2)</f>
        <v>20.82</v>
      </c>
      <c r="I163" s="346">
        <f t="shared" si="5"/>
        <v>249.84</v>
      </c>
      <c r="J163" s="213"/>
      <c r="K163" s="5"/>
      <c r="L163" s="5"/>
      <c r="M163" s="5"/>
      <c r="N163" s="5"/>
      <c r="O163" s="5"/>
      <c r="P163" s="5"/>
    </row>
    <row r="164" spans="1:16" s="6" customFormat="1" x14ac:dyDescent="0.2">
      <c r="A164" s="129"/>
      <c r="B164" s="122"/>
      <c r="C164" s="122"/>
      <c r="D164" s="90"/>
      <c r="E164" s="122"/>
      <c r="F164" s="323"/>
      <c r="G164" s="324"/>
      <c r="H164" s="325"/>
      <c r="I164" s="346"/>
      <c r="J164" s="213"/>
      <c r="K164" s="5"/>
      <c r="L164" s="5"/>
      <c r="M164" s="5"/>
      <c r="N164" s="5"/>
      <c r="O164" s="5"/>
      <c r="P164" s="5"/>
    </row>
    <row r="165" spans="1:16" s="6" customFormat="1" x14ac:dyDescent="0.2">
      <c r="A165" s="129"/>
      <c r="B165" s="122"/>
      <c r="C165" s="122"/>
      <c r="D165" s="90"/>
      <c r="E165" s="122"/>
      <c r="F165" s="323"/>
      <c r="G165" s="324"/>
      <c r="H165" s="325"/>
      <c r="I165" s="346"/>
      <c r="J165" s="213"/>
      <c r="K165" s="5"/>
      <c r="L165" s="5"/>
      <c r="M165" s="5"/>
      <c r="N165" s="5"/>
      <c r="O165" s="5"/>
      <c r="P165" s="5"/>
    </row>
    <row r="166" spans="1:16" s="6" customFormat="1" ht="15" x14ac:dyDescent="0.2">
      <c r="A166" s="322"/>
      <c r="B166" s="122"/>
      <c r="C166" s="122"/>
      <c r="D166" s="92" t="s">
        <v>1333</v>
      </c>
      <c r="E166" s="122"/>
      <c r="F166" s="323"/>
      <c r="G166" s="324"/>
      <c r="H166" s="325"/>
      <c r="I166" s="326">
        <f>I46+I60+I95+I117+I133+I136</f>
        <v>32235.310000000005</v>
      </c>
      <c r="J166" s="213"/>
      <c r="K166" s="5"/>
      <c r="L166" s="5"/>
      <c r="M166" s="5"/>
      <c r="N166" s="5"/>
      <c r="O166" s="5"/>
      <c r="P166" s="5"/>
    </row>
    <row r="167" spans="1:16" s="6" customFormat="1" ht="15" x14ac:dyDescent="0.2">
      <c r="A167" s="338"/>
      <c r="B167" s="339"/>
      <c r="C167" s="339"/>
      <c r="D167" s="340"/>
      <c r="E167" s="339"/>
      <c r="F167" s="341"/>
      <c r="G167" s="324"/>
      <c r="H167" s="343"/>
      <c r="I167" s="344"/>
      <c r="J167" s="213"/>
      <c r="K167" s="5"/>
      <c r="L167" s="5"/>
      <c r="M167" s="5"/>
      <c r="N167" s="5"/>
      <c r="O167" s="5"/>
      <c r="P167" s="5"/>
    </row>
    <row r="168" spans="1:16" s="6" customFormat="1" ht="15" x14ac:dyDescent="0.2">
      <c r="A168" s="338"/>
      <c r="B168" s="339"/>
      <c r="C168" s="339"/>
      <c r="D168" s="340"/>
      <c r="E168" s="339"/>
      <c r="F168" s="341"/>
      <c r="G168" s="324"/>
      <c r="H168" s="343"/>
      <c r="I168" s="344"/>
      <c r="J168" s="213"/>
      <c r="K168" s="5"/>
      <c r="L168" s="5"/>
      <c r="M168" s="5"/>
      <c r="N168" s="5"/>
      <c r="O168" s="5"/>
      <c r="P168" s="5"/>
    </row>
    <row r="169" spans="1:16" s="6" customFormat="1" ht="15" x14ac:dyDescent="0.2">
      <c r="A169" s="338"/>
      <c r="B169" s="339"/>
      <c r="C169" s="339"/>
      <c r="D169" s="340"/>
      <c r="E169" s="339"/>
      <c r="F169" s="341"/>
      <c r="G169" s="324"/>
      <c r="H169" s="343"/>
      <c r="I169" s="344"/>
      <c r="J169" s="213"/>
      <c r="K169" s="5"/>
      <c r="L169" s="5"/>
      <c r="M169" s="5"/>
      <c r="N169" s="5"/>
      <c r="O169" s="5"/>
      <c r="P169" s="5"/>
    </row>
    <row r="170" spans="1:16" s="6" customFormat="1" ht="15" x14ac:dyDescent="0.2">
      <c r="A170" s="338"/>
      <c r="B170" s="339"/>
      <c r="C170" s="339"/>
      <c r="D170" s="340"/>
      <c r="E170" s="339"/>
      <c r="F170" s="341"/>
      <c r="G170" s="324"/>
      <c r="H170" s="343"/>
      <c r="I170" s="344"/>
      <c r="J170" s="213"/>
      <c r="K170" s="5"/>
      <c r="L170" s="5"/>
      <c r="M170" s="5"/>
      <c r="N170" s="5"/>
      <c r="O170" s="5"/>
      <c r="P170" s="5"/>
    </row>
    <row r="171" spans="1:16" s="6" customFormat="1" ht="15" x14ac:dyDescent="0.2">
      <c r="A171" s="338"/>
      <c r="B171" s="339"/>
      <c r="C171" s="339"/>
      <c r="D171" s="340"/>
      <c r="E171" s="339"/>
      <c r="F171" s="341"/>
      <c r="G171" s="324"/>
      <c r="H171" s="343"/>
      <c r="I171" s="344"/>
      <c r="J171" s="213"/>
      <c r="K171" s="5"/>
      <c r="L171" s="5"/>
      <c r="M171" s="5"/>
      <c r="N171" s="5"/>
      <c r="O171" s="5"/>
      <c r="P171" s="5"/>
    </row>
    <row r="172" spans="1:16" s="6" customFormat="1" ht="15" x14ac:dyDescent="0.2">
      <c r="A172" s="338"/>
      <c r="B172" s="339"/>
      <c r="C172" s="339"/>
      <c r="D172" s="340"/>
      <c r="E172" s="339"/>
      <c r="F172" s="341"/>
      <c r="G172" s="324"/>
      <c r="H172" s="343"/>
      <c r="I172" s="344"/>
      <c r="J172" s="213"/>
      <c r="K172" s="5"/>
      <c r="L172" s="5"/>
      <c r="M172" s="5"/>
      <c r="N172" s="5"/>
      <c r="O172" s="5"/>
      <c r="P172" s="5"/>
    </row>
    <row r="173" spans="1:16" s="6" customFormat="1" ht="15" x14ac:dyDescent="0.2">
      <c r="A173" s="338"/>
      <c r="B173" s="339"/>
      <c r="C173" s="339"/>
      <c r="D173" s="340"/>
      <c r="E173" s="339"/>
      <c r="F173" s="341"/>
      <c r="G173" s="324"/>
      <c r="H173" s="343"/>
      <c r="I173" s="344"/>
      <c r="J173" s="213"/>
      <c r="K173" s="5"/>
      <c r="L173" s="5"/>
      <c r="M173" s="5"/>
      <c r="N173" s="5"/>
      <c r="O173" s="5"/>
      <c r="P173" s="5"/>
    </row>
    <row r="174" spans="1:16" s="6" customFormat="1" ht="15" x14ac:dyDescent="0.2">
      <c r="A174" s="338"/>
      <c r="B174" s="339"/>
      <c r="C174" s="339"/>
      <c r="D174" s="340"/>
      <c r="E174" s="339"/>
      <c r="F174" s="341"/>
      <c r="G174" s="324"/>
      <c r="H174" s="343"/>
      <c r="I174" s="344"/>
      <c r="J174" s="213"/>
      <c r="K174" s="5"/>
      <c r="L174" s="5"/>
      <c r="M174" s="5"/>
      <c r="N174" s="5"/>
      <c r="O174" s="5"/>
      <c r="P174" s="5"/>
    </row>
    <row r="175" spans="1:16" s="6" customFormat="1" x14ac:dyDescent="0.2">
      <c r="A175" s="352"/>
      <c r="B175" s="339"/>
      <c r="C175" s="339"/>
      <c r="D175" s="366"/>
      <c r="E175" s="339"/>
      <c r="F175" s="341"/>
      <c r="G175" s="345"/>
      <c r="H175" s="343"/>
      <c r="I175" s="367"/>
      <c r="J175" s="213"/>
      <c r="K175" s="5"/>
      <c r="L175" s="5"/>
      <c r="M175" s="5"/>
      <c r="N175" s="5"/>
      <c r="O175" s="5"/>
      <c r="P175" s="5"/>
    </row>
    <row r="176" spans="1:16" s="6" customFormat="1" ht="15.95" customHeight="1" thickBot="1" x14ac:dyDescent="0.3">
      <c r="A176" s="331"/>
      <c r="B176" s="368"/>
      <c r="C176" s="368"/>
      <c r="D176" s="333"/>
      <c r="E176" s="368"/>
      <c r="F176" s="369"/>
      <c r="G176" s="370"/>
      <c r="H176" s="336"/>
      <c r="I176" s="337"/>
      <c r="J176" s="5"/>
      <c r="K176" s="5"/>
      <c r="L176" s="5"/>
      <c r="M176" s="5"/>
      <c r="N176" s="5"/>
      <c r="O176" s="5"/>
      <c r="P176" s="5"/>
    </row>
    <row r="177" spans="1:16" s="6" customFormat="1" x14ac:dyDescent="0.2">
      <c r="A177" s="1"/>
      <c r="F177" s="1"/>
      <c r="G177" s="371"/>
      <c r="J177" s="5"/>
      <c r="K177" s="197"/>
      <c r="L177" s="5"/>
      <c r="M177" s="5"/>
      <c r="N177" s="5"/>
      <c r="O177" s="5"/>
      <c r="P177" s="5"/>
    </row>
    <row r="178" spans="1:16" ht="15.95" customHeight="1" x14ac:dyDescent="0.2">
      <c r="J178" s="28"/>
      <c r="K178" s="28"/>
      <c r="L178" s="28"/>
      <c r="M178" s="28"/>
      <c r="N178" s="28"/>
      <c r="O178" s="28"/>
      <c r="P178" s="28"/>
    </row>
    <row r="179" spans="1:16" ht="15.95" customHeight="1" x14ac:dyDescent="0.2">
      <c r="J179" s="28"/>
      <c r="K179" s="28"/>
      <c r="L179" s="28"/>
      <c r="M179" s="28"/>
      <c r="N179" s="28"/>
      <c r="O179" s="28"/>
      <c r="P179" s="28"/>
    </row>
    <row r="180" spans="1:16" ht="15.95" customHeight="1" x14ac:dyDescent="0.2">
      <c r="J180" s="28"/>
      <c r="K180" s="28"/>
      <c r="L180" s="28"/>
      <c r="M180" s="28"/>
      <c r="N180" s="28"/>
      <c r="O180" s="28"/>
      <c r="P180" s="28"/>
    </row>
    <row r="181" spans="1:16" ht="15.95" customHeight="1" x14ac:dyDescent="0.2">
      <c r="J181" s="28"/>
      <c r="K181" s="28"/>
      <c r="L181" s="28"/>
      <c r="M181" s="28"/>
      <c r="N181" s="28"/>
      <c r="O181" s="28"/>
      <c r="P181" s="28"/>
    </row>
    <row r="182" spans="1:16" ht="15.95" customHeight="1" x14ac:dyDescent="0.2">
      <c r="J182" s="28"/>
      <c r="K182" s="28"/>
      <c r="L182" s="28"/>
      <c r="M182" s="28"/>
      <c r="N182" s="28"/>
      <c r="O182" s="28"/>
      <c r="P182" s="28"/>
    </row>
    <row r="183" spans="1:16" ht="15.95" customHeight="1" x14ac:dyDescent="0.2">
      <c r="J183" s="28"/>
      <c r="K183" s="28"/>
      <c r="L183" s="28"/>
      <c r="M183" s="28"/>
      <c r="N183" s="28"/>
      <c r="O183" s="28"/>
      <c r="P183" s="28"/>
    </row>
    <row r="184" spans="1:16" ht="15.95" customHeight="1" x14ac:dyDescent="0.2">
      <c r="J184" s="28"/>
      <c r="K184" s="28"/>
      <c r="L184" s="28"/>
      <c r="M184" s="28"/>
      <c r="N184" s="28"/>
      <c r="O184" s="28"/>
      <c r="P184" s="28"/>
    </row>
    <row r="185" spans="1:16" ht="15.95" customHeight="1" x14ac:dyDescent="0.2">
      <c r="J185" s="28"/>
      <c r="K185" s="28"/>
      <c r="L185" s="28"/>
      <c r="M185" s="28"/>
      <c r="N185" s="28"/>
      <c r="O185" s="28"/>
      <c r="P185" s="28"/>
    </row>
    <row r="186" spans="1:16" ht="15.95" customHeight="1" x14ac:dyDescent="0.2">
      <c r="J186" s="28"/>
      <c r="K186" s="28"/>
      <c r="L186" s="28"/>
      <c r="M186" s="28"/>
      <c r="N186" s="28"/>
      <c r="O186" s="28"/>
      <c r="P186" s="28"/>
    </row>
    <row r="187" spans="1:16" ht="15.95" customHeight="1" x14ac:dyDescent="0.2">
      <c r="J187" s="28"/>
      <c r="K187" s="28"/>
      <c r="L187" s="28"/>
      <c r="M187" s="28"/>
      <c r="N187" s="28"/>
      <c r="O187" s="28"/>
      <c r="P187" s="28"/>
    </row>
    <row r="188" spans="1:16" ht="15.95" customHeight="1" x14ac:dyDescent="0.2">
      <c r="J188" s="28"/>
      <c r="K188" s="28"/>
      <c r="L188" s="28"/>
      <c r="M188" s="28"/>
      <c r="N188" s="28"/>
      <c r="O188" s="28"/>
      <c r="P188" s="28"/>
    </row>
    <row r="189" spans="1:16" ht="15.95" customHeight="1" x14ac:dyDescent="0.2">
      <c r="J189" s="28"/>
      <c r="K189" s="28"/>
      <c r="L189" s="28"/>
      <c r="M189" s="28"/>
      <c r="N189" s="28"/>
      <c r="O189" s="28"/>
      <c r="P189" s="28"/>
    </row>
    <row r="190" spans="1:16" ht="15.95" customHeight="1" x14ac:dyDescent="0.2">
      <c r="J190" s="28"/>
      <c r="K190" s="28"/>
      <c r="L190" s="28"/>
      <c r="M190" s="28"/>
      <c r="N190" s="28"/>
      <c r="O190" s="28"/>
      <c r="P190" s="28"/>
    </row>
    <row r="191" spans="1:16" ht="15.95" customHeight="1" x14ac:dyDescent="0.2">
      <c r="J191" s="28"/>
      <c r="K191" s="28"/>
      <c r="L191" s="28"/>
      <c r="M191" s="28"/>
      <c r="N191" s="28"/>
      <c r="O191" s="28"/>
      <c r="P191" s="28"/>
    </row>
    <row r="192" spans="1:16" ht="15.95" customHeight="1" x14ac:dyDescent="0.2">
      <c r="J192" s="28"/>
      <c r="K192" s="28"/>
      <c r="L192" s="28"/>
      <c r="M192" s="28"/>
      <c r="N192" s="28"/>
      <c r="O192" s="28"/>
      <c r="P192" s="28"/>
    </row>
    <row r="193" spans="10:16" s="1" customFormat="1" ht="15.95" customHeight="1" x14ac:dyDescent="0.2">
      <c r="J193" s="28"/>
      <c r="K193" s="28"/>
      <c r="L193" s="28"/>
      <c r="M193" s="28"/>
      <c r="N193" s="28"/>
      <c r="O193" s="28"/>
      <c r="P193" s="28"/>
    </row>
    <row r="194" spans="10:16" s="1" customFormat="1" ht="15.95" customHeight="1" x14ac:dyDescent="0.2">
      <c r="J194" s="28"/>
      <c r="K194" s="28"/>
      <c r="L194" s="28"/>
      <c r="M194" s="28"/>
      <c r="N194" s="28"/>
      <c r="O194" s="28"/>
      <c r="P194" s="28"/>
    </row>
    <row r="195" spans="10:16" s="1" customFormat="1" ht="15.95" customHeight="1" x14ac:dyDescent="0.2">
      <c r="J195" s="28"/>
      <c r="K195" s="28"/>
      <c r="L195" s="28"/>
      <c r="M195" s="28"/>
      <c r="N195" s="28"/>
      <c r="O195" s="28"/>
      <c r="P195" s="28"/>
    </row>
    <row r="196" spans="10:16" s="1" customFormat="1" ht="15.95" customHeight="1" x14ac:dyDescent="0.2">
      <c r="J196" s="28"/>
      <c r="K196" s="28"/>
      <c r="L196" s="28"/>
      <c r="M196" s="28"/>
      <c r="N196" s="28"/>
      <c r="O196" s="28"/>
      <c r="P196" s="28"/>
    </row>
    <row r="197" spans="10:16" s="1" customFormat="1" ht="15.95" customHeight="1" x14ac:dyDescent="0.2">
      <c r="J197" s="28"/>
      <c r="K197" s="28"/>
      <c r="L197" s="28"/>
      <c r="M197" s="28"/>
      <c r="N197" s="28"/>
      <c r="O197" s="28"/>
      <c r="P197" s="28"/>
    </row>
    <row r="198" spans="10:16" s="1" customFormat="1" ht="15.95" customHeight="1" x14ac:dyDescent="0.2">
      <c r="J198" s="28"/>
      <c r="K198" s="28"/>
      <c r="L198" s="28"/>
      <c r="M198" s="28"/>
      <c r="N198" s="28"/>
      <c r="O198" s="28"/>
      <c r="P198" s="28"/>
    </row>
    <row r="199" spans="10:16" s="1" customFormat="1" ht="15.95" customHeight="1" x14ac:dyDescent="0.2">
      <c r="J199" s="28"/>
      <c r="K199" s="28"/>
      <c r="L199" s="28"/>
      <c r="M199" s="28"/>
      <c r="N199" s="28"/>
      <c r="O199" s="28"/>
      <c r="P199" s="28"/>
    </row>
    <row r="200" spans="10:16" s="1" customFormat="1" ht="15.95" customHeight="1" x14ac:dyDescent="0.2">
      <c r="J200" s="28"/>
      <c r="K200" s="28"/>
      <c r="L200" s="28"/>
      <c r="M200" s="28"/>
      <c r="N200" s="28"/>
      <c r="O200" s="28"/>
      <c r="P200" s="28"/>
    </row>
    <row r="201" spans="10:16" s="1" customFormat="1" ht="15.95" customHeight="1" x14ac:dyDescent="0.2">
      <c r="J201" s="28"/>
      <c r="K201" s="28"/>
      <c r="L201" s="28"/>
      <c r="M201" s="28"/>
      <c r="N201" s="28"/>
      <c r="O201" s="28"/>
      <c r="P201" s="28"/>
    </row>
    <row r="202" spans="10:16" s="1" customFormat="1" ht="15.95" customHeight="1" x14ac:dyDescent="0.2">
      <c r="J202" s="28"/>
      <c r="K202" s="28"/>
      <c r="L202" s="28"/>
      <c r="M202" s="28"/>
      <c r="N202" s="28"/>
      <c r="O202" s="28"/>
      <c r="P202" s="28"/>
    </row>
    <row r="203" spans="10:16" s="1" customFormat="1" ht="15.95" customHeight="1" x14ac:dyDescent="0.2">
      <c r="J203" s="28"/>
      <c r="K203" s="28"/>
      <c r="L203" s="28"/>
      <c r="M203" s="28"/>
      <c r="N203" s="28"/>
      <c r="O203" s="28"/>
      <c r="P203" s="28"/>
    </row>
    <row r="204" spans="10:16" s="1" customFormat="1" ht="15.95" customHeight="1" x14ac:dyDescent="0.2">
      <c r="J204" s="28"/>
      <c r="K204" s="28"/>
      <c r="L204" s="28"/>
      <c r="M204" s="28"/>
      <c r="N204" s="28"/>
      <c r="O204" s="28"/>
      <c r="P204" s="28"/>
    </row>
    <row r="205" spans="10:16" s="1" customFormat="1" ht="15.95" customHeight="1" x14ac:dyDescent="0.2">
      <c r="J205" s="28"/>
      <c r="K205" s="28"/>
      <c r="L205" s="28"/>
      <c r="M205" s="28"/>
      <c r="N205" s="28"/>
      <c r="O205" s="28"/>
      <c r="P205" s="28"/>
    </row>
    <row r="206" spans="10:16" s="1" customFormat="1" ht="15.95" customHeight="1" x14ac:dyDescent="0.2">
      <c r="J206" s="28"/>
      <c r="K206" s="28"/>
      <c r="L206" s="28"/>
      <c r="M206" s="28"/>
      <c r="N206" s="28"/>
      <c r="O206" s="28"/>
      <c r="P206" s="28"/>
    </row>
    <row r="207" spans="10:16" s="1" customFormat="1" ht="15.95" customHeight="1" x14ac:dyDescent="0.2">
      <c r="J207" s="28"/>
      <c r="K207" s="28"/>
      <c r="L207" s="28"/>
      <c r="M207" s="28"/>
      <c r="N207" s="28"/>
      <c r="O207" s="28"/>
      <c r="P207" s="28"/>
    </row>
    <row r="208" spans="10:16" s="1" customFormat="1" ht="15.95" customHeight="1" x14ac:dyDescent="0.2">
      <c r="J208" s="28"/>
      <c r="K208" s="28"/>
      <c r="L208" s="28"/>
      <c r="M208" s="28"/>
      <c r="N208" s="28"/>
      <c r="O208" s="28"/>
      <c r="P208" s="28"/>
    </row>
    <row r="209" spans="10:16" s="1" customFormat="1" ht="15.95" customHeight="1" x14ac:dyDescent="0.2">
      <c r="J209" s="28"/>
      <c r="K209" s="28"/>
      <c r="L209" s="28"/>
      <c r="M209" s="28"/>
      <c r="N209" s="28"/>
      <c r="O209" s="28"/>
      <c r="P209" s="28"/>
    </row>
    <row r="210" spans="10:16" s="1" customFormat="1" ht="15.95" customHeight="1" x14ac:dyDescent="0.2">
      <c r="J210" s="28"/>
      <c r="K210" s="28"/>
      <c r="L210" s="28"/>
      <c r="M210" s="28"/>
      <c r="N210" s="28"/>
      <c r="O210" s="28"/>
      <c r="P210" s="28"/>
    </row>
    <row r="211" spans="10:16" s="1" customFormat="1" ht="15.95" customHeight="1" x14ac:dyDescent="0.2">
      <c r="J211" s="28"/>
      <c r="K211" s="28"/>
      <c r="L211" s="28"/>
      <c r="M211" s="28"/>
      <c r="N211" s="28"/>
      <c r="O211" s="28"/>
      <c r="P211" s="28"/>
    </row>
    <row r="212" spans="10:16" s="1" customFormat="1" ht="15.95" customHeight="1" x14ac:dyDescent="0.2">
      <c r="J212" s="28"/>
      <c r="K212" s="28"/>
      <c r="L212" s="28"/>
      <c r="M212" s="28"/>
      <c r="N212" s="28"/>
      <c r="O212" s="28"/>
      <c r="P212" s="28"/>
    </row>
    <row r="213" spans="10:16" s="1" customFormat="1" ht="15.95" customHeight="1" x14ac:dyDescent="0.2">
      <c r="J213" s="28"/>
      <c r="K213" s="28"/>
      <c r="L213" s="28"/>
      <c r="M213" s="28"/>
      <c r="N213" s="28"/>
      <c r="O213" s="28"/>
      <c r="P213" s="28"/>
    </row>
    <row r="214" spans="10:16" s="1" customFormat="1" ht="15.95" customHeight="1" x14ac:dyDescent="0.2">
      <c r="J214" s="28"/>
      <c r="K214" s="28"/>
      <c r="L214" s="28"/>
      <c r="M214" s="28"/>
      <c r="N214" s="28"/>
      <c r="O214" s="28"/>
      <c r="P214" s="28"/>
    </row>
    <row r="215" spans="10:16" s="1" customFormat="1" ht="15.95" customHeight="1" x14ac:dyDescent="0.2">
      <c r="J215" s="28"/>
      <c r="K215" s="28"/>
      <c r="L215" s="28"/>
      <c r="M215" s="28"/>
      <c r="N215" s="28"/>
      <c r="O215" s="28"/>
      <c r="P215" s="28"/>
    </row>
    <row r="216" spans="10:16" s="1" customFormat="1" ht="15.95" customHeight="1" x14ac:dyDescent="0.2">
      <c r="J216" s="28"/>
      <c r="K216" s="28"/>
      <c r="L216" s="28"/>
      <c r="M216" s="28"/>
      <c r="N216" s="28"/>
      <c r="O216" s="28"/>
      <c r="P216" s="28"/>
    </row>
    <row r="217" spans="10:16" s="1" customFormat="1" ht="15.95" customHeight="1" x14ac:dyDescent="0.2">
      <c r="J217" s="28"/>
      <c r="K217" s="28"/>
      <c r="L217" s="28"/>
      <c r="M217" s="28"/>
      <c r="N217" s="28"/>
      <c r="O217" s="28"/>
      <c r="P217" s="28"/>
    </row>
    <row r="218" spans="10:16" s="1" customFormat="1" ht="15.95" customHeight="1" x14ac:dyDescent="0.2">
      <c r="J218" s="28"/>
      <c r="K218" s="28"/>
      <c r="L218" s="28"/>
      <c r="M218" s="28"/>
      <c r="N218" s="28"/>
      <c r="O218" s="28"/>
      <c r="P218" s="28"/>
    </row>
    <row r="219" spans="10:16" s="1" customFormat="1" ht="15.95" customHeight="1" x14ac:dyDescent="0.2">
      <c r="J219" s="28"/>
      <c r="K219" s="28"/>
      <c r="L219" s="28"/>
      <c r="M219" s="28"/>
      <c r="N219" s="28"/>
      <c r="O219" s="28"/>
      <c r="P219" s="28"/>
    </row>
    <row r="220" spans="10:16" s="1" customFormat="1" ht="15.95" customHeight="1" x14ac:dyDescent="0.2">
      <c r="J220" s="28"/>
      <c r="K220" s="28"/>
      <c r="L220" s="28"/>
      <c r="M220" s="28"/>
      <c r="N220" s="28"/>
      <c r="O220" s="28"/>
      <c r="P220" s="28"/>
    </row>
    <row r="221" spans="10:16" s="1" customFormat="1" ht="15.95" customHeight="1" x14ac:dyDescent="0.2">
      <c r="J221" s="28"/>
      <c r="K221" s="28"/>
      <c r="L221" s="28"/>
      <c r="M221" s="28"/>
      <c r="N221" s="28"/>
      <c r="O221" s="28"/>
      <c r="P221" s="28"/>
    </row>
    <row r="222" spans="10:16" s="1" customFormat="1" ht="15.95" customHeight="1" x14ac:dyDescent="0.2">
      <c r="J222" s="28"/>
      <c r="K222" s="28"/>
      <c r="L222" s="28"/>
      <c r="M222" s="28"/>
      <c r="N222" s="28"/>
      <c r="O222" s="28"/>
      <c r="P222" s="28"/>
    </row>
    <row r="223" spans="10:16" s="1" customFormat="1" ht="15.95" customHeight="1" x14ac:dyDescent="0.2">
      <c r="J223" s="28"/>
      <c r="K223" s="28"/>
      <c r="L223" s="28"/>
      <c r="M223" s="28"/>
      <c r="N223" s="28"/>
      <c r="O223" s="28"/>
      <c r="P223" s="28"/>
    </row>
    <row r="224" spans="10:16" s="1" customFormat="1" ht="15.95" customHeight="1" x14ac:dyDescent="0.2">
      <c r="J224" s="28"/>
      <c r="K224" s="28"/>
      <c r="L224" s="28"/>
      <c r="M224" s="28"/>
      <c r="N224" s="28"/>
      <c r="O224" s="28"/>
      <c r="P224" s="28"/>
    </row>
    <row r="225" spans="10:16" s="1" customFormat="1" ht="15.95" customHeight="1" x14ac:dyDescent="0.2">
      <c r="J225" s="28"/>
      <c r="K225" s="28"/>
      <c r="L225" s="28"/>
      <c r="M225" s="28"/>
      <c r="N225" s="28"/>
      <c r="O225" s="28"/>
      <c r="P225" s="28"/>
    </row>
    <row r="226" spans="10:16" s="1" customFormat="1" ht="15.95" customHeight="1" x14ac:dyDescent="0.2">
      <c r="J226" s="28"/>
      <c r="K226" s="28"/>
      <c r="L226" s="28"/>
      <c r="M226" s="28"/>
      <c r="N226" s="28"/>
      <c r="O226" s="28"/>
      <c r="P226" s="28"/>
    </row>
    <row r="227" spans="10:16" s="1" customFormat="1" ht="15.95" customHeight="1" x14ac:dyDescent="0.2">
      <c r="J227" s="28"/>
      <c r="K227" s="28"/>
      <c r="L227" s="28"/>
      <c r="M227" s="28"/>
      <c r="N227" s="28"/>
      <c r="O227" s="28"/>
      <c r="P227" s="28"/>
    </row>
    <row r="228" spans="10:16" s="1" customFormat="1" ht="15.95" customHeight="1" x14ac:dyDescent="0.2">
      <c r="J228" s="28"/>
      <c r="K228" s="28"/>
      <c r="L228" s="28"/>
      <c r="M228" s="28"/>
      <c r="N228" s="28"/>
      <c r="O228" s="28"/>
      <c r="P228" s="28"/>
    </row>
    <row r="229" spans="10:16" s="1" customFormat="1" ht="15.95" customHeight="1" x14ac:dyDescent="0.2">
      <c r="J229" s="28"/>
      <c r="K229" s="28"/>
      <c r="L229" s="28"/>
      <c r="M229" s="28"/>
      <c r="N229" s="28"/>
      <c r="O229" s="28"/>
      <c r="P229" s="28"/>
    </row>
    <row r="230" spans="10:16" s="1" customFormat="1" ht="15.95" customHeight="1" x14ac:dyDescent="0.2">
      <c r="J230" s="28"/>
      <c r="K230" s="28"/>
      <c r="L230" s="28"/>
      <c r="M230" s="28"/>
      <c r="N230" s="28"/>
      <c r="O230" s="28"/>
      <c r="P230" s="28"/>
    </row>
    <row r="231" spans="10:16" s="1" customFormat="1" ht="15.95" customHeight="1" x14ac:dyDescent="0.2">
      <c r="J231" s="28"/>
      <c r="K231" s="28"/>
      <c r="L231" s="28"/>
      <c r="M231" s="28"/>
      <c r="N231" s="28"/>
      <c r="O231" s="28"/>
      <c r="P231" s="28"/>
    </row>
    <row r="232" spans="10:16" s="1" customFormat="1" ht="15.95" customHeight="1" x14ac:dyDescent="0.2">
      <c r="J232" s="28"/>
      <c r="K232" s="28"/>
      <c r="L232" s="28"/>
      <c r="M232" s="28"/>
      <c r="N232" s="28"/>
      <c r="O232" s="28"/>
      <c r="P232" s="28"/>
    </row>
    <row r="233" spans="10:16" s="1" customFormat="1" ht="15.95" customHeight="1" x14ac:dyDescent="0.2">
      <c r="J233" s="28"/>
      <c r="K233" s="28"/>
      <c r="L233" s="28"/>
      <c r="M233" s="28"/>
      <c r="N233" s="28"/>
      <c r="O233" s="28"/>
      <c r="P233" s="28"/>
    </row>
    <row r="234" spans="10:16" s="1" customFormat="1" ht="15.95" customHeight="1" x14ac:dyDescent="0.2">
      <c r="J234" s="28"/>
      <c r="K234" s="28"/>
      <c r="L234" s="28"/>
      <c r="M234" s="28"/>
      <c r="N234" s="28"/>
      <c r="O234" s="28"/>
      <c r="P234" s="28"/>
    </row>
    <row r="235" spans="10:16" s="1" customFormat="1" ht="15.95" customHeight="1" x14ac:dyDescent="0.2">
      <c r="J235" s="28"/>
      <c r="K235" s="28"/>
      <c r="L235" s="28"/>
      <c r="M235" s="28"/>
      <c r="N235" s="28"/>
      <c r="O235" s="28"/>
      <c r="P235" s="28"/>
    </row>
    <row r="236" spans="10:16" s="1" customFormat="1" ht="15.95" customHeight="1" x14ac:dyDescent="0.2">
      <c r="J236" s="28"/>
      <c r="K236" s="28"/>
      <c r="L236" s="28"/>
      <c r="M236" s="28"/>
      <c r="N236" s="28"/>
      <c r="O236" s="28"/>
      <c r="P236" s="28"/>
    </row>
    <row r="237" spans="10:16" s="1" customFormat="1" ht="15.95" customHeight="1" x14ac:dyDescent="0.2">
      <c r="J237" s="28"/>
      <c r="K237" s="28"/>
      <c r="L237" s="28"/>
      <c r="M237" s="28"/>
      <c r="N237" s="28"/>
      <c r="O237" s="28"/>
      <c r="P237" s="28"/>
    </row>
    <row r="238" spans="10:16" s="1" customFormat="1" ht="15.95" customHeight="1" x14ac:dyDescent="0.2">
      <c r="J238" s="28"/>
      <c r="K238" s="28"/>
      <c r="L238" s="28"/>
      <c r="M238" s="28"/>
      <c r="N238" s="28"/>
      <c r="O238" s="28"/>
      <c r="P238" s="28"/>
    </row>
    <row r="239" spans="10:16" s="1" customFormat="1" ht="15.95" customHeight="1" x14ac:dyDescent="0.2">
      <c r="J239" s="28"/>
      <c r="K239" s="28"/>
      <c r="L239" s="28"/>
      <c r="M239" s="28"/>
      <c r="N239" s="28"/>
      <c r="O239" s="28"/>
      <c r="P239" s="28"/>
    </row>
    <row r="240" spans="10:16" s="1" customFormat="1" ht="15.95" customHeight="1" x14ac:dyDescent="0.2">
      <c r="J240" s="28"/>
      <c r="K240" s="28"/>
      <c r="L240" s="28"/>
      <c r="M240" s="28"/>
      <c r="N240" s="28"/>
      <c r="O240" s="28"/>
      <c r="P240" s="28"/>
    </row>
    <row r="241" spans="10:16" s="1" customFormat="1" ht="15.95" customHeight="1" x14ac:dyDescent="0.2">
      <c r="J241" s="28"/>
      <c r="K241" s="28"/>
      <c r="L241" s="28"/>
      <c r="M241" s="28"/>
      <c r="N241" s="28"/>
      <c r="O241" s="28"/>
      <c r="P241" s="28"/>
    </row>
    <row r="242" spans="10:16" s="1" customFormat="1" ht="15.95" customHeight="1" x14ac:dyDescent="0.2">
      <c r="J242" s="28"/>
      <c r="K242" s="28"/>
      <c r="L242" s="28"/>
      <c r="M242" s="28"/>
      <c r="N242" s="28"/>
      <c r="O242" s="28"/>
      <c r="P242" s="28"/>
    </row>
    <row r="243" spans="10:16" s="1" customFormat="1" ht="15.95" customHeight="1" x14ac:dyDescent="0.2">
      <c r="J243" s="28"/>
      <c r="K243" s="28"/>
      <c r="L243" s="28"/>
      <c r="M243" s="28"/>
      <c r="N243" s="28"/>
      <c r="O243" s="28"/>
      <c r="P243" s="28"/>
    </row>
    <row r="244" spans="10:16" s="1" customFormat="1" ht="15.95" customHeight="1" x14ac:dyDescent="0.2">
      <c r="J244" s="28"/>
      <c r="K244" s="28"/>
      <c r="L244" s="28"/>
      <c r="M244" s="28"/>
      <c r="N244" s="28"/>
      <c r="O244" s="28"/>
      <c r="P244" s="28"/>
    </row>
    <row r="245" spans="10:16" s="1" customFormat="1" ht="15.95" customHeight="1" x14ac:dyDescent="0.2">
      <c r="J245" s="28"/>
      <c r="K245" s="28"/>
      <c r="L245" s="28"/>
      <c r="M245" s="28"/>
      <c r="N245" s="28"/>
      <c r="O245" s="28"/>
      <c r="P245" s="28"/>
    </row>
    <row r="246" spans="10:16" s="1" customFormat="1" ht="15.95" customHeight="1" x14ac:dyDescent="0.2">
      <c r="J246" s="28"/>
      <c r="K246" s="28"/>
      <c r="L246" s="28"/>
      <c r="M246" s="28"/>
      <c r="N246" s="28"/>
      <c r="O246" s="28"/>
      <c r="P246" s="28"/>
    </row>
    <row r="247" spans="10:16" s="1" customFormat="1" ht="15.95" customHeight="1" x14ac:dyDescent="0.2">
      <c r="J247" s="28"/>
      <c r="K247" s="28"/>
      <c r="L247" s="28"/>
      <c r="M247" s="28"/>
      <c r="N247" s="28"/>
      <c r="O247" s="28"/>
      <c r="P247" s="28"/>
    </row>
    <row r="248" spans="10:16" s="1" customFormat="1" ht="15.95" customHeight="1" x14ac:dyDescent="0.2">
      <c r="J248" s="28"/>
      <c r="K248" s="28"/>
      <c r="L248" s="28"/>
      <c r="M248" s="28"/>
      <c r="N248" s="28"/>
      <c r="O248" s="28"/>
      <c r="P248" s="28"/>
    </row>
    <row r="249" spans="10:16" s="1" customFormat="1" ht="15.95" customHeight="1" x14ac:dyDescent="0.2">
      <c r="J249" s="28"/>
      <c r="K249" s="28"/>
      <c r="L249" s="28"/>
      <c r="M249" s="28"/>
      <c r="N249" s="28"/>
      <c r="O249" s="28"/>
      <c r="P249" s="28"/>
    </row>
    <row r="250" spans="10:16" s="1" customFormat="1" ht="15.95" customHeight="1" x14ac:dyDescent="0.2">
      <c r="J250" s="28"/>
      <c r="K250" s="28"/>
      <c r="L250" s="28"/>
      <c r="M250" s="28"/>
      <c r="N250" s="28"/>
      <c r="O250" s="28"/>
      <c r="P250" s="28"/>
    </row>
    <row r="251" spans="10:16" s="1" customFormat="1" ht="15.95" customHeight="1" x14ac:dyDescent="0.2">
      <c r="J251" s="28"/>
      <c r="K251" s="28"/>
      <c r="L251" s="28"/>
      <c r="M251" s="28"/>
      <c r="N251" s="28"/>
      <c r="O251" s="28"/>
      <c r="P251" s="28"/>
    </row>
    <row r="252" spans="10:16" s="1" customFormat="1" ht="15.95" customHeight="1" x14ac:dyDescent="0.2">
      <c r="J252" s="28"/>
      <c r="K252" s="28"/>
      <c r="L252" s="28"/>
      <c r="M252" s="28"/>
      <c r="N252" s="28"/>
      <c r="O252" s="28"/>
      <c r="P252" s="28"/>
    </row>
    <row r="253" spans="10:16" s="1" customFormat="1" ht="15.95" customHeight="1" x14ac:dyDescent="0.2">
      <c r="J253" s="28"/>
      <c r="K253" s="28"/>
      <c r="L253" s="28"/>
      <c r="M253" s="28"/>
      <c r="N253" s="28"/>
      <c r="O253" s="28"/>
      <c r="P253" s="28"/>
    </row>
    <row r="254" spans="10:16" s="1" customFormat="1" ht="15.95" customHeight="1" x14ac:dyDescent="0.2">
      <c r="J254" s="28"/>
      <c r="K254" s="28"/>
      <c r="L254" s="28"/>
      <c r="M254" s="28"/>
      <c r="N254" s="28"/>
      <c r="O254" s="28"/>
      <c r="P254" s="28"/>
    </row>
    <row r="255" spans="10:16" s="1" customFormat="1" ht="15.95" customHeight="1" x14ac:dyDescent="0.2">
      <c r="J255" s="28"/>
      <c r="K255" s="28"/>
      <c r="L255" s="28"/>
      <c r="M255" s="28"/>
      <c r="N255" s="28"/>
      <c r="O255" s="28"/>
      <c r="P255" s="28"/>
    </row>
    <row r="256" spans="10:16" s="1" customFormat="1" ht="15.95" customHeight="1" x14ac:dyDescent="0.2">
      <c r="J256" s="28"/>
      <c r="K256" s="28"/>
      <c r="L256" s="28"/>
      <c r="M256" s="28"/>
      <c r="N256" s="28"/>
      <c r="O256" s="28"/>
      <c r="P256" s="28"/>
    </row>
    <row r="257" spans="10:16" s="1" customFormat="1" ht="15.95" customHeight="1" x14ac:dyDescent="0.2">
      <c r="J257" s="28"/>
      <c r="K257" s="28"/>
      <c r="L257" s="28"/>
      <c r="M257" s="28"/>
      <c r="N257" s="28"/>
      <c r="O257" s="28"/>
      <c r="P257" s="28"/>
    </row>
    <row r="258" spans="10:16" s="1" customFormat="1" ht="15.95" customHeight="1" x14ac:dyDescent="0.2">
      <c r="J258" s="28"/>
      <c r="K258" s="28"/>
      <c r="L258" s="28"/>
      <c r="M258" s="28"/>
      <c r="N258" s="28"/>
      <c r="O258" s="28"/>
      <c r="P258" s="28"/>
    </row>
    <row r="259" spans="10:16" s="1" customFormat="1" ht="15.95" customHeight="1" x14ac:dyDescent="0.2">
      <c r="J259" s="28"/>
      <c r="K259" s="28"/>
      <c r="L259" s="28"/>
      <c r="M259" s="28"/>
      <c r="N259" s="28"/>
      <c r="O259" s="28"/>
      <c r="P259" s="28"/>
    </row>
    <row r="260" spans="10:16" s="1" customFormat="1" ht="15.95" customHeight="1" x14ac:dyDescent="0.2">
      <c r="J260" s="28"/>
      <c r="K260" s="28"/>
      <c r="L260" s="28"/>
      <c r="M260" s="28"/>
      <c r="N260" s="28"/>
      <c r="O260" s="28"/>
      <c r="P260" s="28"/>
    </row>
    <row r="261" spans="10:16" s="1" customFormat="1" ht="15.95" customHeight="1" x14ac:dyDescent="0.2">
      <c r="J261" s="28"/>
      <c r="K261" s="28"/>
      <c r="L261" s="28"/>
      <c r="M261" s="28"/>
      <c r="N261" s="28"/>
      <c r="O261" s="28"/>
      <c r="P261" s="28"/>
    </row>
    <row r="262" spans="10:16" s="1" customFormat="1" ht="15.95" customHeight="1" x14ac:dyDescent="0.2">
      <c r="J262" s="28"/>
      <c r="K262" s="28"/>
      <c r="L262" s="28"/>
      <c r="M262" s="28"/>
      <c r="N262" s="28"/>
      <c r="O262" s="28"/>
      <c r="P262" s="28"/>
    </row>
    <row r="263" spans="10:16" s="1" customFormat="1" ht="15.95" customHeight="1" x14ac:dyDescent="0.2">
      <c r="J263" s="28"/>
      <c r="K263" s="28"/>
      <c r="L263" s="28"/>
      <c r="M263" s="28"/>
      <c r="N263" s="28"/>
      <c r="O263" s="28"/>
      <c r="P263" s="28"/>
    </row>
    <row r="264" spans="10:16" s="1" customFormat="1" ht="15.95" customHeight="1" x14ac:dyDescent="0.2">
      <c r="J264" s="28"/>
      <c r="K264" s="28"/>
      <c r="L264" s="28"/>
      <c r="M264" s="28"/>
      <c r="N264" s="28"/>
      <c r="O264" s="28"/>
      <c r="P264" s="28"/>
    </row>
    <row r="265" spans="10:16" s="1" customFormat="1" ht="15.95" customHeight="1" x14ac:dyDescent="0.2">
      <c r="J265" s="28"/>
      <c r="K265" s="28"/>
      <c r="L265" s="28"/>
      <c r="M265" s="28"/>
      <c r="N265" s="28"/>
      <c r="O265" s="28"/>
      <c r="P265" s="28"/>
    </row>
    <row r="266" spans="10:16" s="1" customFormat="1" ht="15.95" customHeight="1" x14ac:dyDescent="0.2">
      <c r="J266" s="28"/>
      <c r="K266" s="28"/>
      <c r="L266" s="28"/>
      <c r="M266" s="28"/>
      <c r="N266" s="28"/>
      <c r="O266" s="28"/>
      <c r="P266" s="28"/>
    </row>
    <row r="267" spans="10:16" s="1" customFormat="1" ht="15.95" customHeight="1" x14ac:dyDescent="0.2">
      <c r="J267" s="28"/>
      <c r="K267" s="28"/>
      <c r="L267" s="28"/>
      <c r="M267" s="28"/>
      <c r="N267" s="28"/>
      <c r="O267" s="28"/>
      <c r="P267" s="28"/>
    </row>
    <row r="268" spans="10:16" s="1" customFormat="1" ht="15.95" customHeight="1" x14ac:dyDescent="0.2">
      <c r="J268" s="28"/>
      <c r="K268" s="28"/>
      <c r="L268" s="28"/>
      <c r="M268" s="28"/>
      <c r="N268" s="28"/>
      <c r="O268" s="28"/>
      <c r="P268" s="28"/>
    </row>
    <row r="269" spans="10:16" s="1" customFormat="1" ht="15.95" customHeight="1" x14ac:dyDescent="0.2">
      <c r="J269" s="28"/>
      <c r="K269" s="28"/>
      <c r="L269" s="28"/>
      <c r="M269" s="28"/>
      <c r="N269" s="28"/>
      <c r="O269" s="28"/>
      <c r="P269" s="28"/>
    </row>
    <row r="270" spans="10:16" s="1" customFormat="1" ht="15.95" customHeight="1" x14ac:dyDescent="0.2">
      <c r="J270" s="28"/>
      <c r="K270" s="28"/>
      <c r="L270" s="28"/>
      <c r="M270" s="28"/>
      <c r="N270" s="28"/>
      <c r="O270" s="28"/>
      <c r="P270" s="28"/>
    </row>
    <row r="271" spans="10:16" s="1" customFormat="1" ht="15.95" customHeight="1" x14ac:dyDescent="0.2">
      <c r="J271" s="28"/>
      <c r="K271" s="28"/>
      <c r="L271" s="28"/>
      <c r="M271" s="28"/>
      <c r="N271" s="28"/>
      <c r="O271" s="28"/>
      <c r="P271" s="28"/>
    </row>
    <row r="272" spans="10:16" s="1" customFormat="1" ht="15.95" customHeight="1" x14ac:dyDescent="0.2">
      <c r="J272" s="28"/>
      <c r="K272" s="28"/>
      <c r="L272" s="28"/>
      <c r="M272" s="28"/>
      <c r="N272" s="28"/>
      <c r="O272" s="28"/>
      <c r="P272" s="28"/>
    </row>
    <row r="273" spans="10:16" s="1" customFormat="1" ht="15.95" customHeight="1" x14ac:dyDescent="0.2">
      <c r="J273" s="28"/>
      <c r="K273" s="28"/>
      <c r="L273" s="28"/>
      <c r="M273" s="28"/>
      <c r="N273" s="28"/>
      <c r="O273" s="28"/>
      <c r="P273" s="28"/>
    </row>
    <row r="274" spans="10:16" s="1" customFormat="1" ht="15.95" customHeight="1" x14ac:dyDescent="0.2">
      <c r="J274" s="28"/>
      <c r="K274" s="28"/>
      <c r="L274" s="28"/>
      <c r="M274" s="28"/>
      <c r="N274" s="28"/>
      <c r="O274" s="28"/>
      <c r="P274" s="28"/>
    </row>
    <row r="275" spans="10:16" s="1" customFormat="1" ht="15.95" customHeight="1" x14ac:dyDescent="0.2">
      <c r="J275" s="28"/>
      <c r="K275" s="28"/>
      <c r="L275" s="28"/>
      <c r="M275" s="28"/>
      <c r="N275" s="28"/>
      <c r="O275" s="28"/>
      <c r="P275" s="28"/>
    </row>
    <row r="276" spans="10:16" s="1" customFormat="1" ht="15.95" customHeight="1" x14ac:dyDescent="0.2">
      <c r="J276" s="28"/>
      <c r="K276" s="28"/>
      <c r="L276" s="28"/>
      <c r="M276" s="28"/>
      <c r="N276" s="28"/>
      <c r="O276" s="28"/>
      <c r="P276" s="28"/>
    </row>
    <row r="277" spans="10:16" s="1" customFormat="1" ht="15.95" customHeight="1" x14ac:dyDescent="0.2">
      <c r="J277" s="28"/>
      <c r="K277" s="28"/>
      <c r="L277" s="28"/>
      <c r="M277" s="28"/>
      <c r="N277" s="28"/>
      <c r="O277" s="28"/>
      <c r="P277" s="28"/>
    </row>
    <row r="278" spans="10:16" s="1" customFormat="1" ht="15.95" customHeight="1" x14ac:dyDescent="0.2">
      <c r="J278" s="28"/>
      <c r="K278" s="28"/>
      <c r="L278" s="28"/>
      <c r="M278" s="28"/>
      <c r="N278" s="28"/>
      <c r="O278" s="28"/>
      <c r="P278" s="28"/>
    </row>
    <row r="279" spans="10:16" s="1" customFormat="1" ht="15.95" customHeight="1" x14ac:dyDescent="0.2">
      <c r="J279" s="28"/>
      <c r="K279" s="28"/>
      <c r="L279" s="28"/>
      <c r="M279" s="28"/>
      <c r="N279" s="28"/>
      <c r="O279" s="28"/>
      <c r="P279" s="28"/>
    </row>
    <row r="280" spans="10:16" s="1" customFormat="1" ht="15.95" customHeight="1" x14ac:dyDescent="0.2">
      <c r="J280" s="28"/>
      <c r="K280" s="28"/>
      <c r="L280" s="28"/>
      <c r="M280" s="28"/>
      <c r="N280" s="28"/>
      <c r="O280" s="28"/>
      <c r="P280" s="28"/>
    </row>
    <row r="281" spans="10:16" s="1" customFormat="1" ht="15.95" customHeight="1" x14ac:dyDescent="0.2">
      <c r="J281" s="28"/>
      <c r="K281" s="28"/>
      <c r="L281" s="28"/>
      <c r="M281" s="28"/>
      <c r="N281" s="28"/>
      <c r="O281" s="28"/>
      <c r="P281" s="28"/>
    </row>
    <row r="282" spans="10:16" s="1" customFormat="1" ht="15.95" customHeight="1" x14ac:dyDescent="0.2">
      <c r="J282" s="28"/>
      <c r="K282" s="28"/>
      <c r="L282" s="28"/>
      <c r="M282" s="28"/>
      <c r="N282" s="28"/>
      <c r="O282" s="28"/>
      <c r="P282" s="28"/>
    </row>
    <row r="283" spans="10:16" s="1" customFormat="1" ht="15.95" customHeight="1" x14ac:dyDescent="0.2">
      <c r="J283" s="28"/>
      <c r="K283" s="28"/>
      <c r="L283" s="28"/>
      <c r="M283" s="28"/>
      <c r="N283" s="28"/>
      <c r="O283" s="28"/>
      <c r="P283" s="28"/>
    </row>
    <row r="284" spans="10:16" s="1" customFormat="1" ht="15.95" customHeight="1" x14ac:dyDescent="0.2">
      <c r="J284" s="28"/>
      <c r="K284" s="28"/>
      <c r="L284" s="28"/>
      <c r="M284" s="28"/>
      <c r="N284" s="28"/>
      <c r="O284" s="28"/>
      <c r="P284" s="28"/>
    </row>
    <row r="285" spans="10:16" s="1" customFormat="1" ht="15.95" customHeight="1" x14ac:dyDescent="0.2">
      <c r="J285" s="28"/>
      <c r="K285" s="28"/>
      <c r="L285" s="28"/>
      <c r="M285" s="28"/>
      <c r="N285" s="28"/>
      <c r="O285" s="28"/>
      <c r="P285" s="28"/>
    </row>
    <row r="286" spans="10:16" s="1" customFormat="1" ht="15.95" customHeight="1" x14ac:dyDescent="0.2">
      <c r="J286" s="28"/>
      <c r="K286" s="28"/>
      <c r="L286" s="28"/>
      <c r="M286" s="28"/>
      <c r="N286" s="28"/>
      <c r="O286" s="28"/>
      <c r="P286" s="28"/>
    </row>
    <row r="287" spans="10:16" s="1" customFormat="1" ht="15.95" customHeight="1" x14ac:dyDescent="0.2">
      <c r="J287" s="28"/>
      <c r="K287" s="28"/>
      <c r="L287" s="28"/>
      <c r="M287" s="28"/>
      <c r="N287" s="28"/>
      <c r="O287" s="28"/>
      <c r="P287" s="28"/>
    </row>
    <row r="288" spans="10:16" s="1" customFormat="1" ht="15.95" customHeight="1" x14ac:dyDescent="0.2">
      <c r="J288" s="28"/>
      <c r="K288" s="28"/>
      <c r="L288" s="28"/>
      <c r="M288" s="28"/>
      <c r="N288" s="28"/>
      <c r="O288" s="28"/>
      <c r="P288" s="28"/>
    </row>
    <row r="289" spans="10:16" s="1" customFormat="1" ht="15.95" customHeight="1" x14ac:dyDescent="0.2">
      <c r="J289" s="28"/>
      <c r="K289" s="28"/>
      <c r="L289" s="28"/>
      <c r="M289" s="28"/>
      <c r="N289" s="28"/>
      <c r="O289" s="28"/>
      <c r="P289" s="28"/>
    </row>
    <row r="290" spans="10:16" s="1" customFormat="1" ht="15.95" customHeight="1" x14ac:dyDescent="0.2">
      <c r="J290" s="28"/>
      <c r="K290" s="28"/>
      <c r="L290" s="28"/>
      <c r="M290" s="28"/>
      <c r="N290" s="28"/>
      <c r="O290" s="28"/>
      <c r="P290" s="28"/>
    </row>
    <row r="291" spans="10:16" s="1" customFormat="1" ht="15.95" customHeight="1" x14ac:dyDescent="0.2">
      <c r="J291" s="28"/>
      <c r="K291" s="28"/>
      <c r="L291" s="28"/>
      <c r="M291" s="28"/>
      <c r="N291" s="28"/>
      <c r="O291" s="28"/>
      <c r="P291" s="28"/>
    </row>
    <row r="292" spans="10:16" s="1" customFormat="1" ht="15.95" customHeight="1" x14ac:dyDescent="0.2">
      <c r="J292" s="28"/>
      <c r="K292" s="28"/>
      <c r="L292" s="28"/>
      <c r="M292" s="28"/>
      <c r="N292" s="28"/>
      <c r="O292" s="28"/>
      <c r="P292" s="28"/>
    </row>
    <row r="293" spans="10:16" s="1" customFormat="1" ht="15.95" customHeight="1" x14ac:dyDescent="0.2">
      <c r="J293" s="28"/>
      <c r="K293" s="28"/>
      <c r="L293" s="28"/>
      <c r="M293" s="28"/>
      <c r="N293" s="28"/>
      <c r="O293" s="28"/>
      <c r="P293" s="28"/>
    </row>
    <row r="294" spans="10:16" s="1" customFormat="1" ht="15.95" customHeight="1" x14ac:dyDescent="0.2">
      <c r="J294" s="28"/>
      <c r="K294" s="28"/>
      <c r="L294" s="28"/>
      <c r="M294" s="28"/>
      <c r="N294" s="28"/>
      <c r="O294" s="28"/>
      <c r="P294" s="28"/>
    </row>
    <row r="295" spans="10:16" s="1" customFormat="1" ht="15.95" customHeight="1" x14ac:dyDescent="0.2">
      <c r="J295" s="28"/>
      <c r="K295" s="28"/>
      <c r="L295" s="28"/>
      <c r="M295" s="28"/>
      <c r="N295" s="28"/>
      <c r="O295" s="28"/>
      <c r="P295" s="28"/>
    </row>
    <row r="296" spans="10:16" s="1" customFormat="1" ht="15.95" customHeight="1" x14ac:dyDescent="0.2">
      <c r="J296" s="28"/>
      <c r="K296" s="28"/>
      <c r="L296" s="28"/>
      <c r="M296" s="28"/>
      <c r="N296" s="28"/>
      <c r="O296" s="28"/>
      <c r="P296" s="28"/>
    </row>
    <row r="297" spans="10:16" s="1" customFormat="1" ht="15.95" customHeight="1" x14ac:dyDescent="0.2">
      <c r="J297" s="28"/>
      <c r="K297" s="28"/>
      <c r="L297" s="28"/>
      <c r="M297" s="28"/>
      <c r="N297" s="28"/>
      <c r="O297" s="28"/>
      <c r="P297" s="28"/>
    </row>
    <row r="298" spans="10:16" s="1" customFormat="1" ht="15.95" customHeight="1" x14ac:dyDescent="0.2">
      <c r="J298" s="28"/>
      <c r="K298" s="28"/>
      <c r="L298" s="28"/>
      <c r="M298" s="28"/>
      <c r="N298" s="28"/>
      <c r="O298" s="28"/>
      <c r="P298" s="28"/>
    </row>
    <row r="299" spans="10:16" s="1" customFormat="1" ht="15.95" customHeight="1" x14ac:dyDescent="0.2">
      <c r="J299" s="28"/>
      <c r="K299" s="28"/>
      <c r="L299" s="28"/>
      <c r="M299" s="28"/>
      <c r="N299" s="28"/>
      <c r="O299" s="28"/>
      <c r="P299" s="28"/>
    </row>
    <row r="300" spans="10:16" s="1" customFormat="1" ht="15.95" customHeight="1" x14ac:dyDescent="0.2">
      <c r="J300" s="28"/>
      <c r="K300" s="28"/>
      <c r="L300" s="28"/>
      <c r="M300" s="28"/>
      <c r="N300" s="28"/>
      <c r="O300" s="28"/>
      <c r="P300" s="28"/>
    </row>
    <row r="301" spans="10:16" s="1" customFormat="1" ht="15.95" customHeight="1" x14ac:dyDescent="0.2">
      <c r="J301" s="28"/>
      <c r="K301" s="28"/>
      <c r="L301" s="28"/>
      <c r="M301" s="28"/>
      <c r="N301" s="28"/>
      <c r="O301" s="28"/>
      <c r="P301" s="28"/>
    </row>
    <row r="302" spans="10:16" s="1" customFormat="1" ht="15.95" customHeight="1" x14ac:dyDescent="0.2">
      <c r="J302" s="28"/>
      <c r="K302" s="28"/>
      <c r="L302" s="28"/>
      <c r="M302" s="28"/>
      <c r="N302" s="28"/>
      <c r="O302" s="28"/>
      <c r="P302" s="28"/>
    </row>
    <row r="303" spans="10:16" s="1" customFormat="1" ht="15.95" customHeight="1" x14ac:dyDescent="0.2">
      <c r="J303" s="28"/>
      <c r="K303" s="28"/>
      <c r="L303" s="28"/>
      <c r="M303" s="28"/>
      <c r="N303" s="28"/>
      <c r="O303" s="28"/>
      <c r="P303" s="28"/>
    </row>
    <row r="304" spans="10:16" s="1" customFormat="1" ht="15.95" customHeight="1" x14ac:dyDescent="0.2">
      <c r="J304" s="28"/>
      <c r="K304" s="28"/>
      <c r="L304" s="28"/>
      <c r="M304" s="28"/>
      <c r="N304" s="28"/>
      <c r="O304" s="28"/>
      <c r="P304" s="28"/>
    </row>
    <row r="305" spans="10:16" s="1" customFormat="1" ht="15.95" customHeight="1" x14ac:dyDescent="0.2">
      <c r="J305" s="28"/>
      <c r="K305" s="28"/>
      <c r="L305" s="28"/>
      <c r="M305" s="28"/>
      <c r="N305" s="28"/>
      <c r="O305" s="28"/>
      <c r="P305" s="28"/>
    </row>
    <row r="306" spans="10:16" s="1" customFormat="1" ht="15.95" customHeight="1" x14ac:dyDescent="0.2">
      <c r="J306" s="28"/>
      <c r="K306" s="28"/>
      <c r="L306" s="28"/>
      <c r="M306" s="28"/>
      <c r="N306" s="28"/>
      <c r="O306" s="28"/>
      <c r="P306" s="28"/>
    </row>
    <row r="307" spans="10:16" s="1" customFormat="1" ht="15.95" customHeight="1" x14ac:dyDescent="0.2">
      <c r="J307" s="28"/>
      <c r="K307" s="28"/>
      <c r="L307" s="28"/>
      <c r="M307" s="28"/>
      <c r="N307" s="28"/>
      <c r="O307" s="28"/>
      <c r="P307" s="28"/>
    </row>
    <row r="308" spans="10:16" s="1" customFormat="1" ht="15.95" customHeight="1" x14ac:dyDescent="0.2">
      <c r="J308" s="28"/>
      <c r="K308" s="28"/>
      <c r="L308" s="28"/>
      <c r="M308" s="28"/>
      <c r="N308" s="28"/>
      <c r="O308" s="28"/>
      <c r="P308" s="28"/>
    </row>
    <row r="309" spans="10:16" s="1" customFormat="1" x14ac:dyDescent="0.2">
      <c r="J309" s="28"/>
      <c r="K309" s="28"/>
      <c r="L309" s="28"/>
      <c r="M309" s="28"/>
      <c r="N309" s="28"/>
      <c r="O309" s="28"/>
      <c r="P309" s="28"/>
    </row>
    <row r="310" spans="10:16" s="1" customFormat="1" x14ac:dyDescent="0.2">
      <c r="J310" s="28"/>
      <c r="K310" s="28"/>
      <c r="L310" s="28"/>
      <c r="M310" s="28"/>
      <c r="N310" s="28"/>
      <c r="O310" s="28"/>
      <c r="P310" s="28"/>
    </row>
    <row r="311" spans="10:16" s="1" customFormat="1" x14ac:dyDescent="0.2">
      <c r="J311" s="28"/>
      <c r="K311" s="28"/>
      <c r="L311" s="28"/>
      <c r="M311" s="28"/>
      <c r="N311" s="28"/>
      <c r="O311" s="28"/>
      <c r="P311" s="28"/>
    </row>
    <row r="312" spans="10:16" s="1" customFormat="1" x14ac:dyDescent="0.2">
      <c r="J312" s="28"/>
      <c r="K312" s="28"/>
      <c r="L312" s="28"/>
      <c r="M312" s="28"/>
      <c r="N312" s="28"/>
      <c r="O312" s="28"/>
      <c r="P312" s="28"/>
    </row>
    <row r="313" spans="10:16" s="1" customFormat="1" x14ac:dyDescent="0.2">
      <c r="J313" s="28"/>
      <c r="K313" s="28"/>
      <c r="L313" s="28"/>
      <c r="M313" s="28"/>
      <c r="N313" s="28"/>
      <c r="O313" s="28"/>
      <c r="P313" s="28"/>
    </row>
    <row r="314" spans="10:16" s="1" customFormat="1" x14ac:dyDescent="0.2">
      <c r="J314" s="28"/>
      <c r="K314" s="28"/>
      <c r="L314" s="28"/>
      <c r="M314" s="28"/>
      <c r="N314" s="28"/>
      <c r="O314" s="28"/>
      <c r="P314" s="28"/>
    </row>
    <row r="315" spans="10:16" s="1" customFormat="1" x14ac:dyDescent="0.2">
      <c r="J315" s="28"/>
      <c r="K315" s="28"/>
      <c r="L315" s="28"/>
      <c r="M315" s="28"/>
      <c r="N315" s="28"/>
      <c r="O315" s="28"/>
      <c r="P315" s="28"/>
    </row>
    <row r="316" spans="10:16" s="1" customFormat="1" x14ac:dyDescent="0.2">
      <c r="J316" s="28"/>
      <c r="K316" s="28"/>
      <c r="L316" s="28"/>
      <c r="M316" s="28"/>
      <c r="N316" s="28"/>
      <c r="O316" s="28"/>
      <c r="P316" s="28"/>
    </row>
    <row r="317" spans="10:16" s="1" customFormat="1" x14ac:dyDescent="0.2">
      <c r="J317" s="28"/>
      <c r="K317" s="28"/>
      <c r="L317" s="28"/>
      <c r="M317" s="28"/>
      <c r="N317" s="28"/>
      <c r="O317" s="28"/>
      <c r="P317" s="28"/>
    </row>
    <row r="318" spans="10:16" s="1" customFormat="1" x14ac:dyDescent="0.2">
      <c r="J318" s="28"/>
      <c r="K318" s="28"/>
      <c r="L318" s="28"/>
      <c r="M318" s="28"/>
      <c r="N318" s="28"/>
      <c r="O318" s="28"/>
      <c r="P318" s="28"/>
    </row>
    <row r="319" spans="10:16" s="1" customFormat="1" x14ac:dyDescent="0.2">
      <c r="J319" s="28"/>
      <c r="K319" s="28"/>
      <c r="L319" s="28"/>
      <c r="M319" s="28"/>
      <c r="N319" s="28"/>
      <c r="O319" s="28"/>
      <c r="P319" s="28"/>
    </row>
    <row r="320" spans="10:16" s="1" customFormat="1" x14ac:dyDescent="0.2">
      <c r="J320" s="28"/>
      <c r="K320" s="28"/>
      <c r="L320" s="28"/>
      <c r="M320" s="28"/>
      <c r="N320" s="28"/>
      <c r="O320" s="28"/>
      <c r="P320" s="28"/>
    </row>
    <row r="321" spans="10:16" s="1" customFormat="1" x14ac:dyDescent="0.2">
      <c r="J321" s="28"/>
      <c r="K321" s="28"/>
      <c r="L321" s="28"/>
      <c r="M321" s="28"/>
      <c r="N321" s="28"/>
      <c r="O321" s="28"/>
      <c r="P321" s="28"/>
    </row>
    <row r="322" spans="10:16" s="1" customFormat="1" x14ac:dyDescent="0.2">
      <c r="J322" s="28"/>
      <c r="K322" s="28"/>
      <c r="L322" s="28"/>
      <c r="M322" s="28"/>
      <c r="N322" s="28"/>
      <c r="O322" s="28"/>
      <c r="P322" s="28"/>
    </row>
    <row r="323" spans="10:16" s="1" customFormat="1" x14ac:dyDescent="0.2">
      <c r="J323" s="28"/>
      <c r="K323" s="28"/>
      <c r="L323" s="28"/>
      <c r="M323" s="28"/>
      <c r="N323" s="28"/>
      <c r="O323" s="28"/>
      <c r="P323" s="28"/>
    </row>
    <row r="324" spans="10:16" s="1" customFormat="1" x14ac:dyDescent="0.2">
      <c r="J324" s="28"/>
      <c r="K324" s="28"/>
      <c r="L324" s="28"/>
      <c r="M324" s="28"/>
      <c r="N324" s="28"/>
      <c r="O324" s="28"/>
      <c r="P324" s="28"/>
    </row>
    <row r="325" spans="10:16" s="1" customFormat="1" x14ac:dyDescent="0.2">
      <c r="J325" s="28"/>
      <c r="K325" s="28"/>
      <c r="L325" s="28"/>
      <c r="M325" s="28"/>
      <c r="N325" s="28"/>
      <c r="O325" s="28"/>
      <c r="P325" s="28"/>
    </row>
    <row r="326" spans="10:16" s="1" customFormat="1" x14ac:dyDescent="0.2">
      <c r="J326" s="28"/>
      <c r="K326" s="28"/>
      <c r="L326" s="28"/>
      <c r="M326" s="28"/>
      <c r="N326" s="28"/>
      <c r="O326" s="28"/>
      <c r="P326" s="28"/>
    </row>
    <row r="327" spans="10:16" s="1" customFormat="1" x14ac:dyDescent="0.2">
      <c r="J327" s="28"/>
      <c r="K327" s="28"/>
      <c r="L327" s="28"/>
      <c r="M327" s="28"/>
      <c r="N327" s="28"/>
      <c r="O327" s="28"/>
      <c r="P327" s="28"/>
    </row>
    <row r="328" spans="10:16" s="1" customFormat="1" x14ac:dyDescent="0.2">
      <c r="J328" s="28"/>
      <c r="K328" s="28"/>
      <c r="L328" s="28"/>
      <c r="M328" s="28"/>
      <c r="N328" s="28"/>
      <c r="O328" s="28"/>
      <c r="P328" s="28"/>
    </row>
    <row r="329" spans="10:16" s="1" customFormat="1" x14ac:dyDescent="0.2">
      <c r="J329" s="28"/>
      <c r="K329" s="28"/>
      <c r="L329" s="28"/>
      <c r="M329" s="28"/>
      <c r="N329" s="28"/>
      <c r="O329" s="28"/>
      <c r="P329" s="28"/>
    </row>
    <row r="330" spans="10:16" s="1" customFormat="1" x14ac:dyDescent="0.2">
      <c r="J330" s="28"/>
      <c r="K330" s="28"/>
      <c r="L330" s="28"/>
      <c r="M330" s="28"/>
      <c r="N330" s="28"/>
      <c r="O330" s="28"/>
      <c r="P330" s="28"/>
    </row>
    <row r="331" spans="10:16" s="1" customFormat="1" x14ac:dyDescent="0.2">
      <c r="J331" s="28"/>
      <c r="K331" s="28"/>
      <c r="L331" s="28"/>
      <c r="M331" s="28"/>
      <c r="N331" s="28"/>
      <c r="O331" s="28"/>
      <c r="P331" s="28"/>
    </row>
    <row r="332" spans="10:16" s="1" customFormat="1" x14ac:dyDescent="0.2">
      <c r="J332" s="28"/>
      <c r="K332" s="28"/>
      <c r="L332" s="28"/>
      <c r="M332" s="28"/>
      <c r="N332" s="28"/>
      <c r="O332" s="28"/>
      <c r="P332" s="28"/>
    </row>
    <row r="333" spans="10:16" s="1" customFormat="1" x14ac:dyDescent="0.2">
      <c r="J333" s="28"/>
      <c r="K333" s="28"/>
      <c r="L333" s="28"/>
      <c r="M333" s="28"/>
      <c r="N333" s="28"/>
      <c r="O333" s="28"/>
      <c r="P333" s="28"/>
    </row>
    <row r="334" spans="10:16" s="1" customFormat="1" x14ac:dyDescent="0.2">
      <c r="J334" s="28"/>
      <c r="K334" s="28"/>
      <c r="L334" s="28"/>
      <c r="M334" s="28"/>
      <c r="N334" s="28"/>
      <c r="O334" s="28"/>
      <c r="P334" s="28"/>
    </row>
    <row r="335" spans="10:16" s="1" customFormat="1" x14ac:dyDescent="0.2">
      <c r="J335" s="28"/>
      <c r="K335" s="28"/>
      <c r="L335" s="28"/>
      <c r="M335" s="28"/>
      <c r="N335" s="28"/>
      <c r="O335" s="28"/>
      <c r="P335" s="28"/>
    </row>
    <row r="336" spans="10:16" s="1" customFormat="1" x14ac:dyDescent="0.2">
      <c r="J336" s="28"/>
      <c r="K336" s="28"/>
      <c r="L336" s="28"/>
      <c r="M336" s="28"/>
      <c r="N336" s="28"/>
      <c r="O336" s="28"/>
      <c r="P336" s="28"/>
    </row>
    <row r="337" spans="10:16" s="1" customFormat="1" x14ac:dyDescent="0.2">
      <c r="J337" s="28"/>
      <c r="K337" s="28"/>
      <c r="L337" s="28"/>
      <c r="M337" s="28"/>
      <c r="N337" s="28"/>
      <c r="O337" s="28"/>
      <c r="P337" s="28"/>
    </row>
    <row r="338" spans="10:16" s="1" customFormat="1" x14ac:dyDescent="0.2">
      <c r="J338" s="28"/>
      <c r="K338" s="28"/>
      <c r="L338" s="28"/>
      <c r="M338" s="28"/>
      <c r="N338" s="28"/>
      <c r="O338" s="28"/>
      <c r="P338" s="28"/>
    </row>
    <row r="339" spans="10:16" s="1" customFormat="1" x14ac:dyDescent="0.2">
      <c r="J339" s="28"/>
      <c r="K339" s="28"/>
      <c r="L339" s="28"/>
      <c r="M339" s="28"/>
      <c r="N339" s="28"/>
      <c r="O339" s="28"/>
      <c r="P339" s="28"/>
    </row>
    <row r="340" spans="10:16" s="1" customFormat="1" x14ac:dyDescent="0.2">
      <c r="J340" s="28"/>
      <c r="K340" s="28"/>
      <c r="L340" s="28"/>
      <c r="M340" s="28"/>
      <c r="N340" s="28"/>
      <c r="O340" s="28"/>
      <c r="P340" s="28"/>
    </row>
    <row r="341" spans="10:16" s="1" customFormat="1" x14ac:dyDescent="0.2">
      <c r="J341" s="28"/>
      <c r="K341" s="28"/>
      <c r="L341" s="28"/>
      <c r="M341" s="28"/>
      <c r="N341" s="28"/>
      <c r="O341" s="28"/>
      <c r="P341" s="28"/>
    </row>
    <row r="342" spans="10:16" s="1" customFormat="1" x14ac:dyDescent="0.2">
      <c r="J342" s="28"/>
      <c r="K342" s="28"/>
      <c r="L342" s="28"/>
      <c r="M342" s="28"/>
      <c r="N342" s="28"/>
      <c r="O342" s="28"/>
      <c r="P342" s="28"/>
    </row>
    <row r="343" spans="10:16" s="1" customFormat="1" x14ac:dyDescent="0.2">
      <c r="J343" s="28"/>
      <c r="K343" s="28"/>
      <c r="L343" s="28"/>
      <c r="M343" s="28"/>
      <c r="N343" s="28"/>
      <c r="O343" s="28"/>
      <c r="P343" s="28"/>
    </row>
    <row r="344" spans="10:16" s="1" customFormat="1" x14ac:dyDescent="0.2">
      <c r="J344" s="28"/>
      <c r="K344" s="28"/>
      <c r="L344" s="28"/>
      <c r="M344" s="28"/>
      <c r="N344" s="28"/>
      <c r="O344" s="28"/>
      <c r="P344" s="28"/>
    </row>
    <row r="345" spans="10:16" s="1" customFormat="1" x14ac:dyDescent="0.2">
      <c r="J345" s="28"/>
      <c r="K345" s="28"/>
      <c r="L345" s="28"/>
      <c r="M345" s="28"/>
      <c r="N345" s="28"/>
      <c r="O345" s="28"/>
      <c r="P345" s="28"/>
    </row>
    <row r="346" spans="10:16" s="1" customFormat="1" x14ac:dyDescent="0.2">
      <c r="J346" s="28"/>
      <c r="K346" s="28"/>
      <c r="L346" s="28"/>
      <c r="M346" s="28"/>
      <c r="N346" s="28"/>
      <c r="O346" s="28"/>
      <c r="P346" s="28"/>
    </row>
    <row r="347" spans="10:16" s="1" customFormat="1" x14ac:dyDescent="0.2">
      <c r="J347" s="28"/>
      <c r="K347" s="28"/>
      <c r="L347" s="28"/>
      <c r="M347" s="28"/>
      <c r="N347" s="28"/>
      <c r="O347" s="28"/>
      <c r="P347" s="28"/>
    </row>
    <row r="348" spans="10:16" s="1" customFormat="1" x14ac:dyDescent="0.2">
      <c r="J348" s="28"/>
      <c r="K348" s="28"/>
      <c r="L348" s="28"/>
      <c r="M348" s="28"/>
      <c r="N348" s="28"/>
      <c r="O348" s="28"/>
      <c r="P348" s="28"/>
    </row>
    <row r="349" spans="10:16" s="1" customFormat="1" x14ac:dyDescent="0.2">
      <c r="J349" s="28"/>
      <c r="K349" s="28"/>
      <c r="L349" s="28"/>
      <c r="M349" s="28"/>
      <c r="N349" s="28"/>
      <c r="O349" s="28"/>
      <c r="P349" s="28"/>
    </row>
    <row r="350" spans="10:16" s="1" customFormat="1" x14ac:dyDescent="0.2">
      <c r="J350" s="28"/>
      <c r="K350" s="28"/>
      <c r="L350" s="28"/>
      <c r="M350" s="28"/>
      <c r="N350" s="28"/>
      <c r="O350" s="28"/>
      <c r="P350" s="28"/>
    </row>
    <row r="351" spans="10:16" s="1" customFormat="1" x14ac:dyDescent="0.2">
      <c r="J351" s="28"/>
      <c r="K351" s="28"/>
      <c r="L351" s="28"/>
      <c r="M351" s="28"/>
      <c r="N351" s="28"/>
      <c r="O351" s="28"/>
      <c r="P351" s="28"/>
    </row>
    <row r="352" spans="10:16" s="1" customFormat="1" x14ac:dyDescent="0.2">
      <c r="J352" s="28"/>
      <c r="K352" s="28"/>
      <c r="L352" s="28"/>
      <c r="M352" s="28"/>
      <c r="N352" s="28"/>
      <c r="O352" s="28"/>
      <c r="P352" s="28"/>
    </row>
    <row r="353" spans="10:16" s="1" customFormat="1" x14ac:dyDescent="0.2">
      <c r="J353" s="28"/>
      <c r="K353" s="28"/>
      <c r="L353" s="28"/>
      <c r="M353" s="28"/>
      <c r="N353" s="28"/>
      <c r="O353" s="28"/>
      <c r="P353" s="28"/>
    </row>
    <row r="354" spans="10:16" s="1" customFormat="1" x14ac:dyDescent="0.2">
      <c r="J354" s="28"/>
      <c r="K354" s="28"/>
      <c r="L354" s="28"/>
      <c r="M354" s="28"/>
      <c r="N354" s="28"/>
      <c r="O354" s="28"/>
      <c r="P354" s="28"/>
    </row>
    <row r="355" spans="10:16" s="1" customFormat="1" x14ac:dyDescent="0.2">
      <c r="J355" s="28"/>
      <c r="K355" s="28"/>
      <c r="L355" s="28"/>
      <c r="M355" s="28"/>
      <c r="N355" s="28"/>
      <c r="O355" s="28"/>
      <c r="P355" s="28"/>
    </row>
    <row r="356" spans="10:16" s="1" customFormat="1" x14ac:dyDescent="0.2">
      <c r="J356" s="28"/>
      <c r="K356" s="28"/>
      <c r="L356" s="28"/>
      <c r="M356" s="28"/>
      <c r="N356" s="28"/>
      <c r="O356" s="28"/>
      <c r="P356" s="28"/>
    </row>
    <row r="357" spans="10:16" s="1" customFormat="1" x14ac:dyDescent="0.2">
      <c r="J357" s="28"/>
      <c r="K357" s="28"/>
      <c r="L357" s="28"/>
      <c r="M357" s="28"/>
      <c r="N357" s="28"/>
      <c r="O357" s="28"/>
      <c r="P357" s="28"/>
    </row>
    <row r="358" spans="10:16" s="1" customFormat="1" x14ac:dyDescent="0.2">
      <c r="J358" s="28"/>
      <c r="K358" s="28"/>
      <c r="L358" s="28"/>
      <c r="M358" s="28"/>
      <c r="N358" s="28"/>
      <c r="O358" s="28"/>
      <c r="P358" s="28"/>
    </row>
    <row r="359" spans="10:16" s="1" customFormat="1" x14ac:dyDescent="0.2">
      <c r="J359" s="28"/>
      <c r="K359" s="28"/>
      <c r="L359" s="28"/>
      <c r="M359" s="28"/>
      <c r="N359" s="28"/>
      <c r="O359" s="28"/>
      <c r="P359" s="28"/>
    </row>
    <row r="360" spans="10:16" s="1" customFormat="1" x14ac:dyDescent="0.2">
      <c r="J360" s="28"/>
      <c r="K360" s="28"/>
      <c r="L360" s="28"/>
      <c r="M360" s="28"/>
      <c r="N360" s="28"/>
      <c r="O360" s="28"/>
      <c r="P360" s="28"/>
    </row>
    <row r="361" spans="10:16" s="1" customFormat="1" x14ac:dyDescent="0.2">
      <c r="J361" s="28"/>
      <c r="K361" s="28"/>
      <c r="L361" s="28"/>
      <c r="M361" s="28"/>
      <c r="N361" s="28"/>
      <c r="O361" s="28"/>
      <c r="P361" s="28"/>
    </row>
    <row r="362" spans="10:16" s="1" customFormat="1" x14ac:dyDescent="0.2">
      <c r="J362" s="28"/>
      <c r="K362" s="28"/>
      <c r="L362" s="28"/>
      <c r="M362" s="28"/>
      <c r="N362" s="28"/>
      <c r="O362" s="28"/>
      <c r="P362" s="28"/>
    </row>
    <row r="363" spans="10:16" s="1" customFormat="1" x14ac:dyDescent="0.2">
      <c r="J363" s="28"/>
      <c r="K363" s="28"/>
      <c r="L363" s="28"/>
      <c r="M363" s="28"/>
      <c r="N363" s="28"/>
      <c r="O363" s="28"/>
      <c r="P363" s="28"/>
    </row>
    <row r="364" spans="10:16" s="1" customFormat="1" x14ac:dyDescent="0.2">
      <c r="J364" s="28"/>
      <c r="K364" s="28"/>
      <c r="L364" s="28"/>
      <c r="M364" s="28"/>
      <c r="N364" s="28"/>
      <c r="O364" s="28"/>
      <c r="P364" s="28"/>
    </row>
    <row r="365" spans="10:16" s="1" customFormat="1" x14ac:dyDescent="0.2">
      <c r="J365" s="28"/>
      <c r="K365" s="28"/>
      <c r="L365" s="28"/>
      <c r="M365" s="28"/>
      <c r="N365" s="28"/>
      <c r="O365" s="28"/>
      <c r="P365" s="28"/>
    </row>
    <row r="366" spans="10:16" s="1" customFormat="1" x14ac:dyDescent="0.2">
      <c r="J366" s="28"/>
      <c r="K366" s="28"/>
      <c r="L366" s="28"/>
      <c r="M366" s="28"/>
      <c r="N366" s="28"/>
      <c r="O366" s="28"/>
      <c r="P366" s="28"/>
    </row>
    <row r="367" spans="10:16" s="1" customFormat="1" x14ac:dyDescent="0.2">
      <c r="J367" s="28"/>
      <c r="K367" s="28"/>
      <c r="L367" s="28"/>
      <c r="M367" s="28"/>
      <c r="N367" s="28"/>
      <c r="O367" s="28"/>
      <c r="P367" s="28"/>
    </row>
    <row r="368" spans="10:16" s="1" customFormat="1" x14ac:dyDescent="0.2">
      <c r="J368" s="28"/>
      <c r="K368" s="28"/>
      <c r="L368" s="28"/>
      <c r="M368" s="28"/>
      <c r="N368" s="28"/>
      <c r="O368" s="28"/>
      <c r="P368" s="28"/>
    </row>
    <row r="369" spans="10:16" s="1" customFormat="1" x14ac:dyDescent="0.2">
      <c r="J369" s="28"/>
      <c r="K369" s="28"/>
      <c r="L369" s="28"/>
      <c r="M369" s="28"/>
      <c r="N369" s="28"/>
      <c r="O369" s="28"/>
      <c r="P369" s="28"/>
    </row>
    <row r="370" spans="10:16" s="1" customFormat="1" x14ac:dyDescent="0.2">
      <c r="J370" s="28"/>
      <c r="K370" s="28"/>
      <c r="L370" s="28"/>
      <c r="M370" s="28"/>
      <c r="N370" s="28"/>
      <c r="O370" s="28"/>
      <c r="P370" s="28"/>
    </row>
    <row r="371" spans="10:16" s="1" customFormat="1" x14ac:dyDescent="0.2">
      <c r="J371" s="28"/>
      <c r="K371" s="28"/>
      <c r="L371" s="28"/>
      <c r="M371" s="28"/>
      <c r="N371" s="28"/>
      <c r="O371" s="28"/>
      <c r="P371" s="28"/>
    </row>
    <row r="372" spans="10:16" s="1" customFormat="1" x14ac:dyDescent="0.2">
      <c r="J372" s="28"/>
      <c r="K372" s="28"/>
      <c r="L372" s="28"/>
      <c r="M372" s="28"/>
      <c r="N372" s="28"/>
      <c r="O372" s="28"/>
      <c r="P372" s="28"/>
    </row>
    <row r="373" spans="10:16" s="1" customFormat="1" x14ac:dyDescent="0.2">
      <c r="J373" s="28"/>
      <c r="K373" s="28"/>
      <c r="L373" s="28"/>
      <c r="M373" s="28"/>
      <c r="N373" s="28"/>
      <c r="O373" s="28"/>
      <c r="P373" s="28"/>
    </row>
    <row r="374" spans="10:16" s="1" customFormat="1" x14ac:dyDescent="0.2">
      <c r="J374" s="28"/>
      <c r="K374" s="28"/>
      <c r="L374" s="28"/>
      <c r="M374" s="28"/>
      <c r="N374" s="28"/>
      <c r="O374" s="28"/>
      <c r="P374" s="28"/>
    </row>
    <row r="375" spans="10:16" s="1" customFormat="1" x14ac:dyDescent="0.2">
      <c r="J375" s="28"/>
      <c r="K375" s="28"/>
      <c r="L375" s="28"/>
      <c r="M375" s="28"/>
      <c r="N375" s="28"/>
      <c r="O375" s="28"/>
      <c r="P375" s="28"/>
    </row>
    <row r="376" spans="10:16" s="1" customFormat="1" x14ac:dyDescent="0.2">
      <c r="J376" s="28"/>
      <c r="K376" s="28"/>
      <c r="L376" s="28"/>
      <c r="M376" s="28"/>
      <c r="N376" s="28"/>
      <c r="O376" s="28"/>
      <c r="P376" s="28"/>
    </row>
    <row r="377" spans="10:16" s="1" customFormat="1" x14ac:dyDescent="0.2">
      <c r="J377" s="28"/>
      <c r="K377" s="28"/>
      <c r="L377" s="28"/>
      <c r="M377" s="28"/>
      <c r="N377" s="28"/>
      <c r="O377" s="28"/>
      <c r="P377" s="28"/>
    </row>
    <row r="378" spans="10:16" s="1" customFormat="1" x14ac:dyDescent="0.2">
      <c r="J378" s="28"/>
      <c r="K378" s="28"/>
      <c r="L378" s="28"/>
      <c r="M378" s="28"/>
      <c r="N378" s="28"/>
      <c r="O378" s="28"/>
      <c r="P378" s="28"/>
    </row>
    <row r="379" spans="10:16" s="1" customFormat="1" x14ac:dyDescent="0.2">
      <c r="J379" s="28"/>
      <c r="K379" s="28"/>
      <c r="L379" s="28"/>
      <c r="M379" s="28"/>
      <c r="N379" s="28"/>
      <c r="O379" s="28"/>
      <c r="P379" s="28"/>
    </row>
    <row r="380" spans="10:16" s="1" customFormat="1" x14ac:dyDescent="0.2">
      <c r="J380" s="28"/>
      <c r="K380" s="28"/>
      <c r="L380" s="28"/>
      <c r="M380" s="28"/>
      <c r="N380" s="28"/>
      <c r="O380" s="28"/>
      <c r="P380" s="28"/>
    </row>
    <row r="381" spans="10:16" s="1" customFormat="1" x14ac:dyDescent="0.2">
      <c r="J381" s="28"/>
      <c r="K381" s="28"/>
      <c r="L381" s="28"/>
      <c r="M381" s="28"/>
      <c r="N381" s="28"/>
      <c r="O381" s="28"/>
      <c r="P381" s="28"/>
    </row>
    <row r="382" spans="10:16" s="1" customFormat="1" x14ac:dyDescent="0.2">
      <c r="J382" s="28"/>
      <c r="K382" s="28"/>
      <c r="L382" s="28"/>
      <c r="M382" s="28"/>
      <c r="N382" s="28"/>
      <c r="O382" s="28"/>
      <c r="P382" s="28"/>
    </row>
    <row r="383" spans="10:16" s="1" customFormat="1" x14ac:dyDescent="0.2">
      <c r="J383" s="28"/>
      <c r="K383" s="28"/>
      <c r="L383" s="28"/>
      <c r="M383" s="28"/>
      <c r="N383" s="28"/>
      <c r="O383" s="28"/>
      <c r="P383" s="28"/>
    </row>
    <row r="384" spans="10:16" s="1" customFormat="1" x14ac:dyDescent="0.2">
      <c r="J384" s="28"/>
      <c r="K384" s="28"/>
      <c r="L384" s="28"/>
      <c r="M384" s="28"/>
      <c r="N384" s="28"/>
      <c r="O384" s="28"/>
      <c r="P384" s="28"/>
    </row>
    <row r="385" spans="10:16" s="1" customFormat="1" x14ac:dyDescent="0.2">
      <c r="J385" s="28"/>
      <c r="K385" s="28"/>
      <c r="L385" s="28"/>
      <c r="M385" s="28"/>
      <c r="N385" s="28"/>
      <c r="O385" s="28"/>
      <c r="P385" s="28"/>
    </row>
    <row r="386" spans="10:16" s="1" customFormat="1" x14ac:dyDescent="0.2">
      <c r="J386" s="28"/>
      <c r="K386" s="28"/>
      <c r="L386" s="28"/>
      <c r="M386" s="28"/>
      <c r="N386" s="28"/>
      <c r="O386" s="28"/>
      <c r="P386" s="28"/>
    </row>
    <row r="387" spans="10:16" s="1" customFormat="1" x14ac:dyDescent="0.2">
      <c r="J387" s="28"/>
      <c r="K387" s="28"/>
      <c r="L387" s="28"/>
      <c r="M387" s="28"/>
      <c r="N387" s="28"/>
      <c r="O387" s="28"/>
      <c r="P387" s="28"/>
    </row>
    <row r="388" spans="10:16" s="1" customFormat="1" x14ac:dyDescent="0.2">
      <c r="J388" s="28"/>
      <c r="K388" s="28"/>
      <c r="L388" s="28"/>
      <c r="M388" s="28"/>
      <c r="N388" s="28"/>
      <c r="O388" s="28"/>
      <c r="P388" s="28"/>
    </row>
    <row r="389" spans="10:16" s="1" customFormat="1" x14ac:dyDescent="0.2">
      <c r="J389" s="28"/>
      <c r="K389" s="28"/>
      <c r="L389" s="28"/>
      <c r="M389" s="28"/>
      <c r="N389" s="28"/>
      <c r="O389" s="28"/>
      <c r="P389" s="28"/>
    </row>
    <row r="390" spans="10:16" s="1" customFormat="1" x14ac:dyDescent="0.2">
      <c r="J390" s="28"/>
      <c r="K390" s="28"/>
      <c r="L390" s="28"/>
      <c r="M390" s="28"/>
      <c r="N390" s="28"/>
      <c r="O390" s="28"/>
      <c r="P390" s="28"/>
    </row>
  </sheetData>
  <mergeCells count="88">
    <mergeCell ref="A1:I1"/>
    <mergeCell ref="B3:D3"/>
    <mergeCell ref="B5:D5"/>
    <mergeCell ref="A9:A11"/>
    <mergeCell ref="B9:B11"/>
    <mergeCell ref="C9:C11"/>
    <mergeCell ref="D9:D11"/>
    <mergeCell ref="E9:E11"/>
    <mergeCell ref="F9:F11"/>
    <mergeCell ref="B67:C67"/>
    <mergeCell ref="B48:C48"/>
    <mergeCell ref="B49:C49"/>
    <mergeCell ref="B50:C50"/>
    <mergeCell ref="B51:C51"/>
    <mergeCell ref="B52:C52"/>
    <mergeCell ref="B53:C53"/>
    <mergeCell ref="B62:C62"/>
    <mergeCell ref="B63:C63"/>
    <mergeCell ref="B64:C64"/>
    <mergeCell ref="B65:C65"/>
    <mergeCell ref="B66:C66"/>
    <mergeCell ref="B79:C79"/>
    <mergeCell ref="B68:C68"/>
    <mergeCell ref="B69:C69"/>
    <mergeCell ref="B70:C70"/>
    <mergeCell ref="B71:C71"/>
    <mergeCell ref="B72:C72"/>
    <mergeCell ref="B73:C73"/>
    <mergeCell ref="B74:C74"/>
    <mergeCell ref="B75:C75"/>
    <mergeCell ref="B76:C76"/>
    <mergeCell ref="B77:C77"/>
    <mergeCell ref="B78:C78"/>
    <mergeCell ref="B98:C98"/>
    <mergeCell ref="B80:C80"/>
    <mergeCell ref="B81:C81"/>
    <mergeCell ref="B82:C82"/>
    <mergeCell ref="B83:C83"/>
    <mergeCell ref="B84:C84"/>
    <mergeCell ref="B85:C85"/>
    <mergeCell ref="B86:C86"/>
    <mergeCell ref="B87:C87"/>
    <mergeCell ref="B88:C88"/>
    <mergeCell ref="B89:C89"/>
    <mergeCell ref="B97:C97"/>
    <mergeCell ref="B110:C110"/>
    <mergeCell ref="B99:C99"/>
    <mergeCell ref="B100:C100"/>
    <mergeCell ref="B101:C101"/>
    <mergeCell ref="B102:C102"/>
    <mergeCell ref="B103:C103"/>
    <mergeCell ref="B104:C104"/>
    <mergeCell ref="B105:C105"/>
    <mergeCell ref="B106:C106"/>
    <mergeCell ref="B107:C107"/>
    <mergeCell ref="B108:C108"/>
    <mergeCell ref="B109:C109"/>
    <mergeCell ref="B139:C139"/>
    <mergeCell ref="B119:C119"/>
    <mergeCell ref="B120:C120"/>
    <mergeCell ref="B121:C121"/>
    <mergeCell ref="B122:C122"/>
    <mergeCell ref="B123:C123"/>
    <mergeCell ref="B124:C124"/>
    <mergeCell ref="B125:C125"/>
    <mergeCell ref="B126:C126"/>
    <mergeCell ref="B127:C127"/>
    <mergeCell ref="B134:C134"/>
    <mergeCell ref="B138:C138"/>
    <mergeCell ref="B151:C151"/>
    <mergeCell ref="B140:C140"/>
    <mergeCell ref="B141:C141"/>
    <mergeCell ref="B142:C142"/>
    <mergeCell ref="B143:C143"/>
    <mergeCell ref="B144:C144"/>
    <mergeCell ref="B145:C145"/>
    <mergeCell ref="B146:C146"/>
    <mergeCell ref="B147:C147"/>
    <mergeCell ref="B148:C148"/>
    <mergeCell ref="B149:C149"/>
    <mergeCell ref="B150:C150"/>
    <mergeCell ref="B158:C158"/>
    <mergeCell ref="B152:C152"/>
    <mergeCell ref="B153:C153"/>
    <mergeCell ref="B154:C154"/>
    <mergeCell ref="B155:C155"/>
    <mergeCell ref="B156:C156"/>
    <mergeCell ref="B157:C157"/>
  </mergeCells>
  <pageMargins left="0.51181102362204722" right="0.51181102362204722" top="0.78740157480314965" bottom="0.78740157480314965" header="0.31496062992125984" footer="0.31496062992125984"/>
  <pageSetup paperSize="9" scale="51" orientation="portrait" horizontalDpi="360" verticalDpi="360" r:id="rId1"/>
  <headerFooter>
    <oddHeader>&amp;L&amp;G&amp;R&amp;G</oddHeader>
    <oddFooter>&amp;C&amp;12&amp;K03+000Rua Nilton Baldo, 744 – Bairro Jardim Paquetá - CEP 31.330-660 – Belo Horizonte / Minas Gerais.Endereço Eletrônico: ottawaeng@terra.com.br – Telefax (31) 3418-2175 – CNPJ: 04.472.311/0001-04&amp;R&amp;12&amp;K03+000Página &amp;P de &amp;N</oddFooter>
  </headerFooter>
  <colBreaks count="1" manualBreakCount="1">
    <brk id="9" max="1048575"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4:P156"/>
  <sheetViews>
    <sheetView workbookViewId="0">
      <selection activeCell="D291" sqref="D291"/>
    </sheetView>
  </sheetViews>
  <sheetFormatPr defaultRowHeight="12.75" x14ac:dyDescent="0.2"/>
  <cols>
    <col min="1" max="1" width="4.85546875" customWidth="1"/>
    <col min="2" max="2" width="16.85546875" bestFit="1" customWidth="1"/>
    <col min="3" max="3" width="8" customWidth="1"/>
    <col min="4" max="4" width="11" bestFit="1" customWidth="1"/>
    <col min="5" max="5" width="6.28515625" customWidth="1"/>
    <col min="6" max="6" width="8.85546875" customWidth="1"/>
    <col min="7" max="7" width="30.140625" bestFit="1" customWidth="1"/>
    <col min="8" max="8" width="12.85546875" bestFit="1" customWidth="1"/>
    <col min="9" max="9" width="10" customWidth="1"/>
    <col min="10" max="11" width="8" customWidth="1"/>
    <col min="12" max="12" width="16.85546875" bestFit="1" customWidth="1"/>
    <col min="14" max="14" width="11.7109375" bestFit="1" customWidth="1"/>
    <col min="15" max="15" width="12" bestFit="1" customWidth="1"/>
    <col min="16" max="16" width="24.42578125" bestFit="1" customWidth="1"/>
  </cols>
  <sheetData>
    <row r="4" spans="2:9" x14ac:dyDescent="0.2">
      <c r="B4" s="615" t="s">
        <v>458</v>
      </c>
      <c r="C4" s="615"/>
      <c r="E4" s="615" t="s">
        <v>458</v>
      </c>
      <c r="F4" s="615"/>
      <c r="H4" s="615" t="s">
        <v>458</v>
      </c>
      <c r="I4" s="615"/>
    </row>
    <row r="5" spans="2:9" x14ac:dyDescent="0.2">
      <c r="B5" s="614" t="s">
        <v>462</v>
      </c>
      <c r="C5" s="614"/>
      <c r="D5" s="258"/>
      <c r="E5" s="614" t="s">
        <v>464</v>
      </c>
      <c r="F5" s="614"/>
      <c r="H5" s="614" t="s">
        <v>463</v>
      </c>
      <c r="I5" s="614"/>
    </row>
    <row r="6" spans="2:9" x14ac:dyDescent="0.2">
      <c r="B6" s="254" t="s">
        <v>459</v>
      </c>
      <c r="C6" s="254" t="s">
        <v>460</v>
      </c>
      <c r="E6" s="254" t="s">
        <v>459</v>
      </c>
      <c r="F6" s="254" t="s">
        <v>460</v>
      </c>
      <c r="H6" s="254" t="s">
        <v>459</v>
      </c>
      <c r="I6" s="254" t="s">
        <v>460</v>
      </c>
    </row>
    <row r="7" spans="2:9" x14ac:dyDescent="0.2">
      <c r="B7">
        <v>10.16</v>
      </c>
      <c r="C7">
        <v>11.51</v>
      </c>
      <c r="E7">
        <v>10.78</v>
      </c>
      <c r="F7">
        <v>12.05</v>
      </c>
      <c r="H7" s="258">
        <f>6973.71-B43-E105</f>
        <v>2319.2700000000004</v>
      </c>
      <c r="I7" s="258">
        <f>8006.26-C43-F105</f>
        <v>2730.9800000000005</v>
      </c>
    </row>
    <row r="8" spans="2:9" x14ac:dyDescent="0.2">
      <c r="B8">
        <v>24</v>
      </c>
      <c r="C8">
        <v>27.2</v>
      </c>
      <c r="E8">
        <v>68</v>
      </c>
      <c r="F8">
        <v>76</v>
      </c>
    </row>
    <row r="9" spans="2:9" x14ac:dyDescent="0.2">
      <c r="B9">
        <v>28.5</v>
      </c>
      <c r="C9">
        <v>32.299999999999997</v>
      </c>
      <c r="E9">
        <v>22.95</v>
      </c>
      <c r="F9">
        <v>25.65</v>
      </c>
    </row>
    <row r="10" spans="2:9" x14ac:dyDescent="0.2">
      <c r="B10">
        <v>30</v>
      </c>
      <c r="C10">
        <v>34</v>
      </c>
      <c r="E10">
        <v>15.3</v>
      </c>
      <c r="F10">
        <v>17.100000000000001</v>
      </c>
    </row>
    <row r="11" spans="2:9" x14ac:dyDescent="0.2">
      <c r="B11">
        <v>39</v>
      </c>
      <c r="C11">
        <v>44.2</v>
      </c>
      <c r="E11">
        <v>38.25</v>
      </c>
      <c r="F11">
        <v>42.75</v>
      </c>
    </row>
    <row r="12" spans="2:9" x14ac:dyDescent="0.2">
      <c r="B12">
        <v>60</v>
      </c>
      <c r="C12">
        <v>68</v>
      </c>
      <c r="E12">
        <v>49.88</v>
      </c>
      <c r="F12">
        <v>55.75</v>
      </c>
    </row>
    <row r="13" spans="2:9" x14ac:dyDescent="0.2">
      <c r="B13">
        <v>60</v>
      </c>
      <c r="C13">
        <v>68</v>
      </c>
      <c r="E13">
        <v>60.35</v>
      </c>
      <c r="F13">
        <v>67.45</v>
      </c>
    </row>
    <row r="14" spans="2:9" x14ac:dyDescent="0.2">
      <c r="B14">
        <v>24</v>
      </c>
      <c r="C14">
        <v>27.2</v>
      </c>
      <c r="E14">
        <v>19.55</v>
      </c>
      <c r="F14">
        <v>21.85</v>
      </c>
    </row>
    <row r="15" spans="2:9" x14ac:dyDescent="0.2">
      <c r="B15">
        <v>8.0500000000000007</v>
      </c>
      <c r="C15">
        <v>9.1300000000000008</v>
      </c>
      <c r="E15">
        <v>67.739999999999995</v>
      </c>
      <c r="F15">
        <v>75.709999999999994</v>
      </c>
    </row>
    <row r="16" spans="2:9" x14ac:dyDescent="0.2">
      <c r="B16">
        <v>36.020000000000003</v>
      </c>
      <c r="C16">
        <v>40.82</v>
      </c>
      <c r="E16">
        <v>39.950000000000003</v>
      </c>
      <c r="F16">
        <v>44.65</v>
      </c>
    </row>
    <row r="17" spans="2:6" x14ac:dyDescent="0.2">
      <c r="B17">
        <v>10.5</v>
      </c>
      <c r="C17">
        <v>11.9</v>
      </c>
      <c r="E17">
        <v>68</v>
      </c>
      <c r="F17">
        <v>76</v>
      </c>
    </row>
    <row r="18" spans="2:6" x14ac:dyDescent="0.2">
      <c r="B18">
        <v>17.25</v>
      </c>
      <c r="C18">
        <v>19.55</v>
      </c>
      <c r="E18">
        <v>51</v>
      </c>
      <c r="F18">
        <v>57</v>
      </c>
    </row>
    <row r="19" spans="2:6" x14ac:dyDescent="0.2">
      <c r="B19">
        <v>29.25</v>
      </c>
      <c r="C19">
        <v>33.15</v>
      </c>
      <c r="E19">
        <v>59.5</v>
      </c>
      <c r="F19">
        <v>66.5</v>
      </c>
    </row>
    <row r="20" spans="2:6" x14ac:dyDescent="0.2">
      <c r="B20">
        <v>60</v>
      </c>
      <c r="C20">
        <v>68</v>
      </c>
      <c r="E20">
        <v>35.700000000000003</v>
      </c>
      <c r="F20">
        <v>39.9</v>
      </c>
    </row>
    <row r="21" spans="2:6" x14ac:dyDescent="0.2">
      <c r="B21">
        <v>42</v>
      </c>
      <c r="C21">
        <v>47.6</v>
      </c>
      <c r="E21">
        <v>68</v>
      </c>
      <c r="F21">
        <v>76</v>
      </c>
    </row>
    <row r="22" spans="2:6" x14ac:dyDescent="0.2">
      <c r="B22">
        <v>43.5</v>
      </c>
      <c r="C22">
        <v>49.3</v>
      </c>
      <c r="E22">
        <v>55.25</v>
      </c>
      <c r="F22">
        <v>61.75</v>
      </c>
    </row>
    <row r="23" spans="2:6" x14ac:dyDescent="0.2">
      <c r="B23">
        <v>10.5</v>
      </c>
      <c r="C23">
        <v>11.9</v>
      </c>
      <c r="E23">
        <v>34</v>
      </c>
      <c r="F23">
        <v>38</v>
      </c>
    </row>
    <row r="24" spans="2:6" x14ac:dyDescent="0.2">
      <c r="B24">
        <v>60</v>
      </c>
      <c r="C24">
        <v>68</v>
      </c>
      <c r="E24">
        <v>42.5</v>
      </c>
      <c r="F24">
        <v>47.5</v>
      </c>
    </row>
    <row r="25" spans="2:6" x14ac:dyDescent="0.2">
      <c r="B25">
        <v>52.5</v>
      </c>
      <c r="C25">
        <v>59.5</v>
      </c>
      <c r="E25">
        <v>17</v>
      </c>
      <c r="F25">
        <v>19</v>
      </c>
    </row>
    <row r="26" spans="2:6" x14ac:dyDescent="0.2">
      <c r="B26">
        <v>43.5</v>
      </c>
      <c r="C26">
        <v>49.3</v>
      </c>
      <c r="E26">
        <v>36.549999999999997</v>
      </c>
      <c r="F26">
        <v>40.85</v>
      </c>
    </row>
    <row r="27" spans="2:6" x14ac:dyDescent="0.2">
      <c r="B27">
        <v>27</v>
      </c>
      <c r="C27">
        <v>30.6</v>
      </c>
      <c r="E27">
        <v>17</v>
      </c>
      <c r="F27">
        <v>19</v>
      </c>
    </row>
    <row r="28" spans="2:6" x14ac:dyDescent="0.2">
      <c r="B28">
        <v>25.5</v>
      </c>
      <c r="C28">
        <v>28.9</v>
      </c>
      <c r="E28">
        <v>34.85</v>
      </c>
      <c r="F28">
        <v>38.950000000000003</v>
      </c>
    </row>
    <row r="29" spans="2:6" x14ac:dyDescent="0.2">
      <c r="B29">
        <v>21</v>
      </c>
      <c r="C29">
        <v>23.8</v>
      </c>
      <c r="E29">
        <v>44.2</v>
      </c>
      <c r="F29">
        <v>49.4</v>
      </c>
    </row>
    <row r="30" spans="2:6" x14ac:dyDescent="0.2">
      <c r="B30">
        <v>57</v>
      </c>
      <c r="C30">
        <v>64.599999999999994</v>
      </c>
      <c r="E30">
        <v>38.25</v>
      </c>
      <c r="F30">
        <v>42.75</v>
      </c>
    </row>
    <row r="31" spans="2:6" x14ac:dyDescent="0.2">
      <c r="B31">
        <v>31.49</v>
      </c>
      <c r="C31">
        <v>35.69</v>
      </c>
      <c r="E31">
        <v>18.7</v>
      </c>
      <c r="F31">
        <v>20.9</v>
      </c>
    </row>
    <row r="32" spans="2:6" x14ac:dyDescent="0.2">
      <c r="B32">
        <v>33.75</v>
      </c>
      <c r="C32">
        <v>38.25</v>
      </c>
      <c r="E32">
        <v>25.52</v>
      </c>
      <c r="F32">
        <v>28.52</v>
      </c>
    </row>
    <row r="33" spans="1:6" x14ac:dyDescent="0.2">
      <c r="B33">
        <v>37.5</v>
      </c>
      <c r="C33">
        <v>42.5</v>
      </c>
      <c r="E33">
        <v>32.299999999999997</v>
      </c>
      <c r="F33">
        <v>36.1</v>
      </c>
    </row>
    <row r="34" spans="1:6" x14ac:dyDescent="0.2">
      <c r="B34">
        <v>60</v>
      </c>
      <c r="C34">
        <v>68</v>
      </c>
      <c r="E34">
        <v>13.6</v>
      </c>
      <c r="F34">
        <v>15.2</v>
      </c>
    </row>
    <row r="35" spans="1:6" x14ac:dyDescent="0.2">
      <c r="B35">
        <v>26.25</v>
      </c>
      <c r="C35">
        <v>29.75</v>
      </c>
      <c r="E35">
        <v>18.239999999999998</v>
      </c>
      <c r="F35">
        <v>20.39</v>
      </c>
    </row>
    <row r="36" spans="1:6" x14ac:dyDescent="0.2">
      <c r="B36">
        <v>18.75</v>
      </c>
      <c r="C36">
        <v>21.25</v>
      </c>
      <c r="E36">
        <v>32.299999999999997</v>
      </c>
      <c r="F36">
        <v>36.1</v>
      </c>
    </row>
    <row r="37" spans="1:6" x14ac:dyDescent="0.2">
      <c r="B37">
        <v>40.450000000000003</v>
      </c>
      <c r="C37">
        <v>45.9</v>
      </c>
      <c r="E37">
        <v>34</v>
      </c>
      <c r="F37">
        <v>38</v>
      </c>
    </row>
    <row r="38" spans="1:6" x14ac:dyDescent="0.2">
      <c r="B38">
        <v>36.82</v>
      </c>
      <c r="C38">
        <v>41.73</v>
      </c>
      <c r="E38">
        <v>20.97</v>
      </c>
      <c r="F38">
        <v>23.43</v>
      </c>
    </row>
    <row r="39" spans="1:6" x14ac:dyDescent="0.2">
      <c r="B39">
        <v>13.06</v>
      </c>
      <c r="C39">
        <v>14.8</v>
      </c>
      <c r="E39">
        <v>42.5</v>
      </c>
      <c r="F39">
        <v>47.5</v>
      </c>
    </row>
    <row r="40" spans="1:6" x14ac:dyDescent="0.2">
      <c r="B40">
        <v>50.25</v>
      </c>
      <c r="C40">
        <v>56.95</v>
      </c>
      <c r="E40">
        <v>39.65</v>
      </c>
      <c r="F40">
        <v>44.32</v>
      </c>
    </row>
    <row r="41" spans="1:6" x14ac:dyDescent="0.2">
      <c r="B41">
        <v>42</v>
      </c>
      <c r="C41">
        <v>47.6</v>
      </c>
      <c r="E41">
        <v>51.51</v>
      </c>
      <c r="F41">
        <v>57.57</v>
      </c>
    </row>
    <row r="42" spans="1:6" x14ac:dyDescent="0.2">
      <c r="B42">
        <v>60</v>
      </c>
      <c r="C42">
        <v>68</v>
      </c>
      <c r="E42">
        <v>62.9</v>
      </c>
      <c r="F42">
        <v>70.3</v>
      </c>
    </row>
    <row r="43" spans="1:6" x14ac:dyDescent="0.2">
      <c r="A43" s="259" t="s">
        <v>457</v>
      </c>
      <c r="B43" s="258">
        <f>SUM(B7:B42)</f>
        <v>1269.55</v>
      </c>
      <c r="C43" s="258">
        <f>SUM(C7:C42)</f>
        <v>1438.8799999999999</v>
      </c>
      <c r="E43">
        <v>67.239999999999995</v>
      </c>
      <c r="F43">
        <v>75.150000000000006</v>
      </c>
    </row>
    <row r="44" spans="1:6" x14ac:dyDescent="0.2">
      <c r="E44">
        <v>17</v>
      </c>
      <c r="F44">
        <v>19</v>
      </c>
    </row>
    <row r="45" spans="1:6" x14ac:dyDescent="0.2">
      <c r="E45">
        <v>19.55</v>
      </c>
      <c r="F45">
        <v>21.85</v>
      </c>
    </row>
    <row r="46" spans="1:6" x14ac:dyDescent="0.2">
      <c r="E46">
        <v>41.65</v>
      </c>
      <c r="F46">
        <v>46.55</v>
      </c>
    </row>
    <row r="47" spans="1:6" x14ac:dyDescent="0.2">
      <c r="E47">
        <v>39.1</v>
      </c>
      <c r="F47">
        <v>43.7</v>
      </c>
    </row>
    <row r="48" spans="1:6" x14ac:dyDescent="0.2">
      <c r="E48">
        <v>42.5</v>
      </c>
      <c r="F48">
        <v>47.5</v>
      </c>
    </row>
    <row r="49" spans="5:6" x14ac:dyDescent="0.2">
      <c r="E49">
        <v>31.94</v>
      </c>
      <c r="F49">
        <v>35.69</v>
      </c>
    </row>
    <row r="50" spans="5:6" x14ac:dyDescent="0.2">
      <c r="E50">
        <v>50.76</v>
      </c>
      <c r="F50">
        <v>56.74</v>
      </c>
    </row>
    <row r="51" spans="5:6" x14ac:dyDescent="0.2">
      <c r="E51">
        <v>68</v>
      </c>
      <c r="F51">
        <v>76</v>
      </c>
    </row>
    <row r="52" spans="5:6" x14ac:dyDescent="0.2">
      <c r="E52">
        <v>31.45</v>
      </c>
      <c r="F52">
        <v>35.15</v>
      </c>
    </row>
    <row r="53" spans="5:6" x14ac:dyDescent="0.2">
      <c r="E53">
        <v>44.2</v>
      </c>
      <c r="F53">
        <v>49.4</v>
      </c>
    </row>
    <row r="54" spans="5:6" x14ac:dyDescent="0.2">
      <c r="E54">
        <v>32.25</v>
      </c>
      <c r="F54">
        <v>36.04</v>
      </c>
    </row>
    <row r="55" spans="5:6" x14ac:dyDescent="0.2">
      <c r="E55">
        <v>24.65</v>
      </c>
      <c r="F55">
        <v>27.55</v>
      </c>
    </row>
    <row r="56" spans="5:6" x14ac:dyDescent="0.2">
      <c r="E56">
        <v>28.52</v>
      </c>
      <c r="F56">
        <v>31.88</v>
      </c>
    </row>
    <row r="57" spans="5:6" x14ac:dyDescent="0.2">
      <c r="E57">
        <v>41.5</v>
      </c>
      <c r="F57">
        <v>46.38</v>
      </c>
    </row>
    <row r="58" spans="5:6" x14ac:dyDescent="0.2">
      <c r="E58">
        <v>23.8</v>
      </c>
      <c r="F58">
        <v>26.6</v>
      </c>
    </row>
    <row r="59" spans="5:6" x14ac:dyDescent="0.2">
      <c r="E59">
        <v>22.36</v>
      </c>
      <c r="F59">
        <v>24.99</v>
      </c>
    </row>
    <row r="60" spans="5:6" x14ac:dyDescent="0.2">
      <c r="E60">
        <v>34</v>
      </c>
      <c r="F60">
        <v>38</v>
      </c>
    </row>
    <row r="61" spans="5:6" x14ac:dyDescent="0.2">
      <c r="E61">
        <v>38.25</v>
      </c>
      <c r="F61">
        <v>42.75</v>
      </c>
    </row>
    <row r="62" spans="5:6" x14ac:dyDescent="0.2">
      <c r="E62">
        <v>48.96</v>
      </c>
      <c r="F62">
        <v>54.72</v>
      </c>
    </row>
    <row r="63" spans="5:6" x14ac:dyDescent="0.2">
      <c r="E63">
        <v>39.950000000000003</v>
      </c>
      <c r="F63">
        <v>44.65</v>
      </c>
    </row>
    <row r="64" spans="5:6" x14ac:dyDescent="0.2">
      <c r="E64">
        <v>34.200000000000003</v>
      </c>
      <c r="F64">
        <v>34.200000000000003</v>
      </c>
    </row>
    <row r="65" spans="5:6" x14ac:dyDescent="0.2">
      <c r="E65">
        <v>50.43</v>
      </c>
      <c r="F65">
        <v>56.17</v>
      </c>
    </row>
    <row r="66" spans="5:6" x14ac:dyDescent="0.2">
      <c r="E66">
        <v>23.84</v>
      </c>
      <c r="F66">
        <v>84.15</v>
      </c>
    </row>
    <row r="67" spans="5:6" x14ac:dyDescent="0.2">
      <c r="E67">
        <v>61.49</v>
      </c>
      <c r="F67">
        <v>68.73</v>
      </c>
    </row>
    <row r="68" spans="5:6" x14ac:dyDescent="0.2">
      <c r="E68">
        <v>49.3</v>
      </c>
      <c r="F68">
        <v>55.1</v>
      </c>
    </row>
    <row r="69" spans="5:6" x14ac:dyDescent="0.2">
      <c r="E69">
        <v>19.55</v>
      </c>
      <c r="F69">
        <v>21.85</v>
      </c>
    </row>
    <row r="70" spans="5:6" x14ac:dyDescent="0.2">
      <c r="E70">
        <v>17.850000000000001</v>
      </c>
      <c r="F70">
        <v>19.95</v>
      </c>
    </row>
    <row r="71" spans="5:6" x14ac:dyDescent="0.2">
      <c r="E71">
        <v>39.1</v>
      </c>
      <c r="F71">
        <v>43.7</v>
      </c>
    </row>
    <row r="72" spans="5:6" x14ac:dyDescent="0.2">
      <c r="E72">
        <v>30.6</v>
      </c>
      <c r="F72">
        <v>34.200000000000003</v>
      </c>
    </row>
    <row r="73" spans="5:6" x14ac:dyDescent="0.2">
      <c r="E73">
        <v>29.75</v>
      </c>
      <c r="F73">
        <v>33.25</v>
      </c>
    </row>
    <row r="74" spans="5:6" x14ac:dyDescent="0.2">
      <c r="E74">
        <v>27.2</v>
      </c>
      <c r="F74">
        <v>30.4</v>
      </c>
    </row>
    <row r="75" spans="5:6" x14ac:dyDescent="0.2">
      <c r="E75">
        <v>68</v>
      </c>
      <c r="F75">
        <v>76</v>
      </c>
    </row>
    <row r="76" spans="5:6" x14ac:dyDescent="0.2">
      <c r="E76">
        <v>24.3</v>
      </c>
      <c r="F76">
        <v>27.16</v>
      </c>
    </row>
    <row r="77" spans="5:6" x14ac:dyDescent="0.2">
      <c r="E77">
        <v>22.95</v>
      </c>
      <c r="F77">
        <v>25.65</v>
      </c>
    </row>
    <row r="78" spans="5:6" x14ac:dyDescent="0.2">
      <c r="E78">
        <v>14.03</v>
      </c>
      <c r="F78">
        <v>15.68</v>
      </c>
    </row>
    <row r="79" spans="5:6" x14ac:dyDescent="0.2">
      <c r="E79">
        <v>28.05</v>
      </c>
      <c r="F79">
        <v>31.35</v>
      </c>
    </row>
    <row r="80" spans="5:6" x14ac:dyDescent="0.2">
      <c r="E80">
        <v>28.48</v>
      </c>
      <c r="F80">
        <v>31.83</v>
      </c>
    </row>
    <row r="81" spans="5:6" x14ac:dyDescent="0.2">
      <c r="E81">
        <v>26.35</v>
      </c>
      <c r="F81">
        <v>29.45</v>
      </c>
    </row>
    <row r="82" spans="5:6" x14ac:dyDescent="0.2">
      <c r="E82">
        <v>19.55</v>
      </c>
      <c r="F82">
        <v>21.85</v>
      </c>
    </row>
    <row r="83" spans="5:6" x14ac:dyDescent="0.2">
      <c r="E83">
        <v>34</v>
      </c>
      <c r="F83">
        <v>38</v>
      </c>
    </row>
    <row r="84" spans="5:6" x14ac:dyDescent="0.2">
      <c r="E84">
        <v>28.9</v>
      </c>
      <c r="F84">
        <v>32.299999999999997</v>
      </c>
    </row>
    <row r="85" spans="5:6" x14ac:dyDescent="0.2">
      <c r="E85">
        <v>34</v>
      </c>
      <c r="F85">
        <v>38</v>
      </c>
    </row>
    <row r="86" spans="5:6" x14ac:dyDescent="0.2">
      <c r="E86">
        <v>24.65</v>
      </c>
      <c r="F86">
        <v>27.55</v>
      </c>
    </row>
    <row r="87" spans="5:6" x14ac:dyDescent="0.2">
      <c r="E87">
        <v>15.3</v>
      </c>
      <c r="F87">
        <v>17.100000000000001</v>
      </c>
    </row>
    <row r="88" spans="5:6" x14ac:dyDescent="0.2">
      <c r="E88">
        <v>35.700000000000003</v>
      </c>
      <c r="F88">
        <v>39.9</v>
      </c>
    </row>
    <row r="89" spans="5:6" x14ac:dyDescent="0.2">
      <c r="E89">
        <v>50.78</v>
      </c>
      <c r="F89">
        <v>56.75</v>
      </c>
    </row>
    <row r="90" spans="5:6" x14ac:dyDescent="0.2">
      <c r="E90">
        <v>19.66</v>
      </c>
      <c r="F90">
        <v>21.97</v>
      </c>
    </row>
    <row r="91" spans="5:6" x14ac:dyDescent="0.2">
      <c r="E91">
        <v>28.79</v>
      </c>
      <c r="F91">
        <v>32.18</v>
      </c>
    </row>
    <row r="92" spans="5:6" x14ac:dyDescent="0.2">
      <c r="E92">
        <v>48.45</v>
      </c>
      <c r="F92">
        <v>54.15</v>
      </c>
    </row>
    <row r="93" spans="5:6" x14ac:dyDescent="0.2">
      <c r="E93">
        <v>9.25</v>
      </c>
      <c r="F93">
        <v>10.34</v>
      </c>
    </row>
    <row r="94" spans="5:6" x14ac:dyDescent="0.2">
      <c r="E94">
        <v>22.31</v>
      </c>
      <c r="F94">
        <v>24.93</v>
      </c>
    </row>
    <row r="95" spans="5:6" x14ac:dyDescent="0.2">
      <c r="E95">
        <v>17.43</v>
      </c>
      <c r="F95">
        <v>19.48</v>
      </c>
    </row>
    <row r="96" spans="5:6" x14ac:dyDescent="0.2">
      <c r="E96">
        <v>25.5</v>
      </c>
      <c r="F96">
        <v>28.5</v>
      </c>
    </row>
    <row r="97" spans="1:16" x14ac:dyDescent="0.2">
      <c r="E97">
        <v>13.93</v>
      </c>
      <c r="F97">
        <v>15.57</v>
      </c>
    </row>
    <row r="98" spans="1:16" x14ac:dyDescent="0.2">
      <c r="E98">
        <v>28.05</v>
      </c>
      <c r="F98">
        <v>31.35</v>
      </c>
    </row>
    <row r="99" spans="1:16" x14ac:dyDescent="0.2">
      <c r="E99">
        <v>41.65</v>
      </c>
      <c r="F99">
        <v>46.55</v>
      </c>
    </row>
    <row r="100" spans="1:16" x14ac:dyDescent="0.2">
      <c r="E100">
        <v>15.25</v>
      </c>
      <c r="F100">
        <v>17.05</v>
      </c>
    </row>
    <row r="101" spans="1:16" x14ac:dyDescent="0.2">
      <c r="E101">
        <v>18.850000000000001</v>
      </c>
      <c r="F101">
        <v>21.06</v>
      </c>
    </row>
    <row r="102" spans="1:16" x14ac:dyDescent="0.2">
      <c r="E102">
        <v>25.5</v>
      </c>
      <c r="F102">
        <v>28.5</v>
      </c>
    </row>
    <row r="103" spans="1:16" x14ac:dyDescent="0.2">
      <c r="E103">
        <v>27.2</v>
      </c>
      <c r="F103">
        <v>30.4</v>
      </c>
    </row>
    <row r="104" spans="1:16" x14ac:dyDescent="0.2">
      <c r="E104">
        <v>30.35</v>
      </c>
      <c r="F104">
        <v>33.92</v>
      </c>
    </row>
    <row r="105" spans="1:16" x14ac:dyDescent="0.2">
      <c r="D105" s="258" t="s">
        <v>461</v>
      </c>
      <c r="E105" s="258">
        <f>SUM(E7:E104)</f>
        <v>3384.8899999999994</v>
      </c>
      <c r="F105" s="258">
        <f>SUM(F7:F104)</f>
        <v>3836.3999999999996</v>
      </c>
    </row>
    <row r="108" spans="1:16" x14ac:dyDescent="0.2">
      <c r="I108" s="262">
        <v>1.5</v>
      </c>
      <c r="J108" s="262" t="s">
        <v>468</v>
      </c>
      <c r="K108" s="258" t="s">
        <v>469</v>
      </c>
      <c r="L108" s="258" t="s">
        <v>474</v>
      </c>
      <c r="M108" s="258"/>
      <c r="N108" s="258" t="s">
        <v>475</v>
      </c>
      <c r="O108" s="258"/>
      <c r="P108" s="258" t="s">
        <v>476</v>
      </c>
    </row>
    <row r="109" spans="1:16" x14ac:dyDescent="0.2">
      <c r="A109" s="258" t="s">
        <v>465</v>
      </c>
      <c r="I109" s="261">
        <v>57.219745222929937</v>
      </c>
      <c r="J109" s="260">
        <f t="shared" ref="J109:J151" si="0">M109-I109</f>
        <v>2.6702547770700633</v>
      </c>
      <c r="K109">
        <v>1.57</v>
      </c>
      <c r="L109">
        <f>K109-$I$108</f>
        <v>7.0000000000000062E-2</v>
      </c>
      <c r="M109">
        <v>59.89</v>
      </c>
      <c r="N109">
        <v>184.27</v>
      </c>
      <c r="O109" s="260">
        <f>$I$108*N109/K109</f>
        <v>176.05414012738854</v>
      </c>
      <c r="P109" s="266">
        <f>N109-O109</f>
        <v>8.2158598726114747</v>
      </c>
    </row>
    <row r="110" spans="1:16" x14ac:dyDescent="0.2">
      <c r="A110" s="259" t="s">
        <v>466</v>
      </c>
      <c r="I110" s="261">
        <v>69.229299363057308</v>
      </c>
      <c r="J110" s="260">
        <f t="shared" si="0"/>
        <v>3.2307006369426858</v>
      </c>
      <c r="K110">
        <v>1.57</v>
      </c>
      <c r="L110">
        <f t="shared" ref="L110:L151" si="1">K110-$I$108</f>
        <v>7.0000000000000062E-2</v>
      </c>
      <c r="M110">
        <v>72.459999999999994</v>
      </c>
      <c r="N110">
        <v>22.94</v>
      </c>
      <c r="O110" s="260">
        <f t="shared" ref="O110:O151" si="2">$I$108*N110/K110</f>
        <v>21.917197452229299</v>
      </c>
      <c r="P110" s="266">
        <f t="shared" ref="P110:P151" si="3">N110-O110</f>
        <v>1.0228025477707021</v>
      </c>
    </row>
    <row r="111" spans="1:16" x14ac:dyDescent="0.2">
      <c r="A111" s="259" t="s">
        <v>467</v>
      </c>
      <c r="I111" s="261">
        <v>37.05298013245033</v>
      </c>
      <c r="J111" s="260">
        <f t="shared" si="0"/>
        <v>0.24701986754966754</v>
      </c>
      <c r="K111">
        <v>1.51</v>
      </c>
      <c r="L111">
        <f t="shared" si="1"/>
        <v>1.0000000000000009E-2</v>
      </c>
      <c r="M111">
        <v>37.299999999999997</v>
      </c>
      <c r="N111">
        <v>114.76</v>
      </c>
      <c r="O111" s="260">
        <f t="shared" si="2"/>
        <v>114.00000000000001</v>
      </c>
      <c r="P111" s="266">
        <f t="shared" si="3"/>
        <v>0.75999999999999091</v>
      </c>
    </row>
    <row r="112" spans="1:16" x14ac:dyDescent="0.2">
      <c r="I112" s="261">
        <v>39</v>
      </c>
      <c r="J112" s="260">
        <f t="shared" si="0"/>
        <v>0.25999999999999801</v>
      </c>
      <c r="K112">
        <v>1.51</v>
      </c>
      <c r="L112">
        <f t="shared" si="1"/>
        <v>1.0000000000000009E-2</v>
      </c>
      <c r="M112">
        <v>39.26</v>
      </c>
      <c r="N112">
        <v>120.8</v>
      </c>
      <c r="O112" s="260">
        <f t="shared" si="2"/>
        <v>119.99999999999999</v>
      </c>
      <c r="P112" s="266">
        <f t="shared" si="3"/>
        <v>0.80000000000001137</v>
      </c>
    </row>
    <row r="113" spans="9:16" x14ac:dyDescent="0.2">
      <c r="I113" s="261">
        <v>50.699999999999996</v>
      </c>
      <c r="J113" s="260">
        <f t="shared" si="0"/>
        <v>1.6900000000000048</v>
      </c>
      <c r="K113">
        <v>1.55</v>
      </c>
      <c r="L113">
        <f t="shared" si="1"/>
        <v>5.0000000000000044E-2</v>
      </c>
      <c r="M113">
        <v>52.39</v>
      </c>
      <c r="N113">
        <v>161.19999999999999</v>
      </c>
      <c r="O113" s="260">
        <f t="shared" si="2"/>
        <v>155.99999999999997</v>
      </c>
      <c r="P113" s="266">
        <f t="shared" si="3"/>
        <v>5.2000000000000171</v>
      </c>
    </row>
    <row r="114" spans="9:16" x14ac:dyDescent="0.2">
      <c r="I114" s="261">
        <v>63.371287128712879</v>
      </c>
      <c r="J114" s="260">
        <f t="shared" si="0"/>
        <v>21.968712871287124</v>
      </c>
      <c r="K114">
        <v>2.02</v>
      </c>
      <c r="L114">
        <f t="shared" si="1"/>
        <v>0.52</v>
      </c>
      <c r="M114">
        <v>85.34</v>
      </c>
      <c r="N114">
        <v>262.60000000000002</v>
      </c>
      <c r="O114" s="260">
        <f t="shared" si="2"/>
        <v>195.00000000000003</v>
      </c>
      <c r="P114" s="266">
        <f t="shared" si="3"/>
        <v>67.599999999999994</v>
      </c>
    </row>
    <row r="115" spans="9:16" x14ac:dyDescent="0.2">
      <c r="I115" s="261">
        <v>39.000000000000007</v>
      </c>
      <c r="J115" s="260">
        <f t="shared" si="0"/>
        <v>21.319999999999993</v>
      </c>
      <c r="K115">
        <v>2.3199999999999998</v>
      </c>
      <c r="L115">
        <f t="shared" si="1"/>
        <v>0.81999999999999984</v>
      </c>
      <c r="M115">
        <v>60.32</v>
      </c>
      <c r="N115">
        <v>185.6</v>
      </c>
      <c r="O115" s="260">
        <f t="shared" si="2"/>
        <v>120</v>
      </c>
      <c r="P115" s="266">
        <f t="shared" si="3"/>
        <v>65.599999999999994</v>
      </c>
    </row>
    <row r="116" spans="9:16" x14ac:dyDescent="0.2">
      <c r="I116" s="261">
        <v>48.754189944134083</v>
      </c>
      <c r="J116" s="260">
        <f t="shared" si="0"/>
        <v>9.4258100558659166</v>
      </c>
      <c r="K116">
        <v>1.79</v>
      </c>
      <c r="L116">
        <f t="shared" si="1"/>
        <v>0.29000000000000004</v>
      </c>
      <c r="M116">
        <v>58.18</v>
      </c>
      <c r="N116">
        <v>179</v>
      </c>
      <c r="O116" s="260">
        <f t="shared" si="2"/>
        <v>150</v>
      </c>
      <c r="P116" s="266">
        <f t="shared" si="3"/>
        <v>29</v>
      </c>
    </row>
    <row r="117" spans="9:16" x14ac:dyDescent="0.2">
      <c r="I117" s="261">
        <v>40.945161290322581</v>
      </c>
      <c r="J117" s="260">
        <f t="shared" si="0"/>
        <v>1.3648387096774215</v>
      </c>
      <c r="K117">
        <v>1.55</v>
      </c>
      <c r="L117">
        <f t="shared" si="1"/>
        <v>5.0000000000000044E-2</v>
      </c>
      <c r="M117">
        <v>42.31</v>
      </c>
      <c r="N117">
        <v>130.16999999999999</v>
      </c>
      <c r="O117" s="260">
        <f t="shared" si="2"/>
        <v>125.97096774193548</v>
      </c>
      <c r="P117" s="266">
        <f t="shared" si="3"/>
        <v>4.1990322580645056</v>
      </c>
    </row>
    <row r="118" spans="9:16" x14ac:dyDescent="0.2">
      <c r="I118" s="261">
        <v>78</v>
      </c>
      <c r="J118" s="260">
        <f t="shared" si="0"/>
        <v>13</v>
      </c>
      <c r="K118">
        <v>1.75</v>
      </c>
      <c r="L118">
        <f t="shared" si="1"/>
        <v>0.25</v>
      </c>
      <c r="M118">
        <v>91</v>
      </c>
      <c r="N118">
        <v>280</v>
      </c>
      <c r="O118" s="260">
        <f t="shared" si="2"/>
        <v>240</v>
      </c>
      <c r="P118" s="266">
        <f t="shared" si="3"/>
        <v>40</v>
      </c>
    </row>
    <row r="119" spans="9:16" x14ac:dyDescent="0.2">
      <c r="I119" s="261">
        <v>34.125</v>
      </c>
      <c r="J119" s="260">
        <f t="shared" si="0"/>
        <v>15.015000000000001</v>
      </c>
      <c r="K119">
        <v>2.16</v>
      </c>
      <c r="L119">
        <f t="shared" si="1"/>
        <v>0.66000000000000014</v>
      </c>
      <c r="M119">
        <v>49.14</v>
      </c>
      <c r="N119">
        <v>151.19999999999999</v>
      </c>
      <c r="O119" s="260">
        <f t="shared" si="2"/>
        <v>104.99999999999999</v>
      </c>
      <c r="P119" s="266">
        <f t="shared" si="3"/>
        <v>46.2</v>
      </c>
    </row>
    <row r="120" spans="9:16" x14ac:dyDescent="0.2">
      <c r="I120" s="261">
        <v>24.375</v>
      </c>
      <c r="J120" s="260">
        <f t="shared" si="0"/>
        <v>10.725000000000001</v>
      </c>
      <c r="K120">
        <v>2.16</v>
      </c>
      <c r="L120">
        <f t="shared" si="1"/>
        <v>0.66000000000000014</v>
      </c>
      <c r="M120">
        <v>35.1</v>
      </c>
      <c r="N120">
        <v>108</v>
      </c>
      <c r="O120" s="260">
        <f t="shared" si="2"/>
        <v>75</v>
      </c>
      <c r="P120" s="266">
        <f t="shared" si="3"/>
        <v>33</v>
      </c>
    </row>
    <row r="121" spans="9:16" x14ac:dyDescent="0.2">
      <c r="I121" s="261">
        <v>52.652073732718904</v>
      </c>
      <c r="J121" s="260">
        <f t="shared" si="0"/>
        <v>23.517926267281098</v>
      </c>
      <c r="K121">
        <v>2.17</v>
      </c>
      <c r="L121">
        <f t="shared" si="1"/>
        <v>0.66999999999999993</v>
      </c>
      <c r="M121">
        <v>76.17</v>
      </c>
      <c r="N121">
        <v>234.36</v>
      </c>
      <c r="O121" s="260">
        <f t="shared" si="2"/>
        <v>162.00000000000003</v>
      </c>
      <c r="P121" s="266">
        <f t="shared" si="3"/>
        <v>72.359999999999985</v>
      </c>
    </row>
    <row r="122" spans="9:16" x14ac:dyDescent="0.2">
      <c r="I122" s="261">
        <v>16.983173076923077</v>
      </c>
      <c r="J122" s="260">
        <f t="shared" si="0"/>
        <v>6.5668269230769241</v>
      </c>
      <c r="K122">
        <v>2.08</v>
      </c>
      <c r="L122">
        <f t="shared" si="1"/>
        <v>0.58000000000000007</v>
      </c>
      <c r="M122">
        <v>23.55</v>
      </c>
      <c r="N122">
        <v>72.45</v>
      </c>
      <c r="O122" s="260">
        <f t="shared" si="2"/>
        <v>52.24759615384616</v>
      </c>
      <c r="P122" s="266">
        <f t="shared" si="3"/>
        <v>20.202403846153842</v>
      </c>
    </row>
    <row r="123" spans="9:16" x14ac:dyDescent="0.2">
      <c r="I123" s="261">
        <v>7.7976190476190474</v>
      </c>
      <c r="J123" s="260">
        <f t="shared" si="0"/>
        <v>5.3023809523809522</v>
      </c>
      <c r="K123">
        <v>2.52</v>
      </c>
      <c r="L123">
        <f t="shared" si="1"/>
        <v>1.02</v>
      </c>
      <c r="M123">
        <v>13.1</v>
      </c>
      <c r="N123">
        <v>40.32</v>
      </c>
      <c r="O123" s="260">
        <f t="shared" si="2"/>
        <v>24</v>
      </c>
      <c r="P123" s="266">
        <f t="shared" si="3"/>
        <v>16.32</v>
      </c>
    </row>
    <row r="124" spans="9:16" x14ac:dyDescent="0.2">
      <c r="I124" s="261">
        <v>56.547413793103452</v>
      </c>
      <c r="J124" s="260">
        <f t="shared" si="0"/>
        <v>30.912586206896542</v>
      </c>
      <c r="K124">
        <v>2.3199999999999998</v>
      </c>
      <c r="L124">
        <f t="shared" si="1"/>
        <v>0.81999999999999984</v>
      </c>
      <c r="M124">
        <v>87.46</v>
      </c>
      <c r="N124">
        <v>269.12</v>
      </c>
      <c r="O124" s="260">
        <f t="shared" si="2"/>
        <v>174.00000000000003</v>
      </c>
      <c r="P124" s="266">
        <f t="shared" si="3"/>
        <v>95.119999999999976</v>
      </c>
    </row>
    <row r="125" spans="9:16" x14ac:dyDescent="0.2">
      <c r="I125" s="261">
        <v>26.322115384615387</v>
      </c>
      <c r="J125" s="260">
        <f t="shared" si="0"/>
        <v>10.177884615384613</v>
      </c>
      <c r="K125">
        <v>2.08</v>
      </c>
      <c r="L125">
        <f t="shared" si="1"/>
        <v>0.58000000000000007</v>
      </c>
      <c r="M125">
        <v>36.5</v>
      </c>
      <c r="N125">
        <v>112.32</v>
      </c>
      <c r="O125" s="260">
        <f t="shared" si="2"/>
        <v>80.999999999999986</v>
      </c>
      <c r="P125" s="266">
        <f t="shared" si="3"/>
        <v>31.320000000000007</v>
      </c>
    </row>
    <row r="126" spans="9:16" x14ac:dyDescent="0.2">
      <c r="I126" s="261">
        <v>39</v>
      </c>
      <c r="J126" s="260">
        <f t="shared" si="0"/>
        <v>12.479999999999997</v>
      </c>
      <c r="K126">
        <v>1.98</v>
      </c>
      <c r="L126">
        <f t="shared" si="1"/>
        <v>0.48</v>
      </c>
      <c r="M126">
        <v>51.48</v>
      </c>
      <c r="N126">
        <v>158.4</v>
      </c>
      <c r="O126" s="260">
        <f t="shared" si="2"/>
        <v>120.00000000000001</v>
      </c>
      <c r="P126" s="266">
        <f t="shared" si="3"/>
        <v>38.399999999999991</v>
      </c>
    </row>
    <row r="127" spans="9:16" x14ac:dyDescent="0.2">
      <c r="I127" s="261">
        <v>27.445945945945944</v>
      </c>
      <c r="J127" s="260">
        <f t="shared" si="0"/>
        <v>13.174054054054054</v>
      </c>
      <c r="K127">
        <v>2.2200000000000002</v>
      </c>
      <c r="L127">
        <f t="shared" si="1"/>
        <v>0.7200000000000002</v>
      </c>
      <c r="M127">
        <v>40.619999999999997</v>
      </c>
      <c r="N127">
        <v>124.98</v>
      </c>
      <c r="O127" s="260">
        <f t="shared" si="2"/>
        <v>84.445945945945937</v>
      </c>
      <c r="P127" s="266">
        <f t="shared" si="3"/>
        <v>40.534054054054067</v>
      </c>
    </row>
    <row r="128" spans="9:16" x14ac:dyDescent="0.2">
      <c r="I128" s="261">
        <v>19.5</v>
      </c>
      <c r="J128" s="260">
        <f t="shared" si="0"/>
        <v>3.6400000000000006</v>
      </c>
      <c r="K128">
        <v>1.78</v>
      </c>
      <c r="L128">
        <f t="shared" si="1"/>
        <v>0.28000000000000003</v>
      </c>
      <c r="M128">
        <v>23.14</v>
      </c>
      <c r="N128">
        <v>71.2</v>
      </c>
      <c r="O128" s="260">
        <f t="shared" si="2"/>
        <v>60.000000000000007</v>
      </c>
      <c r="P128" s="266">
        <f t="shared" si="3"/>
        <v>11.199999999999996</v>
      </c>
    </row>
    <row r="129" spans="9:16" x14ac:dyDescent="0.2">
      <c r="I129" s="261">
        <v>78</v>
      </c>
      <c r="J129" s="260">
        <f t="shared" si="0"/>
        <v>14.560000000000002</v>
      </c>
      <c r="K129">
        <v>1.78</v>
      </c>
      <c r="L129">
        <f t="shared" si="1"/>
        <v>0.28000000000000003</v>
      </c>
      <c r="M129">
        <v>92.56</v>
      </c>
      <c r="N129">
        <v>284.8</v>
      </c>
      <c r="O129" s="260">
        <f t="shared" si="2"/>
        <v>240.00000000000003</v>
      </c>
      <c r="P129" s="266">
        <f t="shared" si="3"/>
        <v>44.799999999999983</v>
      </c>
    </row>
    <row r="130" spans="9:16" x14ac:dyDescent="0.2">
      <c r="I130" s="261">
        <v>39.975460122699388</v>
      </c>
      <c r="J130" s="260">
        <f t="shared" si="0"/>
        <v>3.4645398773006093</v>
      </c>
      <c r="K130">
        <v>1.63</v>
      </c>
      <c r="L130">
        <f t="shared" si="1"/>
        <v>0.12999999999999989</v>
      </c>
      <c r="M130">
        <v>43.44</v>
      </c>
      <c r="N130">
        <v>133.66</v>
      </c>
      <c r="O130" s="260">
        <f t="shared" si="2"/>
        <v>123.00000000000001</v>
      </c>
      <c r="P130" s="266">
        <f t="shared" si="3"/>
        <v>10.659999999999982</v>
      </c>
    </row>
    <row r="131" spans="9:16" x14ac:dyDescent="0.2">
      <c r="I131" s="261">
        <v>50.701612903225801</v>
      </c>
      <c r="J131" s="260">
        <f t="shared" si="0"/>
        <v>12.168387096774197</v>
      </c>
      <c r="K131">
        <v>1.86</v>
      </c>
      <c r="L131">
        <f t="shared" si="1"/>
        <v>0.3600000000000001</v>
      </c>
      <c r="M131">
        <v>62.87</v>
      </c>
      <c r="N131">
        <v>193.44</v>
      </c>
      <c r="O131" s="260">
        <f t="shared" si="2"/>
        <v>155.99999999999997</v>
      </c>
      <c r="P131" s="266">
        <f t="shared" si="3"/>
        <v>37.440000000000026</v>
      </c>
    </row>
    <row r="132" spans="9:16" x14ac:dyDescent="0.2">
      <c r="I132" s="261">
        <v>44.854545454545459</v>
      </c>
      <c r="J132" s="260">
        <f t="shared" si="0"/>
        <v>4.4854545454545445</v>
      </c>
      <c r="K132">
        <v>1.65</v>
      </c>
      <c r="L132">
        <f t="shared" si="1"/>
        <v>0.14999999999999991</v>
      </c>
      <c r="M132">
        <v>49.34</v>
      </c>
      <c r="N132">
        <v>151.80000000000001</v>
      </c>
      <c r="O132" s="260">
        <f t="shared" si="2"/>
        <v>138.00000000000003</v>
      </c>
      <c r="P132" s="266">
        <f t="shared" si="3"/>
        <v>13.799999999999983</v>
      </c>
    </row>
    <row r="133" spans="9:16" x14ac:dyDescent="0.2">
      <c r="I133" s="261">
        <v>27.245454545454546</v>
      </c>
      <c r="J133" s="260">
        <f t="shared" si="0"/>
        <v>2.7245454545454528</v>
      </c>
      <c r="K133">
        <v>1.65</v>
      </c>
      <c r="L133">
        <f t="shared" si="1"/>
        <v>0.14999999999999991</v>
      </c>
      <c r="M133">
        <v>29.97</v>
      </c>
      <c r="N133">
        <v>92.21</v>
      </c>
      <c r="O133" s="260">
        <f t="shared" si="2"/>
        <v>83.827272727272728</v>
      </c>
      <c r="P133" s="266">
        <f t="shared" si="3"/>
        <v>8.3827272727272657</v>
      </c>
    </row>
    <row r="134" spans="9:16" x14ac:dyDescent="0.2">
      <c r="I134" s="261">
        <v>71.174050632911388</v>
      </c>
      <c r="J134" s="260">
        <f t="shared" si="0"/>
        <v>3.7959493670886104</v>
      </c>
      <c r="K134">
        <v>1.58</v>
      </c>
      <c r="L134">
        <f t="shared" si="1"/>
        <v>8.0000000000000071E-2</v>
      </c>
      <c r="M134">
        <v>74.97</v>
      </c>
      <c r="N134">
        <v>230.68</v>
      </c>
      <c r="O134" s="260">
        <f t="shared" si="2"/>
        <v>218.99999999999997</v>
      </c>
      <c r="P134" s="266">
        <f t="shared" si="3"/>
        <v>11.680000000000035</v>
      </c>
    </row>
    <row r="135" spans="9:16" x14ac:dyDescent="0.2">
      <c r="I135" s="261">
        <v>64.348101265822777</v>
      </c>
      <c r="J135" s="260">
        <f t="shared" si="0"/>
        <v>3.4318987341772242</v>
      </c>
      <c r="K135">
        <v>1.58</v>
      </c>
      <c r="L135">
        <f t="shared" si="1"/>
        <v>8.0000000000000071E-2</v>
      </c>
      <c r="M135">
        <v>67.78</v>
      </c>
      <c r="N135">
        <v>208.56</v>
      </c>
      <c r="O135" s="260">
        <f t="shared" si="2"/>
        <v>198</v>
      </c>
      <c r="P135" s="266">
        <f t="shared" si="3"/>
        <v>10.560000000000002</v>
      </c>
    </row>
    <row r="136" spans="9:16" x14ac:dyDescent="0.2">
      <c r="I136" s="261">
        <v>43.950920245398777</v>
      </c>
      <c r="J136" s="260">
        <f t="shared" si="0"/>
        <v>3.8090797546012212</v>
      </c>
      <c r="K136">
        <v>1.63</v>
      </c>
      <c r="L136">
        <f t="shared" si="1"/>
        <v>0.12999999999999989</v>
      </c>
      <c r="M136">
        <v>47.76</v>
      </c>
      <c r="N136">
        <v>146.96</v>
      </c>
      <c r="O136" s="260">
        <f t="shared" si="2"/>
        <v>135.23926380368098</v>
      </c>
      <c r="P136" s="266">
        <f t="shared" si="3"/>
        <v>11.720736196319024</v>
      </c>
    </row>
    <row r="137" spans="9:16" x14ac:dyDescent="0.2">
      <c r="I137" s="261">
        <v>48.75460122699387</v>
      </c>
      <c r="J137" s="260">
        <f t="shared" si="0"/>
        <v>4.2253987730061269</v>
      </c>
      <c r="K137">
        <v>1.63</v>
      </c>
      <c r="L137">
        <f t="shared" si="1"/>
        <v>0.12999999999999989</v>
      </c>
      <c r="M137">
        <v>52.98</v>
      </c>
      <c r="N137">
        <v>163</v>
      </c>
      <c r="O137" s="260">
        <f t="shared" si="2"/>
        <v>150</v>
      </c>
      <c r="P137" s="266">
        <f t="shared" si="3"/>
        <v>13</v>
      </c>
    </row>
    <row r="138" spans="9:16" x14ac:dyDescent="0.2">
      <c r="I138" s="261">
        <v>15.988023952095809</v>
      </c>
      <c r="J138" s="260">
        <f t="shared" si="0"/>
        <v>1.8119760479041922</v>
      </c>
      <c r="K138">
        <v>1.67</v>
      </c>
      <c r="L138">
        <f t="shared" si="1"/>
        <v>0.16999999999999993</v>
      </c>
      <c r="M138">
        <v>17.8</v>
      </c>
      <c r="N138">
        <v>54.76</v>
      </c>
      <c r="O138" s="260">
        <f t="shared" si="2"/>
        <v>49.185628742514972</v>
      </c>
      <c r="P138" s="266">
        <f t="shared" si="3"/>
        <v>5.5743712574850264</v>
      </c>
    </row>
    <row r="139" spans="9:16" x14ac:dyDescent="0.2">
      <c r="I139" s="261">
        <v>32.17365269461078</v>
      </c>
      <c r="J139" s="260">
        <f t="shared" si="0"/>
        <v>3.6463473053892201</v>
      </c>
      <c r="K139">
        <v>1.67</v>
      </c>
      <c r="L139">
        <f t="shared" si="1"/>
        <v>0.16999999999999993</v>
      </c>
      <c r="M139">
        <v>35.82</v>
      </c>
      <c r="N139">
        <v>110.22</v>
      </c>
      <c r="O139" s="260">
        <f t="shared" si="2"/>
        <v>99</v>
      </c>
      <c r="P139" s="266">
        <f t="shared" si="3"/>
        <v>11.219999999999999</v>
      </c>
    </row>
    <row r="140" spans="9:16" x14ac:dyDescent="0.2">
      <c r="I140" s="261">
        <v>56.858490566037744</v>
      </c>
      <c r="J140" s="260">
        <f t="shared" si="0"/>
        <v>3.4115094339622587</v>
      </c>
      <c r="K140">
        <v>1.59</v>
      </c>
      <c r="L140">
        <f t="shared" si="1"/>
        <v>9.000000000000008E-2</v>
      </c>
      <c r="M140">
        <v>60.27</v>
      </c>
      <c r="N140">
        <v>185.45</v>
      </c>
      <c r="O140" s="260">
        <f t="shared" si="2"/>
        <v>174.9528301886792</v>
      </c>
      <c r="P140" s="266">
        <f t="shared" si="3"/>
        <v>10.497169811320788</v>
      </c>
    </row>
    <row r="141" spans="9:16" x14ac:dyDescent="0.2">
      <c r="I141" s="261">
        <v>43.877358490566039</v>
      </c>
      <c r="J141" s="260">
        <f t="shared" si="0"/>
        <v>2.6326415094339595</v>
      </c>
      <c r="K141">
        <v>1.59</v>
      </c>
      <c r="L141">
        <f t="shared" si="1"/>
        <v>9.000000000000008E-2</v>
      </c>
      <c r="M141">
        <v>46.51</v>
      </c>
      <c r="N141">
        <v>143.1</v>
      </c>
      <c r="O141" s="260">
        <f t="shared" si="2"/>
        <v>134.99999999999997</v>
      </c>
      <c r="P141" s="266">
        <f t="shared" si="3"/>
        <v>8.1000000000000227</v>
      </c>
    </row>
    <row r="142" spans="9:16" x14ac:dyDescent="0.2">
      <c r="I142" s="261">
        <v>5.8470873786407758</v>
      </c>
      <c r="J142" s="260">
        <f t="shared" si="0"/>
        <v>2.1829126213592236</v>
      </c>
      <c r="K142">
        <v>2.06</v>
      </c>
      <c r="L142">
        <f t="shared" si="1"/>
        <v>0.56000000000000005</v>
      </c>
      <c r="M142">
        <v>8.0299999999999994</v>
      </c>
      <c r="N142">
        <v>24.72</v>
      </c>
      <c r="O142" s="260">
        <f t="shared" si="2"/>
        <v>18</v>
      </c>
      <c r="P142" s="266">
        <f t="shared" si="3"/>
        <v>6.7199999999999989</v>
      </c>
    </row>
    <row r="143" spans="9:16" x14ac:dyDescent="0.2">
      <c r="I143" s="261">
        <v>17.577348066298342</v>
      </c>
      <c r="J143" s="260">
        <f t="shared" si="0"/>
        <v>3.6326519337016592</v>
      </c>
      <c r="K143">
        <v>1.81</v>
      </c>
      <c r="L143">
        <f t="shared" si="1"/>
        <v>0.31000000000000005</v>
      </c>
      <c r="M143">
        <v>21.21</v>
      </c>
      <c r="N143">
        <v>65.27</v>
      </c>
      <c r="O143" s="260">
        <f t="shared" si="2"/>
        <v>54.091160220994475</v>
      </c>
      <c r="P143" s="266">
        <f t="shared" si="3"/>
        <v>11.178839779005521</v>
      </c>
    </row>
    <row r="144" spans="9:16" x14ac:dyDescent="0.2">
      <c r="I144" s="261">
        <v>65.322335025380724</v>
      </c>
      <c r="J144" s="260">
        <f t="shared" si="0"/>
        <v>20.467664974619282</v>
      </c>
      <c r="K144">
        <v>1.97</v>
      </c>
      <c r="L144">
        <f t="shared" si="1"/>
        <v>0.47</v>
      </c>
      <c r="M144">
        <v>85.79</v>
      </c>
      <c r="N144">
        <v>263.98</v>
      </c>
      <c r="O144" s="260">
        <f t="shared" si="2"/>
        <v>201.00000000000003</v>
      </c>
      <c r="P144" s="266">
        <f t="shared" si="3"/>
        <v>62.97999999999999</v>
      </c>
    </row>
    <row r="145" spans="8:16" x14ac:dyDescent="0.2">
      <c r="I145" s="261">
        <v>43.879518072289159</v>
      </c>
      <c r="J145" s="260">
        <f t="shared" si="0"/>
        <v>4.6804819277108436</v>
      </c>
      <c r="K145">
        <v>1.66</v>
      </c>
      <c r="L145">
        <f t="shared" si="1"/>
        <v>0.15999999999999992</v>
      </c>
      <c r="M145">
        <v>48.56</v>
      </c>
      <c r="N145">
        <v>149.4</v>
      </c>
      <c r="O145" s="260">
        <f t="shared" si="2"/>
        <v>135.00000000000003</v>
      </c>
      <c r="P145" s="266">
        <f t="shared" si="3"/>
        <v>14.399999999999977</v>
      </c>
    </row>
    <row r="146" spans="8:16" x14ac:dyDescent="0.2">
      <c r="I146" s="261">
        <v>39</v>
      </c>
      <c r="J146" s="260">
        <f t="shared" si="0"/>
        <v>1.5600000000000023</v>
      </c>
      <c r="K146">
        <v>1.56</v>
      </c>
      <c r="L146">
        <f t="shared" si="1"/>
        <v>6.0000000000000053E-2</v>
      </c>
      <c r="M146">
        <v>40.56</v>
      </c>
      <c r="N146">
        <v>124.8</v>
      </c>
      <c r="O146" s="260">
        <f t="shared" si="2"/>
        <v>119.99999999999999</v>
      </c>
      <c r="P146" s="266">
        <f t="shared" si="3"/>
        <v>4.8000000000000114</v>
      </c>
    </row>
    <row r="147" spans="8:16" x14ac:dyDescent="0.2">
      <c r="I147" s="261">
        <v>37.049079754601223</v>
      </c>
      <c r="J147" s="260">
        <f t="shared" si="0"/>
        <v>3.2109202453987749</v>
      </c>
      <c r="K147">
        <v>1.63</v>
      </c>
      <c r="L147">
        <f t="shared" si="1"/>
        <v>0.12999999999999989</v>
      </c>
      <c r="M147">
        <v>40.26</v>
      </c>
      <c r="N147">
        <v>123.88</v>
      </c>
      <c r="O147" s="260">
        <f t="shared" si="2"/>
        <v>114</v>
      </c>
      <c r="P147" s="266">
        <f t="shared" si="3"/>
        <v>9.8799999999999955</v>
      </c>
    </row>
    <row r="148" spans="8:16" x14ac:dyDescent="0.2">
      <c r="I148" s="261">
        <v>25.349999999999998</v>
      </c>
      <c r="J148" s="260">
        <f t="shared" si="0"/>
        <v>1.6900000000000013</v>
      </c>
      <c r="K148">
        <v>1.6</v>
      </c>
      <c r="L148">
        <f t="shared" si="1"/>
        <v>0.10000000000000009</v>
      </c>
      <c r="M148">
        <v>27.04</v>
      </c>
      <c r="N148">
        <v>83.2</v>
      </c>
      <c r="O148" s="260">
        <f t="shared" si="2"/>
        <v>78</v>
      </c>
      <c r="P148" s="266">
        <f t="shared" si="3"/>
        <v>5.2000000000000028</v>
      </c>
    </row>
    <row r="149" spans="8:16" x14ac:dyDescent="0.2">
      <c r="I149" s="261">
        <v>70.201807228915669</v>
      </c>
      <c r="J149" s="260">
        <f t="shared" si="0"/>
        <v>7.4881927710843286</v>
      </c>
      <c r="K149">
        <v>1.66</v>
      </c>
      <c r="L149">
        <f t="shared" si="1"/>
        <v>0.15999999999999992</v>
      </c>
      <c r="M149">
        <v>77.69</v>
      </c>
      <c r="N149">
        <v>239.04</v>
      </c>
      <c r="O149" s="260">
        <f t="shared" si="2"/>
        <v>216</v>
      </c>
      <c r="P149" s="266">
        <f t="shared" si="3"/>
        <v>23.039999999999992</v>
      </c>
    </row>
    <row r="150" spans="8:16" x14ac:dyDescent="0.2">
      <c r="I150" s="261">
        <v>78</v>
      </c>
      <c r="J150" s="260">
        <f t="shared" si="0"/>
        <v>15.079999999999998</v>
      </c>
      <c r="K150">
        <v>1.79</v>
      </c>
      <c r="L150">
        <f t="shared" si="1"/>
        <v>0.29000000000000004</v>
      </c>
      <c r="M150">
        <v>93.08</v>
      </c>
      <c r="N150">
        <v>286.39999999999998</v>
      </c>
      <c r="O150" s="260">
        <f t="shared" si="2"/>
        <v>239.99999999999997</v>
      </c>
      <c r="P150" s="266">
        <f t="shared" si="3"/>
        <v>46.400000000000006</v>
      </c>
    </row>
    <row r="151" spans="8:16" x14ac:dyDescent="0.2">
      <c r="I151" s="261">
        <v>78</v>
      </c>
      <c r="J151" s="260">
        <f t="shared" si="0"/>
        <v>11.439999999999998</v>
      </c>
      <c r="K151">
        <v>1.72</v>
      </c>
      <c r="L151">
        <f t="shared" si="1"/>
        <v>0.21999999999999997</v>
      </c>
      <c r="M151">
        <v>89.44</v>
      </c>
      <c r="N151">
        <v>275.2</v>
      </c>
      <c r="O151" s="260">
        <f t="shared" si="2"/>
        <v>239.99999999999997</v>
      </c>
      <c r="P151" s="266">
        <f t="shared" si="3"/>
        <v>35.200000000000017</v>
      </c>
    </row>
    <row r="152" spans="8:16" x14ac:dyDescent="0.2">
      <c r="H152" s="258" t="s">
        <v>470</v>
      </c>
      <c r="I152" s="263">
        <f>SUM(I109:I151)</f>
        <v>1906.1504516890207</v>
      </c>
      <c r="J152" s="263">
        <f>SUM(J109:J151)</f>
        <v>342.28954831097872</v>
      </c>
      <c r="L152" s="258">
        <f>SUM(L109:L151)</f>
        <v>13.08</v>
      </c>
      <c r="P152" s="267">
        <f>SUM(P109:P151)</f>
        <v>1044.2879968955124</v>
      </c>
    </row>
    <row r="153" spans="8:16" x14ac:dyDescent="0.2">
      <c r="H153" s="258"/>
    </row>
    <row r="154" spans="8:16" x14ac:dyDescent="0.2">
      <c r="H154" s="258" t="s">
        <v>471</v>
      </c>
      <c r="I154" s="261">
        <v>10570.13</v>
      </c>
    </row>
    <row r="155" spans="8:16" x14ac:dyDescent="0.2">
      <c r="I155" s="264"/>
      <c r="J155" s="264"/>
    </row>
    <row r="156" spans="8:16" x14ac:dyDescent="0.2">
      <c r="H156" s="258" t="s">
        <v>461</v>
      </c>
      <c r="I156" s="174">
        <f>I154-J152</f>
        <v>10227.84045168902</v>
      </c>
      <c r="J156" s="174">
        <f>J152</f>
        <v>342.28954831097872</v>
      </c>
    </row>
  </sheetData>
  <mergeCells count="6">
    <mergeCell ref="B5:C5"/>
    <mergeCell ref="B4:C4"/>
    <mergeCell ref="E4:F4"/>
    <mergeCell ref="E5:F5"/>
    <mergeCell ref="H4:I4"/>
    <mergeCell ref="H5:I5"/>
  </mergeCells>
  <pageMargins left="0.511811024" right="0.511811024" top="0.78740157499999996" bottom="0.78740157499999996" header="0.31496062000000002" footer="0.31496062000000002"/>
  <pageSetup paperSize="9" orientation="portrait" horizontalDpi="360" verticalDpi="36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3:C16"/>
  <sheetViews>
    <sheetView topLeftCell="A7" workbookViewId="0">
      <selection activeCell="D291" sqref="D291"/>
    </sheetView>
  </sheetViews>
  <sheetFormatPr defaultRowHeight="12.75" x14ac:dyDescent="0.2"/>
  <sheetData>
    <row r="3" spans="2:3" x14ac:dyDescent="0.2">
      <c r="B3" s="253">
        <v>42736</v>
      </c>
      <c r="C3" s="253">
        <v>42767</v>
      </c>
    </row>
    <row r="4" spans="2:3" x14ac:dyDescent="0.2">
      <c r="B4" s="254">
        <v>526.54999999999995</v>
      </c>
      <c r="C4" s="254">
        <v>526.54999999999995</v>
      </c>
    </row>
    <row r="5" spans="2:3" x14ac:dyDescent="0.2">
      <c r="B5" s="254">
        <v>518.32000000000005</v>
      </c>
      <c r="C5" s="254">
        <v>518.32000000000005</v>
      </c>
    </row>
    <row r="6" spans="2:3" x14ac:dyDescent="0.2">
      <c r="B6" s="254">
        <v>528.52</v>
      </c>
      <c r="C6" s="254">
        <v>528.52</v>
      </c>
    </row>
    <row r="7" spans="2:3" x14ac:dyDescent="0.2">
      <c r="B7" s="254">
        <v>558</v>
      </c>
      <c r="C7" s="254">
        <v>558</v>
      </c>
    </row>
    <row r="8" spans="2:3" x14ac:dyDescent="0.2">
      <c r="B8" s="254">
        <v>561.08000000000004</v>
      </c>
      <c r="C8" s="254">
        <v>561.08000000000004</v>
      </c>
    </row>
    <row r="9" spans="2:3" x14ac:dyDescent="0.2">
      <c r="B9" s="254">
        <v>614.95000000000005</v>
      </c>
      <c r="C9" s="254">
        <v>614.95000000000005</v>
      </c>
    </row>
    <row r="10" spans="2:3" x14ac:dyDescent="0.2">
      <c r="B10" s="254">
        <v>613.62</v>
      </c>
      <c r="C10" s="254">
        <v>613.62</v>
      </c>
    </row>
    <row r="11" spans="2:3" x14ac:dyDescent="0.2">
      <c r="B11" s="254">
        <v>618.07000000000005</v>
      </c>
      <c r="C11" s="254">
        <v>618.07000000000005</v>
      </c>
    </row>
    <row r="12" spans="2:3" x14ac:dyDescent="0.2">
      <c r="B12" s="254">
        <v>620.49</v>
      </c>
      <c r="C12" s="254">
        <v>620.49</v>
      </c>
    </row>
    <row r="13" spans="2:3" x14ac:dyDescent="0.2">
      <c r="B13" s="254">
        <v>614.1</v>
      </c>
      <c r="C13" s="254">
        <v>614.1</v>
      </c>
    </row>
    <row r="14" spans="2:3" x14ac:dyDescent="0.2">
      <c r="B14" s="255">
        <f>SUM(B4:B13)</f>
        <v>5773.7</v>
      </c>
      <c r="C14" s="255">
        <f>SUM(C4:C13)</f>
        <v>5773.7</v>
      </c>
    </row>
    <row r="16" spans="2:3" x14ac:dyDescent="0.2">
      <c r="B16" s="256" t="s">
        <v>457</v>
      </c>
      <c r="C16" s="257">
        <f>SUM(B14:C14)</f>
        <v>11547.4</v>
      </c>
    </row>
  </sheetData>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B286"/>
  <sheetViews>
    <sheetView topLeftCell="A252" workbookViewId="0">
      <selection activeCell="D291" sqref="D291"/>
    </sheetView>
  </sheetViews>
  <sheetFormatPr defaultRowHeight="12.75" x14ac:dyDescent="0.2"/>
  <cols>
    <col min="1" max="1" width="6.5703125" bestFit="1" customWidth="1"/>
    <col min="2" max="2" width="8.140625" bestFit="1" customWidth="1"/>
    <col min="3" max="3" width="9.28515625" bestFit="1" customWidth="1"/>
    <col min="4" max="4" width="9" bestFit="1" customWidth="1"/>
    <col min="5" max="5" width="10.140625" bestFit="1" customWidth="1"/>
    <col min="6" max="7" width="10.140625" customWidth="1"/>
    <col min="8" max="8" width="11.28515625" bestFit="1" customWidth="1"/>
    <col min="9" max="9" width="8" bestFit="1" customWidth="1"/>
    <col min="10" max="10" width="4" bestFit="1" customWidth="1"/>
    <col min="11" max="11" width="7" bestFit="1" customWidth="1"/>
    <col min="12" max="12" width="4.85546875" bestFit="1" customWidth="1"/>
    <col min="13" max="13" width="5.5703125" bestFit="1" customWidth="1"/>
    <col min="14" max="16" width="5" bestFit="1" customWidth="1"/>
    <col min="17" max="18" width="3" bestFit="1" customWidth="1"/>
    <col min="19" max="19" width="2.28515625" bestFit="1" customWidth="1"/>
    <col min="20" max="23" width="2" bestFit="1" customWidth="1"/>
    <col min="24" max="24" width="14.85546875" bestFit="1" customWidth="1"/>
    <col min="25" max="25" width="16.42578125" bestFit="1" customWidth="1"/>
    <col min="26" max="26" width="14.85546875" bestFit="1" customWidth="1"/>
    <col min="27" max="27" width="25.85546875" bestFit="1" customWidth="1"/>
    <col min="28" max="28" width="7" bestFit="1" customWidth="1"/>
  </cols>
  <sheetData>
    <row r="1" spans="1:28" x14ac:dyDescent="0.2">
      <c r="A1" t="s">
        <v>572</v>
      </c>
      <c r="B1" t="s">
        <v>573</v>
      </c>
      <c r="C1" t="s">
        <v>574</v>
      </c>
      <c r="D1" t="s">
        <v>575</v>
      </c>
      <c r="E1" s="272">
        <v>42826</v>
      </c>
      <c r="F1" s="272"/>
      <c r="G1" s="272"/>
    </row>
    <row r="2" spans="1:28" x14ac:dyDescent="0.2">
      <c r="E2" t="s">
        <v>576</v>
      </c>
      <c r="H2" t="s">
        <v>577</v>
      </c>
      <c r="I2" t="s">
        <v>578</v>
      </c>
    </row>
    <row r="3" spans="1:28" x14ac:dyDescent="0.2">
      <c r="A3" t="s">
        <v>579</v>
      </c>
      <c r="B3" t="s">
        <v>580</v>
      </c>
      <c r="C3">
        <v>60</v>
      </c>
      <c r="D3">
        <v>338</v>
      </c>
      <c r="E3">
        <v>337.5</v>
      </c>
      <c r="H3">
        <v>337.2</v>
      </c>
      <c r="I3">
        <v>336.7</v>
      </c>
      <c r="J3">
        <v>150</v>
      </c>
      <c r="K3">
        <v>0.83299999999999996</v>
      </c>
      <c r="L3" t="s">
        <v>574</v>
      </c>
      <c r="M3">
        <v>0</v>
      </c>
      <c r="N3">
        <v>0</v>
      </c>
      <c r="O3">
        <v>0.01</v>
      </c>
      <c r="P3">
        <v>0.03</v>
      </c>
      <c r="Q3">
        <v>19</v>
      </c>
      <c r="R3">
        <v>19</v>
      </c>
      <c r="S3" t="s">
        <v>581</v>
      </c>
      <c r="T3">
        <v>0</v>
      </c>
      <c r="U3">
        <v>0</v>
      </c>
      <c r="V3">
        <v>0</v>
      </c>
      <c r="W3">
        <v>0</v>
      </c>
      <c r="X3" s="273">
        <v>725549930807</v>
      </c>
      <c r="Y3" s="273">
        <v>7775908706414</v>
      </c>
      <c r="Z3" s="273">
        <v>725592560583</v>
      </c>
      <c r="AA3" t="s">
        <v>582</v>
      </c>
      <c r="AB3">
        <v>1.47</v>
      </c>
    </row>
    <row r="4" spans="1:28" x14ac:dyDescent="0.2">
      <c r="A4" t="s">
        <v>580</v>
      </c>
      <c r="B4" t="s">
        <v>583</v>
      </c>
      <c r="C4">
        <v>60</v>
      </c>
      <c r="D4">
        <v>337.5</v>
      </c>
      <c r="E4">
        <v>333.5</v>
      </c>
      <c r="H4">
        <v>336.7</v>
      </c>
      <c r="I4">
        <v>332.7</v>
      </c>
      <c r="J4">
        <v>150</v>
      </c>
      <c r="K4">
        <v>6.6669999999999998</v>
      </c>
      <c r="L4" t="s">
        <v>574</v>
      </c>
      <c r="M4">
        <v>0</v>
      </c>
      <c r="N4">
        <v>0</v>
      </c>
      <c r="O4">
        <v>0.01</v>
      </c>
      <c r="P4">
        <v>0.06</v>
      </c>
      <c r="Q4">
        <v>11</v>
      </c>
      <c r="R4">
        <v>11</v>
      </c>
      <c r="S4" t="s">
        <v>581</v>
      </c>
      <c r="T4">
        <v>0</v>
      </c>
      <c r="U4">
        <v>0</v>
      </c>
      <c r="V4">
        <v>0</v>
      </c>
      <c r="W4">
        <v>0</v>
      </c>
      <c r="X4" s="273">
        <v>725592560583</v>
      </c>
      <c r="Y4" s="273">
        <v>7775866484356</v>
      </c>
      <c r="Z4" s="273">
        <v>72565224576</v>
      </c>
      <c r="AA4" t="s">
        <v>584</v>
      </c>
      <c r="AB4">
        <v>7.38</v>
      </c>
    </row>
    <row r="5" spans="1:28" x14ac:dyDescent="0.2">
      <c r="A5" t="s">
        <v>583</v>
      </c>
      <c r="B5" t="s">
        <v>585</v>
      </c>
      <c r="C5">
        <v>20.6</v>
      </c>
      <c r="D5">
        <v>333.5</v>
      </c>
      <c r="E5">
        <v>330</v>
      </c>
      <c r="H5">
        <v>332.7</v>
      </c>
      <c r="I5">
        <v>330</v>
      </c>
      <c r="J5">
        <v>150</v>
      </c>
      <c r="K5">
        <v>13.106999999999999</v>
      </c>
      <c r="L5" t="s">
        <v>574</v>
      </c>
      <c r="M5">
        <v>0</v>
      </c>
      <c r="N5">
        <v>0</v>
      </c>
      <c r="O5">
        <v>0.01</v>
      </c>
      <c r="P5">
        <v>7.0000000000000007E-2</v>
      </c>
      <c r="Q5">
        <v>10</v>
      </c>
      <c r="R5">
        <v>10</v>
      </c>
      <c r="S5" t="s">
        <v>581</v>
      </c>
      <c r="T5">
        <v>0</v>
      </c>
      <c r="U5">
        <v>0</v>
      </c>
      <c r="V5">
        <v>0</v>
      </c>
      <c r="W5">
        <v>0</v>
      </c>
      <c r="X5" s="273">
        <v>72565224576</v>
      </c>
      <c r="Y5" s="273">
        <v>7775860345987</v>
      </c>
      <c r="Z5" s="273">
        <v>725668153135</v>
      </c>
      <c r="AA5" t="s">
        <v>586</v>
      </c>
      <c r="AB5">
        <v>912.49</v>
      </c>
    </row>
    <row r="6" spans="1:28" x14ac:dyDescent="0.2">
      <c r="A6" t="s">
        <v>585</v>
      </c>
      <c r="B6" t="s">
        <v>587</v>
      </c>
      <c r="C6">
        <v>34</v>
      </c>
      <c r="D6">
        <v>330</v>
      </c>
      <c r="E6">
        <v>330.5</v>
      </c>
      <c r="H6">
        <v>330</v>
      </c>
      <c r="I6">
        <v>329.8</v>
      </c>
      <c r="J6">
        <v>150</v>
      </c>
      <c r="K6">
        <v>0.58799999999999997</v>
      </c>
      <c r="L6" t="s">
        <v>588</v>
      </c>
      <c r="M6" t="s">
        <v>589</v>
      </c>
      <c r="N6">
        <v>0</v>
      </c>
      <c r="O6">
        <v>0.02</v>
      </c>
      <c r="P6">
        <v>0.09</v>
      </c>
      <c r="Q6">
        <v>24</v>
      </c>
      <c r="R6">
        <v>24</v>
      </c>
      <c r="S6" t="s">
        <v>581</v>
      </c>
      <c r="T6">
        <v>0</v>
      </c>
      <c r="U6">
        <v>0</v>
      </c>
      <c r="V6">
        <v>0</v>
      </c>
      <c r="W6">
        <v>0</v>
      </c>
      <c r="X6" s="273">
        <v>725668153135</v>
      </c>
      <c r="Y6" s="273">
        <v>777587343474</v>
      </c>
      <c r="Z6" s="273">
        <v>725693864057</v>
      </c>
      <c r="AA6" t="s">
        <v>590</v>
      </c>
      <c r="AB6">
        <v>1.26</v>
      </c>
    </row>
    <row r="7" spans="1:28" x14ac:dyDescent="0.2">
      <c r="A7" t="s">
        <v>591</v>
      </c>
      <c r="B7" t="s">
        <v>592</v>
      </c>
      <c r="C7">
        <v>43</v>
      </c>
      <c r="D7">
        <v>332.3</v>
      </c>
      <c r="E7">
        <v>332.1</v>
      </c>
      <c r="H7">
        <v>331.5</v>
      </c>
      <c r="I7">
        <v>331.3</v>
      </c>
      <c r="J7">
        <v>150</v>
      </c>
      <c r="K7">
        <v>0.46500000000000002</v>
      </c>
      <c r="L7" t="s">
        <v>574</v>
      </c>
      <c r="M7">
        <v>0</v>
      </c>
      <c r="N7">
        <v>0</v>
      </c>
      <c r="O7">
        <v>0</v>
      </c>
      <c r="P7">
        <v>0.02</v>
      </c>
      <c r="Q7">
        <v>22</v>
      </c>
      <c r="R7">
        <v>22</v>
      </c>
      <c r="S7" t="s">
        <v>581</v>
      </c>
      <c r="T7">
        <v>0</v>
      </c>
      <c r="U7">
        <v>0</v>
      </c>
      <c r="V7">
        <v>0</v>
      </c>
      <c r="W7">
        <v>0</v>
      </c>
      <c r="X7" s="273">
        <v>725615008401</v>
      </c>
      <c r="Y7" s="273">
        <v>7775901579485</v>
      </c>
      <c r="Z7" s="273">
        <v>725656146455</v>
      </c>
      <c r="AA7" t="s">
        <v>593</v>
      </c>
      <c r="AB7">
        <v>0.93</v>
      </c>
    </row>
    <row r="8" spans="1:28" x14ac:dyDescent="0.2">
      <c r="A8" t="s">
        <v>592</v>
      </c>
      <c r="B8" t="s">
        <v>594</v>
      </c>
      <c r="C8">
        <v>23</v>
      </c>
      <c r="D8">
        <v>332.1</v>
      </c>
      <c r="E8">
        <v>332</v>
      </c>
      <c r="H8">
        <v>331.3</v>
      </c>
      <c r="I8">
        <v>331.2</v>
      </c>
      <c r="J8">
        <v>150</v>
      </c>
      <c r="K8">
        <v>0.435</v>
      </c>
      <c r="L8" t="s">
        <v>574</v>
      </c>
      <c r="M8">
        <v>0</v>
      </c>
      <c r="N8">
        <v>0</v>
      </c>
      <c r="O8">
        <v>0.01</v>
      </c>
      <c r="P8">
        <v>0.03</v>
      </c>
      <c r="Q8">
        <v>22</v>
      </c>
      <c r="R8">
        <v>22</v>
      </c>
      <c r="S8" t="s">
        <v>581</v>
      </c>
      <c r="T8">
        <v>0</v>
      </c>
      <c r="U8">
        <v>0</v>
      </c>
      <c r="V8">
        <v>0</v>
      </c>
      <c r="W8">
        <v>0</v>
      </c>
      <c r="X8" s="273">
        <v>725656146455</v>
      </c>
      <c r="Y8" s="273">
        <v>7775889063075</v>
      </c>
      <c r="Z8" s="273">
        <v>725673796612</v>
      </c>
      <c r="AA8" t="s">
        <v>595</v>
      </c>
      <c r="AB8">
        <v>0.88</v>
      </c>
    </row>
    <row r="9" spans="1:28" x14ac:dyDescent="0.2">
      <c r="A9" t="s">
        <v>596</v>
      </c>
      <c r="B9" t="s">
        <v>597</v>
      </c>
      <c r="C9">
        <v>37</v>
      </c>
      <c r="D9">
        <v>332.75</v>
      </c>
      <c r="E9">
        <v>332.25</v>
      </c>
      <c r="H9">
        <v>331.95</v>
      </c>
      <c r="I9">
        <v>331.45</v>
      </c>
      <c r="J9">
        <v>150</v>
      </c>
      <c r="K9">
        <v>1.351</v>
      </c>
      <c r="L9" t="s">
        <v>574</v>
      </c>
      <c r="M9">
        <v>0</v>
      </c>
      <c r="N9">
        <v>0</v>
      </c>
      <c r="O9">
        <v>0</v>
      </c>
      <c r="P9">
        <v>0.02</v>
      </c>
      <c r="Q9">
        <v>17</v>
      </c>
      <c r="R9">
        <v>17</v>
      </c>
      <c r="S9" t="s">
        <v>581</v>
      </c>
      <c r="T9">
        <v>0</v>
      </c>
      <c r="U9">
        <v>0</v>
      </c>
      <c r="V9">
        <v>0</v>
      </c>
      <c r="W9">
        <v>0</v>
      </c>
      <c r="X9" s="273">
        <v>725703460253</v>
      </c>
      <c r="Y9" s="273">
        <v>7775942013393</v>
      </c>
      <c r="Z9" s="273">
        <v>725670381782</v>
      </c>
      <c r="AA9" t="s">
        <v>598</v>
      </c>
      <c r="AB9">
        <v>2.14</v>
      </c>
    </row>
    <row r="10" spans="1:28" x14ac:dyDescent="0.2">
      <c r="A10" t="s">
        <v>597</v>
      </c>
      <c r="B10" t="s">
        <v>594</v>
      </c>
      <c r="C10">
        <v>21.89</v>
      </c>
      <c r="D10">
        <v>332.25</v>
      </c>
      <c r="E10">
        <v>332</v>
      </c>
      <c r="H10">
        <v>331.45</v>
      </c>
      <c r="I10">
        <v>331.2</v>
      </c>
      <c r="J10">
        <v>150</v>
      </c>
      <c r="K10">
        <v>1.1419999999999999</v>
      </c>
      <c r="L10" t="s">
        <v>574</v>
      </c>
      <c r="M10">
        <v>0</v>
      </c>
      <c r="N10">
        <v>0</v>
      </c>
      <c r="O10">
        <v>0.01</v>
      </c>
      <c r="P10">
        <v>0.03</v>
      </c>
      <c r="Q10">
        <v>18</v>
      </c>
      <c r="R10">
        <v>18</v>
      </c>
      <c r="S10" t="s">
        <v>581</v>
      </c>
      <c r="T10">
        <v>0</v>
      </c>
      <c r="U10">
        <v>0</v>
      </c>
      <c r="V10">
        <v>0</v>
      </c>
      <c r="W10">
        <v>0</v>
      </c>
      <c r="X10" s="273">
        <v>725670381782</v>
      </c>
      <c r="Y10" s="273">
        <v>7775925435857</v>
      </c>
      <c r="Z10" s="273">
        <v>725673796612</v>
      </c>
      <c r="AA10" t="s">
        <v>599</v>
      </c>
      <c r="AB10">
        <v>1.88</v>
      </c>
    </row>
    <row r="11" spans="1:28" x14ac:dyDescent="0.2">
      <c r="A11" t="s">
        <v>594</v>
      </c>
      <c r="B11" t="s">
        <v>587</v>
      </c>
      <c r="C11">
        <v>21.65</v>
      </c>
      <c r="D11">
        <v>332</v>
      </c>
      <c r="E11">
        <v>330.5</v>
      </c>
      <c r="H11">
        <v>331.2</v>
      </c>
      <c r="I11">
        <v>330.25</v>
      </c>
      <c r="J11">
        <v>150</v>
      </c>
      <c r="K11">
        <v>4.3879999999999999</v>
      </c>
      <c r="L11" t="s">
        <v>588</v>
      </c>
      <c r="M11" t="s">
        <v>589</v>
      </c>
      <c r="N11">
        <v>0</v>
      </c>
      <c r="O11">
        <v>0.01</v>
      </c>
      <c r="P11">
        <v>7.0000000000000007E-2</v>
      </c>
      <c r="Q11">
        <v>14</v>
      </c>
      <c r="R11">
        <v>14</v>
      </c>
      <c r="S11" t="s">
        <v>581</v>
      </c>
      <c r="T11">
        <v>0</v>
      </c>
      <c r="U11">
        <v>0</v>
      </c>
      <c r="V11">
        <v>0</v>
      </c>
      <c r="W11">
        <v>0</v>
      </c>
      <c r="X11" s="273">
        <v>725673796612</v>
      </c>
      <c r="Y11" s="273">
        <v>7775903810006</v>
      </c>
      <c r="Z11" s="273">
        <v>725693864057</v>
      </c>
      <c r="AA11" t="s">
        <v>600</v>
      </c>
      <c r="AB11">
        <v>6.01</v>
      </c>
    </row>
    <row r="12" spans="1:28" x14ac:dyDescent="0.2">
      <c r="A12" t="s">
        <v>587</v>
      </c>
      <c r="B12" t="s">
        <v>601</v>
      </c>
      <c r="C12">
        <v>40</v>
      </c>
      <c r="D12">
        <v>330.5</v>
      </c>
      <c r="E12">
        <v>329.48</v>
      </c>
      <c r="H12">
        <v>329.8</v>
      </c>
      <c r="I12">
        <v>328.68</v>
      </c>
      <c r="J12">
        <v>150</v>
      </c>
      <c r="K12">
        <v>2.8</v>
      </c>
      <c r="L12" t="s">
        <v>574</v>
      </c>
      <c r="M12">
        <v>0</v>
      </c>
      <c r="N12">
        <v>0</v>
      </c>
      <c r="O12">
        <v>0.03</v>
      </c>
      <c r="P12">
        <v>0.18</v>
      </c>
      <c r="Q12">
        <v>14</v>
      </c>
      <c r="R12">
        <v>14</v>
      </c>
      <c r="S12" t="s">
        <v>581</v>
      </c>
      <c r="T12">
        <v>0</v>
      </c>
      <c r="U12">
        <v>0</v>
      </c>
      <c r="V12">
        <v>0</v>
      </c>
      <c r="W12">
        <v>0</v>
      </c>
      <c r="X12" s="273">
        <v>725693864057</v>
      </c>
      <c r="Y12" s="273">
        <v>7775895682177</v>
      </c>
      <c r="Z12" s="273">
        <v>725729458518</v>
      </c>
      <c r="AA12" t="s">
        <v>602</v>
      </c>
      <c r="AB12">
        <v>3.77</v>
      </c>
    </row>
    <row r="13" spans="1:28" x14ac:dyDescent="0.2">
      <c r="A13" t="s">
        <v>601</v>
      </c>
      <c r="B13" t="s">
        <v>603</v>
      </c>
      <c r="C13">
        <v>80</v>
      </c>
      <c r="D13">
        <v>329.48</v>
      </c>
      <c r="E13">
        <v>329.21499999999997</v>
      </c>
      <c r="H13">
        <v>328.68</v>
      </c>
      <c r="I13">
        <v>328.41500000000002</v>
      </c>
      <c r="J13">
        <v>150</v>
      </c>
      <c r="K13">
        <v>0.33100000000000002</v>
      </c>
      <c r="L13" t="s">
        <v>574</v>
      </c>
      <c r="M13">
        <v>0</v>
      </c>
      <c r="N13">
        <v>0</v>
      </c>
      <c r="O13">
        <v>0.04</v>
      </c>
      <c r="P13">
        <v>0.22</v>
      </c>
      <c r="Q13">
        <v>24</v>
      </c>
      <c r="R13">
        <v>24</v>
      </c>
      <c r="S13" t="s">
        <v>581</v>
      </c>
      <c r="T13">
        <v>0</v>
      </c>
      <c r="U13">
        <v>0</v>
      </c>
      <c r="V13">
        <v>0</v>
      </c>
      <c r="W13">
        <v>0</v>
      </c>
      <c r="X13" s="273">
        <v>725729458518</v>
      </c>
      <c r="Y13" s="273">
        <v>7775913931405</v>
      </c>
      <c r="Z13" s="273">
        <v>725805721162</v>
      </c>
      <c r="AA13" t="s">
        <v>604</v>
      </c>
      <c r="AB13">
        <v>0.72</v>
      </c>
    </row>
    <row r="14" spans="1:28" x14ac:dyDescent="0.2">
      <c r="A14" t="s">
        <v>603</v>
      </c>
      <c r="B14" t="s">
        <v>605</v>
      </c>
      <c r="C14">
        <v>60</v>
      </c>
      <c r="D14">
        <v>329.21499999999997</v>
      </c>
      <c r="E14">
        <v>328.45299999999997</v>
      </c>
      <c r="H14">
        <v>328.41500000000002</v>
      </c>
      <c r="I14">
        <v>327.65300000000002</v>
      </c>
      <c r="J14">
        <v>150</v>
      </c>
      <c r="K14">
        <v>1.27</v>
      </c>
      <c r="L14" t="s">
        <v>574</v>
      </c>
      <c r="M14">
        <v>0</v>
      </c>
      <c r="N14">
        <v>0</v>
      </c>
      <c r="O14">
        <v>0.05</v>
      </c>
      <c r="P14">
        <v>0.25</v>
      </c>
      <c r="Q14">
        <v>17</v>
      </c>
      <c r="R14">
        <v>17</v>
      </c>
      <c r="S14" t="s">
        <v>581</v>
      </c>
      <c r="T14">
        <v>0</v>
      </c>
      <c r="U14">
        <v>0</v>
      </c>
      <c r="V14">
        <v>0</v>
      </c>
      <c r="W14">
        <v>0</v>
      </c>
      <c r="X14" s="273">
        <v>725805721162</v>
      </c>
      <c r="Y14" s="273">
        <v>7775938097686</v>
      </c>
      <c r="Z14" s="273">
        <v>725859721652</v>
      </c>
      <c r="AA14" t="s">
        <v>606</v>
      </c>
      <c r="AB14">
        <v>2.04</v>
      </c>
    </row>
    <row r="15" spans="1:28" x14ac:dyDescent="0.2">
      <c r="A15" t="s">
        <v>605</v>
      </c>
      <c r="B15" t="s">
        <v>607</v>
      </c>
      <c r="C15">
        <v>60</v>
      </c>
      <c r="D15">
        <v>328.45299999999997</v>
      </c>
      <c r="E15">
        <v>328.3</v>
      </c>
      <c r="H15">
        <v>327.65300000000002</v>
      </c>
      <c r="I15">
        <v>327.45</v>
      </c>
      <c r="J15">
        <v>150</v>
      </c>
      <c r="K15">
        <v>0.33800000000000002</v>
      </c>
      <c r="L15" t="s">
        <v>574</v>
      </c>
      <c r="M15">
        <v>0</v>
      </c>
      <c r="N15">
        <v>0</v>
      </c>
      <c r="O15">
        <v>0.05</v>
      </c>
      <c r="P15">
        <v>0.28000000000000003</v>
      </c>
      <c r="Q15">
        <v>24</v>
      </c>
      <c r="R15">
        <v>24</v>
      </c>
      <c r="S15" t="s">
        <v>581</v>
      </c>
      <c r="T15">
        <v>0</v>
      </c>
      <c r="U15">
        <v>0</v>
      </c>
      <c r="V15">
        <v>0</v>
      </c>
      <c r="W15">
        <v>0</v>
      </c>
      <c r="X15" s="273">
        <v>725859721652</v>
      </c>
      <c r="Y15" s="273">
        <v>777596425007</v>
      </c>
      <c r="Z15" s="273">
        <v>725913722141</v>
      </c>
      <c r="AA15" t="s">
        <v>608</v>
      </c>
      <c r="AB15">
        <v>0.73</v>
      </c>
    </row>
    <row r="16" spans="1:28" x14ac:dyDescent="0.2">
      <c r="A16" t="s">
        <v>607</v>
      </c>
      <c r="B16" t="s">
        <v>609</v>
      </c>
      <c r="C16">
        <v>80</v>
      </c>
      <c r="D16">
        <v>328.3</v>
      </c>
      <c r="E16">
        <v>327.85599999999999</v>
      </c>
      <c r="H16">
        <v>327.45</v>
      </c>
      <c r="I16">
        <v>327.05599999999998</v>
      </c>
      <c r="J16">
        <v>150</v>
      </c>
      <c r="K16">
        <v>0.49199999999999999</v>
      </c>
      <c r="L16" t="s">
        <v>574</v>
      </c>
      <c r="M16">
        <v>0</v>
      </c>
      <c r="N16">
        <v>0</v>
      </c>
      <c r="O16">
        <v>0.06</v>
      </c>
      <c r="P16">
        <v>0.31</v>
      </c>
      <c r="Q16">
        <v>22</v>
      </c>
      <c r="R16">
        <v>22</v>
      </c>
      <c r="S16" t="s">
        <v>581</v>
      </c>
      <c r="T16">
        <v>0</v>
      </c>
      <c r="U16">
        <v>0</v>
      </c>
      <c r="V16">
        <v>0</v>
      </c>
      <c r="W16">
        <v>0</v>
      </c>
      <c r="X16" s="273">
        <v>725913722141</v>
      </c>
      <c r="Y16" s="273">
        <v>7775990402453</v>
      </c>
      <c r="Z16" s="273">
        <v>725988663685</v>
      </c>
      <c r="AA16" t="s">
        <v>610</v>
      </c>
      <c r="AB16">
        <v>0.98</v>
      </c>
    </row>
    <row r="17" spans="1:28" x14ac:dyDescent="0.2">
      <c r="A17" t="s">
        <v>609</v>
      </c>
      <c r="B17" t="s">
        <v>611</v>
      </c>
      <c r="C17">
        <v>60</v>
      </c>
      <c r="D17">
        <v>327.85599999999999</v>
      </c>
      <c r="E17">
        <v>327.45699999999999</v>
      </c>
      <c r="H17">
        <v>327.05599999999998</v>
      </c>
      <c r="I17">
        <v>326.65699999999998</v>
      </c>
      <c r="J17">
        <v>150</v>
      </c>
      <c r="K17">
        <v>0.66500000000000004</v>
      </c>
      <c r="L17" t="s">
        <v>574</v>
      </c>
      <c r="M17">
        <v>0</v>
      </c>
      <c r="N17">
        <v>0</v>
      </c>
      <c r="O17">
        <v>7.0000000000000007E-2</v>
      </c>
      <c r="P17">
        <v>0.34</v>
      </c>
      <c r="Q17">
        <v>20</v>
      </c>
      <c r="R17">
        <v>20</v>
      </c>
      <c r="S17" t="s">
        <v>581</v>
      </c>
      <c r="T17">
        <v>0</v>
      </c>
      <c r="U17">
        <v>0</v>
      </c>
      <c r="V17">
        <v>0</v>
      </c>
      <c r="W17">
        <v>0</v>
      </c>
      <c r="X17" s="273">
        <v>725988663685</v>
      </c>
      <c r="Y17" s="273">
        <v>777596240665</v>
      </c>
      <c r="Z17" s="273">
        <v>726042136246</v>
      </c>
      <c r="AA17" t="s">
        <v>612</v>
      </c>
      <c r="AB17">
        <v>1.23</v>
      </c>
    </row>
    <row r="18" spans="1:28" x14ac:dyDescent="0.2">
      <c r="A18" t="s">
        <v>611</v>
      </c>
      <c r="B18" t="s">
        <v>613</v>
      </c>
      <c r="C18">
        <v>15</v>
      </c>
      <c r="D18">
        <v>327.45699999999999</v>
      </c>
      <c r="E18">
        <v>327.65100000000001</v>
      </c>
      <c r="H18">
        <v>326.65699999999998</v>
      </c>
      <c r="I18">
        <v>326.15100000000001</v>
      </c>
      <c r="J18">
        <v>150</v>
      </c>
      <c r="K18">
        <v>3.3730000000000002</v>
      </c>
      <c r="L18" t="s">
        <v>574</v>
      </c>
      <c r="M18">
        <v>0</v>
      </c>
      <c r="N18">
        <v>0</v>
      </c>
      <c r="O18">
        <v>7.0000000000000007E-2</v>
      </c>
      <c r="P18">
        <v>0.35</v>
      </c>
      <c r="Q18">
        <v>13</v>
      </c>
      <c r="R18">
        <v>13</v>
      </c>
      <c r="S18" t="s">
        <v>581</v>
      </c>
      <c r="T18">
        <v>0</v>
      </c>
      <c r="U18">
        <v>0</v>
      </c>
      <c r="V18">
        <v>0</v>
      </c>
      <c r="W18">
        <v>0</v>
      </c>
      <c r="X18" s="273">
        <v>726042136246</v>
      </c>
      <c r="Y18" s="273">
        <v>7775935191116</v>
      </c>
      <c r="Z18" s="273">
        <v>726041823747</v>
      </c>
      <c r="AA18" t="s">
        <v>614</v>
      </c>
      <c r="AB18">
        <v>4.3600000000000003</v>
      </c>
    </row>
    <row r="19" spans="1:28" x14ac:dyDescent="0.2">
      <c r="A19" t="s">
        <v>615</v>
      </c>
      <c r="B19" t="s">
        <v>616</v>
      </c>
      <c r="C19">
        <v>12.68</v>
      </c>
      <c r="D19">
        <v>356.72</v>
      </c>
      <c r="E19">
        <v>352.69200000000001</v>
      </c>
      <c r="H19">
        <v>355.22</v>
      </c>
      <c r="I19">
        <v>351.19200000000001</v>
      </c>
      <c r="J19">
        <v>150</v>
      </c>
      <c r="K19">
        <v>31.763000000000002</v>
      </c>
      <c r="L19" t="s">
        <v>574</v>
      </c>
      <c r="M19">
        <v>0</v>
      </c>
      <c r="N19">
        <v>0</v>
      </c>
      <c r="O19">
        <v>0</v>
      </c>
      <c r="P19">
        <v>0.01</v>
      </c>
      <c r="Q19">
        <v>8</v>
      </c>
      <c r="R19">
        <v>8</v>
      </c>
      <c r="S19" t="s">
        <v>581</v>
      </c>
      <c r="T19">
        <v>0</v>
      </c>
      <c r="U19">
        <v>0</v>
      </c>
      <c r="V19">
        <v>0</v>
      </c>
      <c r="W19">
        <v>0</v>
      </c>
      <c r="X19" s="273">
        <v>725616187114</v>
      </c>
      <c r="Y19" s="273">
        <v>7775808529682</v>
      </c>
      <c r="Z19" s="273">
        <v>725625899758</v>
      </c>
      <c r="AA19" t="s">
        <v>617</v>
      </c>
      <c r="AB19">
        <v>424.74</v>
      </c>
    </row>
    <row r="20" spans="1:28" x14ac:dyDescent="0.2">
      <c r="A20" t="s">
        <v>616</v>
      </c>
      <c r="B20" t="s">
        <v>618</v>
      </c>
      <c r="C20">
        <v>80</v>
      </c>
      <c r="D20">
        <v>352.69200000000001</v>
      </c>
      <c r="E20">
        <v>335.274</v>
      </c>
      <c r="H20">
        <v>351.19200000000001</v>
      </c>
      <c r="I20">
        <v>333.774</v>
      </c>
      <c r="J20">
        <v>150</v>
      </c>
      <c r="K20">
        <v>21.773</v>
      </c>
      <c r="L20" t="s">
        <v>574</v>
      </c>
      <c r="M20">
        <v>0</v>
      </c>
      <c r="N20">
        <v>0</v>
      </c>
      <c r="O20">
        <v>0.01</v>
      </c>
      <c r="P20">
        <v>0.05</v>
      </c>
      <c r="Q20">
        <v>8</v>
      </c>
      <c r="R20">
        <v>8</v>
      </c>
      <c r="S20" t="s">
        <v>581</v>
      </c>
      <c r="T20">
        <v>0</v>
      </c>
      <c r="U20">
        <v>0</v>
      </c>
      <c r="V20">
        <v>0</v>
      </c>
      <c r="W20">
        <v>0</v>
      </c>
      <c r="X20" s="273">
        <v>725625899758</v>
      </c>
      <c r="Y20" s="273">
        <v>7775816683213</v>
      </c>
      <c r="Z20" s="273">
        <v>725696356777</v>
      </c>
      <c r="AA20" t="s">
        <v>619</v>
      </c>
      <c r="AB20">
        <v>618.46</v>
      </c>
    </row>
    <row r="21" spans="1:28" x14ac:dyDescent="0.2">
      <c r="A21" t="s">
        <v>618</v>
      </c>
      <c r="B21" t="s">
        <v>620</v>
      </c>
      <c r="C21">
        <v>27</v>
      </c>
      <c r="D21">
        <v>335.274</v>
      </c>
      <c r="E21">
        <v>332.62299999999999</v>
      </c>
      <c r="H21">
        <v>333.774</v>
      </c>
      <c r="I21">
        <v>331.12299999999999</v>
      </c>
      <c r="J21">
        <v>150</v>
      </c>
      <c r="K21">
        <v>9.8190000000000008</v>
      </c>
      <c r="L21" t="s">
        <v>574</v>
      </c>
      <c r="M21">
        <v>0</v>
      </c>
      <c r="N21">
        <v>0</v>
      </c>
      <c r="O21">
        <v>0.01</v>
      </c>
      <c r="P21">
        <v>0.06</v>
      </c>
      <c r="Q21">
        <v>10</v>
      </c>
      <c r="R21">
        <v>10</v>
      </c>
      <c r="S21" t="s">
        <v>581</v>
      </c>
      <c r="T21">
        <v>0</v>
      </c>
      <c r="U21">
        <v>0</v>
      </c>
      <c r="V21">
        <v>0</v>
      </c>
      <c r="W21">
        <v>0</v>
      </c>
      <c r="X21" s="273">
        <v>725696356777</v>
      </c>
      <c r="Y21" s="273">
        <v>7775854575276</v>
      </c>
      <c r="Z21" s="273">
        <v>72572184094</v>
      </c>
      <c r="AA21" t="s">
        <v>621</v>
      </c>
      <c r="AB21">
        <v>9.9499999999999993</v>
      </c>
    </row>
    <row r="22" spans="1:28" x14ac:dyDescent="0.2">
      <c r="A22" t="s">
        <v>620</v>
      </c>
      <c r="B22" t="s">
        <v>622</v>
      </c>
      <c r="C22">
        <v>18</v>
      </c>
      <c r="D22">
        <v>332.62299999999999</v>
      </c>
      <c r="E22">
        <v>332.166</v>
      </c>
      <c r="H22">
        <v>331.12299999999999</v>
      </c>
      <c r="I22">
        <v>330.666</v>
      </c>
      <c r="J22">
        <v>150</v>
      </c>
      <c r="K22">
        <v>2.5390000000000001</v>
      </c>
      <c r="L22" t="s">
        <v>574</v>
      </c>
      <c r="M22">
        <v>0</v>
      </c>
      <c r="N22">
        <v>0</v>
      </c>
      <c r="O22">
        <v>0.01</v>
      </c>
      <c r="P22">
        <v>7.0000000000000007E-2</v>
      </c>
      <c r="Q22">
        <v>14</v>
      </c>
      <c r="R22">
        <v>14</v>
      </c>
      <c r="S22" t="s">
        <v>581</v>
      </c>
      <c r="T22">
        <v>0</v>
      </c>
      <c r="U22">
        <v>0</v>
      </c>
      <c r="V22">
        <v>0</v>
      </c>
      <c r="W22">
        <v>0</v>
      </c>
      <c r="X22" s="273">
        <v>72572184094</v>
      </c>
      <c r="Y22" s="273">
        <v>7775863494775</v>
      </c>
      <c r="Z22" s="273">
        <v>725739815715</v>
      </c>
      <c r="AA22" t="s">
        <v>623</v>
      </c>
      <c r="AB22">
        <v>3.5</v>
      </c>
    </row>
    <row r="23" spans="1:28" x14ac:dyDescent="0.2">
      <c r="A23" t="s">
        <v>622</v>
      </c>
      <c r="B23" t="s">
        <v>624</v>
      </c>
      <c r="C23">
        <v>45</v>
      </c>
      <c r="D23">
        <v>332.166</v>
      </c>
      <c r="E23">
        <v>331.428</v>
      </c>
      <c r="H23">
        <v>330.666</v>
      </c>
      <c r="I23">
        <v>329.928</v>
      </c>
      <c r="J23">
        <v>150</v>
      </c>
      <c r="K23">
        <v>1.64</v>
      </c>
      <c r="L23" t="s">
        <v>574</v>
      </c>
      <c r="M23">
        <v>0</v>
      </c>
      <c r="N23">
        <v>0</v>
      </c>
      <c r="O23">
        <v>0.02</v>
      </c>
      <c r="P23">
        <v>0.09</v>
      </c>
      <c r="Q23">
        <v>16</v>
      </c>
      <c r="R23">
        <v>16</v>
      </c>
      <c r="S23" t="s">
        <v>581</v>
      </c>
      <c r="T23">
        <v>0</v>
      </c>
      <c r="U23">
        <v>0</v>
      </c>
      <c r="V23">
        <v>0</v>
      </c>
      <c r="W23">
        <v>0</v>
      </c>
      <c r="X23" s="273">
        <v>725739815715</v>
      </c>
      <c r="Y23" s="273">
        <v>7775864447387</v>
      </c>
      <c r="Z23" s="273">
        <v>72578132257</v>
      </c>
      <c r="AA23" t="s">
        <v>625</v>
      </c>
      <c r="AB23">
        <v>2.4900000000000002</v>
      </c>
    </row>
    <row r="24" spans="1:28" x14ac:dyDescent="0.2">
      <c r="A24" t="s">
        <v>626</v>
      </c>
      <c r="B24" t="s">
        <v>624</v>
      </c>
      <c r="C24">
        <v>58.68</v>
      </c>
      <c r="D24">
        <v>331.589</v>
      </c>
      <c r="E24">
        <v>331.428</v>
      </c>
      <c r="H24">
        <v>330.089</v>
      </c>
      <c r="I24">
        <v>329.78500000000003</v>
      </c>
      <c r="J24">
        <v>150</v>
      </c>
      <c r="K24">
        <v>0.51800000000000002</v>
      </c>
      <c r="L24" t="s">
        <v>574</v>
      </c>
      <c r="M24">
        <v>0</v>
      </c>
      <c r="N24">
        <v>0</v>
      </c>
      <c r="O24">
        <v>0.01</v>
      </c>
      <c r="P24">
        <v>0.03</v>
      </c>
      <c r="Q24">
        <v>21</v>
      </c>
      <c r="R24">
        <v>21</v>
      </c>
      <c r="S24" t="s">
        <v>581</v>
      </c>
      <c r="T24">
        <v>0</v>
      </c>
      <c r="U24">
        <v>0</v>
      </c>
      <c r="V24">
        <v>0</v>
      </c>
      <c r="W24">
        <v>0</v>
      </c>
      <c r="X24" s="273">
        <v>725811821293</v>
      </c>
      <c r="Y24" s="273">
        <v>7775831694275</v>
      </c>
      <c r="Z24" s="273">
        <v>72578132257</v>
      </c>
      <c r="AA24" t="s">
        <v>627</v>
      </c>
      <c r="AB24">
        <v>1.02</v>
      </c>
    </row>
    <row r="25" spans="1:28" x14ac:dyDescent="0.2">
      <c r="A25" t="s">
        <v>624</v>
      </c>
      <c r="B25" t="s">
        <v>628</v>
      </c>
      <c r="C25">
        <v>71</v>
      </c>
      <c r="D25">
        <v>331.428</v>
      </c>
      <c r="E25">
        <v>330.26100000000002</v>
      </c>
      <c r="H25">
        <v>329.78500000000003</v>
      </c>
      <c r="I25">
        <v>328.76100000000002</v>
      </c>
      <c r="J25">
        <v>150</v>
      </c>
      <c r="K25">
        <v>1.4419999999999999</v>
      </c>
      <c r="L25" t="s">
        <v>574</v>
      </c>
      <c r="M25">
        <v>0</v>
      </c>
      <c r="N25">
        <v>0</v>
      </c>
      <c r="O25">
        <v>0.03</v>
      </c>
      <c r="P25">
        <v>0.15</v>
      </c>
      <c r="Q25">
        <v>17</v>
      </c>
      <c r="R25">
        <v>17</v>
      </c>
      <c r="S25" t="s">
        <v>581</v>
      </c>
      <c r="T25">
        <v>0</v>
      </c>
      <c r="U25">
        <v>0</v>
      </c>
      <c r="V25">
        <v>0</v>
      </c>
      <c r="W25">
        <v>0</v>
      </c>
      <c r="X25" s="273">
        <v>72578132257</v>
      </c>
      <c r="Y25" s="273">
        <v>7775881830738</v>
      </c>
      <c r="Z25" s="273">
        <v>725846981244</v>
      </c>
      <c r="AA25" t="s">
        <v>629</v>
      </c>
      <c r="AB25">
        <v>2.25</v>
      </c>
    </row>
    <row r="26" spans="1:28" x14ac:dyDescent="0.2">
      <c r="A26" t="s">
        <v>628</v>
      </c>
      <c r="B26" t="s">
        <v>630</v>
      </c>
      <c r="C26">
        <v>23</v>
      </c>
      <c r="D26">
        <v>330.26100000000002</v>
      </c>
      <c r="E26">
        <v>329.7</v>
      </c>
      <c r="H26">
        <v>328.76100000000002</v>
      </c>
      <c r="I26">
        <v>328.2</v>
      </c>
      <c r="J26">
        <v>150</v>
      </c>
      <c r="K26">
        <v>2.4390000000000001</v>
      </c>
      <c r="L26" t="s">
        <v>574</v>
      </c>
      <c r="M26">
        <v>0</v>
      </c>
      <c r="N26">
        <v>0</v>
      </c>
      <c r="O26">
        <v>0.03</v>
      </c>
      <c r="P26">
        <v>0.16</v>
      </c>
      <c r="Q26">
        <v>14</v>
      </c>
      <c r="R26">
        <v>14</v>
      </c>
      <c r="S26" t="s">
        <v>581</v>
      </c>
      <c r="T26">
        <v>0</v>
      </c>
      <c r="U26">
        <v>0</v>
      </c>
      <c r="V26">
        <v>0</v>
      </c>
      <c r="W26">
        <v>0</v>
      </c>
      <c r="X26" s="273">
        <v>725846981244</v>
      </c>
      <c r="Y26" s="273">
        <v>7775908848114</v>
      </c>
      <c r="Z26" s="273">
        <v>725868795898</v>
      </c>
      <c r="AA26" t="s">
        <v>631</v>
      </c>
      <c r="AB26">
        <v>3.39</v>
      </c>
    </row>
    <row r="27" spans="1:28" x14ac:dyDescent="0.2">
      <c r="A27" t="s">
        <v>632</v>
      </c>
      <c r="B27" t="s">
        <v>630</v>
      </c>
      <c r="C27">
        <v>79.7</v>
      </c>
      <c r="D27">
        <v>331.51400000000001</v>
      </c>
      <c r="E27">
        <v>329.7</v>
      </c>
      <c r="H27">
        <v>330.01400000000001</v>
      </c>
      <c r="I27">
        <v>328.2</v>
      </c>
      <c r="J27">
        <v>150</v>
      </c>
      <c r="K27">
        <v>2.2759999999999998</v>
      </c>
      <c r="L27" t="s">
        <v>574</v>
      </c>
      <c r="M27">
        <v>0</v>
      </c>
      <c r="N27">
        <v>0</v>
      </c>
      <c r="O27">
        <v>0.01</v>
      </c>
      <c r="P27">
        <v>0.04</v>
      </c>
      <c r="Q27">
        <v>15</v>
      </c>
      <c r="R27">
        <v>15</v>
      </c>
      <c r="S27" t="s">
        <v>581</v>
      </c>
      <c r="T27">
        <v>0</v>
      </c>
      <c r="U27">
        <v>0</v>
      </c>
      <c r="V27">
        <v>0</v>
      </c>
      <c r="W27">
        <v>0</v>
      </c>
      <c r="X27" s="273">
        <v>72582616589</v>
      </c>
      <c r="Y27" s="273">
        <v>7775834224743</v>
      </c>
      <c r="Z27" s="273">
        <v>725868795898</v>
      </c>
      <c r="AA27" t="s">
        <v>633</v>
      </c>
      <c r="AB27">
        <v>3.21</v>
      </c>
    </row>
    <row r="28" spans="1:28" x14ac:dyDescent="0.2">
      <c r="A28" t="s">
        <v>630</v>
      </c>
      <c r="B28" t="s">
        <v>634</v>
      </c>
      <c r="C28">
        <v>47</v>
      </c>
      <c r="D28">
        <v>329.7</v>
      </c>
      <c r="E28">
        <v>329.11</v>
      </c>
      <c r="H28">
        <v>328.2</v>
      </c>
      <c r="I28">
        <v>327.61</v>
      </c>
      <c r="J28">
        <v>150</v>
      </c>
      <c r="K28">
        <v>1.2549999999999999</v>
      </c>
      <c r="L28" t="s">
        <v>574</v>
      </c>
      <c r="M28">
        <v>0</v>
      </c>
      <c r="N28">
        <v>0</v>
      </c>
      <c r="O28">
        <v>0.04</v>
      </c>
      <c r="P28">
        <v>0.23</v>
      </c>
      <c r="Q28">
        <v>17</v>
      </c>
      <c r="R28">
        <v>17</v>
      </c>
      <c r="S28" t="s">
        <v>581</v>
      </c>
      <c r="T28">
        <v>0</v>
      </c>
      <c r="U28">
        <v>0</v>
      </c>
      <c r="V28">
        <v>0</v>
      </c>
      <c r="W28">
        <v>0</v>
      </c>
      <c r="X28" s="273">
        <v>725868795898</v>
      </c>
      <c r="Y28" s="273">
        <v>7775901559708</v>
      </c>
      <c r="Z28" s="273">
        <v>725892278461</v>
      </c>
      <c r="AA28" t="s">
        <v>635</v>
      </c>
      <c r="AB28">
        <v>2.02</v>
      </c>
    </row>
    <row r="29" spans="1:28" x14ac:dyDescent="0.2">
      <c r="A29" t="s">
        <v>634</v>
      </c>
      <c r="B29" t="s">
        <v>636</v>
      </c>
      <c r="C29">
        <v>80</v>
      </c>
      <c r="D29">
        <v>329.11</v>
      </c>
      <c r="E29">
        <v>328.06700000000001</v>
      </c>
      <c r="H29">
        <v>327.61</v>
      </c>
      <c r="I29">
        <v>326.56700000000001</v>
      </c>
      <c r="J29">
        <v>150</v>
      </c>
      <c r="K29">
        <v>1.304</v>
      </c>
      <c r="L29" t="s">
        <v>574</v>
      </c>
      <c r="M29">
        <v>0</v>
      </c>
      <c r="N29">
        <v>0</v>
      </c>
      <c r="O29">
        <v>0.05</v>
      </c>
      <c r="P29">
        <v>0.27</v>
      </c>
      <c r="Q29">
        <v>17</v>
      </c>
      <c r="R29">
        <v>17</v>
      </c>
      <c r="S29" t="s">
        <v>581</v>
      </c>
      <c r="T29">
        <v>0</v>
      </c>
      <c r="U29">
        <v>0</v>
      </c>
      <c r="V29">
        <v>0</v>
      </c>
      <c r="W29">
        <v>0</v>
      </c>
      <c r="X29" s="273">
        <v>725892278461</v>
      </c>
      <c r="Y29" s="273">
        <v>7775942272965</v>
      </c>
      <c r="Z29" s="273">
        <v>72597196492</v>
      </c>
      <c r="AA29" t="s">
        <v>637</v>
      </c>
      <c r="AB29">
        <v>2.08</v>
      </c>
    </row>
    <row r="30" spans="1:28" x14ac:dyDescent="0.2">
      <c r="A30" t="s">
        <v>636</v>
      </c>
      <c r="B30" t="s">
        <v>638</v>
      </c>
      <c r="C30">
        <v>60</v>
      </c>
      <c r="D30">
        <v>328.06700000000001</v>
      </c>
      <c r="E30">
        <v>327.71100000000001</v>
      </c>
      <c r="H30">
        <v>326.56700000000001</v>
      </c>
      <c r="I30">
        <v>326.21100000000001</v>
      </c>
      <c r="J30">
        <v>150</v>
      </c>
      <c r="K30">
        <v>0.59299999999999997</v>
      </c>
      <c r="L30" t="s">
        <v>574</v>
      </c>
      <c r="M30">
        <v>0</v>
      </c>
      <c r="N30">
        <v>0</v>
      </c>
      <c r="O30">
        <v>0.06</v>
      </c>
      <c r="P30">
        <v>0.3</v>
      </c>
      <c r="Q30">
        <v>21</v>
      </c>
      <c r="R30">
        <v>21</v>
      </c>
      <c r="S30" t="s">
        <v>581</v>
      </c>
      <c r="T30">
        <v>0</v>
      </c>
      <c r="U30">
        <v>0</v>
      </c>
      <c r="V30">
        <v>0</v>
      </c>
      <c r="W30">
        <v>0</v>
      </c>
      <c r="X30" s="273">
        <v>72597196492</v>
      </c>
      <c r="Y30" s="273">
        <v>7775935197071</v>
      </c>
      <c r="Z30" s="273">
        <v>726031658769</v>
      </c>
      <c r="AA30" t="s">
        <v>639</v>
      </c>
      <c r="AB30">
        <v>1.1299999999999999</v>
      </c>
    </row>
    <row r="31" spans="1:28" x14ac:dyDescent="0.2">
      <c r="A31" t="s">
        <v>638</v>
      </c>
      <c r="B31" t="s">
        <v>613</v>
      </c>
      <c r="C31">
        <v>13.54</v>
      </c>
      <c r="D31">
        <v>327.71100000000001</v>
      </c>
      <c r="E31">
        <v>327.65100000000001</v>
      </c>
      <c r="H31">
        <v>326.21100000000001</v>
      </c>
      <c r="I31">
        <v>326.14100000000002</v>
      </c>
      <c r="J31">
        <v>150</v>
      </c>
      <c r="K31">
        <v>0.51800000000000002</v>
      </c>
      <c r="L31" t="s">
        <v>574</v>
      </c>
      <c r="M31">
        <v>0</v>
      </c>
      <c r="N31">
        <v>0</v>
      </c>
      <c r="O31">
        <v>0.06</v>
      </c>
      <c r="P31">
        <v>0.3</v>
      </c>
      <c r="Q31">
        <v>21</v>
      </c>
      <c r="R31">
        <v>21</v>
      </c>
      <c r="S31" t="s">
        <v>581</v>
      </c>
      <c r="T31">
        <v>0</v>
      </c>
      <c r="U31">
        <v>0</v>
      </c>
      <c r="V31">
        <v>0</v>
      </c>
      <c r="W31">
        <v>0</v>
      </c>
      <c r="X31" s="273">
        <v>726031658769</v>
      </c>
      <c r="Y31" s="273">
        <v>7775929143612</v>
      </c>
      <c r="Z31" s="273">
        <v>726041823747</v>
      </c>
      <c r="AA31" t="s">
        <v>640</v>
      </c>
      <c r="AB31">
        <v>1.02</v>
      </c>
    </row>
    <row r="32" spans="1:28" x14ac:dyDescent="0.2">
      <c r="A32" t="s">
        <v>613</v>
      </c>
      <c r="B32" t="s">
        <v>641</v>
      </c>
      <c r="C32">
        <v>32</v>
      </c>
      <c r="D32">
        <v>327.65100000000001</v>
      </c>
      <c r="E32">
        <v>327.35199999999998</v>
      </c>
      <c r="H32">
        <v>326.14100000000002</v>
      </c>
      <c r="I32">
        <v>325.85199999999998</v>
      </c>
      <c r="J32">
        <v>150</v>
      </c>
      <c r="K32">
        <v>0.90300000000000002</v>
      </c>
      <c r="L32" t="s">
        <v>574</v>
      </c>
      <c r="M32">
        <v>0</v>
      </c>
      <c r="N32">
        <v>0</v>
      </c>
      <c r="O32">
        <v>0.13</v>
      </c>
      <c r="P32">
        <v>0.67</v>
      </c>
      <c r="Q32">
        <v>19</v>
      </c>
      <c r="R32">
        <v>19</v>
      </c>
      <c r="S32" t="s">
        <v>581</v>
      </c>
      <c r="T32">
        <v>0</v>
      </c>
      <c r="U32">
        <v>0</v>
      </c>
      <c r="V32">
        <v>0</v>
      </c>
      <c r="W32">
        <v>0</v>
      </c>
      <c r="X32" s="273">
        <v>726041823747</v>
      </c>
      <c r="Y32" s="273">
        <v>7775920194372</v>
      </c>
      <c r="Z32" s="273">
        <v>726045476901</v>
      </c>
      <c r="AA32" t="s">
        <v>642</v>
      </c>
      <c r="AB32">
        <v>1.57</v>
      </c>
    </row>
    <row r="33" spans="1:28" x14ac:dyDescent="0.2">
      <c r="A33" t="s">
        <v>641</v>
      </c>
      <c r="B33" t="s">
        <v>643</v>
      </c>
      <c r="C33">
        <v>38</v>
      </c>
      <c r="D33">
        <v>327.35199999999998</v>
      </c>
      <c r="E33">
        <v>327.18700000000001</v>
      </c>
      <c r="H33">
        <v>325.85199999999998</v>
      </c>
      <c r="I33">
        <v>325.65499999999997</v>
      </c>
      <c r="J33">
        <v>150</v>
      </c>
      <c r="K33">
        <v>0.51800000000000002</v>
      </c>
      <c r="L33" t="s">
        <v>574</v>
      </c>
      <c r="M33">
        <v>0</v>
      </c>
      <c r="N33">
        <v>0</v>
      </c>
      <c r="O33">
        <v>0.13</v>
      </c>
      <c r="P33">
        <v>0.69</v>
      </c>
      <c r="Q33">
        <v>21</v>
      </c>
      <c r="R33">
        <v>21</v>
      </c>
      <c r="S33" t="s">
        <v>581</v>
      </c>
      <c r="T33">
        <v>0</v>
      </c>
      <c r="U33">
        <v>0</v>
      </c>
      <c r="V33">
        <v>0</v>
      </c>
      <c r="W33">
        <v>0</v>
      </c>
      <c r="X33" s="273">
        <v>726045476901</v>
      </c>
      <c r="Y33" s="273">
        <v>777588840358</v>
      </c>
      <c r="Z33" s="273">
        <v>726035327281</v>
      </c>
      <c r="AA33" t="s">
        <v>644</v>
      </c>
      <c r="AB33">
        <v>1.02</v>
      </c>
    </row>
    <row r="34" spans="1:28" x14ac:dyDescent="0.2">
      <c r="A34" t="s">
        <v>643</v>
      </c>
      <c r="B34" t="s">
        <v>645</v>
      </c>
      <c r="C34">
        <v>40</v>
      </c>
      <c r="D34">
        <v>327.18700000000001</v>
      </c>
      <c r="E34">
        <v>326.87400000000002</v>
      </c>
      <c r="H34">
        <v>325.65499999999997</v>
      </c>
      <c r="I34">
        <v>325.37400000000002</v>
      </c>
      <c r="J34">
        <v>150</v>
      </c>
      <c r="K34">
        <v>0.70299999999999996</v>
      </c>
      <c r="L34" t="s">
        <v>574</v>
      </c>
      <c r="M34">
        <v>0</v>
      </c>
      <c r="N34">
        <v>0</v>
      </c>
      <c r="O34">
        <v>0.14000000000000001</v>
      </c>
      <c r="P34">
        <v>0.71</v>
      </c>
      <c r="Q34">
        <v>20</v>
      </c>
      <c r="R34">
        <v>20</v>
      </c>
      <c r="S34" t="s">
        <v>581</v>
      </c>
      <c r="T34">
        <v>0</v>
      </c>
      <c r="U34">
        <v>0</v>
      </c>
      <c r="V34">
        <v>0</v>
      </c>
      <c r="W34">
        <v>0</v>
      </c>
      <c r="X34" s="273">
        <v>726035327281</v>
      </c>
      <c r="Y34" s="273">
        <v>7775851784115</v>
      </c>
      <c r="Z34" s="273">
        <v>726007935751</v>
      </c>
      <c r="AA34" t="s">
        <v>646</v>
      </c>
      <c r="AB34">
        <v>1.29</v>
      </c>
    </row>
    <row r="35" spans="1:28" x14ac:dyDescent="0.2">
      <c r="A35" t="s">
        <v>645</v>
      </c>
      <c r="B35" t="s">
        <v>647</v>
      </c>
      <c r="C35">
        <v>52</v>
      </c>
      <c r="D35">
        <v>326.87400000000002</v>
      </c>
      <c r="E35">
        <v>326.72300000000001</v>
      </c>
      <c r="H35">
        <v>325.37400000000002</v>
      </c>
      <c r="I35">
        <v>325.10399999999998</v>
      </c>
      <c r="J35">
        <v>150</v>
      </c>
      <c r="K35">
        <v>0.51800000000000002</v>
      </c>
      <c r="L35" t="s">
        <v>574</v>
      </c>
      <c r="M35">
        <v>0</v>
      </c>
      <c r="N35">
        <v>0</v>
      </c>
      <c r="O35">
        <v>0.14000000000000001</v>
      </c>
      <c r="P35">
        <v>0.73</v>
      </c>
      <c r="Q35">
        <v>21</v>
      </c>
      <c r="R35">
        <v>21</v>
      </c>
      <c r="S35" t="s">
        <v>581</v>
      </c>
      <c r="T35">
        <v>0</v>
      </c>
      <c r="U35">
        <v>0</v>
      </c>
      <c r="V35">
        <v>0</v>
      </c>
      <c r="W35">
        <v>0</v>
      </c>
      <c r="X35" s="273">
        <v>726007935751</v>
      </c>
      <c r="Y35" s="273">
        <v>7775822634431</v>
      </c>
      <c r="Z35" s="273">
        <v>72596599981</v>
      </c>
      <c r="AA35" t="s">
        <v>648</v>
      </c>
      <c r="AB35">
        <v>1.02</v>
      </c>
    </row>
    <row r="36" spans="1:28" x14ac:dyDescent="0.2">
      <c r="A36" t="s">
        <v>649</v>
      </c>
      <c r="B36" t="s">
        <v>650</v>
      </c>
      <c r="C36">
        <v>80</v>
      </c>
      <c r="D36">
        <v>440.5</v>
      </c>
      <c r="E36">
        <v>434.52300000000002</v>
      </c>
      <c r="H36">
        <v>439</v>
      </c>
      <c r="I36">
        <v>433.02300000000002</v>
      </c>
      <c r="J36">
        <v>150</v>
      </c>
      <c r="K36">
        <v>7.4710000000000001</v>
      </c>
      <c r="L36" t="s">
        <v>574</v>
      </c>
      <c r="M36">
        <v>0</v>
      </c>
      <c r="N36">
        <v>0</v>
      </c>
      <c r="O36">
        <v>0.01</v>
      </c>
      <c r="P36">
        <v>0.04</v>
      </c>
      <c r="Q36">
        <v>11</v>
      </c>
      <c r="R36">
        <v>11</v>
      </c>
      <c r="S36" t="s">
        <v>581</v>
      </c>
      <c r="T36">
        <v>0</v>
      </c>
      <c r="U36">
        <v>0</v>
      </c>
      <c r="V36">
        <v>0</v>
      </c>
      <c r="W36">
        <v>0</v>
      </c>
      <c r="X36" s="273">
        <v>724914420397</v>
      </c>
      <c r="Y36" s="273">
        <v>777527440536</v>
      </c>
      <c r="Z36" s="273">
        <v>724967728708</v>
      </c>
      <c r="AA36" t="s">
        <v>651</v>
      </c>
      <c r="AB36">
        <v>8.0500000000000007</v>
      </c>
    </row>
    <row r="37" spans="1:28" x14ac:dyDescent="0.2">
      <c r="A37" t="s">
        <v>650</v>
      </c>
      <c r="B37" t="s">
        <v>652</v>
      </c>
      <c r="C37">
        <v>80</v>
      </c>
      <c r="D37">
        <v>434.52300000000002</v>
      </c>
      <c r="E37">
        <v>424.89100000000002</v>
      </c>
      <c r="H37">
        <v>433.02300000000002</v>
      </c>
      <c r="I37">
        <v>423.39100000000002</v>
      </c>
      <c r="J37">
        <v>150</v>
      </c>
      <c r="K37">
        <v>12.04</v>
      </c>
      <c r="L37" t="s">
        <v>574</v>
      </c>
      <c r="M37">
        <v>0</v>
      </c>
      <c r="N37">
        <v>0</v>
      </c>
      <c r="O37">
        <v>0.02</v>
      </c>
      <c r="P37">
        <v>0.08</v>
      </c>
      <c r="Q37">
        <v>10</v>
      </c>
      <c r="R37">
        <v>10</v>
      </c>
      <c r="S37" t="s">
        <v>581</v>
      </c>
      <c r="T37">
        <v>0</v>
      </c>
      <c r="U37">
        <v>0</v>
      </c>
      <c r="V37">
        <v>0</v>
      </c>
      <c r="W37">
        <v>0</v>
      </c>
      <c r="X37" s="273">
        <v>724967728708</v>
      </c>
      <c r="Y37" s="273">
        <v>777533405621</v>
      </c>
      <c r="Z37" s="273">
        <v>725034787213</v>
      </c>
      <c r="AA37" t="s">
        <v>653</v>
      </c>
      <c r="AB37">
        <v>511.65</v>
      </c>
    </row>
    <row r="38" spans="1:28" x14ac:dyDescent="0.2">
      <c r="A38" t="s">
        <v>652</v>
      </c>
      <c r="B38" t="s">
        <v>654</v>
      </c>
      <c r="C38">
        <v>32</v>
      </c>
      <c r="D38">
        <v>424.89100000000002</v>
      </c>
      <c r="E38">
        <v>423.28899999999999</v>
      </c>
      <c r="H38">
        <v>423.39100000000002</v>
      </c>
      <c r="I38">
        <v>421.78899999999999</v>
      </c>
      <c r="J38">
        <v>150</v>
      </c>
      <c r="K38">
        <v>5.0060000000000002</v>
      </c>
      <c r="L38" t="s">
        <v>574</v>
      </c>
      <c r="M38">
        <v>0</v>
      </c>
      <c r="N38">
        <v>0</v>
      </c>
      <c r="O38">
        <v>0.02</v>
      </c>
      <c r="P38">
        <v>0.09</v>
      </c>
      <c r="Q38">
        <v>12</v>
      </c>
      <c r="R38">
        <v>12</v>
      </c>
      <c r="S38" t="s">
        <v>581</v>
      </c>
      <c r="T38">
        <v>0</v>
      </c>
      <c r="U38">
        <v>0</v>
      </c>
      <c r="V38">
        <v>0</v>
      </c>
      <c r="W38">
        <v>0</v>
      </c>
      <c r="X38" s="273">
        <v>725034787213</v>
      </c>
      <c r="Y38" s="273">
        <v>7775377681398</v>
      </c>
      <c r="Z38" s="273">
        <v>72506281804</v>
      </c>
      <c r="AA38" t="s">
        <v>655</v>
      </c>
      <c r="AB38">
        <v>5.91</v>
      </c>
    </row>
    <row r="39" spans="1:28" x14ac:dyDescent="0.2">
      <c r="A39" t="s">
        <v>656</v>
      </c>
      <c r="B39" t="s">
        <v>657</v>
      </c>
      <c r="C39">
        <v>70</v>
      </c>
      <c r="D39">
        <v>430.63200000000001</v>
      </c>
      <c r="E39">
        <v>430.41</v>
      </c>
      <c r="H39">
        <v>429.13200000000001</v>
      </c>
      <c r="I39">
        <v>428.91</v>
      </c>
      <c r="J39">
        <v>150</v>
      </c>
      <c r="K39">
        <v>0.317</v>
      </c>
      <c r="L39" t="s">
        <v>574</v>
      </c>
      <c r="M39">
        <v>0</v>
      </c>
      <c r="N39">
        <v>0</v>
      </c>
      <c r="O39">
        <v>0.01</v>
      </c>
      <c r="P39">
        <v>0.03</v>
      </c>
      <c r="Q39">
        <v>24</v>
      </c>
      <c r="R39">
        <v>24</v>
      </c>
      <c r="S39" t="s">
        <v>581</v>
      </c>
      <c r="T39">
        <v>0</v>
      </c>
      <c r="U39">
        <v>0</v>
      </c>
      <c r="V39">
        <v>0</v>
      </c>
      <c r="W39">
        <v>0</v>
      </c>
      <c r="X39" s="273">
        <v>725390949756</v>
      </c>
      <c r="Y39" s="273">
        <v>7775630972049</v>
      </c>
      <c r="Z39" s="273">
        <v>725352923725</v>
      </c>
      <c r="AA39" t="s">
        <v>658</v>
      </c>
      <c r="AB39">
        <v>0.69</v>
      </c>
    </row>
    <row r="40" spans="1:28" x14ac:dyDescent="0.2">
      <c r="A40" t="s">
        <v>657</v>
      </c>
      <c r="B40" t="s">
        <v>659</v>
      </c>
      <c r="C40">
        <v>42</v>
      </c>
      <c r="D40">
        <v>430.41</v>
      </c>
      <c r="E40">
        <v>428.92700000000002</v>
      </c>
      <c r="H40">
        <v>428.91</v>
      </c>
      <c r="I40">
        <v>427.42700000000002</v>
      </c>
      <c r="J40">
        <v>150</v>
      </c>
      <c r="K40">
        <v>3.5310000000000001</v>
      </c>
      <c r="L40" t="s">
        <v>574</v>
      </c>
      <c r="M40">
        <v>0</v>
      </c>
      <c r="N40">
        <v>0</v>
      </c>
      <c r="O40">
        <v>0.01</v>
      </c>
      <c r="P40">
        <v>0.05</v>
      </c>
      <c r="Q40">
        <v>13</v>
      </c>
      <c r="R40">
        <v>13</v>
      </c>
      <c r="S40" t="s">
        <v>581</v>
      </c>
      <c r="T40">
        <v>0</v>
      </c>
      <c r="U40">
        <v>0</v>
      </c>
      <c r="V40">
        <v>0</v>
      </c>
      <c r="W40">
        <v>0</v>
      </c>
      <c r="X40" s="273">
        <v>725352923725</v>
      </c>
      <c r="Y40" s="273">
        <v>7775572201131</v>
      </c>
      <c r="Z40" s="273">
        <v>725320231685</v>
      </c>
      <c r="AA40" t="s">
        <v>660</v>
      </c>
      <c r="AB40">
        <v>4.51</v>
      </c>
    </row>
    <row r="41" spans="1:28" x14ac:dyDescent="0.2">
      <c r="A41" t="s">
        <v>659</v>
      </c>
      <c r="B41" t="s">
        <v>661</v>
      </c>
      <c r="C41">
        <v>80</v>
      </c>
      <c r="D41">
        <v>428.92700000000002</v>
      </c>
      <c r="E41">
        <v>428.65</v>
      </c>
      <c r="H41">
        <v>427.42700000000002</v>
      </c>
      <c r="I41">
        <v>427.15</v>
      </c>
      <c r="J41">
        <v>150</v>
      </c>
      <c r="K41">
        <v>0.34599999999999997</v>
      </c>
      <c r="L41" t="s">
        <v>574</v>
      </c>
      <c r="M41">
        <v>0</v>
      </c>
      <c r="N41">
        <v>0</v>
      </c>
      <c r="O41">
        <v>0.02</v>
      </c>
      <c r="P41">
        <v>0.09</v>
      </c>
      <c r="Q41">
        <v>24</v>
      </c>
      <c r="R41">
        <v>24</v>
      </c>
      <c r="S41" t="s">
        <v>581</v>
      </c>
      <c r="T41">
        <v>0</v>
      </c>
      <c r="U41">
        <v>0</v>
      </c>
      <c r="V41">
        <v>0</v>
      </c>
      <c r="W41">
        <v>0</v>
      </c>
      <c r="X41" s="273">
        <v>725320231685</v>
      </c>
      <c r="Y41" s="273">
        <v>7775545833905</v>
      </c>
      <c r="Z41" s="273">
        <v>72525235199</v>
      </c>
      <c r="AA41" t="s">
        <v>662</v>
      </c>
      <c r="AB41">
        <v>0.74</v>
      </c>
    </row>
    <row r="42" spans="1:28" x14ac:dyDescent="0.2">
      <c r="A42" t="s">
        <v>661</v>
      </c>
      <c r="B42" t="s">
        <v>663</v>
      </c>
      <c r="C42">
        <v>65</v>
      </c>
      <c r="D42">
        <v>428.65</v>
      </c>
      <c r="E42">
        <v>429.5</v>
      </c>
      <c r="H42">
        <v>427.15</v>
      </c>
      <c r="I42">
        <v>426.95</v>
      </c>
      <c r="J42">
        <v>150</v>
      </c>
      <c r="K42">
        <v>0.308</v>
      </c>
      <c r="L42" t="s">
        <v>574</v>
      </c>
      <c r="M42">
        <v>0</v>
      </c>
      <c r="N42">
        <v>0</v>
      </c>
      <c r="O42">
        <v>0.02</v>
      </c>
      <c r="P42">
        <v>0.13</v>
      </c>
      <c r="Q42">
        <v>24</v>
      </c>
      <c r="R42">
        <v>24</v>
      </c>
      <c r="S42" t="s">
        <v>581</v>
      </c>
      <c r="T42">
        <v>0</v>
      </c>
      <c r="U42">
        <v>0</v>
      </c>
      <c r="V42">
        <v>0</v>
      </c>
      <c r="W42">
        <v>0</v>
      </c>
      <c r="X42" s="273">
        <v>72525235199</v>
      </c>
      <c r="Y42" s="273">
        <v>7775503497787</v>
      </c>
      <c r="Z42" s="273">
        <v>725192517247</v>
      </c>
      <c r="AA42" t="s">
        <v>664</v>
      </c>
      <c r="AB42">
        <v>0.68</v>
      </c>
    </row>
    <row r="43" spans="1:28" x14ac:dyDescent="0.2">
      <c r="A43" t="s">
        <v>663</v>
      </c>
      <c r="B43" t="s">
        <v>665</v>
      </c>
      <c r="C43">
        <v>40</v>
      </c>
      <c r="D43">
        <v>429.5</v>
      </c>
      <c r="E43">
        <v>428.83600000000001</v>
      </c>
      <c r="H43">
        <v>426.95</v>
      </c>
      <c r="I43">
        <v>426.74299999999999</v>
      </c>
      <c r="J43">
        <v>150</v>
      </c>
      <c r="K43">
        <v>0.51800000000000002</v>
      </c>
      <c r="L43" t="s">
        <v>574</v>
      </c>
      <c r="M43">
        <v>0</v>
      </c>
      <c r="N43">
        <v>0</v>
      </c>
      <c r="O43">
        <v>0.03</v>
      </c>
      <c r="P43">
        <v>0.15</v>
      </c>
      <c r="Q43">
        <v>21</v>
      </c>
      <c r="R43">
        <v>21</v>
      </c>
      <c r="S43" t="s">
        <v>581</v>
      </c>
      <c r="T43">
        <v>0</v>
      </c>
      <c r="U43">
        <v>0</v>
      </c>
      <c r="V43">
        <v>0</v>
      </c>
      <c r="W43">
        <v>0</v>
      </c>
      <c r="X43" s="273">
        <v>725192517247</v>
      </c>
      <c r="Y43" s="273">
        <v>7775478104804</v>
      </c>
      <c r="Z43" s="273">
        <v>725156586057</v>
      </c>
      <c r="AA43" t="s">
        <v>666</v>
      </c>
      <c r="AB43">
        <v>1.02</v>
      </c>
    </row>
    <row r="44" spans="1:28" x14ac:dyDescent="0.2">
      <c r="A44" t="s">
        <v>665</v>
      </c>
      <c r="B44" t="s">
        <v>667</v>
      </c>
      <c r="C44">
        <v>50</v>
      </c>
      <c r="D44">
        <v>428.83600000000001</v>
      </c>
      <c r="E44">
        <v>426.85</v>
      </c>
      <c r="H44">
        <v>426.74299999999999</v>
      </c>
      <c r="I44">
        <v>425.35</v>
      </c>
      <c r="J44">
        <v>150</v>
      </c>
      <c r="K44">
        <v>2.7850000000000001</v>
      </c>
      <c r="L44" t="s">
        <v>574</v>
      </c>
      <c r="M44">
        <v>0</v>
      </c>
      <c r="N44">
        <v>0</v>
      </c>
      <c r="O44">
        <v>0.03</v>
      </c>
      <c r="P44">
        <v>0.17</v>
      </c>
      <c r="Q44">
        <v>14</v>
      </c>
      <c r="R44">
        <v>14</v>
      </c>
      <c r="S44" t="s">
        <v>581</v>
      </c>
      <c r="T44">
        <v>0</v>
      </c>
      <c r="U44">
        <v>0</v>
      </c>
      <c r="V44">
        <v>0</v>
      </c>
      <c r="W44">
        <v>0</v>
      </c>
      <c r="X44" s="273">
        <v>725156586057</v>
      </c>
      <c r="Y44" s="273">
        <v>7775460527843</v>
      </c>
      <c r="Z44" s="273">
        <v>725129332481</v>
      </c>
      <c r="AA44" t="s">
        <v>668</v>
      </c>
      <c r="AB44">
        <v>3.75</v>
      </c>
    </row>
    <row r="45" spans="1:28" x14ac:dyDescent="0.2">
      <c r="A45" t="s">
        <v>667</v>
      </c>
      <c r="B45" t="s">
        <v>669</v>
      </c>
      <c r="C45">
        <v>20</v>
      </c>
      <c r="D45">
        <v>426.85</v>
      </c>
      <c r="E45">
        <v>425.3</v>
      </c>
      <c r="H45">
        <v>425.35</v>
      </c>
      <c r="I45">
        <v>423.8</v>
      </c>
      <c r="J45">
        <v>150</v>
      </c>
      <c r="K45">
        <v>7.75</v>
      </c>
      <c r="L45" t="s">
        <v>574</v>
      </c>
      <c r="M45">
        <v>0</v>
      </c>
      <c r="N45">
        <v>0</v>
      </c>
      <c r="O45">
        <v>0.03</v>
      </c>
      <c r="P45">
        <v>0.18</v>
      </c>
      <c r="Q45">
        <v>11</v>
      </c>
      <c r="R45">
        <v>11</v>
      </c>
      <c r="S45" t="s">
        <v>581</v>
      </c>
      <c r="T45">
        <v>0</v>
      </c>
      <c r="U45">
        <v>0</v>
      </c>
      <c r="V45">
        <v>0</v>
      </c>
      <c r="W45">
        <v>0</v>
      </c>
      <c r="X45" s="273">
        <v>725129332481</v>
      </c>
      <c r="Y45" s="273">
        <v>7775418608365</v>
      </c>
      <c r="Z45" s="273">
        <v>725113080479</v>
      </c>
      <c r="AA45" t="s">
        <v>670</v>
      </c>
      <c r="AB45">
        <v>8.2899999999999991</v>
      </c>
    </row>
    <row r="46" spans="1:28" x14ac:dyDescent="0.2">
      <c r="A46" t="s">
        <v>669</v>
      </c>
      <c r="B46" t="s">
        <v>671</v>
      </c>
      <c r="C46">
        <v>43</v>
      </c>
      <c r="D46">
        <v>425.3</v>
      </c>
      <c r="E46">
        <v>424.51600000000002</v>
      </c>
      <c r="H46">
        <v>423.8</v>
      </c>
      <c r="I46">
        <v>423.01600000000002</v>
      </c>
      <c r="J46">
        <v>150</v>
      </c>
      <c r="K46">
        <v>1.823</v>
      </c>
      <c r="L46" t="s">
        <v>574</v>
      </c>
      <c r="M46">
        <v>0</v>
      </c>
      <c r="N46">
        <v>0</v>
      </c>
      <c r="O46">
        <v>0.04</v>
      </c>
      <c r="P46">
        <v>0.2</v>
      </c>
      <c r="Q46">
        <v>16</v>
      </c>
      <c r="R46">
        <v>16</v>
      </c>
      <c r="S46" t="s">
        <v>581</v>
      </c>
      <c r="T46">
        <v>0</v>
      </c>
      <c r="U46">
        <v>0</v>
      </c>
      <c r="V46">
        <v>0</v>
      </c>
      <c r="W46">
        <v>0</v>
      </c>
      <c r="X46" s="273">
        <v>725113080479</v>
      </c>
      <c r="Y46" s="273">
        <v>7775406951932</v>
      </c>
      <c r="Z46" s="273">
        <v>725073276263</v>
      </c>
      <c r="AA46" t="s">
        <v>672</v>
      </c>
      <c r="AB46">
        <v>2.71</v>
      </c>
    </row>
    <row r="47" spans="1:28" x14ac:dyDescent="0.2">
      <c r="A47" t="s">
        <v>671</v>
      </c>
      <c r="B47" t="s">
        <v>654</v>
      </c>
      <c r="C47">
        <v>10.74</v>
      </c>
      <c r="D47">
        <v>424.51600000000002</v>
      </c>
      <c r="E47">
        <v>423.28899999999999</v>
      </c>
      <c r="H47">
        <v>423.01600000000002</v>
      </c>
      <c r="I47">
        <v>421.78899999999999</v>
      </c>
      <c r="J47">
        <v>150</v>
      </c>
      <c r="K47">
        <v>11.427</v>
      </c>
      <c r="L47" t="s">
        <v>574</v>
      </c>
      <c r="M47">
        <v>0</v>
      </c>
      <c r="N47">
        <v>0</v>
      </c>
      <c r="O47">
        <v>0.04</v>
      </c>
      <c r="P47">
        <v>0.21</v>
      </c>
      <c r="Q47">
        <v>10</v>
      </c>
      <c r="R47">
        <v>10</v>
      </c>
      <c r="S47" t="s">
        <v>581</v>
      </c>
      <c r="T47">
        <v>0</v>
      </c>
      <c r="U47">
        <v>0</v>
      </c>
      <c r="V47">
        <v>0</v>
      </c>
      <c r="W47">
        <v>0</v>
      </c>
      <c r="X47" s="273">
        <v>725073276263</v>
      </c>
      <c r="Y47" s="273">
        <v>7775390684653</v>
      </c>
      <c r="Z47" s="273">
        <v>72506281804</v>
      </c>
      <c r="AA47" t="s">
        <v>673</v>
      </c>
      <c r="AB47">
        <v>811.18</v>
      </c>
    </row>
    <row r="48" spans="1:28" x14ac:dyDescent="0.2">
      <c r="A48" t="s">
        <v>654</v>
      </c>
      <c r="B48" t="s">
        <v>674</v>
      </c>
      <c r="C48">
        <v>48.02</v>
      </c>
      <c r="D48">
        <v>423.28899999999999</v>
      </c>
      <c r="E48">
        <v>421.76100000000002</v>
      </c>
      <c r="H48">
        <v>421.78899999999999</v>
      </c>
      <c r="I48">
        <v>420.26100000000002</v>
      </c>
      <c r="J48">
        <v>150</v>
      </c>
      <c r="K48">
        <v>3.1819999999999999</v>
      </c>
      <c r="L48" t="s">
        <v>574</v>
      </c>
      <c r="M48">
        <v>0</v>
      </c>
      <c r="N48">
        <v>0</v>
      </c>
      <c r="O48">
        <v>0.06</v>
      </c>
      <c r="P48">
        <v>0.32</v>
      </c>
      <c r="Q48">
        <v>14</v>
      </c>
      <c r="R48">
        <v>14</v>
      </c>
      <c r="S48" t="s">
        <v>581</v>
      </c>
      <c r="T48">
        <v>0</v>
      </c>
      <c r="U48">
        <v>0</v>
      </c>
      <c r="V48">
        <v>0</v>
      </c>
      <c r="W48">
        <v>0</v>
      </c>
      <c r="X48" s="273">
        <v>72506281804</v>
      </c>
      <c r="Y48" s="273">
        <v>7775393117482</v>
      </c>
      <c r="Z48" s="273">
        <v>725103693695</v>
      </c>
      <c r="AA48" t="s">
        <v>675</v>
      </c>
      <c r="AB48">
        <v>4.17</v>
      </c>
    </row>
    <row r="49" spans="1:28" x14ac:dyDescent="0.2">
      <c r="A49" t="s">
        <v>674</v>
      </c>
      <c r="B49" t="s">
        <v>676</v>
      </c>
      <c r="C49">
        <v>14</v>
      </c>
      <c r="D49">
        <v>421.76100000000002</v>
      </c>
      <c r="E49">
        <v>421.43099999999998</v>
      </c>
      <c r="H49">
        <v>420.26100000000002</v>
      </c>
      <c r="I49">
        <v>419.93099999999998</v>
      </c>
      <c r="J49">
        <v>150</v>
      </c>
      <c r="K49">
        <v>2.3570000000000002</v>
      </c>
      <c r="L49" t="s">
        <v>574</v>
      </c>
      <c r="M49">
        <v>0</v>
      </c>
      <c r="N49">
        <v>0</v>
      </c>
      <c r="O49">
        <v>0.06</v>
      </c>
      <c r="P49">
        <v>0.33</v>
      </c>
      <c r="Q49">
        <v>15</v>
      </c>
      <c r="R49">
        <v>15</v>
      </c>
      <c r="S49" t="s">
        <v>581</v>
      </c>
      <c r="T49">
        <v>0</v>
      </c>
      <c r="U49">
        <v>0</v>
      </c>
      <c r="V49">
        <v>0</v>
      </c>
      <c r="W49">
        <v>0</v>
      </c>
      <c r="X49" s="273">
        <v>725103693695</v>
      </c>
      <c r="Y49" s="273">
        <v>7775418324929</v>
      </c>
      <c r="Z49" s="273">
        <v>7251151795</v>
      </c>
      <c r="AA49" t="s">
        <v>677</v>
      </c>
      <c r="AB49">
        <v>3.3</v>
      </c>
    </row>
    <row r="50" spans="1:28" x14ac:dyDescent="0.2">
      <c r="A50" t="s">
        <v>676</v>
      </c>
      <c r="B50" t="s">
        <v>678</v>
      </c>
      <c r="C50">
        <v>23</v>
      </c>
      <c r="D50">
        <v>421.43099999999998</v>
      </c>
      <c r="E50">
        <v>419.63900000000001</v>
      </c>
      <c r="H50">
        <v>419.93099999999998</v>
      </c>
      <c r="I50">
        <v>418.13900000000001</v>
      </c>
      <c r="J50">
        <v>150</v>
      </c>
      <c r="K50">
        <v>7.7910000000000004</v>
      </c>
      <c r="L50" t="s">
        <v>574</v>
      </c>
      <c r="M50">
        <v>0</v>
      </c>
      <c r="N50">
        <v>0</v>
      </c>
      <c r="O50">
        <v>7.0000000000000007E-2</v>
      </c>
      <c r="P50">
        <v>0.34</v>
      </c>
      <c r="Q50">
        <v>11</v>
      </c>
      <c r="R50">
        <v>11</v>
      </c>
      <c r="S50" t="s">
        <v>581</v>
      </c>
      <c r="T50">
        <v>0</v>
      </c>
      <c r="U50">
        <v>0</v>
      </c>
      <c r="V50">
        <v>0</v>
      </c>
      <c r="W50">
        <v>0</v>
      </c>
      <c r="X50" s="273">
        <v>7251151795</v>
      </c>
      <c r="Y50" s="273">
        <v>7775426329696</v>
      </c>
      <c r="Z50" s="273">
        <v>725128411291</v>
      </c>
      <c r="AA50" t="s">
        <v>679</v>
      </c>
      <c r="AB50">
        <v>8.32</v>
      </c>
    </row>
    <row r="51" spans="1:28" x14ac:dyDescent="0.2">
      <c r="A51" t="s">
        <v>678</v>
      </c>
      <c r="B51" t="s">
        <v>680</v>
      </c>
      <c r="C51">
        <v>39</v>
      </c>
      <c r="D51">
        <v>419.63900000000001</v>
      </c>
      <c r="E51">
        <v>417</v>
      </c>
      <c r="H51">
        <v>418.13900000000001</v>
      </c>
      <c r="I51">
        <v>415.5</v>
      </c>
      <c r="J51">
        <v>150</v>
      </c>
      <c r="K51">
        <v>6.7670000000000003</v>
      </c>
      <c r="L51" t="s">
        <v>574</v>
      </c>
      <c r="M51">
        <v>0</v>
      </c>
      <c r="N51">
        <v>0</v>
      </c>
      <c r="O51">
        <v>7.0000000000000007E-2</v>
      </c>
      <c r="P51">
        <v>0.36</v>
      </c>
      <c r="Q51">
        <v>11</v>
      </c>
      <c r="R51">
        <v>11</v>
      </c>
      <c r="S51" t="s">
        <v>581</v>
      </c>
      <c r="T51">
        <v>0</v>
      </c>
      <c r="U51">
        <v>0</v>
      </c>
      <c r="V51">
        <v>0</v>
      </c>
      <c r="W51">
        <v>0</v>
      </c>
      <c r="X51" s="273">
        <v>725128411291</v>
      </c>
      <c r="Y51" s="273">
        <v>777544514245</v>
      </c>
      <c r="Z51" s="273">
        <v>725144450911</v>
      </c>
      <c r="AA51" t="s">
        <v>681</v>
      </c>
      <c r="AB51">
        <v>7.46</v>
      </c>
    </row>
    <row r="52" spans="1:28" x14ac:dyDescent="0.2">
      <c r="A52" t="s">
        <v>680</v>
      </c>
      <c r="B52" t="s">
        <v>682</v>
      </c>
      <c r="C52">
        <v>80</v>
      </c>
      <c r="D52">
        <v>417</v>
      </c>
      <c r="E52">
        <v>410.20400000000001</v>
      </c>
      <c r="H52">
        <v>415.5</v>
      </c>
      <c r="I52">
        <v>408.70400000000001</v>
      </c>
      <c r="J52">
        <v>150</v>
      </c>
      <c r="K52">
        <v>8.4949999999999992</v>
      </c>
      <c r="L52" t="s">
        <v>574</v>
      </c>
      <c r="M52">
        <v>0</v>
      </c>
      <c r="N52">
        <v>0</v>
      </c>
      <c r="O52">
        <v>0.08</v>
      </c>
      <c r="P52">
        <v>0.4</v>
      </c>
      <c r="Q52">
        <v>11</v>
      </c>
      <c r="R52">
        <v>11</v>
      </c>
      <c r="S52" t="s">
        <v>581</v>
      </c>
      <c r="T52">
        <v>0</v>
      </c>
      <c r="U52">
        <v>0</v>
      </c>
      <c r="V52">
        <v>0</v>
      </c>
      <c r="W52">
        <v>0</v>
      </c>
      <c r="X52" s="273">
        <v>725144450911</v>
      </c>
      <c r="Y52" s="273">
        <v>7775480691438</v>
      </c>
      <c r="Z52" s="273">
        <v>725214587812</v>
      </c>
      <c r="AA52" t="s">
        <v>683</v>
      </c>
      <c r="AB52">
        <v>8.92</v>
      </c>
    </row>
    <row r="53" spans="1:28" x14ac:dyDescent="0.2">
      <c r="A53" t="s">
        <v>682</v>
      </c>
      <c r="B53" t="s">
        <v>684</v>
      </c>
      <c r="C53">
        <v>56</v>
      </c>
      <c r="D53">
        <v>410.20400000000001</v>
      </c>
      <c r="E53">
        <v>403.9</v>
      </c>
      <c r="H53">
        <v>408.70400000000001</v>
      </c>
      <c r="I53">
        <v>402.4</v>
      </c>
      <c r="J53">
        <v>150</v>
      </c>
      <c r="K53">
        <v>11.257</v>
      </c>
      <c r="L53" t="s">
        <v>574</v>
      </c>
      <c r="M53">
        <v>0</v>
      </c>
      <c r="N53">
        <v>0</v>
      </c>
      <c r="O53">
        <v>0.08</v>
      </c>
      <c r="P53">
        <v>0.43</v>
      </c>
      <c r="Q53">
        <v>10</v>
      </c>
      <c r="R53">
        <v>10</v>
      </c>
      <c r="S53" t="s">
        <v>581</v>
      </c>
      <c r="T53">
        <v>0</v>
      </c>
      <c r="U53">
        <v>0</v>
      </c>
      <c r="V53">
        <v>0</v>
      </c>
      <c r="W53">
        <v>0</v>
      </c>
      <c r="X53" s="273">
        <v>725214587812</v>
      </c>
      <c r="Y53" s="273">
        <v>7775519172798</v>
      </c>
      <c r="Z53" s="273">
        <v>725254907753</v>
      </c>
      <c r="AA53" t="s">
        <v>685</v>
      </c>
      <c r="AB53">
        <v>511.05</v>
      </c>
    </row>
    <row r="54" spans="1:28" x14ac:dyDescent="0.2">
      <c r="A54" t="s">
        <v>684</v>
      </c>
      <c r="B54" t="s">
        <v>686</v>
      </c>
      <c r="C54">
        <v>58</v>
      </c>
      <c r="D54">
        <v>403.9</v>
      </c>
      <c r="E54">
        <v>398.423</v>
      </c>
      <c r="H54">
        <v>402.4</v>
      </c>
      <c r="I54">
        <v>396.923</v>
      </c>
      <c r="J54">
        <v>150</v>
      </c>
      <c r="K54">
        <v>9.4429999999999996</v>
      </c>
      <c r="L54" t="s">
        <v>574</v>
      </c>
      <c r="M54">
        <v>0</v>
      </c>
      <c r="N54">
        <v>0</v>
      </c>
      <c r="O54">
        <v>0.09</v>
      </c>
      <c r="P54">
        <v>0.46</v>
      </c>
      <c r="Q54">
        <v>10</v>
      </c>
      <c r="R54">
        <v>10</v>
      </c>
      <c r="S54" t="s">
        <v>581</v>
      </c>
      <c r="T54">
        <v>0</v>
      </c>
      <c r="U54">
        <v>0</v>
      </c>
      <c r="V54">
        <v>0</v>
      </c>
      <c r="W54">
        <v>0</v>
      </c>
      <c r="X54" s="273">
        <v>725254907753</v>
      </c>
      <c r="Y54" s="273">
        <v>7775558035408</v>
      </c>
      <c r="Z54" s="273">
        <v>725304364298</v>
      </c>
      <c r="AA54" t="s">
        <v>687</v>
      </c>
      <c r="AB54">
        <v>9.67</v>
      </c>
    </row>
    <row r="55" spans="1:28" x14ac:dyDescent="0.2">
      <c r="A55" t="s">
        <v>686</v>
      </c>
      <c r="B55" t="s">
        <v>688</v>
      </c>
      <c r="C55">
        <v>14</v>
      </c>
      <c r="D55">
        <v>398.423</v>
      </c>
      <c r="E55">
        <v>397.34699999999998</v>
      </c>
      <c r="H55">
        <v>396.923</v>
      </c>
      <c r="I55">
        <v>395.84699999999998</v>
      </c>
      <c r="J55">
        <v>150</v>
      </c>
      <c r="K55">
        <v>7.6859999999999999</v>
      </c>
      <c r="L55" t="s">
        <v>574</v>
      </c>
      <c r="M55">
        <v>0</v>
      </c>
      <c r="N55">
        <v>0</v>
      </c>
      <c r="O55">
        <v>0.09</v>
      </c>
      <c r="P55">
        <v>0.46</v>
      </c>
      <c r="Q55">
        <v>11</v>
      </c>
      <c r="R55">
        <v>11</v>
      </c>
      <c r="S55" t="s">
        <v>581</v>
      </c>
      <c r="T55">
        <v>0</v>
      </c>
      <c r="U55">
        <v>0</v>
      </c>
      <c r="V55">
        <v>0</v>
      </c>
      <c r="W55">
        <v>0</v>
      </c>
      <c r="X55" s="273">
        <v>725304364298</v>
      </c>
      <c r="Y55" s="273">
        <v>777558833475</v>
      </c>
      <c r="Z55" s="273">
        <v>725310967516</v>
      </c>
      <c r="AA55" t="s">
        <v>689</v>
      </c>
      <c r="AB55">
        <v>8.23</v>
      </c>
    </row>
    <row r="56" spans="1:28" x14ac:dyDescent="0.2">
      <c r="A56" t="s">
        <v>688</v>
      </c>
      <c r="B56" t="s">
        <v>690</v>
      </c>
      <c r="C56">
        <v>80</v>
      </c>
      <c r="D56">
        <v>397.34699999999998</v>
      </c>
      <c r="E56">
        <v>391.47399999999999</v>
      </c>
      <c r="H56">
        <v>395.84699999999998</v>
      </c>
      <c r="I56">
        <v>389.97399999999999</v>
      </c>
      <c r="J56">
        <v>150</v>
      </c>
      <c r="K56">
        <v>7.3410000000000002</v>
      </c>
      <c r="L56" t="s">
        <v>574</v>
      </c>
      <c r="M56">
        <v>0</v>
      </c>
      <c r="N56">
        <v>0</v>
      </c>
      <c r="O56">
        <v>0.1</v>
      </c>
      <c r="P56">
        <v>0.5</v>
      </c>
      <c r="Q56">
        <v>11</v>
      </c>
      <c r="R56">
        <v>11</v>
      </c>
      <c r="S56" t="s">
        <v>581</v>
      </c>
      <c r="T56">
        <v>0</v>
      </c>
      <c r="U56">
        <v>0</v>
      </c>
      <c r="V56">
        <v>0</v>
      </c>
      <c r="W56">
        <v>0</v>
      </c>
      <c r="X56" s="273">
        <v>725310967516</v>
      </c>
      <c r="Y56" s="273">
        <v>7775600679688</v>
      </c>
      <c r="Z56" s="273">
        <v>725319671981</v>
      </c>
      <c r="AA56" t="s">
        <v>691</v>
      </c>
      <c r="AB56">
        <v>7.94</v>
      </c>
    </row>
    <row r="57" spans="1:28" x14ac:dyDescent="0.2">
      <c r="A57" t="s">
        <v>690</v>
      </c>
      <c r="B57" t="s">
        <v>692</v>
      </c>
      <c r="C57">
        <v>70</v>
      </c>
      <c r="D57">
        <v>391.47399999999999</v>
      </c>
      <c r="E57">
        <v>386.697</v>
      </c>
      <c r="H57">
        <v>389.97399999999999</v>
      </c>
      <c r="I57">
        <v>385.197</v>
      </c>
      <c r="J57">
        <v>150</v>
      </c>
      <c r="K57">
        <v>6.8239999999999998</v>
      </c>
      <c r="L57" t="s">
        <v>574</v>
      </c>
      <c r="M57">
        <v>0</v>
      </c>
      <c r="N57">
        <v>0</v>
      </c>
      <c r="O57">
        <v>0.1</v>
      </c>
      <c r="P57">
        <v>0.54</v>
      </c>
      <c r="Q57">
        <v>11</v>
      </c>
      <c r="R57">
        <v>11</v>
      </c>
      <c r="S57" t="s">
        <v>581</v>
      </c>
      <c r="T57">
        <v>0</v>
      </c>
      <c r="U57">
        <v>0</v>
      </c>
      <c r="V57">
        <v>0</v>
      </c>
      <c r="W57">
        <v>0</v>
      </c>
      <c r="X57" s="273">
        <v>725319671981</v>
      </c>
      <c r="Y57" s="273">
        <v>777568020473</v>
      </c>
      <c r="Z57" s="273">
        <v>725330189498</v>
      </c>
      <c r="AA57" t="s">
        <v>693</v>
      </c>
      <c r="AB57">
        <v>7.51</v>
      </c>
    </row>
    <row r="58" spans="1:28" x14ac:dyDescent="0.2">
      <c r="A58" t="s">
        <v>692</v>
      </c>
      <c r="B58" t="s">
        <v>694</v>
      </c>
      <c r="C58">
        <v>58</v>
      </c>
      <c r="D58">
        <v>386.697</v>
      </c>
      <c r="E58">
        <v>381.90699999999998</v>
      </c>
      <c r="H58">
        <v>385.197</v>
      </c>
      <c r="I58">
        <v>380.40699999999998</v>
      </c>
      <c r="J58">
        <v>150</v>
      </c>
      <c r="K58">
        <v>8.2590000000000003</v>
      </c>
      <c r="L58" t="s">
        <v>574</v>
      </c>
      <c r="M58">
        <v>0</v>
      </c>
      <c r="N58">
        <v>0</v>
      </c>
      <c r="O58">
        <v>0.11</v>
      </c>
      <c r="P58">
        <v>0.56999999999999995</v>
      </c>
      <c r="Q58">
        <v>11</v>
      </c>
      <c r="R58">
        <v>11</v>
      </c>
      <c r="S58" t="s">
        <v>581</v>
      </c>
      <c r="T58">
        <v>0</v>
      </c>
      <c r="U58">
        <v>0</v>
      </c>
      <c r="V58">
        <v>0</v>
      </c>
      <c r="W58">
        <v>0</v>
      </c>
      <c r="X58" s="273">
        <v>725330189498</v>
      </c>
      <c r="Y58" s="273">
        <v>777574941009</v>
      </c>
      <c r="Z58" s="273">
        <v>725330560421</v>
      </c>
      <c r="AA58" t="s">
        <v>695</v>
      </c>
      <c r="AB58">
        <v>8.7200000000000006</v>
      </c>
    </row>
    <row r="59" spans="1:28" x14ac:dyDescent="0.2">
      <c r="A59" t="s">
        <v>694</v>
      </c>
      <c r="B59" t="s">
        <v>696</v>
      </c>
      <c r="C59">
        <v>36</v>
      </c>
      <c r="D59">
        <v>381.90699999999998</v>
      </c>
      <c r="E59">
        <v>378.79</v>
      </c>
      <c r="H59">
        <v>380.40699999999998</v>
      </c>
      <c r="I59">
        <v>377.29</v>
      </c>
      <c r="J59">
        <v>150</v>
      </c>
      <c r="K59">
        <v>8.6579999999999995</v>
      </c>
      <c r="L59" t="s">
        <v>574</v>
      </c>
      <c r="M59">
        <v>0</v>
      </c>
      <c r="N59">
        <v>0</v>
      </c>
      <c r="O59">
        <v>0.11</v>
      </c>
      <c r="P59">
        <v>0.57999999999999996</v>
      </c>
      <c r="Q59">
        <v>11</v>
      </c>
      <c r="R59">
        <v>11</v>
      </c>
      <c r="S59" t="s">
        <v>581</v>
      </c>
      <c r="T59">
        <v>0</v>
      </c>
      <c r="U59">
        <v>0</v>
      </c>
      <c r="V59">
        <v>0</v>
      </c>
      <c r="W59">
        <v>0</v>
      </c>
      <c r="X59" s="273">
        <v>725330560421</v>
      </c>
      <c r="Y59" s="273">
        <v>7775807408904</v>
      </c>
      <c r="Z59" s="273">
        <v>725353628773</v>
      </c>
      <c r="AA59" t="s">
        <v>697</v>
      </c>
      <c r="AB59">
        <v>9.06</v>
      </c>
    </row>
    <row r="60" spans="1:28" x14ac:dyDescent="0.2">
      <c r="A60" t="s">
        <v>696</v>
      </c>
      <c r="B60" t="s">
        <v>698</v>
      </c>
      <c r="C60">
        <v>34</v>
      </c>
      <c r="D60">
        <v>378.79</v>
      </c>
      <c r="E60">
        <v>376.5</v>
      </c>
      <c r="H60">
        <v>377.29</v>
      </c>
      <c r="I60">
        <v>375</v>
      </c>
      <c r="J60">
        <v>150</v>
      </c>
      <c r="K60">
        <v>6.7350000000000003</v>
      </c>
      <c r="L60" t="s">
        <v>574</v>
      </c>
      <c r="M60">
        <v>0</v>
      </c>
      <c r="N60">
        <v>0</v>
      </c>
      <c r="O60">
        <v>0.12</v>
      </c>
      <c r="P60">
        <v>0.6</v>
      </c>
      <c r="Q60">
        <v>11</v>
      </c>
      <c r="R60">
        <v>11</v>
      </c>
      <c r="S60" t="s">
        <v>581</v>
      </c>
      <c r="T60">
        <v>0</v>
      </c>
      <c r="U60">
        <v>0</v>
      </c>
      <c r="V60">
        <v>0</v>
      </c>
      <c r="W60">
        <v>0</v>
      </c>
      <c r="X60" s="273">
        <v>725353628773</v>
      </c>
      <c r="Y60" s="273">
        <v>7775835046761</v>
      </c>
      <c r="Z60" s="273">
        <v>725380246665</v>
      </c>
      <c r="AA60" t="s">
        <v>699</v>
      </c>
      <c r="AB60">
        <v>7.44</v>
      </c>
    </row>
    <row r="61" spans="1:28" x14ac:dyDescent="0.2">
      <c r="A61" t="s">
        <v>698</v>
      </c>
      <c r="B61" t="s">
        <v>700</v>
      </c>
      <c r="C61">
        <v>28</v>
      </c>
      <c r="D61">
        <v>376.5</v>
      </c>
      <c r="E61">
        <v>374.387</v>
      </c>
      <c r="H61">
        <v>375</v>
      </c>
      <c r="I61">
        <v>372.887</v>
      </c>
      <c r="J61">
        <v>150</v>
      </c>
      <c r="K61">
        <v>7.5460000000000003</v>
      </c>
      <c r="L61" t="s">
        <v>574</v>
      </c>
      <c r="M61">
        <v>0</v>
      </c>
      <c r="N61">
        <v>0</v>
      </c>
      <c r="O61">
        <v>0.12</v>
      </c>
      <c r="P61">
        <v>0.61</v>
      </c>
      <c r="Q61">
        <v>11</v>
      </c>
      <c r="R61">
        <v>11</v>
      </c>
      <c r="S61" t="s">
        <v>581</v>
      </c>
      <c r="T61">
        <v>0</v>
      </c>
      <c r="U61">
        <v>0</v>
      </c>
      <c r="V61">
        <v>0</v>
      </c>
      <c r="W61">
        <v>0</v>
      </c>
      <c r="X61" s="273">
        <v>725380246665</v>
      </c>
      <c r="Y61" s="273">
        <v>7775856200669</v>
      </c>
      <c r="Z61" s="273">
        <v>725405455964</v>
      </c>
      <c r="AA61" t="s">
        <v>701</v>
      </c>
      <c r="AB61">
        <v>8.1199999999999992</v>
      </c>
    </row>
    <row r="62" spans="1:28" x14ac:dyDescent="0.2">
      <c r="A62" t="s">
        <v>700</v>
      </c>
      <c r="B62" t="s">
        <v>702</v>
      </c>
      <c r="C62">
        <v>76</v>
      </c>
      <c r="D62">
        <v>374.387</v>
      </c>
      <c r="E62">
        <v>367.82100000000003</v>
      </c>
      <c r="H62">
        <v>372.887</v>
      </c>
      <c r="I62">
        <v>366.32100000000003</v>
      </c>
      <c r="J62">
        <v>150</v>
      </c>
      <c r="K62">
        <v>8.6389999999999993</v>
      </c>
      <c r="L62" t="s">
        <v>574</v>
      </c>
      <c r="M62">
        <v>0</v>
      </c>
      <c r="N62">
        <v>0</v>
      </c>
      <c r="O62">
        <v>0.13</v>
      </c>
      <c r="P62">
        <v>0.65</v>
      </c>
      <c r="Q62">
        <v>11</v>
      </c>
      <c r="R62">
        <v>11</v>
      </c>
      <c r="S62" t="s">
        <v>581</v>
      </c>
      <c r="T62">
        <v>0</v>
      </c>
      <c r="U62">
        <v>0</v>
      </c>
      <c r="V62">
        <v>0</v>
      </c>
      <c r="W62">
        <v>0</v>
      </c>
      <c r="X62" s="273">
        <v>725405455964</v>
      </c>
      <c r="Y62" s="273">
        <v>7775868386368</v>
      </c>
      <c r="Z62" s="273">
        <v>725481295558</v>
      </c>
      <c r="AA62" t="s">
        <v>703</v>
      </c>
      <c r="AB62">
        <v>9.0500000000000007</v>
      </c>
    </row>
    <row r="63" spans="1:28" x14ac:dyDescent="0.2">
      <c r="A63" t="s">
        <v>702</v>
      </c>
      <c r="B63" t="s">
        <v>704</v>
      </c>
      <c r="C63">
        <v>20</v>
      </c>
      <c r="D63">
        <v>367.82100000000003</v>
      </c>
      <c r="E63">
        <v>367.12299999999999</v>
      </c>
      <c r="H63">
        <v>366.32100000000003</v>
      </c>
      <c r="I63">
        <v>365.62299999999999</v>
      </c>
      <c r="J63">
        <v>150</v>
      </c>
      <c r="K63">
        <v>3.49</v>
      </c>
      <c r="L63" t="s">
        <v>574</v>
      </c>
      <c r="M63">
        <v>0</v>
      </c>
      <c r="N63">
        <v>0</v>
      </c>
      <c r="O63">
        <v>0.13</v>
      </c>
      <c r="P63">
        <v>0.66</v>
      </c>
      <c r="Q63">
        <v>13</v>
      </c>
      <c r="R63">
        <v>13</v>
      </c>
      <c r="S63" t="s">
        <v>581</v>
      </c>
      <c r="T63">
        <v>0</v>
      </c>
      <c r="U63">
        <v>0</v>
      </c>
      <c r="V63">
        <v>0</v>
      </c>
      <c r="W63">
        <v>0</v>
      </c>
      <c r="X63" s="273">
        <v>725481295558</v>
      </c>
      <c r="Y63" s="273">
        <v>7775873321547</v>
      </c>
      <c r="Z63" s="273">
        <v>725499476717</v>
      </c>
      <c r="AA63" t="s">
        <v>705</v>
      </c>
      <c r="AB63">
        <v>4.47</v>
      </c>
    </row>
    <row r="64" spans="1:28" x14ac:dyDescent="0.2">
      <c r="A64" t="s">
        <v>704</v>
      </c>
      <c r="B64" t="s">
        <v>706</v>
      </c>
      <c r="C64">
        <v>41</v>
      </c>
      <c r="D64">
        <v>367.12299999999999</v>
      </c>
      <c r="E64">
        <v>364.86099999999999</v>
      </c>
      <c r="H64">
        <v>365.62299999999999</v>
      </c>
      <c r="I64">
        <v>363.36099999999999</v>
      </c>
      <c r="J64">
        <v>150</v>
      </c>
      <c r="K64">
        <v>5.5170000000000003</v>
      </c>
      <c r="L64" t="s">
        <v>574</v>
      </c>
      <c r="M64">
        <v>0</v>
      </c>
      <c r="N64">
        <v>0</v>
      </c>
      <c r="O64">
        <v>0.13</v>
      </c>
      <c r="P64">
        <v>0.68</v>
      </c>
      <c r="Q64">
        <v>12</v>
      </c>
      <c r="R64">
        <v>12</v>
      </c>
      <c r="S64" t="s">
        <v>581</v>
      </c>
      <c r="T64">
        <v>0</v>
      </c>
      <c r="U64">
        <v>0</v>
      </c>
      <c r="V64">
        <v>0</v>
      </c>
      <c r="W64">
        <v>0</v>
      </c>
      <c r="X64" s="273">
        <v>725499476717</v>
      </c>
      <c r="Y64" s="273">
        <v>7775864988155</v>
      </c>
      <c r="Z64" s="273">
        <v>725522980004</v>
      </c>
      <c r="AA64" t="s">
        <v>707</v>
      </c>
      <c r="AB64">
        <v>6.37</v>
      </c>
    </row>
    <row r="65" spans="1:28" x14ac:dyDescent="0.2">
      <c r="A65" t="s">
        <v>706</v>
      </c>
      <c r="B65" t="s">
        <v>708</v>
      </c>
      <c r="C65">
        <v>52</v>
      </c>
      <c r="D65">
        <v>364.86099999999999</v>
      </c>
      <c r="E65">
        <v>360.25</v>
      </c>
      <c r="H65">
        <v>363.36099999999999</v>
      </c>
      <c r="I65">
        <v>358.75</v>
      </c>
      <c r="J65">
        <v>150</v>
      </c>
      <c r="K65">
        <v>8.8670000000000009</v>
      </c>
      <c r="L65" t="s">
        <v>574</v>
      </c>
      <c r="M65">
        <v>0</v>
      </c>
      <c r="N65">
        <v>0</v>
      </c>
      <c r="O65">
        <v>0.14000000000000001</v>
      </c>
      <c r="P65">
        <v>0.71</v>
      </c>
      <c r="Q65">
        <v>10</v>
      </c>
      <c r="R65">
        <v>10</v>
      </c>
      <c r="S65" t="s">
        <v>581</v>
      </c>
      <c r="T65">
        <v>0</v>
      </c>
      <c r="U65">
        <v>0</v>
      </c>
      <c r="V65">
        <v>0</v>
      </c>
      <c r="W65">
        <v>0</v>
      </c>
      <c r="X65" s="273">
        <v>725522980004</v>
      </c>
      <c r="Y65" s="273">
        <v>7775831393579</v>
      </c>
      <c r="Z65" s="273">
        <v>725565537841</v>
      </c>
      <c r="AA65" t="s">
        <v>709</v>
      </c>
      <c r="AB65">
        <v>9.24</v>
      </c>
    </row>
    <row r="66" spans="1:28" x14ac:dyDescent="0.2">
      <c r="A66" t="s">
        <v>708</v>
      </c>
      <c r="B66" t="s">
        <v>710</v>
      </c>
      <c r="C66">
        <v>45</v>
      </c>
      <c r="D66">
        <v>360.25</v>
      </c>
      <c r="E66">
        <v>359.15600000000001</v>
      </c>
      <c r="H66">
        <v>358.75</v>
      </c>
      <c r="I66">
        <v>357.65600000000001</v>
      </c>
      <c r="J66">
        <v>150</v>
      </c>
      <c r="K66">
        <v>2.431</v>
      </c>
      <c r="L66" t="s">
        <v>574</v>
      </c>
      <c r="M66">
        <v>0</v>
      </c>
      <c r="N66">
        <v>0</v>
      </c>
      <c r="O66">
        <v>0.14000000000000001</v>
      </c>
      <c r="P66">
        <v>0.73</v>
      </c>
      <c r="Q66">
        <v>14</v>
      </c>
      <c r="R66">
        <v>14</v>
      </c>
      <c r="S66" t="s">
        <v>581</v>
      </c>
      <c r="T66">
        <v>0</v>
      </c>
      <c r="U66">
        <v>0</v>
      </c>
      <c r="V66">
        <v>0</v>
      </c>
      <c r="W66">
        <v>0</v>
      </c>
      <c r="X66" s="273">
        <v>725565537841</v>
      </c>
      <c r="Y66" s="273">
        <v>777580151331</v>
      </c>
      <c r="Z66" s="273">
        <v>725610534169</v>
      </c>
      <c r="AA66" t="s">
        <v>711</v>
      </c>
      <c r="AB66">
        <v>3.38</v>
      </c>
    </row>
    <row r="67" spans="1:28" x14ac:dyDescent="0.2">
      <c r="A67" t="s">
        <v>712</v>
      </c>
      <c r="B67" t="s">
        <v>713</v>
      </c>
      <c r="C67">
        <v>22</v>
      </c>
      <c r="D67">
        <v>375.714</v>
      </c>
      <c r="E67">
        <v>374.28899999999999</v>
      </c>
      <c r="H67">
        <v>374.214</v>
      </c>
      <c r="I67">
        <v>372.78899999999999</v>
      </c>
      <c r="J67">
        <v>150</v>
      </c>
      <c r="K67">
        <v>6.4770000000000003</v>
      </c>
      <c r="L67" t="s">
        <v>574</v>
      </c>
      <c r="M67">
        <v>0</v>
      </c>
      <c r="N67">
        <v>0</v>
      </c>
      <c r="O67">
        <v>0</v>
      </c>
      <c r="P67">
        <v>0.01</v>
      </c>
      <c r="Q67">
        <v>11</v>
      </c>
      <c r="R67">
        <v>11</v>
      </c>
      <c r="S67" t="s">
        <v>581</v>
      </c>
      <c r="T67">
        <v>0</v>
      </c>
      <c r="U67">
        <v>0</v>
      </c>
      <c r="V67">
        <v>0</v>
      </c>
      <c r="W67">
        <v>0</v>
      </c>
      <c r="X67" s="273">
        <v>725673840804</v>
      </c>
      <c r="Y67" s="273">
        <v>7775740738942</v>
      </c>
      <c r="Z67" s="273">
        <v>725659429445</v>
      </c>
      <c r="AA67" t="s">
        <v>714</v>
      </c>
      <c r="AB67">
        <v>7.22</v>
      </c>
    </row>
    <row r="68" spans="1:28" x14ac:dyDescent="0.2">
      <c r="A68" t="s">
        <v>713</v>
      </c>
      <c r="B68" t="s">
        <v>715</v>
      </c>
      <c r="C68">
        <v>30.02</v>
      </c>
      <c r="D68">
        <v>374.28899999999999</v>
      </c>
      <c r="E68">
        <v>369.887</v>
      </c>
      <c r="H68">
        <v>372.78899999999999</v>
      </c>
      <c r="I68">
        <v>368.387</v>
      </c>
      <c r="J68">
        <v>150</v>
      </c>
      <c r="K68">
        <v>14.662000000000001</v>
      </c>
      <c r="L68" t="s">
        <v>574</v>
      </c>
      <c r="M68">
        <v>0</v>
      </c>
      <c r="N68">
        <v>0</v>
      </c>
      <c r="O68">
        <v>0</v>
      </c>
      <c r="P68">
        <v>0.03</v>
      </c>
      <c r="Q68">
        <v>9</v>
      </c>
      <c r="R68">
        <v>9</v>
      </c>
      <c r="S68" t="s">
        <v>581</v>
      </c>
      <c r="T68">
        <v>0</v>
      </c>
      <c r="U68">
        <v>0</v>
      </c>
      <c r="V68">
        <v>0</v>
      </c>
      <c r="W68">
        <v>0</v>
      </c>
      <c r="X68" s="273">
        <v>725659429445</v>
      </c>
      <c r="Y68" s="273">
        <v>7775757361599</v>
      </c>
      <c r="Z68" s="273">
        <v>725633781247</v>
      </c>
      <c r="AA68" t="s">
        <v>716</v>
      </c>
      <c r="AB68">
        <v>613.55999999999995</v>
      </c>
    </row>
    <row r="69" spans="1:28" x14ac:dyDescent="0.2">
      <c r="A69" t="s">
        <v>717</v>
      </c>
      <c r="B69" t="s">
        <v>715</v>
      </c>
      <c r="C69">
        <v>38</v>
      </c>
      <c r="D69">
        <v>370.56400000000002</v>
      </c>
      <c r="E69">
        <v>369.887</v>
      </c>
      <c r="H69">
        <v>369.06400000000002</v>
      </c>
      <c r="I69">
        <v>368.387</v>
      </c>
      <c r="J69">
        <v>150</v>
      </c>
      <c r="K69">
        <v>1.782</v>
      </c>
      <c r="L69" t="s">
        <v>574</v>
      </c>
      <c r="M69">
        <v>0</v>
      </c>
      <c r="N69">
        <v>0</v>
      </c>
      <c r="O69">
        <v>0</v>
      </c>
      <c r="P69">
        <v>0.02</v>
      </c>
      <c r="Q69">
        <v>16</v>
      </c>
      <c r="R69">
        <v>16</v>
      </c>
      <c r="S69" t="s">
        <v>581</v>
      </c>
      <c r="T69">
        <v>0</v>
      </c>
      <c r="U69">
        <v>0</v>
      </c>
      <c r="V69">
        <v>0</v>
      </c>
      <c r="W69">
        <v>0</v>
      </c>
      <c r="X69" s="273">
        <v>725595830994</v>
      </c>
      <c r="Y69" s="273">
        <v>7775771023137</v>
      </c>
      <c r="Z69" s="273">
        <v>725633781247</v>
      </c>
      <c r="AA69" t="s">
        <v>718</v>
      </c>
      <c r="AB69">
        <v>2.66</v>
      </c>
    </row>
    <row r="70" spans="1:28" x14ac:dyDescent="0.2">
      <c r="A70" t="s">
        <v>715</v>
      </c>
      <c r="B70" t="s">
        <v>719</v>
      </c>
      <c r="C70">
        <v>16</v>
      </c>
      <c r="D70">
        <v>369.887</v>
      </c>
      <c r="E70">
        <v>366.5</v>
      </c>
      <c r="H70">
        <v>368.387</v>
      </c>
      <c r="I70">
        <v>365</v>
      </c>
      <c r="J70">
        <v>150</v>
      </c>
      <c r="K70">
        <v>21.169</v>
      </c>
      <c r="L70" t="s">
        <v>574</v>
      </c>
      <c r="M70">
        <v>0</v>
      </c>
      <c r="N70">
        <v>0</v>
      </c>
      <c r="O70">
        <v>0.01</v>
      </c>
      <c r="P70">
        <v>0.05</v>
      </c>
      <c r="Q70">
        <v>8</v>
      </c>
      <c r="R70">
        <v>8</v>
      </c>
      <c r="S70" t="s">
        <v>581</v>
      </c>
      <c r="T70">
        <v>0</v>
      </c>
      <c r="U70">
        <v>0</v>
      </c>
      <c r="V70">
        <v>0</v>
      </c>
      <c r="W70">
        <v>0</v>
      </c>
      <c r="X70" s="273">
        <v>725633781247</v>
      </c>
      <c r="Y70" s="273">
        <v>7775772966908</v>
      </c>
      <c r="Z70" s="273">
        <v>725620541039</v>
      </c>
      <c r="AA70" t="s">
        <v>720</v>
      </c>
      <c r="AB70">
        <v>918.09</v>
      </c>
    </row>
    <row r="71" spans="1:28" x14ac:dyDescent="0.2">
      <c r="A71" t="s">
        <v>719</v>
      </c>
      <c r="B71" t="s">
        <v>710</v>
      </c>
      <c r="C71">
        <v>21.46</v>
      </c>
      <c r="D71">
        <v>366.5</v>
      </c>
      <c r="E71">
        <v>359.15600000000001</v>
      </c>
      <c r="H71">
        <v>365</v>
      </c>
      <c r="I71">
        <v>357.65600000000001</v>
      </c>
      <c r="J71">
        <v>150</v>
      </c>
      <c r="K71">
        <v>34.216000000000001</v>
      </c>
      <c r="L71" t="s">
        <v>574</v>
      </c>
      <c r="M71">
        <v>0</v>
      </c>
      <c r="N71">
        <v>0</v>
      </c>
      <c r="O71">
        <v>0.01</v>
      </c>
      <c r="P71">
        <v>0.06</v>
      </c>
      <c r="Q71">
        <v>7</v>
      </c>
      <c r="R71">
        <v>7</v>
      </c>
      <c r="S71" t="s">
        <v>581</v>
      </c>
      <c r="T71">
        <v>0</v>
      </c>
      <c r="U71">
        <v>0</v>
      </c>
      <c r="V71">
        <v>0</v>
      </c>
      <c r="W71">
        <v>0</v>
      </c>
      <c r="X71" s="273">
        <v>725620541039</v>
      </c>
      <c r="Y71" s="273">
        <v>7775781950052</v>
      </c>
      <c r="Z71" s="273">
        <v>725610534169</v>
      </c>
      <c r="AA71" t="s">
        <v>721</v>
      </c>
      <c r="AB71">
        <v>826.28</v>
      </c>
    </row>
    <row r="72" spans="1:28" x14ac:dyDescent="0.2">
      <c r="A72" t="s">
        <v>710</v>
      </c>
      <c r="B72" t="s">
        <v>722</v>
      </c>
      <c r="C72">
        <v>38</v>
      </c>
      <c r="D72">
        <v>359.15600000000001</v>
      </c>
      <c r="E72">
        <v>357.86599999999999</v>
      </c>
      <c r="H72">
        <v>357.65600000000001</v>
      </c>
      <c r="I72">
        <v>356.36599999999999</v>
      </c>
      <c r="J72">
        <v>150</v>
      </c>
      <c r="K72">
        <v>3.395</v>
      </c>
      <c r="L72" t="s">
        <v>574</v>
      </c>
      <c r="M72">
        <v>0</v>
      </c>
      <c r="N72">
        <v>0</v>
      </c>
      <c r="O72">
        <v>0.16</v>
      </c>
      <c r="P72">
        <v>0.81</v>
      </c>
      <c r="Q72">
        <v>13</v>
      </c>
      <c r="R72">
        <v>13</v>
      </c>
      <c r="S72" t="s">
        <v>581</v>
      </c>
      <c r="T72">
        <v>0</v>
      </c>
      <c r="U72">
        <v>0</v>
      </c>
      <c r="V72">
        <v>0</v>
      </c>
      <c r="W72">
        <v>0</v>
      </c>
      <c r="X72" s="273">
        <v>725610534169</v>
      </c>
      <c r="Y72" s="273">
        <v>7775800938415</v>
      </c>
      <c r="Z72" s="273">
        <v>72564842972</v>
      </c>
      <c r="AA72" t="s">
        <v>723</v>
      </c>
      <c r="AB72">
        <v>4.38</v>
      </c>
    </row>
    <row r="73" spans="1:28" x14ac:dyDescent="0.2">
      <c r="A73" t="s">
        <v>722</v>
      </c>
      <c r="B73" t="s">
        <v>724</v>
      </c>
      <c r="C73">
        <v>40</v>
      </c>
      <c r="D73">
        <v>357.86599999999999</v>
      </c>
      <c r="E73">
        <v>354.41300000000001</v>
      </c>
      <c r="H73">
        <v>356.36599999999999</v>
      </c>
      <c r="I73">
        <v>352.91300000000001</v>
      </c>
      <c r="J73">
        <v>150</v>
      </c>
      <c r="K73">
        <v>8.6329999999999991</v>
      </c>
      <c r="L73" t="s">
        <v>574</v>
      </c>
      <c r="M73">
        <v>0</v>
      </c>
      <c r="N73">
        <v>0</v>
      </c>
      <c r="O73">
        <v>0.16</v>
      </c>
      <c r="P73">
        <v>0.83</v>
      </c>
      <c r="Q73">
        <v>11</v>
      </c>
      <c r="R73">
        <v>11</v>
      </c>
      <c r="S73" t="s">
        <v>581</v>
      </c>
      <c r="T73">
        <v>0</v>
      </c>
      <c r="U73">
        <v>0</v>
      </c>
      <c r="V73">
        <v>0</v>
      </c>
      <c r="W73">
        <v>0</v>
      </c>
      <c r="X73" s="273">
        <v>72564842972</v>
      </c>
      <c r="Y73" s="273">
        <v>7775798122891</v>
      </c>
      <c r="Z73" s="273">
        <v>725688150482</v>
      </c>
      <c r="AA73" t="s">
        <v>725</v>
      </c>
      <c r="AB73">
        <v>9.0399999999999991</v>
      </c>
    </row>
    <row r="74" spans="1:28" x14ac:dyDescent="0.2">
      <c r="A74" t="s">
        <v>724</v>
      </c>
      <c r="B74" t="s">
        <v>726</v>
      </c>
      <c r="C74">
        <v>66</v>
      </c>
      <c r="D74">
        <v>354.41300000000001</v>
      </c>
      <c r="E74">
        <v>347.39</v>
      </c>
      <c r="H74">
        <v>352.91300000000001</v>
      </c>
      <c r="I74">
        <v>345.89</v>
      </c>
      <c r="J74">
        <v>150</v>
      </c>
      <c r="K74">
        <v>10.641</v>
      </c>
      <c r="L74" t="s">
        <v>574</v>
      </c>
      <c r="M74">
        <v>0</v>
      </c>
      <c r="N74">
        <v>0</v>
      </c>
      <c r="O74">
        <v>0.17</v>
      </c>
      <c r="P74">
        <v>0.86</v>
      </c>
      <c r="Q74">
        <v>10</v>
      </c>
      <c r="R74">
        <v>10</v>
      </c>
      <c r="S74" t="s">
        <v>581</v>
      </c>
      <c r="T74">
        <v>0</v>
      </c>
      <c r="U74">
        <v>0</v>
      </c>
      <c r="V74">
        <v>0</v>
      </c>
      <c r="W74">
        <v>0</v>
      </c>
      <c r="X74" s="273">
        <v>725688150482</v>
      </c>
      <c r="Y74" s="273">
        <v>7775802841057</v>
      </c>
      <c r="Z74" s="273">
        <v>725752121064</v>
      </c>
      <c r="AA74" t="s">
        <v>727</v>
      </c>
      <c r="AB74">
        <v>810.58</v>
      </c>
    </row>
    <row r="75" spans="1:28" x14ac:dyDescent="0.2">
      <c r="A75" t="s">
        <v>728</v>
      </c>
      <c r="B75" t="s">
        <v>729</v>
      </c>
      <c r="C75">
        <v>30.5</v>
      </c>
      <c r="D75">
        <v>395.5</v>
      </c>
      <c r="E75">
        <v>391.46699999999998</v>
      </c>
      <c r="H75">
        <v>394</v>
      </c>
      <c r="I75">
        <v>389.96699999999998</v>
      </c>
      <c r="J75">
        <v>150</v>
      </c>
      <c r="K75">
        <v>13.223000000000001</v>
      </c>
      <c r="L75" t="s">
        <v>574</v>
      </c>
      <c r="M75">
        <v>0</v>
      </c>
      <c r="N75">
        <v>0</v>
      </c>
      <c r="O75">
        <v>0</v>
      </c>
      <c r="P75">
        <v>0.01</v>
      </c>
      <c r="Q75">
        <v>9</v>
      </c>
      <c r="R75">
        <v>9</v>
      </c>
      <c r="S75" t="s">
        <v>581</v>
      </c>
      <c r="T75">
        <v>0</v>
      </c>
      <c r="U75">
        <v>0</v>
      </c>
      <c r="V75">
        <v>0</v>
      </c>
      <c r="W75">
        <v>0</v>
      </c>
      <c r="X75" s="273">
        <v>72564659801</v>
      </c>
      <c r="Y75" s="273">
        <v>77756454985</v>
      </c>
      <c r="Z75" s="273">
        <v>725653119812</v>
      </c>
      <c r="AA75" t="s">
        <v>730</v>
      </c>
      <c r="AB75">
        <v>812.58</v>
      </c>
    </row>
    <row r="76" spans="1:28" x14ac:dyDescent="0.2">
      <c r="A76" t="s">
        <v>729</v>
      </c>
      <c r="B76" t="s">
        <v>731</v>
      </c>
      <c r="C76">
        <v>24</v>
      </c>
      <c r="D76">
        <v>391.46699999999998</v>
      </c>
      <c r="E76">
        <v>388.791</v>
      </c>
      <c r="H76">
        <v>389.96699999999998</v>
      </c>
      <c r="I76">
        <v>387.291</v>
      </c>
      <c r="J76">
        <v>150</v>
      </c>
      <c r="K76">
        <v>11.15</v>
      </c>
      <c r="L76" t="s">
        <v>574</v>
      </c>
      <c r="M76">
        <v>0</v>
      </c>
      <c r="N76">
        <v>0</v>
      </c>
      <c r="O76">
        <v>0.01</v>
      </c>
      <c r="P76">
        <v>0.03</v>
      </c>
      <c r="Q76">
        <v>10</v>
      </c>
      <c r="R76">
        <v>10</v>
      </c>
      <c r="S76" t="s">
        <v>581</v>
      </c>
      <c r="T76">
        <v>0</v>
      </c>
      <c r="U76">
        <v>0</v>
      </c>
      <c r="V76">
        <v>0</v>
      </c>
      <c r="W76">
        <v>0</v>
      </c>
      <c r="X76" s="273">
        <v>725653119812</v>
      </c>
      <c r="Y76" s="273">
        <v>7775675293065</v>
      </c>
      <c r="Z76" s="273">
        <v>725651034536</v>
      </c>
      <c r="AA76" t="s">
        <v>732</v>
      </c>
      <c r="AB76">
        <v>710.97</v>
      </c>
    </row>
    <row r="77" spans="1:28" x14ac:dyDescent="0.2">
      <c r="A77" t="s">
        <v>731</v>
      </c>
      <c r="B77" t="s">
        <v>733</v>
      </c>
      <c r="C77">
        <v>25.5</v>
      </c>
      <c r="D77">
        <v>388.791</v>
      </c>
      <c r="E77">
        <v>384.75200000000001</v>
      </c>
      <c r="H77">
        <v>387.291</v>
      </c>
      <c r="I77">
        <v>383.25200000000001</v>
      </c>
      <c r="J77">
        <v>150</v>
      </c>
      <c r="K77">
        <v>15.839</v>
      </c>
      <c r="L77" t="s">
        <v>574</v>
      </c>
      <c r="M77">
        <v>0</v>
      </c>
      <c r="N77">
        <v>0</v>
      </c>
      <c r="O77">
        <v>0.01</v>
      </c>
      <c r="P77">
        <v>0.04</v>
      </c>
      <c r="Q77">
        <v>9</v>
      </c>
      <c r="R77">
        <v>9</v>
      </c>
      <c r="S77" t="s">
        <v>581</v>
      </c>
      <c r="T77">
        <v>0</v>
      </c>
      <c r="U77">
        <v>0</v>
      </c>
      <c r="V77">
        <v>0</v>
      </c>
      <c r="W77">
        <v>0</v>
      </c>
      <c r="X77" s="273">
        <v>725651034536</v>
      </c>
      <c r="Y77" s="273">
        <v>7775699202302</v>
      </c>
      <c r="Z77" s="273">
        <v>725649180059</v>
      </c>
      <c r="AA77" t="s">
        <v>734</v>
      </c>
      <c r="AB77">
        <v>814.38</v>
      </c>
    </row>
    <row r="78" spans="1:28" x14ac:dyDescent="0.2">
      <c r="A78" t="s">
        <v>733</v>
      </c>
      <c r="B78" t="s">
        <v>735</v>
      </c>
      <c r="C78">
        <v>26.95</v>
      </c>
      <c r="D78">
        <v>384.75200000000001</v>
      </c>
      <c r="E78">
        <v>376.61399999999998</v>
      </c>
      <c r="H78">
        <v>383.25200000000001</v>
      </c>
      <c r="I78">
        <v>375.11399999999998</v>
      </c>
      <c r="J78">
        <v>150</v>
      </c>
      <c r="K78">
        <v>30.201000000000001</v>
      </c>
      <c r="L78" t="s">
        <v>574</v>
      </c>
      <c r="M78">
        <v>0</v>
      </c>
      <c r="N78">
        <v>0</v>
      </c>
      <c r="O78">
        <v>0.01</v>
      </c>
      <c r="P78">
        <v>0.05</v>
      </c>
      <c r="Q78">
        <v>8</v>
      </c>
      <c r="R78">
        <v>8</v>
      </c>
      <c r="S78" t="s">
        <v>581</v>
      </c>
      <c r="T78">
        <v>0</v>
      </c>
      <c r="U78">
        <v>0</v>
      </c>
      <c r="V78">
        <v>0</v>
      </c>
      <c r="W78">
        <v>0</v>
      </c>
      <c r="X78" s="273">
        <v>725649180059</v>
      </c>
      <c r="Y78" s="273">
        <v>7775724634779</v>
      </c>
      <c r="Z78" s="273">
        <v>725674022887</v>
      </c>
      <c r="AA78" t="s">
        <v>736</v>
      </c>
      <c r="AB78">
        <v>323.73</v>
      </c>
    </row>
    <row r="79" spans="1:28" x14ac:dyDescent="0.2">
      <c r="A79" t="s">
        <v>735</v>
      </c>
      <c r="B79" t="s">
        <v>737</v>
      </c>
      <c r="C79">
        <v>24.66</v>
      </c>
      <c r="D79">
        <v>376.61399999999998</v>
      </c>
      <c r="E79">
        <v>375.48099999999999</v>
      </c>
      <c r="H79">
        <v>375.11399999999998</v>
      </c>
      <c r="I79">
        <v>373.98099999999999</v>
      </c>
      <c r="J79">
        <v>150</v>
      </c>
      <c r="K79">
        <v>4.5940000000000003</v>
      </c>
      <c r="L79" t="s">
        <v>574</v>
      </c>
      <c r="M79">
        <v>0</v>
      </c>
      <c r="N79">
        <v>0</v>
      </c>
      <c r="O79">
        <v>0.01</v>
      </c>
      <c r="P79">
        <v>0.06</v>
      </c>
      <c r="Q79">
        <v>12</v>
      </c>
      <c r="R79">
        <v>12</v>
      </c>
      <c r="S79" t="s">
        <v>581</v>
      </c>
      <c r="T79">
        <v>0</v>
      </c>
      <c r="U79">
        <v>0</v>
      </c>
      <c r="V79">
        <v>0</v>
      </c>
      <c r="W79">
        <v>0</v>
      </c>
      <c r="X79" s="273">
        <v>725674022887</v>
      </c>
      <c r="Y79" s="273">
        <v>7775735070674</v>
      </c>
      <c r="Z79" s="273">
        <v>72568949457</v>
      </c>
      <c r="AA79" t="s">
        <v>738</v>
      </c>
      <c r="AB79">
        <v>5.54</v>
      </c>
    </row>
    <row r="80" spans="1:28" x14ac:dyDescent="0.2">
      <c r="A80" t="s">
        <v>739</v>
      </c>
      <c r="B80" t="s">
        <v>740</v>
      </c>
      <c r="C80">
        <v>50</v>
      </c>
      <c r="D80">
        <v>382.39100000000002</v>
      </c>
      <c r="E80">
        <v>379.47800000000001</v>
      </c>
      <c r="H80">
        <v>380.89100000000002</v>
      </c>
      <c r="I80">
        <v>377.97800000000001</v>
      </c>
      <c r="J80">
        <v>150</v>
      </c>
      <c r="K80">
        <v>5.8259999999999996</v>
      </c>
      <c r="L80" t="s">
        <v>574</v>
      </c>
      <c r="M80">
        <v>0</v>
      </c>
      <c r="N80">
        <v>0</v>
      </c>
      <c r="O80">
        <v>0</v>
      </c>
      <c r="P80">
        <v>0.02</v>
      </c>
      <c r="Q80">
        <v>12</v>
      </c>
      <c r="R80">
        <v>12</v>
      </c>
      <c r="S80" t="s">
        <v>581</v>
      </c>
      <c r="T80">
        <v>0</v>
      </c>
      <c r="U80">
        <v>0</v>
      </c>
      <c r="V80">
        <v>0</v>
      </c>
      <c r="W80">
        <v>0</v>
      </c>
      <c r="X80" s="273">
        <v>725679095199</v>
      </c>
      <c r="Y80" s="273">
        <v>777555934263</v>
      </c>
      <c r="Z80" s="273">
        <v>72567752788</v>
      </c>
      <c r="AA80" t="s">
        <v>741</v>
      </c>
      <c r="AB80">
        <v>6.66</v>
      </c>
    </row>
    <row r="81" spans="1:28" x14ac:dyDescent="0.2">
      <c r="A81" t="s">
        <v>740</v>
      </c>
      <c r="B81" t="s">
        <v>742</v>
      </c>
      <c r="C81">
        <v>46.65</v>
      </c>
      <c r="D81">
        <v>379.47800000000001</v>
      </c>
      <c r="E81">
        <v>377.43700000000001</v>
      </c>
      <c r="H81">
        <v>377.97800000000001</v>
      </c>
      <c r="I81">
        <v>375.93700000000001</v>
      </c>
      <c r="J81">
        <v>150</v>
      </c>
      <c r="K81">
        <v>4.375</v>
      </c>
      <c r="L81" t="s">
        <v>574</v>
      </c>
      <c r="M81">
        <v>0</v>
      </c>
      <c r="N81">
        <v>0</v>
      </c>
      <c r="O81">
        <v>0.01</v>
      </c>
      <c r="P81">
        <v>0.05</v>
      </c>
      <c r="Q81">
        <v>13</v>
      </c>
      <c r="R81">
        <v>13</v>
      </c>
      <c r="S81" t="s">
        <v>581</v>
      </c>
      <c r="T81">
        <v>0</v>
      </c>
      <c r="U81">
        <v>0</v>
      </c>
      <c r="V81">
        <v>0</v>
      </c>
      <c r="W81">
        <v>0</v>
      </c>
      <c r="X81" s="273">
        <v>72567752788</v>
      </c>
      <c r="Y81" s="273">
        <v>7775609318059</v>
      </c>
      <c r="Z81" s="273">
        <v>72568145964</v>
      </c>
      <c r="AA81" t="s">
        <v>743</v>
      </c>
      <c r="AB81">
        <v>5.34</v>
      </c>
    </row>
    <row r="82" spans="1:28" x14ac:dyDescent="0.2">
      <c r="A82" t="s">
        <v>742</v>
      </c>
      <c r="B82" t="s">
        <v>737</v>
      </c>
      <c r="C82">
        <v>60.6</v>
      </c>
      <c r="D82">
        <v>377.43700000000001</v>
      </c>
      <c r="E82">
        <v>375.48099999999999</v>
      </c>
      <c r="H82">
        <v>375.93700000000001</v>
      </c>
      <c r="I82">
        <v>373.98099999999999</v>
      </c>
      <c r="J82">
        <v>150</v>
      </c>
      <c r="K82">
        <v>3.2280000000000002</v>
      </c>
      <c r="L82" t="s">
        <v>574</v>
      </c>
      <c r="M82">
        <v>0</v>
      </c>
      <c r="N82">
        <v>0</v>
      </c>
      <c r="O82">
        <v>0.01</v>
      </c>
      <c r="P82">
        <v>0.08</v>
      </c>
      <c r="Q82">
        <v>14</v>
      </c>
      <c r="R82">
        <v>14</v>
      </c>
      <c r="S82" t="s">
        <v>581</v>
      </c>
      <c r="T82">
        <v>0</v>
      </c>
      <c r="U82">
        <v>0</v>
      </c>
      <c r="V82">
        <v>0</v>
      </c>
      <c r="W82">
        <v>0</v>
      </c>
      <c r="X82" s="273">
        <v>72568145964</v>
      </c>
      <c r="Y82" s="273">
        <v>7775655799983</v>
      </c>
      <c r="Z82" s="273">
        <v>72568949457</v>
      </c>
      <c r="AA82" t="s">
        <v>744</v>
      </c>
      <c r="AB82">
        <v>4.22</v>
      </c>
    </row>
    <row r="83" spans="1:28" x14ac:dyDescent="0.2">
      <c r="A83" t="s">
        <v>737</v>
      </c>
      <c r="B83" t="s">
        <v>745</v>
      </c>
      <c r="C83">
        <v>44</v>
      </c>
      <c r="D83">
        <v>375.48099999999999</v>
      </c>
      <c r="E83">
        <v>362.87099999999998</v>
      </c>
      <c r="H83">
        <v>373.98099999999999</v>
      </c>
      <c r="I83">
        <v>361.37099999999998</v>
      </c>
      <c r="J83">
        <v>150</v>
      </c>
      <c r="K83">
        <v>28.658999999999999</v>
      </c>
      <c r="L83" t="s">
        <v>574</v>
      </c>
      <c r="M83">
        <v>0</v>
      </c>
      <c r="N83">
        <v>0</v>
      </c>
      <c r="O83">
        <v>0.03</v>
      </c>
      <c r="P83">
        <v>0.16</v>
      </c>
      <c r="Q83">
        <v>8</v>
      </c>
      <c r="R83">
        <v>8</v>
      </c>
      <c r="S83" t="s">
        <v>581</v>
      </c>
      <c r="T83">
        <v>0</v>
      </c>
      <c r="U83">
        <v>0</v>
      </c>
      <c r="V83">
        <v>0</v>
      </c>
      <c r="W83">
        <v>0</v>
      </c>
      <c r="X83" s="273">
        <v>72568949457</v>
      </c>
      <c r="Y83" s="273">
        <v>7775715861634</v>
      </c>
      <c r="Z83" s="273">
        <v>725730893589</v>
      </c>
      <c r="AA83" t="s">
        <v>746</v>
      </c>
      <c r="AB83">
        <v>522.75</v>
      </c>
    </row>
    <row r="84" spans="1:28" x14ac:dyDescent="0.2">
      <c r="A84" t="s">
        <v>745</v>
      </c>
      <c r="B84" t="s">
        <v>747</v>
      </c>
      <c r="C84">
        <v>32</v>
      </c>
      <c r="D84">
        <v>362.87099999999998</v>
      </c>
      <c r="E84">
        <v>354.62400000000002</v>
      </c>
      <c r="H84">
        <v>361.37099999999998</v>
      </c>
      <c r="I84">
        <v>353.12400000000002</v>
      </c>
      <c r="J84">
        <v>150</v>
      </c>
      <c r="K84">
        <v>25.771999999999998</v>
      </c>
      <c r="L84" t="s">
        <v>574</v>
      </c>
      <c r="M84">
        <v>0</v>
      </c>
      <c r="N84">
        <v>0</v>
      </c>
      <c r="O84">
        <v>0.03</v>
      </c>
      <c r="P84">
        <v>0.18</v>
      </c>
      <c r="Q84">
        <v>8</v>
      </c>
      <c r="R84">
        <v>8</v>
      </c>
      <c r="S84" t="s">
        <v>581</v>
      </c>
      <c r="T84">
        <v>0</v>
      </c>
      <c r="U84">
        <v>0</v>
      </c>
      <c r="V84">
        <v>0</v>
      </c>
      <c r="W84">
        <v>0</v>
      </c>
      <c r="X84" s="273">
        <v>725730893589</v>
      </c>
      <c r="Y84" s="273">
        <v>7775730765365</v>
      </c>
      <c r="Z84" s="273">
        <v>725751934478</v>
      </c>
      <c r="AA84" t="s">
        <v>748</v>
      </c>
      <c r="AB84">
        <v>420.94</v>
      </c>
    </row>
    <row r="85" spans="1:28" x14ac:dyDescent="0.2">
      <c r="A85" t="s">
        <v>747</v>
      </c>
      <c r="B85" t="s">
        <v>726</v>
      </c>
      <c r="C85">
        <v>31.73</v>
      </c>
      <c r="D85">
        <v>354.62400000000002</v>
      </c>
      <c r="E85">
        <v>347.39</v>
      </c>
      <c r="H85">
        <v>353.12400000000002</v>
      </c>
      <c r="I85">
        <v>345.89</v>
      </c>
      <c r="J85">
        <v>150</v>
      </c>
      <c r="K85">
        <v>22.802</v>
      </c>
      <c r="L85" t="s">
        <v>574</v>
      </c>
      <c r="M85">
        <v>0</v>
      </c>
      <c r="N85">
        <v>0</v>
      </c>
      <c r="O85">
        <v>0.04</v>
      </c>
      <c r="P85">
        <v>0.19</v>
      </c>
      <c r="Q85">
        <v>8</v>
      </c>
      <c r="R85">
        <v>8</v>
      </c>
      <c r="S85" t="s">
        <v>581</v>
      </c>
      <c r="T85">
        <v>0</v>
      </c>
      <c r="U85">
        <v>0</v>
      </c>
      <c r="V85">
        <v>0</v>
      </c>
      <c r="W85">
        <v>0</v>
      </c>
      <c r="X85" s="273">
        <v>725751934478</v>
      </c>
      <c r="Y85" s="273">
        <v>7775754875134</v>
      </c>
      <c r="Z85" s="273">
        <v>725752121064</v>
      </c>
      <c r="AA85" t="s">
        <v>749</v>
      </c>
      <c r="AB85">
        <v>19.100000000000001</v>
      </c>
    </row>
    <row r="86" spans="1:28" x14ac:dyDescent="0.2">
      <c r="A86" t="s">
        <v>726</v>
      </c>
      <c r="B86" t="s">
        <v>750</v>
      </c>
      <c r="C86">
        <v>74</v>
      </c>
      <c r="D86">
        <v>347.39</v>
      </c>
      <c r="E86">
        <v>338.47</v>
      </c>
      <c r="H86">
        <v>345.89</v>
      </c>
      <c r="I86">
        <v>336.97</v>
      </c>
      <c r="J86">
        <v>150</v>
      </c>
      <c r="K86">
        <v>12.054</v>
      </c>
      <c r="L86" t="s">
        <v>574</v>
      </c>
      <c r="M86">
        <v>0</v>
      </c>
      <c r="N86">
        <v>0</v>
      </c>
      <c r="O86">
        <v>0.21</v>
      </c>
      <c r="P86">
        <v>1.0900000000000001</v>
      </c>
      <c r="Q86">
        <v>10</v>
      </c>
      <c r="R86">
        <v>10</v>
      </c>
      <c r="S86" t="s">
        <v>581</v>
      </c>
      <c r="T86">
        <v>0</v>
      </c>
      <c r="U86">
        <v>0</v>
      </c>
      <c r="V86">
        <v>0</v>
      </c>
      <c r="W86">
        <v>0</v>
      </c>
      <c r="X86" s="273">
        <v>725752121064</v>
      </c>
      <c r="Y86" s="273">
        <v>7775786600222</v>
      </c>
      <c r="Z86" s="273">
        <v>725819475284</v>
      </c>
      <c r="AA86" t="s">
        <v>751</v>
      </c>
      <c r="AB86">
        <v>711.67</v>
      </c>
    </row>
    <row r="87" spans="1:28" x14ac:dyDescent="0.2">
      <c r="A87" t="s">
        <v>752</v>
      </c>
      <c r="B87" t="s">
        <v>753</v>
      </c>
      <c r="C87">
        <v>79.099999999999994</v>
      </c>
      <c r="D87">
        <v>374.68</v>
      </c>
      <c r="E87">
        <v>358.43799999999999</v>
      </c>
      <c r="H87">
        <v>373.18</v>
      </c>
      <c r="I87">
        <v>356.93799999999999</v>
      </c>
      <c r="J87">
        <v>150</v>
      </c>
      <c r="K87">
        <v>20.533000000000001</v>
      </c>
      <c r="L87" t="s">
        <v>574</v>
      </c>
      <c r="M87">
        <v>0</v>
      </c>
      <c r="N87">
        <v>0</v>
      </c>
      <c r="O87">
        <v>0.01</v>
      </c>
      <c r="P87">
        <v>0.04</v>
      </c>
      <c r="Q87">
        <v>8</v>
      </c>
      <c r="R87">
        <v>8</v>
      </c>
      <c r="S87" t="s">
        <v>581</v>
      </c>
      <c r="T87">
        <v>0</v>
      </c>
      <c r="U87">
        <v>0</v>
      </c>
      <c r="V87">
        <v>0</v>
      </c>
      <c r="W87">
        <v>0</v>
      </c>
      <c r="X87" s="273">
        <v>725727487267</v>
      </c>
      <c r="Y87" s="273">
        <v>777556178267</v>
      </c>
      <c r="Z87" s="273">
        <v>725769134848</v>
      </c>
      <c r="AA87" t="s">
        <v>754</v>
      </c>
      <c r="AB87">
        <v>17.7</v>
      </c>
    </row>
    <row r="88" spans="1:28" x14ac:dyDescent="0.2">
      <c r="A88" t="s">
        <v>755</v>
      </c>
      <c r="B88" t="s">
        <v>756</v>
      </c>
      <c r="C88">
        <v>20</v>
      </c>
      <c r="D88">
        <v>365.863</v>
      </c>
      <c r="E88">
        <v>362.10300000000001</v>
      </c>
      <c r="H88">
        <v>364.363</v>
      </c>
      <c r="I88">
        <v>360.60300000000001</v>
      </c>
      <c r="J88">
        <v>150</v>
      </c>
      <c r="K88">
        <v>18.8</v>
      </c>
      <c r="L88" t="s">
        <v>574</v>
      </c>
      <c r="M88">
        <v>0</v>
      </c>
      <c r="N88">
        <v>0</v>
      </c>
      <c r="O88">
        <v>0</v>
      </c>
      <c r="P88">
        <v>0.01</v>
      </c>
      <c r="Q88">
        <v>9</v>
      </c>
      <c r="R88">
        <v>9</v>
      </c>
      <c r="S88" t="s">
        <v>581</v>
      </c>
      <c r="T88">
        <v>0</v>
      </c>
      <c r="U88">
        <v>0</v>
      </c>
      <c r="V88">
        <v>0</v>
      </c>
      <c r="W88">
        <v>0</v>
      </c>
      <c r="X88" s="273">
        <v>725800678465</v>
      </c>
      <c r="Y88" s="273">
        <v>7775601817941</v>
      </c>
      <c r="Z88" s="273">
        <v>725789545981</v>
      </c>
      <c r="AA88" t="s">
        <v>757</v>
      </c>
      <c r="AB88">
        <v>616.46</v>
      </c>
    </row>
    <row r="89" spans="1:28" x14ac:dyDescent="0.2">
      <c r="A89" t="s">
        <v>756</v>
      </c>
      <c r="B89" t="s">
        <v>753</v>
      </c>
      <c r="C89">
        <v>23</v>
      </c>
      <c r="D89">
        <v>362.10300000000001</v>
      </c>
      <c r="E89">
        <v>358.43799999999999</v>
      </c>
      <c r="H89">
        <v>360.60300000000001</v>
      </c>
      <c r="I89">
        <v>356.93799999999999</v>
      </c>
      <c r="J89">
        <v>150</v>
      </c>
      <c r="K89">
        <v>15.935</v>
      </c>
      <c r="L89" t="s">
        <v>574</v>
      </c>
      <c r="M89">
        <v>0</v>
      </c>
      <c r="N89">
        <v>0</v>
      </c>
      <c r="O89">
        <v>0</v>
      </c>
      <c r="P89">
        <v>0.02</v>
      </c>
      <c r="Q89">
        <v>9</v>
      </c>
      <c r="R89">
        <v>9</v>
      </c>
      <c r="S89" t="s">
        <v>581</v>
      </c>
      <c r="T89">
        <v>0</v>
      </c>
      <c r="U89">
        <v>0</v>
      </c>
      <c r="V89">
        <v>0</v>
      </c>
      <c r="W89">
        <v>0</v>
      </c>
      <c r="X89" s="273">
        <v>725789545981</v>
      </c>
      <c r="Y89" s="273">
        <v>7775618433229</v>
      </c>
      <c r="Z89" s="273">
        <v>725769134848</v>
      </c>
      <c r="AA89" t="s">
        <v>758</v>
      </c>
      <c r="AB89">
        <v>414.44</v>
      </c>
    </row>
    <row r="90" spans="1:28" x14ac:dyDescent="0.2">
      <c r="A90" t="s">
        <v>753</v>
      </c>
      <c r="B90" t="s">
        <v>759</v>
      </c>
      <c r="C90">
        <v>49</v>
      </c>
      <c r="D90">
        <v>358.43799999999999</v>
      </c>
      <c r="E90">
        <v>348.7</v>
      </c>
      <c r="H90">
        <v>356.93799999999999</v>
      </c>
      <c r="I90">
        <v>347.2</v>
      </c>
      <c r="J90">
        <v>150</v>
      </c>
      <c r="K90">
        <v>19.873000000000001</v>
      </c>
      <c r="L90" t="s">
        <v>574</v>
      </c>
      <c r="M90">
        <v>0</v>
      </c>
      <c r="N90">
        <v>0</v>
      </c>
      <c r="O90">
        <v>0.02</v>
      </c>
      <c r="P90">
        <v>0.08</v>
      </c>
      <c r="Q90">
        <v>9</v>
      </c>
      <c r="R90">
        <v>9</v>
      </c>
      <c r="S90" t="s">
        <v>581</v>
      </c>
      <c r="T90">
        <v>0</v>
      </c>
      <c r="U90">
        <v>0</v>
      </c>
      <c r="V90">
        <v>0</v>
      </c>
      <c r="W90">
        <v>0</v>
      </c>
      <c r="X90" s="273">
        <v>725769134848</v>
      </c>
      <c r="Y90" s="273">
        <v>7775629034438</v>
      </c>
      <c r="Z90" s="273">
        <v>725787759514</v>
      </c>
      <c r="AA90" t="s">
        <v>760</v>
      </c>
      <c r="AB90">
        <v>317.23</v>
      </c>
    </row>
    <row r="91" spans="1:28" x14ac:dyDescent="0.2">
      <c r="A91" t="s">
        <v>761</v>
      </c>
      <c r="B91" t="s">
        <v>762</v>
      </c>
      <c r="C91">
        <v>46</v>
      </c>
      <c r="D91">
        <v>364.63</v>
      </c>
      <c r="E91">
        <v>355.7</v>
      </c>
      <c r="H91">
        <v>363.13</v>
      </c>
      <c r="I91">
        <v>354.2</v>
      </c>
      <c r="J91">
        <v>150</v>
      </c>
      <c r="K91">
        <v>19.413</v>
      </c>
      <c r="L91" t="s">
        <v>574</v>
      </c>
      <c r="M91">
        <v>0</v>
      </c>
      <c r="N91">
        <v>0</v>
      </c>
      <c r="O91">
        <v>0</v>
      </c>
      <c r="P91">
        <v>0.02</v>
      </c>
      <c r="Q91">
        <v>9</v>
      </c>
      <c r="R91">
        <v>9</v>
      </c>
      <c r="S91" t="s">
        <v>581</v>
      </c>
      <c r="T91">
        <v>0</v>
      </c>
      <c r="U91">
        <v>0</v>
      </c>
      <c r="V91">
        <v>0</v>
      </c>
      <c r="W91">
        <v>0</v>
      </c>
      <c r="X91" s="273">
        <v>725820878469</v>
      </c>
      <c r="Y91" s="273">
        <v>7775604155591</v>
      </c>
      <c r="Z91" s="273">
        <v>725828086776</v>
      </c>
      <c r="AA91" t="s">
        <v>763</v>
      </c>
      <c r="AB91">
        <v>16.899999999999999</v>
      </c>
    </row>
    <row r="92" spans="1:28" x14ac:dyDescent="0.2">
      <c r="A92" t="s">
        <v>762</v>
      </c>
      <c r="B92" t="s">
        <v>759</v>
      </c>
      <c r="C92">
        <v>47.33</v>
      </c>
      <c r="D92">
        <v>355.7</v>
      </c>
      <c r="E92">
        <v>348.7</v>
      </c>
      <c r="H92">
        <v>354.2</v>
      </c>
      <c r="I92">
        <v>347.2</v>
      </c>
      <c r="J92">
        <v>150</v>
      </c>
      <c r="K92">
        <v>14.791</v>
      </c>
      <c r="L92" t="s">
        <v>574</v>
      </c>
      <c r="M92">
        <v>0</v>
      </c>
      <c r="N92">
        <v>0</v>
      </c>
      <c r="O92">
        <v>0.01</v>
      </c>
      <c r="P92">
        <v>0.05</v>
      </c>
      <c r="Q92">
        <v>9</v>
      </c>
      <c r="R92">
        <v>9</v>
      </c>
      <c r="S92" t="s">
        <v>581</v>
      </c>
      <c r="T92">
        <v>0</v>
      </c>
      <c r="U92">
        <v>0</v>
      </c>
      <c r="V92">
        <v>0</v>
      </c>
      <c r="W92">
        <v>0</v>
      </c>
      <c r="X92" s="273">
        <v>725828086776</v>
      </c>
      <c r="Y92" s="273">
        <v>7775649587302</v>
      </c>
      <c r="Z92" s="273">
        <v>725787759514</v>
      </c>
      <c r="AA92" t="s">
        <v>764</v>
      </c>
      <c r="AB92">
        <v>513.65</v>
      </c>
    </row>
    <row r="93" spans="1:28" x14ac:dyDescent="0.2">
      <c r="A93" t="s">
        <v>759</v>
      </c>
      <c r="B93" t="s">
        <v>765</v>
      </c>
      <c r="C93">
        <v>50</v>
      </c>
      <c r="D93">
        <v>348.7</v>
      </c>
      <c r="E93">
        <v>342.791</v>
      </c>
      <c r="H93">
        <v>347.2</v>
      </c>
      <c r="I93">
        <v>341.291</v>
      </c>
      <c r="J93">
        <v>150</v>
      </c>
      <c r="K93">
        <v>11.818</v>
      </c>
      <c r="L93" t="s">
        <v>574</v>
      </c>
      <c r="M93">
        <v>0</v>
      </c>
      <c r="N93">
        <v>0</v>
      </c>
      <c r="O93">
        <v>0.03</v>
      </c>
      <c r="P93">
        <v>0.15</v>
      </c>
      <c r="Q93">
        <v>10</v>
      </c>
      <c r="R93">
        <v>10</v>
      </c>
      <c r="S93" t="s">
        <v>581</v>
      </c>
      <c r="T93">
        <v>0</v>
      </c>
      <c r="U93">
        <v>0</v>
      </c>
      <c r="V93">
        <v>0</v>
      </c>
      <c r="W93">
        <v>0</v>
      </c>
      <c r="X93" s="273">
        <v>725787759514</v>
      </c>
      <c r="Y93" s="273">
        <v>7775674356859</v>
      </c>
      <c r="Z93" s="273">
        <v>72580480185</v>
      </c>
      <c r="AA93" t="s">
        <v>766</v>
      </c>
      <c r="AB93">
        <v>811.48</v>
      </c>
    </row>
    <row r="94" spans="1:28" x14ac:dyDescent="0.2">
      <c r="A94" t="s">
        <v>765</v>
      </c>
      <c r="B94" t="s">
        <v>750</v>
      </c>
      <c r="C94">
        <v>37.57</v>
      </c>
      <c r="D94">
        <v>342.791</v>
      </c>
      <c r="E94">
        <v>338.47</v>
      </c>
      <c r="H94">
        <v>341.291</v>
      </c>
      <c r="I94">
        <v>336.97</v>
      </c>
      <c r="J94">
        <v>150</v>
      </c>
      <c r="K94">
        <v>11.500999999999999</v>
      </c>
      <c r="L94" t="s">
        <v>574</v>
      </c>
      <c r="M94">
        <v>0</v>
      </c>
      <c r="N94">
        <v>0</v>
      </c>
      <c r="O94">
        <v>0.03</v>
      </c>
      <c r="P94">
        <v>0.17</v>
      </c>
      <c r="Q94">
        <v>10</v>
      </c>
      <c r="R94">
        <v>10</v>
      </c>
      <c r="S94" t="s">
        <v>581</v>
      </c>
      <c r="T94">
        <v>0</v>
      </c>
      <c r="U94">
        <v>0</v>
      </c>
      <c r="V94">
        <v>0</v>
      </c>
      <c r="W94">
        <v>0</v>
      </c>
      <c r="X94" s="273">
        <v>72580480185</v>
      </c>
      <c r="Y94" s="273">
        <v>7775721362803</v>
      </c>
      <c r="Z94" s="273">
        <v>725819475284</v>
      </c>
      <c r="AA94" t="s">
        <v>767</v>
      </c>
      <c r="AB94">
        <v>411.24</v>
      </c>
    </row>
    <row r="95" spans="1:28" x14ac:dyDescent="0.2">
      <c r="A95" t="s">
        <v>750</v>
      </c>
      <c r="B95" t="s">
        <v>768</v>
      </c>
      <c r="C95">
        <v>59.72</v>
      </c>
      <c r="D95">
        <v>338.47</v>
      </c>
      <c r="E95">
        <v>331.392</v>
      </c>
      <c r="H95">
        <v>336.97</v>
      </c>
      <c r="I95">
        <v>329.892</v>
      </c>
      <c r="J95">
        <v>150</v>
      </c>
      <c r="K95">
        <v>11.852</v>
      </c>
      <c r="L95" t="s">
        <v>574</v>
      </c>
      <c r="M95">
        <v>0</v>
      </c>
      <c r="N95">
        <v>0</v>
      </c>
      <c r="O95">
        <v>0.25</v>
      </c>
      <c r="P95">
        <v>1.29</v>
      </c>
      <c r="Q95">
        <v>10</v>
      </c>
      <c r="R95">
        <v>10</v>
      </c>
      <c r="S95" t="s">
        <v>581</v>
      </c>
      <c r="T95">
        <v>0</v>
      </c>
      <c r="U95">
        <v>0</v>
      </c>
      <c r="V95">
        <v>0</v>
      </c>
      <c r="W95">
        <v>0</v>
      </c>
      <c r="X95" s="273">
        <v>725819475284</v>
      </c>
      <c r="Y95" s="273">
        <v>7775755950444</v>
      </c>
      <c r="Z95" s="273">
        <v>7258424732</v>
      </c>
      <c r="AA95" t="s">
        <v>769</v>
      </c>
      <c r="AB95">
        <v>111.51</v>
      </c>
    </row>
    <row r="96" spans="1:28" x14ac:dyDescent="0.2">
      <c r="A96" t="s">
        <v>770</v>
      </c>
      <c r="B96" t="s">
        <v>771</v>
      </c>
      <c r="C96">
        <v>80</v>
      </c>
      <c r="D96">
        <v>332.9</v>
      </c>
      <c r="E96">
        <v>332.65</v>
      </c>
      <c r="H96">
        <v>331.4</v>
      </c>
      <c r="I96">
        <v>331.15</v>
      </c>
      <c r="J96">
        <v>150</v>
      </c>
      <c r="K96">
        <v>0.313</v>
      </c>
      <c r="L96" t="s">
        <v>574</v>
      </c>
      <c r="M96">
        <v>0</v>
      </c>
      <c r="N96">
        <v>0</v>
      </c>
      <c r="O96">
        <v>0.01</v>
      </c>
      <c r="P96">
        <v>0.04</v>
      </c>
      <c r="Q96">
        <v>24</v>
      </c>
      <c r="R96">
        <v>24</v>
      </c>
      <c r="S96" t="s">
        <v>581</v>
      </c>
      <c r="T96">
        <v>0</v>
      </c>
      <c r="U96">
        <v>0</v>
      </c>
      <c r="V96">
        <v>0</v>
      </c>
      <c r="W96">
        <v>0</v>
      </c>
      <c r="X96" s="273">
        <v>725735546054</v>
      </c>
      <c r="Y96" s="273">
        <v>7775850841042</v>
      </c>
      <c r="Z96" s="273">
        <v>725805485002</v>
      </c>
      <c r="AA96" t="s">
        <v>772</v>
      </c>
      <c r="AB96">
        <v>0.68</v>
      </c>
    </row>
    <row r="97" spans="1:28" x14ac:dyDescent="0.2">
      <c r="A97" t="s">
        <v>771</v>
      </c>
      <c r="B97" t="s">
        <v>768</v>
      </c>
      <c r="C97">
        <v>37</v>
      </c>
      <c r="D97">
        <v>332.65</v>
      </c>
      <c r="E97">
        <v>331.392</v>
      </c>
      <c r="H97">
        <v>331.15</v>
      </c>
      <c r="I97">
        <v>329.892</v>
      </c>
      <c r="J97">
        <v>150</v>
      </c>
      <c r="K97">
        <v>3.4</v>
      </c>
      <c r="L97" t="s">
        <v>574</v>
      </c>
      <c r="M97">
        <v>0</v>
      </c>
      <c r="N97">
        <v>0</v>
      </c>
      <c r="O97">
        <v>0.01</v>
      </c>
      <c r="P97">
        <v>0.06</v>
      </c>
      <c r="Q97">
        <v>13</v>
      </c>
      <c r="R97">
        <v>13</v>
      </c>
      <c r="S97" t="s">
        <v>581</v>
      </c>
      <c r="T97">
        <v>0</v>
      </c>
      <c r="U97">
        <v>0</v>
      </c>
      <c r="V97">
        <v>0</v>
      </c>
      <c r="W97">
        <v>0</v>
      </c>
      <c r="X97" s="273">
        <v>725805485002</v>
      </c>
      <c r="Y97" s="273">
        <v>7775812001069</v>
      </c>
      <c r="Z97" s="273">
        <v>7258424732</v>
      </c>
      <c r="AA97" t="s">
        <v>773</v>
      </c>
      <c r="AB97">
        <v>4.3899999999999997</v>
      </c>
    </row>
    <row r="98" spans="1:28" x14ac:dyDescent="0.2">
      <c r="A98" t="s">
        <v>768</v>
      </c>
      <c r="B98" t="s">
        <v>774</v>
      </c>
      <c r="C98">
        <v>49</v>
      </c>
      <c r="D98">
        <v>331.392</v>
      </c>
      <c r="E98">
        <v>328.839</v>
      </c>
      <c r="H98">
        <v>329.892</v>
      </c>
      <c r="I98">
        <v>327.339</v>
      </c>
      <c r="J98">
        <v>150</v>
      </c>
      <c r="K98">
        <v>5.21</v>
      </c>
      <c r="L98" t="s">
        <v>574</v>
      </c>
      <c r="M98">
        <v>0</v>
      </c>
      <c r="N98">
        <v>0</v>
      </c>
      <c r="O98">
        <v>0.27</v>
      </c>
      <c r="P98">
        <v>1.38</v>
      </c>
      <c r="Q98">
        <v>12</v>
      </c>
      <c r="R98">
        <v>12</v>
      </c>
      <c r="S98" t="s">
        <v>581</v>
      </c>
      <c r="T98">
        <v>0</v>
      </c>
      <c r="U98">
        <v>0</v>
      </c>
      <c r="V98">
        <v>0</v>
      </c>
      <c r="W98">
        <v>0</v>
      </c>
      <c r="X98" s="273">
        <v>7258424732</v>
      </c>
      <c r="Y98" s="273">
        <v>7775811066616</v>
      </c>
      <c r="Z98" s="273">
        <v>725890313856</v>
      </c>
      <c r="AA98" t="s">
        <v>775</v>
      </c>
      <c r="AB98">
        <v>6.09</v>
      </c>
    </row>
    <row r="99" spans="1:28" x14ac:dyDescent="0.2">
      <c r="A99" t="s">
        <v>774</v>
      </c>
      <c r="B99" t="s">
        <v>776</v>
      </c>
      <c r="C99">
        <v>34.5</v>
      </c>
      <c r="D99">
        <v>328.839</v>
      </c>
      <c r="E99">
        <v>327.899</v>
      </c>
      <c r="H99">
        <v>327.339</v>
      </c>
      <c r="I99">
        <v>326.399</v>
      </c>
      <c r="J99">
        <v>150</v>
      </c>
      <c r="K99">
        <v>2.7250000000000001</v>
      </c>
      <c r="L99" t="s">
        <v>574</v>
      </c>
      <c r="M99">
        <v>0</v>
      </c>
      <c r="N99">
        <v>0</v>
      </c>
      <c r="O99">
        <v>0.27</v>
      </c>
      <c r="P99">
        <v>1.39</v>
      </c>
      <c r="Q99">
        <v>14</v>
      </c>
      <c r="R99">
        <v>14</v>
      </c>
      <c r="S99" t="s">
        <v>581</v>
      </c>
      <c r="T99">
        <v>0</v>
      </c>
      <c r="U99">
        <v>0</v>
      </c>
      <c r="V99">
        <v>0</v>
      </c>
      <c r="W99">
        <v>0</v>
      </c>
      <c r="X99" s="273">
        <v>725890313856</v>
      </c>
      <c r="Y99" s="273">
        <v>7775821662448</v>
      </c>
      <c r="Z99" s="273">
        <v>72591230651</v>
      </c>
      <c r="AA99" t="s">
        <v>777</v>
      </c>
      <c r="AB99">
        <v>3.69</v>
      </c>
    </row>
    <row r="100" spans="1:28" x14ac:dyDescent="0.2">
      <c r="A100" t="s">
        <v>776</v>
      </c>
      <c r="B100" t="s">
        <v>647</v>
      </c>
      <c r="C100">
        <v>77.84</v>
      </c>
      <c r="D100">
        <v>327.899</v>
      </c>
      <c r="E100">
        <v>326.72300000000001</v>
      </c>
      <c r="H100">
        <v>326.399</v>
      </c>
      <c r="I100">
        <v>325.22300000000001</v>
      </c>
      <c r="J100">
        <v>150</v>
      </c>
      <c r="K100">
        <v>1.5109999999999999</v>
      </c>
      <c r="L100" t="s">
        <v>574</v>
      </c>
      <c r="M100">
        <v>0</v>
      </c>
      <c r="N100">
        <v>0</v>
      </c>
      <c r="O100">
        <v>0.28000000000000003</v>
      </c>
      <c r="P100">
        <v>1.43</v>
      </c>
      <c r="Q100">
        <v>16</v>
      </c>
      <c r="R100">
        <v>16</v>
      </c>
      <c r="S100" t="s">
        <v>581</v>
      </c>
      <c r="T100">
        <v>0</v>
      </c>
      <c r="U100">
        <v>0</v>
      </c>
      <c r="V100">
        <v>0</v>
      </c>
      <c r="W100">
        <v>0</v>
      </c>
      <c r="X100" s="273">
        <v>72591230651</v>
      </c>
      <c r="Y100" s="273">
        <v>7775848243892</v>
      </c>
      <c r="Z100" s="273">
        <v>72596599981</v>
      </c>
      <c r="AA100" t="s">
        <v>778</v>
      </c>
      <c r="AB100">
        <v>2.33</v>
      </c>
    </row>
    <row r="101" spans="1:28" x14ac:dyDescent="0.2">
      <c r="A101" t="s">
        <v>647</v>
      </c>
      <c r="B101" t="s">
        <v>779</v>
      </c>
      <c r="C101">
        <v>41.99</v>
      </c>
      <c r="D101">
        <v>326.72300000000001</v>
      </c>
      <c r="E101">
        <v>326.36799999999999</v>
      </c>
      <c r="H101">
        <v>325.10399999999998</v>
      </c>
      <c r="I101">
        <v>324.86799999999999</v>
      </c>
      <c r="J101">
        <v>150</v>
      </c>
      <c r="K101">
        <v>0.56299999999999994</v>
      </c>
      <c r="L101" t="s">
        <v>574</v>
      </c>
      <c r="M101">
        <v>0</v>
      </c>
      <c r="N101">
        <v>0</v>
      </c>
      <c r="O101">
        <v>0.42</v>
      </c>
      <c r="P101">
        <v>2.19</v>
      </c>
      <c r="Q101">
        <v>21</v>
      </c>
      <c r="R101">
        <v>25</v>
      </c>
      <c r="S101" t="s">
        <v>581</v>
      </c>
      <c r="T101">
        <v>0</v>
      </c>
      <c r="U101">
        <v>0</v>
      </c>
      <c r="V101">
        <v>0</v>
      </c>
      <c r="W101">
        <v>0</v>
      </c>
      <c r="X101" s="273">
        <v>72596599981</v>
      </c>
      <c r="Y101" s="273">
        <v>7775791887449</v>
      </c>
      <c r="Z101" s="273">
        <v>72593462325</v>
      </c>
      <c r="AA101" t="s">
        <v>780</v>
      </c>
      <c r="AB101">
        <v>1.28</v>
      </c>
    </row>
    <row r="102" spans="1:28" x14ac:dyDescent="0.2">
      <c r="A102" t="s">
        <v>779</v>
      </c>
      <c r="B102" t="s">
        <v>781</v>
      </c>
      <c r="C102">
        <v>45</v>
      </c>
      <c r="D102">
        <v>326.36799999999999</v>
      </c>
      <c r="E102">
        <v>326.08199999999999</v>
      </c>
      <c r="H102">
        <v>324.86799999999999</v>
      </c>
      <c r="I102">
        <v>324.58199999999999</v>
      </c>
      <c r="J102">
        <v>150</v>
      </c>
      <c r="K102">
        <v>0.63600000000000001</v>
      </c>
      <c r="L102" t="s">
        <v>574</v>
      </c>
      <c r="M102">
        <v>0</v>
      </c>
      <c r="N102">
        <v>0</v>
      </c>
      <c r="O102">
        <v>0.43</v>
      </c>
      <c r="P102">
        <v>2.21</v>
      </c>
      <c r="Q102">
        <v>20</v>
      </c>
      <c r="R102">
        <v>25</v>
      </c>
      <c r="S102" t="s">
        <v>581</v>
      </c>
      <c r="T102">
        <v>0</v>
      </c>
      <c r="U102">
        <v>0</v>
      </c>
      <c r="V102">
        <v>0</v>
      </c>
      <c r="W102">
        <v>0</v>
      </c>
      <c r="X102" s="273">
        <v>72593462325</v>
      </c>
      <c r="Y102" s="273">
        <v>7775763981741</v>
      </c>
      <c r="Z102" s="273">
        <v>725907475402</v>
      </c>
      <c r="AA102" t="s">
        <v>782</v>
      </c>
      <c r="AB102">
        <v>1.41</v>
      </c>
    </row>
    <row r="103" spans="1:28" x14ac:dyDescent="0.2">
      <c r="A103" t="s">
        <v>781</v>
      </c>
      <c r="B103" t="s">
        <v>783</v>
      </c>
      <c r="C103">
        <v>50</v>
      </c>
      <c r="D103">
        <v>326.08199999999999</v>
      </c>
      <c r="E103">
        <v>325.87099999999998</v>
      </c>
      <c r="H103">
        <v>324.58199999999999</v>
      </c>
      <c r="I103">
        <v>324.43200000000002</v>
      </c>
      <c r="J103">
        <v>150</v>
      </c>
      <c r="K103">
        <v>0.3</v>
      </c>
      <c r="L103" t="s">
        <v>574</v>
      </c>
      <c r="M103">
        <v>0</v>
      </c>
      <c r="N103">
        <v>0</v>
      </c>
      <c r="O103">
        <v>0.43</v>
      </c>
      <c r="P103">
        <v>2.23</v>
      </c>
      <c r="Q103">
        <v>25</v>
      </c>
      <c r="R103">
        <v>30</v>
      </c>
      <c r="S103" t="s">
        <v>581</v>
      </c>
      <c r="T103">
        <v>0</v>
      </c>
      <c r="U103">
        <v>0</v>
      </c>
      <c r="V103">
        <v>0</v>
      </c>
      <c r="W103">
        <v>0</v>
      </c>
      <c r="X103" s="273">
        <v>725907475402</v>
      </c>
      <c r="Y103" s="273">
        <v>7775728093103</v>
      </c>
      <c r="Z103" s="273">
        <v>725893914312</v>
      </c>
      <c r="AA103" t="s">
        <v>784</v>
      </c>
      <c r="AB103">
        <v>0.78</v>
      </c>
    </row>
    <row r="104" spans="1:28" x14ac:dyDescent="0.2">
      <c r="A104" t="s">
        <v>783</v>
      </c>
      <c r="B104" t="s">
        <v>785</v>
      </c>
      <c r="C104">
        <v>80</v>
      </c>
      <c r="D104">
        <v>325.87099999999998</v>
      </c>
      <c r="E104">
        <v>326.26299999999998</v>
      </c>
      <c r="H104">
        <v>324.43200000000002</v>
      </c>
      <c r="I104">
        <v>324.19200000000001</v>
      </c>
      <c r="J104">
        <v>150</v>
      </c>
      <c r="K104">
        <v>0.3</v>
      </c>
      <c r="L104" t="s">
        <v>574</v>
      </c>
      <c r="M104">
        <v>0</v>
      </c>
      <c r="N104">
        <v>0</v>
      </c>
      <c r="O104">
        <v>0.44</v>
      </c>
      <c r="P104">
        <v>2.27</v>
      </c>
      <c r="Q104">
        <v>25</v>
      </c>
      <c r="R104">
        <v>31</v>
      </c>
      <c r="S104" t="s">
        <v>581</v>
      </c>
      <c r="T104">
        <v>0</v>
      </c>
      <c r="U104">
        <v>0</v>
      </c>
      <c r="V104">
        <v>0</v>
      </c>
      <c r="W104">
        <v>0</v>
      </c>
      <c r="X104" s="273">
        <v>725893914312</v>
      </c>
      <c r="Y104" s="273">
        <v>7775679967259</v>
      </c>
      <c r="Z104" s="273">
        <v>725892602057</v>
      </c>
      <c r="AA104" t="s">
        <v>786</v>
      </c>
      <c r="AB104">
        <v>0.79</v>
      </c>
    </row>
    <row r="105" spans="1:28" x14ac:dyDescent="0.2">
      <c r="A105" t="s">
        <v>785</v>
      </c>
      <c r="B105" t="s">
        <v>787</v>
      </c>
      <c r="C105">
        <v>35</v>
      </c>
      <c r="D105">
        <v>326.26299999999998</v>
      </c>
      <c r="E105">
        <v>326.34199999999998</v>
      </c>
      <c r="H105">
        <v>324.19200000000001</v>
      </c>
      <c r="I105">
        <v>324.08699999999999</v>
      </c>
      <c r="J105">
        <v>150</v>
      </c>
      <c r="K105">
        <v>0.3</v>
      </c>
      <c r="L105" t="s">
        <v>574</v>
      </c>
      <c r="M105">
        <v>0</v>
      </c>
      <c r="N105">
        <v>0</v>
      </c>
      <c r="O105">
        <v>0.44</v>
      </c>
      <c r="P105">
        <v>2.29</v>
      </c>
      <c r="Q105">
        <v>25</v>
      </c>
      <c r="R105">
        <v>31</v>
      </c>
      <c r="S105" t="s">
        <v>581</v>
      </c>
      <c r="T105">
        <v>0</v>
      </c>
      <c r="U105">
        <v>0</v>
      </c>
      <c r="V105">
        <v>0</v>
      </c>
      <c r="W105">
        <v>0</v>
      </c>
      <c r="X105" s="273">
        <v>725892602057</v>
      </c>
      <c r="Y105" s="273">
        <v>7775599978022</v>
      </c>
      <c r="Z105" s="273">
        <v>725901676026</v>
      </c>
      <c r="AA105" t="s">
        <v>788</v>
      </c>
      <c r="AB105">
        <v>0.79</v>
      </c>
    </row>
    <row r="106" spans="1:28" x14ac:dyDescent="0.2">
      <c r="A106" t="s">
        <v>787</v>
      </c>
      <c r="B106" t="s">
        <v>789</v>
      </c>
      <c r="C106">
        <v>25</v>
      </c>
      <c r="D106">
        <v>326.34199999999998</v>
      </c>
      <c r="E106">
        <v>326.08999999999997</v>
      </c>
      <c r="H106">
        <v>324.08699999999999</v>
      </c>
      <c r="I106">
        <v>324.012</v>
      </c>
      <c r="J106">
        <v>150</v>
      </c>
      <c r="K106">
        <v>0.3</v>
      </c>
      <c r="L106" t="s">
        <v>574</v>
      </c>
      <c r="M106">
        <v>0</v>
      </c>
      <c r="N106">
        <v>0</v>
      </c>
      <c r="O106">
        <v>0.45</v>
      </c>
      <c r="P106">
        <v>2.2999999999999998</v>
      </c>
      <c r="Q106">
        <v>25</v>
      </c>
      <c r="R106">
        <v>31</v>
      </c>
      <c r="S106" t="s">
        <v>581</v>
      </c>
      <c r="T106">
        <v>0</v>
      </c>
      <c r="U106">
        <v>0</v>
      </c>
      <c r="V106">
        <v>0</v>
      </c>
      <c r="W106">
        <v>0</v>
      </c>
      <c r="X106" s="273">
        <v>725901676026</v>
      </c>
      <c r="Y106" s="273">
        <v>7775566174723</v>
      </c>
      <c r="Z106" s="273">
        <v>725918087931</v>
      </c>
      <c r="AA106" t="s">
        <v>790</v>
      </c>
      <c r="AB106">
        <v>0.8</v>
      </c>
    </row>
    <row r="107" spans="1:28" x14ac:dyDescent="0.2">
      <c r="A107" t="s">
        <v>789</v>
      </c>
      <c r="B107" t="s">
        <v>791</v>
      </c>
      <c r="C107">
        <v>54</v>
      </c>
      <c r="D107">
        <v>326.08999999999997</v>
      </c>
      <c r="E107">
        <v>326.13099999999997</v>
      </c>
      <c r="H107">
        <v>324.012</v>
      </c>
      <c r="I107">
        <v>323.85000000000002</v>
      </c>
      <c r="J107">
        <v>150</v>
      </c>
      <c r="K107">
        <v>0.3</v>
      </c>
      <c r="L107" t="s">
        <v>574</v>
      </c>
      <c r="M107">
        <v>0</v>
      </c>
      <c r="N107">
        <v>0</v>
      </c>
      <c r="O107">
        <v>0.45</v>
      </c>
      <c r="P107">
        <v>2.33</v>
      </c>
      <c r="Q107">
        <v>25</v>
      </c>
      <c r="R107">
        <v>31</v>
      </c>
      <c r="S107" t="s">
        <v>581</v>
      </c>
      <c r="T107">
        <v>0</v>
      </c>
      <c r="U107">
        <v>0</v>
      </c>
      <c r="V107">
        <v>0</v>
      </c>
      <c r="W107">
        <v>0</v>
      </c>
      <c r="X107" s="273">
        <v>725918087931</v>
      </c>
      <c r="Y107" s="273">
        <v>7775547316054</v>
      </c>
      <c r="Z107" s="273">
        <v>725966669179</v>
      </c>
      <c r="AA107" t="s">
        <v>792</v>
      </c>
      <c r="AB107">
        <v>0.8</v>
      </c>
    </row>
    <row r="108" spans="1:28" x14ac:dyDescent="0.2">
      <c r="A108" t="s">
        <v>793</v>
      </c>
      <c r="B108" t="s">
        <v>791</v>
      </c>
      <c r="C108">
        <v>49.09</v>
      </c>
      <c r="D108">
        <v>326.77800000000002</v>
      </c>
      <c r="E108">
        <v>326.13099999999997</v>
      </c>
      <c r="H108">
        <v>325.27800000000002</v>
      </c>
      <c r="I108">
        <v>324.63099999999997</v>
      </c>
      <c r="J108">
        <v>150</v>
      </c>
      <c r="K108">
        <v>1.3180000000000001</v>
      </c>
      <c r="L108" t="s">
        <v>574</v>
      </c>
      <c r="M108">
        <v>0</v>
      </c>
      <c r="N108">
        <v>0</v>
      </c>
      <c r="O108">
        <v>0</v>
      </c>
      <c r="P108">
        <v>0.02</v>
      </c>
      <c r="Q108">
        <v>17</v>
      </c>
      <c r="R108">
        <v>17</v>
      </c>
      <c r="S108" t="s">
        <v>581</v>
      </c>
      <c r="T108">
        <v>0</v>
      </c>
      <c r="U108">
        <v>0</v>
      </c>
      <c r="V108">
        <v>0</v>
      </c>
      <c r="W108">
        <v>0</v>
      </c>
      <c r="X108" s="273">
        <v>725987919447</v>
      </c>
      <c r="Y108" s="273">
        <v>7775479484561</v>
      </c>
      <c r="Z108" s="273">
        <v>725966669179</v>
      </c>
      <c r="AA108" t="s">
        <v>794</v>
      </c>
      <c r="AB108">
        <v>2.1</v>
      </c>
    </row>
    <row r="109" spans="1:28" x14ac:dyDescent="0.2">
      <c r="A109" s="274" t="s">
        <v>791</v>
      </c>
      <c r="B109" s="274" t="s">
        <v>795</v>
      </c>
      <c r="C109" s="274">
        <v>17.420000000000002</v>
      </c>
      <c r="D109" s="274">
        <v>326.13099999999997</v>
      </c>
      <c r="E109" s="274">
        <v>325.69200000000001</v>
      </c>
      <c r="F109" s="277">
        <f>D109-H109</f>
        <v>2.2809999999999491</v>
      </c>
      <c r="G109" s="262"/>
      <c r="H109" s="274">
        <v>323.85000000000002</v>
      </c>
      <c r="I109" s="274">
        <v>323.798</v>
      </c>
      <c r="J109" s="274">
        <v>150</v>
      </c>
      <c r="K109" s="274">
        <v>0.3</v>
      </c>
      <c r="L109" t="s">
        <v>574</v>
      </c>
      <c r="M109">
        <v>0</v>
      </c>
      <c r="N109">
        <v>0</v>
      </c>
      <c r="O109">
        <v>0.46</v>
      </c>
      <c r="P109">
        <v>2.36</v>
      </c>
      <c r="Q109">
        <v>25</v>
      </c>
      <c r="R109">
        <v>31</v>
      </c>
      <c r="S109" t="s">
        <v>581</v>
      </c>
      <c r="T109">
        <v>0</v>
      </c>
      <c r="U109">
        <v>0</v>
      </c>
      <c r="V109">
        <v>0</v>
      </c>
      <c r="W109">
        <v>0</v>
      </c>
      <c r="X109" s="273">
        <v>725966669179</v>
      </c>
      <c r="Y109" s="273">
        <v>777552373932</v>
      </c>
      <c r="Z109" s="273">
        <v>725981763264</v>
      </c>
      <c r="AA109" t="s">
        <v>796</v>
      </c>
      <c r="AB109">
        <v>0.8</v>
      </c>
    </row>
    <row r="110" spans="1:28" x14ac:dyDescent="0.2">
      <c r="A110" s="274" t="s">
        <v>795</v>
      </c>
      <c r="B110" s="274" t="s">
        <v>797</v>
      </c>
      <c r="C110" s="274">
        <v>8</v>
      </c>
      <c r="D110" s="274">
        <v>325.69200000000001</v>
      </c>
      <c r="E110" s="274">
        <v>325.73200000000003</v>
      </c>
      <c r="F110" s="277">
        <f t="shared" ref="F110:F173" si="0">D110-H110</f>
        <v>2.5</v>
      </c>
      <c r="G110" s="262"/>
      <c r="H110" s="274">
        <v>323.19200000000001</v>
      </c>
      <c r="I110" s="274">
        <v>323.18200000000002</v>
      </c>
      <c r="J110" s="274">
        <v>150</v>
      </c>
      <c r="K110" s="274">
        <v>0.125</v>
      </c>
      <c r="L110" t="s">
        <v>588</v>
      </c>
      <c r="M110" t="s">
        <v>589</v>
      </c>
      <c r="N110">
        <v>0</v>
      </c>
      <c r="O110">
        <v>0.46</v>
      </c>
      <c r="P110">
        <v>2.36</v>
      </c>
      <c r="Q110">
        <v>36</v>
      </c>
      <c r="R110">
        <v>46</v>
      </c>
      <c r="S110" t="s">
        <v>581</v>
      </c>
      <c r="T110">
        <v>0</v>
      </c>
      <c r="U110">
        <v>0</v>
      </c>
      <c r="V110">
        <v>0</v>
      </c>
      <c r="W110">
        <v>0</v>
      </c>
      <c r="X110" s="273">
        <v>725981763264</v>
      </c>
      <c r="Y110" s="273">
        <v>7775515050279</v>
      </c>
      <c r="Z110" s="273">
        <v>725989679403</v>
      </c>
      <c r="AA110" t="s">
        <v>798</v>
      </c>
      <c r="AB110">
        <v>0.45</v>
      </c>
    </row>
    <row r="111" spans="1:28" x14ac:dyDescent="0.2">
      <c r="A111" s="274" t="s">
        <v>797</v>
      </c>
      <c r="B111" s="274" t="s">
        <v>799</v>
      </c>
      <c r="C111" s="274">
        <v>58</v>
      </c>
      <c r="D111" s="274">
        <v>325.73200000000003</v>
      </c>
      <c r="E111" s="274">
        <v>325.11399999999998</v>
      </c>
      <c r="F111" s="277">
        <f t="shared" si="0"/>
        <v>2.5500000000000114</v>
      </c>
      <c r="G111" s="262"/>
      <c r="H111" s="274">
        <v>323.18200000000002</v>
      </c>
      <c r="I111" s="274">
        <v>323.00799999999998</v>
      </c>
      <c r="J111" s="274">
        <v>150</v>
      </c>
      <c r="K111" s="274">
        <v>0.3</v>
      </c>
      <c r="L111" t="s">
        <v>574</v>
      </c>
      <c r="M111">
        <v>0</v>
      </c>
      <c r="N111">
        <v>0</v>
      </c>
      <c r="O111">
        <v>0.46</v>
      </c>
      <c r="P111">
        <v>2.36</v>
      </c>
      <c r="Q111">
        <v>25</v>
      </c>
      <c r="R111">
        <v>31</v>
      </c>
      <c r="S111" t="s">
        <v>581</v>
      </c>
      <c r="T111">
        <v>0</v>
      </c>
      <c r="U111">
        <v>0</v>
      </c>
      <c r="V111">
        <v>0</v>
      </c>
      <c r="W111">
        <v>0</v>
      </c>
      <c r="X111" s="273">
        <v>725989679403</v>
      </c>
      <c r="Y111" s="273">
        <v>7775513894965</v>
      </c>
      <c r="Z111" s="273">
        <v>726046839026</v>
      </c>
      <c r="AA111" t="s">
        <v>800</v>
      </c>
      <c r="AB111">
        <v>0.8</v>
      </c>
    </row>
    <row r="112" spans="1:28" x14ac:dyDescent="0.2">
      <c r="A112" s="274" t="s">
        <v>799</v>
      </c>
      <c r="B112" s="274" t="s">
        <v>801</v>
      </c>
      <c r="C112" s="274">
        <v>27</v>
      </c>
      <c r="D112" s="274">
        <v>325.11399999999998</v>
      </c>
      <c r="E112" s="274">
        <v>325</v>
      </c>
      <c r="F112" s="277">
        <f t="shared" si="0"/>
        <v>2.1059999999999945</v>
      </c>
      <c r="G112" s="262"/>
      <c r="H112" s="274">
        <v>323.00799999999998</v>
      </c>
      <c r="I112" s="274">
        <v>322.92700000000002</v>
      </c>
      <c r="J112" s="274">
        <v>150</v>
      </c>
      <c r="K112" s="274">
        <v>0.3</v>
      </c>
      <c r="L112" t="s">
        <v>574</v>
      </c>
      <c r="M112">
        <v>0</v>
      </c>
      <c r="N112">
        <v>0</v>
      </c>
      <c r="O112">
        <v>0.46</v>
      </c>
      <c r="P112">
        <v>2.36</v>
      </c>
      <c r="Q112">
        <v>25</v>
      </c>
      <c r="R112">
        <v>31</v>
      </c>
      <c r="S112" t="s">
        <v>581</v>
      </c>
      <c r="T112">
        <v>0</v>
      </c>
      <c r="U112">
        <v>0</v>
      </c>
      <c r="V112">
        <v>0</v>
      </c>
      <c r="W112">
        <v>0</v>
      </c>
      <c r="X112" s="273">
        <v>726046839026</v>
      </c>
      <c r="Y112" s="273">
        <v>777550405741</v>
      </c>
      <c r="Z112" s="273">
        <v>726072988836</v>
      </c>
      <c r="AA112" t="s">
        <v>802</v>
      </c>
      <c r="AB112">
        <v>0.8</v>
      </c>
    </row>
    <row r="113" spans="1:28" hidden="1" x14ac:dyDescent="0.2">
      <c r="A113" t="s">
        <v>803</v>
      </c>
      <c r="B113" t="s">
        <v>804</v>
      </c>
      <c r="C113">
        <v>80</v>
      </c>
      <c r="D113">
        <v>491</v>
      </c>
      <c r="E113">
        <v>488.63600000000002</v>
      </c>
      <c r="F113" s="277">
        <f t="shared" si="0"/>
        <v>1.5</v>
      </c>
      <c r="G113" s="262"/>
      <c r="H113">
        <v>489.5</v>
      </c>
      <c r="I113">
        <v>487.13600000000002</v>
      </c>
      <c r="J113">
        <v>150</v>
      </c>
      <c r="K113">
        <v>2.9550000000000001</v>
      </c>
      <c r="L113" t="s">
        <v>574</v>
      </c>
      <c r="M113">
        <v>0</v>
      </c>
      <c r="N113">
        <v>0</v>
      </c>
      <c r="O113">
        <v>0.01</v>
      </c>
      <c r="P113">
        <v>0.04</v>
      </c>
      <c r="Q113">
        <v>14</v>
      </c>
      <c r="R113">
        <v>14</v>
      </c>
      <c r="S113" t="s">
        <v>581</v>
      </c>
      <c r="T113">
        <v>0</v>
      </c>
      <c r="U113">
        <v>0</v>
      </c>
      <c r="V113">
        <v>0</v>
      </c>
      <c r="W113">
        <v>0</v>
      </c>
      <c r="X113" s="273">
        <v>725505402873</v>
      </c>
      <c r="Y113" s="273">
        <v>7775271413999</v>
      </c>
      <c r="Z113" s="273">
        <v>725433336088</v>
      </c>
      <c r="AA113" t="s">
        <v>805</v>
      </c>
      <c r="AB113">
        <v>3.93</v>
      </c>
    </row>
    <row r="114" spans="1:28" hidden="1" x14ac:dyDescent="0.2">
      <c r="A114" t="s">
        <v>804</v>
      </c>
      <c r="B114" t="s">
        <v>806</v>
      </c>
      <c r="C114">
        <v>40</v>
      </c>
      <c r="D114">
        <v>488.63600000000002</v>
      </c>
      <c r="E114">
        <v>489.48700000000002</v>
      </c>
      <c r="F114" s="277">
        <f t="shared" si="0"/>
        <v>1.5</v>
      </c>
      <c r="G114" s="262"/>
      <c r="H114">
        <v>487.13600000000002</v>
      </c>
      <c r="I114">
        <v>487.01600000000002</v>
      </c>
      <c r="J114">
        <v>150</v>
      </c>
      <c r="K114">
        <v>0.3</v>
      </c>
      <c r="L114" t="s">
        <v>574</v>
      </c>
      <c r="M114">
        <v>0</v>
      </c>
      <c r="N114">
        <v>0</v>
      </c>
      <c r="O114">
        <v>0.01</v>
      </c>
      <c r="P114">
        <v>0.06</v>
      </c>
      <c r="Q114">
        <v>25</v>
      </c>
      <c r="R114">
        <v>25</v>
      </c>
      <c r="S114" t="s">
        <v>581</v>
      </c>
      <c r="T114">
        <v>0</v>
      </c>
      <c r="U114">
        <v>0</v>
      </c>
      <c r="V114">
        <v>0</v>
      </c>
      <c r="W114">
        <v>0</v>
      </c>
      <c r="X114" s="273">
        <v>725433336088</v>
      </c>
      <c r="Y114" s="273">
        <v>7775306146958</v>
      </c>
      <c r="Z114" s="273">
        <v>725401870204</v>
      </c>
      <c r="AA114" t="s">
        <v>807</v>
      </c>
      <c r="AB114">
        <v>0.66</v>
      </c>
    </row>
    <row r="115" spans="1:28" hidden="1" x14ac:dyDescent="0.2">
      <c r="A115" t="s">
        <v>806</v>
      </c>
      <c r="B115" t="s">
        <v>808</v>
      </c>
      <c r="C115">
        <v>28.15</v>
      </c>
      <c r="D115">
        <v>489.48700000000002</v>
      </c>
      <c r="E115">
        <v>488.91300000000001</v>
      </c>
      <c r="F115" s="277">
        <f t="shared" si="0"/>
        <v>2.4710000000000036</v>
      </c>
      <c r="G115" s="262"/>
      <c r="H115">
        <v>487.01600000000002</v>
      </c>
      <c r="I115">
        <v>486.93200000000002</v>
      </c>
      <c r="J115">
        <v>150</v>
      </c>
      <c r="K115">
        <v>0.3</v>
      </c>
      <c r="L115" t="s">
        <v>574</v>
      </c>
      <c r="M115">
        <v>0</v>
      </c>
      <c r="N115">
        <v>0</v>
      </c>
      <c r="O115">
        <v>0.01</v>
      </c>
      <c r="P115">
        <v>7.0000000000000007E-2</v>
      </c>
      <c r="Q115">
        <v>25</v>
      </c>
      <c r="R115">
        <v>25</v>
      </c>
      <c r="S115" t="s">
        <v>581</v>
      </c>
      <c r="T115">
        <v>0</v>
      </c>
      <c r="U115">
        <v>0</v>
      </c>
      <c r="V115">
        <v>0</v>
      </c>
      <c r="W115">
        <v>0</v>
      </c>
      <c r="X115" s="273">
        <v>725401870204</v>
      </c>
      <c r="Y115" s="273">
        <v>7775330843075</v>
      </c>
      <c r="Z115" s="273">
        <v>72538457356</v>
      </c>
      <c r="AA115" t="s">
        <v>809</v>
      </c>
      <c r="AB115">
        <v>0.66</v>
      </c>
    </row>
    <row r="116" spans="1:28" hidden="1" x14ac:dyDescent="0.2">
      <c r="A116" t="s">
        <v>808</v>
      </c>
      <c r="B116" t="s">
        <v>810</v>
      </c>
      <c r="C116">
        <v>45.74</v>
      </c>
      <c r="D116">
        <v>488.91300000000001</v>
      </c>
      <c r="E116">
        <v>481.197</v>
      </c>
      <c r="F116" s="277">
        <f t="shared" si="0"/>
        <v>1.9809999999999945</v>
      </c>
      <c r="G116" s="262"/>
      <c r="H116">
        <v>486.93200000000002</v>
      </c>
      <c r="I116">
        <v>480.29700000000003</v>
      </c>
      <c r="J116">
        <v>150</v>
      </c>
      <c r="K116">
        <v>14.504</v>
      </c>
      <c r="L116" t="s">
        <v>574</v>
      </c>
      <c r="M116">
        <v>0</v>
      </c>
      <c r="N116">
        <v>0</v>
      </c>
      <c r="O116">
        <v>0.02</v>
      </c>
      <c r="P116">
        <v>0.1</v>
      </c>
      <c r="Q116">
        <v>9</v>
      </c>
      <c r="R116">
        <v>9</v>
      </c>
      <c r="S116" t="s">
        <v>581</v>
      </c>
      <c r="T116">
        <v>0</v>
      </c>
      <c r="U116">
        <v>0</v>
      </c>
      <c r="V116">
        <v>0</v>
      </c>
      <c r="W116">
        <v>0</v>
      </c>
      <c r="X116" s="273">
        <v>72538457356</v>
      </c>
      <c r="Y116" s="273">
        <v>7775353050217</v>
      </c>
      <c r="Z116" s="273">
        <v>725391723725</v>
      </c>
      <c r="AA116" t="s">
        <v>811</v>
      </c>
      <c r="AB116">
        <v>513.45000000000005</v>
      </c>
    </row>
    <row r="117" spans="1:28" hidden="1" x14ac:dyDescent="0.2">
      <c r="A117" t="s">
        <v>812</v>
      </c>
      <c r="B117" t="s">
        <v>813</v>
      </c>
      <c r="C117">
        <v>44</v>
      </c>
      <c r="D117">
        <v>493.56599999999997</v>
      </c>
      <c r="E117">
        <v>487.44200000000001</v>
      </c>
      <c r="F117" s="277">
        <f t="shared" si="0"/>
        <v>1.5</v>
      </c>
      <c r="G117" s="262"/>
      <c r="H117">
        <v>492.06599999999997</v>
      </c>
      <c r="I117">
        <v>485.94200000000001</v>
      </c>
      <c r="J117">
        <v>150</v>
      </c>
      <c r="K117">
        <v>13.917999999999999</v>
      </c>
      <c r="L117" t="s">
        <v>574</v>
      </c>
      <c r="M117">
        <v>0</v>
      </c>
      <c r="N117">
        <v>0</v>
      </c>
      <c r="O117">
        <v>0</v>
      </c>
      <c r="P117">
        <v>0.02</v>
      </c>
      <c r="Q117">
        <v>9</v>
      </c>
      <c r="R117">
        <v>9</v>
      </c>
      <c r="S117" t="s">
        <v>581</v>
      </c>
      <c r="T117">
        <v>0</v>
      </c>
      <c r="U117">
        <v>0</v>
      </c>
      <c r="V117">
        <v>0</v>
      </c>
      <c r="W117">
        <v>0</v>
      </c>
      <c r="X117" s="273">
        <v>725369477543</v>
      </c>
      <c r="Y117" s="273">
        <v>777533283152</v>
      </c>
      <c r="Z117" s="273">
        <v>725339132118</v>
      </c>
      <c r="AA117" t="s">
        <v>814</v>
      </c>
      <c r="AB117">
        <v>513.04999999999995</v>
      </c>
    </row>
    <row r="118" spans="1:28" hidden="1" x14ac:dyDescent="0.2">
      <c r="A118" t="s">
        <v>813</v>
      </c>
      <c r="B118" t="s">
        <v>815</v>
      </c>
      <c r="C118">
        <v>18</v>
      </c>
      <c r="D118">
        <v>487.44200000000001</v>
      </c>
      <c r="E118">
        <v>484.8</v>
      </c>
      <c r="F118" s="277">
        <f t="shared" si="0"/>
        <v>1.5</v>
      </c>
      <c r="G118" s="262"/>
      <c r="H118">
        <v>485.94200000000001</v>
      </c>
      <c r="I118">
        <v>483.3</v>
      </c>
      <c r="J118">
        <v>150</v>
      </c>
      <c r="K118">
        <v>14.678000000000001</v>
      </c>
      <c r="L118" t="s">
        <v>574</v>
      </c>
      <c r="M118">
        <v>0</v>
      </c>
      <c r="N118">
        <v>0</v>
      </c>
      <c r="O118">
        <v>0.01</v>
      </c>
      <c r="P118">
        <v>0.03</v>
      </c>
      <c r="Q118">
        <v>9</v>
      </c>
      <c r="R118">
        <v>9</v>
      </c>
      <c r="S118" t="s">
        <v>581</v>
      </c>
      <c r="T118">
        <v>0</v>
      </c>
      <c r="U118">
        <v>0</v>
      </c>
      <c r="V118">
        <v>0</v>
      </c>
      <c r="W118">
        <v>0</v>
      </c>
      <c r="X118" s="273">
        <v>725339132118</v>
      </c>
      <c r="Y118" s="273">
        <v>777536469302</v>
      </c>
      <c r="Z118" s="273">
        <v>725341811057</v>
      </c>
      <c r="AA118" t="s">
        <v>816</v>
      </c>
      <c r="AB118">
        <v>713.57</v>
      </c>
    </row>
    <row r="119" spans="1:28" hidden="1" x14ac:dyDescent="0.2">
      <c r="A119" t="s">
        <v>815</v>
      </c>
      <c r="B119" t="s">
        <v>817</v>
      </c>
      <c r="C119">
        <v>26</v>
      </c>
      <c r="D119">
        <v>484.8</v>
      </c>
      <c r="E119">
        <v>482.38299999999998</v>
      </c>
      <c r="F119" s="277">
        <f t="shared" si="0"/>
        <v>1.5</v>
      </c>
      <c r="G119" s="262"/>
      <c r="H119">
        <v>483.3</v>
      </c>
      <c r="I119">
        <v>480.88299999999998</v>
      </c>
      <c r="J119">
        <v>150</v>
      </c>
      <c r="K119">
        <v>9.2959999999999994</v>
      </c>
      <c r="L119" t="s">
        <v>574</v>
      </c>
      <c r="M119">
        <v>0</v>
      </c>
      <c r="N119">
        <v>0</v>
      </c>
      <c r="O119">
        <v>0.01</v>
      </c>
      <c r="P119">
        <v>0.04</v>
      </c>
      <c r="Q119">
        <v>10</v>
      </c>
      <c r="R119">
        <v>10</v>
      </c>
      <c r="S119" t="s">
        <v>581</v>
      </c>
      <c r="T119">
        <v>0</v>
      </c>
      <c r="U119">
        <v>0</v>
      </c>
      <c r="V119">
        <v>0</v>
      </c>
      <c r="W119">
        <v>0</v>
      </c>
      <c r="X119" s="273">
        <v>725341811057</v>
      </c>
      <c r="Y119" s="273">
        <v>7775382492551</v>
      </c>
      <c r="Z119" s="273">
        <v>725358671599</v>
      </c>
      <c r="AA119" t="s">
        <v>818</v>
      </c>
      <c r="AB119">
        <v>9.56</v>
      </c>
    </row>
    <row r="120" spans="1:28" hidden="1" x14ac:dyDescent="0.2">
      <c r="A120" t="s">
        <v>817</v>
      </c>
      <c r="B120" t="s">
        <v>810</v>
      </c>
      <c r="C120">
        <v>33.299999999999997</v>
      </c>
      <c r="D120">
        <v>482.38299999999998</v>
      </c>
      <c r="E120">
        <v>481.197</v>
      </c>
      <c r="F120" s="277">
        <f t="shared" si="0"/>
        <v>1.5</v>
      </c>
      <c r="G120" s="262"/>
      <c r="H120">
        <v>480.88299999999998</v>
      </c>
      <c r="I120">
        <v>480.29700000000003</v>
      </c>
      <c r="J120">
        <v>150</v>
      </c>
      <c r="K120">
        <v>1.76</v>
      </c>
      <c r="L120" t="s">
        <v>574</v>
      </c>
      <c r="M120">
        <v>0</v>
      </c>
      <c r="N120">
        <v>0</v>
      </c>
      <c r="O120">
        <v>0.01</v>
      </c>
      <c r="P120">
        <v>0.06</v>
      </c>
      <c r="Q120">
        <v>16</v>
      </c>
      <c r="R120">
        <v>16</v>
      </c>
      <c r="S120" t="s">
        <v>581</v>
      </c>
      <c r="T120">
        <v>0</v>
      </c>
      <c r="U120">
        <v>0</v>
      </c>
      <c r="V120">
        <v>0</v>
      </c>
      <c r="W120">
        <v>0</v>
      </c>
      <c r="X120" s="273">
        <v>725358671599</v>
      </c>
      <c r="Y120" s="273">
        <v>7775402284522</v>
      </c>
      <c r="Z120" s="273">
        <v>725391723725</v>
      </c>
      <c r="AA120" t="s">
        <v>819</v>
      </c>
      <c r="AB120">
        <v>2.63</v>
      </c>
    </row>
    <row r="121" spans="1:28" hidden="1" x14ac:dyDescent="0.2">
      <c r="A121" t="s">
        <v>810</v>
      </c>
      <c r="B121" t="s">
        <v>820</v>
      </c>
      <c r="C121">
        <v>71.010000000000005</v>
      </c>
      <c r="D121">
        <v>481.197</v>
      </c>
      <c r="E121">
        <v>465.9</v>
      </c>
      <c r="F121" s="277">
        <f t="shared" si="0"/>
        <v>0.89999999999997726</v>
      </c>
      <c r="G121" s="262"/>
      <c r="H121">
        <v>480.29700000000003</v>
      </c>
      <c r="I121">
        <v>465</v>
      </c>
      <c r="J121">
        <v>150</v>
      </c>
      <c r="K121">
        <v>21.542999999999999</v>
      </c>
      <c r="L121" t="s">
        <v>574</v>
      </c>
      <c r="M121">
        <v>0</v>
      </c>
      <c r="N121">
        <v>0</v>
      </c>
      <c r="O121">
        <v>0.04</v>
      </c>
      <c r="P121">
        <v>0.19</v>
      </c>
      <c r="Q121">
        <v>8</v>
      </c>
      <c r="R121">
        <v>8</v>
      </c>
      <c r="S121" t="s">
        <v>821</v>
      </c>
      <c r="T121">
        <v>0</v>
      </c>
      <c r="U121">
        <v>0</v>
      </c>
      <c r="V121">
        <v>0</v>
      </c>
      <c r="W121">
        <v>5</v>
      </c>
      <c r="X121" s="273">
        <v>725391723725</v>
      </c>
      <c r="Y121" s="273">
        <v>7775398229777</v>
      </c>
      <c r="Z121" s="273">
        <v>725402478808</v>
      </c>
      <c r="AA121" t="s">
        <v>822</v>
      </c>
      <c r="AB121">
        <v>218.32</v>
      </c>
    </row>
    <row r="122" spans="1:28" hidden="1" x14ac:dyDescent="0.2">
      <c r="A122" t="s">
        <v>823</v>
      </c>
      <c r="B122" t="s">
        <v>824</v>
      </c>
      <c r="C122">
        <v>25</v>
      </c>
      <c r="D122">
        <v>490.89</v>
      </c>
      <c r="E122">
        <v>489.94499999999999</v>
      </c>
      <c r="F122" s="277">
        <f t="shared" si="0"/>
        <v>1.5</v>
      </c>
      <c r="G122" s="262"/>
      <c r="H122">
        <v>489.39</v>
      </c>
      <c r="I122">
        <v>488.44499999999999</v>
      </c>
      <c r="J122">
        <v>150</v>
      </c>
      <c r="K122">
        <v>3.78</v>
      </c>
      <c r="L122" t="s">
        <v>574</v>
      </c>
      <c r="M122">
        <v>0</v>
      </c>
      <c r="N122">
        <v>0</v>
      </c>
      <c r="O122">
        <v>0</v>
      </c>
      <c r="P122">
        <v>0.01</v>
      </c>
      <c r="Q122">
        <v>13</v>
      </c>
      <c r="R122">
        <v>13</v>
      </c>
      <c r="S122" t="s">
        <v>581</v>
      </c>
      <c r="T122">
        <v>0</v>
      </c>
      <c r="U122">
        <v>0</v>
      </c>
      <c r="V122">
        <v>0</v>
      </c>
      <c r="W122">
        <v>0</v>
      </c>
      <c r="X122" s="273">
        <v>725515213295</v>
      </c>
      <c r="Y122" s="273">
        <v>7775268292318</v>
      </c>
      <c r="Z122" s="273">
        <v>725539187498</v>
      </c>
      <c r="AA122" t="s">
        <v>825</v>
      </c>
      <c r="AB122">
        <v>4.76</v>
      </c>
    </row>
    <row r="123" spans="1:28" hidden="1" x14ac:dyDescent="0.2">
      <c r="A123" t="s">
        <v>824</v>
      </c>
      <c r="B123" t="s">
        <v>826</v>
      </c>
      <c r="C123">
        <v>45</v>
      </c>
      <c r="D123">
        <v>489.94499999999999</v>
      </c>
      <c r="E123">
        <v>487.47899999999998</v>
      </c>
      <c r="F123" s="277">
        <f t="shared" si="0"/>
        <v>1.5</v>
      </c>
      <c r="G123" s="262"/>
      <c r="H123">
        <v>488.44499999999999</v>
      </c>
      <c r="I123">
        <v>485.97899999999998</v>
      </c>
      <c r="J123">
        <v>150</v>
      </c>
      <c r="K123">
        <v>5.48</v>
      </c>
      <c r="L123" t="s">
        <v>574</v>
      </c>
      <c r="M123">
        <v>0</v>
      </c>
      <c r="N123">
        <v>0</v>
      </c>
      <c r="O123">
        <v>0.01</v>
      </c>
      <c r="P123">
        <v>0.03</v>
      </c>
      <c r="Q123">
        <v>12</v>
      </c>
      <c r="R123">
        <v>12</v>
      </c>
      <c r="S123" t="s">
        <v>581</v>
      </c>
      <c r="T123">
        <v>0</v>
      </c>
      <c r="U123">
        <v>0</v>
      </c>
      <c r="V123">
        <v>0</v>
      </c>
      <c r="W123">
        <v>0</v>
      </c>
      <c r="X123" s="273">
        <v>725539187498</v>
      </c>
      <c r="Y123" s="273">
        <v>777526120447</v>
      </c>
      <c r="Z123" s="273">
        <v>725583251754</v>
      </c>
      <c r="AA123" t="s">
        <v>827</v>
      </c>
      <c r="AB123">
        <v>6.34</v>
      </c>
    </row>
    <row r="124" spans="1:28" hidden="1" x14ac:dyDescent="0.2">
      <c r="A124" t="s">
        <v>826</v>
      </c>
      <c r="B124" t="s">
        <v>828</v>
      </c>
      <c r="C124">
        <v>38</v>
      </c>
      <c r="D124">
        <v>487.47899999999998</v>
      </c>
      <c r="E124">
        <v>485</v>
      </c>
      <c r="F124" s="277">
        <f t="shared" si="0"/>
        <v>1.5</v>
      </c>
      <c r="G124" s="262"/>
      <c r="H124">
        <v>485.97899999999998</v>
      </c>
      <c r="I124">
        <v>483.5</v>
      </c>
      <c r="J124">
        <v>150</v>
      </c>
      <c r="K124">
        <v>6.524</v>
      </c>
      <c r="L124" t="s">
        <v>574</v>
      </c>
      <c r="M124">
        <v>0</v>
      </c>
      <c r="N124">
        <v>0</v>
      </c>
      <c r="O124">
        <v>0.01</v>
      </c>
      <c r="P124">
        <v>0.05</v>
      </c>
      <c r="Q124">
        <v>11</v>
      </c>
      <c r="R124">
        <v>11</v>
      </c>
      <c r="S124" t="s">
        <v>581</v>
      </c>
      <c r="T124">
        <v>0</v>
      </c>
      <c r="U124">
        <v>0</v>
      </c>
      <c r="V124">
        <v>0</v>
      </c>
      <c r="W124">
        <v>0</v>
      </c>
      <c r="X124" s="273">
        <v>725583251754</v>
      </c>
      <c r="Y124" s="273">
        <v>7775270333614</v>
      </c>
      <c r="Z124" s="273">
        <v>725621251555</v>
      </c>
      <c r="AA124" t="s">
        <v>829</v>
      </c>
      <c r="AB124">
        <v>7.26</v>
      </c>
    </row>
    <row r="125" spans="1:28" hidden="1" x14ac:dyDescent="0.2">
      <c r="A125" t="s">
        <v>828</v>
      </c>
      <c r="B125" t="s">
        <v>830</v>
      </c>
      <c r="C125">
        <v>30</v>
      </c>
      <c r="D125">
        <v>485</v>
      </c>
      <c r="E125">
        <v>479.14</v>
      </c>
      <c r="F125" s="277">
        <f t="shared" si="0"/>
        <v>1.5</v>
      </c>
      <c r="G125" s="262"/>
      <c r="H125">
        <v>483.5</v>
      </c>
      <c r="I125">
        <v>477.64</v>
      </c>
      <c r="J125">
        <v>150</v>
      </c>
      <c r="K125">
        <v>19.533000000000001</v>
      </c>
      <c r="L125" t="s">
        <v>574</v>
      </c>
      <c r="M125">
        <v>0</v>
      </c>
      <c r="N125">
        <v>0</v>
      </c>
      <c r="O125">
        <v>0.01</v>
      </c>
      <c r="P125">
        <v>7.0000000000000007E-2</v>
      </c>
      <c r="Q125">
        <v>9</v>
      </c>
      <c r="R125">
        <v>9</v>
      </c>
      <c r="S125" t="s">
        <v>581</v>
      </c>
      <c r="T125">
        <v>0</v>
      </c>
      <c r="U125">
        <v>0</v>
      </c>
      <c r="V125">
        <v>0</v>
      </c>
      <c r="W125">
        <v>0</v>
      </c>
      <c r="X125" s="273">
        <v>725621251555</v>
      </c>
      <c r="Y125" s="273">
        <v>7775270210434</v>
      </c>
      <c r="Z125" s="273">
        <v>725625223521</v>
      </c>
      <c r="AA125" t="s">
        <v>831</v>
      </c>
      <c r="AB125">
        <v>816.98</v>
      </c>
    </row>
    <row r="126" spans="1:28" hidden="1" x14ac:dyDescent="0.2">
      <c r="A126" t="s">
        <v>830</v>
      </c>
      <c r="B126" t="s">
        <v>832</v>
      </c>
      <c r="C126">
        <v>25</v>
      </c>
      <c r="D126">
        <v>479.14</v>
      </c>
      <c r="E126">
        <v>471.59199999999998</v>
      </c>
      <c r="F126" s="277">
        <f t="shared" si="0"/>
        <v>1.5</v>
      </c>
      <c r="G126" s="262"/>
      <c r="H126">
        <v>477.64</v>
      </c>
      <c r="I126">
        <v>470.09199999999998</v>
      </c>
      <c r="J126">
        <v>150</v>
      </c>
      <c r="K126">
        <v>30.192</v>
      </c>
      <c r="L126" t="s">
        <v>574</v>
      </c>
      <c r="M126">
        <v>0</v>
      </c>
      <c r="N126">
        <v>0</v>
      </c>
      <c r="O126">
        <v>0.02</v>
      </c>
      <c r="P126">
        <v>0.08</v>
      </c>
      <c r="Q126">
        <v>8</v>
      </c>
      <c r="R126">
        <v>8</v>
      </c>
      <c r="S126" t="s">
        <v>581</v>
      </c>
      <c r="T126">
        <v>0</v>
      </c>
      <c r="U126">
        <v>0</v>
      </c>
      <c r="V126">
        <v>0</v>
      </c>
      <c r="W126">
        <v>0</v>
      </c>
      <c r="X126" s="273">
        <v>725625223521</v>
      </c>
      <c r="Y126" s="273">
        <v>777529994633</v>
      </c>
      <c r="Z126" s="273">
        <v>725635140204</v>
      </c>
      <c r="AA126" t="s">
        <v>833</v>
      </c>
      <c r="AB126">
        <v>323.73</v>
      </c>
    </row>
    <row r="127" spans="1:28" hidden="1" x14ac:dyDescent="0.2">
      <c r="A127" t="s">
        <v>832</v>
      </c>
      <c r="B127" t="s">
        <v>834</v>
      </c>
      <c r="C127">
        <v>20</v>
      </c>
      <c r="D127">
        <v>471.59199999999998</v>
      </c>
      <c r="E127">
        <v>472.11</v>
      </c>
      <c r="F127" s="277">
        <f t="shared" si="0"/>
        <v>1.5</v>
      </c>
      <c r="G127" s="262"/>
      <c r="H127">
        <v>470.09199999999998</v>
      </c>
      <c r="I127">
        <v>470.03199999999998</v>
      </c>
      <c r="J127">
        <v>150</v>
      </c>
      <c r="K127">
        <v>0.3</v>
      </c>
      <c r="L127" t="s">
        <v>574</v>
      </c>
      <c r="M127">
        <v>0</v>
      </c>
      <c r="N127">
        <v>0</v>
      </c>
      <c r="O127">
        <v>0.02</v>
      </c>
      <c r="P127">
        <v>0.09</v>
      </c>
      <c r="Q127">
        <v>25</v>
      </c>
      <c r="R127">
        <v>25</v>
      </c>
      <c r="S127" t="s">
        <v>581</v>
      </c>
      <c r="T127">
        <v>0</v>
      </c>
      <c r="U127">
        <v>0</v>
      </c>
      <c r="V127">
        <v>0</v>
      </c>
      <c r="W127">
        <v>0</v>
      </c>
      <c r="X127" s="273">
        <v>725635140204</v>
      </c>
      <c r="Y127" s="273">
        <v>7775322895391</v>
      </c>
      <c r="Z127" s="273">
        <v>725615366854</v>
      </c>
      <c r="AA127" t="s">
        <v>835</v>
      </c>
      <c r="AB127">
        <v>0.66</v>
      </c>
    </row>
    <row r="128" spans="1:28" hidden="1" x14ac:dyDescent="0.2">
      <c r="A128" t="s">
        <v>834</v>
      </c>
      <c r="B128" t="s">
        <v>836</v>
      </c>
      <c r="C128">
        <v>80</v>
      </c>
      <c r="D128">
        <v>472.11</v>
      </c>
      <c r="E128">
        <v>471.07299999999998</v>
      </c>
      <c r="F128" s="277">
        <f t="shared" si="0"/>
        <v>2.0780000000000314</v>
      </c>
      <c r="G128" s="262"/>
      <c r="H128">
        <v>470.03199999999998</v>
      </c>
      <c r="I128">
        <v>469.57299999999998</v>
      </c>
      <c r="J128">
        <v>150</v>
      </c>
      <c r="K128">
        <v>0.57399999999999995</v>
      </c>
      <c r="L128" t="s">
        <v>574</v>
      </c>
      <c r="M128">
        <v>0</v>
      </c>
      <c r="N128">
        <v>0</v>
      </c>
      <c r="O128">
        <v>0.03</v>
      </c>
      <c r="P128">
        <v>0.13</v>
      </c>
      <c r="Q128">
        <v>21</v>
      </c>
      <c r="R128">
        <v>21</v>
      </c>
      <c r="S128" t="s">
        <v>581</v>
      </c>
      <c r="T128">
        <v>0</v>
      </c>
      <c r="U128">
        <v>0</v>
      </c>
      <c r="V128">
        <v>0</v>
      </c>
      <c r="W128">
        <v>0</v>
      </c>
      <c r="X128" s="273">
        <v>725615366854</v>
      </c>
      <c r="Y128" s="273">
        <v>7775325897827</v>
      </c>
      <c r="Z128" s="273">
        <v>725536263672</v>
      </c>
      <c r="AA128" t="s">
        <v>837</v>
      </c>
      <c r="AB128">
        <v>1.1000000000000001</v>
      </c>
    </row>
    <row r="129" spans="1:28" hidden="1" x14ac:dyDescent="0.2">
      <c r="A129" t="s">
        <v>836</v>
      </c>
      <c r="B129" t="s">
        <v>838</v>
      </c>
      <c r="C129">
        <v>33</v>
      </c>
      <c r="D129">
        <v>471.07299999999998</v>
      </c>
      <c r="E129">
        <v>469.89800000000002</v>
      </c>
      <c r="F129" s="277">
        <f t="shared" si="0"/>
        <v>1.5</v>
      </c>
      <c r="G129" s="262"/>
      <c r="H129">
        <v>469.57299999999998</v>
      </c>
      <c r="I129">
        <v>468.39800000000002</v>
      </c>
      <c r="J129">
        <v>150</v>
      </c>
      <c r="K129">
        <v>3.5609999999999999</v>
      </c>
      <c r="L129" t="s">
        <v>574</v>
      </c>
      <c r="M129">
        <v>0</v>
      </c>
      <c r="N129">
        <v>0</v>
      </c>
      <c r="O129">
        <v>0.03</v>
      </c>
      <c r="P129">
        <v>0.15</v>
      </c>
      <c r="Q129">
        <v>13</v>
      </c>
      <c r="R129">
        <v>13</v>
      </c>
      <c r="S129" t="s">
        <v>581</v>
      </c>
      <c r="T129">
        <v>0</v>
      </c>
      <c r="U129">
        <v>0</v>
      </c>
      <c r="V129">
        <v>0</v>
      </c>
      <c r="W129">
        <v>0</v>
      </c>
      <c r="X129" s="273">
        <v>725536263672</v>
      </c>
      <c r="Y129" s="273">
        <v>7775313952677</v>
      </c>
      <c r="Z129" s="273">
        <v>725503715127</v>
      </c>
      <c r="AA129" t="s">
        <v>839</v>
      </c>
      <c r="AB129">
        <v>4.54</v>
      </c>
    </row>
    <row r="130" spans="1:28" hidden="1" x14ac:dyDescent="0.2">
      <c r="A130" t="s">
        <v>838</v>
      </c>
      <c r="B130" t="s">
        <v>840</v>
      </c>
      <c r="C130">
        <v>25</v>
      </c>
      <c r="D130">
        <v>469.89800000000002</v>
      </c>
      <c r="E130">
        <v>468.67399999999998</v>
      </c>
      <c r="F130" s="277">
        <f t="shared" si="0"/>
        <v>1.5</v>
      </c>
      <c r="G130" s="262"/>
      <c r="H130">
        <v>468.39800000000002</v>
      </c>
      <c r="I130">
        <v>467.17399999999998</v>
      </c>
      <c r="J130">
        <v>150</v>
      </c>
      <c r="K130">
        <v>4.8959999999999999</v>
      </c>
      <c r="L130" t="s">
        <v>574</v>
      </c>
      <c r="M130">
        <v>0</v>
      </c>
      <c r="N130">
        <v>0</v>
      </c>
      <c r="O130">
        <v>0.03</v>
      </c>
      <c r="P130">
        <v>0.16</v>
      </c>
      <c r="Q130">
        <v>12</v>
      </c>
      <c r="R130">
        <v>12</v>
      </c>
      <c r="S130" t="s">
        <v>581</v>
      </c>
      <c r="T130">
        <v>0</v>
      </c>
      <c r="U130">
        <v>0</v>
      </c>
      <c r="V130">
        <v>0</v>
      </c>
      <c r="W130">
        <v>0</v>
      </c>
      <c r="X130" s="273">
        <v>725503715127</v>
      </c>
      <c r="Y130" s="273">
        <v>7775319392548</v>
      </c>
      <c r="Z130" s="273">
        <v>725481793569</v>
      </c>
      <c r="AA130" t="s">
        <v>841</v>
      </c>
      <c r="AB130">
        <v>5.81</v>
      </c>
    </row>
    <row r="131" spans="1:28" hidden="1" x14ac:dyDescent="0.2">
      <c r="A131" t="s">
        <v>840</v>
      </c>
      <c r="B131" t="s">
        <v>842</v>
      </c>
      <c r="C131">
        <v>32</v>
      </c>
      <c r="D131">
        <v>468.67399999999998</v>
      </c>
      <c r="E131">
        <v>468.298</v>
      </c>
      <c r="F131" s="277">
        <f t="shared" si="0"/>
        <v>1.5</v>
      </c>
      <c r="G131" s="262"/>
      <c r="H131">
        <v>467.17399999999998</v>
      </c>
      <c r="I131">
        <v>466.798</v>
      </c>
      <c r="J131">
        <v>150</v>
      </c>
      <c r="K131">
        <v>1.175</v>
      </c>
      <c r="L131" t="s">
        <v>574</v>
      </c>
      <c r="M131">
        <v>0</v>
      </c>
      <c r="N131">
        <v>0</v>
      </c>
      <c r="O131">
        <v>0.03</v>
      </c>
      <c r="P131">
        <v>0.17</v>
      </c>
      <c r="Q131">
        <v>17</v>
      </c>
      <c r="R131">
        <v>17</v>
      </c>
      <c r="S131" t="s">
        <v>581</v>
      </c>
      <c r="T131">
        <v>0</v>
      </c>
      <c r="U131">
        <v>0</v>
      </c>
      <c r="V131">
        <v>0</v>
      </c>
      <c r="W131">
        <v>0</v>
      </c>
      <c r="X131" s="273">
        <v>725481793569</v>
      </c>
      <c r="Y131" s="273">
        <v>7775331411088</v>
      </c>
      <c r="Z131" s="273">
        <v>725458556102</v>
      </c>
      <c r="AA131" t="s">
        <v>843</v>
      </c>
      <c r="AB131">
        <v>1.92</v>
      </c>
    </row>
    <row r="132" spans="1:28" hidden="1" x14ac:dyDescent="0.2">
      <c r="A132" t="s">
        <v>842</v>
      </c>
      <c r="B132" t="s">
        <v>844</v>
      </c>
      <c r="C132">
        <v>41</v>
      </c>
      <c r="D132">
        <v>468.298</v>
      </c>
      <c r="E132">
        <v>468.45499999999998</v>
      </c>
      <c r="F132" s="277">
        <f t="shared" si="0"/>
        <v>1.5</v>
      </c>
      <c r="G132" s="262"/>
      <c r="H132">
        <v>466.798</v>
      </c>
      <c r="I132">
        <v>466.67500000000001</v>
      </c>
      <c r="J132">
        <v>150</v>
      </c>
      <c r="K132">
        <v>0.3</v>
      </c>
      <c r="L132" t="s">
        <v>574</v>
      </c>
      <c r="M132">
        <v>0</v>
      </c>
      <c r="N132">
        <v>0</v>
      </c>
      <c r="O132">
        <v>0.04</v>
      </c>
      <c r="P132">
        <v>0.19</v>
      </c>
      <c r="Q132">
        <v>25</v>
      </c>
      <c r="R132">
        <v>25</v>
      </c>
      <c r="S132" t="s">
        <v>581</v>
      </c>
      <c r="T132">
        <v>0</v>
      </c>
      <c r="U132">
        <v>0</v>
      </c>
      <c r="V132">
        <v>0</v>
      </c>
      <c r="W132">
        <v>0</v>
      </c>
      <c r="X132" s="273">
        <v>725458556102</v>
      </c>
      <c r="Y132" s="273">
        <v>7775353411545</v>
      </c>
      <c r="Z132" s="273">
        <v>725441830267</v>
      </c>
      <c r="AA132" t="s">
        <v>845</v>
      </c>
      <c r="AB132">
        <v>0.66</v>
      </c>
    </row>
    <row r="133" spans="1:28" hidden="1" x14ac:dyDescent="0.2">
      <c r="A133" t="s">
        <v>844</v>
      </c>
      <c r="B133" t="s">
        <v>846</v>
      </c>
      <c r="C133">
        <v>52</v>
      </c>
      <c r="D133">
        <v>468.45499999999998</v>
      </c>
      <c r="E133">
        <v>468.47</v>
      </c>
      <c r="F133" s="277">
        <f t="shared" si="0"/>
        <v>1.7799999999999727</v>
      </c>
      <c r="G133" s="262"/>
      <c r="H133">
        <v>466.67500000000001</v>
      </c>
      <c r="I133">
        <v>466.51900000000001</v>
      </c>
      <c r="J133">
        <v>150</v>
      </c>
      <c r="K133">
        <v>0.3</v>
      </c>
      <c r="L133" t="s">
        <v>574</v>
      </c>
      <c r="M133">
        <v>0</v>
      </c>
      <c r="N133">
        <v>0</v>
      </c>
      <c r="O133">
        <v>0.04</v>
      </c>
      <c r="P133">
        <v>0.22</v>
      </c>
      <c r="Q133">
        <v>25</v>
      </c>
      <c r="R133">
        <v>25</v>
      </c>
      <c r="S133" t="s">
        <v>581</v>
      </c>
      <c r="T133">
        <v>0</v>
      </c>
      <c r="U133">
        <v>0</v>
      </c>
      <c r="V133">
        <v>0</v>
      </c>
      <c r="W133">
        <v>0</v>
      </c>
      <c r="X133" s="273">
        <v>725441830267</v>
      </c>
      <c r="Y133" s="273">
        <v>7775390844772</v>
      </c>
      <c r="Z133" s="273">
        <v>725428934916</v>
      </c>
      <c r="AA133" t="s">
        <v>847</v>
      </c>
      <c r="AB133">
        <v>0.66</v>
      </c>
    </row>
    <row r="134" spans="1:28" hidden="1" x14ac:dyDescent="0.2">
      <c r="A134" t="s">
        <v>846</v>
      </c>
      <c r="B134" t="s">
        <v>820</v>
      </c>
      <c r="C134">
        <v>37.94</v>
      </c>
      <c r="D134">
        <v>468.47</v>
      </c>
      <c r="E134">
        <v>465.9</v>
      </c>
      <c r="F134" s="277">
        <f t="shared" si="0"/>
        <v>1.9510000000000218</v>
      </c>
      <c r="G134" s="262"/>
      <c r="H134">
        <v>466.51900000000001</v>
      </c>
      <c r="I134">
        <v>465</v>
      </c>
      <c r="J134">
        <v>150</v>
      </c>
      <c r="K134">
        <v>4.0039999999999996</v>
      </c>
      <c r="L134" t="s">
        <v>574</v>
      </c>
      <c r="M134">
        <v>0</v>
      </c>
      <c r="N134">
        <v>0</v>
      </c>
      <c r="O134">
        <v>0.05</v>
      </c>
      <c r="P134">
        <v>0.24</v>
      </c>
      <c r="Q134">
        <v>13</v>
      </c>
      <c r="R134">
        <v>13</v>
      </c>
      <c r="S134" t="s">
        <v>581</v>
      </c>
      <c r="T134">
        <v>0</v>
      </c>
      <c r="U134">
        <v>0</v>
      </c>
      <c r="V134">
        <v>0</v>
      </c>
      <c r="W134">
        <v>0</v>
      </c>
      <c r="X134" s="273">
        <v>725428934916</v>
      </c>
      <c r="Y134" s="273">
        <v>7775441220459</v>
      </c>
      <c r="Z134" s="273">
        <v>725402478808</v>
      </c>
      <c r="AA134" t="s">
        <v>848</v>
      </c>
      <c r="AB134">
        <v>4.97</v>
      </c>
    </row>
    <row r="135" spans="1:28" hidden="1" x14ac:dyDescent="0.2">
      <c r="A135" t="s">
        <v>820</v>
      </c>
      <c r="B135" t="s">
        <v>849</v>
      </c>
      <c r="C135">
        <v>22.8</v>
      </c>
      <c r="D135">
        <v>465.9</v>
      </c>
      <c r="E135">
        <v>460.702</v>
      </c>
      <c r="F135" s="277">
        <f t="shared" si="0"/>
        <v>0.89999999999997726</v>
      </c>
      <c r="G135" s="262"/>
      <c r="H135">
        <v>465</v>
      </c>
      <c r="I135">
        <v>459.80200000000002</v>
      </c>
      <c r="J135">
        <v>150</v>
      </c>
      <c r="K135">
        <v>22.802</v>
      </c>
      <c r="L135" t="s">
        <v>574</v>
      </c>
      <c r="M135">
        <v>0</v>
      </c>
      <c r="N135">
        <v>0</v>
      </c>
      <c r="O135">
        <v>0.09</v>
      </c>
      <c r="P135">
        <v>0.44</v>
      </c>
      <c r="Q135">
        <v>8</v>
      </c>
      <c r="R135">
        <v>8</v>
      </c>
      <c r="S135" t="s">
        <v>821</v>
      </c>
      <c r="T135">
        <v>0</v>
      </c>
      <c r="U135">
        <v>0</v>
      </c>
      <c r="V135">
        <v>0</v>
      </c>
      <c r="W135">
        <v>5</v>
      </c>
      <c r="X135" s="273">
        <v>725402478808</v>
      </c>
      <c r="Y135" s="273">
        <v>7775468416573</v>
      </c>
      <c r="Z135" s="273">
        <v>725405386756</v>
      </c>
      <c r="AA135" t="s">
        <v>850</v>
      </c>
      <c r="AB135">
        <v>19.100000000000001</v>
      </c>
    </row>
    <row r="136" spans="1:28" hidden="1" x14ac:dyDescent="0.2">
      <c r="A136" t="s">
        <v>851</v>
      </c>
      <c r="B136" t="s">
        <v>852</v>
      </c>
      <c r="C136">
        <v>29</v>
      </c>
      <c r="D136">
        <v>463.22</v>
      </c>
      <c r="E136">
        <v>462.37</v>
      </c>
      <c r="F136" s="277">
        <f t="shared" si="0"/>
        <v>1.5</v>
      </c>
      <c r="G136" s="262"/>
      <c r="H136">
        <v>461.72</v>
      </c>
      <c r="I136">
        <v>460.87</v>
      </c>
      <c r="J136">
        <v>150</v>
      </c>
      <c r="K136">
        <v>2.931</v>
      </c>
      <c r="L136" t="s">
        <v>574</v>
      </c>
      <c r="M136">
        <v>0</v>
      </c>
      <c r="N136">
        <v>0</v>
      </c>
      <c r="O136">
        <v>0</v>
      </c>
      <c r="P136">
        <v>0.01</v>
      </c>
      <c r="Q136">
        <v>14</v>
      </c>
      <c r="R136">
        <v>14</v>
      </c>
      <c r="S136" t="s">
        <v>581</v>
      </c>
      <c r="T136">
        <v>0</v>
      </c>
      <c r="U136">
        <v>0</v>
      </c>
      <c r="V136">
        <v>0</v>
      </c>
      <c r="W136">
        <v>0</v>
      </c>
      <c r="X136" s="273">
        <v>725447448859</v>
      </c>
      <c r="Y136" s="273">
        <v>7775447929327</v>
      </c>
      <c r="Z136" s="273">
        <v>725434108136</v>
      </c>
      <c r="AA136" t="s">
        <v>853</v>
      </c>
      <c r="AB136">
        <v>3.91</v>
      </c>
    </row>
    <row r="137" spans="1:28" hidden="1" x14ac:dyDescent="0.2">
      <c r="A137" t="s">
        <v>852</v>
      </c>
      <c r="B137" t="s">
        <v>849</v>
      </c>
      <c r="C137">
        <v>33.549999999999997</v>
      </c>
      <c r="D137">
        <v>462.37</v>
      </c>
      <c r="E137">
        <v>460.702</v>
      </c>
      <c r="F137" s="277">
        <f t="shared" si="0"/>
        <v>1.5</v>
      </c>
      <c r="G137" s="262"/>
      <c r="H137">
        <v>460.87</v>
      </c>
      <c r="I137">
        <v>459.80200000000002</v>
      </c>
      <c r="J137">
        <v>150</v>
      </c>
      <c r="K137">
        <v>3.1829999999999998</v>
      </c>
      <c r="L137" t="s">
        <v>574</v>
      </c>
      <c r="M137">
        <v>0</v>
      </c>
      <c r="N137">
        <v>0</v>
      </c>
      <c r="O137">
        <v>0.01</v>
      </c>
      <c r="P137">
        <v>0.03</v>
      </c>
      <c r="Q137">
        <v>14</v>
      </c>
      <c r="R137">
        <v>14</v>
      </c>
      <c r="S137" t="s">
        <v>581</v>
      </c>
      <c r="T137">
        <v>0</v>
      </c>
      <c r="U137">
        <v>0</v>
      </c>
      <c r="V137">
        <v>0</v>
      </c>
      <c r="W137">
        <v>0</v>
      </c>
      <c r="X137" s="273">
        <v>725434108136</v>
      </c>
      <c r="Y137" s="273">
        <v>7775473678601</v>
      </c>
      <c r="Z137" s="273">
        <v>725405386756</v>
      </c>
      <c r="AA137" t="s">
        <v>854</v>
      </c>
      <c r="AB137">
        <v>4.17</v>
      </c>
    </row>
    <row r="138" spans="1:28" hidden="1" x14ac:dyDescent="0.2">
      <c r="A138" t="s">
        <v>849</v>
      </c>
      <c r="B138" t="s">
        <v>855</v>
      </c>
      <c r="C138">
        <v>25.41</v>
      </c>
      <c r="D138">
        <v>460.702</v>
      </c>
      <c r="E138">
        <v>454.69900000000001</v>
      </c>
      <c r="F138" s="277">
        <f t="shared" si="0"/>
        <v>0.89999999999997726</v>
      </c>
      <c r="G138" s="262"/>
      <c r="H138">
        <v>459.80200000000002</v>
      </c>
      <c r="I138">
        <v>453.79899999999998</v>
      </c>
      <c r="J138">
        <v>150</v>
      </c>
      <c r="K138">
        <v>23.625</v>
      </c>
      <c r="L138" t="s">
        <v>574</v>
      </c>
      <c r="M138">
        <v>0</v>
      </c>
      <c r="N138">
        <v>0</v>
      </c>
      <c r="O138">
        <v>0.09</v>
      </c>
      <c r="P138">
        <v>0.48</v>
      </c>
      <c r="Q138">
        <v>8</v>
      </c>
      <c r="R138">
        <v>8</v>
      </c>
      <c r="S138" t="s">
        <v>821</v>
      </c>
      <c r="T138">
        <v>0</v>
      </c>
      <c r="U138">
        <v>0</v>
      </c>
      <c r="V138">
        <v>0</v>
      </c>
      <c r="W138">
        <v>5</v>
      </c>
      <c r="X138" s="273">
        <v>725405386756</v>
      </c>
      <c r="Y138" s="273">
        <v>7775491026527</v>
      </c>
      <c r="Z138" s="273">
        <v>72540826495</v>
      </c>
      <c r="AA138" t="s">
        <v>856</v>
      </c>
      <c r="AB138">
        <v>19.600000000000001</v>
      </c>
    </row>
    <row r="139" spans="1:28" hidden="1" x14ac:dyDescent="0.2">
      <c r="A139" t="s">
        <v>857</v>
      </c>
      <c r="B139" t="s">
        <v>855</v>
      </c>
      <c r="C139">
        <v>48.82</v>
      </c>
      <c r="D139">
        <v>457.41399999999999</v>
      </c>
      <c r="E139">
        <v>454.69900000000001</v>
      </c>
      <c r="F139" s="277">
        <f t="shared" si="0"/>
        <v>1.5</v>
      </c>
      <c r="G139" s="262"/>
      <c r="H139">
        <v>455.91399999999999</v>
      </c>
      <c r="I139">
        <v>453.79899999999998</v>
      </c>
      <c r="J139">
        <v>150</v>
      </c>
      <c r="K139">
        <v>4.3319999999999999</v>
      </c>
      <c r="L139" t="s">
        <v>574</v>
      </c>
      <c r="M139">
        <v>0</v>
      </c>
      <c r="N139">
        <v>0</v>
      </c>
      <c r="O139">
        <v>0</v>
      </c>
      <c r="P139">
        <v>0.02</v>
      </c>
      <c r="Q139">
        <v>13</v>
      </c>
      <c r="R139">
        <v>13</v>
      </c>
      <c r="S139" t="s">
        <v>581</v>
      </c>
      <c r="T139">
        <v>0</v>
      </c>
      <c r="U139">
        <v>0</v>
      </c>
      <c r="V139">
        <v>0</v>
      </c>
      <c r="W139">
        <v>0</v>
      </c>
      <c r="X139" s="273">
        <v>725448372874</v>
      </c>
      <c r="Y139" s="273">
        <v>7775488432501</v>
      </c>
      <c r="Z139" s="273">
        <v>72540826495</v>
      </c>
      <c r="AA139" t="s">
        <v>858</v>
      </c>
      <c r="AB139">
        <v>5.3</v>
      </c>
    </row>
    <row r="140" spans="1:28" hidden="1" x14ac:dyDescent="0.2">
      <c r="A140" t="s">
        <v>855</v>
      </c>
      <c r="B140" t="s">
        <v>859</v>
      </c>
      <c r="C140">
        <v>20.78</v>
      </c>
      <c r="D140">
        <v>454.69900000000001</v>
      </c>
      <c r="E140">
        <v>449.84500000000003</v>
      </c>
      <c r="F140" s="277">
        <f t="shared" si="0"/>
        <v>0.90000000000003411</v>
      </c>
      <c r="G140" s="262"/>
      <c r="H140">
        <v>453.79899999999998</v>
      </c>
      <c r="I140">
        <v>448.94499999999999</v>
      </c>
      <c r="J140">
        <v>150</v>
      </c>
      <c r="K140">
        <v>23.36</v>
      </c>
      <c r="L140" t="s">
        <v>574</v>
      </c>
      <c r="M140">
        <v>0</v>
      </c>
      <c r="N140">
        <v>0</v>
      </c>
      <c r="O140">
        <v>0.1</v>
      </c>
      <c r="P140">
        <v>0.52</v>
      </c>
      <c r="Q140">
        <v>8</v>
      </c>
      <c r="R140">
        <v>8</v>
      </c>
      <c r="S140" t="s">
        <v>821</v>
      </c>
      <c r="T140">
        <v>0</v>
      </c>
      <c r="U140">
        <v>0</v>
      </c>
      <c r="V140">
        <v>0</v>
      </c>
      <c r="W140">
        <v>5</v>
      </c>
      <c r="X140" s="273">
        <v>72540826495</v>
      </c>
      <c r="Y140" s="273">
        <v>7775516272342</v>
      </c>
      <c r="Z140" s="273">
        <v>725409684453</v>
      </c>
      <c r="AA140" t="s">
        <v>860</v>
      </c>
      <c r="AB140">
        <v>419.44</v>
      </c>
    </row>
    <row r="141" spans="1:28" hidden="1" x14ac:dyDescent="0.2">
      <c r="A141" t="s">
        <v>861</v>
      </c>
      <c r="B141" t="s">
        <v>862</v>
      </c>
      <c r="C141">
        <v>28</v>
      </c>
      <c r="D141">
        <v>451.5</v>
      </c>
      <c r="E141">
        <v>451.35700000000003</v>
      </c>
      <c r="F141" s="277">
        <f t="shared" si="0"/>
        <v>1.5</v>
      </c>
      <c r="G141" s="262"/>
      <c r="H141">
        <v>450</v>
      </c>
      <c r="I141">
        <v>449.85500000000002</v>
      </c>
      <c r="J141">
        <v>150</v>
      </c>
      <c r="K141">
        <v>0.51800000000000002</v>
      </c>
      <c r="L141" t="s">
        <v>574</v>
      </c>
      <c r="M141">
        <v>0</v>
      </c>
      <c r="N141">
        <v>0</v>
      </c>
      <c r="O141">
        <v>0</v>
      </c>
      <c r="P141">
        <v>0.01</v>
      </c>
      <c r="Q141">
        <v>21</v>
      </c>
      <c r="R141">
        <v>21</v>
      </c>
      <c r="S141" t="s">
        <v>581</v>
      </c>
      <c r="T141">
        <v>0</v>
      </c>
      <c r="U141">
        <v>0</v>
      </c>
      <c r="V141">
        <v>0</v>
      </c>
      <c r="W141">
        <v>0</v>
      </c>
      <c r="X141" s="273">
        <v>725457889978</v>
      </c>
      <c r="Y141" s="273">
        <v>7775513167143</v>
      </c>
      <c r="Z141" s="273">
        <v>725434694798</v>
      </c>
      <c r="AA141" t="s">
        <v>863</v>
      </c>
      <c r="AB141">
        <v>1.02</v>
      </c>
    </row>
    <row r="142" spans="1:28" hidden="1" x14ac:dyDescent="0.2">
      <c r="A142" t="s">
        <v>862</v>
      </c>
      <c r="B142" t="s">
        <v>859</v>
      </c>
      <c r="C142">
        <v>26.31</v>
      </c>
      <c r="D142">
        <v>451.35700000000003</v>
      </c>
      <c r="E142">
        <v>449.84500000000003</v>
      </c>
      <c r="F142" s="277">
        <f t="shared" si="0"/>
        <v>1.5020000000000095</v>
      </c>
      <c r="G142" s="262"/>
      <c r="H142">
        <v>449.85500000000002</v>
      </c>
      <c r="I142">
        <v>448.94499999999999</v>
      </c>
      <c r="J142">
        <v>150</v>
      </c>
      <c r="K142">
        <v>3.4590000000000001</v>
      </c>
      <c r="L142" t="s">
        <v>574</v>
      </c>
      <c r="M142">
        <v>0</v>
      </c>
      <c r="N142">
        <v>0</v>
      </c>
      <c r="O142">
        <v>0.01</v>
      </c>
      <c r="P142">
        <v>0.03</v>
      </c>
      <c r="Q142">
        <v>13</v>
      </c>
      <c r="R142">
        <v>13</v>
      </c>
      <c r="S142" t="s">
        <v>581</v>
      </c>
      <c r="T142">
        <v>0</v>
      </c>
      <c r="U142">
        <v>0</v>
      </c>
      <c r="V142">
        <v>0</v>
      </c>
      <c r="W142">
        <v>0</v>
      </c>
      <c r="X142" s="273">
        <v>725434694798</v>
      </c>
      <c r="Y142" s="273">
        <v>7775528851009</v>
      </c>
      <c r="Z142" s="273">
        <v>725409684453</v>
      </c>
      <c r="AA142" t="s">
        <v>864</v>
      </c>
      <c r="AB142">
        <v>4.4400000000000004</v>
      </c>
    </row>
    <row r="143" spans="1:28" hidden="1" x14ac:dyDescent="0.2">
      <c r="A143" t="s">
        <v>859</v>
      </c>
      <c r="B143" t="s">
        <v>865</v>
      </c>
      <c r="C143">
        <v>107.6</v>
      </c>
      <c r="D143">
        <v>2449.8449999999998</v>
      </c>
      <c r="E143">
        <v>429.89</v>
      </c>
      <c r="F143" s="277">
        <f t="shared" si="0"/>
        <v>2000.8999999999999</v>
      </c>
      <c r="G143" s="262"/>
      <c r="H143">
        <v>448.94499999999999</v>
      </c>
      <c r="I143">
        <v>428.39</v>
      </c>
      <c r="J143">
        <v>150</v>
      </c>
      <c r="K143">
        <v>19.099</v>
      </c>
      <c r="L143" t="s">
        <v>574</v>
      </c>
      <c r="M143">
        <v>0</v>
      </c>
      <c r="N143">
        <v>0</v>
      </c>
      <c r="O143">
        <v>0.12</v>
      </c>
      <c r="P143">
        <v>0.59</v>
      </c>
      <c r="Q143">
        <v>9</v>
      </c>
      <c r="R143">
        <v>9</v>
      </c>
      <c r="S143" t="s">
        <v>821</v>
      </c>
      <c r="T143">
        <v>0</v>
      </c>
      <c r="U143">
        <v>0</v>
      </c>
      <c r="V143">
        <v>0</v>
      </c>
      <c r="W143">
        <v>5</v>
      </c>
      <c r="X143" s="273">
        <v>725409684453</v>
      </c>
      <c r="Y143" s="273">
        <v>7775537003168</v>
      </c>
      <c r="Z143" s="273">
        <v>725415647178</v>
      </c>
      <c r="AA143" t="s">
        <v>866</v>
      </c>
      <c r="AB143">
        <v>716.67</v>
      </c>
    </row>
    <row r="144" spans="1:28" hidden="1" x14ac:dyDescent="0.2">
      <c r="A144" t="s">
        <v>865</v>
      </c>
      <c r="B144" t="s">
        <v>867</v>
      </c>
      <c r="C144">
        <v>40</v>
      </c>
      <c r="D144">
        <v>429.89</v>
      </c>
      <c r="E144">
        <v>426.70100000000002</v>
      </c>
      <c r="F144" s="277">
        <f t="shared" si="0"/>
        <v>1.5</v>
      </c>
      <c r="G144" s="262"/>
      <c r="H144">
        <v>428.39</v>
      </c>
      <c r="I144">
        <v>425.20100000000002</v>
      </c>
      <c r="J144">
        <v>150</v>
      </c>
      <c r="K144">
        <v>7.9729999999999999</v>
      </c>
      <c r="L144" t="s">
        <v>574</v>
      </c>
      <c r="M144">
        <v>0</v>
      </c>
      <c r="N144">
        <v>0</v>
      </c>
      <c r="O144">
        <v>0.12</v>
      </c>
      <c r="P144">
        <v>0.61</v>
      </c>
      <c r="Q144">
        <v>11</v>
      </c>
      <c r="R144">
        <v>11</v>
      </c>
      <c r="S144" t="s">
        <v>581</v>
      </c>
      <c r="T144">
        <v>0</v>
      </c>
      <c r="U144">
        <v>0</v>
      </c>
      <c r="V144">
        <v>0</v>
      </c>
      <c r="W144">
        <v>0</v>
      </c>
      <c r="X144" s="273">
        <v>725415647178</v>
      </c>
      <c r="Y144" s="273">
        <v>7775644460893</v>
      </c>
      <c r="Z144" s="273">
        <v>725455294384</v>
      </c>
      <c r="AA144" t="s">
        <v>868</v>
      </c>
      <c r="AB144">
        <v>8.48</v>
      </c>
    </row>
    <row r="145" spans="1:28" hidden="1" x14ac:dyDescent="0.2">
      <c r="A145" t="s">
        <v>869</v>
      </c>
      <c r="B145" t="s">
        <v>870</v>
      </c>
      <c r="C145">
        <v>45</v>
      </c>
      <c r="D145">
        <v>448.51</v>
      </c>
      <c r="E145">
        <v>438.61900000000003</v>
      </c>
      <c r="F145" s="277">
        <f t="shared" si="0"/>
        <v>1.5</v>
      </c>
      <c r="G145" s="262"/>
      <c r="H145">
        <v>447.01</v>
      </c>
      <c r="I145">
        <v>437.11900000000003</v>
      </c>
      <c r="J145">
        <v>150</v>
      </c>
      <c r="K145">
        <v>21.98</v>
      </c>
      <c r="L145" t="s">
        <v>574</v>
      </c>
      <c r="M145">
        <v>0</v>
      </c>
      <c r="N145">
        <v>0</v>
      </c>
      <c r="O145">
        <v>0</v>
      </c>
      <c r="P145">
        <v>0.02</v>
      </c>
      <c r="Q145">
        <v>8</v>
      </c>
      <c r="R145">
        <v>8</v>
      </c>
      <c r="S145" t="s">
        <v>581</v>
      </c>
      <c r="T145">
        <v>0</v>
      </c>
      <c r="U145">
        <v>0</v>
      </c>
      <c r="V145">
        <v>0</v>
      </c>
      <c r="W145">
        <v>0</v>
      </c>
      <c r="X145" s="273">
        <v>725420282478</v>
      </c>
      <c r="Y145" s="273">
        <v>777554320541</v>
      </c>
      <c r="Z145" s="273">
        <v>725431113325</v>
      </c>
      <c r="AA145" t="s">
        <v>871</v>
      </c>
      <c r="AB145">
        <v>918.59</v>
      </c>
    </row>
    <row r="146" spans="1:28" hidden="1" x14ac:dyDescent="0.2">
      <c r="A146" t="s">
        <v>870</v>
      </c>
      <c r="B146" t="s">
        <v>867</v>
      </c>
      <c r="C146">
        <v>57.6</v>
      </c>
      <c r="D146">
        <v>438.61900000000003</v>
      </c>
      <c r="E146">
        <v>426.70100000000002</v>
      </c>
      <c r="F146" s="277">
        <f t="shared" si="0"/>
        <v>1.5</v>
      </c>
      <c r="G146" s="262"/>
      <c r="H146">
        <v>437.11900000000003</v>
      </c>
      <c r="I146">
        <v>425.20100000000002</v>
      </c>
      <c r="J146">
        <v>150</v>
      </c>
      <c r="K146">
        <v>20.690999999999999</v>
      </c>
      <c r="L146" t="s">
        <v>574</v>
      </c>
      <c r="M146">
        <v>0</v>
      </c>
      <c r="N146">
        <v>0</v>
      </c>
      <c r="O146">
        <v>0.01</v>
      </c>
      <c r="P146">
        <v>0.05</v>
      </c>
      <c r="Q146">
        <v>8</v>
      </c>
      <c r="R146">
        <v>8</v>
      </c>
      <c r="S146" t="s">
        <v>581</v>
      </c>
      <c r="T146">
        <v>0</v>
      </c>
      <c r="U146">
        <v>0</v>
      </c>
      <c r="V146">
        <v>0</v>
      </c>
      <c r="W146">
        <v>0</v>
      </c>
      <c r="X146" s="273">
        <v>725431113325</v>
      </c>
      <c r="Y146" s="273">
        <v>7775586882553</v>
      </c>
      <c r="Z146" s="273">
        <v>725455294384</v>
      </c>
      <c r="AA146" t="s">
        <v>872</v>
      </c>
      <c r="AB146">
        <v>17.8</v>
      </c>
    </row>
    <row r="147" spans="1:28" hidden="1" x14ac:dyDescent="0.2">
      <c r="A147" t="s">
        <v>867</v>
      </c>
      <c r="B147" t="s">
        <v>873</v>
      </c>
      <c r="C147">
        <v>47</v>
      </c>
      <c r="D147">
        <v>426.70100000000002</v>
      </c>
      <c r="E147">
        <v>420.505</v>
      </c>
      <c r="F147" s="277">
        <f t="shared" si="0"/>
        <v>1.5</v>
      </c>
      <c r="G147" s="262"/>
      <c r="H147">
        <v>425.20100000000002</v>
      </c>
      <c r="I147">
        <v>419.005</v>
      </c>
      <c r="J147">
        <v>150</v>
      </c>
      <c r="K147">
        <v>13.183</v>
      </c>
      <c r="L147" t="s">
        <v>574</v>
      </c>
      <c r="M147">
        <v>0</v>
      </c>
      <c r="N147">
        <v>0</v>
      </c>
      <c r="O147">
        <v>0.13</v>
      </c>
      <c r="P147">
        <v>0.69</v>
      </c>
      <c r="Q147">
        <v>9</v>
      </c>
      <c r="R147">
        <v>9</v>
      </c>
      <c r="S147" t="s">
        <v>581</v>
      </c>
      <c r="T147">
        <v>0</v>
      </c>
      <c r="U147">
        <v>0</v>
      </c>
      <c r="V147">
        <v>0</v>
      </c>
      <c r="W147">
        <v>0</v>
      </c>
      <c r="X147" s="273">
        <v>725455294384</v>
      </c>
      <c r="Y147" s="273">
        <v>7775639160037</v>
      </c>
      <c r="Z147" s="273">
        <v>72549763681</v>
      </c>
      <c r="AA147" t="s">
        <v>874</v>
      </c>
      <c r="AB147">
        <v>512.54999999999995</v>
      </c>
    </row>
    <row r="148" spans="1:28" hidden="1" x14ac:dyDescent="0.2">
      <c r="A148" t="s">
        <v>873</v>
      </c>
      <c r="B148" t="s">
        <v>875</v>
      </c>
      <c r="C148">
        <v>40.229999999999997</v>
      </c>
      <c r="D148">
        <v>420.505</v>
      </c>
      <c r="E148">
        <v>413.5</v>
      </c>
      <c r="F148" s="277">
        <f t="shared" si="0"/>
        <v>1.5</v>
      </c>
      <c r="G148" s="262"/>
      <c r="H148">
        <v>419.005</v>
      </c>
      <c r="I148">
        <v>412</v>
      </c>
      <c r="J148">
        <v>150</v>
      </c>
      <c r="K148">
        <v>17.411000000000001</v>
      </c>
      <c r="L148" t="s">
        <v>574</v>
      </c>
      <c r="M148">
        <v>0</v>
      </c>
      <c r="N148">
        <v>0</v>
      </c>
      <c r="O148">
        <v>0.14000000000000001</v>
      </c>
      <c r="P148">
        <v>0.71</v>
      </c>
      <c r="Q148">
        <v>9</v>
      </c>
      <c r="R148">
        <v>9</v>
      </c>
      <c r="S148" t="s">
        <v>581</v>
      </c>
      <c r="T148">
        <v>0</v>
      </c>
      <c r="U148">
        <v>0</v>
      </c>
      <c r="V148">
        <v>0</v>
      </c>
      <c r="W148">
        <v>0</v>
      </c>
      <c r="X148" s="273">
        <v>72549763681</v>
      </c>
      <c r="Y148" s="273">
        <v>7775618761043</v>
      </c>
      <c r="Z148" s="273">
        <v>725531762662</v>
      </c>
      <c r="AA148" t="s">
        <v>876</v>
      </c>
      <c r="AB148">
        <v>715.47</v>
      </c>
    </row>
    <row r="149" spans="1:28" hidden="1" x14ac:dyDescent="0.2">
      <c r="A149" t="s">
        <v>877</v>
      </c>
      <c r="B149" t="s">
        <v>875</v>
      </c>
      <c r="C149">
        <v>59.12</v>
      </c>
      <c r="D149">
        <v>418.33600000000001</v>
      </c>
      <c r="E149">
        <v>413.5</v>
      </c>
      <c r="F149" s="277">
        <f t="shared" si="0"/>
        <v>1.5</v>
      </c>
      <c r="G149" s="262"/>
      <c r="H149">
        <v>416.83600000000001</v>
      </c>
      <c r="I149">
        <v>412</v>
      </c>
      <c r="J149">
        <v>150</v>
      </c>
      <c r="K149">
        <v>8.1790000000000003</v>
      </c>
      <c r="L149" t="s">
        <v>574</v>
      </c>
      <c r="M149">
        <v>0</v>
      </c>
      <c r="N149">
        <v>0</v>
      </c>
      <c r="O149">
        <v>0.01</v>
      </c>
      <c r="P149">
        <v>0.03</v>
      </c>
      <c r="Q149">
        <v>11</v>
      </c>
      <c r="R149">
        <v>11</v>
      </c>
      <c r="S149" t="s">
        <v>581</v>
      </c>
      <c r="T149">
        <v>0</v>
      </c>
      <c r="U149">
        <v>0</v>
      </c>
      <c r="V149">
        <v>0</v>
      </c>
      <c r="W149">
        <v>0</v>
      </c>
      <c r="X149" s="273">
        <v>725562607286</v>
      </c>
      <c r="Y149" s="273">
        <v>7775647892707</v>
      </c>
      <c r="Z149" s="273">
        <v>725531762662</v>
      </c>
      <c r="AA149" t="s">
        <v>878</v>
      </c>
      <c r="AB149">
        <v>8.65</v>
      </c>
    </row>
    <row r="150" spans="1:28" hidden="1" x14ac:dyDescent="0.2">
      <c r="A150" t="s">
        <v>879</v>
      </c>
      <c r="B150" t="s">
        <v>875</v>
      </c>
      <c r="C150">
        <v>28.05</v>
      </c>
      <c r="D150">
        <v>416.58199999999999</v>
      </c>
      <c r="E150">
        <v>413.5</v>
      </c>
      <c r="F150" s="277">
        <f t="shared" si="0"/>
        <v>1.5</v>
      </c>
      <c r="G150" s="262"/>
      <c r="H150">
        <v>415.08199999999999</v>
      </c>
      <c r="I150">
        <v>412</v>
      </c>
      <c r="J150">
        <v>150</v>
      </c>
      <c r="K150">
        <v>10.988</v>
      </c>
      <c r="L150" t="s">
        <v>574</v>
      </c>
      <c r="M150">
        <v>0</v>
      </c>
      <c r="N150">
        <v>0</v>
      </c>
      <c r="O150">
        <v>0</v>
      </c>
      <c r="P150">
        <v>0.01</v>
      </c>
      <c r="Q150">
        <v>10</v>
      </c>
      <c r="R150">
        <v>10</v>
      </c>
      <c r="S150" t="s">
        <v>581</v>
      </c>
      <c r="T150">
        <v>0</v>
      </c>
      <c r="U150">
        <v>0</v>
      </c>
      <c r="V150">
        <v>0</v>
      </c>
      <c r="W150">
        <v>0</v>
      </c>
      <c r="X150" s="273">
        <v>725532476825</v>
      </c>
      <c r="Y150" s="273">
        <v>7775569410395</v>
      </c>
      <c r="Z150" s="273">
        <v>725531762662</v>
      </c>
      <c r="AA150" t="s">
        <v>880</v>
      </c>
      <c r="AB150">
        <v>410.84</v>
      </c>
    </row>
    <row r="151" spans="1:28" hidden="1" x14ac:dyDescent="0.2">
      <c r="A151" t="s">
        <v>875</v>
      </c>
      <c r="B151" t="s">
        <v>881</v>
      </c>
      <c r="C151">
        <v>72.349999999999994</v>
      </c>
      <c r="D151">
        <v>413.5</v>
      </c>
      <c r="E151">
        <v>398.93700000000001</v>
      </c>
      <c r="F151" s="277">
        <f t="shared" si="0"/>
        <v>1.5</v>
      </c>
      <c r="G151" s="262"/>
      <c r="H151">
        <v>412</v>
      </c>
      <c r="I151">
        <v>397.43700000000001</v>
      </c>
      <c r="J151">
        <v>150</v>
      </c>
      <c r="K151">
        <v>20.13</v>
      </c>
      <c r="L151" t="s">
        <v>574</v>
      </c>
      <c r="M151">
        <v>0</v>
      </c>
      <c r="N151">
        <v>0</v>
      </c>
      <c r="O151">
        <v>0.15</v>
      </c>
      <c r="P151">
        <v>0.79</v>
      </c>
      <c r="Q151">
        <v>9</v>
      </c>
      <c r="R151">
        <v>9</v>
      </c>
      <c r="S151" t="s">
        <v>581</v>
      </c>
      <c r="T151">
        <v>0</v>
      </c>
      <c r="U151">
        <v>0</v>
      </c>
      <c r="V151">
        <v>0</v>
      </c>
      <c r="W151">
        <v>0</v>
      </c>
      <c r="X151" s="273">
        <v>725531762662</v>
      </c>
      <c r="Y151" s="273">
        <v>7775597451137</v>
      </c>
      <c r="Z151" s="273">
        <v>72559554458</v>
      </c>
      <c r="AA151" t="s">
        <v>882</v>
      </c>
      <c r="AB151">
        <v>117.41</v>
      </c>
    </row>
    <row r="152" spans="1:28" hidden="1" x14ac:dyDescent="0.2">
      <c r="A152" t="s">
        <v>883</v>
      </c>
      <c r="B152" t="s">
        <v>884</v>
      </c>
      <c r="C152">
        <v>12</v>
      </c>
      <c r="D152">
        <v>467.89</v>
      </c>
      <c r="E152">
        <v>464.17099999999999</v>
      </c>
      <c r="F152" s="277">
        <f t="shared" si="0"/>
        <v>1.5</v>
      </c>
      <c r="G152" s="262"/>
      <c r="H152">
        <v>466.39</v>
      </c>
      <c r="I152">
        <v>462.67099999999999</v>
      </c>
      <c r="J152">
        <v>150</v>
      </c>
      <c r="K152">
        <v>30.992000000000001</v>
      </c>
      <c r="L152" t="s">
        <v>574</v>
      </c>
      <c r="M152">
        <v>0</v>
      </c>
      <c r="N152">
        <v>0</v>
      </c>
      <c r="O152">
        <v>0</v>
      </c>
      <c r="P152">
        <v>0.01</v>
      </c>
      <c r="Q152">
        <v>8</v>
      </c>
      <c r="R152">
        <v>8</v>
      </c>
      <c r="S152" t="s">
        <v>581</v>
      </c>
      <c r="T152">
        <v>0</v>
      </c>
      <c r="U152">
        <v>0</v>
      </c>
      <c r="V152">
        <v>0</v>
      </c>
      <c r="W152">
        <v>0</v>
      </c>
      <c r="X152" s="273">
        <v>725448473136</v>
      </c>
      <c r="Y152" s="273">
        <v>7775387069117</v>
      </c>
      <c r="Z152" s="273">
        <v>725457808465</v>
      </c>
      <c r="AA152" t="s">
        <v>885</v>
      </c>
      <c r="AB152">
        <v>424.24</v>
      </c>
    </row>
    <row r="153" spans="1:28" hidden="1" x14ac:dyDescent="0.2">
      <c r="A153" t="s">
        <v>884</v>
      </c>
      <c r="B153" t="s">
        <v>886</v>
      </c>
      <c r="C153">
        <v>8.92</v>
      </c>
      <c r="D153">
        <v>464.17099999999999</v>
      </c>
      <c r="E153">
        <v>461.78</v>
      </c>
      <c r="F153" s="277">
        <f t="shared" si="0"/>
        <v>1.5</v>
      </c>
      <c r="G153" s="262"/>
      <c r="H153">
        <v>462.67099999999999</v>
      </c>
      <c r="I153">
        <v>460.28</v>
      </c>
      <c r="J153">
        <v>150</v>
      </c>
      <c r="K153">
        <v>26.803000000000001</v>
      </c>
      <c r="L153" t="s">
        <v>574</v>
      </c>
      <c r="M153">
        <v>0</v>
      </c>
      <c r="N153">
        <v>0</v>
      </c>
      <c r="O153">
        <v>0</v>
      </c>
      <c r="P153">
        <v>0.01</v>
      </c>
      <c r="Q153">
        <v>8</v>
      </c>
      <c r="R153">
        <v>8</v>
      </c>
      <c r="S153" t="s">
        <v>581</v>
      </c>
      <c r="T153">
        <v>0</v>
      </c>
      <c r="U153">
        <v>0</v>
      </c>
      <c r="V153">
        <v>0</v>
      </c>
      <c r="W153">
        <v>0</v>
      </c>
      <c r="X153" s="273">
        <v>725457808465</v>
      </c>
      <c r="Y153" s="273">
        <v>7775379529115</v>
      </c>
      <c r="Z153" s="273">
        <v>725465082888</v>
      </c>
      <c r="AA153" t="s">
        <v>887</v>
      </c>
      <c r="AB153">
        <v>821.58</v>
      </c>
    </row>
    <row r="154" spans="1:28" hidden="1" x14ac:dyDescent="0.2">
      <c r="A154" t="s">
        <v>888</v>
      </c>
      <c r="B154" t="s">
        <v>886</v>
      </c>
      <c r="C154">
        <v>58</v>
      </c>
      <c r="D154">
        <v>463.149</v>
      </c>
      <c r="E154">
        <v>461.78</v>
      </c>
      <c r="F154" s="277">
        <f t="shared" si="0"/>
        <v>1.5</v>
      </c>
      <c r="G154" s="262"/>
      <c r="H154">
        <v>461.649</v>
      </c>
      <c r="I154">
        <v>460.28</v>
      </c>
      <c r="J154">
        <v>150</v>
      </c>
      <c r="K154">
        <v>2.36</v>
      </c>
      <c r="L154" t="s">
        <v>574</v>
      </c>
      <c r="M154">
        <v>0</v>
      </c>
      <c r="N154">
        <v>0</v>
      </c>
      <c r="O154">
        <v>0.01</v>
      </c>
      <c r="P154">
        <v>0.03</v>
      </c>
      <c r="Q154">
        <v>15</v>
      </c>
      <c r="R154">
        <v>15</v>
      </c>
      <c r="S154" t="s">
        <v>581</v>
      </c>
      <c r="T154">
        <v>0</v>
      </c>
      <c r="U154">
        <v>0</v>
      </c>
      <c r="V154">
        <v>0</v>
      </c>
      <c r="W154">
        <v>0</v>
      </c>
      <c r="X154" s="273">
        <v>725449975252</v>
      </c>
      <c r="Y154" s="273">
        <v>7775440690573</v>
      </c>
      <c r="Z154" s="273">
        <v>725465082888</v>
      </c>
      <c r="AA154" t="s">
        <v>889</v>
      </c>
      <c r="AB154">
        <v>3.31</v>
      </c>
    </row>
    <row r="155" spans="1:28" hidden="1" x14ac:dyDescent="0.2">
      <c r="A155" t="s">
        <v>886</v>
      </c>
      <c r="B155" t="s">
        <v>890</v>
      </c>
      <c r="C155">
        <v>20.84</v>
      </c>
      <c r="D155">
        <v>461.78</v>
      </c>
      <c r="E155">
        <v>455.65300000000002</v>
      </c>
      <c r="F155" s="277">
        <f t="shared" si="0"/>
        <v>1.5</v>
      </c>
      <c r="G155" s="262"/>
      <c r="H155">
        <v>460.28</v>
      </c>
      <c r="I155">
        <v>454.15300000000002</v>
      </c>
      <c r="J155">
        <v>150</v>
      </c>
      <c r="K155">
        <v>29.399000000000001</v>
      </c>
      <c r="L155" t="s">
        <v>574</v>
      </c>
      <c r="M155">
        <v>0</v>
      </c>
      <c r="N155">
        <v>0</v>
      </c>
      <c r="O155">
        <v>0.01</v>
      </c>
      <c r="P155">
        <v>0.05</v>
      </c>
      <c r="Q155">
        <v>8</v>
      </c>
      <c r="R155">
        <v>8</v>
      </c>
      <c r="S155" t="s">
        <v>581</v>
      </c>
      <c r="T155">
        <v>0</v>
      </c>
      <c r="U155">
        <v>0</v>
      </c>
      <c r="V155">
        <v>0</v>
      </c>
      <c r="W155">
        <v>0</v>
      </c>
      <c r="X155" s="273">
        <v>725465082888</v>
      </c>
      <c r="Y155" s="273">
        <v>7775384692722</v>
      </c>
      <c r="Z155" s="273">
        <v>725480854238</v>
      </c>
      <c r="AA155" t="s">
        <v>891</v>
      </c>
      <c r="AB155">
        <v>223.22</v>
      </c>
    </row>
    <row r="156" spans="1:28" hidden="1" x14ac:dyDescent="0.2">
      <c r="A156" t="s">
        <v>892</v>
      </c>
      <c r="B156" t="s">
        <v>893</v>
      </c>
      <c r="C156">
        <v>23</v>
      </c>
      <c r="D156">
        <v>457.5</v>
      </c>
      <c r="E156">
        <v>456</v>
      </c>
      <c r="F156" s="277">
        <f t="shared" si="0"/>
        <v>1.5</v>
      </c>
      <c r="G156" s="262"/>
      <c r="H156">
        <v>456</v>
      </c>
      <c r="I156">
        <v>454.5</v>
      </c>
      <c r="J156">
        <v>150</v>
      </c>
      <c r="K156">
        <v>6.5220000000000002</v>
      </c>
      <c r="L156" t="s">
        <v>574</v>
      </c>
      <c r="M156">
        <v>0</v>
      </c>
      <c r="N156">
        <v>0</v>
      </c>
      <c r="O156">
        <v>0</v>
      </c>
      <c r="P156">
        <v>0.01</v>
      </c>
      <c r="Q156">
        <v>11</v>
      </c>
      <c r="R156">
        <v>11</v>
      </c>
      <c r="S156" t="s">
        <v>581</v>
      </c>
      <c r="T156">
        <v>0</v>
      </c>
      <c r="U156">
        <v>0</v>
      </c>
      <c r="V156">
        <v>0</v>
      </c>
      <c r="W156">
        <v>0</v>
      </c>
      <c r="X156" s="273">
        <v>725453245318</v>
      </c>
      <c r="Y156" s="273">
        <v>7775482016543</v>
      </c>
      <c r="Z156" s="273">
        <v>725466906509</v>
      </c>
      <c r="AA156" t="s">
        <v>894</v>
      </c>
      <c r="AB156">
        <v>7.26</v>
      </c>
    </row>
    <row r="157" spans="1:28" hidden="1" x14ac:dyDescent="0.2">
      <c r="A157" t="s">
        <v>893</v>
      </c>
      <c r="B157" t="s">
        <v>895</v>
      </c>
      <c r="C157">
        <v>21</v>
      </c>
      <c r="D157">
        <v>456</v>
      </c>
      <c r="E157">
        <v>455.483</v>
      </c>
      <c r="F157" s="277">
        <f t="shared" si="0"/>
        <v>1.5</v>
      </c>
      <c r="G157" s="262"/>
      <c r="H157">
        <v>454.5</v>
      </c>
      <c r="I157">
        <v>453.983</v>
      </c>
      <c r="J157">
        <v>150</v>
      </c>
      <c r="K157">
        <v>2.4620000000000002</v>
      </c>
      <c r="L157" t="s">
        <v>574</v>
      </c>
      <c r="M157">
        <v>0</v>
      </c>
      <c r="N157">
        <v>0</v>
      </c>
      <c r="O157">
        <v>0</v>
      </c>
      <c r="P157">
        <v>0.02</v>
      </c>
      <c r="Q157">
        <v>14</v>
      </c>
      <c r="R157">
        <v>14</v>
      </c>
      <c r="S157" t="s">
        <v>581</v>
      </c>
      <c r="T157">
        <v>0</v>
      </c>
      <c r="U157">
        <v>0</v>
      </c>
      <c r="V157">
        <v>0</v>
      </c>
      <c r="W157">
        <v>0</v>
      </c>
      <c r="X157" s="273">
        <v>725466906509</v>
      </c>
      <c r="Y157" s="273">
        <v>777546351325</v>
      </c>
      <c r="Z157" s="273">
        <v>725474255276</v>
      </c>
      <c r="AA157" t="s">
        <v>896</v>
      </c>
      <c r="AB157">
        <v>3.42</v>
      </c>
    </row>
    <row r="158" spans="1:28" hidden="1" x14ac:dyDescent="0.2">
      <c r="A158" t="s">
        <v>895</v>
      </c>
      <c r="B158" t="s">
        <v>890</v>
      </c>
      <c r="C158">
        <v>46</v>
      </c>
      <c r="D158">
        <v>455.483</v>
      </c>
      <c r="E158">
        <v>455.65300000000002</v>
      </c>
      <c r="F158" s="277">
        <f t="shared" si="0"/>
        <v>1.5</v>
      </c>
      <c r="G158" s="262"/>
      <c r="H158">
        <v>453.983</v>
      </c>
      <c r="I158">
        <v>453.84500000000003</v>
      </c>
      <c r="J158">
        <v>150</v>
      </c>
      <c r="K158">
        <v>0.3</v>
      </c>
      <c r="L158" t="s">
        <v>574</v>
      </c>
      <c r="M158">
        <v>0</v>
      </c>
      <c r="N158">
        <v>0</v>
      </c>
      <c r="O158">
        <v>0.01</v>
      </c>
      <c r="P158">
        <v>0.04</v>
      </c>
      <c r="Q158">
        <v>25</v>
      </c>
      <c r="R158">
        <v>25</v>
      </c>
      <c r="S158" t="s">
        <v>581</v>
      </c>
      <c r="T158">
        <v>0</v>
      </c>
      <c r="U158">
        <v>0</v>
      </c>
      <c r="V158">
        <v>0</v>
      </c>
      <c r="W158">
        <v>0</v>
      </c>
      <c r="X158" s="273">
        <v>725474255276</v>
      </c>
      <c r="Y158" s="273">
        <v>7775443841046</v>
      </c>
      <c r="Z158" s="273">
        <v>725480854238</v>
      </c>
      <c r="AA158" t="s">
        <v>897</v>
      </c>
      <c r="AB158">
        <v>0.66</v>
      </c>
    </row>
    <row r="159" spans="1:28" hidden="1" x14ac:dyDescent="0.2">
      <c r="A159" t="s">
        <v>890</v>
      </c>
      <c r="B159" t="s">
        <v>898</v>
      </c>
      <c r="C159">
        <v>27.94</v>
      </c>
      <c r="D159">
        <v>455.65300000000002</v>
      </c>
      <c r="E159">
        <v>447.81</v>
      </c>
      <c r="F159" s="277">
        <f t="shared" si="0"/>
        <v>1.8079999999999927</v>
      </c>
      <c r="G159" s="262"/>
      <c r="H159">
        <v>453.84500000000003</v>
      </c>
      <c r="I159">
        <v>446.31</v>
      </c>
      <c r="J159">
        <v>150</v>
      </c>
      <c r="K159">
        <v>26.966000000000001</v>
      </c>
      <c r="L159" t="s">
        <v>574</v>
      </c>
      <c r="M159">
        <v>0</v>
      </c>
      <c r="N159">
        <v>0</v>
      </c>
      <c r="O159">
        <v>0.02</v>
      </c>
      <c r="P159">
        <v>0.11</v>
      </c>
      <c r="Q159">
        <v>8</v>
      </c>
      <c r="R159">
        <v>8</v>
      </c>
      <c r="S159" t="s">
        <v>581</v>
      </c>
      <c r="T159">
        <v>0</v>
      </c>
      <c r="U159">
        <v>0</v>
      </c>
      <c r="V159">
        <v>0</v>
      </c>
      <c r="W159">
        <v>0</v>
      </c>
      <c r="X159" s="273">
        <v>725480854238</v>
      </c>
      <c r="Y159" s="273">
        <v>7775398316836</v>
      </c>
      <c r="Z159" s="273">
        <v>725502181605</v>
      </c>
      <c r="AA159" t="s">
        <v>899</v>
      </c>
      <c r="AB159">
        <v>821.68</v>
      </c>
    </row>
    <row r="160" spans="1:28" hidden="1" x14ac:dyDescent="0.2">
      <c r="A160" t="s">
        <v>900</v>
      </c>
      <c r="B160" t="s">
        <v>901</v>
      </c>
      <c r="C160">
        <v>36</v>
      </c>
      <c r="D160">
        <v>451.8</v>
      </c>
      <c r="E160">
        <v>450.59899999999999</v>
      </c>
      <c r="F160" s="277">
        <f t="shared" si="0"/>
        <v>1.5</v>
      </c>
      <c r="G160" s="262"/>
      <c r="H160">
        <v>450.3</v>
      </c>
      <c r="I160">
        <v>449.09899999999999</v>
      </c>
      <c r="J160">
        <v>150</v>
      </c>
      <c r="K160">
        <v>3.3359999999999999</v>
      </c>
      <c r="L160" t="s">
        <v>574</v>
      </c>
      <c r="M160">
        <v>0</v>
      </c>
      <c r="N160">
        <v>0</v>
      </c>
      <c r="O160">
        <v>0</v>
      </c>
      <c r="P160">
        <v>0.02</v>
      </c>
      <c r="Q160">
        <v>13</v>
      </c>
      <c r="R160">
        <v>13</v>
      </c>
      <c r="S160" t="s">
        <v>581</v>
      </c>
      <c r="T160">
        <v>0</v>
      </c>
      <c r="U160">
        <v>0</v>
      </c>
      <c r="V160">
        <v>0</v>
      </c>
      <c r="W160">
        <v>0</v>
      </c>
      <c r="X160" s="273">
        <v>725460520819</v>
      </c>
      <c r="Y160" s="273">
        <v>7775509374286</v>
      </c>
      <c r="Z160" s="273">
        <v>725481345625</v>
      </c>
      <c r="AA160" t="s">
        <v>902</v>
      </c>
      <c r="AB160">
        <v>4.33</v>
      </c>
    </row>
    <row r="161" spans="1:28" hidden="1" x14ac:dyDescent="0.2">
      <c r="A161" t="s">
        <v>901</v>
      </c>
      <c r="B161" t="s">
        <v>903</v>
      </c>
      <c r="C161">
        <v>35</v>
      </c>
      <c r="D161">
        <v>450.59899999999999</v>
      </c>
      <c r="E161">
        <v>449.65499999999997</v>
      </c>
      <c r="F161" s="277">
        <f t="shared" si="0"/>
        <v>1.5</v>
      </c>
      <c r="G161" s="262"/>
      <c r="H161">
        <v>449.09899999999999</v>
      </c>
      <c r="I161">
        <v>448.15499999999997</v>
      </c>
      <c r="J161">
        <v>150</v>
      </c>
      <c r="K161">
        <v>2.6970000000000001</v>
      </c>
      <c r="L161" t="s">
        <v>574</v>
      </c>
      <c r="M161">
        <v>0</v>
      </c>
      <c r="N161">
        <v>0</v>
      </c>
      <c r="O161">
        <v>0.01</v>
      </c>
      <c r="P161">
        <v>0.03</v>
      </c>
      <c r="Q161">
        <v>14</v>
      </c>
      <c r="R161">
        <v>14</v>
      </c>
      <c r="S161" t="s">
        <v>581</v>
      </c>
      <c r="T161">
        <v>0</v>
      </c>
      <c r="U161">
        <v>0</v>
      </c>
      <c r="V161">
        <v>0</v>
      </c>
      <c r="W161">
        <v>0</v>
      </c>
      <c r="X161" s="273">
        <v>725481345625</v>
      </c>
      <c r="Y161" s="273">
        <v>7775480008873</v>
      </c>
      <c r="Z161" s="273">
        <v>725493292352</v>
      </c>
      <c r="AA161" t="s">
        <v>904</v>
      </c>
      <c r="AB161">
        <v>3.66</v>
      </c>
    </row>
    <row r="162" spans="1:28" hidden="1" x14ac:dyDescent="0.2">
      <c r="A162" t="s">
        <v>903</v>
      </c>
      <c r="B162" t="s">
        <v>898</v>
      </c>
      <c r="C162">
        <v>32</v>
      </c>
      <c r="D162">
        <v>449.65499999999997</v>
      </c>
      <c r="E162">
        <v>447.81</v>
      </c>
      <c r="F162" s="277">
        <f t="shared" si="0"/>
        <v>1.5</v>
      </c>
      <c r="G162" s="262"/>
      <c r="H162">
        <v>448.15499999999997</v>
      </c>
      <c r="I162">
        <v>446.31</v>
      </c>
      <c r="J162">
        <v>150</v>
      </c>
      <c r="K162">
        <v>5.766</v>
      </c>
      <c r="L162" t="s">
        <v>574</v>
      </c>
      <c r="M162">
        <v>0</v>
      </c>
      <c r="N162">
        <v>0</v>
      </c>
      <c r="O162">
        <v>0.01</v>
      </c>
      <c r="P162">
        <v>0.05</v>
      </c>
      <c r="Q162">
        <v>12</v>
      </c>
      <c r="R162">
        <v>12</v>
      </c>
      <c r="S162" t="s">
        <v>581</v>
      </c>
      <c r="T162">
        <v>0</v>
      </c>
      <c r="U162">
        <v>0</v>
      </c>
      <c r="V162">
        <v>0</v>
      </c>
      <c r="W162">
        <v>0</v>
      </c>
      <c r="X162" s="273">
        <v>725493292352</v>
      </c>
      <c r="Y162" s="273">
        <v>7775447110914</v>
      </c>
      <c r="Z162" s="273">
        <v>725502181605</v>
      </c>
      <c r="AA162" t="s">
        <v>905</v>
      </c>
      <c r="AB162">
        <v>6.6</v>
      </c>
    </row>
    <row r="163" spans="1:28" hidden="1" x14ac:dyDescent="0.2">
      <c r="A163" t="s">
        <v>898</v>
      </c>
      <c r="B163" t="s">
        <v>906</v>
      </c>
      <c r="C163">
        <v>27</v>
      </c>
      <c r="D163">
        <v>447.81</v>
      </c>
      <c r="E163">
        <v>440.47800000000001</v>
      </c>
      <c r="F163" s="277">
        <f t="shared" si="0"/>
        <v>1.5</v>
      </c>
      <c r="G163" s="262"/>
      <c r="H163">
        <v>446.31</v>
      </c>
      <c r="I163">
        <v>438.97800000000001</v>
      </c>
      <c r="J163">
        <v>150</v>
      </c>
      <c r="K163">
        <v>27.155999999999999</v>
      </c>
      <c r="L163" t="s">
        <v>574</v>
      </c>
      <c r="M163">
        <v>0</v>
      </c>
      <c r="N163">
        <v>0</v>
      </c>
      <c r="O163">
        <v>0.03</v>
      </c>
      <c r="P163">
        <v>0.17</v>
      </c>
      <c r="Q163">
        <v>8</v>
      </c>
      <c r="R163">
        <v>8</v>
      </c>
      <c r="S163" t="s">
        <v>581</v>
      </c>
      <c r="T163">
        <v>0</v>
      </c>
      <c r="U163">
        <v>0</v>
      </c>
      <c r="V163">
        <v>0</v>
      </c>
      <c r="W163">
        <v>0</v>
      </c>
      <c r="X163" s="273">
        <v>725502181605</v>
      </c>
      <c r="Y163" s="273">
        <v>7775416370368</v>
      </c>
      <c r="Z163" s="273">
        <v>725517776441</v>
      </c>
      <c r="AA163" t="s">
        <v>907</v>
      </c>
      <c r="AB163">
        <v>21.8</v>
      </c>
    </row>
    <row r="164" spans="1:28" hidden="1" x14ac:dyDescent="0.2">
      <c r="A164" t="s">
        <v>906</v>
      </c>
      <c r="B164" t="s">
        <v>908</v>
      </c>
      <c r="C164">
        <v>78</v>
      </c>
      <c r="D164">
        <v>440.47800000000001</v>
      </c>
      <c r="E164">
        <v>422.67</v>
      </c>
      <c r="F164" s="277">
        <f t="shared" si="0"/>
        <v>1.5</v>
      </c>
      <c r="G164" s="262"/>
      <c r="H164">
        <v>438.97800000000001</v>
      </c>
      <c r="I164">
        <v>421.17</v>
      </c>
      <c r="J164">
        <v>150</v>
      </c>
      <c r="K164">
        <v>22.831</v>
      </c>
      <c r="L164" t="s">
        <v>574</v>
      </c>
      <c r="M164">
        <v>0</v>
      </c>
      <c r="N164">
        <v>0</v>
      </c>
      <c r="O164">
        <v>0.04</v>
      </c>
      <c r="P164">
        <v>0.21</v>
      </c>
      <c r="Q164">
        <v>8</v>
      </c>
      <c r="R164">
        <v>8</v>
      </c>
      <c r="S164" t="s">
        <v>581</v>
      </c>
      <c r="T164">
        <v>0</v>
      </c>
      <c r="U164">
        <v>0</v>
      </c>
      <c r="V164">
        <v>0</v>
      </c>
      <c r="W164">
        <v>0</v>
      </c>
      <c r="X164" s="273">
        <v>725517776441</v>
      </c>
      <c r="Y164" s="273">
        <v>7775438411264</v>
      </c>
      <c r="Z164" s="273">
        <v>72553190268</v>
      </c>
      <c r="AA164" t="s">
        <v>909</v>
      </c>
      <c r="AB164">
        <v>119.11</v>
      </c>
    </row>
    <row r="165" spans="1:28" hidden="1" x14ac:dyDescent="0.2">
      <c r="A165" t="s">
        <v>910</v>
      </c>
      <c r="B165" t="s">
        <v>911</v>
      </c>
      <c r="C165">
        <v>80</v>
      </c>
      <c r="D165">
        <v>441.37799999999999</v>
      </c>
      <c r="E165">
        <v>430</v>
      </c>
      <c r="F165" s="277">
        <f t="shared" si="0"/>
        <v>1.5</v>
      </c>
      <c r="G165" s="262"/>
      <c r="H165">
        <v>439.87799999999999</v>
      </c>
      <c r="I165">
        <v>428.5</v>
      </c>
      <c r="J165">
        <v>150</v>
      </c>
      <c r="K165">
        <v>14.222</v>
      </c>
      <c r="L165" t="s">
        <v>574</v>
      </c>
      <c r="M165">
        <v>0</v>
      </c>
      <c r="N165">
        <v>0</v>
      </c>
      <c r="O165">
        <v>0.01</v>
      </c>
      <c r="P165">
        <v>0.04</v>
      </c>
      <c r="Q165">
        <v>9</v>
      </c>
      <c r="R165">
        <v>9</v>
      </c>
      <c r="S165" t="s">
        <v>581</v>
      </c>
      <c r="T165">
        <v>0</v>
      </c>
      <c r="U165">
        <v>0</v>
      </c>
      <c r="V165">
        <v>0</v>
      </c>
      <c r="W165">
        <v>0</v>
      </c>
      <c r="X165" s="273">
        <v>725438912472</v>
      </c>
      <c r="Y165" s="273">
        <v>7775571188004</v>
      </c>
      <c r="Z165" s="273">
        <v>72550767788</v>
      </c>
      <c r="AA165" t="s">
        <v>912</v>
      </c>
      <c r="AB165">
        <v>613.26</v>
      </c>
    </row>
    <row r="166" spans="1:28" hidden="1" x14ac:dyDescent="0.2">
      <c r="A166" t="s">
        <v>911</v>
      </c>
      <c r="B166" t="s">
        <v>908</v>
      </c>
      <c r="C166">
        <v>28.59</v>
      </c>
      <c r="D166">
        <v>430</v>
      </c>
      <c r="E166">
        <v>422.67</v>
      </c>
      <c r="F166" s="277">
        <f t="shared" si="0"/>
        <v>1.5</v>
      </c>
      <c r="G166" s="262"/>
      <c r="H166">
        <v>428.5</v>
      </c>
      <c r="I166">
        <v>421.17</v>
      </c>
      <c r="J166">
        <v>150</v>
      </c>
      <c r="K166">
        <v>25.638000000000002</v>
      </c>
      <c r="L166" t="s">
        <v>574</v>
      </c>
      <c r="M166">
        <v>0</v>
      </c>
      <c r="N166">
        <v>0</v>
      </c>
      <c r="O166">
        <v>0.01</v>
      </c>
      <c r="P166">
        <v>0.05</v>
      </c>
      <c r="Q166">
        <v>8</v>
      </c>
      <c r="R166">
        <v>8</v>
      </c>
      <c r="S166" t="s">
        <v>581</v>
      </c>
      <c r="T166">
        <v>0</v>
      </c>
      <c r="U166">
        <v>0</v>
      </c>
      <c r="V166">
        <v>0</v>
      </c>
      <c r="W166">
        <v>0</v>
      </c>
      <c r="X166" s="273">
        <v>72550767788</v>
      </c>
      <c r="Y166" s="273">
        <v>7775530306239</v>
      </c>
      <c r="Z166" s="273">
        <v>72553190268</v>
      </c>
      <c r="AA166" t="s">
        <v>913</v>
      </c>
      <c r="AB166">
        <v>520.85</v>
      </c>
    </row>
    <row r="167" spans="1:28" hidden="1" x14ac:dyDescent="0.2">
      <c r="A167" t="s">
        <v>908</v>
      </c>
      <c r="B167" t="s">
        <v>914</v>
      </c>
      <c r="C167">
        <v>19.28</v>
      </c>
      <c r="D167">
        <v>422.67</v>
      </c>
      <c r="E167">
        <v>414.90100000000001</v>
      </c>
      <c r="F167" s="277">
        <f t="shared" si="0"/>
        <v>1.5</v>
      </c>
      <c r="G167" s="262"/>
      <c r="H167">
        <v>421.17</v>
      </c>
      <c r="I167">
        <v>413.40100000000001</v>
      </c>
      <c r="J167">
        <v>150</v>
      </c>
      <c r="K167">
        <v>40.290999999999997</v>
      </c>
      <c r="L167" t="s">
        <v>574</v>
      </c>
      <c r="M167">
        <v>0</v>
      </c>
      <c r="N167">
        <v>0</v>
      </c>
      <c r="O167">
        <v>0.05</v>
      </c>
      <c r="P167">
        <v>0.27</v>
      </c>
      <c r="Q167">
        <v>7</v>
      </c>
      <c r="R167">
        <v>7</v>
      </c>
      <c r="S167" t="s">
        <v>581</v>
      </c>
      <c r="T167">
        <v>0</v>
      </c>
      <c r="U167">
        <v>0</v>
      </c>
      <c r="V167">
        <v>0</v>
      </c>
      <c r="W167">
        <v>0</v>
      </c>
      <c r="X167" s="273">
        <v>72553190268</v>
      </c>
      <c r="Y167" s="273">
        <v>7775515121428</v>
      </c>
      <c r="Z167" s="273">
        <v>725551106963</v>
      </c>
      <c r="AA167" t="s">
        <v>915</v>
      </c>
      <c r="AB167">
        <v>429.54</v>
      </c>
    </row>
    <row r="168" spans="1:28" hidden="1" x14ac:dyDescent="0.2">
      <c r="A168" t="s">
        <v>916</v>
      </c>
      <c r="B168" t="s">
        <v>914</v>
      </c>
      <c r="C168">
        <v>49.85</v>
      </c>
      <c r="D168">
        <v>416.6</v>
      </c>
      <c r="E168">
        <v>414.90100000000001</v>
      </c>
      <c r="F168" s="277">
        <f t="shared" si="0"/>
        <v>1.5</v>
      </c>
      <c r="G168" s="262"/>
      <c r="H168">
        <v>415.1</v>
      </c>
      <c r="I168">
        <v>413.40100000000001</v>
      </c>
      <c r="J168">
        <v>150</v>
      </c>
      <c r="K168">
        <v>3.4079999999999999</v>
      </c>
      <c r="L168" t="s">
        <v>574</v>
      </c>
      <c r="M168">
        <v>0</v>
      </c>
      <c r="N168">
        <v>0</v>
      </c>
      <c r="O168">
        <v>0</v>
      </c>
      <c r="P168">
        <v>0.02</v>
      </c>
      <c r="Q168">
        <v>13</v>
      </c>
      <c r="R168">
        <v>13</v>
      </c>
      <c r="S168" t="s">
        <v>581</v>
      </c>
      <c r="T168">
        <v>0</v>
      </c>
      <c r="U168">
        <v>0</v>
      </c>
      <c r="V168">
        <v>0</v>
      </c>
      <c r="W168">
        <v>0</v>
      </c>
      <c r="X168" s="273">
        <v>72553523511</v>
      </c>
      <c r="Y168" s="273">
        <v>7775564109878</v>
      </c>
      <c r="Z168" s="273">
        <v>725551106963</v>
      </c>
      <c r="AA168" t="s">
        <v>917</v>
      </c>
      <c r="AB168">
        <v>4.4000000000000004</v>
      </c>
    </row>
    <row r="169" spans="1:28" hidden="1" x14ac:dyDescent="0.2">
      <c r="A169" t="s">
        <v>914</v>
      </c>
      <c r="B169" t="s">
        <v>881</v>
      </c>
      <c r="C169">
        <v>64.290000000000006</v>
      </c>
      <c r="D169">
        <v>414.90100000000001</v>
      </c>
      <c r="E169">
        <v>398.93700000000001</v>
      </c>
      <c r="F169" s="277">
        <f t="shared" si="0"/>
        <v>1.5</v>
      </c>
      <c r="G169" s="262"/>
      <c r="H169">
        <v>413.40100000000001</v>
      </c>
      <c r="I169">
        <v>397.43700000000001</v>
      </c>
      <c r="J169">
        <v>150</v>
      </c>
      <c r="K169">
        <v>24.832999999999998</v>
      </c>
      <c r="L169" t="s">
        <v>574</v>
      </c>
      <c r="M169">
        <v>0</v>
      </c>
      <c r="N169">
        <v>0</v>
      </c>
      <c r="O169">
        <v>0.06</v>
      </c>
      <c r="P169">
        <v>0.33</v>
      </c>
      <c r="Q169">
        <v>8</v>
      </c>
      <c r="R169">
        <v>8</v>
      </c>
      <c r="S169" t="s">
        <v>581</v>
      </c>
      <c r="T169">
        <v>0</v>
      </c>
      <c r="U169">
        <v>0</v>
      </c>
      <c r="V169">
        <v>0</v>
      </c>
      <c r="W169">
        <v>0</v>
      </c>
      <c r="X169" s="273">
        <v>725551106963</v>
      </c>
      <c r="Y169" s="273">
        <v>7775516853589</v>
      </c>
      <c r="Z169" s="273">
        <v>72559554458</v>
      </c>
      <c r="AA169" t="s">
        <v>918</v>
      </c>
      <c r="AB169">
        <v>520.35</v>
      </c>
    </row>
    <row r="170" spans="1:28" hidden="1" x14ac:dyDescent="0.2">
      <c r="A170" t="s">
        <v>881</v>
      </c>
      <c r="B170" t="s">
        <v>919</v>
      </c>
      <c r="C170">
        <v>27</v>
      </c>
      <c r="D170">
        <v>398.93700000000001</v>
      </c>
      <c r="E170">
        <v>393.37799999999999</v>
      </c>
      <c r="F170" s="277">
        <f t="shared" si="0"/>
        <v>1.5</v>
      </c>
      <c r="G170" s="262"/>
      <c r="H170">
        <v>397.43700000000001</v>
      </c>
      <c r="I170">
        <v>391.87799999999999</v>
      </c>
      <c r="J170">
        <v>150</v>
      </c>
      <c r="K170">
        <v>20.588999999999999</v>
      </c>
      <c r="L170" t="s">
        <v>574</v>
      </c>
      <c r="M170">
        <v>0</v>
      </c>
      <c r="N170">
        <v>0</v>
      </c>
      <c r="O170">
        <v>0.22</v>
      </c>
      <c r="P170">
        <v>1.1299999999999999</v>
      </c>
      <c r="Q170">
        <v>8</v>
      </c>
      <c r="R170">
        <v>8</v>
      </c>
      <c r="S170" t="s">
        <v>581</v>
      </c>
      <c r="T170">
        <v>0</v>
      </c>
      <c r="U170">
        <v>0</v>
      </c>
      <c r="V170">
        <v>0</v>
      </c>
      <c r="W170">
        <v>0</v>
      </c>
      <c r="X170" s="273">
        <v>72559554458</v>
      </c>
      <c r="Y170" s="273">
        <v>7775563308417</v>
      </c>
      <c r="Z170" s="273">
        <v>725621465045</v>
      </c>
      <c r="AA170" t="s">
        <v>920</v>
      </c>
      <c r="AB170">
        <v>417.74</v>
      </c>
    </row>
    <row r="171" spans="1:28" hidden="1" x14ac:dyDescent="0.2">
      <c r="A171" t="s">
        <v>921</v>
      </c>
      <c r="B171" t="s">
        <v>922</v>
      </c>
      <c r="C171">
        <v>47</v>
      </c>
      <c r="D171">
        <v>421.90300000000002</v>
      </c>
      <c r="E171">
        <v>421</v>
      </c>
      <c r="F171" s="277">
        <f t="shared" si="0"/>
        <v>1.5</v>
      </c>
      <c r="G171" s="262"/>
      <c r="H171">
        <v>420.40300000000002</v>
      </c>
      <c r="I171">
        <v>419.5</v>
      </c>
      <c r="J171">
        <v>150</v>
      </c>
      <c r="K171">
        <v>1.921</v>
      </c>
      <c r="L171" t="s">
        <v>574</v>
      </c>
      <c r="M171">
        <v>0</v>
      </c>
      <c r="N171">
        <v>0</v>
      </c>
      <c r="O171">
        <v>0</v>
      </c>
      <c r="P171">
        <v>0.02</v>
      </c>
      <c r="Q171">
        <v>15</v>
      </c>
      <c r="R171">
        <v>15</v>
      </c>
      <c r="S171" t="s">
        <v>581</v>
      </c>
      <c r="T171">
        <v>0</v>
      </c>
      <c r="U171">
        <v>0</v>
      </c>
      <c r="V171">
        <v>0</v>
      </c>
      <c r="W171">
        <v>0</v>
      </c>
      <c r="X171" s="273">
        <v>725803416401</v>
      </c>
      <c r="Y171" s="273">
        <v>7775259161067</v>
      </c>
      <c r="Z171" s="273">
        <v>725774500029</v>
      </c>
      <c r="AA171" t="s">
        <v>923</v>
      </c>
      <c r="AB171">
        <v>2.82</v>
      </c>
    </row>
    <row r="172" spans="1:28" hidden="1" x14ac:dyDescent="0.2">
      <c r="A172" t="s">
        <v>922</v>
      </c>
      <c r="B172" t="s">
        <v>924</v>
      </c>
      <c r="C172">
        <v>73</v>
      </c>
      <c r="D172">
        <v>421</v>
      </c>
      <c r="E172">
        <v>420.78899999999999</v>
      </c>
      <c r="F172" s="277">
        <f t="shared" si="0"/>
        <v>1.5</v>
      </c>
      <c r="G172" s="262"/>
      <c r="H172">
        <v>419.5</v>
      </c>
      <c r="I172">
        <v>419.12200000000001</v>
      </c>
      <c r="J172">
        <v>150</v>
      </c>
      <c r="K172">
        <v>0.51800000000000002</v>
      </c>
      <c r="L172" t="s">
        <v>574</v>
      </c>
      <c r="M172">
        <v>0</v>
      </c>
      <c r="N172">
        <v>0</v>
      </c>
      <c r="O172">
        <v>0.01</v>
      </c>
      <c r="P172">
        <v>0.06</v>
      </c>
      <c r="Q172">
        <v>21</v>
      </c>
      <c r="R172">
        <v>21</v>
      </c>
      <c r="S172" t="s">
        <v>581</v>
      </c>
      <c r="T172">
        <v>0</v>
      </c>
      <c r="U172">
        <v>0</v>
      </c>
      <c r="V172">
        <v>0</v>
      </c>
      <c r="W172">
        <v>0</v>
      </c>
      <c r="X172" s="273">
        <v>725774500029</v>
      </c>
      <c r="Y172" s="273">
        <v>7775296212969</v>
      </c>
      <c r="Z172" s="273">
        <v>725736855086</v>
      </c>
      <c r="AA172" t="s">
        <v>925</v>
      </c>
      <c r="AB172">
        <v>1.02</v>
      </c>
    </row>
    <row r="173" spans="1:28" hidden="1" x14ac:dyDescent="0.2">
      <c r="A173" t="s">
        <v>924</v>
      </c>
      <c r="B173" t="s">
        <v>926</v>
      </c>
      <c r="C173">
        <v>66</v>
      </c>
      <c r="D173">
        <v>420.78899999999999</v>
      </c>
      <c r="E173">
        <v>417.87099999999998</v>
      </c>
      <c r="F173" s="277">
        <f t="shared" si="0"/>
        <v>1.6669999999999732</v>
      </c>
      <c r="G173" s="262"/>
      <c r="H173">
        <v>419.12200000000001</v>
      </c>
      <c r="I173">
        <v>416.37099999999998</v>
      </c>
      <c r="J173">
        <v>150</v>
      </c>
      <c r="K173">
        <v>4.1680000000000001</v>
      </c>
      <c r="L173" t="s">
        <v>574</v>
      </c>
      <c r="M173">
        <v>0</v>
      </c>
      <c r="N173">
        <v>0</v>
      </c>
      <c r="O173">
        <v>0.02</v>
      </c>
      <c r="P173">
        <v>0.09</v>
      </c>
      <c r="Q173">
        <v>13</v>
      </c>
      <c r="R173">
        <v>13</v>
      </c>
      <c r="S173" t="s">
        <v>581</v>
      </c>
      <c r="T173">
        <v>0</v>
      </c>
      <c r="U173">
        <v>0</v>
      </c>
      <c r="V173">
        <v>0</v>
      </c>
      <c r="W173">
        <v>0</v>
      </c>
      <c r="X173" s="273">
        <v>725736855086</v>
      </c>
      <c r="Y173" s="273">
        <v>7775358757819</v>
      </c>
      <c r="Z173" s="273">
        <v>72571963122</v>
      </c>
      <c r="AA173" t="s">
        <v>927</v>
      </c>
      <c r="AB173">
        <v>5.14</v>
      </c>
    </row>
    <row r="174" spans="1:28" hidden="1" x14ac:dyDescent="0.2">
      <c r="A174" t="s">
        <v>926</v>
      </c>
      <c r="B174" t="s">
        <v>928</v>
      </c>
      <c r="C174">
        <v>16</v>
      </c>
      <c r="D174">
        <v>417.87099999999998</v>
      </c>
      <c r="E174">
        <v>416.81900000000002</v>
      </c>
      <c r="F174" s="277">
        <f t="shared" ref="F174:F237" si="1">D174-H174</f>
        <v>1.5</v>
      </c>
      <c r="G174" s="262"/>
      <c r="H174">
        <v>416.37099999999998</v>
      </c>
      <c r="I174">
        <v>415.31900000000002</v>
      </c>
      <c r="J174">
        <v>150</v>
      </c>
      <c r="K174">
        <v>6.5750000000000002</v>
      </c>
      <c r="L174" t="s">
        <v>574</v>
      </c>
      <c r="M174">
        <v>0</v>
      </c>
      <c r="N174">
        <v>0</v>
      </c>
      <c r="O174">
        <v>0.02</v>
      </c>
      <c r="P174">
        <v>0.1</v>
      </c>
      <c r="Q174">
        <v>11</v>
      </c>
      <c r="R174">
        <v>11</v>
      </c>
      <c r="S174" t="s">
        <v>581</v>
      </c>
      <c r="T174">
        <v>0</v>
      </c>
      <c r="U174">
        <v>0</v>
      </c>
      <c r="V174">
        <v>0</v>
      </c>
      <c r="W174">
        <v>0</v>
      </c>
      <c r="X174" s="273">
        <v>72571963122</v>
      </c>
      <c r="Y174" s="273">
        <v>7775422470756</v>
      </c>
      <c r="Z174" s="273">
        <v>725708890793</v>
      </c>
      <c r="AA174" t="s">
        <v>929</v>
      </c>
      <c r="AB174">
        <v>7.31</v>
      </c>
    </row>
    <row r="175" spans="1:28" hidden="1" x14ac:dyDescent="0.2">
      <c r="A175" t="s">
        <v>928</v>
      </c>
      <c r="B175" t="s">
        <v>930</v>
      </c>
      <c r="C175">
        <v>25</v>
      </c>
      <c r="D175">
        <v>416.81900000000002</v>
      </c>
      <c r="E175">
        <v>413.279</v>
      </c>
      <c r="F175" s="277">
        <f t="shared" si="1"/>
        <v>1.5</v>
      </c>
      <c r="G175" s="262"/>
      <c r="H175">
        <v>415.31900000000002</v>
      </c>
      <c r="I175">
        <v>411.779</v>
      </c>
      <c r="J175">
        <v>150</v>
      </c>
      <c r="K175">
        <v>14.16</v>
      </c>
      <c r="L175" t="s">
        <v>574</v>
      </c>
      <c r="M175">
        <v>0</v>
      </c>
      <c r="N175">
        <v>0</v>
      </c>
      <c r="O175">
        <v>0.02</v>
      </c>
      <c r="P175">
        <v>0.11</v>
      </c>
      <c r="Q175">
        <v>9</v>
      </c>
      <c r="R175">
        <v>9</v>
      </c>
      <c r="S175" t="s">
        <v>581</v>
      </c>
      <c r="T175">
        <v>0</v>
      </c>
      <c r="U175">
        <v>0</v>
      </c>
      <c r="V175">
        <v>0</v>
      </c>
      <c r="W175">
        <v>0</v>
      </c>
      <c r="X175" s="273">
        <v>725708890793</v>
      </c>
      <c r="Y175" s="273">
        <v>7775434330066</v>
      </c>
      <c r="Z175" s="273">
        <v>725686220133</v>
      </c>
      <c r="AA175" t="s">
        <v>931</v>
      </c>
      <c r="AB175">
        <v>213.22</v>
      </c>
    </row>
    <row r="176" spans="1:28" hidden="1" x14ac:dyDescent="0.2">
      <c r="A176" t="s">
        <v>930</v>
      </c>
      <c r="B176" t="s">
        <v>932</v>
      </c>
      <c r="C176">
        <v>68.7</v>
      </c>
      <c r="D176">
        <v>413.279</v>
      </c>
      <c r="E176">
        <v>409.125</v>
      </c>
      <c r="F176" s="277">
        <f t="shared" si="1"/>
        <v>1.5</v>
      </c>
      <c r="G176" s="262"/>
      <c r="H176">
        <v>411.779</v>
      </c>
      <c r="I176">
        <v>407.625</v>
      </c>
      <c r="J176">
        <v>150</v>
      </c>
      <c r="K176">
        <v>6.0469999999999997</v>
      </c>
      <c r="L176" t="s">
        <v>574</v>
      </c>
      <c r="M176">
        <v>0</v>
      </c>
      <c r="N176">
        <v>0</v>
      </c>
      <c r="O176">
        <v>0.03</v>
      </c>
      <c r="P176">
        <v>0.15</v>
      </c>
      <c r="Q176">
        <v>12</v>
      </c>
      <c r="R176">
        <v>12</v>
      </c>
      <c r="S176" t="s">
        <v>581</v>
      </c>
      <c r="T176">
        <v>0</v>
      </c>
      <c r="U176">
        <v>0</v>
      </c>
      <c r="V176">
        <v>0</v>
      </c>
      <c r="W176">
        <v>0</v>
      </c>
      <c r="X176" s="273">
        <v>725686220133</v>
      </c>
      <c r="Y176" s="273">
        <v>7775444867674</v>
      </c>
      <c r="Z176" s="273">
        <v>725619461835</v>
      </c>
      <c r="AA176" t="s">
        <v>933</v>
      </c>
      <c r="AB176">
        <v>6.86</v>
      </c>
    </row>
    <row r="177" spans="1:28" hidden="1" x14ac:dyDescent="0.2">
      <c r="A177" t="s">
        <v>932</v>
      </c>
      <c r="B177" t="s">
        <v>934</v>
      </c>
      <c r="C177">
        <v>45.08</v>
      </c>
      <c r="D177">
        <v>409.125</v>
      </c>
      <c r="E177">
        <v>409.154</v>
      </c>
      <c r="F177" s="277">
        <f t="shared" si="1"/>
        <v>1.5</v>
      </c>
      <c r="G177" s="262"/>
      <c r="H177">
        <v>407.625</v>
      </c>
      <c r="I177">
        <v>407.39100000000002</v>
      </c>
      <c r="J177">
        <v>150</v>
      </c>
      <c r="K177">
        <v>0.51800000000000002</v>
      </c>
      <c r="L177" t="s">
        <v>574</v>
      </c>
      <c r="M177">
        <v>0</v>
      </c>
      <c r="N177">
        <v>0</v>
      </c>
      <c r="O177">
        <v>0.03</v>
      </c>
      <c r="P177">
        <v>0.17</v>
      </c>
      <c r="Q177">
        <v>21</v>
      </c>
      <c r="R177">
        <v>21</v>
      </c>
      <c r="S177" t="s">
        <v>581</v>
      </c>
      <c r="T177">
        <v>0</v>
      </c>
      <c r="U177">
        <v>0</v>
      </c>
      <c r="V177">
        <v>0</v>
      </c>
      <c r="W177">
        <v>0</v>
      </c>
      <c r="X177" s="273">
        <v>725619461835</v>
      </c>
      <c r="Y177" s="273">
        <v>7775461070058</v>
      </c>
      <c r="Z177" s="273">
        <v>725580310822</v>
      </c>
      <c r="AA177" t="s">
        <v>935</v>
      </c>
      <c r="AB177">
        <v>1.02</v>
      </c>
    </row>
    <row r="178" spans="1:28" hidden="1" x14ac:dyDescent="0.2">
      <c r="A178" t="s">
        <v>936</v>
      </c>
      <c r="B178" t="s">
        <v>934</v>
      </c>
      <c r="C178">
        <v>37.04</v>
      </c>
      <c r="D178">
        <v>413.5</v>
      </c>
      <c r="E178">
        <v>409.154</v>
      </c>
      <c r="F178" s="277">
        <f t="shared" si="1"/>
        <v>1.5</v>
      </c>
      <c r="G178" s="262"/>
      <c r="H178">
        <v>412</v>
      </c>
      <c r="I178">
        <v>407.654</v>
      </c>
      <c r="J178">
        <v>150</v>
      </c>
      <c r="K178">
        <v>11.731999999999999</v>
      </c>
      <c r="L178" t="s">
        <v>574</v>
      </c>
      <c r="M178">
        <v>0</v>
      </c>
      <c r="N178">
        <v>0</v>
      </c>
      <c r="O178">
        <v>0</v>
      </c>
      <c r="P178">
        <v>0.02</v>
      </c>
      <c r="Q178">
        <v>10</v>
      </c>
      <c r="R178">
        <v>10</v>
      </c>
      <c r="S178" t="s">
        <v>581</v>
      </c>
      <c r="T178">
        <v>0</v>
      </c>
      <c r="U178">
        <v>0</v>
      </c>
      <c r="V178">
        <v>0</v>
      </c>
      <c r="W178">
        <v>0</v>
      </c>
      <c r="X178" s="273">
        <v>725558374191</v>
      </c>
      <c r="Y178" s="273">
        <v>7775513266405</v>
      </c>
      <c r="Z178" s="273">
        <v>725580310822</v>
      </c>
      <c r="AA178" t="s">
        <v>937</v>
      </c>
      <c r="AB178">
        <v>211.42</v>
      </c>
    </row>
    <row r="179" spans="1:28" hidden="1" x14ac:dyDescent="0.2">
      <c r="A179" t="s">
        <v>934</v>
      </c>
      <c r="B179" t="s">
        <v>938</v>
      </c>
      <c r="C179">
        <v>50</v>
      </c>
      <c r="D179">
        <v>409.154</v>
      </c>
      <c r="E179">
        <v>399.37799999999999</v>
      </c>
      <c r="F179" s="277">
        <f t="shared" si="1"/>
        <v>1.7629999999999768</v>
      </c>
      <c r="G179" s="262"/>
      <c r="H179">
        <v>407.39100000000002</v>
      </c>
      <c r="I179">
        <v>397.87799999999999</v>
      </c>
      <c r="J179">
        <v>150</v>
      </c>
      <c r="K179">
        <v>19.027000000000001</v>
      </c>
      <c r="L179" t="s">
        <v>574</v>
      </c>
      <c r="M179">
        <v>0</v>
      </c>
      <c r="N179">
        <v>0</v>
      </c>
      <c r="O179">
        <v>0.04</v>
      </c>
      <c r="P179">
        <v>0.21</v>
      </c>
      <c r="Q179">
        <v>9</v>
      </c>
      <c r="R179">
        <v>9</v>
      </c>
      <c r="S179" t="s">
        <v>581</v>
      </c>
      <c r="T179">
        <v>0</v>
      </c>
      <c r="U179">
        <v>0</v>
      </c>
      <c r="V179">
        <v>0</v>
      </c>
      <c r="W179">
        <v>0</v>
      </c>
      <c r="X179" s="273">
        <v>725580310822</v>
      </c>
      <c r="Y179" s="273">
        <v>7775483415668</v>
      </c>
      <c r="Z179" s="273">
        <v>725608508331</v>
      </c>
      <c r="AA179" t="s">
        <v>939</v>
      </c>
      <c r="AB179">
        <v>216.62</v>
      </c>
    </row>
    <row r="180" spans="1:28" hidden="1" x14ac:dyDescent="0.2">
      <c r="A180" t="s">
        <v>940</v>
      </c>
      <c r="B180" t="s">
        <v>938</v>
      </c>
      <c r="C180">
        <v>26.09</v>
      </c>
      <c r="D180">
        <v>400.92599999999999</v>
      </c>
      <c r="E180">
        <v>399.37799999999999</v>
      </c>
      <c r="F180" s="277">
        <f t="shared" si="1"/>
        <v>1.5</v>
      </c>
      <c r="G180" s="262"/>
      <c r="H180">
        <v>399.42599999999999</v>
      </c>
      <c r="I180">
        <v>397.87799999999999</v>
      </c>
      <c r="J180">
        <v>150</v>
      </c>
      <c r="K180">
        <v>5.9340000000000002</v>
      </c>
      <c r="L180" t="s">
        <v>574</v>
      </c>
      <c r="M180">
        <v>0</v>
      </c>
      <c r="N180">
        <v>0</v>
      </c>
      <c r="O180">
        <v>0</v>
      </c>
      <c r="P180">
        <v>0.01</v>
      </c>
      <c r="Q180">
        <v>12</v>
      </c>
      <c r="R180">
        <v>12</v>
      </c>
      <c r="S180" t="s">
        <v>581</v>
      </c>
      <c r="T180">
        <v>0</v>
      </c>
      <c r="U180">
        <v>0</v>
      </c>
      <c r="V180">
        <v>0</v>
      </c>
      <c r="W180">
        <v>0</v>
      </c>
      <c r="X180" s="273">
        <v>72558893983</v>
      </c>
      <c r="Y180" s="273">
        <v>7775541958699</v>
      </c>
      <c r="Z180" s="273">
        <v>725608508331</v>
      </c>
      <c r="AA180" t="s">
        <v>941</v>
      </c>
      <c r="AB180">
        <v>6.76</v>
      </c>
    </row>
    <row r="181" spans="1:28" hidden="1" x14ac:dyDescent="0.2">
      <c r="A181" t="s">
        <v>938</v>
      </c>
      <c r="B181" t="s">
        <v>919</v>
      </c>
      <c r="C181">
        <v>33.64</v>
      </c>
      <c r="D181">
        <v>399.37799999999999</v>
      </c>
      <c r="E181">
        <v>393.37799999999999</v>
      </c>
      <c r="F181" s="277">
        <f t="shared" si="1"/>
        <v>1.5</v>
      </c>
      <c r="G181" s="262"/>
      <c r="H181">
        <v>397.87799999999999</v>
      </c>
      <c r="I181">
        <v>391.87799999999999</v>
      </c>
      <c r="J181">
        <v>150</v>
      </c>
      <c r="K181">
        <v>17.835999999999999</v>
      </c>
      <c r="L181" t="s">
        <v>574</v>
      </c>
      <c r="M181">
        <v>0</v>
      </c>
      <c r="N181">
        <v>0</v>
      </c>
      <c r="O181">
        <v>0.05</v>
      </c>
      <c r="P181">
        <v>0.24</v>
      </c>
      <c r="Q181">
        <v>9</v>
      </c>
      <c r="R181">
        <v>9</v>
      </c>
      <c r="S181" t="s">
        <v>581</v>
      </c>
      <c r="T181">
        <v>0</v>
      </c>
      <c r="U181">
        <v>0</v>
      </c>
      <c r="V181">
        <v>0</v>
      </c>
      <c r="W181">
        <v>0</v>
      </c>
      <c r="X181" s="273">
        <v>725608508331</v>
      </c>
      <c r="Y181" s="273">
        <v>7775524706108</v>
      </c>
      <c r="Z181" s="273">
        <v>725621465045</v>
      </c>
      <c r="AA181" t="s">
        <v>942</v>
      </c>
      <c r="AB181">
        <v>715.77</v>
      </c>
    </row>
    <row r="182" spans="1:28" hidden="1" x14ac:dyDescent="0.2">
      <c r="A182" t="s">
        <v>943</v>
      </c>
      <c r="B182" t="s">
        <v>944</v>
      </c>
      <c r="C182">
        <v>16.5</v>
      </c>
      <c r="D182">
        <v>418.62299999999999</v>
      </c>
      <c r="E182">
        <v>415.745</v>
      </c>
      <c r="F182" s="277">
        <f t="shared" si="1"/>
        <v>1.5</v>
      </c>
      <c r="G182" s="262"/>
      <c r="H182">
        <v>417.12299999999999</v>
      </c>
      <c r="I182">
        <v>414.245</v>
      </c>
      <c r="J182">
        <v>150</v>
      </c>
      <c r="K182">
        <v>17.442</v>
      </c>
      <c r="L182" t="s">
        <v>574</v>
      </c>
      <c r="M182">
        <v>0</v>
      </c>
      <c r="N182">
        <v>0</v>
      </c>
      <c r="O182">
        <v>0</v>
      </c>
      <c r="P182">
        <v>0.01</v>
      </c>
      <c r="Q182">
        <v>9</v>
      </c>
      <c r="R182">
        <v>9</v>
      </c>
      <c r="S182" t="s">
        <v>581</v>
      </c>
      <c r="T182">
        <v>0</v>
      </c>
      <c r="U182">
        <v>0</v>
      </c>
      <c r="V182">
        <v>0</v>
      </c>
      <c r="W182">
        <v>0</v>
      </c>
      <c r="X182" s="273">
        <v>725564664179</v>
      </c>
      <c r="Y182" s="273">
        <v>7775662772236</v>
      </c>
      <c r="Z182" s="273">
        <v>725573686114</v>
      </c>
      <c r="AA182" t="s">
        <v>945</v>
      </c>
      <c r="AB182">
        <v>15.5</v>
      </c>
    </row>
    <row r="183" spans="1:28" hidden="1" x14ac:dyDescent="0.2">
      <c r="A183" t="s">
        <v>944</v>
      </c>
      <c r="B183" t="s">
        <v>946</v>
      </c>
      <c r="C183">
        <v>33</v>
      </c>
      <c r="D183">
        <v>415.745</v>
      </c>
      <c r="E183">
        <v>408.90300000000002</v>
      </c>
      <c r="F183" s="277">
        <f t="shared" si="1"/>
        <v>1.5</v>
      </c>
      <c r="G183" s="262"/>
      <c r="H183">
        <v>414.245</v>
      </c>
      <c r="I183">
        <v>407.40300000000002</v>
      </c>
      <c r="J183">
        <v>150</v>
      </c>
      <c r="K183">
        <v>20.733000000000001</v>
      </c>
      <c r="L183" t="s">
        <v>574</v>
      </c>
      <c r="M183">
        <v>0</v>
      </c>
      <c r="N183">
        <v>0</v>
      </c>
      <c r="O183">
        <v>0</v>
      </c>
      <c r="P183">
        <v>0.02</v>
      </c>
      <c r="Q183">
        <v>8</v>
      </c>
      <c r="R183">
        <v>8</v>
      </c>
      <c r="S183" t="s">
        <v>581</v>
      </c>
      <c r="T183">
        <v>0</v>
      </c>
      <c r="U183">
        <v>0</v>
      </c>
      <c r="V183">
        <v>0</v>
      </c>
      <c r="W183">
        <v>0</v>
      </c>
      <c r="X183" s="273">
        <v>725573686114</v>
      </c>
      <c r="Y183" s="273">
        <v>7775676587253</v>
      </c>
      <c r="Z183" s="273">
        <v>725606543607</v>
      </c>
      <c r="AA183" t="s">
        <v>947</v>
      </c>
      <c r="AB183">
        <v>317.83</v>
      </c>
    </row>
    <row r="184" spans="1:28" hidden="1" x14ac:dyDescent="0.2">
      <c r="A184" t="s">
        <v>946</v>
      </c>
      <c r="B184" t="s">
        <v>948</v>
      </c>
      <c r="C184">
        <v>33.5</v>
      </c>
      <c r="D184">
        <v>408.90300000000002</v>
      </c>
      <c r="E184">
        <v>400.25299999999999</v>
      </c>
      <c r="F184" s="277">
        <f t="shared" si="1"/>
        <v>1.5</v>
      </c>
      <c r="G184" s="262"/>
      <c r="H184">
        <v>407.40300000000002</v>
      </c>
      <c r="I184">
        <v>398.75299999999999</v>
      </c>
      <c r="J184">
        <v>150</v>
      </c>
      <c r="K184">
        <v>25.821000000000002</v>
      </c>
      <c r="L184" t="s">
        <v>574</v>
      </c>
      <c r="M184">
        <v>0</v>
      </c>
      <c r="N184">
        <v>0</v>
      </c>
      <c r="O184">
        <v>0.01</v>
      </c>
      <c r="P184">
        <v>0.04</v>
      </c>
      <c r="Q184">
        <v>8</v>
      </c>
      <c r="R184">
        <v>8</v>
      </c>
      <c r="S184" t="s">
        <v>581</v>
      </c>
      <c r="T184">
        <v>0</v>
      </c>
      <c r="U184">
        <v>0</v>
      </c>
      <c r="V184">
        <v>0</v>
      </c>
      <c r="W184">
        <v>0</v>
      </c>
      <c r="X184" s="273">
        <v>725606543607</v>
      </c>
      <c r="Y184" s="273">
        <v>7775679650772</v>
      </c>
      <c r="Z184" s="273">
        <v>725637023523</v>
      </c>
      <c r="AA184" t="s">
        <v>949</v>
      </c>
      <c r="AB184">
        <v>720.97</v>
      </c>
    </row>
    <row r="185" spans="1:28" hidden="1" x14ac:dyDescent="0.2">
      <c r="A185" t="s">
        <v>948</v>
      </c>
      <c r="B185" t="s">
        <v>950</v>
      </c>
      <c r="C185">
        <v>31</v>
      </c>
      <c r="D185">
        <v>400.25299999999999</v>
      </c>
      <c r="E185">
        <v>396.48700000000002</v>
      </c>
      <c r="F185" s="277">
        <f t="shared" si="1"/>
        <v>1.5</v>
      </c>
      <c r="G185" s="262"/>
      <c r="H185">
        <v>398.75299999999999</v>
      </c>
      <c r="I185">
        <v>394.98700000000002</v>
      </c>
      <c r="J185">
        <v>150</v>
      </c>
      <c r="K185">
        <v>12.148</v>
      </c>
      <c r="L185" t="s">
        <v>574</v>
      </c>
      <c r="M185">
        <v>0</v>
      </c>
      <c r="N185">
        <v>0</v>
      </c>
      <c r="O185">
        <v>0.01</v>
      </c>
      <c r="P185">
        <v>0.06</v>
      </c>
      <c r="Q185">
        <v>10</v>
      </c>
      <c r="R185">
        <v>10</v>
      </c>
      <c r="S185" t="s">
        <v>581</v>
      </c>
      <c r="T185">
        <v>0</v>
      </c>
      <c r="U185">
        <v>0</v>
      </c>
      <c r="V185">
        <v>0</v>
      </c>
      <c r="W185">
        <v>0</v>
      </c>
      <c r="X185" s="273">
        <v>725637023523</v>
      </c>
      <c r="Y185" s="273">
        <v>7775665750242</v>
      </c>
      <c r="Z185" s="273">
        <v>72564376476</v>
      </c>
      <c r="AA185" t="s">
        <v>951</v>
      </c>
      <c r="AB185">
        <v>411.74</v>
      </c>
    </row>
    <row r="186" spans="1:28" hidden="1" x14ac:dyDescent="0.2">
      <c r="A186" t="s">
        <v>950</v>
      </c>
      <c r="B186" t="s">
        <v>952</v>
      </c>
      <c r="C186">
        <v>31.3</v>
      </c>
      <c r="D186">
        <v>396.48700000000002</v>
      </c>
      <c r="E186">
        <v>395.91</v>
      </c>
      <c r="F186" s="277">
        <f t="shared" si="1"/>
        <v>1.5</v>
      </c>
      <c r="G186" s="262"/>
      <c r="H186">
        <v>394.98700000000002</v>
      </c>
      <c r="I186">
        <v>394.41</v>
      </c>
      <c r="J186">
        <v>150</v>
      </c>
      <c r="K186">
        <v>1.843</v>
      </c>
      <c r="L186" t="s">
        <v>574</v>
      </c>
      <c r="M186">
        <v>0</v>
      </c>
      <c r="N186">
        <v>0</v>
      </c>
      <c r="O186">
        <v>0.01</v>
      </c>
      <c r="P186">
        <v>7.0000000000000007E-2</v>
      </c>
      <c r="Q186">
        <v>16</v>
      </c>
      <c r="R186">
        <v>16</v>
      </c>
      <c r="S186" t="s">
        <v>581</v>
      </c>
      <c r="T186">
        <v>0</v>
      </c>
      <c r="U186">
        <v>0</v>
      </c>
      <c r="V186">
        <v>0</v>
      </c>
      <c r="W186">
        <v>0</v>
      </c>
      <c r="X186" s="273">
        <v>72564376476</v>
      </c>
      <c r="Y186" s="273">
        <v>777563549209</v>
      </c>
      <c r="Z186" s="273">
        <v>725635203008</v>
      </c>
      <c r="AA186" t="s">
        <v>953</v>
      </c>
      <c r="AB186">
        <v>2.73</v>
      </c>
    </row>
    <row r="187" spans="1:28" hidden="1" x14ac:dyDescent="0.2">
      <c r="A187" t="s">
        <v>954</v>
      </c>
      <c r="B187" t="s">
        <v>955</v>
      </c>
      <c r="C187">
        <v>23</v>
      </c>
      <c r="D187">
        <v>423.75</v>
      </c>
      <c r="E187">
        <v>422.83100000000002</v>
      </c>
      <c r="F187" s="277">
        <f t="shared" si="1"/>
        <v>1.5</v>
      </c>
      <c r="G187" s="262"/>
      <c r="H187">
        <v>422.25</v>
      </c>
      <c r="I187">
        <v>421.33100000000002</v>
      </c>
      <c r="J187">
        <v>150</v>
      </c>
      <c r="K187">
        <v>3.996</v>
      </c>
      <c r="L187" t="s">
        <v>574</v>
      </c>
      <c r="M187">
        <v>0</v>
      </c>
      <c r="N187">
        <v>0</v>
      </c>
      <c r="O187">
        <v>0</v>
      </c>
      <c r="P187">
        <v>0.01</v>
      </c>
      <c r="Q187">
        <v>13</v>
      </c>
      <c r="R187">
        <v>13</v>
      </c>
      <c r="S187" t="s">
        <v>581</v>
      </c>
      <c r="T187">
        <v>0</v>
      </c>
      <c r="U187">
        <v>0</v>
      </c>
      <c r="V187">
        <v>0</v>
      </c>
      <c r="W187">
        <v>0</v>
      </c>
      <c r="X187" s="273">
        <v>725480909002</v>
      </c>
      <c r="Y187" s="273">
        <v>7775636781819</v>
      </c>
      <c r="Z187" s="273">
        <v>725492407283</v>
      </c>
      <c r="AA187" t="s">
        <v>956</v>
      </c>
      <c r="AB187">
        <v>4.97</v>
      </c>
    </row>
    <row r="188" spans="1:28" hidden="1" x14ac:dyDescent="0.2">
      <c r="A188" t="s">
        <v>955</v>
      </c>
      <c r="B188" t="s">
        <v>957</v>
      </c>
      <c r="C188">
        <v>40</v>
      </c>
      <c r="D188">
        <v>422.83100000000002</v>
      </c>
      <c r="E188">
        <v>420.67</v>
      </c>
      <c r="F188" s="277">
        <f t="shared" si="1"/>
        <v>1.5</v>
      </c>
      <c r="G188" s="262"/>
      <c r="H188">
        <v>421.33100000000002</v>
      </c>
      <c r="I188">
        <v>419.17</v>
      </c>
      <c r="J188">
        <v>150</v>
      </c>
      <c r="K188">
        <v>5.4020000000000001</v>
      </c>
      <c r="L188" t="s">
        <v>574</v>
      </c>
      <c r="M188">
        <v>0</v>
      </c>
      <c r="N188">
        <v>0</v>
      </c>
      <c r="O188">
        <v>0.01</v>
      </c>
      <c r="P188">
        <v>0.03</v>
      </c>
      <c r="Q188">
        <v>12</v>
      </c>
      <c r="R188">
        <v>12</v>
      </c>
      <c r="S188" t="s">
        <v>581</v>
      </c>
      <c r="T188">
        <v>0</v>
      </c>
      <c r="U188">
        <v>0</v>
      </c>
      <c r="V188">
        <v>0</v>
      </c>
      <c r="W188">
        <v>0</v>
      </c>
      <c r="X188" s="273">
        <v>725492407283</v>
      </c>
      <c r="Y188" s="273">
        <v>7775656701396</v>
      </c>
      <c r="Z188" s="273">
        <v>725532116517</v>
      </c>
      <c r="AA188" t="s">
        <v>958</v>
      </c>
      <c r="AB188">
        <v>6.27</v>
      </c>
    </row>
    <row r="189" spans="1:28" hidden="1" x14ac:dyDescent="0.2">
      <c r="A189" t="s">
        <v>957</v>
      </c>
      <c r="B189" t="s">
        <v>959</v>
      </c>
      <c r="C189">
        <v>34</v>
      </c>
      <c r="D189">
        <v>420.67</v>
      </c>
      <c r="E189">
        <v>418.62299999999999</v>
      </c>
      <c r="F189" s="277">
        <f t="shared" si="1"/>
        <v>1.5</v>
      </c>
      <c r="G189" s="262"/>
      <c r="H189">
        <v>419.17</v>
      </c>
      <c r="I189">
        <v>417.12299999999999</v>
      </c>
      <c r="J189">
        <v>150</v>
      </c>
      <c r="K189">
        <v>6.0209999999999999</v>
      </c>
      <c r="L189" t="s">
        <v>574</v>
      </c>
      <c r="M189">
        <v>0</v>
      </c>
      <c r="N189">
        <v>0</v>
      </c>
      <c r="O189">
        <v>0.01</v>
      </c>
      <c r="P189">
        <v>0.05</v>
      </c>
      <c r="Q189">
        <v>12</v>
      </c>
      <c r="R189">
        <v>12</v>
      </c>
      <c r="S189" t="s">
        <v>581</v>
      </c>
      <c r="T189">
        <v>0</v>
      </c>
      <c r="U189">
        <v>0</v>
      </c>
      <c r="V189">
        <v>0</v>
      </c>
      <c r="W189">
        <v>0</v>
      </c>
      <c r="X189" s="273">
        <v>725532116517</v>
      </c>
      <c r="Y189" s="273">
        <v>7775661515624</v>
      </c>
      <c r="Z189" s="273">
        <v>725565601389</v>
      </c>
      <c r="AA189" t="s">
        <v>960</v>
      </c>
      <c r="AB189">
        <v>6.84</v>
      </c>
    </row>
    <row r="190" spans="1:28" hidden="1" x14ac:dyDescent="0.2">
      <c r="A190" t="s">
        <v>959</v>
      </c>
      <c r="B190" t="s">
        <v>961</v>
      </c>
      <c r="C190">
        <v>40</v>
      </c>
      <c r="D190">
        <v>418.62299999999999</v>
      </c>
      <c r="E190">
        <v>410.51600000000002</v>
      </c>
      <c r="F190" s="277">
        <f t="shared" si="1"/>
        <v>1.5</v>
      </c>
      <c r="G190" s="262"/>
      <c r="H190">
        <v>417.12299999999999</v>
      </c>
      <c r="I190">
        <v>409.01600000000002</v>
      </c>
      <c r="J190">
        <v>150</v>
      </c>
      <c r="K190">
        <v>20.266999999999999</v>
      </c>
      <c r="L190" t="s">
        <v>574</v>
      </c>
      <c r="M190">
        <v>0</v>
      </c>
      <c r="N190">
        <v>0</v>
      </c>
      <c r="O190">
        <v>0.01</v>
      </c>
      <c r="P190">
        <v>7.0000000000000007E-2</v>
      </c>
      <c r="Q190">
        <v>9</v>
      </c>
      <c r="R190">
        <v>9</v>
      </c>
      <c r="S190" t="s">
        <v>581</v>
      </c>
      <c r="T190">
        <v>0</v>
      </c>
      <c r="U190">
        <v>0</v>
      </c>
      <c r="V190">
        <v>0</v>
      </c>
      <c r="W190">
        <v>0</v>
      </c>
      <c r="X190" s="273">
        <v>725565601389</v>
      </c>
      <c r="Y190" s="273">
        <v>7775655619583</v>
      </c>
      <c r="Z190" s="273">
        <v>725600677981</v>
      </c>
      <c r="AA190" t="s">
        <v>962</v>
      </c>
      <c r="AB190">
        <v>117.51</v>
      </c>
    </row>
    <row r="191" spans="1:28" hidden="1" x14ac:dyDescent="0.2">
      <c r="A191" t="s">
        <v>961</v>
      </c>
      <c r="B191" t="s">
        <v>963</v>
      </c>
      <c r="C191">
        <v>29</v>
      </c>
      <c r="D191">
        <v>410.51600000000002</v>
      </c>
      <c r="E191">
        <v>401.48700000000002</v>
      </c>
      <c r="F191" s="277">
        <f t="shared" si="1"/>
        <v>1.5</v>
      </c>
      <c r="G191" s="262"/>
      <c r="H191">
        <v>409.01600000000002</v>
      </c>
      <c r="I191">
        <v>399.98700000000002</v>
      </c>
      <c r="J191">
        <v>150</v>
      </c>
      <c r="K191">
        <v>31.134</v>
      </c>
      <c r="L191" t="s">
        <v>574</v>
      </c>
      <c r="M191">
        <v>0</v>
      </c>
      <c r="N191">
        <v>0</v>
      </c>
      <c r="O191">
        <v>0.02</v>
      </c>
      <c r="P191">
        <v>0.08</v>
      </c>
      <c r="Q191">
        <v>8</v>
      </c>
      <c r="R191">
        <v>8</v>
      </c>
      <c r="S191" t="s">
        <v>581</v>
      </c>
      <c r="T191">
        <v>0</v>
      </c>
      <c r="U191">
        <v>0</v>
      </c>
      <c r="V191">
        <v>0</v>
      </c>
      <c r="W191">
        <v>0</v>
      </c>
      <c r="X191" s="273">
        <v>725600677981</v>
      </c>
      <c r="Y191" s="273">
        <v>7775636393748</v>
      </c>
      <c r="Z191" s="273">
        <v>725619668462</v>
      </c>
      <c r="AA191" t="s">
        <v>964</v>
      </c>
      <c r="AB191">
        <v>324.33</v>
      </c>
    </row>
    <row r="192" spans="1:28" hidden="1" x14ac:dyDescent="0.2">
      <c r="A192" t="s">
        <v>963</v>
      </c>
      <c r="B192" t="s">
        <v>952</v>
      </c>
      <c r="C192">
        <v>18</v>
      </c>
      <c r="D192">
        <v>401.48700000000002</v>
      </c>
      <c r="E192">
        <v>395.91</v>
      </c>
      <c r="F192" s="277">
        <f t="shared" si="1"/>
        <v>1.5</v>
      </c>
      <c r="G192" s="262"/>
      <c r="H192">
        <v>399.98700000000002</v>
      </c>
      <c r="I192">
        <v>394.41</v>
      </c>
      <c r="J192">
        <v>150</v>
      </c>
      <c r="K192">
        <v>30.983000000000001</v>
      </c>
      <c r="L192" t="s">
        <v>574</v>
      </c>
      <c r="M192">
        <v>0</v>
      </c>
      <c r="N192">
        <v>0</v>
      </c>
      <c r="O192">
        <v>0.02</v>
      </c>
      <c r="P192">
        <v>0.09</v>
      </c>
      <c r="Q192">
        <v>8</v>
      </c>
      <c r="R192">
        <v>8</v>
      </c>
      <c r="S192" t="s">
        <v>581</v>
      </c>
      <c r="T192">
        <v>0</v>
      </c>
      <c r="U192">
        <v>0</v>
      </c>
      <c r="V192">
        <v>0</v>
      </c>
      <c r="W192">
        <v>0</v>
      </c>
      <c r="X192" s="273">
        <v>725619668462</v>
      </c>
      <c r="Y192" s="273">
        <v>7775614476594</v>
      </c>
      <c r="Z192" s="273">
        <v>725635203008</v>
      </c>
      <c r="AA192" t="s">
        <v>965</v>
      </c>
      <c r="AB192">
        <v>324.23</v>
      </c>
    </row>
    <row r="193" spans="1:28" hidden="1" x14ac:dyDescent="0.2">
      <c r="A193" t="s">
        <v>952</v>
      </c>
      <c r="B193" t="s">
        <v>919</v>
      </c>
      <c r="C193">
        <v>51.5</v>
      </c>
      <c r="D193">
        <v>395.91</v>
      </c>
      <c r="E193">
        <v>393.37799999999999</v>
      </c>
      <c r="F193" s="277">
        <f t="shared" si="1"/>
        <v>1.5</v>
      </c>
      <c r="G193" s="262"/>
      <c r="H193">
        <v>394.41</v>
      </c>
      <c r="I193">
        <v>391.87799999999999</v>
      </c>
      <c r="J193">
        <v>150</v>
      </c>
      <c r="K193">
        <v>4.9169999999999998</v>
      </c>
      <c r="L193" t="s">
        <v>574</v>
      </c>
      <c r="M193">
        <v>0</v>
      </c>
      <c r="N193">
        <v>0</v>
      </c>
      <c r="O193">
        <v>0.04</v>
      </c>
      <c r="P193">
        <v>0.19</v>
      </c>
      <c r="Q193">
        <v>12</v>
      </c>
      <c r="R193">
        <v>12</v>
      </c>
      <c r="S193" t="s">
        <v>581</v>
      </c>
      <c r="T193">
        <v>0</v>
      </c>
      <c r="U193">
        <v>0</v>
      </c>
      <c r="V193">
        <v>0</v>
      </c>
      <c r="W193">
        <v>0</v>
      </c>
      <c r="X193" s="273">
        <v>725635203008</v>
      </c>
      <c r="Y193" s="273">
        <v>7775605383856</v>
      </c>
      <c r="Z193" s="273">
        <v>725621465045</v>
      </c>
      <c r="AA193" t="s">
        <v>966</v>
      </c>
      <c r="AB193">
        <v>5.83</v>
      </c>
    </row>
    <row r="194" spans="1:28" hidden="1" x14ac:dyDescent="0.2">
      <c r="A194" t="s">
        <v>919</v>
      </c>
      <c r="B194" t="s">
        <v>967</v>
      </c>
      <c r="C194">
        <v>42</v>
      </c>
      <c r="D194">
        <v>393.37799999999999</v>
      </c>
      <c r="E194">
        <v>386.07400000000001</v>
      </c>
      <c r="F194" s="277">
        <f t="shared" si="1"/>
        <v>1.5</v>
      </c>
      <c r="G194" s="262"/>
      <c r="H194">
        <v>391.87799999999999</v>
      </c>
      <c r="I194">
        <v>384.57400000000001</v>
      </c>
      <c r="J194">
        <v>150</v>
      </c>
      <c r="K194">
        <v>17.39</v>
      </c>
      <c r="L194" t="s">
        <v>574</v>
      </c>
      <c r="M194">
        <v>0</v>
      </c>
      <c r="N194">
        <v>0</v>
      </c>
      <c r="O194">
        <v>0.31</v>
      </c>
      <c r="P194">
        <v>1.57</v>
      </c>
      <c r="Q194">
        <v>9</v>
      </c>
      <c r="R194">
        <v>9</v>
      </c>
      <c r="S194" t="s">
        <v>581</v>
      </c>
      <c r="T194">
        <v>0</v>
      </c>
      <c r="U194">
        <v>0</v>
      </c>
      <c r="V194">
        <v>0</v>
      </c>
      <c r="W194">
        <v>0</v>
      </c>
      <c r="X194" s="273">
        <v>725621465045</v>
      </c>
      <c r="Y194" s="273">
        <v>7775555750013</v>
      </c>
      <c r="Z194" s="273">
        <v>725662220021</v>
      </c>
      <c r="AA194" t="s">
        <v>968</v>
      </c>
      <c r="AB194">
        <v>615.79</v>
      </c>
    </row>
    <row r="195" spans="1:28" hidden="1" x14ac:dyDescent="0.2">
      <c r="A195" t="s">
        <v>967</v>
      </c>
      <c r="B195" t="s">
        <v>969</v>
      </c>
      <c r="C195">
        <v>59.74</v>
      </c>
      <c r="D195">
        <v>386.07400000000001</v>
      </c>
      <c r="E195">
        <v>376.98700000000002</v>
      </c>
      <c r="F195" s="277">
        <f t="shared" si="1"/>
        <v>1.5</v>
      </c>
      <c r="G195" s="262"/>
      <c r="H195">
        <v>384.57400000000001</v>
      </c>
      <c r="I195">
        <v>375.48700000000002</v>
      </c>
      <c r="J195">
        <v>150</v>
      </c>
      <c r="K195">
        <v>15.212</v>
      </c>
      <c r="L195" t="s">
        <v>574</v>
      </c>
      <c r="M195">
        <v>0</v>
      </c>
      <c r="N195">
        <v>0</v>
      </c>
      <c r="O195">
        <v>0.31</v>
      </c>
      <c r="P195">
        <v>1.6</v>
      </c>
      <c r="Q195">
        <v>9</v>
      </c>
      <c r="R195">
        <v>9</v>
      </c>
      <c r="S195" t="s">
        <v>581</v>
      </c>
      <c r="T195">
        <v>0</v>
      </c>
      <c r="U195">
        <v>0</v>
      </c>
      <c r="V195">
        <v>0</v>
      </c>
      <c r="W195">
        <v>0</v>
      </c>
      <c r="X195" s="273">
        <v>725662220021</v>
      </c>
      <c r="Y195" s="273">
        <v>7775545599549</v>
      </c>
      <c r="Z195" s="273">
        <v>725721887562</v>
      </c>
      <c r="AA195" t="s">
        <v>970</v>
      </c>
      <c r="AB195">
        <v>414.44</v>
      </c>
    </row>
    <row r="196" spans="1:28" hidden="1" x14ac:dyDescent="0.2">
      <c r="A196" t="s">
        <v>971</v>
      </c>
      <c r="B196" t="s">
        <v>972</v>
      </c>
      <c r="C196">
        <v>33</v>
      </c>
      <c r="D196">
        <v>398.87</v>
      </c>
      <c r="E196">
        <v>395.57100000000003</v>
      </c>
      <c r="F196" s="277">
        <f t="shared" si="1"/>
        <v>1.5</v>
      </c>
      <c r="G196" s="262"/>
      <c r="H196">
        <v>397.37</v>
      </c>
      <c r="I196">
        <v>394.07100000000003</v>
      </c>
      <c r="J196">
        <v>150</v>
      </c>
      <c r="K196">
        <v>9.9969999999999999</v>
      </c>
      <c r="L196" t="s">
        <v>574</v>
      </c>
      <c r="M196">
        <v>0</v>
      </c>
      <c r="N196">
        <v>0</v>
      </c>
      <c r="O196">
        <v>0</v>
      </c>
      <c r="P196">
        <v>0.02</v>
      </c>
      <c r="Q196">
        <v>10</v>
      </c>
      <c r="R196">
        <v>10</v>
      </c>
      <c r="S196" t="s">
        <v>581</v>
      </c>
      <c r="T196">
        <v>0</v>
      </c>
      <c r="U196">
        <v>0</v>
      </c>
      <c r="V196">
        <v>0</v>
      </c>
      <c r="W196">
        <v>0</v>
      </c>
      <c r="X196" s="273">
        <v>725616870541</v>
      </c>
      <c r="Y196" s="273">
        <v>7775521234771</v>
      </c>
      <c r="Z196" s="273">
        <v>725648075521</v>
      </c>
      <c r="AA196" t="s">
        <v>973</v>
      </c>
      <c r="AB196">
        <v>910.09</v>
      </c>
    </row>
    <row r="197" spans="1:28" hidden="1" x14ac:dyDescent="0.2">
      <c r="A197" t="s">
        <v>972</v>
      </c>
      <c r="B197" t="s">
        <v>974</v>
      </c>
      <c r="C197">
        <v>52</v>
      </c>
      <c r="D197">
        <v>395.57100000000003</v>
      </c>
      <c r="E197">
        <v>390.71</v>
      </c>
      <c r="F197" s="277">
        <f t="shared" si="1"/>
        <v>1.5</v>
      </c>
      <c r="G197" s="262"/>
      <c r="H197">
        <v>394.07100000000003</v>
      </c>
      <c r="I197">
        <v>389.21</v>
      </c>
      <c r="J197">
        <v>150</v>
      </c>
      <c r="K197">
        <v>9.3480000000000008</v>
      </c>
      <c r="L197" t="s">
        <v>574</v>
      </c>
      <c r="M197">
        <v>0</v>
      </c>
      <c r="N197">
        <v>0</v>
      </c>
      <c r="O197">
        <v>0.01</v>
      </c>
      <c r="P197">
        <v>0.04</v>
      </c>
      <c r="Q197">
        <v>10</v>
      </c>
      <c r="R197">
        <v>10</v>
      </c>
      <c r="S197" t="s">
        <v>581</v>
      </c>
      <c r="T197">
        <v>0</v>
      </c>
      <c r="U197">
        <v>0</v>
      </c>
      <c r="V197">
        <v>0</v>
      </c>
      <c r="W197">
        <v>0</v>
      </c>
      <c r="X197" s="273">
        <v>725648075521</v>
      </c>
      <c r="Y197" s="273">
        <v>7775510499353</v>
      </c>
      <c r="Z197" s="273">
        <v>725699908337</v>
      </c>
      <c r="AA197" t="s">
        <v>975</v>
      </c>
      <c r="AB197">
        <v>9.6</v>
      </c>
    </row>
    <row r="198" spans="1:28" hidden="1" x14ac:dyDescent="0.2">
      <c r="A198" t="s">
        <v>974</v>
      </c>
      <c r="B198" t="s">
        <v>976</v>
      </c>
      <c r="C198">
        <v>12</v>
      </c>
      <c r="D198">
        <v>390.71</v>
      </c>
      <c r="E198">
        <v>387.80399999999997</v>
      </c>
      <c r="F198" s="277">
        <f t="shared" si="1"/>
        <v>1.5</v>
      </c>
      <c r="G198" s="262"/>
      <c r="H198">
        <v>389.21</v>
      </c>
      <c r="I198">
        <v>386.30399999999997</v>
      </c>
      <c r="J198">
        <v>150</v>
      </c>
      <c r="K198">
        <v>24.216999999999999</v>
      </c>
      <c r="L198" t="s">
        <v>574</v>
      </c>
      <c r="M198">
        <v>0</v>
      </c>
      <c r="N198">
        <v>0</v>
      </c>
      <c r="O198">
        <v>0.01</v>
      </c>
      <c r="P198">
        <v>0.05</v>
      </c>
      <c r="Q198">
        <v>8</v>
      </c>
      <c r="R198">
        <v>8</v>
      </c>
      <c r="S198" t="s">
        <v>581</v>
      </c>
      <c r="T198">
        <v>0</v>
      </c>
      <c r="U198">
        <v>0</v>
      </c>
      <c r="V198">
        <v>0</v>
      </c>
      <c r="W198">
        <v>0</v>
      </c>
      <c r="X198" s="273">
        <v>725699908337</v>
      </c>
      <c r="Y198" s="273">
        <v>7775506332913</v>
      </c>
      <c r="Z198" s="273">
        <v>725709125058</v>
      </c>
      <c r="AA198" t="s">
        <v>977</v>
      </c>
      <c r="AB198">
        <v>719.97</v>
      </c>
    </row>
    <row r="199" spans="1:28" hidden="1" x14ac:dyDescent="0.2">
      <c r="A199" t="s">
        <v>976</v>
      </c>
      <c r="B199" t="s">
        <v>969</v>
      </c>
      <c r="C199">
        <v>36.74</v>
      </c>
      <c r="D199">
        <v>387.80399999999997</v>
      </c>
      <c r="E199">
        <v>376.98700000000002</v>
      </c>
      <c r="F199" s="277">
        <f t="shared" si="1"/>
        <v>1.5</v>
      </c>
      <c r="G199" s="262"/>
      <c r="H199">
        <v>386.30399999999997</v>
      </c>
      <c r="I199">
        <v>375.48700000000002</v>
      </c>
      <c r="J199">
        <v>150</v>
      </c>
      <c r="K199">
        <v>29.440999999999999</v>
      </c>
      <c r="L199" t="s">
        <v>574</v>
      </c>
      <c r="M199">
        <v>0</v>
      </c>
      <c r="N199">
        <v>0</v>
      </c>
      <c r="O199">
        <v>0.01</v>
      </c>
      <c r="P199">
        <v>7.0000000000000007E-2</v>
      </c>
      <c r="Q199">
        <v>8</v>
      </c>
      <c r="R199">
        <v>8</v>
      </c>
      <c r="S199" t="s">
        <v>581</v>
      </c>
      <c r="T199">
        <v>0</v>
      </c>
      <c r="U199">
        <v>0</v>
      </c>
      <c r="V199">
        <v>0</v>
      </c>
      <c r="W199">
        <v>0</v>
      </c>
      <c r="X199" s="273">
        <v>725709125058</v>
      </c>
      <c r="Y199" s="273">
        <v>7775514017447</v>
      </c>
      <c r="Z199" s="273">
        <v>725721887562</v>
      </c>
      <c r="AA199" t="s">
        <v>978</v>
      </c>
      <c r="AB199">
        <v>523.25</v>
      </c>
    </row>
    <row r="200" spans="1:28" hidden="1" x14ac:dyDescent="0.2">
      <c r="A200" t="s">
        <v>979</v>
      </c>
      <c r="B200" t="s">
        <v>980</v>
      </c>
      <c r="C200">
        <v>32</v>
      </c>
      <c r="D200">
        <v>384.65</v>
      </c>
      <c r="E200">
        <v>380.89</v>
      </c>
      <c r="F200" s="277">
        <f t="shared" si="1"/>
        <v>1.5</v>
      </c>
      <c r="G200" s="262"/>
      <c r="H200">
        <v>383.15</v>
      </c>
      <c r="I200">
        <v>379.39</v>
      </c>
      <c r="J200">
        <v>150</v>
      </c>
      <c r="K200">
        <v>11.75</v>
      </c>
      <c r="L200" t="s">
        <v>574</v>
      </c>
      <c r="M200">
        <v>0</v>
      </c>
      <c r="N200">
        <v>0</v>
      </c>
      <c r="O200">
        <v>0</v>
      </c>
      <c r="P200">
        <v>0.02</v>
      </c>
      <c r="Q200">
        <v>10</v>
      </c>
      <c r="R200">
        <v>10</v>
      </c>
      <c r="S200" t="s">
        <v>581</v>
      </c>
      <c r="T200">
        <v>0</v>
      </c>
      <c r="U200">
        <v>0</v>
      </c>
      <c r="V200">
        <v>0</v>
      </c>
      <c r="W200">
        <v>0</v>
      </c>
      <c r="X200" s="273">
        <v>725767023875</v>
      </c>
      <c r="Y200" s="273">
        <v>7775517779509</v>
      </c>
      <c r="Z200" s="273">
        <v>725739894823</v>
      </c>
      <c r="AA200" t="s">
        <v>981</v>
      </c>
      <c r="AB200">
        <v>311.43</v>
      </c>
    </row>
    <row r="201" spans="1:28" hidden="1" x14ac:dyDescent="0.2">
      <c r="A201" t="s">
        <v>980</v>
      </c>
      <c r="B201" t="s">
        <v>969</v>
      </c>
      <c r="C201">
        <v>22.64</v>
      </c>
      <c r="D201">
        <v>380.89</v>
      </c>
      <c r="E201">
        <v>376.98700000000002</v>
      </c>
      <c r="F201" s="277">
        <f t="shared" si="1"/>
        <v>1.5</v>
      </c>
      <c r="G201" s="262"/>
      <c r="H201">
        <v>379.39</v>
      </c>
      <c r="I201">
        <v>375.48700000000002</v>
      </c>
      <c r="J201">
        <v>150</v>
      </c>
      <c r="K201">
        <v>17.239999999999998</v>
      </c>
      <c r="L201" t="s">
        <v>574</v>
      </c>
      <c r="M201">
        <v>0</v>
      </c>
      <c r="N201">
        <v>0</v>
      </c>
      <c r="O201">
        <v>0.01</v>
      </c>
      <c r="P201">
        <v>0.03</v>
      </c>
      <c r="Q201">
        <v>9</v>
      </c>
      <c r="R201">
        <v>9</v>
      </c>
      <c r="S201" t="s">
        <v>581</v>
      </c>
      <c r="T201">
        <v>0</v>
      </c>
      <c r="U201">
        <v>0</v>
      </c>
      <c r="V201">
        <v>0</v>
      </c>
      <c r="W201">
        <v>0</v>
      </c>
      <c r="X201" s="273">
        <v>725739894823</v>
      </c>
      <c r="Y201" s="273">
        <v>77755347505</v>
      </c>
      <c r="Z201" s="273">
        <v>725721887562</v>
      </c>
      <c r="AA201" t="s">
        <v>982</v>
      </c>
      <c r="AB201">
        <v>515.35</v>
      </c>
    </row>
    <row r="202" spans="1:28" hidden="1" x14ac:dyDescent="0.2">
      <c r="A202" t="s">
        <v>969</v>
      </c>
      <c r="B202" t="s">
        <v>983</v>
      </c>
      <c r="C202">
        <v>23.13</v>
      </c>
      <c r="D202">
        <v>376.98700000000002</v>
      </c>
      <c r="E202">
        <v>375.34</v>
      </c>
      <c r="F202" s="277">
        <f t="shared" si="1"/>
        <v>1.5</v>
      </c>
      <c r="G202" s="262"/>
      <c r="H202">
        <v>375.48700000000002</v>
      </c>
      <c r="I202">
        <v>373.84</v>
      </c>
      <c r="J202">
        <v>150</v>
      </c>
      <c r="K202">
        <v>7.12</v>
      </c>
      <c r="L202" t="s">
        <v>574</v>
      </c>
      <c r="M202">
        <v>0</v>
      </c>
      <c r="N202">
        <v>0</v>
      </c>
      <c r="O202">
        <v>0.33</v>
      </c>
      <c r="P202">
        <v>1.71</v>
      </c>
      <c r="Q202">
        <v>11</v>
      </c>
      <c r="R202">
        <v>12</v>
      </c>
      <c r="S202" t="s">
        <v>581</v>
      </c>
      <c r="T202">
        <v>0</v>
      </c>
      <c r="U202">
        <v>0</v>
      </c>
      <c r="V202">
        <v>0</v>
      </c>
      <c r="W202">
        <v>0</v>
      </c>
      <c r="X202" s="273">
        <v>725721887562</v>
      </c>
      <c r="Y202" s="273">
        <v>7775548470926</v>
      </c>
      <c r="Z202" s="273">
        <v>72574365436</v>
      </c>
      <c r="AA202" t="s">
        <v>984</v>
      </c>
      <c r="AB202">
        <v>8.23</v>
      </c>
    </row>
    <row r="203" spans="1:28" hidden="1" x14ac:dyDescent="0.2">
      <c r="A203" t="s">
        <v>985</v>
      </c>
      <c r="B203" t="s">
        <v>983</v>
      </c>
      <c r="C203">
        <v>33.869999999999997</v>
      </c>
      <c r="D203">
        <v>376.62099999999998</v>
      </c>
      <c r="E203">
        <v>375.34</v>
      </c>
      <c r="F203" s="277">
        <f t="shared" si="1"/>
        <v>1.5</v>
      </c>
      <c r="G203" s="262"/>
      <c r="H203">
        <v>375.12099999999998</v>
      </c>
      <c r="I203">
        <v>373.84</v>
      </c>
      <c r="J203">
        <v>150</v>
      </c>
      <c r="K203">
        <v>3.782</v>
      </c>
      <c r="L203" t="s">
        <v>574</v>
      </c>
      <c r="M203">
        <v>0</v>
      </c>
      <c r="N203">
        <v>0</v>
      </c>
      <c r="O203">
        <v>0</v>
      </c>
      <c r="P203">
        <v>0.02</v>
      </c>
      <c r="Q203">
        <v>13</v>
      </c>
      <c r="R203">
        <v>13</v>
      </c>
      <c r="S203" t="s">
        <v>581</v>
      </c>
      <c r="T203">
        <v>0</v>
      </c>
      <c r="U203">
        <v>0</v>
      </c>
      <c r="V203">
        <v>0</v>
      </c>
      <c r="W203">
        <v>0</v>
      </c>
      <c r="X203" s="273">
        <v>72577726577</v>
      </c>
      <c r="Y203" s="273">
        <v>7775552093829</v>
      </c>
      <c r="Z203" s="273">
        <v>72574365436</v>
      </c>
      <c r="AA203" t="s">
        <v>986</v>
      </c>
      <c r="AB203">
        <v>4.76</v>
      </c>
    </row>
    <row r="204" spans="1:28" hidden="1" x14ac:dyDescent="0.2">
      <c r="A204" t="s">
        <v>983</v>
      </c>
      <c r="B204" t="s">
        <v>987</v>
      </c>
      <c r="C204">
        <v>57</v>
      </c>
      <c r="D204">
        <v>375.34</v>
      </c>
      <c r="E204">
        <v>370.59199999999998</v>
      </c>
      <c r="F204" s="277">
        <f t="shared" si="1"/>
        <v>1.5</v>
      </c>
      <c r="G204" s="262"/>
      <c r="H204">
        <v>373.84</v>
      </c>
      <c r="I204">
        <v>369.09199999999998</v>
      </c>
      <c r="J204">
        <v>150</v>
      </c>
      <c r="K204">
        <v>8.33</v>
      </c>
      <c r="L204" t="s">
        <v>574</v>
      </c>
      <c r="M204">
        <v>0</v>
      </c>
      <c r="N204">
        <v>0</v>
      </c>
      <c r="O204">
        <v>0.34</v>
      </c>
      <c r="P204">
        <v>1.75</v>
      </c>
      <c r="Q204">
        <v>11</v>
      </c>
      <c r="R204">
        <v>12</v>
      </c>
      <c r="S204" t="s">
        <v>581</v>
      </c>
      <c r="T204">
        <v>0</v>
      </c>
      <c r="U204">
        <v>0</v>
      </c>
      <c r="V204">
        <v>0</v>
      </c>
      <c r="W204">
        <v>0</v>
      </c>
      <c r="X204" s="273">
        <v>72574365436</v>
      </c>
      <c r="Y204" s="273">
        <v>7775556298694</v>
      </c>
      <c r="Z204" s="273">
        <v>725798716731</v>
      </c>
      <c r="AA204" t="s">
        <v>988</v>
      </c>
      <c r="AB204">
        <v>9.43</v>
      </c>
    </row>
    <row r="205" spans="1:28" hidden="1" x14ac:dyDescent="0.2">
      <c r="A205" t="s">
        <v>989</v>
      </c>
      <c r="B205" t="s">
        <v>990</v>
      </c>
      <c r="C205">
        <v>71</v>
      </c>
      <c r="D205">
        <v>394.44</v>
      </c>
      <c r="E205">
        <v>387.05</v>
      </c>
      <c r="F205" s="277">
        <f t="shared" si="1"/>
        <v>1.5</v>
      </c>
      <c r="G205" s="262"/>
      <c r="H205">
        <v>392.94</v>
      </c>
      <c r="I205">
        <v>385.55</v>
      </c>
      <c r="J205">
        <v>150</v>
      </c>
      <c r="K205">
        <v>10.407999999999999</v>
      </c>
      <c r="L205" t="s">
        <v>574</v>
      </c>
      <c r="M205">
        <v>0</v>
      </c>
      <c r="N205">
        <v>0</v>
      </c>
      <c r="O205">
        <v>0.01</v>
      </c>
      <c r="P205">
        <v>0.03</v>
      </c>
      <c r="Q205">
        <v>10</v>
      </c>
      <c r="R205">
        <v>10</v>
      </c>
      <c r="S205" t="s">
        <v>581</v>
      </c>
      <c r="T205">
        <v>0</v>
      </c>
      <c r="U205">
        <v>0</v>
      </c>
      <c r="V205">
        <v>0</v>
      </c>
      <c r="W205">
        <v>0</v>
      </c>
      <c r="X205" s="273">
        <v>725779438855</v>
      </c>
      <c r="Y205" s="273">
        <v>7775427714969</v>
      </c>
      <c r="Z205" s="273">
        <v>725776614553</v>
      </c>
      <c r="AA205" t="s">
        <v>991</v>
      </c>
      <c r="AB205">
        <v>10.4</v>
      </c>
    </row>
    <row r="206" spans="1:28" hidden="1" x14ac:dyDescent="0.2">
      <c r="A206" t="s">
        <v>990</v>
      </c>
      <c r="B206" t="s">
        <v>992</v>
      </c>
      <c r="C206">
        <v>23</v>
      </c>
      <c r="D206">
        <v>387.05</v>
      </c>
      <c r="E206">
        <v>383.5</v>
      </c>
      <c r="F206" s="277">
        <f t="shared" si="1"/>
        <v>1.5</v>
      </c>
      <c r="G206" s="262"/>
      <c r="H206">
        <v>385.55</v>
      </c>
      <c r="I206">
        <v>382</v>
      </c>
      <c r="J206">
        <v>150</v>
      </c>
      <c r="K206">
        <v>15.435</v>
      </c>
      <c r="L206" t="s">
        <v>574</v>
      </c>
      <c r="M206">
        <v>0</v>
      </c>
      <c r="N206">
        <v>0</v>
      </c>
      <c r="O206">
        <v>0.01</v>
      </c>
      <c r="P206">
        <v>0.05</v>
      </c>
      <c r="Q206">
        <v>9</v>
      </c>
      <c r="R206">
        <v>9</v>
      </c>
      <c r="S206" t="s">
        <v>581</v>
      </c>
      <c r="T206">
        <v>0</v>
      </c>
      <c r="U206">
        <v>0</v>
      </c>
      <c r="V206">
        <v>0</v>
      </c>
      <c r="W206">
        <v>0</v>
      </c>
      <c r="X206" s="273">
        <v>725776614553</v>
      </c>
      <c r="Y206" s="273">
        <v>7775498658773</v>
      </c>
      <c r="Z206" s="273">
        <v>725775648398</v>
      </c>
      <c r="AA206" t="s">
        <v>993</v>
      </c>
      <c r="AB206">
        <v>14.1</v>
      </c>
    </row>
    <row r="207" spans="1:28" hidden="1" x14ac:dyDescent="0.2">
      <c r="A207" t="s">
        <v>992</v>
      </c>
      <c r="B207" t="s">
        <v>994</v>
      </c>
      <c r="C207">
        <v>25</v>
      </c>
      <c r="D207">
        <v>383.5</v>
      </c>
      <c r="E207">
        <v>378.90100000000001</v>
      </c>
      <c r="F207" s="277">
        <f t="shared" si="1"/>
        <v>1.5</v>
      </c>
      <c r="G207" s="262"/>
      <c r="H207">
        <v>382</v>
      </c>
      <c r="I207">
        <v>377.40100000000001</v>
      </c>
      <c r="J207">
        <v>150</v>
      </c>
      <c r="K207">
        <v>18.396000000000001</v>
      </c>
      <c r="L207" t="s">
        <v>574</v>
      </c>
      <c r="M207">
        <v>0</v>
      </c>
      <c r="N207">
        <v>0</v>
      </c>
      <c r="O207">
        <v>0.01</v>
      </c>
      <c r="P207">
        <v>0.06</v>
      </c>
      <c r="Q207">
        <v>9</v>
      </c>
      <c r="R207">
        <v>9</v>
      </c>
      <c r="S207" t="s">
        <v>581</v>
      </c>
      <c r="T207">
        <v>0</v>
      </c>
      <c r="U207">
        <v>0</v>
      </c>
      <c r="V207">
        <v>0</v>
      </c>
      <c r="W207">
        <v>0</v>
      </c>
      <c r="X207" s="273">
        <v>725775648398</v>
      </c>
      <c r="Y207" s="273">
        <v>7775521638471</v>
      </c>
      <c r="Z207" s="273">
        <v>725794938607</v>
      </c>
      <c r="AA207" t="s">
        <v>995</v>
      </c>
      <c r="AB207">
        <v>716.17</v>
      </c>
    </row>
    <row r="208" spans="1:28" hidden="1" x14ac:dyDescent="0.2">
      <c r="A208" t="s">
        <v>994</v>
      </c>
      <c r="B208" t="s">
        <v>996</v>
      </c>
      <c r="C208">
        <v>10.88</v>
      </c>
      <c r="D208">
        <v>378.90100000000001</v>
      </c>
      <c r="E208">
        <v>377.73399999999998</v>
      </c>
      <c r="F208" s="277">
        <f t="shared" si="1"/>
        <v>1.5</v>
      </c>
      <c r="G208" s="262"/>
      <c r="H208">
        <v>377.40100000000001</v>
      </c>
      <c r="I208">
        <v>376.23399999999998</v>
      </c>
      <c r="J208">
        <v>150</v>
      </c>
      <c r="K208">
        <v>10.726000000000001</v>
      </c>
      <c r="L208" t="s">
        <v>574</v>
      </c>
      <c r="M208">
        <v>0</v>
      </c>
      <c r="N208">
        <v>0</v>
      </c>
      <c r="O208">
        <v>0.01</v>
      </c>
      <c r="P208">
        <v>0.06</v>
      </c>
      <c r="Q208">
        <v>10</v>
      </c>
      <c r="R208">
        <v>10</v>
      </c>
      <c r="S208" t="s">
        <v>581</v>
      </c>
      <c r="T208">
        <v>0</v>
      </c>
      <c r="U208">
        <v>0</v>
      </c>
      <c r="V208">
        <v>0</v>
      </c>
      <c r="W208">
        <v>0</v>
      </c>
      <c r="X208" s="273">
        <v>725794938607</v>
      </c>
      <c r="Y208" s="273">
        <v>7775537540919</v>
      </c>
      <c r="Z208" s="273">
        <v>725788999905</v>
      </c>
      <c r="AA208" t="s">
        <v>997</v>
      </c>
      <c r="AB208">
        <v>410.64</v>
      </c>
    </row>
    <row r="209" spans="1:28" hidden="1" x14ac:dyDescent="0.2">
      <c r="A209" t="s">
        <v>996</v>
      </c>
      <c r="B209" t="s">
        <v>987</v>
      </c>
      <c r="C209">
        <v>26.24</v>
      </c>
      <c r="D209">
        <v>377.73399999999998</v>
      </c>
      <c r="E209">
        <v>370.59199999999998</v>
      </c>
      <c r="F209" s="277">
        <f t="shared" si="1"/>
        <v>1.5</v>
      </c>
      <c r="G209" s="262"/>
      <c r="H209">
        <v>376.23399999999998</v>
      </c>
      <c r="I209">
        <v>369.09199999999998</v>
      </c>
      <c r="J209">
        <v>150</v>
      </c>
      <c r="K209">
        <v>27.216000000000001</v>
      </c>
      <c r="L209" t="s">
        <v>574</v>
      </c>
      <c r="M209">
        <v>0</v>
      </c>
      <c r="N209">
        <v>0</v>
      </c>
      <c r="O209">
        <v>0.01</v>
      </c>
      <c r="P209">
        <v>0.08</v>
      </c>
      <c r="Q209">
        <v>8</v>
      </c>
      <c r="R209">
        <v>8</v>
      </c>
      <c r="S209" t="s">
        <v>581</v>
      </c>
      <c r="T209">
        <v>0</v>
      </c>
      <c r="U209">
        <v>0</v>
      </c>
      <c r="V209">
        <v>0</v>
      </c>
      <c r="W209">
        <v>0</v>
      </c>
      <c r="X209" s="273">
        <v>725788999905</v>
      </c>
      <c r="Y209" s="273">
        <v>7775546657478</v>
      </c>
      <c r="Z209" s="273">
        <v>725798716731</v>
      </c>
      <c r="AA209" t="s">
        <v>998</v>
      </c>
      <c r="AB209">
        <v>421.84</v>
      </c>
    </row>
    <row r="210" spans="1:28" hidden="1" x14ac:dyDescent="0.2">
      <c r="A210" t="s">
        <v>987</v>
      </c>
      <c r="B210" t="s">
        <v>999</v>
      </c>
      <c r="C210">
        <v>20.5</v>
      </c>
      <c r="D210">
        <v>370.59199999999998</v>
      </c>
      <c r="E210">
        <v>367.45600000000002</v>
      </c>
      <c r="F210" s="277">
        <f t="shared" si="1"/>
        <v>1.5</v>
      </c>
      <c r="G210" s="262"/>
      <c r="H210">
        <v>369.09199999999998</v>
      </c>
      <c r="I210">
        <v>365.95600000000002</v>
      </c>
      <c r="J210">
        <v>150</v>
      </c>
      <c r="K210">
        <v>15.298</v>
      </c>
      <c r="L210" t="s">
        <v>574</v>
      </c>
      <c r="M210">
        <v>0</v>
      </c>
      <c r="N210">
        <v>0</v>
      </c>
      <c r="O210">
        <v>0.36</v>
      </c>
      <c r="P210">
        <v>1.84</v>
      </c>
      <c r="Q210">
        <v>9</v>
      </c>
      <c r="R210">
        <v>10</v>
      </c>
      <c r="S210" t="s">
        <v>581</v>
      </c>
      <c r="T210">
        <v>0</v>
      </c>
      <c r="U210">
        <v>0</v>
      </c>
      <c r="V210">
        <v>0</v>
      </c>
      <c r="W210">
        <v>0</v>
      </c>
      <c r="X210" s="273">
        <v>725798716731</v>
      </c>
      <c r="Y210" s="273">
        <v>7775571034205</v>
      </c>
      <c r="Z210" s="273">
        <v>725816473317</v>
      </c>
      <c r="AA210" t="s">
        <v>1000</v>
      </c>
      <c r="AB210">
        <v>15.37</v>
      </c>
    </row>
    <row r="211" spans="1:28" hidden="1" x14ac:dyDescent="0.2">
      <c r="A211" t="s">
        <v>1001</v>
      </c>
      <c r="B211" t="s">
        <v>1002</v>
      </c>
      <c r="C211">
        <v>24</v>
      </c>
      <c r="D211">
        <v>368.66300000000001</v>
      </c>
      <c r="E211">
        <v>367.67500000000001</v>
      </c>
      <c r="F211" s="277">
        <f t="shared" si="1"/>
        <v>1.5</v>
      </c>
      <c r="G211" s="262"/>
      <c r="H211">
        <v>367.16300000000001</v>
      </c>
      <c r="I211">
        <v>366.17500000000001</v>
      </c>
      <c r="J211">
        <v>150</v>
      </c>
      <c r="K211">
        <v>4.117</v>
      </c>
      <c r="L211" t="s">
        <v>574</v>
      </c>
      <c r="M211">
        <v>0</v>
      </c>
      <c r="N211">
        <v>0</v>
      </c>
      <c r="O211">
        <v>0</v>
      </c>
      <c r="P211">
        <v>0.01</v>
      </c>
      <c r="Q211">
        <v>13</v>
      </c>
      <c r="R211">
        <v>13</v>
      </c>
      <c r="S211" t="s">
        <v>581</v>
      </c>
      <c r="T211">
        <v>0</v>
      </c>
      <c r="U211">
        <v>0</v>
      </c>
      <c r="V211">
        <v>0</v>
      </c>
      <c r="W211">
        <v>0</v>
      </c>
      <c r="X211" s="273">
        <v>725752216661</v>
      </c>
      <c r="Y211" s="273">
        <v>7775584165523</v>
      </c>
      <c r="Z211" s="273">
        <v>72577621664</v>
      </c>
      <c r="AA211" t="s">
        <v>1003</v>
      </c>
      <c r="AB211">
        <v>5.09</v>
      </c>
    </row>
    <row r="212" spans="1:28" hidden="1" x14ac:dyDescent="0.2">
      <c r="A212" t="s">
        <v>1002</v>
      </c>
      <c r="B212" t="s">
        <v>1004</v>
      </c>
      <c r="C212">
        <v>30</v>
      </c>
      <c r="D212">
        <v>367.67500000000001</v>
      </c>
      <c r="E212">
        <v>367.18099999999998</v>
      </c>
      <c r="F212" s="277">
        <f t="shared" si="1"/>
        <v>1.5</v>
      </c>
      <c r="G212" s="262"/>
      <c r="H212">
        <v>366.17500000000001</v>
      </c>
      <c r="I212">
        <v>365.68099999999998</v>
      </c>
      <c r="J212">
        <v>150</v>
      </c>
      <c r="K212">
        <v>1.647</v>
      </c>
      <c r="L212" t="s">
        <v>574</v>
      </c>
      <c r="M212">
        <v>0</v>
      </c>
      <c r="N212">
        <v>0</v>
      </c>
      <c r="O212">
        <v>0.01</v>
      </c>
      <c r="P212">
        <v>0.03</v>
      </c>
      <c r="Q212">
        <v>16</v>
      </c>
      <c r="R212">
        <v>16</v>
      </c>
      <c r="S212" t="s">
        <v>581</v>
      </c>
      <c r="T212">
        <v>0</v>
      </c>
      <c r="U212">
        <v>0</v>
      </c>
      <c r="V212">
        <v>0</v>
      </c>
      <c r="W212">
        <v>0</v>
      </c>
      <c r="X212" s="273">
        <v>72577621664</v>
      </c>
      <c r="Y212" s="273">
        <v>7775584197642</v>
      </c>
      <c r="Z212" s="273">
        <v>725804922868</v>
      </c>
      <c r="AA212" t="s">
        <v>1005</v>
      </c>
      <c r="AB212">
        <v>2.4900000000000002</v>
      </c>
    </row>
    <row r="213" spans="1:28" hidden="1" x14ac:dyDescent="0.2">
      <c r="A213" t="s">
        <v>1004</v>
      </c>
      <c r="B213" t="s">
        <v>999</v>
      </c>
      <c r="C213">
        <v>16.39</v>
      </c>
      <c r="D213">
        <v>367.18099999999998</v>
      </c>
      <c r="E213">
        <v>367.45600000000002</v>
      </c>
      <c r="F213" s="277">
        <f t="shared" si="1"/>
        <v>1.5</v>
      </c>
      <c r="G213" s="262"/>
      <c r="H213">
        <v>365.68099999999998</v>
      </c>
      <c r="I213">
        <v>365.596</v>
      </c>
      <c r="J213">
        <v>150</v>
      </c>
      <c r="K213">
        <v>0.51800000000000002</v>
      </c>
      <c r="L213" t="s">
        <v>574</v>
      </c>
      <c r="M213">
        <v>0</v>
      </c>
      <c r="N213">
        <v>0</v>
      </c>
      <c r="O213">
        <v>0.01</v>
      </c>
      <c r="P213">
        <v>0.03</v>
      </c>
      <c r="Q213">
        <v>21</v>
      </c>
      <c r="R213">
        <v>21</v>
      </c>
      <c r="S213" t="s">
        <v>581</v>
      </c>
      <c r="T213">
        <v>0</v>
      </c>
      <c r="U213">
        <v>0</v>
      </c>
      <c r="V213">
        <v>0</v>
      </c>
      <c r="W213">
        <v>0</v>
      </c>
      <c r="X213" s="273">
        <v>725804922868</v>
      </c>
      <c r="Y213" s="273">
        <v>7775592912711</v>
      </c>
      <c r="Z213" s="273">
        <v>725816473317</v>
      </c>
      <c r="AA213" t="s">
        <v>1006</v>
      </c>
      <c r="AB213">
        <v>1.02</v>
      </c>
    </row>
    <row r="214" spans="1:28" hidden="1" x14ac:dyDescent="0.2">
      <c r="A214" t="s">
        <v>999</v>
      </c>
      <c r="B214" t="s">
        <v>1007</v>
      </c>
      <c r="C214">
        <v>33</v>
      </c>
      <c r="D214">
        <v>367.45600000000002</v>
      </c>
      <c r="E214">
        <v>364.68099999999998</v>
      </c>
      <c r="F214" s="277">
        <f t="shared" si="1"/>
        <v>1.8600000000000136</v>
      </c>
      <c r="G214" s="262"/>
      <c r="H214">
        <v>365.596</v>
      </c>
      <c r="I214">
        <v>363.18099999999998</v>
      </c>
      <c r="J214">
        <v>150</v>
      </c>
      <c r="K214">
        <v>7.3179999999999996</v>
      </c>
      <c r="L214" t="s">
        <v>574</v>
      </c>
      <c r="M214">
        <v>0</v>
      </c>
      <c r="N214">
        <v>0</v>
      </c>
      <c r="O214">
        <v>0.37</v>
      </c>
      <c r="P214">
        <v>1.89</v>
      </c>
      <c r="Q214">
        <v>11</v>
      </c>
      <c r="R214">
        <v>12</v>
      </c>
      <c r="S214" t="s">
        <v>581</v>
      </c>
      <c r="T214">
        <v>0</v>
      </c>
      <c r="U214">
        <v>0</v>
      </c>
      <c r="V214">
        <v>0</v>
      </c>
      <c r="W214">
        <v>0</v>
      </c>
      <c r="X214" s="273">
        <v>725816473317</v>
      </c>
      <c r="Y214" s="273">
        <v>7775581278895</v>
      </c>
      <c r="Z214" s="273">
        <v>725836181721</v>
      </c>
      <c r="AA214" t="s">
        <v>1008</v>
      </c>
      <c r="AB214">
        <v>8.81</v>
      </c>
    </row>
    <row r="215" spans="1:28" hidden="1" x14ac:dyDescent="0.2">
      <c r="A215" t="s">
        <v>1007</v>
      </c>
      <c r="B215" t="s">
        <v>1009</v>
      </c>
      <c r="C215">
        <v>49</v>
      </c>
      <c r="D215">
        <v>364.68099999999998</v>
      </c>
      <c r="E215">
        <v>357.68299999999999</v>
      </c>
      <c r="F215" s="277">
        <f t="shared" si="1"/>
        <v>1.5</v>
      </c>
      <c r="G215" s="262"/>
      <c r="H215">
        <v>363.18099999999998</v>
      </c>
      <c r="I215">
        <v>356.18299999999999</v>
      </c>
      <c r="J215">
        <v>150</v>
      </c>
      <c r="K215">
        <v>14.282</v>
      </c>
      <c r="L215" t="s">
        <v>574</v>
      </c>
      <c r="M215">
        <v>0</v>
      </c>
      <c r="N215">
        <v>0</v>
      </c>
      <c r="O215">
        <v>0.37</v>
      </c>
      <c r="P215">
        <v>1.91</v>
      </c>
      <c r="Q215">
        <v>9</v>
      </c>
      <c r="R215">
        <v>11</v>
      </c>
      <c r="S215" t="s">
        <v>581</v>
      </c>
      <c r="T215">
        <v>0</v>
      </c>
      <c r="U215">
        <v>0</v>
      </c>
      <c r="V215">
        <v>0</v>
      </c>
      <c r="W215">
        <v>0</v>
      </c>
      <c r="X215" s="273">
        <v>725836181721</v>
      </c>
      <c r="Y215" s="273">
        <v>7775554810446</v>
      </c>
      <c r="Z215" s="273">
        <v>725867579347</v>
      </c>
      <c r="AA215" t="s">
        <v>1010</v>
      </c>
      <c r="AB215">
        <v>14.91</v>
      </c>
    </row>
    <row r="216" spans="1:28" hidden="1" x14ac:dyDescent="0.2">
      <c r="A216" t="s">
        <v>1011</v>
      </c>
      <c r="B216" t="s">
        <v>1009</v>
      </c>
      <c r="C216">
        <v>17.940000000000001</v>
      </c>
      <c r="D216">
        <v>358.464</v>
      </c>
      <c r="E216">
        <v>357.68299999999999</v>
      </c>
      <c r="F216" s="277">
        <f t="shared" si="1"/>
        <v>1.5</v>
      </c>
      <c r="G216" s="262"/>
      <c r="H216">
        <v>356.964</v>
      </c>
      <c r="I216">
        <v>356.18299999999999</v>
      </c>
      <c r="J216">
        <v>150</v>
      </c>
      <c r="K216">
        <v>4.3520000000000003</v>
      </c>
      <c r="L216" t="s">
        <v>574</v>
      </c>
      <c r="M216">
        <v>0</v>
      </c>
      <c r="N216">
        <v>0</v>
      </c>
      <c r="O216">
        <v>0</v>
      </c>
      <c r="P216">
        <v>0.01</v>
      </c>
      <c r="Q216">
        <v>13</v>
      </c>
      <c r="R216">
        <v>13</v>
      </c>
      <c r="S216" t="s">
        <v>581</v>
      </c>
      <c r="T216">
        <v>0</v>
      </c>
      <c r="U216">
        <v>0</v>
      </c>
      <c r="V216">
        <v>0</v>
      </c>
      <c r="W216">
        <v>0</v>
      </c>
      <c r="X216" s="273">
        <v>725871804348</v>
      </c>
      <c r="Y216" s="273">
        <v>7775499751797</v>
      </c>
      <c r="Z216" s="273">
        <v>725867579347</v>
      </c>
      <c r="AA216" t="s">
        <v>1012</v>
      </c>
      <c r="AB216">
        <v>5.32</v>
      </c>
    </row>
    <row r="217" spans="1:28" hidden="1" x14ac:dyDescent="0.2">
      <c r="A217" t="s">
        <v>1009</v>
      </c>
      <c r="B217" t="s">
        <v>1013</v>
      </c>
      <c r="C217">
        <v>22.17</v>
      </c>
      <c r="D217">
        <v>357.68299999999999</v>
      </c>
      <c r="E217">
        <v>355.28399999999999</v>
      </c>
      <c r="F217" s="277">
        <f t="shared" si="1"/>
        <v>1.5</v>
      </c>
      <c r="G217" s="262"/>
      <c r="H217">
        <v>356.18299999999999</v>
      </c>
      <c r="I217">
        <v>353.78399999999999</v>
      </c>
      <c r="J217">
        <v>150</v>
      </c>
      <c r="K217">
        <v>10.821</v>
      </c>
      <c r="L217" t="s">
        <v>574</v>
      </c>
      <c r="M217">
        <v>0</v>
      </c>
      <c r="N217">
        <v>0</v>
      </c>
      <c r="O217">
        <v>0.38</v>
      </c>
      <c r="P217">
        <v>1.93</v>
      </c>
      <c r="Q217">
        <v>10</v>
      </c>
      <c r="R217">
        <v>11</v>
      </c>
      <c r="S217" t="s">
        <v>581</v>
      </c>
      <c r="T217">
        <v>0</v>
      </c>
      <c r="U217">
        <v>0</v>
      </c>
      <c r="V217">
        <v>0</v>
      </c>
      <c r="W217">
        <v>0</v>
      </c>
      <c r="X217" s="273">
        <v>725867579347</v>
      </c>
      <c r="Y217" s="273">
        <v>7775517191447</v>
      </c>
      <c r="Z217" s="273">
        <v>725888145858</v>
      </c>
      <c r="AA217" t="s">
        <v>1014</v>
      </c>
      <c r="AB217">
        <v>212.05</v>
      </c>
    </row>
    <row r="218" spans="1:28" hidden="1" x14ac:dyDescent="0.2">
      <c r="A218" t="s">
        <v>1015</v>
      </c>
      <c r="B218" t="s">
        <v>1016</v>
      </c>
      <c r="C218">
        <v>60</v>
      </c>
      <c r="D218">
        <v>424</v>
      </c>
      <c r="E218">
        <v>413.70299999999997</v>
      </c>
      <c r="F218" s="277">
        <f t="shared" si="1"/>
        <v>1.5</v>
      </c>
      <c r="G218" s="262"/>
      <c r="H218">
        <v>422.5</v>
      </c>
      <c r="I218">
        <v>412.20299999999997</v>
      </c>
      <c r="J218">
        <v>150</v>
      </c>
      <c r="K218">
        <v>17.161999999999999</v>
      </c>
      <c r="L218" t="s">
        <v>574</v>
      </c>
      <c r="M218">
        <v>0</v>
      </c>
      <c r="N218">
        <v>0</v>
      </c>
      <c r="O218">
        <v>0.01</v>
      </c>
      <c r="P218">
        <v>0.03</v>
      </c>
      <c r="Q218">
        <v>9</v>
      </c>
      <c r="R218">
        <v>9</v>
      </c>
      <c r="S218" t="s">
        <v>581</v>
      </c>
      <c r="T218">
        <v>0</v>
      </c>
      <c r="U218">
        <v>0</v>
      </c>
      <c r="V218">
        <v>0</v>
      </c>
      <c r="W218">
        <v>0</v>
      </c>
      <c r="X218" s="273">
        <v>725819721381</v>
      </c>
      <c r="Y218" s="273">
        <v>7775241001771</v>
      </c>
      <c r="Z218" s="273">
        <v>725794698494</v>
      </c>
      <c r="AA218" t="s">
        <v>1017</v>
      </c>
      <c r="AB218">
        <v>15.3</v>
      </c>
    </row>
    <row r="219" spans="1:28" hidden="1" x14ac:dyDescent="0.2">
      <c r="A219" t="s">
        <v>1016</v>
      </c>
      <c r="B219" t="s">
        <v>1018</v>
      </c>
      <c r="C219">
        <v>73.02</v>
      </c>
      <c r="D219">
        <v>413.70299999999997</v>
      </c>
      <c r="E219">
        <v>402.61399999999998</v>
      </c>
      <c r="F219" s="277">
        <f t="shared" si="1"/>
        <v>1.5</v>
      </c>
      <c r="G219" s="262"/>
      <c r="H219">
        <v>412.20299999999997</v>
      </c>
      <c r="I219">
        <v>401.11399999999998</v>
      </c>
      <c r="J219">
        <v>150</v>
      </c>
      <c r="K219">
        <v>15.186</v>
      </c>
      <c r="L219" t="s">
        <v>574</v>
      </c>
      <c r="M219">
        <v>0</v>
      </c>
      <c r="N219">
        <v>0</v>
      </c>
      <c r="O219">
        <v>0.01</v>
      </c>
      <c r="P219">
        <v>7.0000000000000007E-2</v>
      </c>
      <c r="Q219">
        <v>9</v>
      </c>
      <c r="R219">
        <v>9</v>
      </c>
      <c r="S219" t="s">
        <v>581</v>
      </c>
      <c r="T219">
        <v>0</v>
      </c>
      <c r="U219">
        <v>0</v>
      </c>
      <c r="V219">
        <v>0</v>
      </c>
      <c r="W219">
        <v>0</v>
      </c>
      <c r="X219" s="273">
        <v>725794698494</v>
      </c>
      <c r="Y219" s="273">
        <v>7775295534836</v>
      </c>
      <c r="Z219" s="273">
        <v>725778132708</v>
      </c>
      <c r="AA219" t="s">
        <v>1019</v>
      </c>
      <c r="AB219">
        <v>213.92</v>
      </c>
    </row>
    <row r="220" spans="1:28" hidden="1" x14ac:dyDescent="0.2">
      <c r="A220" t="s">
        <v>1020</v>
      </c>
      <c r="B220" t="s">
        <v>1018</v>
      </c>
      <c r="C220">
        <v>59</v>
      </c>
      <c r="D220">
        <v>414.971</v>
      </c>
      <c r="E220">
        <v>402.61399999999998</v>
      </c>
      <c r="F220" s="277">
        <f t="shared" si="1"/>
        <v>1.5</v>
      </c>
      <c r="G220" s="262"/>
      <c r="H220">
        <v>413.471</v>
      </c>
      <c r="I220">
        <v>401.11399999999998</v>
      </c>
      <c r="J220">
        <v>150</v>
      </c>
      <c r="K220">
        <v>20.943999999999999</v>
      </c>
      <c r="L220" t="s">
        <v>574</v>
      </c>
      <c r="M220">
        <v>0</v>
      </c>
      <c r="N220">
        <v>0</v>
      </c>
      <c r="O220">
        <v>0.01</v>
      </c>
      <c r="P220">
        <v>0.03</v>
      </c>
      <c r="Q220">
        <v>8</v>
      </c>
      <c r="R220">
        <v>8</v>
      </c>
      <c r="S220" t="s">
        <v>581</v>
      </c>
      <c r="T220">
        <v>0</v>
      </c>
      <c r="U220">
        <v>0</v>
      </c>
      <c r="V220">
        <v>0</v>
      </c>
      <c r="W220">
        <v>0</v>
      </c>
      <c r="X220" s="273">
        <v>725735178666</v>
      </c>
      <c r="Y220" s="273">
        <v>7775407099358</v>
      </c>
      <c r="Z220" s="273">
        <v>725778132708</v>
      </c>
      <c r="AA220" t="s">
        <v>1021</v>
      </c>
      <c r="AB220">
        <v>617.96</v>
      </c>
    </row>
    <row r="221" spans="1:28" hidden="1" x14ac:dyDescent="0.2">
      <c r="A221" t="s">
        <v>1018</v>
      </c>
      <c r="B221" t="s">
        <v>1022</v>
      </c>
      <c r="C221">
        <v>44</v>
      </c>
      <c r="D221">
        <v>402.61399999999998</v>
      </c>
      <c r="E221">
        <v>395.38299999999998</v>
      </c>
      <c r="F221" s="277">
        <f t="shared" si="1"/>
        <v>1.5</v>
      </c>
      <c r="G221" s="262"/>
      <c r="H221">
        <v>401.11399999999998</v>
      </c>
      <c r="I221">
        <v>393.88299999999998</v>
      </c>
      <c r="J221">
        <v>150</v>
      </c>
      <c r="K221">
        <v>16.434000000000001</v>
      </c>
      <c r="L221" t="s">
        <v>574</v>
      </c>
      <c r="M221">
        <v>0</v>
      </c>
      <c r="N221">
        <v>0</v>
      </c>
      <c r="O221">
        <v>0.02</v>
      </c>
      <c r="P221">
        <v>0.12</v>
      </c>
      <c r="Q221">
        <v>9</v>
      </c>
      <c r="R221">
        <v>9</v>
      </c>
      <c r="S221" t="s">
        <v>581</v>
      </c>
      <c r="T221">
        <v>0</v>
      </c>
      <c r="U221">
        <v>0</v>
      </c>
      <c r="V221">
        <v>0</v>
      </c>
      <c r="W221">
        <v>0</v>
      </c>
      <c r="X221" s="273">
        <v>725778132708</v>
      </c>
      <c r="Y221" s="273">
        <v>7775366652475</v>
      </c>
      <c r="Z221" s="273">
        <v>7257781137</v>
      </c>
      <c r="AA221" t="s">
        <v>1023</v>
      </c>
      <c r="AB221">
        <v>914.79</v>
      </c>
    </row>
    <row r="222" spans="1:28" hidden="1" x14ac:dyDescent="0.2">
      <c r="A222" t="s">
        <v>1022</v>
      </c>
      <c r="B222" t="s">
        <v>1024</v>
      </c>
      <c r="C222">
        <v>18</v>
      </c>
      <c r="D222">
        <v>395.38299999999998</v>
      </c>
      <c r="E222">
        <v>391</v>
      </c>
      <c r="F222" s="277">
        <f t="shared" si="1"/>
        <v>1.5</v>
      </c>
      <c r="G222" s="262"/>
      <c r="H222">
        <v>393.88299999999998</v>
      </c>
      <c r="I222">
        <v>389.5</v>
      </c>
      <c r="J222">
        <v>150</v>
      </c>
      <c r="K222">
        <v>24.35</v>
      </c>
      <c r="L222" t="s">
        <v>574</v>
      </c>
      <c r="M222">
        <v>0</v>
      </c>
      <c r="N222">
        <v>0</v>
      </c>
      <c r="O222">
        <v>0.02</v>
      </c>
      <c r="P222">
        <v>0.12</v>
      </c>
      <c r="Q222">
        <v>8</v>
      </c>
      <c r="R222">
        <v>8</v>
      </c>
      <c r="S222" t="s">
        <v>581</v>
      </c>
      <c r="T222">
        <v>0</v>
      </c>
      <c r="U222">
        <v>0</v>
      </c>
      <c r="V222">
        <v>0</v>
      </c>
      <c r="W222">
        <v>0</v>
      </c>
      <c r="X222" s="273">
        <v>7257781137</v>
      </c>
      <c r="Y222" s="273">
        <v>7775410652471</v>
      </c>
      <c r="Z222" s="273">
        <v>725795956742</v>
      </c>
      <c r="AA222" t="s">
        <v>1025</v>
      </c>
      <c r="AB222">
        <v>520.04999999999995</v>
      </c>
    </row>
    <row r="223" spans="1:28" hidden="1" x14ac:dyDescent="0.2">
      <c r="A223" t="s">
        <v>1024</v>
      </c>
      <c r="B223" t="s">
        <v>1026</v>
      </c>
      <c r="C223">
        <v>49.66</v>
      </c>
      <c r="D223">
        <v>391</v>
      </c>
      <c r="E223">
        <v>375.096</v>
      </c>
      <c r="F223" s="277">
        <f t="shared" si="1"/>
        <v>1.5</v>
      </c>
      <c r="G223" s="262"/>
      <c r="H223">
        <v>389.5</v>
      </c>
      <c r="I223">
        <v>373.596</v>
      </c>
      <c r="J223">
        <v>150</v>
      </c>
      <c r="K223">
        <v>32.024000000000001</v>
      </c>
      <c r="L223" t="s">
        <v>574</v>
      </c>
      <c r="M223">
        <v>0</v>
      </c>
      <c r="N223">
        <v>0</v>
      </c>
      <c r="O223">
        <v>0.03</v>
      </c>
      <c r="P223">
        <v>0.15</v>
      </c>
      <c r="Q223">
        <v>8</v>
      </c>
      <c r="R223">
        <v>8</v>
      </c>
      <c r="S223" t="s">
        <v>581</v>
      </c>
      <c r="T223">
        <v>0</v>
      </c>
      <c r="U223">
        <v>0</v>
      </c>
      <c r="V223">
        <v>0</v>
      </c>
      <c r="W223">
        <v>0</v>
      </c>
      <c r="X223" s="273">
        <v>725795956742</v>
      </c>
      <c r="Y223" s="273">
        <v>7775413024361</v>
      </c>
      <c r="Z223" s="273">
        <v>72583648461</v>
      </c>
      <c r="AA223" t="s">
        <v>1027</v>
      </c>
      <c r="AB223">
        <v>124.91</v>
      </c>
    </row>
    <row r="224" spans="1:28" hidden="1" x14ac:dyDescent="0.2">
      <c r="A224" t="s">
        <v>1028</v>
      </c>
      <c r="B224" t="s">
        <v>1029</v>
      </c>
      <c r="C224">
        <v>66.5</v>
      </c>
      <c r="D224">
        <v>417.6</v>
      </c>
      <c r="E224">
        <v>399.60500000000002</v>
      </c>
      <c r="F224" s="277">
        <f t="shared" si="1"/>
        <v>1.5</v>
      </c>
      <c r="G224" s="262"/>
      <c r="H224">
        <v>416.1</v>
      </c>
      <c r="I224">
        <v>398.10500000000002</v>
      </c>
      <c r="J224">
        <v>150</v>
      </c>
      <c r="K224">
        <v>27.06</v>
      </c>
      <c r="L224" t="s">
        <v>574</v>
      </c>
      <c r="M224">
        <v>0</v>
      </c>
      <c r="N224">
        <v>0</v>
      </c>
      <c r="O224">
        <v>0.01</v>
      </c>
      <c r="P224">
        <v>0.03</v>
      </c>
      <c r="Q224">
        <v>8</v>
      </c>
      <c r="R224">
        <v>8</v>
      </c>
      <c r="S224" t="s">
        <v>581</v>
      </c>
      <c r="T224">
        <v>0</v>
      </c>
      <c r="U224">
        <v>0</v>
      </c>
      <c r="V224">
        <v>0</v>
      </c>
      <c r="W224">
        <v>0</v>
      </c>
      <c r="X224" s="273">
        <v>725810218118</v>
      </c>
      <c r="Y224" s="273">
        <v>7775276854446</v>
      </c>
      <c r="Z224" s="273">
        <v>725867084365</v>
      </c>
      <c r="AA224" t="s">
        <v>1030</v>
      </c>
      <c r="AB224">
        <v>421.74</v>
      </c>
    </row>
    <row r="225" spans="1:28" hidden="1" x14ac:dyDescent="0.2">
      <c r="A225" t="s">
        <v>1029</v>
      </c>
      <c r="B225" t="s">
        <v>1031</v>
      </c>
      <c r="C225">
        <v>33.17</v>
      </c>
      <c r="D225">
        <v>399.60500000000002</v>
      </c>
      <c r="E225">
        <v>389.09100000000001</v>
      </c>
      <c r="F225" s="277">
        <f t="shared" si="1"/>
        <v>1.5</v>
      </c>
      <c r="G225" s="262"/>
      <c r="H225">
        <v>398.10500000000002</v>
      </c>
      <c r="I225">
        <v>387.59100000000001</v>
      </c>
      <c r="J225">
        <v>150</v>
      </c>
      <c r="K225">
        <v>31.693999999999999</v>
      </c>
      <c r="L225" t="s">
        <v>574</v>
      </c>
      <c r="M225">
        <v>0</v>
      </c>
      <c r="N225">
        <v>0</v>
      </c>
      <c r="O225">
        <v>0.01</v>
      </c>
      <c r="P225">
        <v>0.05</v>
      </c>
      <c r="Q225">
        <v>8</v>
      </c>
      <c r="R225">
        <v>8</v>
      </c>
      <c r="S225" t="s">
        <v>581</v>
      </c>
      <c r="T225">
        <v>0</v>
      </c>
      <c r="U225">
        <v>0</v>
      </c>
      <c r="V225">
        <v>0</v>
      </c>
      <c r="W225">
        <v>0</v>
      </c>
      <c r="X225" s="273">
        <v>725867084365</v>
      </c>
      <c r="Y225" s="273">
        <v>7775311328783</v>
      </c>
      <c r="Z225" s="273">
        <v>725891596892</v>
      </c>
      <c r="AA225" t="s">
        <v>1032</v>
      </c>
      <c r="AB225">
        <v>924.69</v>
      </c>
    </row>
    <row r="226" spans="1:28" hidden="1" x14ac:dyDescent="0.2">
      <c r="A226" t="s">
        <v>1033</v>
      </c>
      <c r="B226" t="s">
        <v>1034</v>
      </c>
      <c r="C226">
        <v>51.87</v>
      </c>
      <c r="D226">
        <v>407.1</v>
      </c>
      <c r="E226">
        <v>393.74099999999999</v>
      </c>
      <c r="F226" s="277">
        <f t="shared" si="1"/>
        <v>1.5</v>
      </c>
      <c r="G226" s="262"/>
      <c r="H226">
        <v>405.6</v>
      </c>
      <c r="I226">
        <v>392.24099999999999</v>
      </c>
      <c r="J226">
        <v>150</v>
      </c>
      <c r="K226">
        <v>25.753</v>
      </c>
      <c r="L226" t="s">
        <v>574</v>
      </c>
      <c r="M226">
        <v>0</v>
      </c>
      <c r="N226">
        <v>0</v>
      </c>
      <c r="O226">
        <v>0</v>
      </c>
      <c r="P226">
        <v>0.03</v>
      </c>
      <c r="Q226">
        <v>8</v>
      </c>
      <c r="R226">
        <v>8</v>
      </c>
      <c r="S226" t="s">
        <v>581</v>
      </c>
      <c r="T226">
        <v>0</v>
      </c>
      <c r="U226">
        <v>0</v>
      </c>
      <c r="V226">
        <v>0</v>
      </c>
      <c r="W226">
        <v>0</v>
      </c>
      <c r="X226" s="273">
        <v>725792952001</v>
      </c>
      <c r="Y226" s="273">
        <v>7775326653701</v>
      </c>
      <c r="Z226" s="273">
        <v>725837783758</v>
      </c>
      <c r="AA226" t="s">
        <v>1035</v>
      </c>
      <c r="AB226">
        <v>220.92</v>
      </c>
    </row>
    <row r="227" spans="1:28" hidden="1" x14ac:dyDescent="0.2">
      <c r="A227" t="s">
        <v>1034</v>
      </c>
      <c r="B227" t="s">
        <v>1036</v>
      </c>
      <c r="C227">
        <v>19</v>
      </c>
      <c r="D227">
        <v>393.74099999999999</v>
      </c>
      <c r="E227">
        <v>389.596</v>
      </c>
      <c r="F227" s="277">
        <f t="shared" si="1"/>
        <v>1.5</v>
      </c>
      <c r="G227" s="262"/>
      <c r="H227">
        <v>392.24099999999999</v>
      </c>
      <c r="I227">
        <v>388.096</v>
      </c>
      <c r="J227">
        <v>150</v>
      </c>
      <c r="K227">
        <v>21.815999999999999</v>
      </c>
      <c r="L227" t="s">
        <v>574</v>
      </c>
      <c r="M227">
        <v>0</v>
      </c>
      <c r="N227">
        <v>0</v>
      </c>
      <c r="O227">
        <v>0.01</v>
      </c>
      <c r="P227">
        <v>0.03</v>
      </c>
      <c r="Q227">
        <v>8</v>
      </c>
      <c r="R227">
        <v>8</v>
      </c>
      <c r="S227" t="s">
        <v>581</v>
      </c>
      <c r="T227">
        <v>0</v>
      </c>
      <c r="U227">
        <v>0</v>
      </c>
      <c r="V227">
        <v>0</v>
      </c>
      <c r="W227">
        <v>0</v>
      </c>
      <c r="X227" s="273">
        <v>725837783758</v>
      </c>
      <c r="Y227" s="273">
        <v>7775352748861</v>
      </c>
      <c r="Z227" s="273">
        <v>725851100599</v>
      </c>
      <c r="AA227" t="s">
        <v>1037</v>
      </c>
      <c r="AB227">
        <v>918.49</v>
      </c>
    </row>
    <row r="228" spans="1:28" hidden="1" x14ac:dyDescent="0.2">
      <c r="A228" t="s">
        <v>1038</v>
      </c>
      <c r="B228" t="s">
        <v>1036</v>
      </c>
      <c r="C228">
        <v>62.5</v>
      </c>
      <c r="D228">
        <v>390.5</v>
      </c>
      <c r="E228">
        <v>389.596</v>
      </c>
      <c r="F228" s="277">
        <f t="shared" si="1"/>
        <v>1.5</v>
      </c>
      <c r="G228" s="262"/>
      <c r="H228">
        <v>389</v>
      </c>
      <c r="I228">
        <v>388.096</v>
      </c>
      <c r="J228">
        <v>150</v>
      </c>
      <c r="K228">
        <v>1.446</v>
      </c>
      <c r="L228" t="s">
        <v>574</v>
      </c>
      <c r="M228">
        <v>0</v>
      </c>
      <c r="N228">
        <v>0</v>
      </c>
      <c r="O228">
        <v>0.01</v>
      </c>
      <c r="P228">
        <v>0.03</v>
      </c>
      <c r="Q228">
        <v>17</v>
      </c>
      <c r="R228">
        <v>17</v>
      </c>
      <c r="S228" t="s">
        <v>581</v>
      </c>
      <c r="T228">
        <v>0</v>
      </c>
      <c r="U228">
        <v>0</v>
      </c>
      <c r="V228">
        <v>0</v>
      </c>
      <c r="W228">
        <v>0</v>
      </c>
      <c r="X228" s="273">
        <v>725802897643</v>
      </c>
      <c r="Y228" s="273">
        <v>7775406084524</v>
      </c>
      <c r="Z228" s="273">
        <v>725851100599</v>
      </c>
      <c r="AA228" t="s">
        <v>1039</v>
      </c>
      <c r="AB228">
        <v>2.2599999999999998</v>
      </c>
    </row>
    <row r="229" spans="1:28" hidden="1" x14ac:dyDescent="0.2">
      <c r="A229" t="s">
        <v>1036</v>
      </c>
      <c r="B229" t="s">
        <v>1031</v>
      </c>
      <c r="C229">
        <v>52</v>
      </c>
      <c r="D229">
        <v>389.596</v>
      </c>
      <c r="E229">
        <v>389.09100000000001</v>
      </c>
      <c r="F229" s="277">
        <f t="shared" si="1"/>
        <v>1.5</v>
      </c>
      <c r="G229" s="262"/>
      <c r="H229">
        <v>388.096</v>
      </c>
      <c r="I229">
        <v>387.59100000000001</v>
      </c>
      <c r="J229">
        <v>150</v>
      </c>
      <c r="K229">
        <v>0.97099999999999997</v>
      </c>
      <c r="L229" t="s">
        <v>574</v>
      </c>
      <c r="M229">
        <v>0</v>
      </c>
      <c r="N229">
        <v>0</v>
      </c>
      <c r="O229">
        <v>0.02</v>
      </c>
      <c r="P229">
        <v>0.09</v>
      </c>
      <c r="Q229">
        <v>18</v>
      </c>
      <c r="R229">
        <v>18</v>
      </c>
      <c r="S229" t="s">
        <v>581</v>
      </c>
      <c r="T229">
        <v>0</v>
      </c>
      <c r="U229">
        <v>0</v>
      </c>
      <c r="V229">
        <v>0</v>
      </c>
      <c r="W229">
        <v>0</v>
      </c>
      <c r="X229" s="273">
        <v>725851100599</v>
      </c>
      <c r="Y229" s="273">
        <v>7775366301047</v>
      </c>
      <c r="Z229" s="273">
        <v>725891596892</v>
      </c>
      <c r="AA229" t="s">
        <v>1040</v>
      </c>
      <c r="AB229">
        <v>1.66</v>
      </c>
    </row>
    <row r="230" spans="1:28" hidden="1" x14ac:dyDescent="0.2">
      <c r="A230" t="s">
        <v>1031</v>
      </c>
      <c r="B230" t="s">
        <v>1041</v>
      </c>
      <c r="C230">
        <v>35</v>
      </c>
      <c r="D230">
        <v>389.09100000000001</v>
      </c>
      <c r="E230">
        <v>376.27100000000002</v>
      </c>
      <c r="F230" s="277">
        <f t="shared" si="1"/>
        <v>1.5</v>
      </c>
      <c r="G230" s="262"/>
      <c r="H230">
        <v>387.59100000000001</v>
      </c>
      <c r="I230">
        <v>374.77100000000002</v>
      </c>
      <c r="J230">
        <v>150</v>
      </c>
      <c r="K230">
        <v>36.628999999999998</v>
      </c>
      <c r="L230" t="s">
        <v>574</v>
      </c>
      <c r="M230">
        <v>0</v>
      </c>
      <c r="N230">
        <v>0</v>
      </c>
      <c r="O230">
        <v>0.03</v>
      </c>
      <c r="P230">
        <v>0.16</v>
      </c>
      <c r="Q230">
        <v>7</v>
      </c>
      <c r="R230">
        <v>7</v>
      </c>
      <c r="S230" t="s">
        <v>581</v>
      </c>
      <c r="T230">
        <v>0</v>
      </c>
      <c r="U230">
        <v>0</v>
      </c>
      <c r="V230">
        <v>0</v>
      </c>
      <c r="W230">
        <v>0</v>
      </c>
      <c r="X230" s="273">
        <v>725891596892</v>
      </c>
      <c r="Y230" s="273">
        <v>7775333681265</v>
      </c>
      <c r="Z230" s="273">
        <v>725918596485</v>
      </c>
      <c r="AA230" t="s">
        <v>1042</v>
      </c>
      <c r="AB230">
        <v>727.57</v>
      </c>
    </row>
    <row r="231" spans="1:28" hidden="1" x14ac:dyDescent="0.2">
      <c r="A231" t="s">
        <v>1041</v>
      </c>
      <c r="B231" t="s">
        <v>1043</v>
      </c>
      <c r="C231">
        <v>61.04</v>
      </c>
      <c r="D231">
        <v>376.27100000000002</v>
      </c>
      <c r="E231">
        <v>375.20499999999998</v>
      </c>
      <c r="F231" s="277">
        <f t="shared" si="1"/>
        <v>1.5</v>
      </c>
      <c r="G231" s="262"/>
      <c r="H231">
        <v>374.77100000000002</v>
      </c>
      <c r="I231">
        <v>373.70499999999998</v>
      </c>
      <c r="J231">
        <v>150</v>
      </c>
      <c r="K231">
        <v>1.746</v>
      </c>
      <c r="L231" t="s">
        <v>574</v>
      </c>
      <c r="M231">
        <v>0</v>
      </c>
      <c r="N231">
        <v>0</v>
      </c>
      <c r="O231">
        <v>0.04</v>
      </c>
      <c r="P231">
        <v>0.19</v>
      </c>
      <c r="Q231">
        <v>16</v>
      </c>
      <c r="R231">
        <v>16</v>
      </c>
      <c r="S231" t="s">
        <v>581</v>
      </c>
      <c r="T231">
        <v>0</v>
      </c>
      <c r="U231">
        <v>0</v>
      </c>
      <c r="V231">
        <v>0</v>
      </c>
      <c r="W231">
        <v>0</v>
      </c>
      <c r="X231" s="273">
        <v>725918596485</v>
      </c>
      <c r="Y231" s="273">
        <v>7775355952816</v>
      </c>
      <c r="Z231" s="273">
        <v>725880972994</v>
      </c>
      <c r="AA231" t="s">
        <v>1044</v>
      </c>
      <c r="AB231">
        <v>2.61</v>
      </c>
    </row>
    <row r="232" spans="1:28" hidden="1" x14ac:dyDescent="0.2">
      <c r="A232" t="s">
        <v>1043</v>
      </c>
      <c r="B232" t="s">
        <v>1026</v>
      </c>
      <c r="C232">
        <v>58.32</v>
      </c>
      <c r="D232">
        <v>375.20499999999998</v>
      </c>
      <c r="E232">
        <v>375.096</v>
      </c>
      <c r="F232" s="277">
        <f t="shared" si="1"/>
        <v>1.5</v>
      </c>
      <c r="G232" s="262"/>
      <c r="H232">
        <v>373.70499999999998</v>
      </c>
      <c r="I232">
        <v>373.40300000000002</v>
      </c>
      <c r="J232">
        <v>150</v>
      </c>
      <c r="K232">
        <v>0.51800000000000002</v>
      </c>
      <c r="L232" t="s">
        <v>574</v>
      </c>
      <c r="M232">
        <v>0</v>
      </c>
      <c r="N232">
        <v>0</v>
      </c>
      <c r="O232">
        <v>0.04</v>
      </c>
      <c r="P232">
        <v>0.22</v>
      </c>
      <c r="Q232">
        <v>21</v>
      </c>
      <c r="R232">
        <v>21</v>
      </c>
      <c r="S232" t="s">
        <v>581</v>
      </c>
      <c r="T232">
        <v>0</v>
      </c>
      <c r="U232">
        <v>0</v>
      </c>
      <c r="V232">
        <v>0</v>
      </c>
      <c r="W232">
        <v>0</v>
      </c>
      <c r="X232" s="273">
        <v>725880972994</v>
      </c>
      <c r="Y232" s="273">
        <v>7775404020665</v>
      </c>
      <c r="Z232" s="273">
        <v>72583648461</v>
      </c>
      <c r="AA232" t="s">
        <v>1045</v>
      </c>
      <c r="AB232">
        <v>1.02</v>
      </c>
    </row>
    <row r="233" spans="1:28" hidden="1" x14ac:dyDescent="0.2">
      <c r="A233" t="s">
        <v>1046</v>
      </c>
      <c r="B233" t="s">
        <v>1047</v>
      </c>
      <c r="C233">
        <v>30</v>
      </c>
      <c r="D233">
        <v>379.44499999999999</v>
      </c>
      <c r="E233">
        <v>378.44600000000003</v>
      </c>
      <c r="F233" s="277">
        <f t="shared" si="1"/>
        <v>1.5</v>
      </c>
      <c r="G233" s="262"/>
      <c r="H233">
        <v>377.94499999999999</v>
      </c>
      <c r="I233">
        <v>376.94600000000003</v>
      </c>
      <c r="J233">
        <v>150</v>
      </c>
      <c r="K233">
        <v>3.33</v>
      </c>
      <c r="L233" t="s">
        <v>574</v>
      </c>
      <c r="M233">
        <v>0</v>
      </c>
      <c r="N233">
        <v>0</v>
      </c>
      <c r="O233">
        <v>0</v>
      </c>
      <c r="P233">
        <v>0.01</v>
      </c>
      <c r="Q233">
        <v>13</v>
      </c>
      <c r="R233">
        <v>13</v>
      </c>
      <c r="S233" t="s">
        <v>581</v>
      </c>
      <c r="T233">
        <v>0</v>
      </c>
      <c r="U233">
        <v>0</v>
      </c>
      <c r="V233">
        <v>0</v>
      </c>
      <c r="W233">
        <v>0</v>
      </c>
      <c r="X233" s="273">
        <v>725800112972</v>
      </c>
      <c r="Y233" s="273">
        <v>7775532133403</v>
      </c>
      <c r="Z233" s="273">
        <v>725811317673</v>
      </c>
      <c r="AA233" t="s">
        <v>1048</v>
      </c>
      <c r="AB233">
        <v>4.32</v>
      </c>
    </row>
    <row r="234" spans="1:28" hidden="1" x14ac:dyDescent="0.2">
      <c r="A234" t="s">
        <v>1047</v>
      </c>
      <c r="B234" t="s">
        <v>1049</v>
      </c>
      <c r="C234">
        <v>32</v>
      </c>
      <c r="D234">
        <v>378.44600000000003</v>
      </c>
      <c r="E234">
        <v>376.64299999999997</v>
      </c>
      <c r="F234" s="277">
        <f t="shared" si="1"/>
        <v>1.5</v>
      </c>
      <c r="G234" s="262"/>
      <c r="H234">
        <v>376.94600000000003</v>
      </c>
      <c r="I234">
        <v>375.14299999999997</v>
      </c>
      <c r="J234">
        <v>150</v>
      </c>
      <c r="K234">
        <v>5.6340000000000003</v>
      </c>
      <c r="L234" t="s">
        <v>574</v>
      </c>
      <c r="M234">
        <v>0</v>
      </c>
      <c r="N234">
        <v>0</v>
      </c>
      <c r="O234">
        <v>0.01</v>
      </c>
      <c r="P234">
        <v>0.03</v>
      </c>
      <c r="Q234">
        <v>12</v>
      </c>
      <c r="R234">
        <v>12</v>
      </c>
      <c r="S234" t="s">
        <v>581</v>
      </c>
      <c r="T234">
        <v>0</v>
      </c>
      <c r="U234">
        <v>0</v>
      </c>
      <c r="V234">
        <v>0</v>
      </c>
      <c r="W234">
        <v>0</v>
      </c>
      <c r="X234" s="273">
        <v>725811317673</v>
      </c>
      <c r="Y234" s="273">
        <v>7775504304377</v>
      </c>
      <c r="Z234" s="273">
        <v>725820455502</v>
      </c>
      <c r="AA234" t="s">
        <v>1050</v>
      </c>
      <c r="AB234">
        <v>6.48</v>
      </c>
    </row>
    <row r="235" spans="1:28" hidden="1" x14ac:dyDescent="0.2">
      <c r="A235" t="s">
        <v>1049</v>
      </c>
      <c r="B235" t="s">
        <v>1026</v>
      </c>
      <c r="C235">
        <v>35.71</v>
      </c>
      <c r="D235">
        <v>376.64299999999997</v>
      </c>
      <c r="E235">
        <v>375.096</v>
      </c>
      <c r="F235" s="277">
        <f t="shared" si="1"/>
        <v>1.5</v>
      </c>
      <c r="G235" s="262"/>
      <c r="H235">
        <v>375.14299999999997</v>
      </c>
      <c r="I235">
        <v>373.596</v>
      </c>
      <c r="J235">
        <v>150</v>
      </c>
      <c r="K235">
        <v>4.3319999999999999</v>
      </c>
      <c r="L235" t="s">
        <v>574</v>
      </c>
      <c r="M235">
        <v>0</v>
      </c>
      <c r="N235">
        <v>0</v>
      </c>
      <c r="O235">
        <v>0.01</v>
      </c>
      <c r="P235">
        <v>0.05</v>
      </c>
      <c r="Q235">
        <v>13</v>
      </c>
      <c r="R235">
        <v>13</v>
      </c>
      <c r="S235" t="s">
        <v>581</v>
      </c>
      <c r="T235">
        <v>0</v>
      </c>
      <c r="U235">
        <v>0</v>
      </c>
      <c r="V235">
        <v>0</v>
      </c>
      <c r="W235">
        <v>0</v>
      </c>
      <c r="X235" s="273">
        <v>725820455502</v>
      </c>
      <c r="Y235" s="273">
        <v>7775473636803</v>
      </c>
      <c r="Z235" s="273">
        <v>72583648461</v>
      </c>
      <c r="AA235" t="s">
        <v>1051</v>
      </c>
      <c r="AB235">
        <v>5.3</v>
      </c>
    </row>
    <row r="236" spans="1:28" hidden="1" x14ac:dyDescent="0.2">
      <c r="A236" t="s">
        <v>1026</v>
      </c>
      <c r="B236" t="s">
        <v>1052</v>
      </c>
      <c r="C236">
        <v>45</v>
      </c>
      <c r="D236">
        <v>375.096</v>
      </c>
      <c r="E236">
        <v>363</v>
      </c>
      <c r="F236" s="277">
        <f t="shared" si="1"/>
        <v>1.6929999999999836</v>
      </c>
      <c r="G236" s="262"/>
      <c r="H236">
        <v>373.40300000000002</v>
      </c>
      <c r="I236">
        <v>361.5</v>
      </c>
      <c r="J236">
        <v>150</v>
      </c>
      <c r="K236">
        <v>26.451000000000001</v>
      </c>
      <c r="L236" t="s">
        <v>574</v>
      </c>
      <c r="M236">
        <v>0</v>
      </c>
      <c r="N236">
        <v>0</v>
      </c>
      <c r="O236">
        <v>0.08</v>
      </c>
      <c r="P236">
        <v>0.43</v>
      </c>
      <c r="Q236">
        <v>8</v>
      </c>
      <c r="R236">
        <v>8</v>
      </c>
      <c r="S236" t="s">
        <v>581</v>
      </c>
      <c r="T236">
        <v>0</v>
      </c>
      <c r="U236">
        <v>0</v>
      </c>
      <c r="V236">
        <v>0</v>
      </c>
      <c r="W236">
        <v>0</v>
      </c>
      <c r="X236" s="273">
        <v>72583648461</v>
      </c>
      <c r="Y236" s="273">
        <v>7775441727227</v>
      </c>
      <c r="Z236" s="273">
        <v>725866418874</v>
      </c>
      <c r="AA236" t="s">
        <v>1053</v>
      </c>
      <c r="AB236">
        <v>621.36</v>
      </c>
    </row>
    <row r="237" spans="1:28" hidden="1" x14ac:dyDescent="0.2">
      <c r="A237" t="s">
        <v>1052</v>
      </c>
      <c r="B237" t="s">
        <v>1013</v>
      </c>
      <c r="C237">
        <v>40</v>
      </c>
      <c r="D237">
        <v>363</v>
      </c>
      <c r="E237">
        <v>355.28399999999999</v>
      </c>
      <c r="F237" s="277">
        <f t="shared" si="1"/>
        <v>1.5</v>
      </c>
      <c r="G237" s="262"/>
      <c r="H237">
        <v>361.5</v>
      </c>
      <c r="I237">
        <v>353.78399999999999</v>
      </c>
      <c r="J237">
        <v>150</v>
      </c>
      <c r="K237">
        <v>19.29</v>
      </c>
      <c r="L237" t="s">
        <v>574</v>
      </c>
      <c r="M237">
        <v>0</v>
      </c>
      <c r="N237">
        <v>0</v>
      </c>
      <c r="O237">
        <v>0.09</v>
      </c>
      <c r="P237">
        <v>0.45</v>
      </c>
      <c r="Q237">
        <v>9</v>
      </c>
      <c r="R237">
        <v>9</v>
      </c>
      <c r="S237" t="s">
        <v>581</v>
      </c>
      <c r="T237">
        <v>0</v>
      </c>
      <c r="U237">
        <v>0</v>
      </c>
      <c r="V237">
        <v>0</v>
      </c>
      <c r="W237">
        <v>0</v>
      </c>
      <c r="X237" s="273">
        <v>725866418874</v>
      </c>
      <c r="Y237" s="273">
        <v>7775475326927</v>
      </c>
      <c r="Z237" s="273">
        <v>725888145858</v>
      </c>
      <c r="AA237" t="s">
        <v>1054</v>
      </c>
      <c r="AB237">
        <v>116.81</v>
      </c>
    </row>
    <row r="238" spans="1:28" hidden="1" x14ac:dyDescent="0.2">
      <c r="A238" t="s">
        <v>1013</v>
      </c>
      <c r="B238" t="s">
        <v>1055</v>
      </c>
      <c r="C238">
        <v>36.5</v>
      </c>
      <c r="D238">
        <v>355.28399999999999</v>
      </c>
      <c r="E238">
        <v>347.77499999999998</v>
      </c>
      <c r="F238" s="277">
        <f t="shared" ref="F238:F258" si="2">D238-H238</f>
        <v>1.5</v>
      </c>
      <c r="G238" s="262"/>
      <c r="H238">
        <v>353.78399999999999</v>
      </c>
      <c r="I238">
        <v>346.27499999999998</v>
      </c>
      <c r="J238">
        <v>150</v>
      </c>
      <c r="K238">
        <v>20.573</v>
      </c>
      <c r="L238" t="s">
        <v>574</v>
      </c>
      <c r="M238">
        <v>0</v>
      </c>
      <c r="N238">
        <v>0</v>
      </c>
      <c r="O238">
        <v>0.47</v>
      </c>
      <c r="P238">
        <v>2.4</v>
      </c>
      <c r="Q238">
        <v>8</v>
      </c>
      <c r="R238">
        <v>11</v>
      </c>
      <c r="S238" t="s">
        <v>581</v>
      </c>
      <c r="T238">
        <v>0</v>
      </c>
      <c r="U238">
        <v>0</v>
      </c>
      <c r="V238">
        <v>0</v>
      </c>
      <c r="W238">
        <v>0</v>
      </c>
      <c r="X238" s="273">
        <v>725888145858</v>
      </c>
      <c r="Y238" s="273">
        <v>7775508911717</v>
      </c>
      <c r="Z238" s="273">
        <v>72592210226</v>
      </c>
      <c r="AA238" t="s">
        <v>1056</v>
      </c>
      <c r="AB238">
        <v>321.85000000000002</v>
      </c>
    </row>
    <row r="239" spans="1:28" hidden="1" x14ac:dyDescent="0.2">
      <c r="A239" t="s">
        <v>1055</v>
      </c>
      <c r="B239" t="s">
        <v>1057</v>
      </c>
      <c r="C239">
        <v>18.149999999999999</v>
      </c>
      <c r="D239">
        <v>347.77499999999998</v>
      </c>
      <c r="E239">
        <v>343.59399999999999</v>
      </c>
      <c r="F239" s="277">
        <f t="shared" si="2"/>
        <v>1.5</v>
      </c>
      <c r="G239" s="262"/>
      <c r="H239">
        <v>346.27499999999998</v>
      </c>
      <c r="I239">
        <v>342.09399999999999</v>
      </c>
      <c r="J239">
        <v>150</v>
      </c>
      <c r="K239">
        <v>23.039000000000001</v>
      </c>
      <c r="L239" t="s">
        <v>574</v>
      </c>
      <c r="M239">
        <v>0</v>
      </c>
      <c r="N239">
        <v>0</v>
      </c>
      <c r="O239">
        <v>0.47</v>
      </c>
      <c r="P239">
        <v>2.41</v>
      </c>
      <c r="Q239">
        <v>8</v>
      </c>
      <c r="R239">
        <v>10</v>
      </c>
      <c r="S239" t="s">
        <v>581</v>
      </c>
      <c r="T239">
        <v>0</v>
      </c>
      <c r="U239">
        <v>0</v>
      </c>
      <c r="V239">
        <v>0</v>
      </c>
      <c r="W239">
        <v>0</v>
      </c>
      <c r="X239" s="273">
        <v>72592210226</v>
      </c>
      <c r="Y239" s="273">
        <v>7775495524679</v>
      </c>
      <c r="Z239" s="273">
        <v>725925068598</v>
      </c>
      <c r="AA239" t="s">
        <v>1058</v>
      </c>
      <c r="AB239">
        <v>423.98</v>
      </c>
    </row>
    <row r="240" spans="1:28" hidden="1" x14ac:dyDescent="0.2">
      <c r="A240" t="s">
        <v>1057</v>
      </c>
      <c r="B240" t="s">
        <v>1059</v>
      </c>
      <c r="C240">
        <v>20.83</v>
      </c>
      <c r="D240">
        <v>343.59399999999999</v>
      </c>
      <c r="E240">
        <v>340.22</v>
      </c>
      <c r="F240" s="277">
        <f t="shared" si="2"/>
        <v>1.5</v>
      </c>
      <c r="G240" s="262"/>
      <c r="H240">
        <v>342.09399999999999</v>
      </c>
      <c r="I240">
        <v>338.72</v>
      </c>
      <c r="J240">
        <v>150</v>
      </c>
      <c r="K240">
        <v>16.196000000000002</v>
      </c>
      <c r="L240" t="s">
        <v>574</v>
      </c>
      <c r="M240">
        <v>0</v>
      </c>
      <c r="N240">
        <v>0</v>
      </c>
      <c r="O240">
        <v>0.47</v>
      </c>
      <c r="P240">
        <v>2.42</v>
      </c>
      <c r="Q240">
        <v>9</v>
      </c>
      <c r="R240">
        <v>11</v>
      </c>
      <c r="S240" t="s">
        <v>581</v>
      </c>
      <c r="T240">
        <v>0</v>
      </c>
      <c r="U240">
        <v>0</v>
      </c>
      <c r="V240">
        <v>0</v>
      </c>
      <c r="W240">
        <v>0</v>
      </c>
      <c r="X240" s="273">
        <v>725925068598</v>
      </c>
      <c r="Y240" s="273">
        <v>7775477620978</v>
      </c>
      <c r="Z240" s="273">
        <v>725926838305</v>
      </c>
      <c r="AA240" t="s">
        <v>1060</v>
      </c>
      <c r="AB240">
        <v>218.27</v>
      </c>
    </row>
    <row r="241" spans="1:28" hidden="1" x14ac:dyDescent="0.2">
      <c r="A241" t="s">
        <v>1059</v>
      </c>
      <c r="B241" t="s">
        <v>1061</v>
      </c>
      <c r="C241">
        <v>32</v>
      </c>
      <c r="D241">
        <v>340.22</v>
      </c>
      <c r="E241">
        <v>336.49200000000002</v>
      </c>
      <c r="F241" s="277">
        <f t="shared" si="2"/>
        <v>1.5</v>
      </c>
      <c r="G241" s="262"/>
      <c r="H241">
        <v>338.72</v>
      </c>
      <c r="I241">
        <v>334.99200000000002</v>
      </c>
      <c r="J241">
        <v>150</v>
      </c>
      <c r="K241">
        <v>11.65</v>
      </c>
      <c r="L241" t="s">
        <v>574</v>
      </c>
      <c r="M241">
        <v>0</v>
      </c>
      <c r="N241">
        <v>0</v>
      </c>
      <c r="O241">
        <v>0.47</v>
      </c>
      <c r="P241">
        <v>2.44</v>
      </c>
      <c r="Q241">
        <v>10</v>
      </c>
      <c r="R241">
        <v>12</v>
      </c>
      <c r="S241" t="s">
        <v>581</v>
      </c>
      <c r="T241">
        <v>0</v>
      </c>
      <c r="U241">
        <v>0</v>
      </c>
      <c r="V241">
        <v>0</v>
      </c>
      <c r="W241">
        <v>0</v>
      </c>
      <c r="X241" s="273">
        <v>725926838305</v>
      </c>
      <c r="Y241" s="273">
        <v>7775456863841</v>
      </c>
      <c r="Z241" s="273">
        <v>725951312685</v>
      </c>
      <c r="AA241" t="s">
        <v>1062</v>
      </c>
      <c r="AB241">
        <v>514.21</v>
      </c>
    </row>
    <row r="242" spans="1:28" hidden="1" x14ac:dyDescent="0.2">
      <c r="A242" t="s">
        <v>1061</v>
      </c>
      <c r="B242" t="s">
        <v>1063</v>
      </c>
      <c r="C242">
        <v>20</v>
      </c>
      <c r="D242">
        <v>336.49200000000002</v>
      </c>
      <c r="E242">
        <v>333.78</v>
      </c>
      <c r="F242" s="277">
        <f t="shared" si="2"/>
        <v>1.5</v>
      </c>
      <c r="G242" s="262"/>
      <c r="H242">
        <v>334.99200000000002</v>
      </c>
      <c r="I242">
        <v>332.28</v>
      </c>
      <c r="J242">
        <v>150</v>
      </c>
      <c r="K242">
        <v>13.56</v>
      </c>
      <c r="L242" t="s">
        <v>574</v>
      </c>
      <c r="M242">
        <v>0</v>
      </c>
      <c r="N242">
        <v>0</v>
      </c>
      <c r="O242">
        <v>0.48</v>
      </c>
      <c r="P242">
        <v>2.4500000000000002</v>
      </c>
      <c r="Q242">
        <v>9</v>
      </c>
      <c r="R242">
        <v>12</v>
      </c>
      <c r="S242" t="s">
        <v>581</v>
      </c>
      <c r="T242">
        <v>0</v>
      </c>
      <c r="U242">
        <v>0</v>
      </c>
      <c r="V242">
        <v>0</v>
      </c>
      <c r="W242">
        <v>0</v>
      </c>
      <c r="X242" s="273">
        <v>725951312685</v>
      </c>
      <c r="Y242" s="273">
        <v>7775436248199</v>
      </c>
      <c r="Z242" s="273">
        <v>725970444614</v>
      </c>
      <c r="AA242" t="s">
        <v>1064</v>
      </c>
      <c r="AB242">
        <v>115.95</v>
      </c>
    </row>
    <row r="243" spans="1:28" hidden="1" x14ac:dyDescent="0.2">
      <c r="A243" t="s">
        <v>1063</v>
      </c>
      <c r="B243" t="s">
        <v>1065</v>
      </c>
      <c r="C243">
        <v>16</v>
      </c>
      <c r="D243">
        <v>333.78</v>
      </c>
      <c r="E243">
        <v>331.38400000000001</v>
      </c>
      <c r="F243" s="277">
        <f t="shared" si="2"/>
        <v>1.5</v>
      </c>
      <c r="G243" s="262"/>
      <c r="H243">
        <v>332.28</v>
      </c>
      <c r="I243">
        <v>329.88400000000001</v>
      </c>
      <c r="J243">
        <v>150</v>
      </c>
      <c r="K243">
        <v>14.975</v>
      </c>
      <c r="L243" t="s">
        <v>574</v>
      </c>
      <c r="M243">
        <v>0</v>
      </c>
      <c r="N243">
        <v>0</v>
      </c>
      <c r="O243">
        <v>0.48</v>
      </c>
      <c r="P243">
        <v>2.46</v>
      </c>
      <c r="Q243">
        <v>9</v>
      </c>
      <c r="R243">
        <v>12</v>
      </c>
      <c r="S243" t="s">
        <v>581</v>
      </c>
      <c r="T243">
        <v>0</v>
      </c>
      <c r="U243">
        <v>0</v>
      </c>
      <c r="V243">
        <v>0</v>
      </c>
      <c r="W243">
        <v>0</v>
      </c>
      <c r="X243" s="273">
        <v>725970444614</v>
      </c>
      <c r="Y243" s="273">
        <v>777543041988</v>
      </c>
      <c r="Z243" s="273">
        <v>725985933221</v>
      </c>
      <c r="AA243" t="s">
        <v>1066</v>
      </c>
      <c r="AB243">
        <v>817.26</v>
      </c>
    </row>
    <row r="244" spans="1:28" hidden="1" x14ac:dyDescent="0.2">
      <c r="A244" t="s">
        <v>1065</v>
      </c>
      <c r="B244" t="s">
        <v>1067</v>
      </c>
      <c r="C244">
        <v>15</v>
      </c>
      <c r="D244">
        <v>331.38400000000001</v>
      </c>
      <c r="E244">
        <v>328.9</v>
      </c>
      <c r="F244" s="277">
        <f t="shared" si="2"/>
        <v>1.5</v>
      </c>
      <c r="G244" s="262"/>
      <c r="H244">
        <v>329.88400000000001</v>
      </c>
      <c r="I244">
        <v>327.39999999999998</v>
      </c>
      <c r="J244">
        <v>150</v>
      </c>
      <c r="K244">
        <v>16.559999999999999</v>
      </c>
      <c r="L244" t="s">
        <v>574</v>
      </c>
      <c r="M244">
        <v>0</v>
      </c>
      <c r="N244">
        <v>0</v>
      </c>
      <c r="O244">
        <v>0.48</v>
      </c>
      <c r="P244">
        <v>2.46</v>
      </c>
      <c r="Q244">
        <v>9</v>
      </c>
      <c r="R244">
        <v>12</v>
      </c>
      <c r="S244" t="s">
        <v>581</v>
      </c>
      <c r="T244">
        <v>0</v>
      </c>
      <c r="U244">
        <v>0</v>
      </c>
      <c r="V244">
        <v>0</v>
      </c>
      <c r="W244">
        <v>0</v>
      </c>
      <c r="X244" s="273">
        <v>725985933221</v>
      </c>
      <c r="Y244" s="273">
        <v>7775434432743</v>
      </c>
      <c r="Z244" s="273">
        <v>725996906566</v>
      </c>
      <c r="AA244" t="s">
        <v>1068</v>
      </c>
      <c r="AB244">
        <v>818.74</v>
      </c>
    </row>
    <row r="245" spans="1:28" hidden="1" x14ac:dyDescent="0.2">
      <c r="A245" t="s">
        <v>1067</v>
      </c>
      <c r="B245" t="s">
        <v>1069</v>
      </c>
      <c r="C245">
        <v>6</v>
      </c>
      <c r="D245">
        <v>328.9</v>
      </c>
      <c r="E245">
        <v>329</v>
      </c>
      <c r="F245" s="277">
        <f t="shared" si="2"/>
        <v>2</v>
      </c>
      <c r="G245" s="262"/>
      <c r="H245">
        <v>326.89999999999998</v>
      </c>
      <c r="I245">
        <v>326.87200000000001</v>
      </c>
      <c r="J245">
        <v>150</v>
      </c>
      <c r="K245">
        <v>0.45800000000000002</v>
      </c>
      <c r="L245" t="s">
        <v>588</v>
      </c>
      <c r="M245" t="s">
        <v>589</v>
      </c>
      <c r="N245">
        <v>0</v>
      </c>
      <c r="O245">
        <v>0.48</v>
      </c>
      <c r="P245">
        <v>2.4700000000000002</v>
      </c>
      <c r="Q245">
        <v>25</v>
      </c>
      <c r="R245">
        <v>33</v>
      </c>
      <c r="S245" t="s">
        <v>581</v>
      </c>
      <c r="T245">
        <v>0</v>
      </c>
      <c r="U245">
        <v>0</v>
      </c>
      <c r="V245">
        <v>0</v>
      </c>
      <c r="W245">
        <v>0</v>
      </c>
      <c r="X245" s="273">
        <v>725996906566</v>
      </c>
      <c r="Y245" s="273">
        <v>7775444659458</v>
      </c>
      <c r="Z245" s="273">
        <v>726000283615</v>
      </c>
      <c r="AA245" t="s">
        <v>1070</v>
      </c>
      <c r="AB245">
        <v>1.28</v>
      </c>
    </row>
    <row r="246" spans="1:28" hidden="1" x14ac:dyDescent="0.2">
      <c r="A246" t="s">
        <v>1069</v>
      </c>
      <c r="B246" t="s">
        <v>1071</v>
      </c>
      <c r="C246">
        <v>18.03</v>
      </c>
      <c r="D246">
        <v>329</v>
      </c>
      <c r="E246">
        <v>327.45299999999997</v>
      </c>
      <c r="F246" s="277">
        <f t="shared" si="2"/>
        <v>2.1279999999999859</v>
      </c>
      <c r="G246" s="262"/>
      <c r="H246">
        <v>326.87200000000001</v>
      </c>
      <c r="I246">
        <v>325.95299999999997</v>
      </c>
      <c r="J246">
        <v>150</v>
      </c>
      <c r="K246">
        <v>5.0999999999999996</v>
      </c>
      <c r="L246" t="s">
        <v>574</v>
      </c>
      <c r="M246">
        <v>0</v>
      </c>
      <c r="N246">
        <v>0</v>
      </c>
      <c r="O246">
        <v>0.48</v>
      </c>
      <c r="P246">
        <v>2.48</v>
      </c>
      <c r="Q246">
        <v>12</v>
      </c>
      <c r="R246">
        <v>15</v>
      </c>
      <c r="S246" t="s">
        <v>581</v>
      </c>
      <c r="T246">
        <v>0</v>
      </c>
      <c r="U246">
        <v>0</v>
      </c>
      <c r="V246">
        <v>0</v>
      </c>
      <c r="W246">
        <v>0</v>
      </c>
      <c r="X246" s="273">
        <v>726000283615</v>
      </c>
      <c r="Y246" s="273">
        <v>7775449618847</v>
      </c>
      <c r="Z246" s="273">
        <v>72600734652</v>
      </c>
      <c r="AA246" t="s">
        <v>1072</v>
      </c>
      <c r="AB246">
        <v>7.53</v>
      </c>
    </row>
    <row r="247" spans="1:28" hidden="1" x14ac:dyDescent="0.2">
      <c r="A247" t="s">
        <v>1071</v>
      </c>
      <c r="B247" t="s">
        <v>1073</v>
      </c>
      <c r="C247">
        <v>67</v>
      </c>
      <c r="D247">
        <v>327.45299999999997</v>
      </c>
      <c r="E247">
        <v>328.209</v>
      </c>
      <c r="F247" s="277">
        <f t="shared" si="2"/>
        <v>1.5</v>
      </c>
      <c r="G247" s="262"/>
      <c r="H247">
        <v>325.95299999999997</v>
      </c>
      <c r="I247">
        <v>325.75200000000001</v>
      </c>
      <c r="J247">
        <v>150</v>
      </c>
      <c r="K247">
        <v>0.3</v>
      </c>
      <c r="L247" t="s">
        <v>574</v>
      </c>
      <c r="M247">
        <v>0</v>
      </c>
      <c r="N247">
        <v>0</v>
      </c>
      <c r="O247">
        <v>0.48</v>
      </c>
      <c r="P247">
        <v>2.48</v>
      </c>
      <c r="Q247">
        <v>25</v>
      </c>
      <c r="R247">
        <v>32</v>
      </c>
      <c r="S247" t="s">
        <v>581</v>
      </c>
      <c r="T247">
        <v>0</v>
      </c>
      <c r="U247">
        <v>0</v>
      </c>
      <c r="V247">
        <v>0</v>
      </c>
      <c r="W247">
        <v>0</v>
      </c>
      <c r="X247" s="273">
        <v>72600734652</v>
      </c>
      <c r="Y247" s="273">
        <v>7775466208216</v>
      </c>
      <c r="Z247" s="273">
        <v>726065878978</v>
      </c>
      <c r="AA247" t="s">
        <v>1074</v>
      </c>
      <c r="AB247">
        <v>0.82</v>
      </c>
    </row>
    <row r="248" spans="1:28" hidden="1" x14ac:dyDescent="0.2">
      <c r="A248" t="s">
        <v>1073</v>
      </c>
      <c r="B248" t="s">
        <v>801</v>
      </c>
      <c r="C248">
        <v>13.92</v>
      </c>
      <c r="D248">
        <v>328.209</v>
      </c>
      <c r="E248">
        <v>325</v>
      </c>
      <c r="F248" s="277">
        <f t="shared" si="2"/>
        <v>2.4569999999999936</v>
      </c>
      <c r="G248" s="262"/>
      <c r="H248">
        <v>325.75200000000001</v>
      </c>
      <c r="I248">
        <v>325.70999999999998</v>
      </c>
      <c r="J248">
        <v>150</v>
      </c>
      <c r="K248">
        <v>0.3</v>
      </c>
      <c r="L248" t="s">
        <v>574</v>
      </c>
      <c r="M248">
        <v>0</v>
      </c>
      <c r="N248">
        <v>0</v>
      </c>
      <c r="O248">
        <v>0.48</v>
      </c>
      <c r="P248">
        <v>2.48</v>
      </c>
      <c r="Q248">
        <v>25</v>
      </c>
      <c r="R248">
        <v>32</v>
      </c>
      <c r="S248" t="s">
        <v>581</v>
      </c>
      <c r="T248">
        <v>0</v>
      </c>
      <c r="U248">
        <v>0</v>
      </c>
      <c r="V248">
        <v>0</v>
      </c>
      <c r="W248">
        <v>0</v>
      </c>
      <c r="X248" s="273">
        <v>726065878978</v>
      </c>
      <c r="Y248" s="273">
        <v>7775498811151</v>
      </c>
      <c r="Z248" s="273">
        <v>726072988836</v>
      </c>
      <c r="AA248" t="s">
        <v>1075</v>
      </c>
      <c r="AB248">
        <v>0.82</v>
      </c>
    </row>
    <row r="249" spans="1:28" x14ac:dyDescent="0.2">
      <c r="A249" s="274" t="s">
        <v>801</v>
      </c>
      <c r="B249" s="274" t="s">
        <v>1076</v>
      </c>
      <c r="C249" s="274">
        <v>45</v>
      </c>
      <c r="D249" s="274">
        <v>325</v>
      </c>
      <c r="E249" s="274">
        <v>324.05700000000002</v>
      </c>
      <c r="F249" s="277">
        <f t="shared" si="2"/>
        <v>2.0729999999999791</v>
      </c>
      <c r="G249" s="262"/>
      <c r="H249" s="274">
        <v>322.92700000000002</v>
      </c>
      <c r="I249" s="274">
        <v>322.79199999999997</v>
      </c>
      <c r="J249" s="274">
        <v>150</v>
      </c>
      <c r="K249" s="274">
        <v>0.3</v>
      </c>
      <c r="L249" t="s">
        <v>574</v>
      </c>
      <c r="M249">
        <v>0</v>
      </c>
      <c r="N249">
        <v>0</v>
      </c>
      <c r="O249">
        <v>0.94</v>
      </c>
      <c r="P249">
        <v>4.84</v>
      </c>
      <c r="Q249">
        <v>25</v>
      </c>
      <c r="R249">
        <v>46</v>
      </c>
      <c r="S249" t="s">
        <v>581</v>
      </c>
      <c r="T249">
        <v>0</v>
      </c>
      <c r="U249">
        <v>0</v>
      </c>
      <c r="V249">
        <v>0</v>
      </c>
      <c r="W249">
        <v>0</v>
      </c>
      <c r="X249" s="273">
        <v>726072988836</v>
      </c>
      <c r="Y249" s="273">
        <v>7775510779567</v>
      </c>
      <c r="Z249" s="273">
        <v>726117953723</v>
      </c>
      <c r="AA249" t="s">
        <v>1077</v>
      </c>
      <c r="AB249">
        <v>1.08</v>
      </c>
    </row>
    <row r="250" spans="1:28" x14ac:dyDescent="0.2">
      <c r="A250" s="274" t="s">
        <v>1076</v>
      </c>
      <c r="B250" s="274" t="s">
        <v>1078</v>
      </c>
      <c r="C250" s="274">
        <v>52.5</v>
      </c>
      <c r="D250" s="274">
        <v>324.05700000000002</v>
      </c>
      <c r="E250" s="274">
        <v>323.80399999999997</v>
      </c>
      <c r="F250" s="277">
        <f t="shared" si="2"/>
        <v>1.2650000000000432</v>
      </c>
      <c r="G250" s="262"/>
      <c r="H250" s="274">
        <v>322.79199999999997</v>
      </c>
      <c r="I250" s="274">
        <v>322.63400000000001</v>
      </c>
      <c r="J250" s="274">
        <v>150</v>
      </c>
      <c r="K250" s="274">
        <v>0.3</v>
      </c>
      <c r="L250" t="s">
        <v>574</v>
      </c>
      <c r="M250">
        <v>0</v>
      </c>
      <c r="N250">
        <v>0</v>
      </c>
      <c r="O250">
        <v>0.94</v>
      </c>
      <c r="P250">
        <v>4.84</v>
      </c>
      <c r="Q250">
        <v>25</v>
      </c>
      <c r="R250">
        <v>46</v>
      </c>
      <c r="S250" t="s">
        <v>581</v>
      </c>
      <c r="T250">
        <v>0</v>
      </c>
      <c r="U250">
        <v>0</v>
      </c>
      <c r="V250">
        <v>0</v>
      </c>
      <c r="W250">
        <v>0</v>
      </c>
      <c r="X250" s="273">
        <v>726117953723</v>
      </c>
      <c r="Y250" s="273">
        <v>7775509002224</v>
      </c>
      <c r="Z250" s="273">
        <v>726170313385</v>
      </c>
      <c r="AA250" t="s">
        <v>1079</v>
      </c>
      <c r="AB250">
        <v>1.08</v>
      </c>
    </row>
    <row r="251" spans="1:28" x14ac:dyDescent="0.2">
      <c r="A251" s="274" t="s">
        <v>1078</v>
      </c>
      <c r="B251" s="274" t="s">
        <v>1080</v>
      </c>
      <c r="C251" s="274">
        <v>38</v>
      </c>
      <c r="D251" s="274">
        <v>323.80399999999997</v>
      </c>
      <c r="E251" s="274">
        <v>323.7</v>
      </c>
      <c r="F251" s="277">
        <f t="shared" si="2"/>
        <v>1.1699999999999591</v>
      </c>
      <c r="G251" s="262"/>
      <c r="H251" s="274">
        <v>322.63400000000001</v>
      </c>
      <c r="I251" s="274">
        <v>322.52</v>
      </c>
      <c r="J251" s="274">
        <v>150</v>
      </c>
      <c r="K251" s="274">
        <v>0.3</v>
      </c>
      <c r="L251" t="s">
        <v>574</v>
      </c>
      <c r="M251">
        <v>0</v>
      </c>
      <c r="N251">
        <v>0</v>
      </c>
      <c r="O251">
        <v>0.94</v>
      </c>
      <c r="P251">
        <v>4.84</v>
      </c>
      <c r="Q251">
        <v>25</v>
      </c>
      <c r="R251">
        <v>46</v>
      </c>
      <c r="S251" t="s">
        <v>581</v>
      </c>
      <c r="T251">
        <v>0</v>
      </c>
      <c r="U251">
        <v>0</v>
      </c>
      <c r="V251">
        <v>0</v>
      </c>
      <c r="W251">
        <v>0</v>
      </c>
      <c r="X251" s="273">
        <v>726170313385</v>
      </c>
      <c r="Y251" s="273">
        <v>7775512838347</v>
      </c>
      <c r="Z251" s="273">
        <v>726200862108</v>
      </c>
      <c r="AA251" t="s">
        <v>1081</v>
      </c>
      <c r="AB251">
        <v>1.08</v>
      </c>
    </row>
    <row r="252" spans="1:28" x14ac:dyDescent="0.2">
      <c r="A252" s="274" t="s">
        <v>1080</v>
      </c>
      <c r="B252" s="274" t="s">
        <v>1082</v>
      </c>
      <c r="C252" s="274">
        <v>60</v>
      </c>
      <c r="D252" s="274">
        <v>323.7</v>
      </c>
      <c r="E252" s="274">
        <v>323.56</v>
      </c>
      <c r="F252" s="277">
        <f t="shared" si="2"/>
        <v>1.1800000000000068</v>
      </c>
      <c r="G252" s="262"/>
      <c r="H252" s="274">
        <v>322.52</v>
      </c>
      <c r="I252" s="274">
        <v>322.33999999999997</v>
      </c>
      <c r="J252" s="274">
        <v>150</v>
      </c>
      <c r="K252" s="274">
        <v>0.3</v>
      </c>
      <c r="L252" t="s">
        <v>574</v>
      </c>
      <c r="M252">
        <v>0</v>
      </c>
      <c r="N252">
        <v>0</v>
      </c>
      <c r="O252">
        <v>0.94</v>
      </c>
      <c r="P252">
        <v>4.84</v>
      </c>
      <c r="Q252">
        <v>25</v>
      </c>
      <c r="R252">
        <v>46</v>
      </c>
      <c r="S252" t="s">
        <v>581</v>
      </c>
      <c r="T252">
        <v>0</v>
      </c>
      <c r="U252">
        <v>0</v>
      </c>
      <c r="V252">
        <v>0</v>
      </c>
      <c r="W252">
        <v>0</v>
      </c>
      <c r="X252" s="273">
        <v>726200862108</v>
      </c>
      <c r="Y252" s="273">
        <v>7775490238003</v>
      </c>
      <c r="Z252" s="273">
        <v>72625884494</v>
      </c>
      <c r="AA252" t="s">
        <v>1083</v>
      </c>
      <c r="AB252">
        <v>1.08</v>
      </c>
    </row>
    <row r="253" spans="1:28" x14ac:dyDescent="0.2">
      <c r="A253" s="274" t="s">
        <v>1082</v>
      </c>
      <c r="B253" s="274" t="s">
        <v>1084</v>
      </c>
      <c r="C253" s="274">
        <v>60</v>
      </c>
      <c r="D253" s="274">
        <v>323.56</v>
      </c>
      <c r="E253" s="274">
        <v>323.42099999999999</v>
      </c>
      <c r="F253" s="277">
        <f t="shared" si="2"/>
        <v>1.2200000000000273</v>
      </c>
      <c r="G253" s="262"/>
      <c r="H253" s="274">
        <v>322.33999999999997</v>
      </c>
      <c r="I253" s="274">
        <v>322.16000000000003</v>
      </c>
      <c r="J253" s="274">
        <v>150</v>
      </c>
      <c r="K253" s="274">
        <v>0.3</v>
      </c>
      <c r="L253" t="s">
        <v>574</v>
      </c>
      <c r="M253">
        <v>0</v>
      </c>
      <c r="N253">
        <v>0</v>
      </c>
      <c r="O253">
        <v>0.94</v>
      </c>
      <c r="P253">
        <v>4.84</v>
      </c>
      <c r="Q253">
        <v>25</v>
      </c>
      <c r="R253">
        <v>46</v>
      </c>
      <c r="S253" t="s">
        <v>581</v>
      </c>
      <c r="T253">
        <v>0</v>
      </c>
      <c r="U253">
        <v>0</v>
      </c>
      <c r="V253">
        <v>0</v>
      </c>
      <c r="W253">
        <v>0</v>
      </c>
      <c r="X253" s="273">
        <v>72625884494</v>
      </c>
      <c r="Y253" s="273">
        <v>7775505664967</v>
      </c>
      <c r="Z253" s="273">
        <v>726262108644</v>
      </c>
      <c r="AA253" t="s">
        <v>1085</v>
      </c>
      <c r="AB253">
        <v>1.08</v>
      </c>
    </row>
    <row r="254" spans="1:28" x14ac:dyDescent="0.2">
      <c r="A254" s="274" t="s">
        <v>1084</v>
      </c>
      <c r="B254" s="274" t="s">
        <v>1086</v>
      </c>
      <c r="C254" s="274">
        <v>60</v>
      </c>
      <c r="D254" s="274">
        <v>323.42099999999999</v>
      </c>
      <c r="E254" s="274">
        <v>323.29000000000002</v>
      </c>
      <c r="F254" s="277">
        <f t="shared" si="2"/>
        <v>1.2609999999999673</v>
      </c>
      <c r="G254" s="262"/>
      <c r="H254" s="274">
        <v>322.16000000000003</v>
      </c>
      <c r="I254" s="274">
        <v>321.98</v>
      </c>
      <c r="J254" s="274">
        <v>150</v>
      </c>
      <c r="K254" s="274">
        <v>0.3</v>
      </c>
      <c r="L254" t="s">
        <v>574</v>
      </c>
      <c r="M254">
        <v>0</v>
      </c>
      <c r="N254">
        <v>0</v>
      </c>
      <c r="O254">
        <v>0.94</v>
      </c>
      <c r="P254">
        <v>4.84</v>
      </c>
      <c r="Q254">
        <v>25</v>
      </c>
      <c r="R254">
        <v>46</v>
      </c>
      <c r="S254" t="s">
        <v>581</v>
      </c>
      <c r="T254">
        <v>0</v>
      </c>
      <c r="U254">
        <v>0</v>
      </c>
      <c r="V254">
        <v>0</v>
      </c>
      <c r="W254">
        <v>0</v>
      </c>
      <c r="X254" s="273">
        <v>726262108644</v>
      </c>
      <c r="Y254" s="273">
        <v>7775565576136</v>
      </c>
      <c r="Z254" s="273">
        <v>726297178614</v>
      </c>
      <c r="AA254" t="s">
        <v>1087</v>
      </c>
      <c r="AB254">
        <v>1.08</v>
      </c>
    </row>
    <row r="255" spans="1:28" x14ac:dyDescent="0.2">
      <c r="A255" s="274" t="s">
        <v>1086</v>
      </c>
      <c r="B255" s="274" t="s">
        <v>1088</v>
      </c>
      <c r="C255" s="274">
        <v>57</v>
      </c>
      <c r="D255" s="274">
        <v>323.29000000000002</v>
      </c>
      <c r="E255" s="274">
        <v>323.2</v>
      </c>
      <c r="F255" s="277">
        <f t="shared" si="2"/>
        <v>1.3100000000000023</v>
      </c>
      <c r="G255" s="262"/>
      <c r="H255" s="274">
        <v>321.98</v>
      </c>
      <c r="I255" s="274">
        <v>321.81</v>
      </c>
      <c r="J255" s="274">
        <v>150</v>
      </c>
      <c r="K255" s="274">
        <v>0.3</v>
      </c>
      <c r="L255" t="s">
        <v>574</v>
      </c>
      <c r="M255">
        <v>0</v>
      </c>
      <c r="N255">
        <v>0</v>
      </c>
      <c r="O255">
        <v>0.94</v>
      </c>
      <c r="P255">
        <v>4.84</v>
      </c>
      <c r="Q255">
        <v>25</v>
      </c>
      <c r="R255">
        <v>46</v>
      </c>
      <c r="S255" t="s">
        <v>581</v>
      </c>
      <c r="T255">
        <v>0</v>
      </c>
      <c r="U255">
        <v>0</v>
      </c>
      <c r="V255">
        <v>0</v>
      </c>
      <c r="W255">
        <v>0</v>
      </c>
      <c r="X255" s="273">
        <v>726297178614</v>
      </c>
      <c r="Y255" s="273">
        <v>777561425978</v>
      </c>
      <c r="Z255" s="273">
        <v>726330074589</v>
      </c>
      <c r="AA255" t="s">
        <v>1089</v>
      </c>
      <c r="AB255">
        <v>1.08</v>
      </c>
    </row>
    <row r="256" spans="1:28" x14ac:dyDescent="0.2">
      <c r="A256" s="274" t="s">
        <v>1088</v>
      </c>
      <c r="B256" s="274" t="s">
        <v>1090</v>
      </c>
      <c r="C256" s="274">
        <v>65</v>
      </c>
      <c r="D256" s="274">
        <v>323.2</v>
      </c>
      <c r="E256" s="274">
        <v>323.09100000000001</v>
      </c>
      <c r="F256" s="277">
        <f t="shared" si="2"/>
        <v>1.3899999999999864</v>
      </c>
      <c r="G256" s="262"/>
      <c r="H256" s="274">
        <v>321.81</v>
      </c>
      <c r="I256" s="274">
        <v>321.61399999999998</v>
      </c>
      <c r="J256" s="274">
        <v>150</v>
      </c>
      <c r="K256" s="274">
        <v>0.3</v>
      </c>
      <c r="L256" t="s">
        <v>574</v>
      </c>
      <c r="M256">
        <v>0</v>
      </c>
      <c r="N256">
        <v>0</v>
      </c>
      <c r="O256">
        <v>0.94</v>
      </c>
      <c r="P256">
        <v>4.84</v>
      </c>
      <c r="Q256">
        <v>25</v>
      </c>
      <c r="R256">
        <v>46</v>
      </c>
      <c r="S256" t="s">
        <v>581</v>
      </c>
      <c r="T256">
        <v>0</v>
      </c>
      <c r="U256">
        <v>0</v>
      </c>
      <c r="V256">
        <v>0</v>
      </c>
      <c r="W256">
        <v>0</v>
      </c>
      <c r="X256" s="273">
        <v>726330074589</v>
      </c>
      <c r="Y256" s="273">
        <v>7775660809268</v>
      </c>
      <c r="Z256" s="273">
        <v>726300457569</v>
      </c>
      <c r="AA256" t="s">
        <v>1091</v>
      </c>
      <c r="AB256">
        <v>1.08</v>
      </c>
    </row>
    <row r="257" spans="1:28" x14ac:dyDescent="0.2">
      <c r="A257" s="274" t="s">
        <v>1090</v>
      </c>
      <c r="B257" s="274" t="s">
        <v>1092</v>
      </c>
      <c r="C257" s="274">
        <v>40</v>
      </c>
      <c r="D257" s="274">
        <v>323.09100000000001</v>
      </c>
      <c r="E257" s="274">
        <v>323.14999999999998</v>
      </c>
      <c r="F257" s="277">
        <f t="shared" si="2"/>
        <v>1.4770000000000323</v>
      </c>
      <c r="G257" s="262"/>
      <c r="H257" s="274">
        <v>321.61399999999998</v>
      </c>
      <c r="I257" s="274">
        <v>321.495</v>
      </c>
      <c r="J257" s="274">
        <v>150</v>
      </c>
      <c r="K257" s="274">
        <v>0.3</v>
      </c>
      <c r="L257" t="s">
        <v>574</v>
      </c>
      <c r="M257">
        <v>0</v>
      </c>
      <c r="N257">
        <v>0</v>
      </c>
      <c r="O257">
        <v>0.94</v>
      </c>
      <c r="P257">
        <v>4.84</v>
      </c>
      <c r="Q257">
        <v>25</v>
      </c>
      <c r="R257">
        <v>46</v>
      </c>
      <c r="S257" t="s">
        <v>581</v>
      </c>
      <c r="T257">
        <v>0</v>
      </c>
      <c r="U257">
        <v>0</v>
      </c>
      <c r="V257">
        <v>0</v>
      </c>
      <c r="W257">
        <v>0</v>
      </c>
      <c r="X257" s="273">
        <v>726300457569</v>
      </c>
      <c r="Y257" s="273">
        <v>7775718669722</v>
      </c>
      <c r="Z257" s="273">
        <v>726266326367</v>
      </c>
      <c r="AA257" t="s">
        <v>1093</v>
      </c>
      <c r="AB257">
        <v>1.08</v>
      </c>
    </row>
    <row r="258" spans="1:28" x14ac:dyDescent="0.2">
      <c r="A258" s="274" t="s">
        <v>1092</v>
      </c>
      <c r="B258" s="274" t="s">
        <v>1094</v>
      </c>
      <c r="C258" s="274">
        <v>38</v>
      </c>
      <c r="D258" s="274">
        <v>323.14999999999998</v>
      </c>
      <c r="E258" s="274">
        <v>323</v>
      </c>
      <c r="F258" s="277">
        <f t="shared" si="2"/>
        <v>1.6549999999999727</v>
      </c>
      <c r="G258" s="262"/>
      <c r="H258" s="274">
        <v>321.495</v>
      </c>
      <c r="I258" s="274">
        <v>321.38</v>
      </c>
      <c r="J258" s="274">
        <v>150</v>
      </c>
      <c r="K258" s="274">
        <v>0.3</v>
      </c>
      <c r="L258" t="s">
        <v>574</v>
      </c>
      <c r="M258">
        <v>0</v>
      </c>
      <c r="N258">
        <v>0</v>
      </c>
      <c r="O258">
        <v>0.94</v>
      </c>
      <c r="P258">
        <v>4.84</v>
      </c>
      <c r="Q258">
        <v>25</v>
      </c>
      <c r="R258">
        <v>46</v>
      </c>
      <c r="S258" t="s">
        <v>581</v>
      </c>
      <c r="T258">
        <v>0</v>
      </c>
      <c r="U258">
        <v>0</v>
      </c>
      <c r="V258">
        <v>0</v>
      </c>
      <c r="W258">
        <v>0</v>
      </c>
      <c r="X258" s="273">
        <v>726266326367</v>
      </c>
      <c r="Y258" s="273">
        <v>7775739527839</v>
      </c>
      <c r="Z258" s="273">
        <v>726243105518</v>
      </c>
      <c r="AA258" t="s">
        <v>1095</v>
      </c>
      <c r="AB258">
        <v>1.08</v>
      </c>
    </row>
    <row r="259" spans="1:28" x14ac:dyDescent="0.2">
      <c r="A259" s="274"/>
      <c r="B259" s="274"/>
      <c r="C259" s="275">
        <f>C109+C110+C111+C112+C249+C250+C251+C252+C253+C254+C255+C256+C257+C258</f>
        <v>625.92000000000007</v>
      </c>
      <c r="D259" s="274"/>
      <c r="E259" s="274"/>
      <c r="F259" s="274"/>
      <c r="G259" s="274"/>
      <c r="H259" s="274"/>
      <c r="I259" s="274"/>
      <c r="J259" s="274"/>
      <c r="K259" s="274"/>
      <c r="X259" s="273"/>
      <c r="Y259" s="273"/>
      <c r="Z259" s="273"/>
    </row>
    <row r="260" spans="1:28" x14ac:dyDescent="0.2">
      <c r="A260" t="s">
        <v>1094</v>
      </c>
      <c r="B260" t="s">
        <v>1096</v>
      </c>
      <c r="C260">
        <v>26</v>
      </c>
      <c r="D260">
        <v>323</v>
      </c>
      <c r="E260">
        <v>322.89999999999998</v>
      </c>
      <c r="H260">
        <v>321.38</v>
      </c>
      <c r="I260">
        <v>321.30200000000002</v>
      </c>
      <c r="J260">
        <v>150</v>
      </c>
      <c r="K260">
        <v>0.3</v>
      </c>
      <c r="L260" t="s">
        <v>574</v>
      </c>
      <c r="M260">
        <v>0</v>
      </c>
      <c r="N260">
        <v>0</v>
      </c>
      <c r="O260">
        <v>0.94</v>
      </c>
      <c r="P260">
        <v>4.84</v>
      </c>
      <c r="Q260">
        <v>25</v>
      </c>
      <c r="R260">
        <v>46</v>
      </c>
      <c r="S260" t="s">
        <v>581</v>
      </c>
      <c r="T260">
        <v>0</v>
      </c>
      <c r="U260">
        <v>0</v>
      </c>
      <c r="V260">
        <v>0</v>
      </c>
      <c r="W260">
        <v>0</v>
      </c>
      <c r="X260" s="273">
        <v>726243105518</v>
      </c>
      <c r="Y260" s="273">
        <v>7775769607603</v>
      </c>
      <c r="Z260" s="273">
        <v>726249488639</v>
      </c>
      <c r="AA260" t="s">
        <v>1097</v>
      </c>
      <c r="AB260">
        <v>1.08</v>
      </c>
    </row>
    <row r="261" spans="1:28" x14ac:dyDescent="0.2">
      <c r="A261" t="s">
        <v>1096</v>
      </c>
      <c r="B261" t="s">
        <v>1098</v>
      </c>
      <c r="C261">
        <v>72</v>
      </c>
      <c r="D261">
        <v>322.89999999999998</v>
      </c>
      <c r="E261">
        <v>322.81</v>
      </c>
      <c r="H261">
        <v>321.30200000000002</v>
      </c>
      <c r="I261">
        <v>321.08600000000001</v>
      </c>
      <c r="J261">
        <v>150</v>
      </c>
      <c r="K261">
        <v>0.3</v>
      </c>
      <c r="L261" t="s">
        <v>574</v>
      </c>
      <c r="M261">
        <v>0</v>
      </c>
      <c r="N261">
        <v>0</v>
      </c>
      <c r="O261">
        <v>0.94</v>
      </c>
      <c r="P261">
        <v>4.84</v>
      </c>
      <c r="Q261">
        <v>25</v>
      </c>
      <c r="R261">
        <v>46</v>
      </c>
      <c r="S261" t="s">
        <v>581</v>
      </c>
      <c r="T261">
        <v>0</v>
      </c>
      <c r="U261">
        <v>0</v>
      </c>
      <c r="V261">
        <v>0</v>
      </c>
      <c r="W261">
        <v>0</v>
      </c>
      <c r="X261" s="273">
        <v>726249488639</v>
      </c>
      <c r="Y261" s="273">
        <v>7775794811884</v>
      </c>
      <c r="Z261" s="273">
        <v>726294401408</v>
      </c>
      <c r="AA261" t="s">
        <v>1099</v>
      </c>
      <c r="AB261">
        <v>1.08</v>
      </c>
    </row>
    <row r="262" spans="1:28" x14ac:dyDescent="0.2">
      <c r="A262" t="s">
        <v>1098</v>
      </c>
      <c r="B262" t="s">
        <v>1100</v>
      </c>
      <c r="C262">
        <v>80</v>
      </c>
      <c r="D262">
        <v>322.81</v>
      </c>
      <c r="E262">
        <v>322.70499999999998</v>
      </c>
      <c r="H262">
        <v>321.08600000000001</v>
      </c>
      <c r="I262">
        <v>320.846</v>
      </c>
      <c r="J262">
        <v>150</v>
      </c>
      <c r="K262">
        <v>0.3</v>
      </c>
      <c r="L262" t="s">
        <v>574</v>
      </c>
      <c r="M262">
        <v>0</v>
      </c>
      <c r="N262">
        <v>0</v>
      </c>
      <c r="O262">
        <v>0.94</v>
      </c>
      <c r="P262">
        <v>4.84</v>
      </c>
      <c r="Q262">
        <v>25</v>
      </c>
      <c r="R262">
        <v>46</v>
      </c>
      <c r="S262" t="s">
        <v>581</v>
      </c>
      <c r="T262">
        <v>0</v>
      </c>
      <c r="U262">
        <v>0</v>
      </c>
      <c r="V262">
        <v>0</v>
      </c>
      <c r="W262">
        <v>0</v>
      </c>
      <c r="X262" s="273">
        <v>726294401408</v>
      </c>
      <c r="Y262" s="273">
        <v>7775851086596</v>
      </c>
      <c r="Z262" s="273">
        <v>726351818302</v>
      </c>
      <c r="AA262" t="s">
        <v>1101</v>
      </c>
      <c r="AB262">
        <v>1.08</v>
      </c>
    </row>
    <row r="263" spans="1:28" x14ac:dyDescent="0.2">
      <c r="A263" t="s">
        <v>1100</v>
      </c>
      <c r="B263" t="s">
        <v>1102</v>
      </c>
      <c r="C263">
        <v>80</v>
      </c>
      <c r="D263">
        <v>322.70499999999998</v>
      </c>
      <c r="E263">
        <v>321.54199999999997</v>
      </c>
      <c r="H263">
        <v>320.846</v>
      </c>
      <c r="I263">
        <v>320.60700000000003</v>
      </c>
      <c r="J263">
        <v>150</v>
      </c>
      <c r="K263">
        <v>0.3</v>
      </c>
      <c r="L263" t="s">
        <v>574</v>
      </c>
      <c r="M263">
        <v>0</v>
      </c>
      <c r="N263">
        <v>0</v>
      </c>
      <c r="O263">
        <v>0.94</v>
      </c>
      <c r="P263">
        <v>4.84</v>
      </c>
      <c r="Q263">
        <v>25</v>
      </c>
      <c r="R263">
        <v>46</v>
      </c>
      <c r="S263" t="s">
        <v>581</v>
      </c>
      <c r="T263">
        <v>0</v>
      </c>
      <c r="U263">
        <v>0</v>
      </c>
      <c r="V263">
        <v>0</v>
      </c>
      <c r="W263">
        <v>0</v>
      </c>
      <c r="X263" s="273">
        <v>726351818302</v>
      </c>
      <c r="Y263" s="273">
        <v>7775906793869</v>
      </c>
      <c r="Z263" s="273">
        <v>726428374316</v>
      </c>
      <c r="AA263" t="s">
        <v>1103</v>
      </c>
      <c r="AB263">
        <v>1.08</v>
      </c>
    </row>
    <row r="264" spans="1:28" x14ac:dyDescent="0.2">
      <c r="A264" t="s">
        <v>1102</v>
      </c>
      <c r="B264" t="s">
        <v>1104</v>
      </c>
      <c r="C264">
        <v>45</v>
      </c>
      <c r="D264">
        <v>321.54199999999997</v>
      </c>
      <c r="E264">
        <v>319.90499999999997</v>
      </c>
      <c r="H264">
        <v>320.60700000000003</v>
      </c>
      <c r="I264">
        <v>319.10500000000002</v>
      </c>
      <c r="J264">
        <v>150</v>
      </c>
      <c r="K264">
        <v>3.3370000000000002</v>
      </c>
      <c r="L264" t="s">
        <v>574</v>
      </c>
      <c r="M264">
        <v>0</v>
      </c>
      <c r="N264">
        <v>0</v>
      </c>
      <c r="O264">
        <v>0.94</v>
      </c>
      <c r="P264">
        <v>4.84</v>
      </c>
      <c r="Q264">
        <v>13</v>
      </c>
      <c r="R264">
        <v>24</v>
      </c>
      <c r="S264" t="s">
        <v>581</v>
      </c>
      <c r="T264">
        <v>0</v>
      </c>
      <c r="U264">
        <v>0</v>
      </c>
      <c r="V264">
        <v>0</v>
      </c>
      <c r="W264">
        <v>0</v>
      </c>
      <c r="X264" s="273">
        <v>726428374316</v>
      </c>
      <c r="Y264" s="273">
        <v>7775930014048</v>
      </c>
      <c r="Z264" s="273">
        <v>726472448764</v>
      </c>
      <c r="AA264" t="s">
        <v>1105</v>
      </c>
      <c r="AB264">
        <v>7.26</v>
      </c>
    </row>
    <row r="265" spans="1:28" x14ac:dyDescent="0.2">
      <c r="A265" t="s">
        <v>1104</v>
      </c>
      <c r="B265" t="s">
        <v>1106</v>
      </c>
      <c r="C265">
        <v>40</v>
      </c>
      <c r="D265">
        <v>319.90499999999997</v>
      </c>
      <c r="E265">
        <v>319.18099999999998</v>
      </c>
      <c r="H265">
        <v>319.10500000000002</v>
      </c>
      <c r="I265">
        <v>318.38099999999997</v>
      </c>
      <c r="J265">
        <v>150</v>
      </c>
      <c r="K265">
        <v>1.81</v>
      </c>
      <c r="L265" t="s">
        <v>574</v>
      </c>
      <c r="M265">
        <v>0</v>
      </c>
      <c r="N265">
        <v>0</v>
      </c>
      <c r="O265">
        <v>0.94</v>
      </c>
      <c r="P265">
        <v>4.84</v>
      </c>
      <c r="Q265">
        <v>16</v>
      </c>
      <c r="R265">
        <v>28</v>
      </c>
      <c r="S265" t="s">
        <v>581</v>
      </c>
      <c r="T265">
        <v>0</v>
      </c>
      <c r="U265">
        <v>0</v>
      </c>
      <c r="V265">
        <v>0</v>
      </c>
      <c r="W265">
        <v>0</v>
      </c>
      <c r="X265" s="273">
        <v>726472448764</v>
      </c>
      <c r="Y265" s="273">
        <v>7775939093861</v>
      </c>
      <c r="Z265" s="273">
        <v>726511584923</v>
      </c>
      <c r="AA265" t="s">
        <v>1107</v>
      </c>
      <c r="AB265">
        <v>4.5</v>
      </c>
    </row>
    <row r="266" spans="1:28" x14ac:dyDescent="0.2">
      <c r="A266" t="s">
        <v>1106</v>
      </c>
      <c r="B266" t="s">
        <v>1108</v>
      </c>
      <c r="C266">
        <v>80</v>
      </c>
      <c r="D266">
        <v>319.18099999999998</v>
      </c>
      <c r="E266">
        <v>317.89999999999998</v>
      </c>
      <c r="H266">
        <v>318.38099999999997</v>
      </c>
      <c r="I266">
        <v>317.10000000000002</v>
      </c>
      <c r="J266">
        <v>150</v>
      </c>
      <c r="K266">
        <v>1.601</v>
      </c>
      <c r="L266" t="s">
        <v>574</v>
      </c>
      <c r="M266">
        <v>0</v>
      </c>
      <c r="N266">
        <v>0</v>
      </c>
      <c r="O266">
        <v>0.94</v>
      </c>
      <c r="P266">
        <v>4.84</v>
      </c>
      <c r="Q266">
        <v>16</v>
      </c>
      <c r="R266">
        <v>29</v>
      </c>
      <c r="S266" t="s">
        <v>581</v>
      </c>
      <c r="T266">
        <v>0</v>
      </c>
      <c r="U266">
        <v>0</v>
      </c>
      <c r="V266">
        <v>0</v>
      </c>
      <c r="W266">
        <v>0</v>
      </c>
      <c r="X266" s="273">
        <v>726511584923</v>
      </c>
      <c r="Y266" s="273">
        <v>7775930825785</v>
      </c>
      <c r="Z266" s="273">
        <v>726590164711</v>
      </c>
      <c r="AA266" t="s">
        <v>1109</v>
      </c>
      <c r="AB266">
        <v>4.08</v>
      </c>
    </row>
    <row r="267" spans="1:28" x14ac:dyDescent="0.2">
      <c r="A267" t="s">
        <v>1108</v>
      </c>
      <c r="B267" t="s">
        <v>1110</v>
      </c>
      <c r="C267">
        <v>20.12</v>
      </c>
      <c r="D267">
        <v>317.89999999999998</v>
      </c>
      <c r="E267">
        <v>317.5</v>
      </c>
      <c r="H267">
        <v>317.10000000000002</v>
      </c>
      <c r="I267">
        <v>316.8</v>
      </c>
      <c r="J267">
        <v>150</v>
      </c>
      <c r="K267">
        <v>1.4910000000000001</v>
      </c>
      <c r="L267" t="s">
        <v>574</v>
      </c>
      <c r="M267">
        <v>0</v>
      </c>
      <c r="N267">
        <v>0</v>
      </c>
      <c r="O267">
        <v>0.94</v>
      </c>
      <c r="P267">
        <v>4.84</v>
      </c>
      <c r="Q267">
        <v>16</v>
      </c>
      <c r="R267">
        <v>30</v>
      </c>
      <c r="S267" t="s">
        <v>581</v>
      </c>
      <c r="T267">
        <v>0</v>
      </c>
      <c r="U267">
        <v>0</v>
      </c>
      <c r="V267">
        <v>0</v>
      </c>
      <c r="W267">
        <v>0</v>
      </c>
      <c r="X267" s="273">
        <v>726590164711</v>
      </c>
      <c r="Y267" s="273">
        <v>7775915818558</v>
      </c>
      <c r="Z267" s="273">
        <v>726610183391</v>
      </c>
      <c r="AA267" t="s">
        <v>1111</v>
      </c>
      <c r="AB267">
        <v>3.86</v>
      </c>
    </row>
    <row r="268" spans="1:28" x14ac:dyDescent="0.2">
      <c r="A268" t="s">
        <v>1112</v>
      </c>
      <c r="B268" t="s">
        <v>1113</v>
      </c>
      <c r="C268">
        <v>56</v>
      </c>
      <c r="D268">
        <v>345.4</v>
      </c>
      <c r="E268">
        <v>344.471</v>
      </c>
      <c r="H268">
        <v>343.9</v>
      </c>
      <c r="I268">
        <v>342.971</v>
      </c>
      <c r="J268">
        <v>150</v>
      </c>
      <c r="K268">
        <v>1.659</v>
      </c>
      <c r="L268" t="s">
        <v>574</v>
      </c>
      <c r="M268">
        <v>0.05</v>
      </c>
      <c r="N268">
        <v>0.23</v>
      </c>
      <c r="O268">
        <v>0.05</v>
      </c>
      <c r="P268">
        <v>0.23</v>
      </c>
      <c r="Q268">
        <v>16</v>
      </c>
      <c r="R268">
        <v>16</v>
      </c>
      <c r="S268" t="s">
        <v>581</v>
      </c>
      <c r="T268">
        <v>0</v>
      </c>
      <c r="U268">
        <v>0</v>
      </c>
      <c r="V268">
        <v>0</v>
      </c>
      <c r="W268">
        <v>0</v>
      </c>
      <c r="X268" s="273">
        <v>726700839698</v>
      </c>
      <c r="Y268" s="273">
        <v>7775657688163</v>
      </c>
      <c r="Z268" s="273">
        <v>726645255704</v>
      </c>
      <c r="AA268" t="s">
        <v>1114</v>
      </c>
      <c r="AB268">
        <v>2.5099999999999998</v>
      </c>
    </row>
    <row r="269" spans="1:28" x14ac:dyDescent="0.2">
      <c r="A269" t="s">
        <v>1113</v>
      </c>
      <c r="B269" t="s">
        <v>1115</v>
      </c>
      <c r="C269">
        <v>80</v>
      </c>
      <c r="D269">
        <v>344.471</v>
      </c>
      <c r="E269">
        <v>344.50200000000001</v>
      </c>
      <c r="H269">
        <v>342.971</v>
      </c>
      <c r="I269">
        <v>342.55599999999998</v>
      </c>
      <c r="J269">
        <v>150</v>
      </c>
      <c r="K269">
        <v>0.51800000000000002</v>
      </c>
      <c r="L269" t="s">
        <v>574</v>
      </c>
      <c r="M269">
        <v>0</v>
      </c>
      <c r="N269">
        <v>0</v>
      </c>
      <c r="O269">
        <v>0.05</v>
      </c>
      <c r="P269">
        <v>0.23</v>
      </c>
      <c r="Q269">
        <v>21</v>
      </c>
      <c r="R269">
        <v>21</v>
      </c>
      <c r="S269" t="s">
        <v>581</v>
      </c>
      <c r="T269">
        <v>0</v>
      </c>
      <c r="U269">
        <v>0</v>
      </c>
      <c r="V269">
        <v>0</v>
      </c>
      <c r="W269">
        <v>0</v>
      </c>
      <c r="X269" s="273">
        <v>726645255704</v>
      </c>
      <c r="Y269" s="273">
        <v>7775664493624</v>
      </c>
      <c r="Z269" s="273">
        <v>726565453089</v>
      </c>
      <c r="AA269" t="s">
        <v>1116</v>
      </c>
      <c r="AB269">
        <v>1.02</v>
      </c>
    </row>
    <row r="270" spans="1:28" x14ac:dyDescent="0.2">
      <c r="A270" t="s">
        <v>1115</v>
      </c>
      <c r="B270" t="s">
        <v>1117</v>
      </c>
      <c r="C270">
        <v>80</v>
      </c>
      <c r="D270">
        <v>344.50200000000001</v>
      </c>
      <c r="E270">
        <v>338.95</v>
      </c>
      <c r="H270">
        <v>342.55599999999998</v>
      </c>
      <c r="I270">
        <v>338.15</v>
      </c>
      <c r="J270">
        <v>150</v>
      </c>
      <c r="K270">
        <v>5.508</v>
      </c>
      <c r="L270" t="s">
        <v>574</v>
      </c>
      <c r="M270">
        <v>0</v>
      </c>
      <c r="N270">
        <v>0</v>
      </c>
      <c r="O270">
        <v>0.05</v>
      </c>
      <c r="P270">
        <v>0.23</v>
      </c>
      <c r="Q270">
        <v>12</v>
      </c>
      <c r="R270">
        <v>12</v>
      </c>
      <c r="S270" t="s">
        <v>581</v>
      </c>
      <c r="T270">
        <v>0</v>
      </c>
      <c r="U270">
        <v>0</v>
      </c>
      <c r="V270">
        <v>0</v>
      </c>
      <c r="W270">
        <v>0</v>
      </c>
      <c r="X270" s="273">
        <v>726565453089</v>
      </c>
      <c r="Y270" s="273">
        <v>77756701099</v>
      </c>
      <c r="Z270" s="273">
        <v>726580030494</v>
      </c>
      <c r="AA270" t="s">
        <v>1118</v>
      </c>
      <c r="AB270">
        <v>6.36</v>
      </c>
    </row>
    <row r="271" spans="1:28" x14ac:dyDescent="0.2">
      <c r="A271" t="s">
        <v>1117</v>
      </c>
      <c r="B271" t="s">
        <v>1119</v>
      </c>
      <c r="C271">
        <v>80</v>
      </c>
      <c r="D271">
        <v>338.95</v>
      </c>
      <c r="E271">
        <v>327.00200000000001</v>
      </c>
      <c r="H271">
        <v>338.15</v>
      </c>
      <c r="I271">
        <v>326.202</v>
      </c>
      <c r="J271">
        <v>150</v>
      </c>
      <c r="K271">
        <v>14.935</v>
      </c>
      <c r="L271" t="s">
        <v>574</v>
      </c>
      <c r="M271">
        <v>0</v>
      </c>
      <c r="N271">
        <v>0</v>
      </c>
      <c r="O271">
        <v>0.05</v>
      </c>
      <c r="P271">
        <v>0.23</v>
      </c>
      <c r="Q271">
        <v>9</v>
      </c>
      <c r="R271">
        <v>9</v>
      </c>
      <c r="S271" t="s">
        <v>581</v>
      </c>
      <c r="T271">
        <v>0</v>
      </c>
      <c r="U271">
        <v>0</v>
      </c>
      <c r="V271">
        <v>0</v>
      </c>
      <c r="W271">
        <v>0</v>
      </c>
      <c r="X271" s="273">
        <v>726580030494</v>
      </c>
      <c r="Y271" s="273">
        <v>7775748770559</v>
      </c>
      <c r="Z271" s="273">
        <v>726594607899</v>
      </c>
      <c r="AA271" t="s">
        <v>1120</v>
      </c>
      <c r="AB271">
        <v>513.75</v>
      </c>
    </row>
    <row r="272" spans="1:28" x14ac:dyDescent="0.2">
      <c r="A272" t="s">
        <v>1119</v>
      </c>
      <c r="B272" t="s">
        <v>1121</v>
      </c>
      <c r="C272">
        <v>36</v>
      </c>
      <c r="D272">
        <v>327.00200000000001</v>
      </c>
      <c r="E272">
        <v>320.90300000000002</v>
      </c>
      <c r="H272">
        <v>326.202</v>
      </c>
      <c r="I272">
        <v>320.10300000000001</v>
      </c>
      <c r="J272">
        <v>150</v>
      </c>
      <c r="K272">
        <v>16.942</v>
      </c>
      <c r="L272" t="s">
        <v>574</v>
      </c>
      <c r="M272">
        <v>0</v>
      </c>
      <c r="N272">
        <v>0</v>
      </c>
      <c r="O272">
        <v>0.05</v>
      </c>
      <c r="P272">
        <v>0.23</v>
      </c>
      <c r="Q272">
        <v>9</v>
      </c>
      <c r="R272">
        <v>9</v>
      </c>
      <c r="S272" t="s">
        <v>581</v>
      </c>
      <c r="T272">
        <v>0</v>
      </c>
      <c r="U272">
        <v>0</v>
      </c>
      <c r="V272">
        <v>0</v>
      </c>
      <c r="W272">
        <v>0</v>
      </c>
      <c r="X272" s="273">
        <v>726594607899</v>
      </c>
      <c r="Y272" s="273">
        <v>7775827431218</v>
      </c>
      <c r="Z272" s="273">
        <v>726601159496</v>
      </c>
      <c r="AA272" t="s">
        <v>1122</v>
      </c>
      <c r="AB272">
        <v>415.14</v>
      </c>
    </row>
    <row r="273" spans="1:28" x14ac:dyDescent="0.2">
      <c r="A273" t="s">
        <v>1121</v>
      </c>
      <c r="B273" t="s">
        <v>1123</v>
      </c>
      <c r="C273">
        <v>20</v>
      </c>
      <c r="D273">
        <v>320.90300000000002</v>
      </c>
      <c r="E273">
        <v>317.5</v>
      </c>
      <c r="H273">
        <v>320.10300000000001</v>
      </c>
      <c r="I273">
        <v>316.95</v>
      </c>
      <c r="J273">
        <v>150</v>
      </c>
      <c r="K273">
        <v>15.765000000000001</v>
      </c>
      <c r="L273" t="s">
        <v>574</v>
      </c>
      <c r="M273">
        <v>0</v>
      </c>
      <c r="N273">
        <v>0</v>
      </c>
      <c r="O273">
        <v>0.05</v>
      </c>
      <c r="P273">
        <v>0.23</v>
      </c>
      <c r="Q273">
        <v>9</v>
      </c>
      <c r="R273">
        <v>9</v>
      </c>
      <c r="S273" t="s">
        <v>581</v>
      </c>
      <c r="T273">
        <v>0</v>
      </c>
      <c r="U273">
        <v>0</v>
      </c>
      <c r="V273">
        <v>0</v>
      </c>
      <c r="W273">
        <v>0</v>
      </c>
      <c r="X273" s="273">
        <v>726601159496</v>
      </c>
      <c r="Y273" s="273">
        <v>7775862830039</v>
      </c>
      <c r="Z273" s="273">
        <v>726604514176</v>
      </c>
      <c r="AA273" t="s">
        <v>1124</v>
      </c>
      <c r="AB273">
        <v>214.32</v>
      </c>
    </row>
    <row r="274" spans="1:28" x14ac:dyDescent="0.2">
      <c r="A274" t="s">
        <v>1123</v>
      </c>
      <c r="B274" t="s">
        <v>1110</v>
      </c>
      <c r="C274">
        <v>31.81</v>
      </c>
      <c r="D274">
        <v>317.5</v>
      </c>
      <c r="E274">
        <v>317.5</v>
      </c>
      <c r="H274">
        <v>316.95</v>
      </c>
      <c r="I274">
        <v>316.8</v>
      </c>
      <c r="J274">
        <v>150</v>
      </c>
      <c r="K274">
        <v>0.47199999999999998</v>
      </c>
      <c r="L274" t="s">
        <v>574</v>
      </c>
      <c r="M274">
        <v>0</v>
      </c>
      <c r="N274">
        <v>0</v>
      </c>
      <c r="O274">
        <v>0.05</v>
      </c>
      <c r="P274">
        <v>0.23</v>
      </c>
      <c r="Q274">
        <v>22</v>
      </c>
      <c r="R274">
        <v>22</v>
      </c>
      <c r="S274" t="s">
        <v>581</v>
      </c>
      <c r="T274">
        <v>0</v>
      </c>
      <c r="U274">
        <v>0</v>
      </c>
      <c r="V274">
        <v>0</v>
      </c>
      <c r="W274">
        <v>0</v>
      </c>
      <c r="X274" s="273">
        <v>726604514176</v>
      </c>
      <c r="Y274" s="273">
        <v>7775882546685</v>
      </c>
      <c r="Z274" s="273">
        <v>726610183391</v>
      </c>
      <c r="AA274" t="s">
        <v>1125</v>
      </c>
      <c r="AB274">
        <v>0.94</v>
      </c>
    </row>
    <row r="275" spans="1:28" x14ac:dyDescent="0.2">
      <c r="A275" t="s">
        <v>1110</v>
      </c>
      <c r="B275" t="s">
        <v>1126</v>
      </c>
      <c r="C275">
        <v>5.96</v>
      </c>
      <c r="D275">
        <v>317.5</v>
      </c>
      <c r="E275">
        <v>317.5</v>
      </c>
      <c r="H275">
        <v>316.8</v>
      </c>
      <c r="I275">
        <v>316.75</v>
      </c>
      <c r="J275">
        <v>150</v>
      </c>
      <c r="K275">
        <v>0.84</v>
      </c>
      <c r="L275" t="s">
        <v>574</v>
      </c>
      <c r="M275">
        <v>0</v>
      </c>
      <c r="N275">
        <v>0</v>
      </c>
      <c r="O275">
        <v>0.99</v>
      </c>
      <c r="P275">
        <v>5.07</v>
      </c>
      <c r="Q275">
        <v>19</v>
      </c>
      <c r="R275">
        <v>36</v>
      </c>
      <c r="S275" t="s">
        <v>581</v>
      </c>
      <c r="T275">
        <v>0</v>
      </c>
      <c r="U275">
        <v>0</v>
      </c>
      <c r="V275">
        <v>0</v>
      </c>
      <c r="W275">
        <v>0</v>
      </c>
      <c r="X275" s="273">
        <v>726610183391</v>
      </c>
      <c r="Y275" s="273">
        <v>777591384614</v>
      </c>
      <c r="Z275" s="273">
        <v>726616040625</v>
      </c>
      <c r="AA275" t="s">
        <v>1127</v>
      </c>
      <c r="AB275">
        <v>2.5</v>
      </c>
    </row>
    <row r="281" spans="1:28" x14ac:dyDescent="0.2">
      <c r="C281" s="258" t="s">
        <v>1128</v>
      </c>
    </row>
    <row r="282" spans="1:28" x14ac:dyDescent="0.2">
      <c r="C282" s="181">
        <f>C259*0.5*0.65</f>
        <v>203.42400000000004</v>
      </c>
    </row>
    <row r="283" spans="1:28" x14ac:dyDescent="0.2">
      <c r="B283" t="s">
        <v>1129</v>
      </c>
      <c r="C283" s="184">
        <f>C282*0.2</f>
        <v>40.68480000000001</v>
      </c>
    </row>
    <row r="284" spans="1:28" x14ac:dyDescent="0.2">
      <c r="B284" t="s">
        <v>1130</v>
      </c>
      <c r="C284" s="184">
        <f>C282*0.4</f>
        <v>81.36960000000002</v>
      </c>
    </row>
    <row r="285" spans="1:28" x14ac:dyDescent="0.2">
      <c r="B285" t="s">
        <v>1131</v>
      </c>
      <c r="C285" s="184">
        <f>C282*0.4</f>
        <v>81.36960000000002</v>
      </c>
    </row>
    <row r="286" spans="1:28" x14ac:dyDescent="0.2">
      <c r="B286" t="s">
        <v>1132</v>
      </c>
      <c r="C286" s="276">
        <f>C259</f>
        <v>625.92000000000007</v>
      </c>
    </row>
  </sheetData>
  <pageMargins left="0.511811024" right="0.511811024" top="0.78740157499999996" bottom="0.78740157499999996" header="0.31496062000000002" footer="0.31496062000000002"/>
  <pageSetup paperSize="9" orientation="portrait" horizontalDpi="360" verticalDpi="36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28"/>
  <sheetViews>
    <sheetView tabSelected="1" workbookViewId="0">
      <selection activeCell="B15" sqref="B15"/>
    </sheetView>
  </sheetViews>
  <sheetFormatPr defaultColWidth="9.140625" defaultRowHeight="15" x14ac:dyDescent="0.2"/>
  <cols>
    <col min="1" max="1" width="10.42578125" style="522" customWidth="1"/>
    <col min="2" max="2" width="64.7109375" style="522" customWidth="1"/>
    <col min="3" max="3" width="17.140625" style="522" bestFit="1" customWidth="1"/>
    <col min="4" max="4" width="10.140625" style="522" customWidth="1"/>
    <col min="5" max="6" width="9.85546875" style="522" customWidth="1"/>
    <col min="7" max="7" width="15" style="522" customWidth="1"/>
    <col min="8" max="16384" width="9.140625" style="522"/>
  </cols>
  <sheetData>
    <row r="1" spans="1:6" ht="15.75" x14ac:dyDescent="0.2">
      <c r="A1" s="633" t="s">
        <v>21970</v>
      </c>
      <c r="B1" s="633"/>
      <c r="C1" s="633"/>
      <c r="D1" s="633"/>
      <c r="E1" s="633"/>
      <c r="F1" s="633"/>
    </row>
    <row r="2" spans="1:6" ht="15.75" x14ac:dyDescent="0.2">
      <c r="A2" s="634" t="s">
        <v>21941</v>
      </c>
      <c r="B2" s="634"/>
      <c r="C2" s="634"/>
      <c r="D2" s="634"/>
      <c r="E2" s="634"/>
      <c r="F2" s="634"/>
    </row>
    <row r="3" spans="1:6" x14ac:dyDescent="0.2">
      <c r="A3" s="523"/>
      <c r="B3" s="523"/>
      <c r="C3" s="523"/>
      <c r="D3" s="523"/>
      <c r="E3" s="523"/>
      <c r="F3" s="523"/>
    </row>
    <row r="4" spans="1:6" ht="30" x14ac:dyDescent="0.2">
      <c r="A4" s="523"/>
      <c r="B4" s="537" t="s">
        <v>21942</v>
      </c>
      <c r="C4" s="525">
        <v>45</v>
      </c>
      <c r="D4" s="524" t="s">
        <v>21943</v>
      </c>
      <c r="E4" s="523"/>
      <c r="F4" s="523"/>
    </row>
    <row r="5" spans="1:6" x14ac:dyDescent="0.2">
      <c r="A5" s="523"/>
      <c r="B5" s="523"/>
      <c r="C5" s="523"/>
      <c r="D5" s="523"/>
      <c r="E5" s="523"/>
      <c r="F5" s="523"/>
    </row>
    <row r="6" spans="1:6" ht="63" x14ac:dyDescent="0.2">
      <c r="A6" s="526">
        <v>1</v>
      </c>
      <c r="B6" s="526" t="s">
        <v>21944</v>
      </c>
      <c r="C6" s="526" t="s">
        <v>21969</v>
      </c>
      <c r="D6" s="527" t="s">
        <v>21945</v>
      </c>
      <c r="E6" s="526" t="s">
        <v>21946</v>
      </c>
      <c r="F6" s="526" t="s">
        <v>21947</v>
      </c>
    </row>
    <row r="7" spans="1:6" x14ac:dyDescent="0.2">
      <c r="A7" s="524"/>
      <c r="B7" s="524"/>
      <c r="C7" s="524"/>
      <c r="D7" s="524"/>
      <c r="E7" s="524"/>
      <c r="F7" s="524"/>
    </row>
    <row r="8" spans="1:6" s="533" customFormat="1" ht="42.75" x14ac:dyDescent="0.2">
      <c r="A8" s="528" t="s">
        <v>21948</v>
      </c>
      <c r="B8" s="529" t="s">
        <v>21949</v>
      </c>
      <c r="C8" s="530">
        <v>52</v>
      </c>
      <c r="D8" s="531">
        <v>4</v>
      </c>
      <c r="E8" s="532">
        <f>D8/$C$4</f>
        <v>8.8888888888888892E-2</v>
      </c>
      <c r="F8" s="532">
        <f>ROUND(C8*E8,2)</f>
        <v>4.62</v>
      </c>
    </row>
    <row r="9" spans="1:6" s="533" customFormat="1" ht="28.5" x14ac:dyDescent="0.2">
      <c r="A9" s="528" t="s">
        <v>21950</v>
      </c>
      <c r="B9" s="529" t="s">
        <v>21951</v>
      </c>
      <c r="C9" s="530">
        <f t="shared" ref="C9:C15" si="0">C8</f>
        <v>52</v>
      </c>
      <c r="D9" s="531">
        <v>4</v>
      </c>
      <c r="E9" s="532">
        <f t="shared" ref="E9:E14" si="1">D9/$C$4</f>
        <v>8.8888888888888892E-2</v>
      </c>
      <c r="F9" s="532">
        <f t="shared" ref="F9:F13" si="2">ROUND(C9*E9,2)</f>
        <v>4.62</v>
      </c>
    </row>
    <row r="10" spans="1:6" s="533" customFormat="1" ht="28.5" x14ac:dyDescent="0.2">
      <c r="A10" s="528" t="s">
        <v>21952</v>
      </c>
      <c r="B10" s="529" t="s">
        <v>21953</v>
      </c>
      <c r="C10" s="530">
        <f t="shared" si="0"/>
        <v>52</v>
      </c>
      <c r="D10" s="531">
        <v>1</v>
      </c>
      <c r="E10" s="532">
        <f t="shared" si="1"/>
        <v>2.2222222222222223E-2</v>
      </c>
      <c r="F10" s="532">
        <f t="shared" si="2"/>
        <v>1.1599999999999999</v>
      </c>
    </row>
    <row r="11" spans="1:6" s="533" customFormat="1" ht="42.75" x14ac:dyDescent="0.2">
      <c r="A11" s="528" t="s">
        <v>21954</v>
      </c>
      <c r="B11" s="529" t="s">
        <v>13929</v>
      </c>
      <c r="C11" s="530">
        <f t="shared" si="0"/>
        <v>52</v>
      </c>
      <c r="D11" s="531">
        <v>1</v>
      </c>
      <c r="E11" s="532">
        <f t="shared" si="1"/>
        <v>2.2222222222222223E-2</v>
      </c>
      <c r="F11" s="532">
        <f t="shared" si="2"/>
        <v>1.1599999999999999</v>
      </c>
    </row>
    <row r="12" spans="1:6" s="533" customFormat="1" ht="71.25" x14ac:dyDescent="0.2">
      <c r="A12" s="528" t="s">
        <v>21955</v>
      </c>
      <c r="B12" s="529" t="s">
        <v>21956</v>
      </c>
      <c r="C12" s="530">
        <f t="shared" si="0"/>
        <v>52</v>
      </c>
      <c r="D12" s="531">
        <v>5</v>
      </c>
      <c r="E12" s="532">
        <f t="shared" si="1"/>
        <v>0.1111111111111111</v>
      </c>
      <c r="F12" s="532">
        <f t="shared" si="2"/>
        <v>5.78</v>
      </c>
    </row>
    <row r="13" spans="1:6" s="533" customFormat="1" ht="57" x14ac:dyDescent="0.2">
      <c r="A13" s="528" t="s">
        <v>21957</v>
      </c>
      <c r="B13" s="529" t="s">
        <v>2127</v>
      </c>
      <c r="C13" s="530">
        <f t="shared" si="0"/>
        <v>52</v>
      </c>
      <c r="D13" s="531">
        <v>2</v>
      </c>
      <c r="E13" s="532">
        <f>D13/$C$4</f>
        <v>4.4444444444444446E-2</v>
      </c>
      <c r="F13" s="532">
        <f t="shared" si="2"/>
        <v>2.31</v>
      </c>
    </row>
    <row r="14" spans="1:6" s="533" customFormat="1" ht="28.5" x14ac:dyDescent="0.2">
      <c r="A14" s="528" t="s">
        <v>21958</v>
      </c>
      <c r="B14" s="499" t="s">
        <v>21959</v>
      </c>
      <c r="C14" s="530">
        <f>C12</f>
        <v>52</v>
      </c>
      <c r="D14" s="531">
        <v>3</v>
      </c>
      <c r="E14" s="532">
        <f t="shared" si="1"/>
        <v>6.6666666666666666E-2</v>
      </c>
      <c r="F14" s="532">
        <f>ROUND(C14*E14,2)</f>
        <v>3.47</v>
      </c>
    </row>
    <row r="15" spans="1:6" s="533" customFormat="1" ht="42.75" x14ac:dyDescent="0.2">
      <c r="A15" s="528" t="s">
        <v>21960</v>
      </c>
      <c r="B15" s="529" t="s">
        <v>21961</v>
      </c>
      <c r="C15" s="635">
        <f t="shared" si="0"/>
        <v>52</v>
      </c>
      <c r="D15" s="638">
        <v>1</v>
      </c>
      <c r="E15" s="641">
        <f>D15/$C$4</f>
        <v>2.2222222222222223E-2</v>
      </c>
      <c r="F15" s="641">
        <f t="shared" ref="F15" si="3">ROUND(C15*E15,2)</f>
        <v>1.1599999999999999</v>
      </c>
    </row>
    <row r="16" spans="1:6" s="533" customFormat="1" ht="57" x14ac:dyDescent="0.2">
      <c r="A16" s="528" t="s">
        <v>21962</v>
      </c>
      <c r="B16" s="529" t="s">
        <v>21963</v>
      </c>
      <c r="C16" s="636"/>
      <c r="D16" s="639"/>
      <c r="E16" s="642"/>
      <c r="F16" s="642"/>
    </row>
    <row r="17" spans="1:6" s="533" customFormat="1" ht="28.5" x14ac:dyDescent="0.2">
      <c r="A17" s="528" t="s">
        <v>21964</v>
      </c>
      <c r="B17" s="529" t="s">
        <v>21965</v>
      </c>
      <c r="C17" s="636"/>
      <c r="D17" s="639"/>
      <c r="E17" s="642"/>
      <c r="F17" s="642"/>
    </row>
    <row r="18" spans="1:6" s="533" customFormat="1" ht="42.75" x14ac:dyDescent="0.2">
      <c r="A18" s="528" t="s">
        <v>21966</v>
      </c>
      <c r="B18" s="499" t="s">
        <v>21967</v>
      </c>
      <c r="C18" s="636"/>
      <c r="D18" s="639"/>
      <c r="E18" s="642"/>
      <c r="F18" s="642"/>
    </row>
    <row r="19" spans="1:6" s="533" customFormat="1" ht="42.75" x14ac:dyDescent="0.2">
      <c r="A19" s="528" t="s">
        <v>21968</v>
      </c>
      <c r="B19" s="529" t="s">
        <v>2011</v>
      </c>
      <c r="C19" s="637"/>
      <c r="D19" s="640"/>
      <c r="E19" s="643"/>
      <c r="F19" s="643"/>
    </row>
    <row r="20" spans="1:6" s="533" customFormat="1" x14ac:dyDescent="0.2">
      <c r="A20" s="528"/>
      <c r="B20" s="499"/>
      <c r="C20" s="530"/>
      <c r="D20" s="531"/>
      <c r="E20" s="532"/>
      <c r="F20" s="532"/>
    </row>
    <row r="21" spans="1:6" s="533" customFormat="1" x14ac:dyDescent="0.2">
      <c r="A21" s="528"/>
      <c r="B21" s="499"/>
      <c r="C21" s="530"/>
      <c r="D21" s="531"/>
      <c r="E21" s="532"/>
      <c r="F21" s="532"/>
    </row>
    <row r="22" spans="1:6" s="533" customFormat="1" x14ac:dyDescent="0.2">
      <c r="A22" s="528"/>
      <c r="B22" s="499"/>
      <c r="C22" s="530"/>
      <c r="D22" s="531"/>
      <c r="E22" s="532"/>
      <c r="F22" s="532"/>
    </row>
    <row r="23" spans="1:6" s="533" customFormat="1" x14ac:dyDescent="0.2">
      <c r="A23" s="528"/>
      <c r="B23" s="499"/>
      <c r="C23" s="530"/>
      <c r="D23" s="531"/>
      <c r="E23" s="532"/>
      <c r="F23" s="532"/>
    </row>
    <row r="24" spans="1:6" s="533" customFormat="1" x14ac:dyDescent="0.2">
      <c r="A24" s="528"/>
      <c r="B24" s="499"/>
      <c r="C24" s="530"/>
      <c r="D24" s="531"/>
      <c r="E24" s="532"/>
      <c r="F24" s="532"/>
    </row>
    <row r="25" spans="1:6" s="533" customFormat="1" ht="15.75" x14ac:dyDescent="0.2">
      <c r="A25" s="528"/>
      <c r="B25" s="534"/>
      <c r="C25" s="535"/>
      <c r="D25" s="632" t="s">
        <v>461</v>
      </c>
      <c r="E25" s="632"/>
      <c r="F25" s="536">
        <f>SUM(F8:F19)</f>
        <v>24.279999999999998</v>
      </c>
    </row>
    <row r="26" spans="1:6" s="533" customFormat="1" x14ac:dyDescent="0.2">
      <c r="A26" s="528"/>
      <c r="B26" s="534"/>
      <c r="C26" s="535"/>
      <c r="D26" s="528"/>
      <c r="E26" s="528"/>
      <c r="F26" s="528"/>
    </row>
    <row r="27" spans="1:6" s="533" customFormat="1" x14ac:dyDescent="0.2">
      <c r="A27" s="528"/>
      <c r="B27" s="534"/>
      <c r="C27" s="535"/>
      <c r="D27" s="528"/>
      <c r="E27" s="528"/>
      <c r="F27" s="528"/>
    </row>
    <row r="28" spans="1:6" s="533" customFormat="1" x14ac:dyDescent="0.2">
      <c r="A28" s="528"/>
      <c r="B28" s="534"/>
      <c r="C28" s="535"/>
      <c r="D28" s="528"/>
      <c r="E28" s="528"/>
      <c r="F28" s="528"/>
    </row>
  </sheetData>
  <mergeCells count="7">
    <mergeCell ref="D25:E25"/>
    <mergeCell ref="A1:F1"/>
    <mergeCell ref="A2:F2"/>
    <mergeCell ref="C15:C19"/>
    <mergeCell ref="D15:D19"/>
    <mergeCell ref="E15:E19"/>
    <mergeCell ref="F15:F19"/>
  </mergeCells>
  <pageMargins left="0.511811024" right="0.511811024" top="0.78740157499999996" bottom="0.78740157499999996" header="0.31496062000000002" footer="0.31496062000000002"/>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5264"/>
  <sheetViews>
    <sheetView workbookViewId="0">
      <selection activeCell="B1066" sqref="B1066"/>
    </sheetView>
  </sheetViews>
  <sheetFormatPr defaultRowHeight="12.75" x14ac:dyDescent="0.2"/>
  <cols>
    <col min="1" max="1" width="10.5703125" style="516" customWidth="1"/>
    <col min="2" max="2" width="78.140625" style="488" customWidth="1"/>
    <col min="3" max="3" width="21.140625" style="516" customWidth="1"/>
    <col min="4" max="4" width="18.7109375" style="516" hidden="1" customWidth="1"/>
    <col min="5" max="5" width="22.28515625" style="516" customWidth="1"/>
    <col min="6" max="256" width="9.140625" style="516"/>
    <col min="257" max="257" width="10.5703125" style="516" customWidth="1"/>
    <col min="258" max="258" width="78.140625" style="516" customWidth="1"/>
    <col min="259" max="259" width="21.140625" style="516" customWidth="1"/>
    <col min="260" max="260" width="18.7109375" style="516" customWidth="1"/>
    <col min="261" max="261" width="22.28515625" style="516" customWidth="1"/>
    <col min="262" max="512" width="9.140625" style="516"/>
    <col min="513" max="513" width="10.5703125" style="516" customWidth="1"/>
    <col min="514" max="514" width="78.140625" style="516" customWidth="1"/>
    <col min="515" max="515" width="21.140625" style="516" customWidth="1"/>
    <col min="516" max="516" width="18.7109375" style="516" customWidth="1"/>
    <col min="517" max="517" width="22.28515625" style="516" customWidth="1"/>
    <col min="518" max="768" width="9.140625" style="516"/>
    <col min="769" max="769" width="10.5703125" style="516" customWidth="1"/>
    <col min="770" max="770" width="78.140625" style="516" customWidth="1"/>
    <col min="771" max="771" width="21.140625" style="516" customWidth="1"/>
    <col min="772" max="772" width="18.7109375" style="516" customWidth="1"/>
    <col min="773" max="773" width="22.28515625" style="516" customWidth="1"/>
    <col min="774" max="1024" width="9.140625" style="516"/>
    <col min="1025" max="1025" width="10.5703125" style="516" customWidth="1"/>
    <col min="1026" max="1026" width="78.140625" style="516" customWidth="1"/>
    <col min="1027" max="1027" width="21.140625" style="516" customWidth="1"/>
    <col min="1028" max="1028" width="18.7109375" style="516" customWidth="1"/>
    <col min="1029" max="1029" width="22.28515625" style="516" customWidth="1"/>
    <col min="1030" max="1280" width="9.140625" style="516"/>
    <col min="1281" max="1281" width="10.5703125" style="516" customWidth="1"/>
    <col min="1282" max="1282" width="78.140625" style="516" customWidth="1"/>
    <col min="1283" max="1283" width="21.140625" style="516" customWidth="1"/>
    <col min="1284" max="1284" width="18.7109375" style="516" customWidth="1"/>
    <col min="1285" max="1285" width="22.28515625" style="516" customWidth="1"/>
    <col min="1286" max="1536" width="9.140625" style="516"/>
    <col min="1537" max="1537" width="10.5703125" style="516" customWidth="1"/>
    <col min="1538" max="1538" width="78.140625" style="516" customWidth="1"/>
    <col min="1539" max="1539" width="21.140625" style="516" customWidth="1"/>
    <col min="1540" max="1540" width="18.7109375" style="516" customWidth="1"/>
    <col min="1541" max="1541" width="22.28515625" style="516" customWidth="1"/>
    <col min="1542" max="1792" width="9.140625" style="516"/>
    <col min="1793" max="1793" width="10.5703125" style="516" customWidth="1"/>
    <col min="1794" max="1794" width="78.140625" style="516" customWidth="1"/>
    <col min="1795" max="1795" width="21.140625" style="516" customWidth="1"/>
    <col min="1796" max="1796" width="18.7109375" style="516" customWidth="1"/>
    <col min="1797" max="1797" width="22.28515625" style="516" customWidth="1"/>
    <col min="1798" max="2048" width="9.140625" style="516"/>
    <col min="2049" max="2049" width="10.5703125" style="516" customWidth="1"/>
    <col min="2050" max="2050" width="78.140625" style="516" customWidth="1"/>
    <col min="2051" max="2051" width="21.140625" style="516" customWidth="1"/>
    <col min="2052" max="2052" width="18.7109375" style="516" customWidth="1"/>
    <col min="2053" max="2053" width="22.28515625" style="516" customWidth="1"/>
    <col min="2054" max="2304" width="9.140625" style="516"/>
    <col min="2305" max="2305" width="10.5703125" style="516" customWidth="1"/>
    <col min="2306" max="2306" width="78.140625" style="516" customWidth="1"/>
    <col min="2307" max="2307" width="21.140625" style="516" customWidth="1"/>
    <col min="2308" max="2308" width="18.7109375" style="516" customWidth="1"/>
    <col min="2309" max="2309" width="22.28515625" style="516" customWidth="1"/>
    <col min="2310" max="2560" width="9.140625" style="516"/>
    <col min="2561" max="2561" width="10.5703125" style="516" customWidth="1"/>
    <col min="2562" max="2562" width="78.140625" style="516" customWidth="1"/>
    <col min="2563" max="2563" width="21.140625" style="516" customWidth="1"/>
    <col min="2564" max="2564" width="18.7109375" style="516" customWidth="1"/>
    <col min="2565" max="2565" width="22.28515625" style="516" customWidth="1"/>
    <col min="2566" max="2816" width="9.140625" style="516"/>
    <col min="2817" max="2817" width="10.5703125" style="516" customWidth="1"/>
    <col min="2818" max="2818" width="78.140625" style="516" customWidth="1"/>
    <col min="2819" max="2819" width="21.140625" style="516" customWidth="1"/>
    <col min="2820" max="2820" width="18.7109375" style="516" customWidth="1"/>
    <col min="2821" max="2821" width="22.28515625" style="516" customWidth="1"/>
    <col min="2822" max="3072" width="9.140625" style="516"/>
    <col min="3073" max="3073" width="10.5703125" style="516" customWidth="1"/>
    <col min="3074" max="3074" width="78.140625" style="516" customWidth="1"/>
    <col min="3075" max="3075" width="21.140625" style="516" customWidth="1"/>
    <col min="3076" max="3076" width="18.7109375" style="516" customWidth="1"/>
    <col min="3077" max="3077" width="22.28515625" style="516" customWidth="1"/>
    <col min="3078" max="3328" width="9.140625" style="516"/>
    <col min="3329" max="3329" width="10.5703125" style="516" customWidth="1"/>
    <col min="3330" max="3330" width="78.140625" style="516" customWidth="1"/>
    <col min="3331" max="3331" width="21.140625" style="516" customWidth="1"/>
    <col min="3332" max="3332" width="18.7109375" style="516" customWidth="1"/>
    <col min="3333" max="3333" width="22.28515625" style="516" customWidth="1"/>
    <col min="3334" max="3584" width="9.140625" style="516"/>
    <col min="3585" max="3585" width="10.5703125" style="516" customWidth="1"/>
    <col min="3586" max="3586" width="78.140625" style="516" customWidth="1"/>
    <col min="3587" max="3587" width="21.140625" style="516" customWidth="1"/>
    <col min="3588" max="3588" width="18.7109375" style="516" customWidth="1"/>
    <col min="3589" max="3589" width="22.28515625" style="516" customWidth="1"/>
    <col min="3590" max="3840" width="9.140625" style="516"/>
    <col min="3841" max="3841" width="10.5703125" style="516" customWidth="1"/>
    <col min="3842" max="3842" width="78.140625" style="516" customWidth="1"/>
    <col min="3843" max="3843" width="21.140625" style="516" customWidth="1"/>
    <col min="3844" max="3844" width="18.7109375" style="516" customWidth="1"/>
    <col min="3845" max="3845" width="22.28515625" style="516" customWidth="1"/>
    <col min="3846" max="4096" width="9.140625" style="516"/>
    <col min="4097" max="4097" width="10.5703125" style="516" customWidth="1"/>
    <col min="4098" max="4098" width="78.140625" style="516" customWidth="1"/>
    <col min="4099" max="4099" width="21.140625" style="516" customWidth="1"/>
    <col min="4100" max="4100" width="18.7109375" style="516" customWidth="1"/>
    <col min="4101" max="4101" width="22.28515625" style="516" customWidth="1"/>
    <col min="4102" max="4352" width="9.140625" style="516"/>
    <col min="4353" max="4353" width="10.5703125" style="516" customWidth="1"/>
    <col min="4354" max="4354" width="78.140625" style="516" customWidth="1"/>
    <col min="4355" max="4355" width="21.140625" style="516" customWidth="1"/>
    <col min="4356" max="4356" width="18.7109375" style="516" customWidth="1"/>
    <col min="4357" max="4357" width="22.28515625" style="516" customWidth="1"/>
    <col min="4358" max="4608" width="9.140625" style="516"/>
    <col min="4609" max="4609" width="10.5703125" style="516" customWidth="1"/>
    <col min="4610" max="4610" width="78.140625" style="516" customWidth="1"/>
    <col min="4611" max="4611" width="21.140625" style="516" customWidth="1"/>
    <col min="4612" max="4612" width="18.7109375" style="516" customWidth="1"/>
    <col min="4613" max="4613" width="22.28515625" style="516" customWidth="1"/>
    <col min="4614" max="4864" width="9.140625" style="516"/>
    <col min="4865" max="4865" width="10.5703125" style="516" customWidth="1"/>
    <col min="4866" max="4866" width="78.140625" style="516" customWidth="1"/>
    <col min="4867" max="4867" width="21.140625" style="516" customWidth="1"/>
    <col min="4868" max="4868" width="18.7109375" style="516" customWidth="1"/>
    <col min="4869" max="4869" width="22.28515625" style="516" customWidth="1"/>
    <col min="4870" max="5120" width="9.140625" style="516"/>
    <col min="5121" max="5121" width="10.5703125" style="516" customWidth="1"/>
    <col min="5122" max="5122" width="78.140625" style="516" customWidth="1"/>
    <col min="5123" max="5123" width="21.140625" style="516" customWidth="1"/>
    <col min="5124" max="5124" width="18.7109375" style="516" customWidth="1"/>
    <col min="5125" max="5125" width="22.28515625" style="516" customWidth="1"/>
    <col min="5126" max="5376" width="9.140625" style="516"/>
    <col min="5377" max="5377" width="10.5703125" style="516" customWidth="1"/>
    <col min="5378" max="5378" width="78.140625" style="516" customWidth="1"/>
    <col min="5379" max="5379" width="21.140625" style="516" customWidth="1"/>
    <col min="5380" max="5380" width="18.7109375" style="516" customWidth="1"/>
    <col min="5381" max="5381" width="22.28515625" style="516" customWidth="1"/>
    <col min="5382" max="5632" width="9.140625" style="516"/>
    <col min="5633" max="5633" width="10.5703125" style="516" customWidth="1"/>
    <col min="5634" max="5634" width="78.140625" style="516" customWidth="1"/>
    <col min="5635" max="5635" width="21.140625" style="516" customWidth="1"/>
    <col min="5636" max="5636" width="18.7109375" style="516" customWidth="1"/>
    <col min="5637" max="5637" width="22.28515625" style="516" customWidth="1"/>
    <col min="5638" max="5888" width="9.140625" style="516"/>
    <col min="5889" max="5889" width="10.5703125" style="516" customWidth="1"/>
    <col min="5890" max="5890" width="78.140625" style="516" customWidth="1"/>
    <col min="5891" max="5891" width="21.140625" style="516" customWidth="1"/>
    <col min="5892" max="5892" width="18.7109375" style="516" customWidth="1"/>
    <col min="5893" max="5893" width="22.28515625" style="516" customWidth="1"/>
    <col min="5894" max="6144" width="9.140625" style="516"/>
    <col min="6145" max="6145" width="10.5703125" style="516" customWidth="1"/>
    <col min="6146" max="6146" width="78.140625" style="516" customWidth="1"/>
    <col min="6147" max="6147" width="21.140625" style="516" customWidth="1"/>
    <col min="6148" max="6148" width="18.7109375" style="516" customWidth="1"/>
    <col min="6149" max="6149" width="22.28515625" style="516" customWidth="1"/>
    <col min="6150" max="6400" width="9.140625" style="516"/>
    <col min="6401" max="6401" width="10.5703125" style="516" customWidth="1"/>
    <col min="6402" max="6402" width="78.140625" style="516" customWidth="1"/>
    <col min="6403" max="6403" width="21.140625" style="516" customWidth="1"/>
    <col min="6404" max="6404" width="18.7109375" style="516" customWidth="1"/>
    <col min="6405" max="6405" width="22.28515625" style="516" customWidth="1"/>
    <col min="6406" max="6656" width="9.140625" style="516"/>
    <col min="6657" max="6657" width="10.5703125" style="516" customWidth="1"/>
    <col min="6658" max="6658" width="78.140625" style="516" customWidth="1"/>
    <col min="6659" max="6659" width="21.140625" style="516" customWidth="1"/>
    <col min="6660" max="6660" width="18.7109375" style="516" customWidth="1"/>
    <col min="6661" max="6661" width="22.28515625" style="516" customWidth="1"/>
    <col min="6662" max="6912" width="9.140625" style="516"/>
    <col min="6913" max="6913" width="10.5703125" style="516" customWidth="1"/>
    <col min="6914" max="6914" width="78.140625" style="516" customWidth="1"/>
    <col min="6915" max="6915" width="21.140625" style="516" customWidth="1"/>
    <col min="6916" max="6916" width="18.7109375" style="516" customWidth="1"/>
    <col min="6917" max="6917" width="22.28515625" style="516" customWidth="1"/>
    <col min="6918" max="7168" width="9.140625" style="516"/>
    <col min="7169" max="7169" width="10.5703125" style="516" customWidth="1"/>
    <col min="7170" max="7170" width="78.140625" style="516" customWidth="1"/>
    <col min="7171" max="7171" width="21.140625" style="516" customWidth="1"/>
    <col min="7172" max="7172" width="18.7109375" style="516" customWidth="1"/>
    <col min="7173" max="7173" width="22.28515625" style="516" customWidth="1"/>
    <col min="7174" max="7424" width="9.140625" style="516"/>
    <col min="7425" max="7425" width="10.5703125" style="516" customWidth="1"/>
    <col min="7426" max="7426" width="78.140625" style="516" customWidth="1"/>
    <col min="7427" max="7427" width="21.140625" style="516" customWidth="1"/>
    <col min="7428" max="7428" width="18.7109375" style="516" customWidth="1"/>
    <col min="7429" max="7429" width="22.28515625" style="516" customWidth="1"/>
    <col min="7430" max="7680" width="9.140625" style="516"/>
    <col min="7681" max="7681" width="10.5703125" style="516" customWidth="1"/>
    <col min="7682" max="7682" width="78.140625" style="516" customWidth="1"/>
    <col min="7683" max="7683" width="21.140625" style="516" customWidth="1"/>
    <col min="7684" max="7684" width="18.7109375" style="516" customWidth="1"/>
    <col min="7685" max="7685" width="22.28515625" style="516" customWidth="1"/>
    <col min="7686" max="7936" width="9.140625" style="516"/>
    <col min="7937" max="7937" width="10.5703125" style="516" customWidth="1"/>
    <col min="7938" max="7938" width="78.140625" style="516" customWidth="1"/>
    <col min="7939" max="7939" width="21.140625" style="516" customWidth="1"/>
    <col min="7940" max="7940" width="18.7109375" style="516" customWidth="1"/>
    <col min="7941" max="7941" width="22.28515625" style="516" customWidth="1"/>
    <col min="7942" max="8192" width="9.140625" style="516"/>
    <col min="8193" max="8193" width="10.5703125" style="516" customWidth="1"/>
    <col min="8194" max="8194" width="78.140625" style="516" customWidth="1"/>
    <col min="8195" max="8195" width="21.140625" style="516" customWidth="1"/>
    <col min="8196" max="8196" width="18.7109375" style="516" customWidth="1"/>
    <col min="8197" max="8197" width="22.28515625" style="516" customWidth="1"/>
    <col min="8198" max="8448" width="9.140625" style="516"/>
    <col min="8449" max="8449" width="10.5703125" style="516" customWidth="1"/>
    <col min="8450" max="8450" width="78.140625" style="516" customWidth="1"/>
    <col min="8451" max="8451" width="21.140625" style="516" customWidth="1"/>
    <col min="8452" max="8452" width="18.7109375" style="516" customWidth="1"/>
    <col min="8453" max="8453" width="22.28515625" style="516" customWidth="1"/>
    <col min="8454" max="8704" width="9.140625" style="516"/>
    <col min="8705" max="8705" width="10.5703125" style="516" customWidth="1"/>
    <col min="8706" max="8706" width="78.140625" style="516" customWidth="1"/>
    <col min="8707" max="8707" width="21.140625" style="516" customWidth="1"/>
    <col min="8708" max="8708" width="18.7109375" style="516" customWidth="1"/>
    <col min="8709" max="8709" width="22.28515625" style="516" customWidth="1"/>
    <col min="8710" max="8960" width="9.140625" style="516"/>
    <col min="8961" max="8961" width="10.5703125" style="516" customWidth="1"/>
    <col min="8962" max="8962" width="78.140625" style="516" customWidth="1"/>
    <col min="8963" max="8963" width="21.140625" style="516" customWidth="1"/>
    <col min="8964" max="8964" width="18.7109375" style="516" customWidth="1"/>
    <col min="8965" max="8965" width="22.28515625" style="516" customWidth="1"/>
    <col min="8966" max="9216" width="9.140625" style="516"/>
    <col min="9217" max="9217" width="10.5703125" style="516" customWidth="1"/>
    <col min="9218" max="9218" width="78.140625" style="516" customWidth="1"/>
    <col min="9219" max="9219" width="21.140625" style="516" customWidth="1"/>
    <col min="9220" max="9220" width="18.7109375" style="516" customWidth="1"/>
    <col min="9221" max="9221" width="22.28515625" style="516" customWidth="1"/>
    <col min="9222" max="9472" width="9.140625" style="516"/>
    <col min="9473" max="9473" width="10.5703125" style="516" customWidth="1"/>
    <col min="9474" max="9474" width="78.140625" style="516" customWidth="1"/>
    <col min="9475" max="9475" width="21.140625" style="516" customWidth="1"/>
    <col min="9476" max="9476" width="18.7109375" style="516" customWidth="1"/>
    <col min="9477" max="9477" width="22.28515625" style="516" customWidth="1"/>
    <col min="9478" max="9728" width="9.140625" style="516"/>
    <col min="9729" max="9729" width="10.5703125" style="516" customWidth="1"/>
    <col min="9730" max="9730" width="78.140625" style="516" customWidth="1"/>
    <col min="9731" max="9731" width="21.140625" style="516" customWidth="1"/>
    <col min="9732" max="9732" width="18.7109375" style="516" customWidth="1"/>
    <col min="9733" max="9733" width="22.28515625" style="516" customWidth="1"/>
    <col min="9734" max="9984" width="9.140625" style="516"/>
    <col min="9985" max="9985" width="10.5703125" style="516" customWidth="1"/>
    <col min="9986" max="9986" width="78.140625" style="516" customWidth="1"/>
    <col min="9987" max="9987" width="21.140625" style="516" customWidth="1"/>
    <col min="9988" max="9988" width="18.7109375" style="516" customWidth="1"/>
    <col min="9989" max="9989" width="22.28515625" style="516" customWidth="1"/>
    <col min="9990" max="10240" width="9.140625" style="516"/>
    <col min="10241" max="10241" width="10.5703125" style="516" customWidth="1"/>
    <col min="10242" max="10242" width="78.140625" style="516" customWidth="1"/>
    <col min="10243" max="10243" width="21.140625" style="516" customWidth="1"/>
    <col min="10244" max="10244" width="18.7109375" style="516" customWidth="1"/>
    <col min="10245" max="10245" width="22.28515625" style="516" customWidth="1"/>
    <col min="10246" max="10496" width="9.140625" style="516"/>
    <col min="10497" max="10497" width="10.5703125" style="516" customWidth="1"/>
    <col min="10498" max="10498" width="78.140625" style="516" customWidth="1"/>
    <col min="10499" max="10499" width="21.140625" style="516" customWidth="1"/>
    <col min="10500" max="10500" width="18.7109375" style="516" customWidth="1"/>
    <col min="10501" max="10501" width="22.28515625" style="516" customWidth="1"/>
    <col min="10502" max="10752" width="9.140625" style="516"/>
    <col min="10753" max="10753" width="10.5703125" style="516" customWidth="1"/>
    <col min="10754" max="10754" width="78.140625" style="516" customWidth="1"/>
    <col min="10755" max="10755" width="21.140625" style="516" customWidth="1"/>
    <col min="10756" max="10756" width="18.7109375" style="516" customWidth="1"/>
    <col min="10757" max="10757" width="22.28515625" style="516" customWidth="1"/>
    <col min="10758" max="11008" width="9.140625" style="516"/>
    <col min="11009" max="11009" width="10.5703125" style="516" customWidth="1"/>
    <col min="11010" max="11010" width="78.140625" style="516" customWidth="1"/>
    <col min="11011" max="11011" width="21.140625" style="516" customWidth="1"/>
    <col min="11012" max="11012" width="18.7109375" style="516" customWidth="1"/>
    <col min="11013" max="11013" width="22.28515625" style="516" customWidth="1"/>
    <col min="11014" max="11264" width="9.140625" style="516"/>
    <col min="11265" max="11265" width="10.5703125" style="516" customWidth="1"/>
    <col min="11266" max="11266" width="78.140625" style="516" customWidth="1"/>
    <col min="11267" max="11267" width="21.140625" style="516" customWidth="1"/>
    <col min="11268" max="11268" width="18.7109375" style="516" customWidth="1"/>
    <col min="11269" max="11269" width="22.28515625" style="516" customWidth="1"/>
    <col min="11270" max="11520" width="9.140625" style="516"/>
    <col min="11521" max="11521" width="10.5703125" style="516" customWidth="1"/>
    <col min="11522" max="11522" width="78.140625" style="516" customWidth="1"/>
    <col min="11523" max="11523" width="21.140625" style="516" customWidth="1"/>
    <col min="11524" max="11524" width="18.7109375" style="516" customWidth="1"/>
    <col min="11525" max="11525" width="22.28515625" style="516" customWidth="1"/>
    <col min="11526" max="11776" width="9.140625" style="516"/>
    <col min="11777" max="11777" width="10.5703125" style="516" customWidth="1"/>
    <col min="11778" max="11778" width="78.140625" style="516" customWidth="1"/>
    <col min="11779" max="11779" width="21.140625" style="516" customWidth="1"/>
    <col min="11780" max="11780" width="18.7109375" style="516" customWidth="1"/>
    <col min="11781" max="11781" width="22.28515625" style="516" customWidth="1"/>
    <col min="11782" max="12032" width="9.140625" style="516"/>
    <col min="12033" max="12033" width="10.5703125" style="516" customWidth="1"/>
    <col min="12034" max="12034" width="78.140625" style="516" customWidth="1"/>
    <col min="12035" max="12035" width="21.140625" style="516" customWidth="1"/>
    <col min="12036" max="12036" width="18.7109375" style="516" customWidth="1"/>
    <col min="12037" max="12037" width="22.28515625" style="516" customWidth="1"/>
    <col min="12038" max="12288" width="9.140625" style="516"/>
    <col min="12289" max="12289" width="10.5703125" style="516" customWidth="1"/>
    <col min="12290" max="12290" width="78.140625" style="516" customWidth="1"/>
    <col min="12291" max="12291" width="21.140625" style="516" customWidth="1"/>
    <col min="12292" max="12292" width="18.7109375" style="516" customWidth="1"/>
    <col min="12293" max="12293" width="22.28515625" style="516" customWidth="1"/>
    <col min="12294" max="12544" width="9.140625" style="516"/>
    <col min="12545" max="12545" width="10.5703125" style="516" customWidth="1"/>
    <col min="12546" max="12546" width="78.140625" style="516" customWidth="1"/>
    <col min="12547" max="12547" width="21.140625" style="516" customWidth="1"/>
    <col min="12548" max="12548" width="18.7109375" style="516" customWidth="1"/>
    <col min="12549" max="12549" width="22.28515625" style="516" customWidth="1"/>
    <col min="12550" max="12800" width="9.140625" style="516"/>
    <col min="12801" max="12801" width="10.5703125" style="516" customWidth="1"/>
    <col min="12802" max="12802" width="78.140625" style="516" customWidth="1"/>
    <col min="12803" max="12803" width="21.140625" style="516" customWidth="1"/>
    <col min="12804" max="12804" width="18.7109375" style="516" customWidth="1"/>
    <col min="12805" max="12805" width="22.28515625" style="516" customWidth="1"/>
    <col min="12806" max="13056" width="9.140625" style="516"/>
    <col min="13057" max="13057" width="10.5703125" style="516" customWidth="1"/>
    <col min="13058" max="13058" width="78.140625" style="516" customWidth="1"/>
    <col min="13059" max="13059" width="21.140625" style="516" customWidth="1"/>
    <col min="13060" max="13060" width="18.7109375" style="516" customWidth="1"/>
    <col min="13061" max="13061" width="22.28515625" style="516" customWidth="1"/>
    <col min="13062" max="13312" width="9.140625" style="516"/>
    <col min="13313" max="13313" width="10.5703125" style="516" customWidth="1"/>
    <col min="13314" max="13314" width="78.140625" style="516" customWidth="1"/>
    <col min="13315" max="13315" width="21.140625" style="516" customWidth="1"/>
    <col min="13316" max="13316" width="18.7109375" style="516" customWidth="1"/>
    <col min="13317" max="13317" width="22.28515625" style="516" customWidth="1"/>
    <col min="13318" max="13568" width="9.140625" style="516"/>
    <col min="13569" max="13569" width="10.5703125" style="516" customWidth="1"/>
    <col min="13570" max="13570" width="78.140625" style="516" customWidth="1"/>
    <col min="13571" max="13571" width="21.140625" style="516" customWidth="1"/>
    <col min="13572" max="13572" width="18.7109375" style="516" customWidth="1"/>
    <col min="13573" max="13573" width="22.28515625" style="516" customWidth="1"/>
    <col min="13574" max="13824" width="9.140625" style="516"/>
    <col min="13825" max="13825" width="10.5703125" style="516" customWidth="1"/>
    <col min="13826" max="13826" width="78.140625" style="516" customWidth="1"/>
    <col min="13827" max="13827" width="21.140625" style="516" customWidth="1"/>
    <col min="13828" max="13828" width="18.7109375" style="516" customWidth="1"/>
    <col min="13829" max="13829" width="22.28515625" style="516" customWidth="1"/>
    <col min="13830" max="14080" width="9.140625" style="516"/>
    <col min="14081" max="14081" width="10.5703125" style="516" customWidth="1"/>
    <col min="14082" max="14082" width="78.140625" style="516" customWidth="1"/>
    <col min="14083" max="14083" width="21.140625" style="516" customWidth="1"/>
    <col min="14084" max="14084" width="18.7109375" style="516" customWidth="1"/>
    <col min="14085" max="14085" width="22.28515625" style="516" customWidth="1"/>
    <col min="14086" max="14336" width="9.140625" style="516"/>
    <col min="14337" max="14337" width="10.5703125" style="516" customWidth="1"/>
    <col min="14338" max="14338" width="78.140625" style="516" customWidth="1"/>
    <col min="14339" max="14339" width="21.140625" style="516" customWidth="1"/>
    <col min="14340" max="14340" width="18.7109375" style="516" customWidth="1"/>
    <col min="14341" max="14341" width="22.28515625" style="516" customWidth="1"/>
    <col min="14342" max="14592" width="9.140625" style="516"/>
    <col min="14593" max="14593" width="10.5703125" style="516" customWidth="1"/>
    <col min="14594" max="14594" width="78.140625" style="516" customWidth="1"/>
    <col min="14595" max="14595" width="21.140625" style="516" customWidth="1"/>
    <col min="14596" max="14596" width="18.7109375" style="516" customWidth="1"/>
    <col min="14597" max="14597" width="22.28515625" style="516" customWidth="1"/>
    <col min="14598" max="14848" width="9.140625" style="516"/>
    <col min="14849" max="14849" width="10.5703125" style="516" customWidth="1"/>
    <col min="14850" max="14850" width="78.140625" style="516" customWidth="1"/>
    <col min="14851" max="14851" width="21.140625" style="516" customWidth="1"/>
    <col min="14852" max="14852" width="18.7109375" style="516" customWidth="1"/>
    <col min="14853" max="14853" width="22.28515625" style="516" customWidth="1"/>
    <col min="14854" max="15104" width="9.140625" style="516"/>
    <col min="15105" max="15105" width="10.5703125" style="516" customWidth="1"/>
    <col min="15106" max="15106" width="78.140625" style="516" customWidth="1"/>
    <col min="15107" max="15107" width="21.140625" style="516" customWidth="1"/>
    <col min="15108" max="15108" width="18.7109375" style="516" customWidth="1"/>
    <col min="15109" max="15109" width="22.28515625" style="516" customWidth="1"/>
    <col min="15110" max="15360" width="9.140625" style="516"/>
    <col min="15361" max="15361" width="10.5703125" style="516" customWidth="1"/>
    <col min="15362" max="15362" width="78.140625" style="516" customWidth="1"/>
    <col min="15363" max="15363" width="21.140625" style="516" customWidth="1"/>
    <col min="15364" max="15364" width="18.7109375" style="516" customWidth="1"/>
    <col min="15365" max="15365" width="22.28515625" style="516" customWidth="1"/>
    <col min="15366" max="15616" width="9.140625" style="516"/>
    <col min="15617" max="15617" width="10.5703125" style="516" customWidth="1"/>
    <col min="15618" max="15618" width="78.140625" style="516" customWidth="1"/>
    <col min="15619" max="15619" width="21.140625" style="516" customWidth="1"/>
    <col min="15620" max="15620" width="18.7109375" style="516" customWidth="1"/>
    <col min="15621" max="15621" width="22.28515625" style="516" customWidth="1"/>
    <col min="15622" max="15872" width="9.140625" style="516"/>
    <col min="15873" max="15873" width="10.5703125" style="516" customWidth="1"/>
    <col min="15874" max="15874" width="78.140625" style="516" customWidth="1"/>
    <col min="15875" max="15875" width="21.140625" style="516" customWidth="1"/>
    <col min="15876" max="15876" width="18.7109375" style="516" customWidth="1"/>
    <col min="15877" max="15877" width="22.28515625" style="516" customWidth="1"/>
    <col min="15878" max="16128" width="9.140625" style="516"/>
    <col min="16129" max="16129" width="10.5703125" style="516" customWidth="1"/>
    <col min="16130" max="16130" width="78.140625" style="516" customWidth="1"/>
    <col min="16131" max="16131" width="21.140625" style="516" customWidth="1"/>
    <col min="16132" max="16132" width="18.7109375" style="516" customWidth="1"/>
    <col min="16133" max="16133" width="22.28515625" style="516" customWidth="1"/>
    <col min="16134" max="16384" width="9.140625" style="516"/>
  </cols>
  <sheetData>
    <row r="1" spans="1:5" x14ac:dyDescent="0.2">
      <c r="A1" s="516" t="s">
        <v>9761</v>
      </c>
    </row>
    <row r="2" spans="1:5" x14ac:dyDescent="0.2">
      <c r="A2" s="516" t="s">
        <v>1626</v>
      </c>
    </row>
    <row r="3" spans="1:5" x14ac:dyDescent="0.2">
      <c r="A3" s="516" t="s">
        <v>16261</v>
      </c>
    </row>
    <row r="4" spans="1:5" x14ac:dyDescent="0.2">
      <c r="A4" s="516" t="s">
        <v>16262</v>
      </c>
    </row>
    <row r="5" spans="1:5" x14ac:dyDescent="0.2">
      <c r="A5" s="516" t="s">
        <v>16263</v>
      </c>
    </row>
    <row r="6" spans="1:5" x14ac:dyDescent="0.2">
      <c r="A6" s="516" t="s">
        <v>1626</v>
      </c>
    </row>
    <row r="7" spans="1:5" x14ac:dyDescent="0.2">
      <c r="A7" s="516" t="s">
        <v>1627</v>
      </c>
      <c r="B7" s="488" t="s">
        <v>1628</v>
      </c>
      <c r="C7" s="516" t="s">
        <v>43</v>
      </c>
      <c r="D7" s="516" t="s">
        <v>9763</v>
      </c>
      <c r="E7" s="516" t="s">
        <v>9762</v>
      </c>
    </row>
    <row r="8" spans="1:5" ht="25.5" x14ac:dyDescent="0.2">
      <c r="A8" s="516">
        <v>41758</v>
      </c>
      <c r="B8" s="488" t="s">
        <v>16264</v>
      </c>
      <c r="C8" s="516" t="s">
        <v>16265</v>
      </c>
      <c r="D8" s="516" t="s">
        <v>9764</v>
      </c>
      <c r="E8" s="498" t="s">
        <v>16266</v>
      </c>
    </row>
    <row r="9" spans="1:5" ht="25.5" x14ac:dyDescent="0.2">
      <c r="A9" s="516">
        <v>1363</v>
      </c>
      <c r="B9" s="488" t="s">
        <v>16267</v>
      </c>
      <c r="C9" s="516" t="s">
        <v>16268</v>
      </c>
      <c r="D9" s="516" t="s">
        <v>9768</v>
      </c>
      <c r="E9" s="498" t="s">
        <v>9634</v>
      </c>
    </row>
    <row r="10" spans="1:5" ht="25.5" x14ac:dyDescent="0.2">
      <c r="A10" s="516">
        <v>1344</v>
      </c>
      <c r="B10" s="488" t="s">
        <v>16269</v>
      </c>
      <c r="C10" s="516" t="s">
        <v>16265</v>
      </c>
      <c r="D10" s="516" t="s">
        <v>9764</v>
      </c>
      <c r="E10" s="498" t="s">
        <v>9050</v>
      </c>
    </row>
    <row r="11" spans="1:5" ht="25.5" x14ac:dyDescent="0.2">
      <c r="A11" s="516">
        <v>1342</v>
      </c>
      <c r="B11" s="488" t="s">
        <v>16270</v>
      </c>
      <c r="C11" s="516" t="s">
        <v>16265</v>
      </c>
      <c r="D11" s="516" t="s">
        <v>9764</v>
      </c>
      <c r="E11" s="498" t="s">
        <v>16271</v>
      </c>
    </row>
    <row r="12" spans="1:5" ht="25.5" x14ac:dyDescent="0.2">
      <c r="A12" s="516">
        <v>1349</v>
      </c>
      <c r="B12" s="488" t="s">
        <v>16272</v>
      </c>
      <c r="C12" s="516" t="s">
        <v>16265</v>
      </c>
      <c r="D12" s="516" t="s">
        <v>9764</v>
      </c>
      <c r="E12" s="498" t="s">
        <v>15503</v>
      </c>
    </row>
    <row r="13" spans="1:5" ht="25.5" x14ac:dyDescent="0.2">
      <c r="A13" s="516">
        <v>1350</v>
      </c>
      <c r="B13" s="488" t="s">
        <v>16273</v>
      </c>
      <c r="C13" s="516" t="s">
        <v>16265</v>
      </c>
      <c r="D13" s="516" t="s">
        <v>9768</v>
      </c>
      <c r="E13" s="498" t="s">
        <v>7230</v>
      </c>
    </row>
    <row r="14" spans="1:5" ht="25.5" x14ac:dyDescent="0.2">
      <c r="A14" s="516">
        <v>1357</v>
      </c>
      <c r="B14" s="488" t="s">
        <v>16274</v>
      </c>
      <c r="C14" s="516" t="s">
        <v>16265</v>
      </c>
      <c r="D14" s="516" t="s">
        <v>9764</v>
      </c>
      <c r="E14" s="498" t="s">
        <v>8878</v>
      </c>
    </row>
    <row r="15" spans="1:5" ht="25.5" x14ac:dyDescent="0.2">
      <c r="A15" s="516">
        <v>1359</v>
      </c>
      <c r="B15" s="488" t="s">
        <v>16275</v>
      </c>
      <c r="C15" s="516" t="s">
        <v>16265</v>
      </c>
      <c r="D15" s="516" t="s">
        <v>9764</v>
      </c>
      <c r="E15" s="498" t="s">
        <v>8823</v>
      </c>
    </row>
    <row r="16" spans="1:5" ht="25.5" x14ac:dyDescent="0.2">
      <c r="A16" s="516">
        <v>1351</v>
      </c>
      <c r="B16" s="488" t="s">
        <v>16276</v>
      </c>
      <c r="C16" s="516" t="s">
        <v>16265</v>
      </c>
      <c r="D16" s="516" t="s">
        <v>9764</v>
      </c>
      <c r="E16" s="498" t="s">
        <v>15743</v>
      </c>
    </row>
    <row r="17" spans="1:5" ht="25.5" x14ac:dyDescent="0.2">
      <c r="A17" s="516">
        <v>3113</v>
      </c>
      <c r="B17" s="488" t="s">
        <v>16277</v>
      </c>
      <c r="C17" s="516" t="s">
        <v>16278</v>
      </c>
      <c r="D17" s="516" t="s">
        <v>9764</v>
      </c>
      <c r="E17" s="498" t="s">
        <v>8819</v>
      </c>
    </row>
    <row r="18" spans="1:5" ht="25.5" x14ac:dyDescent="0.2">
      <c r="A18" s="516">
        <v>2404</v>
      </c>
      <c r="B18" s="488" t="s">
        <v>9765</v>
      </c>
      <c r="C18" s="516" t="s">
        <v>16268</v>
      </c>
      <c r="D18" s="516" t="s">
        <v>9768</v>
      </c>
      <c r="E18" s="498" t="s">
        <v>16279</v>
      </c>
    </row>
    <row r="19" spans="1:5" ht="25.5" x14ac:dyDescent="0.2">
      <c r="A19" s="516">
        <v>2418</v>
      </c>
      <c r="B19" s="488" t="s">
        <v>16280</v>
      </c>
      <c r="C19" s="516" t="s">
        <v>16265</v>
      </c>
      <c r="D19" s="516" t="s">
        <v>9768</v>
      </c>
      <c r="E19" s="498" t="s">
        <v>7097</v>
      </c>
    </row>
    <row r="20" spans="1:5" ht="25.5" x14ac:dyDescent="0.2">
      <c r="A20" s="516">
        <v>2720</v>
      </c>
      <c r="B20" s="488" t="s">
        <v>9766</v>
      </c>
      <c r="C20" s="516" t="s">
        <v>16281</v>
      </c>
      <c r="D20" s="516" t="s">
        <v>9764</v>
      </c>
      <c r="E20" s="498" t="s">
        <v>16282</v>
      </c>
    </row>
    <row r="21" spans="1:5" ht="38.25" x14ac:dyDescent="0.2">
      <c r="A21" s="516">
        <v>2719</v>
      </c>
      <c r="B21" s="488" t="s">
        <v>9767</v>
      </c>
      <c r="C21" s="516" t="s">
        <v>16281</v>
      </c>
      <c r="D21" s="516" t="s">
        <v>9768</v>
      </c>
      <c r="E21" s="498" t="s">
        <v>16283</v>
      </c>
    </row>
    <row r="22" spans="1:5" ht="25.5" x14ac:dyDescent="0.2">
      <c r="A22" s="516">
        <v>6086</v>
      </c>
      <c r="B22" s="488" t="s">
        <v>16284</v>
      </c>
      <c r="C22" s="516" t="s">
        <v>16285</v>
      </c>
      <c r="D22" s="516" t="s">
        <v>9764</v>
      </c>
      <c r="E22" s="498" t="s">
        <v>16286</v>
      </c>
    </row>
    <row r="23" spans="1:5" ht="38.25" x14ac:dyDescent="0.2">
      <c r="A23" s="516">
        <v>38968</v>
      </c>
      <c r="B23" s="488" t="s">
        <v>16287</v>
      </c>
      <c r="C23" s="516" t="s">
        <v>16268</v>
      </c>
      <c r="D23" s="516" t="s">
        <v>9764</v>
      </c>
      <c r="E23" s="498" t="s">
        <v>16288</v>
      </c>
    </row>
    <row r="24" spans="1:5" ht="38.25" x14ac:dyDescent="0.2">
      <c r="A24" s="516">
        <v>3378</v>
      </c>
      <c r="B24" s="488" t="s">
        <v>9769</v>
      </c>
      <c r="C24" s="516" t="s">
        <v>16265</v>
      </c>
      <c r="D24" s="516" t="s">
        <v>9764</v>
      </c>
      <c r="E24" s="498" t="s">
        <v>16289</v>
      </c>
    </row>
    <row r="25" spans="1:5" ht="38.25" x14ac:dyDescent="0.2">
      <c r="A25" s="516">
        <v>3380</v>
      </c>
      <c r="B25" s="488" t="s">
        <v>9771</v>
      </c>
      <c r="C25" s="516" t="s">
        <v>16265</v>
      </c>
      <c r="D25" s="516" t="s">
        <v>9768</v>
      </c>
      <c r="E25" s="498" t="s">
        <v>8292</v>
      </c>
    </row>
    <row r="26" spans="1:5" ht="38.25" x14ac:dyDescent="0.2">
      <c r="A26" s="516">
        <v>3379</v>
      </c>
      <c r="B26" s="488" t="s">
        <v>9772</v>
      </c>
      <c r="C26" s="516" t="s">
        <v>16265</v>
      </c>
      <c r="D26" s="516" t="s">
        <v>9764</v>
      </c>
      <c r="E26" s="498" t="s">
        <v>16290</v>
      </c>
    </row>
    <row r="27" spans="1:5" ht="25.5" x14ac:dyDescent="0.2">
      <c r="A27" s="516">
        <v>615</v>
      </c>
      <c r="B27" s="488" t="s">
        <v>16291</v>
      </c>
      <c r="C27" s="516" t="s">
        <v>16268</v>
      </c>
      <c r="D27" s="516" t="s">
        <v>9764</v>
      </c>
      <c r="E27" s="498" t="s">
        <v>16292</v>
      </c>
    </row>
    <row r="28" spans="1:5" ht="38.25" x14ac:dyDescent="0.2">
      <c r="A28" s="516">
        <v>606</v>
      </c>
      <c r="B28" s="488" t="s">
        <v>16293</v>
      </c>
      <c r="C28" s="516" t="s">
        <v>16268</v>
      </c>
      <c r="D28" s="516" t="s">
        <v>9764</v>
      </c>
      <c r="E28" s="498" t="s">
        <v>16294</v>
      </c>
    </row>
    <row r="29" spans="1:5" ht="38.25" x14ac:dyDescent="0.2">
      <c r="A29" s="516">
        <v>11193</v>
      </c>
      <c r="B29" s="488" t="s">
        <v>16295</v>
      </c>
      <c r="C29" s="516" t="s">
        <v>16268</v>
      </c>
      <c r="D29" s="516" t="s">
        <v>9764</v>
      </c>
      <c r="E29" s="498" t="s">
        <v>16296</v>
      </c>
    </row>
    <row r="30" spans="1:5" ht="38.25" x14ac:dyDescent="0.2">
      <c r="A30" s="516">
        <v>11197</v>
      </c>
      <c r="B30" s="488" t="s">
        <v>16297</v>
      </c>
      <c r="C30" s="516" t="s">
        <v>16265</v>
      </c>
      <c r="D30" s="516" t="s">
        <v>9764</v>
      </c>
      <c r="E30" s="498" t="s">
        <v>16298</v>
      </c>
    </row>
    <row r="31" spans="1:5" ht="25.5" x14ac:dyDescent="0.2">
      <c r="A31" s="516">
        <v>3346</v>
      </c>
      <c r="B31" s="488" t="s">
        <v>9773</v>
      </c>
      <c r="C31" s="516" t="s">
        <v>16281</v>
      </c>
      <c r="D31" s="516" t="s">
        <v>9768</v>
      </c>
      <c r="E31" s="498" t="s">
        <v>16299</v>
      </c>
    </row>
    <row r="32" spans="1:5" ht="25.5" x14ac:dyDescent="0.2">
      <c r="A32" s="516">
        <v>3348</v>
      </c>
      <c r="B32" s="488" t="s">
        <v>9774</v>
      </c>
      <c r="C32" s="516" t="s">
        <v>16281</v>
      </c>
      <c r="D32" s="516" t="s">
        <v>9764</v>
      </c>
      <c r="E32" s="498" t="s">
        <v>7513</v>
      </c>
    </row>
    <row r="33" spans="1:5" ht="25.5" x14ac:dyDescent="0.2">
      <c r="A33" s="516">
        <v>3345</v>
      </c>
      <c r="B33" s="488" t="s">
        <v>9775</v>
      </c>
      <c r="C33" s="516" t="s">
        <v>16281</v>
      </c>
      <c r="D33" s="516" t="s">
        <v>9764</v>
      </c>
      <c r="E33" s="498" t="s">
        <v>7635</v>
      </c>
    </row>
    <row r="34" spans="1:5" ht="25.5" x14ac:dyDescent="0.2">
      <c r="A34" s="516">
        <v>39833</v>
      </c>
      <c r="B34" s="488" t="s">
        <v>9776</v>
      </c>
      <c r="C34" s="516" t="s">
        <v>16281</v>
      </c>
      <c r="D34" s="516" t="s">
        <v>9764</v>
      </c>
      <c r="E34" s="498" t="s">
        <v>16300</v>
      </c>
    </row>
    <row r="35" spans="1:5" ht="25.5" x14ac:dyDescent="0.2">
      <c r="A35" s="516">
        <v>39834</v>
      </c>
      <c r="B35" s="488" t="s">
        <v>9777</v>
      </c>
      <c r="C35" s="516" t="s">
        <v>16281</v>
      </c>
      <c r="D35" s="516" t="s">
        <v>9764</v>
      </c>
      <c r="E35" s="498" t="s">
        <v>12721</v>
      </c>
    </row>
    <row r="36" spans="1:5" ht="25.5" x14ac:dyDescent="0.2">
      <c r="A36" s="516">
        <v>39835</v>
      </c>
      <c r="B36" s="488" t="s">
        <v>9779</v>
      </c>
      <c r="C36" s="516" t="s">
        <v>16281</v>
      </c>
      <c r="D36" s="516" t="s">
        <v>9764</v>
      </c>
      <c r="E36" s="498" t="s">
        <v>11357</v>
      </c>
    </row>
    <row r="37" spans="1:5" ht="25.5" x14ac:dyDescent="0.2">
      <c r="A37" s="516">
        <v>3779</v>
      </c>
      <c r="B37" s="488" t="s">
        <v>16301</v>
      </c>
      <c r="C37" s="516" t="s">
        <v>16302</v>
      </c>
      <c r="D37" s="516" t="s">
        <v>9764</v>
      </c>
      <c r="E37" s="498" t="s">
        <v>7320</v>
      </c>
    </row>
    <row r="38" spans="1:5" ht="25.5" x14ac:dyDescent="0.2">
      <c r="A38" s="516">
        <v>13382</v>
      </c>
      <c r="B38" s="488" t="s">
        <v>9780</v>
      </c>
      <c r="C38" s="516" t="s">
        <v>16265</v>
      </c>
      <c r="D38" s="516" t="s">
        <v>9764</v>
      </c>
      <c r="E38" s="498" t="s">
        <v>16303</v>
      </c>
    </row>
    <row r="39" spans="1:5" ht="25.5" x14ac:dyDescent="0.2">
      <c r="A39" s="516">
        <v>4051</v>
      </c>
      <c r="B39" s="488" t="s">
        <v>16304</v>
      </c>
      <c r="C39" s="516" t="s">
        <v>16305</v>
      </c>
      <c r="D39" s="516" t="s">
        <v>9764</v>
      </c>
      <c r="E39" s="498" t="s">
        <v>16306</v>
      </c>
    </row>
    <row r="40" spans="1:5" ht="25.5" x14ac:dyDescent="0.2">
      <c r="A40" s="516">
        <v>4047</v>
      </c>
      <c r="B40" s="488" t="s">
        <v>16304</v>
      </c>
      <c r="C40" s="516" t="s">
        <v>16285</v>
      </c>
      <c r="D40" s="516" t="s">
        <v>9768</v>
      </c>
      <c r="E40" s="498" t="s">
        <v>9876</v>
      </c>
    </row>
    <row r="41" spans="1:5" ht="38.25" x14ac:dyDescent="0.2">
      <c r="A41" s="516">
        <v>11367</v>
      </c>
      <c r="B41" s="488" t="s">
        <v>16307</v>
      </c>
      <c r="C41" s="516" t="s">
        <v>16268</v>
      </c>
      <c r="D41" s="516" t="s">
        <v>9764</v>
      </c>
      <c r="E41" s="498" t="s">
        <v>16308</v>
      </c>
    </row>
    <row r="42" spans="1:5" ht="38.25" x14ac:dyDescent="0.2">
      <c r="A42" s="516">
        <v>11523</v>
      </c>
      <c r="B42" s="488" t="s">
        <v>16309</v>
      </c>
      <c r="C42" s="516" t="s">
        <v>16265</v>
      </c>
      <c r="D42" s="516" t="s">
        <v>9764</v>
      </c>
      <c r="E42" s="498" t="s">
        <v>7452</v>
      </c>
    </row>
    <row r="43" spans="1:5" ht="25.5" x14ac:dyDescent="0.2">
      <c r="A43" s="516">
        <v>6204</v>
      </c>
      <c r="B43" s="488" t="s">
        <v>16310</v>
      </c>
      <c r="C43" s="516" t="s">
        <v>16302</v>
      </c>
      <c r="D43" s="516" t="s">
        <v>9764</v>
      </c>
      <c r="E43" s="498" t="s">
        <v>16311</v>
      </c>
    </row>
    <row r="44" spans="1:5" ht="25.5" x14ac:dyDescent="0.2">
      <c r="A44" s="516">
        <v>6188</v>
      </c>
      <c r="B44" s="488" t="s">
        <v>16312</v>
      </c>
      <c r="C44" s="516" t="s">
        <v>16268</v>
      </c>
      <c r="D44" s="516" t="s">
        <v>9764</v>
      </c>
      <c r="E44" s="498" t="s">
        <v>8410</v>
      </c>
    </row>
    <row r="45" spans="1:5" ht="38.25" x14ac:dyDescent="0.2">
      <c r="A45" s="516">
        <v>4126</v>
      </c>
      <c r="B45" s="488" t="s">
        <v>9781</v>
      </c>
      <c r="C45" s="516" t="s">
        <v>16265</v>
      </c>
      <c r="D45" s="516" t="s">
        <v>9768</v>
      </c>
      <c r="E45" s="498" t="s">
        <v>9782</v>
      </c>
    </row>
    <row r="46" spans="1:5" ht="25.5" x14ac:dyDescent="0.2">
      <c r="A46" s="516">
        <v>7287</v>
      </c>
      <c r="B46" s="488" t="s">
        <v>16313</v>
      </c>
      <c r="C46" s="516" t="s">
        <v>16285</v>
      </c>
      <c r="D46" s="516" t="s">
        <v>9764</v>
      </c>
      <c r="E46" s="498" t="s">
        <v>16314</v>
      </c>
    </row>
    <row r="47" spans="1:5" x14ac:dyDescent="0.2">
      <c r="A47" s="516">
        <v>7347</v>
      </c>
      <c r="B47" s="488" t="s">
        <v>16315</v>
      </c>
      <c r="C47" s="516" t="s">
        <v>16285</v>
      </c>
      <c r="D47" s="516" t="s">
        <v>9764</v>
      </c>
      <c r="E47" s="498" t="s">
        <v>16316</v>
      </c>
    </row>
    <row r="48" spans="1:5" x14ac:dyDescent="0.2">
      <c r="A48" s="516">
        <v>7345</v>
      </c>
      <c r="B48" s="488" t="s">
        <v>16317</v>
      </c>
      <c r="C48" s="516" t="s">
        <v>16318</v>
      </c>
      <c r="D48" s="516" t="s">
        <v>9764</v>
      </c>
      <c r="E48" s="498" t="s">
        <v>7140</v>
      </c>
    </row>
    <row r="49" spans="1:5" x14ac:dyDescent="0.2">
      <c r="A49" s="516">
        <v>7344</v>
      </c>
      <c r="B49" s="488" t="s">
        <v>16317</v>
      </c>
      <c r="C49" s="516" t="s">
        <v>16285</v>
      </c>
      <c r="D49" s="516" t="s">
        <v>9768</v>
      </c>
      <c r="E49" s="498" t="s">
        <v>16319</v>
      </c>
    </row>
    <row r="50" spans="1:5" ht="25.5" x14ac:dyDescent="0.2">
      <c r="A50" s="516">
        <v>40514</v>
      </c>
      <c r="B50" s="488" t="s">
        <v>16320</v>
      </c>
      <c r="C50" s="516" t="s">
        <v>16318</v>
      </c>
      <c r="D50" s="516" t="s">
        <v>9768</v>
      </c>
      <c r="E50" s="498" t="s">
        <v>9031</v>
      </c>
    </row>
    <row r="51" spans="1:5" ht="25.5" x14ac:dyDescent="0.2">
      <c r="A51" s="516">
        <v>4487</v>
      </c>
      <c r="B51" s="488" t="s">
        <v>16321</v>
      </c>
      <c r="C51" s="516" t="s">
        <v>16302</v>
      </c>
      <c r="D51" s="516" t="s">
        <v>9764</v>
      </c>
      <c r="E51" s="498" t="s">
        <v>8859</v>
      </c>
    </row>
    <row r="52" spans="1:5" ht="38.25" x14ac:dyDescent="0.2">
      <c r="A52" s="516">
        <v>11199</v>
      </c>
      <c r="B52" s="488" t="s">
        <v>16322</v>
      </c>
      <c r="C52" s="516" t="s">
        <v>16265</v>
      </c>
      <c r="D52" s="516" t="s">
        <v>9764</v>
      </c>
      <c r="E52" s="498" t="s">
        <v>16323</v>
      </c>
    </row>
    <row r="53" spans="1:5" x14ac:dyDescent="0.2">
      <c r="A53" s="516">
        <v>4053</v>
      </c>
      <c r="B53" s="488" t="s">
        <v>16324</v>
      </c>
      <c r="C53" s="516" t="s">
        <v>16285</v>
      </c>
      <c r="D53" s="516" t="s">
        <v>9764</v>
      </c>
      <c r="E53" s="498" t="s">
        <v>14890</v>
      </c>
    </row>
    <row r="54" spans="1:5" ht="25.5" x14ac:dyDescent="0.2">
      <c r="A54" s="516">
        <v>4056</v>
      </c>
      <c r="B54" s="488" t="s">
        <v>16325</v>
      </c>
      <c r="C54" s="516" t="s">
        <v>16285</v>
      </c>
      <c r="D54" s="516" t="s">
        <v>9764</v>
      </c>
      <c r="E54" s="498" t="s">
        <v>10924</v>
      </c>
    </row>
    <row r="55" spans="1:5" ht="25.5" x14ac:dyDescent="0.2">
      <c r="A55" s="516">
        <v>21136</v>
      </c>
      <c r="B55" s="488" t="s">
        <v>9783</v>
      </c>
      <c r="C55" s="516" t="s">
        <v>16302</v>
      </c>
      <c r="D55" s="516" t="s">
        <v>9764</v>
      </c>
      <c r="E55" s="498" t="s">
        <v>15690</v>
      </c>
    </row>
    <row r="56" spans="1:5" ht="25.5" x14ac:dyDescent="0.2">
      <c r="A56" s="516">
        <v>21128</v>
      </c>
      <c r="B56" s="488" t="s">
        <v>9784</v>
      </c>
      <c r="C56" s="516" t="s">
        <v>16302</v>
      </c>
      <c r="D56" s="516" t="s">
        <v>9768</v>
      </c>
      <c r="E56" s="498" t="s">
        <v>7512</v>
      </c>
    </row>
    <row r="57" spans="1:5" ht="25.5" x14ac:dyDescent="0.2">
      <c r="A57" s="516">
        <v>21130</v>
      </c>
      <c r="B57" s="488" t="s">
        <v>9785</v>
      </c>
      <c r="C57" s="516" t="s">
        <v>16302</v>
      </c>
      <c r="D57" s="516" t="s">
        <v>9764</v>
      </c>
      <c r="E57" s="498" t="s">
        <v>12470</v>
      </c>
    </row>
    <row r="58" spans="1:5" ht="25.5" x14ac:dyDescent="0.2">
      <c r="A58" s="516">
        <v>21135</v>
      </c>
      <c r="B58" s="488" t="s">
        <v>9787</v>
      </c>
      <c r="C58" s="516" t="s">
        <v>16302</v>
      </c>
      <c r="D58" s="516" t="s">
        <v>9764</v>
      </c>
      <c r="E58" s="498" t="s">
        <v>12015</v>
      </c>
    </row>
    <row r="59" spans="1:5" ht="25.5" x14ac:dyDescent="0.2">
      <c r="A59" s="516">
        <v>38605</v>
      </c>
      <c r="B59" s="488" t="s">
        <v>9788</v>
      </c>
      <c r="C59" s="516" t="s">
        <v>16265</v>
      </c>
      <c r="D59" s="516" t="s">
        <v>9764</v>
      </c>
      <c r="E59" s="498" t="s">
        <v>10215</v>
      </c>
    </row>
    <row r="60" spans="1:5" ht="25.5" x14ac:dyDescent="0.2">
      <c r="A60" s="516">
        <v>11270</v>
      </c>
      <c r="B60" s="488" t="s">
        <v>9789</v>
      </c>
      <c r="C60" s="516" t="s">
        <v>16265</v>
      </c>
      <c r="D60" s="516" t="s">
        <v>9764</v>
      </c>
      <c r="E60" s="498" t="s">
        <v>7008</v>
      </c>
    </row>
    <row r="61" spans="1:5" ht="25.5" x14ac:dyDescent="0.2">
      <c r="A61" s="516">
        <v>412</v>
      </c>
      <c r="B61" s="488" t="s">
        <v>9790</v>
      </c>
      <c r="C61" s="516" t="s">
        <v>16265</v>
      </c>
      <c r="D61" s="516" t="s">
        <v>9764</v>
      </c>
      <c r="E61" s="498" t="s">
        <v>6817</v>
      </c>
    </row>
    <row r="62" spans="1:5" ht="25.5" x14ac:dyDescent="0.2">
      <c r="A62" s="516">
        <v>414</v>
      </c>
      <c r="B62" s="488" t="s">
        <v>9791</v>
      </c>
      <c r="C62" s="516" t="s">
        <v>16265</v>
      </c>
      <c r="D62" s="516" t="s">
        <v>9764</v>
      </c>
      <c r="E62" s="498" t="s">
        <v>7577</v>
      </c>
    </row>
    <row r="63" spans="1:5" ht="25.5" x14ac:dyDescent="0.2">
      <c r="A63" s="516">
        <v>410</v>
      </c>
      <c r="B63" s="488" t="s">
        <v>9792</v>
      </c>
      <c r="C63" s="516" t="s">
        <v>16265</v>
      </c>
      <c r="D63" s="516" t="s">
        <v>9764</v>
      </c>
      <c r="E63" s="498" t="s">
        <v>7122</v>
      </c>
    </row>
    <row r="64" spans="1:5" ht="25.5" x14ac:dyDescent="0.2">
      <c r="A64" s="516">
        <v>411</v>
      </c>
      <c r="B64" s="488" t="s">
        <v>9793</v>
      </c>
      <c r="C64" s="516" t="s">
        <v>16265</v>
      </c>
      <c r="D64" s="516" t="s">
        <v>9768</v>
      </c>
      <c r="E64" s="498" t="s">
        <v>7389</v>
      </c>
    </row>
    <row r="65" spans="1:5" ht="25.5" x14ac:dyDescent="0.2">
      <c r="A65" s="516">
        <v>408</v>
      </c>
      <c r="B65" s="488" t="s">
        <v>9794</v>
      </c>
      <c r="C65" s="516" t="s">
        <v>16265</v>
      </c>
      <c r="D65" s="516" t="s">
        <v>9764</v>
      </c>
      <c r="E65" s="498" t="s">
        <v>7377</v>
      </c>
    </row>
    <row r="66" spans="1:5" ht="25.5" x14ac:dyDescent="0.2">
      <c r="A66" s="516">
        <v>39131</v>
      </c>
      <c r="B66" s="488" t="s">
        <v>9795</v>
      </c>
      <c r="C66" s="516" t="s">
        <v>16265</v>
      </c>
      <c r="D66" s="516" t="s">
        <v>9764</v>
      </c>
      <c r="E66" s="498" t="s">
        <v>6754</v>
      </c>
    </row>
    <row r="67" spans="1:5" ht="25.5" x14ac:dyDescent="0.2">
      <c r="A67" s="516">
        <v>394</v>
      </c>
      <c r="B67" s="488" t="s">
        <v>9796</v>
      </c>
      <c r="C67" s="516" t="s">
        <v>16265</v>
      </c>
      <c r="D67" s="516" t="s">
        <v>9764</v>
      </c>
      <c r="E67" s="498" t="s">
        <v>6897</v>
      </c>
    </row>
    <row r="68" spans="1:5" ht="25.5" x14ac:dyDescent="0.2">
      <c r="A68" s="516">
        <v>39130</v>
      </c>
      <c r="B68" s="488" t="s">
        <v>9797</v>
      </c>
      <c r="C68" s="516" t="s">
        <v>16265</v>
      </c>
      <c r="D68" s="516" t="s">
        <v>9764</v>
      </c>
      <c r="E68" s="498" t="s">
        <v>6856</v>
      </c>
    </row>
    <row r="69" spans="1:5" ht="25.5" x14ac:dyDescent="0.2">
      <c r="A69" s="516">
        <v>395</v>
      </c>
      <c r="B69" s="488" t="s">
        <v>9798</v>
      </c>
      <c r="C69" s="516" t="s">
        <v>16265</v>
      </c>
      <c r="D69" s="516" t="s">
        <v>9764</v>
      </c>
      <c r="E69" s="498" t="s">
        <v>7155</v>
      </c>
    </row>
    <row r="70" spans="1:5" ht="25.5" x14ac:dyDescent="0.2">
      <c r="A70" s="516">
        <v>39127</v>
      </c>
      <c r="B70" s="488" t="s">
        <v>9799</v>
      </c>
      <c r="C70" s="516" t="s">
        <v>16265</v>
      </c>
      <c r="D70" s="516" t="s">
        <v>9764</v>
      </c>
      <c r="E70" s="498" t="s">
        <v>6955</v>
      </c>
    </row>
    <row r="71" spans="1:5" ht="25.5" x14ac:dyDescent="0.2">
      <c r="A71" s="516">
        <v>392</v>
      </c>
      <c r="B71" s="488" t="s">
        <v>9800</v>
      </c>
      <c r="C71" s="516" t="s">
        <v>16265</v>
      </c>
      <c r="D71" s="516" t="s">
        <v>9764</v>
      </c>
      <c r="E71" s="498" t="s">
        <v>6990</v>
      </c>
    </row>
    <row r="72" spans="1:5" ht="25.5" x14ac:dyDescent="0.2">
      <c r="A72" s="516">
        <v>39129</v>
      </c>
      <c r="B72" s="488" t="s">
        <v>9801</v>
      </c>
      <c r="C72" s="516" t="s">
        <v>16265</v>
      </c>
      <c r="D72" s="516" t="s">
        <v>9764</v>
      </c>
      <c r="E72" s="498" t="s">
        <v>8658</v>
      </c>
    </row>
    <row r="73" spans="1:5" ht="25.5" x14ac:dyDescent="0.2">
      <c r="A73" s="516">
        <v>393</v>
      </c>
      <c r="B73" s="488" t="s">
        <v>9802</v>
      </c>
      <c r="C73" s="516" t="s">
        <v>16265</v>
      </c>
      <c r="D73" s="516" t="s">
        <v>9768</v>
      </c>
      <c r="E73" s="498" t="s">
        <v>7359</v>
      </c>
    </row>
    <row r="74" spans="1:5" ht="25.5" x14ac:dyDescent="0.2">
      <c r="A74" s="516">
        <v>39133</v>
      </c>
      <c r="B74" s="488" t="s">
        <v>9803</v>
      </c>
      <c r="C74" s="516" t="s">
        <v>16265</v>
      </c>
      <c r="D74" s="516" t="s">
        <v>9764</v>
      </c>
      <c r="E74" s="498" t="s">
        <v>7129</v>
      </c>
    </row>
    <row r="75" spans="1:5" ht="25.5" x14ac:dyDescent="0.2">
      <c r="A75" s="516">
        <v>397</v>
      </c>
      <c r="B75" s="488" t="s">
        <v>9804</v>
      </c>
      <c r="C75" s="516" t="s">
        <v>16265</v>
      </c>
      <c r="D75" s="516" t="s">
        <v>9764</v>
      </c>
      <c r="E75" s="498" t="s">
        <v>7283</v>
      </c>
    </row>
    <row r="76" spans="1:5" ht="25.5" x14ac:dyDescent="0.2">
      <c r="A76" s="516">
        <v>39132</v>
      </c>
      <c r="B76" s="488" t="s">
        <v>9805</v>
      </c>
      <c r="C76" s="516" t="s">
        <v>16265</v>
      </c>
      <c r="D76" s="516" t="s">
        <v>9764</v>
      </c>
      <c r="E76" s="498" t="s">
        <v>6908</v>
      </c>
    </row>
    <row r="77" spans="1:5" ht="25.5" x14ac:dyDescent="0.2">
      <c r="A77" s="516">
        <v>396</v>
      </c>
      <c r="B77" s="488" t="s">
        <v>9806</v>
      </c>
      <c r="C77" s="516" t="s">
        <v>16265</v>
      </c>
      <c r="D77" s="516" t="s">
        <v>9764</v>
      </c>
      <c r="E77" s="498" t="s">
        <v>7313</v>
      </c>
    </row>
    <row r="78" spans="1:5" ht="25.5" x14ac:dyDescent="0.2">
      <c r="A78" s="516">
        <v>39135</v>
      </c>
      <c r="B78" s="488" t="s">
        <v>9807</v>
      </c>
      <c r="C78" s="516" t="s">
        <v>16265</v>
      </c>
      <c r="D78" s="516" t="s">
        <v>9764</v>
      </c>
      <c r="E78" s="498" t="s">
        <v>6760</v>
      </c>
    </row>
    <row r="79" spans="1:5" ht="25.5" x14ac:dyDescent="0.2">
      <c r="A79" s="516">
        <v>39128</v>
      </c>
      <c r="B79" s="488" t="s">
        <v>9808</v>
      </c>
      <c r="C79" s="516" t="s">
        <v>16265</v>
      </c>
      <c r="D79" s="516" t="s">
        <v>9764</v>
      </c>
      <c r="E79" s="498" t="s">
        <v>6751</v>
      </c>
    </row>
    <row r="80" spans="1:5" ht="25.5" x14ac:dyDescent="0.2">
      <c r="A80" s="516">
        <v>400</v>
      </c>
      <c r="B80" s="488" t="s">
        <v>9809</v>
      </c>
      <c r="C80" s="516" t="s">
        <v>16265</v>
      </c>
      <c r="D80" s="516" t="s">
        <v>9764</v>
      </c>
      <c r="E80" s="498" t="s">
        <v>7240</v>
      </c>
    </row>
    <row r="81" spans="1:5" ht="25.5" x14ac:dyDescent="0.2">
      <c r="A81" s="516">
        <v>39125</v>
      </c>
      <c r="B81" s="488" t="s">
        <v>9810</v>
      </c>
      <c r="C81" s="516" t="s">
        <v>16265</v>
      </c>
      <c r="D81" s="516" t="s">
        <v>9764</v>
      </c>
      <c r="E81" s="498" t="s">
        <v>6751</v>
      </c>
    </row>
    <row r="82" spans="1:5" ht="25.5" x14ac:dyDescent="0.2">
      <c r="A82" s="516">
        <v>39134</v>
      </c>
      <c r="B82" s="488" t="s">
        <v>9811</v>
      </c>
      <c r="C82" s="516" t="s">
        <v>16265</v>
      </c>
      <c r="D82" s="516" t="s">
        <v>9764</v>
      </c>
      <c r="E82" s="498" t="s">
        <v>7397</v>
      </c>
    </row>
    <row r="83" spans="1:5" ht="25.5" x14ac:dyDescent="0.2">
      <c r="A83" s="516">
        <v>398</v>
      </c>
      <c r="B83" s="488" t="s">
        <v>9812</v>
      </c>
      <c r="C83" s="516" t="s">
        <v>16265</v>
      </c>
      <c r="D83" s="516" t="s">
        <v>9764</v>
      </c>
      <c r="E83" s="498" t="s">
        <v>6947</v>
      </c>
    </row>
    <row r="84" spans="1:5" ht="25.5" x14ac:dyDescent="0.2">
      <c r="A84" s="516">
        <v>39126</v>
      </c>
      <c r="B84" s="488" t="s">
        <v>9813</v>
      </c>
      <c r="C84" s="516" t="s">
        <v>16265</v>
      </c>
      <c r="D84" s="516" t="s">
        <v>9764</v>
      </c>
      <c r="E84" s="498" t="s">
        <v>6934</v>
      </c>
    </row>
    <row r="85" spans="1:5" ht="25.5" x14ac:dyDescent="0.2">
      <c r="A85" s="516">
        <v>399</v>
      </c>
      <c r="B85" s="488" t="s">
        <v>9815</v>
      </c>
      <c r="C85" s="516" t="s">
        <v>16265</v>
      </c>
      <c r="D85" s="516" t="s">
        <v>9764</v>
      </c>
      <c r="E85" s="498" t="s">
        <v>7161</v>
      </c>
    </row>
    <row r="86" spans="1:5" ht="25.5" x14ac:dyDescent="0.2">
      <c r="A86" s="516">
        <v>39158</v>
      </c>
      <c r="B86" s="488" t="s">
        <v>9816</v>
      </c>
      <c r="C86" s="516" t="s">
        <v>16265</v>
      </c>
      <c r="D86" s="516" t="s">
        <v>9764</v>
      </c>
      <c r="E86" s="498" t="s">
        <v>7087</v>
      </c>
    </row>
    <row r="87" spans="1:5" ht="25.5" x14ac:dyDescent="0.2">
      <c r="A87" s="516">
        <v>39141</v>
      </c>
      <c r="B87" s="488" t="s">
        <v>9817</v>
      </c>
      <c r="C87" s="516" t="s">
        <v>16265</v>
      </c>
      <c r="D87" s="516" t="s">
        <v>9764</v>
      </c>
      <c r="E87" s="498" t="s">
        <v>6841</v>
      </c>
    </row>
    <row r="88" spans="1:5" ht="25.5" x14ac:dyDescent="0.2">
      <c r="A88" s="516">
        <v>39140</v>
      </c>
      <c r="B88" s="488" t="s">
        <v>9818</v>
      </c>
      <c r="C88" s="516" t="s">
        <v>16265</v>
      </c>
      <c r="D88" s="516" t="s">
        <v>9764</v>
      </c>
      <c r="E88" s="498" t="s">
        <v>6954</v>
      </c>
    </row>
    <row r="89" spans="1:5" ht="25.5" x14ac:dyDescent="0.2">
      <c r="A89" s="516">
        <v>39137</v>
      </c>
      <c r="B89" s="488" t="s">
        <v>9819</v>
      </c>
      <c r="C89" s="516" t="s">
        <v>16265</v>
      </c>
      <c r="D89" s="516" t="s">
        <v>9764</v>
      </c>
      <c r="E89" s="498" t="s">
        <v>7060</v>
      </c>
    </row>
    <row r="90" spans="1:5" ht="25.5" x14ac:dyDescent="0.2">
      <c r="A90" s="516">
        <v>39139</v>
      </c>
      <c r="B90" s="488" t="s">
        <v>9820</v>
      </c>
      <c r="C90" s="516" t="s">
        <v>16265</v>
      </c>
      <c r="D90" s="516" t="s">
        <v>9764</v>
      </c>
      <c r="E90" s="498" t="s">
        <v>6846</v>
      </c>
    </row>
    <row r="91" spans="1:5" ht="25.5" x14ac:dyDescent="0.2">
      <c r="A91" s="516">
        <v>39143</v>
      </c>
      <c r="B91" s="488" t="s">
        <v>9821</v>
      </c>
      <c r="C91" s="516" t="s">
        <v>16265</v>
      </c>
      <c r="D91" s="516" t="s">
        <v>9764</v>
      </c>
      <c r="E91" s="498" t="s">
        <v>6951</v>
      </c>
    </row>
    <row r="92" spans="1:5" ht="25.5" x14ac:dyDescent="0.2">
      <c r="A92" s="516">
        <v>39142</v>
      </c>
      <c r="B92" s="488" t="s">
        <v>9822</v>
      </c>
      <c r="C92" s="516" t="s">
        <v>16265</v>
      </c>
      <c r="D92" s="516" t="s">
        <v>9764</v>
      </c>
      <c r="E92" s="498" t="s">
        <v>7607</v>
      </c>
    </row>
    <row r="93" spans="1:5" ht="25.5" x14ac:dyDescent="0.2">
      <c r="A93" s="516">
        <v>39138</v>
      </c>
      <c r="B93" s="488" t="s">
        <v>9823</v>
      </c>
      <c r="C93" s="516" t="s">
        <v>16265</v>
      </c>
      <c r="D93" s="516" t="s">
        <v>9764</v>
      </c>
      <c r="E93" s="498" t="s">
        <v>7610</v>
      </c>
    </row>
    <row r="94" spans="1:5" ht="25.5" x14ac:dyDescent="0.2">
      <c r="A94" s="516">
        <v>39136</v>
      </c>
      <c r="B94" s="488" t="s">
        <v>9824</v>
      </c>
      <c r="C94" s="516" t="s">
        <v>16265</v>
      </c>
      <c r="D94" s="516" t="s">
        <v>9764</v>
      </c>
      <c r="E94" s="498" t="s">
        <v>7568</v>
      </c>
    </row>
    <row r="95" spans="1:5" ht="25.5" x14ac:dyDescent="0.2">
      <c r="A95" s="516">
        <v>39144</v>
      </c>
      <c r="B95" s="488" t="s">
        <v>9825</v>
      </c>
      <c r="C95" s="516" t="s">
        <v>16265</v>
      </c>
      <c r="D95" s="516" t="s">
        <v>9764</v>
      </c>
      <c r="E95" s="498" t="s">
        <v>7155</v>
      </c>
    </row>
    <row r="96" spans="1:5" ht="25.5" x14ac:dyDescent="0.2">
      <c r="A96" s="516">
        <v>39145</v>
      </c>
      <c r="B96" s="488" t="s">
        <v>9826</v>
      </c>
      <c r="C96" s="516" t="s">
        <v>16265</v>
      </c>
      <c r="D96" s="516" t="s">
        <v>9764</v>
      </c>
      <c r="E96" s="498" t="s">
        <v>8738</v>
      </c>
    </row>
    <row r="97" spans="1:5" ht="25.5" x14ac:dyDescent="0.2">
      <c r="A97" s="516">
        <v>12615</v>
      </c>
      <c r="B97" s="488" t="s">
        <v>9827</v>
      </c>
      <c r="C97" s="516" t="s">
        <v>16265</v>
      </c>
      <c r="D97" s="516" t="s">
        <v>9764</v>
      </c>
      <c r="E97" s="498" t="s">
        <v>15205</v>
      </c>
    </row>
    <row r="98" spans="1:5" ht="25.5" x14ac:dyDescent="0.2">
      <c r="A98" s="516">
        <v>11927</v>
      </c>
      <c r="B98" s="488" t="s">
        <v>9828</v>
      </c>
      <c r="C98" s="516" t="s">
        <v>16265</v>
      </c>
      <c r="D98" s="516" t="s">
        <v>9764</v>
      </c>
      <c r="E98" s="498" t="s">
        <v>12196</v>
      </c>
    </row>
    <row r="99" spans="1:5" ht="25.5" x14ac:dyDescent="0.2">
      <c r="A99" s="516">
        <v>11928</v>
      </c>
      <c r="B99" s="488" t="s">
        <v>9829</v>
      </c>
      <c r="C99" s="516" t="s">
        <v>16265</v>
      </c>
      <c r="D99" s="516" t="s">
        <v>9764</v>
      </c>
      <c r="E99" s="498" t="s">
        <v>7047</v>
      </c>
    </row>
    <row r="100" spans="1:5" ht="25.5" x14ac:dyDescent="0.2">
      <c r="A100" s="516">
        <v>11929</v>
      </c>
      <c r="B100" s="488" t="s">
        <v>9830</v>
      </c>
      <c r="C100" s="516" t="s">
        <v>16265</v>
      </c>
      <c r="D100" s="516" t="s">
        <v>9764</v>
      </c>
      <c r="E100" s="498" t="s">
        <v>7334</v>
      </c>
    </row>
    <row r="101" spans="1:5" x14ac:dyDescent="0.2">
      <c r="A101" s="516">
        <v>36801</v>
      </c>
      <c r="B101" s="488" t="s">
        <v>9831</v>
      </c>
      <c r="C101" s="516" t="s">
        <v>16265</v>
      </c>
      <c r="D101" s="516" t="s">
        <v>9764</v>
      </c>
      <c r="E101" s="498" t="s">
        <v>7956</v>
      </c>
    </row>
    <row r="102" spans="1:5" ht="25.5" x14ac:dyDescent="0.2">
      <c r="A102" s="516">
        <v>36246</v>
      </c>
      <c r="B102" s="488" t="s">
        <v>9832</v>
      </c>
      <c r="C102" s="516" t="s">
        <v>16302</v>
      </c>
      <c r="D102" s="516" t="s">
        <v>9764</v>
      </c>
      <c r="E102" s="498" t="s">
        <v>6928</v>
      </c>
    </row>
    <row r="103" spans="1:5" ht="25.5" x14ac:dyDescent="0.2">
      <c r="A103" s="516">
        <v>37600</v>
      </c>
      <c r="B103" s="488" t="s">
        <v>9833</v>
      </c>
      <c r="C103" s="516" t="s">
        <v>16265</v>
      </c>
      <c r="D103" s="516" t="s">
        <v>9764</v>
      </c>
      <c r="E103" s="498" t="s">
        <v>16326</v>
      </c>
    </row>
    <row r="104" spans="1:5" ht="25.5" x14ac:dyDescent="0.2">
      <c r="A104" s="516">
        <v>37599</v>
      </c>
      <c r="B104" s="488" t="s">
        <v>9834</v>
      </c>
      <c r="C104" s="516" t="s">
        <v>16265</v>
      </c>
      <c r="D104" s="516" t="s">
        <v>9764</v>
      </c>
      <c r="E104" s="498" t="s">
        <v>16327</v>
      </c>
    </row>
    <row r="105" spans="1:5" x14ac:dyDescent="0.2">
      <c r="A105" s="516">
        <v>1</v>
      </c>
      <c r="B105" s="488" t="s">
        <v>9835</v>
      </c>
      <c r="C105" s="516" t="s">
        <v>16328</v>
      </c>
      <c r="D105" s="516" t="s">
        <v>9768</v>
      </c>
      <c r="E105" s="498" t="s">
        <v>16329</v>
      </c>
    </row>
    <row r="106" spans="1:5" x14ac:dyDescent="0.2">
      <c r="A106" s="516">
        <v>3</v>
      </c>
      <c r="B106" s="488" t="s">
        <v>9836</v>
      </c>
      <c r="C106" s="516" t="s">
        <v>16318</v>
      </c>
      <c r="D106" s="516" t="s">
        <v>9764</v>
      </c>
      <c r="E106" s="498" t="s">
        <v>8002</v>
      </c>
    </row>
    <row r="107" spans="1:5" ht="25.5" x14ac:dyDescent="0.2">
      <c r="A107" s="516">
        <v>43054</v>
      </c>
      <c r="B107" s="488" t="s">
        <v>16330</v>
      </c>
      <c r="C107" s="516" t="s">
        <v>16328</v>
      </c>
      <c r="D107" s="516" t="s">
        <v>9764</v>
      </c>
      <c r="E107" s="498" t="s">
        <v>8663</v>
      </c>
    </row>
    <row r="108" spans="1:5" x14ac:dyDescent="0.2">
      <c r="A108" s="516">
        <v>42402</v>
      </c>
      <c r="B108" s="488" t="s">
        <v>16331</v>
      </c>
      <c r="C108" s="516" t="s">
        <v>16328</v>
      </c>
      <c r="D108" s="516" t="s">
        <v>9764</v>
      </c>
      <c r="E108" s="498" t="s">
        <v>16332</v>
      </c>
    </row>
    <row r="109" spans="1:5" x14ac:dyDescent="0.2">
      <c r="A109" s="516">
        <v>42403</v>
      </c>
      <c r="B109" s="488" t="s">
        <v>16333</v>
      </c>
      <c r="C109" s="516" t="s">
        <v>16328</v>
      </c>
      <c r="D109" s="516" t="s">
        <v>9764</v>
      </c>
      <c r="E109" s="498" t="s">
        <v>6834</v>
      </c>
    </row>
    <row r="110" spans="1:5" x14ac:dyDescent="0.2">
      <c r="A110" s="516">
        <v>42404</v>
      </c>
      <c r="B110" s="488" t="s">
        <v>16334</v>
      </c>
      <c r="C110" s="516" t="s">
        <v>16328</v>
      </c>
      <c r="D110" s="516" t="s">
        <v>9764</v>
      </c>
      <c r="E110" s="498" t="s">
        <v>7019</v>
      </c>
    </row>
    <row r="111" spans="1:5" x14ac:dyDescent="0.2">
      <c r="A111" s="516">
        <v>42405</v>
      </c>
      <c r="B111" s="488" t="s">
        <v>16335</v>
      </c>
      <c r="C111" s="516" t="s">
        <v>16328</v>
      </c>
      <c r="D111" s="516" t="s">
        <v>9764</v>
      </c>
      <c r="E111" s="498" t="s">
        <v>6873</v>
      </c>
    </row>
    <row r="112" spans="1:5" x14ac:dyDescent="0.2">
      <c r="A112" s="516">
        <v>34341</v>
      </c>
      <c r="B112" s="488" t="s">
        <v>9837</v>
      </c>
      <c r="C112" s="516" t="s">
        <v>16328</v>
      </c>
      <c r="D112" s="516" t="s">
        <v>9764</v>
      </c>
      <c r="E112" s="498" t="s">
        <v>7267</v>
      </c>
    </row>
    <row r="113" spans="1:5" x14ac:dyDescent="0.2">
      <c r="A113" s="516">
        <v>43053</v>
      </c>
      <c r="B113" s="488" t="s">
        <v>16336</v>
      </c>
      <c r="C113" s="516" t="s">
        <v>16328</v>
      </c>
      <c r="D113" s="516" t="s">
        <v>9764</v>
      </c>
      <c r="E113" s="498" t="s">
        <v>7473</v>
      </c>
    </row>
    <row r="114" spans="1:5" ht="25.5" x14ac:dyDescent="0.2">
      <c r="A114" s="516">
        <v>43058</v>
      </c>
      <c r="B114" s="488" t="s">
        <v>16337</v>
      </c>
      <c r="C114" s="516" t="s">
        <v>16328</v>
      </c>
      <c r="D114" s="516" t="s">
        <v>9764</v>
      </c>
      <c r="E114" s="498" t="s">
        <v>7152</v>
      </c>
    </row>
    <row r="115" spans="1:5" x14ac:dyDescent="0.2">
      <c r="A115" s="516">
        <v>34</v>
      </c>
      <c r="B115" s="488" t="s">
        <v>9838</v>
      </c>
      <c r="C115" s="516" t="s">
        <v>16328</v>
      </c>
      <c r="D115" s="516" t="s">
        <v>9764</v>
      </c>
      <c r="E115" s="498" t="s">
        <v>7020</v>
      </c>
    </row>
    <row r="116" spans="1:5" x14ac:dyDescent="0.2">
      <c r="A116" s="516">
        <v>43055</v>
      </c>
      <c r="B116" s="488" t="s">
        <v>16338</v>
      </c>
      <c r="C116" s="516" t="s">
        <v>16328</v>
      </c>
      <c r="D116" s="516" t="s">
        <v>9768</v>
      </c>
      <c r="E116" s="498" t="s">
        <v>6860</v>
      </c>
    </row>
    <row r="117" spans="1:5" x14ac:dyDescent="0.2">
      <c r="A117" s="516">
        <v>43056</v>
      </c>
      <c r="B117" s="488" t="s">
        <v>16339</v>
      </c>
      <c r="C117" s="516" t="s">
        <v>16328</v>
      </c>
      <c r="D117" s="516" t="s">
        <v>9764</v>
      </c>
      <c r="E117" s="498" t="s">
        <v>7130</v>
      </c>
    </row>
    <row r="118" spans="1:5" x14ac:dyDescent="0.2">
      <c r="A118" s="516">
        <v>43057</v>
      </c>
      <c r="B118" s="488" t="s">
        <v>16340</v>
      </c>
      <c r="C118" s="516" t="s">
        <v>16328</v>
      </c>
      <c r="D118" s="516" t="s">
        <v>9764</v>
      </c>
      <c r="E118" s="498" t="s">
        <v>7227</v>
      </c>
    </row>
    <row r="119" spans="1:5" x14ac:dyDescent="0.2">
      <c r="A119" s="516">
        <v>34449</v>
      </c>
      <c r="B119" s="488" t="s">
        <v>134</v>
      </c>
      <c r="C119" s="516" t="s">
        <v>16328</v>
      </c>
      <c r="D119" s="516" t="s">
        <v>9764</v>
      </c>
      <c r="E119" s="498" t="s">
        <v>6840</v>
      </c>
    </row>
    <row r="120" spans="1:5" x14ac:dyDescent="0.2">
      <c r="A120" s="516">
        <v>32</v>
      </c>
      <c r="B120" s="488" t="s">
        <v>9839</v>
      </c>
      <c r="C120" s="516" t="s">
        <v>16328</v>
      </c>
      <c r="D120" s="516" t="s">
        <v>9764</v>
      </c>
      <c r="E120" s="498" t="s">
        <v>7028</v>
      </c>
    </row>
    <row r="121" spans="1:5" x14ac:dyDescent="0.2">
      <c r="A121" s="516">
        <v>33</v>
      </c>
      <c r="B121" s="488" t="s">
        <v>9840</v>
      </c>
      <c r="C121" s="516" t="s">
        <v>16328</v>
      </c>
      <c r="D121" s="516" t="s">
        <v>9764</v>
      </c>
      <c r="E121" s="498" t="s">
        <v>8054</v>
      </c>
    </row>
    <row r="122" spans="1:5" x14ac:dyDescent="0.2">
      <c r="A122" s="516">
        <v>43061</v>
      </c>
      <c r="B122" s="488" t="s">
        <v>16341</v>
      </c>
      <c r="C122" s="516" t="s">
        <v>16328</v>
      </c>
      <c r="D122" s="516" t="s">
        <v>9764</v>
      </c>
      <c r="E122" s="498" t="s">
        <v>7199</v>
      </c>
    </row>
    <row r="123" spans="1:5" x14ac:dyDescent="0.2">
      <c r="A123" s="516">
        <v>43059</v>
      </c>
      <c r="B123" s="488" t="s">
        <v>16342</v>
      </c>
      <c r="C123" s="516" t="s">
        <v>16328</v>
      </c>
      <c r="D123" s="516" t="s">
        <v>9764</v>
      </c>
      <c r="E123" s="498" t="s">
        <v>7558</v>
      </c>
    </row>
    <row r="124" spans="1:5" x14ac:dyDescent="0.2">
      <c r="A124" s="516">
        <v>43062</v>
      </c>
      <c r="B124" s="488" t="s">
        <v>16343</v>
      </c>
      <c r="C124" s="516" t="s">
        <v>16328</v>
      </c>
      <c r="D124" s="516" t="s">
        <v>9764</v>
      </c>
      <c r="E124" s="498" t="s">
        <v>7552</v>
      </c>
    </row>
    <row r="125" spans="1:5" x14ac:dyDescent="0.2">
      <c r="A125" s="516">
        <v>43060</v>
      </c>
      <c r="B125" s="488" t="s">
        <v>16344</v>
      </c>
      <c r="C125" s="516" t="s">
        <v>16328</v>
      </c>
      <c r="D125" s="516" t="s">
        <v>9764</v>
      </c>
      <c r="E125" s="498" t="s">
        <v>7125</v>
      </c>
    </row>
    <row r="126" spans="1:5" ht="25.5" x14ac:dyDescent="0.2">
      <c r="A126" s="516">
        <v>20063</v>
      </c>
      <c r="B126" s="488" t="s">
        <v>9842</v>
      </c>
      <c r="C126" s="516" t="s">
        <v>16265</v>
      </c>
      <c r="D126" s="516" t="s">
        <v>9764</v>
      </c>
      <c r="E126" s="498" t="s">
        <v>8812</v>
      </c>
    </row>
    <row r="127" spans="1:5" ht="25.5" x14ac:dyDescent="0.2">
      <c r="A127" s="516">
        <v>40410</v>
      </c>
      <c r="B127" s="488" t="s">
        <v>9844</v>
      </c>
      <c r="C127" s="516" t="s">
        <v>16265</v>
      </c>
      <c r="D127" s="516" t="s">
        <v>9768</v>
      </c>
      <c r="E127" s="498" t="s">
        <v>7615</v>
      </c>
    </row>
    <row r="128" spans="1:5" ht="25.5" x14ac:dyDescent="0.2">
      <c r="A128" s="516">
        <v>40411</v>
      </c>
      <c r="B128" s="488" t="s">
        <v>9845</v>
      </c>
      <c r="C128" s="516" t="s">
        <v>16265</v>
      </c>
      <c r="D128" s="516" t="s">
        <v>9764</v>
      </c>
      <c r="E128" s="498" t="s">
        <v>15552</v>
      </c>
    </row>
    <row r="129" spans="1:5" ht="25.5" x14ac:dyDescent="0.2">
      <c r="A129" s="516">
        <v>40412</v>
      </c>
      <c r="B129" s="488" t="s">
        <v>9846</v>
      </c>
      <c r="C129" s="516" t="s">
        <v>16265</v>
      </c>
      <c r="D129" s="516" t="s">
        <v>9764</v>
      </c>
      <c r="E129" s="498" t="s">
        <v>16345</v>
      </c>
    </row>
    <row r="130" spans="1:5" x14ac:dyDescent="0.2">
      <c r="A130" s="516">
        <v>38838</v>
      </c>
      <c r="B130" s="488" t="s">
        <v>9847</v>
      </c>
      <c r="C130" s="516" t="s">
        <v>16265</v>
      </c>
      <c r="D130" s="516" t="s">
        <v>9764</v>
      </c>
      <c r="E130" s="498" t="s">
        <v>7349</v>
      </c>
    </row>
    <row r="131" spans="1:5" x14ac:dyDescent="0.2">
      <c r="A131" s="516">
        <v>38839</v>
      </c>
      <c r="B131" s="488" t="s">
        <v>9848</v>
      </c>
      <c r="C131" s="516" t="s">
        <v>16265</v>
      </c>
      <c r="D131" s="516" t="s">
        <v>9764</v>
      </c>
      <c r="E131" s="498" t="s">
        <v>7529</v>
      </c>
    </row>
    <row r="132" spans="1:5" ht="25.5" x14ac:dyDescent="0.2">
      <c r="A132" s="516">
        <v>55</v>
      </c>
      <c r="B132" s="488" t="s">
        <v>1167</v>
      </c>
      <c r="C132" s="516" t="s">
        <v>16265</v>
      </c>
      <c r="D132" s="516" t="s">
        <v>9768</v>
      </c>
      <c r="E132" s="498" t="s">
        <v>7508</v>
      </c>
    </row>
    <row r="133" spans="1:5" ht="25.5" x14ac:dyDescent="0.2">
      <c r="A133" s="516">
        <v>61</v>
      </c>
      <c r="B133" s="488" t="s">
        <v>9849</v>
      </c>
      <c r="C133" s="516" t="s">
        <v>16265</v>
      </c>
      <c r="D133" s="516" t="s">
        <v>9764</v>
      </c>
      <c r="E133" s="498" t="s">
        <v>6895</v>
      </c>
    </row>
    <row r="134" spans="1:5" ht="25.5" x14ac:dyDescent="0.2">
      <c r="A134" s="516">
        <v>62</v>
      </c>
      <c r="B134" s="488" t="s">
        <v>9851</v>
      </c>
      <c r="C134" s="516" t="s">
        <v>16265</v>
      </c>
      <c r="D134" s="516" t="s">
        <v>9764</v>
      </c>
      <c r="E134" s="498" t="s">
        <v>11133</v>
      </c>
    </row>
    <row r="135" spans="1:5" ht="25.5" x14ac:dyDescent="0.2">
      <c r="A135" s="516">
        <v>77</v>
      </c>
      <c r="B135" s="488" t="s">
        <v>9852</v>
      </c>
      <c r="C135" s="516" t="s">
        <v>16265</v>
      </c>
      <c r="D135" s="516" t="s">
        <v>9764</v>
      </c>
      <c r="E135" s="498" t="s">
        <v>7303</v>
      </c>
    </row>
    <row r="136" spans="1:5" x14ac:dyDescent="0.2">
      <c r="A136" s="516">
        <v>76</v>
      </c>
      <c r="B136" s="488" t="s">
        <v>9853</v>
      </c>
      <c r="C136" s="516" t="s">
        <v>16265</v>
      </c>
      <c r="D136" s="516" t="s">
        <v>9764</v>
      </c>
      <c r="E136" s="498" t="s">
        <v>7126</v>
      </c>
    </row>
    <row r="137" spans="1:5" ht="25.5" x14ac:dyDescent="0.2">
      <c r="A137" s="516">
        <v>67</v>
      </c>
      <c r="B137" s="488" t="s">
        <v>9854</v>
      </c>
      <c r="C137" s="516" t="s">
        <v>16265</v>
      </c>
      <c r="D137" s="516" t="s">
        <v>9764</v>
      </c>
      <c r="E137" s="498" t="s">
        <v>7055</v>
      </c>
    </row>
    <row r="138" spans="1:5" ht="25.5" x14ac:dyDescent="0.2">
      <c r="A138" s="516">
        <v>71</v>
      </c>
      <c r="B138" s="488" t="s">
        <v>9855</v>
      </c>
      <c r="C138" s="516" t="s">
        <v>16265</v>
      </c>
      <c r="D138" s="516" t="s">
        <v>9764</v>
      </c>
      <c r="E138" s="498" t="s">
        <v>7628</v>
      </c>
    </row>
    <row r="139" spans="1:5" ht="25.5" x14ac:dyDescent="0.2">
      <c r="A139" s="516">
        <v>73</v>
      </c>
      <c r="B139" s="488" t="s">
        <v>9856</v>
      </c>
      <c r="C139" s="516" t="s">
        <v>16265</v>
      </c>
      <c r="D139" s="516" t="s">
        <v>9764</v>
      </c>
      <c r="E139" s="498" t="s">
        <v>8801</v>
      </c>
    </row>
    <row r="140" spans="1:5" ht="25.5" x14ac:dyDescent="0.2">
      <c r="A140" s="516">
        <v>103</v>
      </c>
      <c r="B140" s="488" t="s">
        <v>9857</v>
      </c>
      <c r="C140" s="516" t="s">
        <v>16265</v>
      </c>
      <c r="D140" s="516" t="s">
        <v>9764</v>
      </c>
      <c r="E140" s="498" t="s">
        <v>16346</v>
      </c>
    </row>
    <row r="141" spans="1:5" ht="25.5" x14ac:dyDescent="0.2">
      <c r="A141" s="516">
        <v>107</v>
      </c>
      <c r="B141" s="488" t="s">
        <v>9858</v>
      </c>
      <c r="C141" s="516" t="s">
        <v>16265</v>
      </c>
      <c r="D141" s="516" t="s">
        <v>9764</v>
      </c>
      <c r="E141" s="498" t="s">
        <v>6868</v>
      </c>
    </row>
    <row r="142" spans="1:5" ht="25.5" x14ac:dyDescent="0.2">
      <c r="A142" s="516">
        <v>65</v>
      </c>
      <c r="B142" s="488" t="s">
        <v>9859</v>
      </c>
      <c r="C142" s="516" t="s">
        <v>16265</v>
      </c>
      <c r="D142" s="516" t="s">
        <v>9764</v>
      </c>
      <c r="E142" s="498" t="s">
        <v>6750</v>
      </c>
    </row>
    <row r="143" spans="1:5" ht="25.5" x14ac:dyDescent="0.2">
      <c r="A143" s="516">
        <v>108</v>
      </c>
      <c r="B143" s="488" t="s">
        <v>9860</v>
      </c>
      <c r="C143" s="516" t="s">
        <v>16265</v>
      </c>
      <c r="D143" s="516" t="s">
        <v>9764</v>
      </c>
      <c r="E143" s="498" t="s">
        <v>6856</v>
      </c>
    </row>
    <row r="144" spans="1:5" ht="25.5" x14ac:dyDescent="0.2">
      <c r="A144" s="516">
        <v>110</v>
      </c>
      <c r="B144" s="488" t="s">
        <v>9861</v>
      </c>
      <c r="C144" s="516" t="s">
        <v>16265</v>
      </c>
      <c r="D144" s="516" t="s">
        <v>9764</v>
      </c>
      <c r="E144" s="498" t="s">
        <v>10903</v>
      </c>
    </row>
    <row r="145" spans="1:5" ht="25.5" x14ac:dyDescent="0.2">
      <c r="A145" s="516">
        <v>109</v>
      </c>
      <c r="B145" s="488" t="s">
        <v>9862</v>
      </c>
      <c r="C145" s="516" t="s">
        <v>16265</v>
      </c>
      <c r="D145" s="516" t="s">
        <v>9764</v>
      </c>
      <c r="E145" s="498" t="s">
        <v>7147</v>
      </c>
    </row>
    <row r="146" spans="1:5" ht="25.5" x14ac:dyDescent="0.2">
      <c r="A146" s="516">
        <v>111</v>
      </c>
      <c r="B146" s="488" t="s">
        <v>9863</v>
      </c>
      <c r="C146" s="516" t="s">
        <v>16265</v>
      </c>
      <c r="D146" s="516" t="s">
        <v>9764</v>
      </c>
      <c r="E146" s="498" t="s">
        <v>7764</v>
      </c>
    </row>
    <row r="147" spans="1:5" ht="25.5" x14ac:dyDescent="0.2">
      <c r="A147" s="516">
        <v>112</v>
      </c>
      <c r="B147" s="488" t="s">
        <v>9864</v>
      </c>
      <c r="C147" s="516" t="s">
        <v>16265</v>
      </c>
      <c r="D147" s="516" t="s">
        <v>9764</v>
      </c>
      <c r="E147" s="498" t="s">
        <v>7357</v>
      </c>
    </row>
    <row r="148" spans="1:5" ht="25.5" x14ac:dyDescent="0.2">
      <c r="A148" s="516">
        <v>113</v>
      </c>
      <c r="B148" s="488" t="s">
        <v>9865</v>
      </c>
      <c r="C148" s="516" t="s">
        <v>16265</v>
      </c>
      <c r="D148" s="516" t="s">
        <v>9764</v>
      </c>
      <c r="E148" s="498" t="s">
        <v>7504</v>
      </c>
    </row>
    <row r="149" spans="1:5" ht="25.5" x14ac:dyDescent="0.2">
      <c r="A149" s="516">
        <v>104</v>
      </c>
      <c r="B149" s="488" t="s">
        <v>9866</v>
      </c>
      <c r="C149" s="516" t="s">
        <v>16265</v>
      </c>
      <c r="D149" s="516" t="s">
        <v>9764</v>
      </c>
      <c r="E149" s="498" t="s">
        <v>16347</v>
      </c>
    </row>
    <row r="150" spans="1:5" ht="25.5" x14ac:dyDescent="0.2">
      <c r="A150" s="516">
        <v>102</v>
      </c>
      <c r="B150" s="488" t="s">
        <v>9868</v>
      </c>
      <c r="C150" s="516" t="s">
        <v>16265</v>
      </c>
      <c r="D150" s="516" t="s">
        <v>9764</v>
      </c>
      <c r="E150" s="498" t="s">
        <v>16348</v>
      </c>
    </row>
    <row r="151" spans="1:5" ht="25.5" x14ac:dyDescent="0.2">
      <c r="A151" s="516">
        <v>95</v>
      </c>
      <c r="B151" s="488" t="s">
        <v>9870</v>
      </c>
      <c r="C151" s="516" t="s">
        <v>16265</v>
      </c>
      <c r="D151" s="516" t="s">
        <v>9764</v>
      </c>
      <c r="E151" s="498" t="s">
        <v>10429</v>
      </c>
    </row>
    <row r="152" spans="1:5" ht="25.5" x14ac:dyDescent="0.2">
      <c r="A152" s="516">
        <v>96</v>
      </c>
      <c r="B152" s="488" t="s">
        <v>9871</v>
      </c>
      <c r="C152" s="516" t="s">
        <v>16265</v>
      </c>
      <c r="D152" s="516" t="s">
        <v>9764</v>
      </c>
      <c r="E152" s="498" t="s">
        <v>7087</v>
      </c>
    </row>
    <row r="153" spans="1:5" ht="25.5" x14ac:dyDescent="0.2">
      <c r="A153" s="516">
        <v>97</v>
      </c>
      <c r="B153" s="488" t="s">
        <v>9872</v>
      </c>
      <c r="C153" s="516" t="s">
        <v>16265</v>
      </c>
      <c r="D153" s="516" t="s">
        <v>9764</v>
      </c>
      <c r="E153" s="498" t="s">
        <v>7331</v>
      </c>
    </row>
    <row r="154" spans="1:5" ht="25.5" x14ac:dyDescent="0.2">
      <c r="A154" s="516">
        <v>98</v>
      </c>
      <c r="B154" s="488" t="s">
        <v>9873</v>
      </c>
      <c r="C154" s="516" t="s">
        <v>16265</v>
      </c>
      <c r="D154" s="516" t="s">
        <v>9764</v>
      </c>
      <c r="E154" s="498" t="s">
        <v>9876</v>
      </c>
    </row>
    <row r="155" spans="1:5" ht="25.5" x14ac:dyDescent="0.2">
      <c r="A155" s="516">
        <v>99</v>
      </c>
      <c r="B155" s="488" t="s">
        <v>9875</v>
      </c>
      <c r="C155" s="516" t="s">
        <v>16265</v>
      </c>
      <c r="D155" s="516" t="s">
        <v>9764</v>
      </c>
      <c r="E155" s="498" t="s">
        <v>16349</v>
      </c>
    </row>
    <row r="156" spans="1:5" ht="25.5" x14ac:dyDescent="0.2">
      <c r="A156" s="516">
        <v>100</v>
      </c>
      <c r="B156" s="488" t="s">
        <v>9877</v>
      </c>
      <c r="C156" s="516" t="s">
        <v>16265</v>
      </c>
      <c r="D156" s="516" t="s">
        <v>9764</v>
      </c>
      <c r="E156" s="498" t="s">
        <v>8902</v>
      </c>
    </row>
    <row r="157" spans="1:5" ht="25.5" x14ac:dyDescent="0.2">
      <c r="A157" s="516">
        <v>75</v>
      </c>
      <c r="B157" s="488" t="s">
        <v>9878</v>
      </c>
      <c r="C157" s="516" t="s">
        <v>16265</v>
      </c>
      <c r="D157" s="516" t="s">
        <v>9764</v>
      </c>
      <c r="E157" s="498" t="s">
        <v>16350</v>
      </c>
    </row>
    <row r="158" spans="1:5" ht="25.5" x14ac:dyDescent="0.2">
      <c r="A158" s="516">
        <v>114</v>
      </c>
      <c r="B158" s="488" t="s">
        <v>9879</v>
      </c>
      <c r="C158" s="516" t="s">
        <v>16265</v>
      </c>
      <c r="D158" s="516" t="s">
        <v>9764</v>
      </c>
      <c r="E158" s="498" t="s">
        <v>8221</v>
      </c>
    </row>
    <row r="159" spans="1:5" ht="25.5" x14ac:dyDescent="0.2">
      <c r="A159" s="516">
        <v>68</v>
      </c>
      <c r="B159" s="488" t="s">
        <v>9881</v>
      </c>
      <c r="C159" s="516" t="s">
        <v>16265</v>
      </c>
      <c r="D159" s="516" t="s">
        <v>9764</v>
      </c>
      <c r="E159" s="498" t="s">
        <v>7805</v>
      </c>
    </row>
    <row r="160" spans="1:5" ht="25.5" x14ac:dyDescent="0.2">
      <c r="A160" s="516">
        <v>86</v>
      </c>
      <c r="B160" s="488" t="s">
        <v>9882</v>
      </c>
      <c r="C160" s="516" t="s">
        <v>16265</v>
      </c>
      <c r="D160" s="516" t="s">
        <v>9764</v>
      </c>
      <c r="E160" s="498" t="s">
        <v>7012</v>
      </c>
    </row>
    <row r="161" spans="1:5" ht="25.5" x14ac:dyDescent="0.2">
      <c r="A161" s="516">
        <v>66</v>
      </c>
      <c r="B161" s="488" t="s">
        <v>9883</v>
      </c>
      <c r="C161" s="516" t="s">
        <v>16265</v>
      </c>
      <c r="D161" s="516" t="s">
        <v>9764</v>
      </c>
      <c r="E161" s="498" t="s">
        <v>10751</v>
      </c>
    </row>
    <row r="162" spans="1:5" ht="25.5" x14ac:dyDescent="0.2">
      <c r="A162" s="516">
        <v>69</v>
      </c>
      <c r="B162" s="488" t="s">
        <v>9884</v>
      </c>
      <c r="C162" s="516" t="s">
        <v>16265</v>
      </c>
      <c r="D162" s="516" t="s">
        <v>9764</v>
      </c>
      <c r="E162" s="498" t="s">
        <v>16351</v>
      </c>
    </row>
    <row r="163" spans="1:5" ht="25.5" x14ac:dyDescent="0.2">
      <c r="A163" s="516">
        <v>83</v>
      </c>
      <c r="B163" s="488" t="s">
        <v>9885</v>
      </c>
      <c r="C163" s="516" t="s">
        <v>16265</v>
      </c>
      <c r="D163" s="516" t="s">
        <v>9764</v>
      </c>
      <c r="E163" s="498" t="s">
        <v>15633</v>
      </c>
    </row>
    <row r="164" spans="1:5" ht="25.5" x14ac:dyDescent="0.2">
      <c r="A164" s="516">
        <v>74</v>
      </c>
      <c r="B164" s="488" t="s">
        <v>9886</v>
      </c>
      <c r="C164" s="516" t="s">
        <v>16265</v>
      </c>
      <c r="D164" s="516" t="s">
        <v>9764</v>
      </c>
      <c r="E164" s="498" t="s">
        <v>16352</v>
      </c>
    </row>
    <row r="165" spans="1:5" ht="25.5" x14ac:dyDescent="0.2">
      <c r="A165" s="516">
        <v>106</v>
      </c>
      <c r="B165" s="488" t="s">
        <v>9887</v>
      </c>
      <c r="C165" s="516" t="s">
        <v>16265</v>
      </c>
      <c r="D165" s="516" t="s">
        <v>9764</v>
      </c>
      <c r="E165" s="498" t="s">
        <v>16353</v>
      </c>
    </row>
    <row r="166" spans="1:5" ht="25.5" x14ac:dyDescent="0.2">
      <c r="A166" s="516">
        <v>87</v>
      </c>
      <c r="B166" s="488" t="s">
        <v>9888</v>
      </c>
      <c r="C166" s="516" t="s">
        <v>16265</v>
      </c>
      <c r="D166" s="516" t="s">
        <v>9764</v>
      </c>
      <c r="E166" s="498" t="s">
        <v>7580</v>
      </c>
    </row>
    <row r="167" spans="1:5" ht="25.5" x14ac:dyDescent="0.2">
      <c r="A167" s="516">
        <v>88</v>
      </c>
      <c r="B167" s="488" t="s">
        <v>9889</v>
      </c>
      <c r="C167" s="516" t="s">
        <v>16265</v>
      </c>
      <c r="D167" s="516" t="s">
        <v>9764</v>
      </c>
      <c r="E167" s="498" t="s">
        <v>13111</v>
      </c>
    </row>
    <row r="168" spans="1:5" ht="25.5" x14ac:dyDescent="0.2">
      <c r="A168" s="516">
        <v>89</v>
      </c>
      <c r="B168" s="488" t="s">
        <v>9890</v>
      </c>
      <c r="C168" s="516" t="s">
        <v>16265</v>
      </c>
      <c r="D168" s="516" t="s">
        <v>9764</v>
      </c>
      <c r="E168" s="498" t="s">
        <v>8853</v>
      </c>
    </row>
    <row r="169" spans="1:5" ht="25.5" x14ac:dyDescent="0.2">
      <c r="A169" s="516">
        <v>90</v>
      </c>
      <c r="B169" s="488" t="s">
        <v>9891</v>
      </c>
      <c r="C169" s="516" t="s">
        <v>16265</v>
      </c>
      <c r="D169" s="516" t="s">
        <v>9764</v>
      </c>
      <c r="E169" s="498" t="s">
        <v>15731</v>
      </c>
    </row>
    <row r="170" spans="1:5" ht="25.5" x14ac:dyDescent="0.2">
      <c r="A170" s="516">
        <v>81</v>
      </c>
      <c r="B170" s="488" t="s">
        <v>9893</v>
      </c>
      <c r="C170" s="516" t="s">
        <v>16265</v>
      </c>
      <c r="D170" s="516" t="s">
        <v>9764</v>
      </c>
      <c r="E170" s="498" t="s">
        <v>11493</v>
      </c>
    </row>
    <row r="171" spans="1:5" ht="25.5" x14ac:dyDescent="0.2">
      <c r="A171" s="516">
        <v>82</v>
      </c>
      <c r="B171" s="488" t="s">
        <v>9894</v>
      </c>
      <c r="C171" s="516" t="s">
        <v>16265</v>
      </c>
      <c r="D171" s="516" t="s">
        <v>9764</v>
      </c>
      <c r="E171" s="498" t="s">
        <v>16354</v>
      </c>
    </row>
    <row r="172" spans="1:5" ht="25.5" x14ac:dyDescent="0.2">
      <c r="A172" s="516">
        <v>105</v>
      </c>
      <c r="B172" s="488" t="s">
        <v>9895</v>
      </c>
      <c r="C172" s="516" t="s">
        <v>16265</v>
      </c>
      <c r="D172" s="516" t="s">
        <v>9764</v>
      </c>
      <c r="E172" s="498" t="s">
        <v>16355</v>
      </c>
    </row>
    <row r="173" spans="1:5" ht="25.5" x14ac:dyDescent="0.2">
      <c r="A173" s="516">
        <v>60</v>
      </c>
      <c r="B173" s="488" t="s">
        <v>9896</v>
      </c>
      <c r="C173" s="516" t="s">
        <v>16265</v>
      </c>
      <c r="D173" s="516" t="s">
        <v>9764</v>
      </c>
      <c r="E173" s="498" t="s">
        <v>6816</v>
      </c>
    </row>
    <row r="174" spans="1:5" ht="25.5" x14ac:dyDescent="0.2">
      <c r="A174" s="516">
        <v>72</v>
      </c>
      <c r="B174" s="488" t="s">
        <v>9897</v>
      </c>
      <c r="C174" s="516" t="s">
        <v>16265</v>
      </c>
      <c r="D174" s="516" t="s">
        <v>9764</v>
      </c>
      <c r="E174" s="498" t="s">
        <v>8792</v>
      </c>
    </row>
    <row r="175" spans="1:5" ht="25.5" x14ac:dyDescent="0.2">
      <c r="A175" s="516">
        <v>70</v>
      </c>
      <c r="B175" s="488" t="s">
        <v>9898</v>
      </c>
      <c r="C175" s="516" t="s">
        <v>16265</v>
      </c>
      <c r="D175" s="516" t="s">
        <v>9764</v>
      </c>
      <c r="E175" s="498" t="s">
        <v>16356</v>
      </c>
    </row>
    <row r="176" spans="1:5" ht="25.5" x14ac:dyDescent="0.2">
      <c r="A176" s="516">
        <v>85</v>
      </c>
      <c r="B176" s="488" t="s">
        <v>9899</v>
      </c>
      <c r="C176" s="516" t="s">
        <v>16265</v>
      </c>
      <c r="D176" s="516" t="s">
        <v>9764</v>
      </c>
      <c r="E176" s="498" t="s">
        <v>15697</v>
      </c>
    </row>
    <row r="177" spans="1:5" x14ac:dyDescent="0.2">
      <c r="A177" s="516">
        <v>84</v>
      </c>
      <c r="B177" s="488" t="s">
        <v>9900</v>
      </c>
      <c r="C177" s="516" t="s">
        <v>16265</v>
      </c>
      <c r="D177" s="516" t="s">
        <v>9764</v>
      </c>
      <c r="E177" s="498" t="s">
        <v>6914</v>
      </c>
    </row>
    <row r="178" spans="1:5" x14ac:dyDescent="0.2">
      <c r="A178" s="516">
        <v>37997</v>
      </c>
      <c r="B178" s="488" t="s">
        <v>9901</v>
      </c>
      <c r="C178" s="516" t="s">
        <v>16265</v>
      </c>
      <c r="D178" s="516" t="s">
        <v>9764</v>
      </c>
      <c r="E178" s="498" t="s">
        <v>7034</v>
      </c>
    </row>
    <row r="179" spans="1:5" x14ac:dyDescent="0.2">
      <c r="A179" s="516">
        <v>37998</v>
      </c>
      <c r="B179" s="488" t="s">
        <v>9902</v>
      </c>
      <c r="C179" s="516" t="s">
        <v>16265</v>
      </c>
      <c r="D179" s="516" t="s">
        <v>9764</v>
      </c>
      <c r="E179" s="498" t="s">
        <v>7552</v>
      </c>
    </row>
    <row r="180" spans="1:5" ht="25.5" x14ac:dyDescent="0.2">
      <c r="A180" s="516">
        <v>10899</v>
      </c>
      <c r="B180" s="488" t="s">
        <v>9904</v>
      </c>
      <c r="C180" s="516" t="s">
        <v>16265</v>
      </c>
      <c r="D180" s="516" t="s">
        <v>9764</v>
      </c>
      <c r="E180" s="498" t="s">
        <v>10951</v>
      </c>
    </row>
    <row r="181" spans="1:5" ht="25.5" x14ac:dyDescent="0.2">
      <c r="A181" s="516">
        <v>10900</v>
      </c>
      <c r="B181" s="488" t="s">
        <v>9905</v>
      </c>
      <c r="C181" s="516" t="s">
        <v>16265</v>
      </c>
      <c r="D181" s="516" t="s">
        <v>9764</v>
      </c>
      <c r="E181" s="498" t="s">
        <v>16357</v>
      </c>
    </row>
    <row r="182" spans="1:5" x14ac:dyDescent="0.2">
      <c r="A182" s="516">
        <v>46</v>
      </c>
      <c r="B182" s="488" t="s">
        <v>9906</v>
      </c>
      <c r="C182" s="516" t="s">
        <v>16265</v>
      </c>
      <c r="D182" s="516" t="s">
        <v>9764</v>
      </c>
      <c r="E182" s="498" t="s">
        <v>16358</v>
      </c>
    </row>
    <row r="183" spans="1:5" x14ac:dyDescent="0.2">
      <c r="A183" s="516">
        <v>51</v>
      </c>
      <c r="B183" s="488" t="s">
        <v>9907</v>
      </c>
      <c r="C183" s="516" t="s">
        <v>16265</v>
      </c>
      <c r="D183" s="516" t="s">
        <v>9764</v>
      </c>
      <c r="E183" s="498" t="s">
        <v>16359</v>
      </c>
    </row>
    <row r="184" spans="1:5" x14ac:dyDescent="0.2">
      <c r="A184" s="516">
        <v>12863</v>
      </c>
      <c r="B184" s="488" t="s">
        <v>9909</v>
      </c>
      <c r="C184" s="516" t="s">
        <v>16265</v>
      </c>
      <c r="D184" s="516" t="s">
        <v>9764</v>
      </c>
      <c r="E184" s="498" t="s">
        <v>8234</v>
      </c>
    </row>
    <row r="185" spans="1:5" x14ac:dyDescent="0.2">
      <c r="A185" s="516">
        <v>50</v>
      </c>
      <c r="B185" s="488" t="s">
        <v>9910</v>
      </c>
      <c r="C185" s="516" t="s">
        <v>16265</v>
      </c>
      <c r="D185" s="516" t="s">
        <v>9764</v>
      </c>
      <c r="E185" s="498" t="s">
        <v>16360</v>
      </c>
    </row>
    <row r="186" spans="1:5" x14ac:dyDescent="0.2">
      <c r="A186" s="516">
        <v>47</v>
      </c>
      <c r="B186" s="488" t="s">
        <v>9911</v>
      </c>
      <c r="C186" s="516" t="s">
        <v>16265</v>
      </c>
      <c r="D186" s="516" t="s">
        <v>9764</v>
      </c>
      <c r="E186" s="498" t="s">
        <v>16361</v>
      </c>
    </row>
    <row r="187" spans="1:5" x14ac:dyDescent="0.2">
      <c r="A187" s="516">
        <v>48</v>
      </c>
      <c r="B187" s="488" t="s">
        <v>9912</v>
      </c>
      <c r="C187" s="516" t="s">
        <v>16265</v>
      </c>
      <c r="D187" s="516" t="s">
        <v>9764</v>
      </c>
      <c r="E187" s="498" t="s">
        <v>7673</v>
      </c>
    </row>
    <row r="188" spans="1:5" x14ac:dyDescent="0.2">
      <c r="A188" s="516">
        <v>52</v>
      </c>
      <c r="B188" s="488" t="s">
        <v>9914</v>
      </c>
      <c r="C188" s="516" t="s">
        <v>16265</v>
      </c>
      <c r="D188" s="516" t="s">
        <v>9764</v>
      </c>
      <c r="E188" s="498" t="s">
        <v>8237</v>
      </c>
    </row>
    <row r="189" spans="1:5" x14ac:dyDescent="0.2">
      <c r="A189" s="516">
        <v>43</v>
      </c>
      <c r="B189" s="488" t="s">
        <v>9915</v>
      </c>
      <c r="C189" s="516" t="s">
        <v>16265</v>
      </c>
      <c r="D189" s="516" t="s">
        <v>9764</v>
      </c>
      <c r="E189" s="498" t="s">
        <v>16362</v>
      </c>
    </row>
    <row r="190" spans="1:5" x14ac:dyDescent="0.2">
      <c r="A190" s="516">
        <v>4791</v>
      </c>
      <c r="B190" s="488" t="s">
        <v>9917</v>
      </c>
      <c r="C190" s="516" t="s">
        <v>16328</v>
      </c>
      <c r="D190" s="516" t="s">
        <v>9764</v>
      </c>
      <c r="E190" s="498" t="s">
        <v>10743</v>
      </c>
    </row>
    <row r="191" spans="1:5" ht="25.5" x14ac:dyDescent="0.2">
      <c r="A191" s="516">
        <v>157</v>
      </c>
      <c r="B191" s="488" t="s">
        <v>9918</v>
      </c>
      <c r="C191" s="516" t="s">
        <v>16328</v>
      </c>
      <c r="D191" s="516" t="s">
        <v>9764</v>
      </c>
      <c r="E191" s="498" t="s">
        <v>15195</v>
      </c>
    </row>
    <row r="192" spans="1:5" x14ac:dyDescent="0.2">
      <c r="A192" s="516">
        <v>156</v>
      </c>
      <c r="B192" s="488" t="s">
        <v>9919</v>
      </c>
      <c r="C192" s="516" t="s">
        <v>16328</v>
      </c>
      <c r="D192" s="516" t="s">
        <v>9764</v>
      </c>
      <c r="E192" s="498" t="s">
        <v>9153</v>
      </c>
    </row>
    <row r="193" spans="1:5" ht="25.5" x14ac:dyDescent="0.2">
      <c r="A193" s="516">
        <v>131</v>
      </c>
      <c r="B193" s="488" t="s">
        <v>9920</v>
      </c>
      <c r="C193" s="516" t="s">
        <v>16328</v>
      </c>
      <c r="D193" s="516" t="s">
        <v>9764</v>
      </c>
      <c r="E193" s="498" t="s">
        <v>8842</v>
      </c>
    </row>
    <row r="194" spans="1:5" ht="25.5" x14ac:dyDescent="0.2">
      <c r="A194" s="516">
        <v>39719</v>
      </c>
      <c r="B194" s="488" t="s">
        <v>9921</v>
      </c>
      <c r="C194" s="516" t="s">
        <v>16318</v>
      </c>
      <c r="D194" s="516" t="s">
        <v>9764</v>
      </c>
      <c r="E194" s="498" t="s">
        <v>11373</v>
      </c>
    </row>
    <row r="195" spans="1:5" x14ac:dyDescent="0.2">
      <c r="A195" s="516">
        <v>21114</v>
      </c>
      <c r="B195" s="488" t="s">
        <v>9922</v>
      </c>
      <c r="C195" s="516" t="s">
        <v>16265</v>
      </c>
      <c r="D195" s="516" t="s">
        <v>9764</v>
      </c>
      <c r="E195" s="498" t="s">
        <v>6938</v>
      </c>
    </row>
    <row r="196" spans="1:5" x14ac:dyDescent="0.2">
      <c r="A196" s="516">
        <v>119</v>
      </c>
      <c r="B196" s="488" t="s">
        <v>9923</v>
      </c>
      <c r="C196" s="516" t="s">
        <v>16265</v>
      </c>
      <c r="D196" s="516" t="s">
        <v>9768</v>
      </c>
      <c r="E196" s="498" t="s">
        <v>7801</v>
      </c>
    </row>
    <row r="197" spans="1:5" x14ac:dyDescent="0.2">
      <c r="A197" s="516">
        <v>20080</v>
      </c>
      <c r="B197" s="488" t="s">
        <v>9924</v>
      </c>
      <c r="C197" s="516" t="s">
        <v>16265</v>
      </c>
      <c r="D197" s="516" t="s">
        <v>9764</v>
      </c>
      <c r="E197" s="498" t="s">
        <v>7335</v>
      </c>
    </row>
    <row r="198" spans="1:5" x14ac:dyDescent="0.2">
      <c r="A198" s="516">
        <v>122</v>
      </c>
      <c r="B198" s="488" t="s">
        <v>9926</v>
      </c>
      <c r="C198" s="516" t="s">
        <v>16265</v>
      </c>
      <c r="D198" s="516" t="s">
        <v>9764</v>
      </c>
      <c r="E198" s="498" t="s">
        <v>16363</v>
      </c>
    </row>
    <row r="199" spans="1:5" x14ac:dyDescent="0.2">
      <c r="A199" s="516">
        <v>3410</v>
      </c>
      <c r="B199" s="488" t="s">
        <v>9927</v>
      </c>
      <c r="C199" s="516" t="s">
        <v>16328</v>
      </c>
      <c r="D199" s="516" t="s">
        <v>9764</v>
      </c>
      <c r="E199" s="498" t="s">
        <v>9619</v>
      </c>
    </row>
    <row r="200" spans="1:5" ht="25.5" x14ac:dyDescent="0.2">
      <c r="A200" s="516">
        <v>124</v>
      </c>
      <c r="B200" s="488" t="s">
        <v>16364</v>
      </c>
      <c r="C200" s="516" t="s">
        <v>16318</v>
      </c>
      <c r="D200" s="516" t="s">
        <v>9764</v>
      </c>
      <c r="E200" s="498" t="s">
        <v>16365</v>
      </c>
    </row>
    <row r="201" spans="1:5" ht="25.5" x14ac:dyDescent="0.2">
      <c r="A201" s="516">
        <v>7334</v>
      </c>
      <c r="B201" s="488" t="s">
        <v>9928</v>
      </c>
      <c r="C201" s="516" t="s">
        <v>16318</v>
      </c>
      <c r="D201" s="516" t="s">
        <v>9764</v>
      </c>
      <c r="E201" s="498" t="s">
        <v>8921</v>
      </c>
    </row>
    <row r="202" spans="1:5" ht="25.5" x14ac:dyDescent="0.2">
      <c r="A202" s="516">
        <v>123</v>
      </c>
      <c r="B202" s="488" t="s">
        <v>16366</v>
      </c>
      <c r="C202" s="516" t="s">
        <v>16318</v>
      </c>
      <c r="D202" s="516" t="s">
        <v>9768</v>
      </c>
      <c r="E202" s="498" t="s">
        <v>7042</v>
      </c>
    </row>
    <row r="203" spans="1:5" ht="25.5" x14ac:dyDescent="0.2">
      <c r="A203" s="516">
        <v>127</v>
      </c>
      <c r="B203" s="488" t="s">
        <v>16367</v>
      </c>
      <c r="C203" s="516" t="s">
        <v>16318</v>
      </c>
      <c r="D203" s="516" t="s">
        <v>9764</v>
      </c>
      <c r="E203" s="498" t="s">
        <v>7198</v>
      </c>
    </row>
    <row r="204" spans="1:5" x14ac:dyDescent="0.2">
      <c r="A204" s="516">
        <v>41373</v>
      </c>
      <c r="B204" s="488" t="s">
        <v>16368</v>
      </c>
      <c r="C204" s="516" t="s">
        <v>16318</v>
      </c>
      <c r="D204" s="516" t="s">
        <v>9764</v>
      </c>
      <c r="E204" s="498" t="s">
        <v>8016</v>
      </c>
    </row>
    <row r="205" spans="1:5" ht="25.5" x14ac:dyDescent="0.2">
      <c r="A205" s="516">
        <v>133</v>
      </c>
      <c r="B205" s="488" t="s">
        <v>16369</v>
      </c>
      <c r="C205" s="516" t="s">
        <v>16318</v>
      </c>
      <c r="D205" s="516" t="s">
        <v>9764</v>
      </c>
      <c r="E205" s="498" t="s">
        <v>16370</v>
      </c>
    </row>
    <row r="206" spans="1:5" ht="25.5" x14ac:dyDescent="0.2">
      <c r="A206" s="516">
        <v>43617</v>
      </c>
      <c r="B206" s="488" t="s">
        <v>9930</v>
      </c>
      <c r="C206" s="516" t="s">
        <v>16318</v>
      </c>
      <c r="D206" s="516" t="s">
        <v>9764</v>
      </c>
      <c r="E206" s="498" t="s">
        <v>7038</v>
      </c>
    </row>
    <row r="207" spans="1:5" ht="25.5" x14ac:dyDescent="0.2">
      <c r="A207" s="516">
        <v>132</v>
      </c>
      <c r="B207" s="488" t="s">
        <v>16371</v>
      </c>
      <c r="C207" s="516" t="s">
        <v>16318</v>
      </c>
      <c r="D207" s="516" t="s">
        <v>9764</v>
      </c>
      <c r="E207" s="498" t="s">
        <v>7046</v>
      </c>
    </row>
    <row r="208" spans="1:5" ht="25.5" x14ac:dyDescent="0.2">
      <c r="A208" s="516">
        <v>43618</v>
      </c>
      <c r="B208" s="488" t="s">
        <v>9931</v>
      </c>
      <c r="C208" s="516" t="s">
        <v>16328</v>
      </c>
      <c r="D208" s="516" t="s">
        <v>9764</v>
      </c>
      <c r="E208" s="498" t="s">
        <v>7482</v>
      </c>
    </row>
    <row r="209" spans="1:5" ht="25.5" x14ac:dyDescent="0.2">
      <c r="A209" s="516">
        <v>37476</v>
      </c>
      <c r="B209" s="488" t="s">
        <v>9932</v>
      </c>
      <c r="C209" s="516" t="s">
        <v>16265</v>
      </c>
      <c r="D209" s="516" t="s">
        <v>9764</v>
      </c>
      <c r="E209" s="498" t="s">
        <v>16372</v>
      </c>
    </row>
    <row r="210" spans="1:5" ht="25.5" x14ac:dyDescent="0.2">
      <c r="A210" s="516">
        <v>37478</v>
      </c>
      <c r="B210" s="488" t="s">
        <v>9933</v>
      </c>
      <c r="C210" s="516" t="s">
        <v>16265</v>
      </c>
      <c r="D210" s="516" t="s">
        <v>9764</v>
      </c>
      <c r="E210" s="498" t="s">
        <v>16373</v>
      </c>
    </row>
    <row r="211" spans="1:5" ht="25.5" x14ac:dyDescent="0.2">
      <c r="A211" s="516">
        <v>37477</v>
      </c>
      <c r="B211" s="488" t="s">
        <v>9934</v>
      </c>
      <c r="C211" s="516" t="s">
        <v>16265</v>
      </c>
      <c r="D211" s="516" t="s">
        <v>9764</v>
      </c>
      <c r="E211" s="498" t="s">
        <v>16374</v>
      </c>
    </row>
    <row r="212" spans="1:5" ht="25.5" x14ac:dyDescent="0.2">
      <c r="A212" s="516">
        <v>37479</v>
      </c>
      <c r="B212" s="488" t="s">
        <v>9935</v>
      </c>
      <c r="C212" s="516" t="s">
        <v>16265</v>
      </c>
      <c r="D212" s="516" t="s">
        <v>9764</v>
      </c>
      <c r="E212" s="498" t="s">
        <v>16375</v>
      </c>
    </row>
    <row r="213" spans="1:5" x14ac:dyDescent="0.2">
      <c r="A213" s="516">
        <v>4319</v>
      </c>
      <c r="B213" s="488" t="s">
        <v>9936</v>
      </c>
      <c r="C213" s="516" t="s">
        <v>16265</v>
      </c>
      <c r="D213" s="516" t="s">
        <v>9764</v>
      </c>
      <c r="E213" s="498" t="s">
        <v>7303</v>
      </c>
    </row>
    <row r="214" spans="1:5" ht="25.5" x14ac:dyDescent="0.2">
      <c r="A214" s="516">
        <v>42409</v>
      </c>
      <c r="B214" s="488" t="s">
        <v>16376</v>
      </c>
      <c r="C214" s="516" t="s">
        <v>16328</v>
      </c>
      <c r="D214" s="516" t="s">
        <v>9764</v>
      </c>
      <c r="E214" s="498" t="s">
        <v>8776</v>
      </c>
    </row>
    <row r="215" spans="1:5" x14ac:dyDescent="0.2">
      <c r="A215" s="516">
        <v>40553</v>
      </c>
      <c r="B215" s="488" t="s">
        <v>9937</v>
      </c>
      <c r="C215" s="516" t="s">
        <v>16377</v>
      </c>
      <c r="D215" s="516" t="s">
        <v>9768</v>
      </c>
      <c r="E215" s="498" t="s">
        <v>8407</v>
      </c>
    </row>
    <row r="216" spans="1:5" x14ac:dyDescent="0.2">
      <c r="A216" s="516">
        <v>13003</v>
      </c>
      <c r="B216" s="488" t="s">
        <v>9938</v>
      </c>
      <c r="C216" s="516" t="s">
        <v>16318</v>
      </c>
      <c r="D216" s="516" t="s">
        <v>9764</v>
      </c>
      <c r="E216" s="498" t="s">
        <v>6892</v>
      </c>
    </row>
    <row r="217" spans="1:5" x14ac:dyDescent="0.2">
      <c r="A217" s="516">
        <v>6114</v>
      </c>
      <c r="B217" s="488" t="s">
        <v>9939</v>
      </c>
      <c r="C217" s="516" t="s">
        <v>16281</v>
      </c>
      <c r="D217" s="516" t="s">
        <v>9764</v>
      </c>
      <c r="E217" s="498" t="s">
        <v>6941</v>
      </c>
    </row>
    <row r="218" spans="1:5" x14ac:dyDescent="0.2">
      <c r="A218" s="516">
        <v>40912</v>
      </c>
      <c r="B218" s="488" t="s">
        <v>9940</v>
      </c>
      <c r="C218" s="516" t="s">
        <v>16378</v>
      </c>
      <c r="D218" s="516" t="s">
        <v>9764</v>
      </c>
      <c r="E218" s="498" t="s">
        <v>16379</v>
      </c>
    </row>
    <row r="219" spans="1:5" x14ac:dyDescent="0.2">
      <c r="A219" s="516">
        <v>247</v>
      </c>
      <c r="B219" s="488" t="s">
        <v>1192</v>
      </c>
      <c r="C219" s="516" t="s">
        <v>16281</v>
      </c>
      <c r="D219" s="516" t="s">
        <v>9764</v>
      </c>
      <c r="E219" s="498" t="s">
        <v>8677</v>
      </c>
    </row>
    <row r="220" spans="1:5" x14ac:dyDescent="0.2">
      <c r="A220" s="516">
        <v>40919</v>
      </c>
      <c r="B220" s="488" t="s">
        <v>9941</v>
      </c>
      <c r="C220" s="516" t="s">
        <v>16378</v>
      </c>
      <c r="D220" s="516" t="s">
        <v>9764</v>
      </c>
      <c r="E220" s="498" t="s">
        <v>16380</v>
      </c>
    </row>
    <row r="221" spans="1:5" x14ac:dyDescent="0.2">
      <c r="A221" s="516">
        <v>25958</v>
      </c>
      <c r="B221" s="488" t="s">
        <v>9942</v>
      </c>
      <c r="C221" s="516" t="s">
        <v>16281</v>
      </c>
      <c r="D221" s="516" t="s">
        <v>9764</v>
      </c>
      <c r="E221" s="498" t="s">
        <v>8307</v>
      </c>
    </row>
    <row r="222" spans="1:5" x14ac:dyDescent="0.2">
      <c r="A222" s="516">
        <v>40984</v>
      </c>
      <c r="B222" s="488" t="s">
        <v>9943</v>
      </c>
      <c r="C222" s="516" t="s">
        <v>16378</v>
      </c>
      <c r="D222" s="516" t="s">
        <v>9764</v>
      </c>
      <c r="E222" s="498" t="s">
        <v>16381</v>
      </c>
    </row>
    <row r="223" spans="1:5" x14ac:dyDescent="0.2">
      <c r="A223" s="516">
        <v>248</v>
      </c>
      <c r="B223" s="488" t="s">
        <v>9944</v>
      </c>
      <c r="C223" s="516" t="s">
        <v>16281</v>
      </c>
      <c r="D223" s="516" t="s">
        <v>9764</v>
      </c>
      <c r="E223" s="498" t="s">
        <v>8233</v>
      </c>
    </row>
    <row r="224" spans="1:5" x14ac:dyDescent="0.2">
      <c r="A224" s="516">
        <v>41086</v>
      </c>
      <c r="B224" s="488" t="s">
        <v>9945</v>
      </c>
      <c r="C224" s="516" t="s">
        <v>16378</v>
      </c>
      <c r="D224" s="516" t="s">
        <v>9764</v>
      </c>
      <c r="E224" s="498" t="s">
        <v>16382</v>
      </c>
    </row>
    <row r="225" spans="1:5" x14ac:dyDescent="0.2">
      <c r="A225" s="516">
        <v>34466</v>
      </c>
      <c r="B225" s="488" t="s">
        <v>9946</v>
      </c>
      <c r="C225" s="516" t="s">
        <v>16281</v>
      </c>
      <c r="D225" s="516" t="s">
        <v>9764</v>
      </c>
      <c r="E225" s="498" t="s">
        <v>7619</v>
      </c>
    </row>
    <row r="226" spans="1:5" x14ac:dyDescent="0.2">
      <c r="A226" s="516">
        <v>41083</v>
      </c>
      <c r="B226" s="488" t="s">
        <v>9947</v>
      </c>
      <c r="C226" s="516" t="s">
        <v>16378</v>
      </c>
      <c r="D226" s="516" t="s">
        <v>9764</v>
      </c>
      <c r="E226" s="498" t="s">
        <v>16383</v>
      </c>
    </row>
    <row r="227" spans="1:5" x14ac:dyDescent="0.2">
      <c r="A227" s="516">
        <v>252</v>
      </c>
      <c r="B227" s="488" t="s">
        <v>139</v>
      </c>
      <c r="C227" s="516" t="s">
        <v>16281</v>
      </c>
      <c r="D227" s="516" t="s">
        <v>9764</v>
      </c>
      <c r="E227" s="498" t="s">
        <v>7178</v>
      </c>
    </row>
    <row r="228" spans="1:5" x14ac:dyDescent="0.2">
      <c r="A228" s="516">
        <v>40909</v>
      </c>
      <c r="B228" s="488" t="s">
        <v>9948</v>
      </c>
      <c r="C228" s="516" t="s">
        <v>16378</v>
      </c>
      <c r="D228" s="516" t="s">
        <v>9764</v>
      </c>
      <c r="E228" s="498" t="s">
        <v>16384</v>
      </c>
    </row>
    <row r="229" spans="1:5" x14ac:dyDescent="0.2">
      <c r="A229" s="516">
        <v>242</v>
      </c>
      <c r="B229" s="488" t="s">
        <v>9949</v>
      </c>
      <c r="C229" s="516" t="s">
        <v>16281</v>
      </c>
      <c r="D229" s="516" t="s">
        <v>9764</v>
      </c>
      <c r="E229" s="498" t="s">
        <v>12504</v>
      </c>
    </row>
    <row r="230" spans="1:5" x14ac:dyDescent="0.2">
      <c r="A230" s="516">
        <v>41085</v>
      </c>
      <c r="B230" s="488" t="s">
        <v>9950</v>
      </c>
      <c r="C230" s="516" t="s">
        <v>16378</v>
      </c>
      <c r="D230" s="516" t="s">
        <v>9764</v>
      </c>
      <c r="E230" s="498" t="s">
        <v>16385</v>
      </c>
    </row>
    <row r="231" spans="1:5" ht="25.5" x14ac:dyDescent="0.2">
      <c r="A231" s="516">
        <v>427</v>
      </c>
      <c r="B231" s="488" t="s">
        <v>9951</v>
      </c>
      <c r="C231" s="516" t="s">
        <v>16265</v>
      </c>
      <c r="D231" s="516" t="s">
        <v>9764</v>
      </c>
      <c r="E231" s="498" t="s">
        <v>6814</v>
      </c>
    </row>
    <row r="232" spans="1:5" ht="25.5" x14ac:dyDescent="0.2">
      <c r="A232" s="516">
        <v>417</v>
      </c>
      <c r="B232" s="488" t="s">
        <v>9952</v>
      </c>
      <c r="C232" s="516" t="s">
        <v>16265</v>
      </c>
      <c r="D232" s="516" t="s">
        <v>9764</v>
      </c>
      <c r="E232" s="498" t="s">
        <v>6833</v>
      </c>
    </row>
    <row r="233" spans="1:5" ht="25.5" x14ac:dyDescent="0.2">
      <c r="A233" s="516">
        <v>11273</v>
      </c>
      <c r="B233" s="488" t="s">
        <v>9953</v>
      </c>
      <c r="C233" s="516" t="s">
        <v>16265</v>
      </c>
      <c r="D233" s="516" t="s">
        <v>9764</v>
      </c>
      <c r="E233" s="498" t="s">
        <v>7485</v>
      </c>
    </row>
    <row r="234" spans="1:5" ht="25.5" x14ac:dyDescent="0.2">
      <c r="A234" s="516">
        <v>11272</v>
      </c>
      <c r="B234" s="488" t="s">
        <v>9954</v>
      </c>
      <c r="C234" s="516" t="s">
        <v>16265</v>
      </c>
      <c r="D234" s="516" t="s">
        <v>9764</v>
      </c>
      <c r="E234" s="498" t="s">
        <v>7558</v>
      </c>
    </row>
    <row r="235" spans="1:5" ht="25.5" x14ac:dyDescent="0.2">
      <c r="A235" s="516">
        <v>11275</v>
      </c>
      <c r="B235" s="488" t="s">
        <v>9955</v>
      </c>
      <c r="C235" s="516" t="s">
        <v>16265</v>
      </c>
      <c r="D235" s="516" t="s">
        <v>9764</v>
      </c>
      <c r="E235" s="498" t="s">
        <v>6905</v>
      </c>
    </row>
    <row r="236" spans="1:5" ht="25.5" x14ac:dyDescent="0.2">
      <c r="A236" s="516">
        <v>11274</v>
      </c>
      <c r="B236" s="488" t="s">
        <v>9956</v>
      </c>
      <c r="C236" s="516" t="s">
        <v>16265</v>
      </c>
      <c r="D236" s="516" t="s">
        <v>9764</v>
      </c>
      <c r="E236" s="498" t="s">
        <v>6748</v>
      </c>
    </row>
    <row r="237" spans="1:5" x14ac:dyDescent="0.2">
      <c r="A237" s="516">
        <v>38470</v>
      </c>
      <c r="B237" s="488" t="s">
        <v>9957</v>
      </c>
      <c r="C237" s="516" t="s">
        <v>16265</v>
      </c>
      <c r="D237" s="516" t="s">
        <v>9768</v>
      </c>
      <c r="E237" s="498" t="s">
        <v>7257</v>
      </c>
    </row>
    <row r="238" spans="1:5" x14ac:dyDescent="0.2">
      <c r="A238" s="516">
        <v>38547</v>
      </c>
      <c r="B238" s="488" t="s">
        <v>9958</v>
      </c>
      <c r="C238" s="516" t="s">
        <v>16265</v>
      </c>
      <c r="D238" s="516" t="s">
        <v>9764</v>
      </c>
      <c r="E238" s="498" t="s">
        <v>16386</v>
      </c>
    </row>
    <row r="239" spans="1:5" x14ac:dyDescent="0.2">
      <c r="A239" s="516">
        <v>38469</v>
      </c>
      <c r="B239" s="488" t="s">
        <v>9959</v>
      </c>
      <c r="C239" s="516" t="s">
        <v>16265</v>
      </c>
      <c r="D239" s="516" t="s">
        <v>9764</v>
      </c>
      <c r="E239" s="498" t="s">
        <v>16387</v>
      </c>
    </row>
    <row r="240" spans="1:5" x14ac:dyDescent="0.2">
      <c r="A240" s="516">
        <v>38467</v>
      </c>
      <c r="B240" s="488" t="s">
        <v>9960</v>
      </c>
      <c r="C240" s="516" t="s">
        <v>16265</v>
      </c>
      <c r="D240" s="516" t="s">
        <v>9764</v>
      </c>
      <c r="E240" s="498" t="s">
        <v>8788</v>
      </c>
    </row>
    <row r="241" spans="1:5" x14ac:dyDescent="0.2">
      <c r="A241" s="516">
        <v>38468</v>
      </c>
      <c r="B241" s="488" t="s">
        <v>9962</v>
      </c>
      <c r="C241" s="516" t="s">
        <v>16265</v>
      </c>
      <c r="D241" s="516" t="s">
        <v>9764</v>
      </c>
      <c r="E241" s="498" t="s">
        <v>16388</v>
      </c>
    </row>
    <row r="242" spans="1:5" x14ac:dyDescent="0.2">
      <c r="A242" s="516">
        <v>38471</v>
      </c>
      <c r="B242" s="488" t="s">
        <v>9963</v>
      </c>
      <c r="C242" s="516" t="s">
        <v>16265</v>
      </c>
      <c r="D242" s="516" t="s">
        <v>9764</v>
      </c>
      <c r="E242" s="498" t="s">
        <v>16389</v>
      </c>
    </row>
    <row r="243" spans="1:5" x14ac:dyDescent="0.2">
      <c r="A243" s="516">
        <v>37370</v>
      </c>
      <c r="B243" s="488" t="s">
        <v>9965</v>
      </c>
      <c r="C243" s="516" t="s">
        <v>16281</v>
      </c>
      <c r="D243" s="516" t="s">
        <v>9768</v>
      </c>
      <c r="E243" s="498" t="s">
        <v>7147</v>
      </c>
    </row>
    <row r="244" spans="1:5" x14ac:dyDescent="0.2">
      <c r="A244" s="516">
        <v>40862</v>
      </c>
      <c r="B244" s="488" t="s">
        <v>9966</v>
      </c>
      <c r="C244" s="516" t="s">
        <v>16378</v>
      </c>
      <c r="D244" s="516" t="s">
        <v>9768</v>
      </c>
      <c r="E244" s="498" t="s">
        <v>16390</v>
      </c>
    </row>
    <row r="245" spans="1:5" ht="25.5" x14ac:dyDescent="0.2">
      <c r="A245" s="516">
        <v>10658</v>
      </c>
      <c r="B245" s="488" t="s">
        <v>9967</v>
      </c>
      <c r="C245" s="516" t="s">
        <v>16265</v>
      </c>
      <c r="D245" s="516" t="s">
        <v>9768</v>
      </c>
      <c r="E245" s="498" t="s">
        <v>16391</v>
      </c>
    </row>
    <row r="246" spans="1:5" x14ac:dyDescent="0.2">
      <c r="A246" s="516">
        <v>253</v>
      </c>
      <c r="B246" s="488" t="s">
        <v>68</v>
      </c>
      <c r="C246" s="516" t="s">
        <v>16281</v>
      </c>
      <c r="D246" s="516" t="s">
        <v>9768</v>
      </c>
      <c r="E246" s="498" t="s">
        <v>8688</v>
      </c>
    </row>
    <row r="247" spans="1:5" x14ac:dyDescent="0.2">
      <c r="A247" s="516">
        <v>40809</v>
      </c>
      <c r="B247" s="488" t="s">
        <v>9968</v>
      </c>
      <c r="C247" s="516" t="s">
        <v>16378</v>
      </c>
      <c r="D247" s="516" t="s">
        <v>9764</v>
      </c>
      <c r="E247" s="498" t="s">
        <v>16392</v>
      </c>
    </row>
    <row r="248" spans="1:5" ht="38.25" x14ac:dyDescent="0.2">
      <c r="A248" s="516">
        <v>42428</v>
      </c>
      <c r="B248" s="488" t="s">
        <v>9969</v>
      </c>
      <c r="C248" s="516" t="s">
        <v>16265</v>
      </c>
      <c r="D248" s="516" t="s">
        <v>9768</v>
      </c>
      <c r="E248" s="498" t="s">
        <v>16393</v>
      </c>
    </row>
    <row r="249" spans="1:5" x14ac:dyDescent="0.2">
      <c r="A249" s="516">
        <v>583</v>
      </c>
      <c r="B249" s="488" t="s">
        <v>9970</v>
      </c>
      <c r="C249" s="516" t="s">
        <v>16328</v>
      </c>
      <c r="D249" s="516" t="s">
        <v>9764</v>
      </c>
      <c r="E249" s="498" t="s">
        <v>15934</v>
      </c>
    </row>
    <row r="250" spans="1:5" x14ac:dyDescent="0.2">
      <c r="A250" s="516">
        <v>299</v>
      </c>
      <c r="B250" s="488" t="s">
        <v>9971</v>
      </c>
      <c r="C250" s="516" t="s">
        <v>16265</v>
      </c>
      <c r="D250" s="516" t="s">
        <v>9764</v>
      </c>
      <c r="E250" s="498" t="s">
        <v>6907</v>
      </c>
    </row>
    <row r="251" spans="1:5" x14ac:dyDescent="0.2">
      <c r="A251" s="516">
        <v>298</v>
      </c>
      <c r="B251" s="488" t="s">
        <v>9972</v>
      </c>
      <c r="C251" s="516" t="s">
        <v>16265</v>
      </c>
      <c r="D251" s="516" t="s">
        <v>9764</v>
      </c>
      <c r="E251" s="498" t="s">
        <v>7995</v>
      </c>
    </row>
    <row r="252" spans="1:5" x14ac:dyDescent="0.2">
      <c r="A252" s="516">
        <v>295</v>
      </c>
      <c r="B252" s="488" t="s">
        <v>9973</v>
      </c>
      <c r="C252" s="516" t="s">
        <v>16265</v>
      </c>
      <c r="D252" s="516" t="s">
        <v>9764</v>
      </c>
      <c r="E252" s="498" t="s">
        <v>8659</v>
      </c>
    </row>
    <row r="253" spans="1:5" x14ac:dyDescent="0.2">
      <c r="A253" s="516">
        <v>296</v>
      </c>
      <c r="B253" s="488" t="s">
        <v>9974</v>
      </c>
      <c r="C253" s="516" t="s">
        <v>16265</v>
      </c>
      <c r="D253" s="516" t="s">
        <v>9764</v>
      </c>
      <c r="E253" s="498" t="s">
        <v>7392</v>
      </c>
    </row>
    <row r="254" spans="1:5" x14ac:dyDescent="0.2">
      <c r="A254" s="516">
        <v>297</v>
      </c>
      <c r="B254" s="488" t="s">
        <v>9975</v>
      </c>
      <c r="C254" s="516" t="s">
        <v>16265</v>
      </c>
      <c r="D254" s="516" t="s">
        <v>9764</v>
      </c>
      <c r="E254" s="498" t="s">
        <v>6822</v>
      </c>
    </row>
    <row r="255" spans="1:5" x14ac:dyDescent="0.2">
      <c r="A255" s="516">
        <v>301</v>
      </c>
      <c r="B255" s="488" t="s">
        <v>9976</v>
      </c>
      <c r="C255" s="516" t="s">
        <v>16265</v>
      </c>
      <c r="D255" s="516" t="s">
        <v>9768</v>
      </c>
      <c r="E255" s="498" t="s">
        <v>16394</v>
      </c>
    </row>
    <row r="256" spans="1:5" x14ac:dyDescent="0.2">
      <c r="A256" s="516">
        <v>300</v>
      </c>
      <c r="B256" s="488" t="s">
        <v>9977</v>
      </c>
      <c r="C256" s="516" t="s">
        <v>16265</v>
      </c>
      <c r="D256" s="516" t="s">
        <v>9764</v>
      </c>
      <c r="E256" s="498" t="s">
        <v>6848</v>
      </c>
    </row>
    <row r="257" spans="1:5" x14ac:dyDescent="0.2">
      <c r="A257" s="516">
        <v>20084</v>
      </c>
      <c r="B257" s="488" t="s">
        <v>9978</v>
      </c>
      <c r="C257" s="516" t="s">
        <v>16265</v>
      </c>
      <c r="D257" s="516" t="s">
        <v>9764</v>
      </c>
      <c r="E257" s="498" t="s">
        <v>8659</v>
      </c>
    </row>
    <row r="258" spans="1:5" x14ac:dyDescent="0.2">
      <c r="A258" s="516">
        <v>20085</v>
      </c>
      <c r="B258" s="488" t="s">
        <v>9979</v>
      </c>
      <c r="C258" s="516" t="s">
        <v>16265</v>
      </c>
      <c r="D258" s="516" t="s">
        <v>9764</v>
      </c>
      <c r="E258" s="498" t="s">
        <v>7406</v>
      </c>
    </row>
    <row r="259" spans="1:5" x14ac:dyDescent="0.2">
      <c r="A259" s="516">
        <v>311</v>
      </c>
      <c r="B259" s="488" t="s">
        <v>9980</v>
      </c>
      <c r="C259" s="516" t="s">
        <v>16265</v>
      </c>
      <c r="D259" s="516" t="s">
        <v>9764</v>
      </c>
      <c r="E259" s="498" t="s">
        <v>7427</v>
      </c>
    </row>
    <row r="260" spans="1:5" x14ac:dyDescent="0.2">
      <c r="A260" s="516">
        <v>318</v>
      </c>
      <c r="B260" s="488" t="s">
        <v>9981</v>
      </c>
      <c r="C260" s="516" t="s">
        <v>16265</v>
      </c>
      <c r="D260" s="516" t="s">
        <v>9764</v>
      </c>
      <c r="E260" s="498" t="s">
        <v>12873</v>
      </c>
    </row>
    <row r="261" spans="1:5" x14ac:dyDescent="0.2">
      <c r="A261" s="516">
        <v>319</v>
      </c>
      <c r="B261" s="488" t="s">
        <v>9982</v>
      </c>
      <c r="C261" s="516" t="s">
        <v>16265</v>
      </c>
      <c r="D261" s="516" t="s">
        <v>9764</v>
      </c>
      <c r="E261" s="498" t="s">
        <v>15095</v>
      </c>
    </row>
    <row r="262" spans="1:5" x14ac:dyDescent="0.2">
      <c r="A262" s="516">
        <v>320</v>
      </c>
      <c r="B262" s="488" t="s">
        <v>9983</v>
      </c>
      <c r="C262" s="516" t="s">
        <v>16265</v>
      </c>
      <c r="D262" s="516" t="s">
        <v>9764</v>
      </c>
      <c r="E262" s="498" t="s">
        <v>16395</v>
      </c>
    </row>
    <row r="263" spans="1:5" x14ac:dyDescent="0.2">
      <c r="A263" s="516">
        <v>314</v>
      </c>
      <c r="B263" s="488" t="s">
        <v>9984</v>
      </c>
      <c r="C263" s="516" t="s">
        <v>16265</v>
      </c>
      <c r="D263" s="516" t="s">
        <v>9764</v>
      </c>
      <c r="E263" s="498" t="s">
        <v>16396</v>
      </c>
    </row>
    <row r="264" spans="1:5" ht="25.5" x14ac:dyDescent="0.2">
      <c r="A264" s="516">
        <v>303</v>
      </c>
      <c r="B264" s="488" t="s">
        <v>9985</v>
      </c>
      <c r="C264" s="516" t="s">
        <v>16265</v>
      </c>
      <c r="D264" s="516" t="s">
        <v>9764</v>
      </c>
      <c r="E264" s="498" t="s">
        <v>7618</v>
      </c>
    </row>
    <row r="265" spans="1:5" ht="25.5" x14ac:dyDescent="0.2">
      <c r="A265" s="516">
        <v>304</v>
      </c>
      <c r="B265" s="488" t="s">
        <v>9986</v>
      </c>
      <c r="C265" s="516" t="s">
        <v>16265</v>
      </c>
      <c r="D265" s="516" t="s">
        <v>9764</v>
      </c>
      <c r="E265" s="498" t="s">
        <v>13832</v>
      </c>
    </row>
    <row r="266" spans="1:5" ht="25.5" x14ac:dyDescent="0.2">
      <c r="A266" s="516">
        <v>305</v>
      </c>
      <c r="B266" s="488" t="s">
        <v>9987</v>
      </c>
      <c r="C266" s="516" t="s">
        <v>16265</v>
      </c>
      <c r="D266" s="516" t="s">
        <v>9764</v>
      </c>
      <c r="E266" s="498" t="s">
        <v>7029</v>
      </c>
    </row>
    <row r="267" spans="1:5" ht="25.5" x14ac:dyDescent="0.2">
      <c r="A267" s="516">
        <v>306</v>
      </c>
      <c r="B267" s="488" t="s">
        <v>9988</v>
      </c>
      <c r="C267" s="516" t="s">
        <v>16265</v>
      </c>
      <c r="D267" s="516" t="s">
        <v>9764</v>
      </c>
      <c r="E267" s="498" t="s">
        <v>7338</v>
      </c>
    </row>
    <row r="268" spans="1:5" ht="25.5" x14ac:dyDescent="0.2">
      <c r="A268" s="516">
        <v>307</v>
      </c>
      <c r="B268" s="488" t="s">
        <v>9989</v>
      </c>
      <c r="C268" s="516" t="s">
        <v>16265</v>
      </c>
      <c r="D268" s="516" t="s">
        <v>9764</v>
      </c>
      <c r="E268" s="498" t="s">
        <v>11026</v>
      </c>
    </row>
    <row r="269" spans="1:5" ht="25.5" x14ac:dyDescent="0.2">
      <c r="A269" s="516">
        <v>309</v>
      </c>
      <c r="B269" s="488" t="s">
        <v>9990</v>
      </c>
      <c r="C269" s="516" t="s">
        <v>16265</v>
      </c>
      <c r="D269" s="516" t="s">
        <v>9764</v>
      </c>
      <c r="E269" s="498" t="s">
        <v>9193</v>
      </c>
    </row>
    <row r="270" spans="1:5" ht="25.5" x14ac:dyDescent="0.2">
      <c r="A270" s="516">
        <v>310</v>
      </c>
      <c r="B270" s="488" t="s">
        <v>9991</v>
      </c>
      <c r="C270" s="516" t="s">
        <v>16265</v>
      </c>
      <c r="D270" s="516" t="s">
        <v>9764</v>
      </c>
      <c r="E270" s="498" t="s">
        <v>15557</v>
      </c>
    </row>
    <row r="271" spans="1:5" ht="25.5" x14ac:dyDescent="0.2">
      <c r="A271" s="516">
        <v>328</v>
      </c>
      <c r="B271" s="488" t="s">
        <v>9992</v>
      </c>
      <c r="C271" s="516" t="s">
        <v>16265</v>
      </c>
      <c r="D271" s="516" t="s">
        <v>9764</v>
      </c>
      <c r="E271" s="498" t="s">
        <v>7042</v>
      </c>
    </row>
    <row r="272" spans="1:5" x14ac:dyDescent="0.2">
      <c r="A272" s="516">
        <v>325</v>
      </c>
      <c r="B272" s="488" t="s">
        <v>9993</v>
      </c>
      <c r="C272" s="516" t="s">
        <v>16265</v>
      </c>
      <c r="D272" s="516" t="s">
        <v>9764</v>
      </c>
      <c r="E272" s="498" t="s">
        <v>7363</v>
      </c>
    </row>
    <row r="273" spans="1:5" x14ac:dyDescent="0.2">
      <c r="A273" s="516">
        <v>20326</v>
      </c>
      <c r="B273" s="488" t="s">
        <v>9994</v>
      </c>
      <c r="C273" s="516" t="s">
        <v>16265</v>
      </c>
      <c r="D273" s="516" t="s">
        <v>9764</v>
      </c>
      <c r="E273" s="498" t="s">
        <v>7017</v>
      </c>
    </row>
    <row r="274" spans="1:5" x14ac:dyDescent="0.2">
      <c r="A274" s="516">
        <v>329</v>
      </c>
      <c r="B274" s="488" t="s">
        <v>9995</v>
      </c>
      <c r="C274" s="516" t="s">
        <v>16265</v>
      </c>
      <c r="D274" s="516" t="s">
        <v>9764</v>
      </c>
      <c r="E274" s="498" t="s">
        <v>6875</v>
      </c>
    </row>
    <row r="275" spans="1:5" ht="25.5" x14ac:dyDescent="0.2">
      <c r="A275" s="516">
        <v>308</v>
      </c>
      <c r="B275" s="488" t="s">
        <v>9996</v>
      </c>
      <c r="C275" s="516" t="s">
        <v>16265</v>
      </c>
      <c r="D275" s="516" t="s">
        <v>9764</v>
      </c>
      <c r="E275" s="498" t="s">
        <v>15953</v>
      </c>
    </row>
    <row r="276" spans="1:5" ht="25.5" x14ac:dyDescent="0.2">
      <c r="A276" s="516">
        <v>39642</v>
      </c>
      <c r="B276" s="488" t="s">
        <v>9997</v>
      </c>
      <c r="C276" s="516" t="s">
        <v>16265</v>
      </c>
      <c r="D276" s="516" t="s">
        <v>9764</v>
      </c>
      <c r="E276" s="498" t="s">
        <v>6902</v>
      </c>
    </row>
    <row r="277" spans="1:5" ht="25.5" x14ac:dyDescent="0.2">
      <c r="A277" s="516">
        <v>39641</v>
      </c>
      <c r="B277" s="488" t="s">
        <v>9998</v>
      </c>
      <c r="C277" s="516" t="s">
        <v>16265</v>
      </c>
      <c r="D277" s="516" t="s">
        <v>9764</v>
      </c>
      <c r="E277" s="498" t="s">
        <v>16397</v>
      </c>
    </row>
    <row r="278" spans="1:5" ht="25.5" x14ac:dyDescent="0.2">
      <c r="A278" s="516">
        <v>39643</v>
      </c>
      <c r="B278" s="488" t="s">
        <v>9999</v>
      </c>
      <c r="C278" s="516" t="s">
        <v>16265</v>
      </c>
      <c r="D278" s="516" t="s">
        <v>9764</v>
      </c>
      <c r="E278" s="498" t="s">
        <v>7594</v>
      </c>
    </row>
    <row r="279" spans="1:5" ht="25.5" x14ac:dyDescent="0.2">
      <c r="A279" s="516">
        <v>39644</v>
      </c>
      <c r="B279" s="488" t="s">
        <v>10000</v>
      </c>
      <c r="C279" s="516" t="s">
        <v>16265</v>
      </c>
      <c r="D279" s="516" t="s">
        <v>9764</v>
      </c>
      <c r="E279" s="498" t="s">
        <v>7570</v>
      </c>
    </row>
    <row r="280" spans="1:5" ht="25.5" x14ac:dyDescent="0.2">
      <c r="A280" s="516">
        <v>39645</v>
      </c>
      <c r="B280" s="488" t="s">
        <v>10001</v>
      </c>
      <c r="C280" s="516" t="s">
        <v>16265</v>
      </c>
      <c r="D280" s="516" t="s">
        <v>9764</v>
      </c>
      <c r="E280" s="498" t="s">
        <v>7726</v>
      </c>
    </row>
    <row r="281" spans="1:5" x14ac:dyDescent="0.2">
      <c r="A281" s="516">
        <v>12548</v>
      </c>
      <c r="B281" s="488" t="s">
        <v>10002</v>
      </c>
      <c r="C281" s="516" t="s">
        <v>16265</v>
      </c>
      <c r="D281" s="516" t="s">
        <v>9764</v>
      </c>
      <c r="E281" s="498" t="s">
        <v>16398</v>
      </c>
    </row>
    <row r="282" spans="1:5" x14ac:dyDescent="0.2">
      <c r="A282" s="516">
        <v>13113</v>
      </c>
      <c r="B282" s="488" t="s">
        <v>10004</v>
      </c>
      <c r="C282" s="516" t="s">
        <v>16265</v>
      </c>
      <c r="D282" s="516" t="s">
        <v>9764</v>
      </c>
      <c r="E282" s="498" t="s">
        <v>16399</v>
      </c>
    </row>
    <row r="283" spans="1:5" x14ac:dyDescent="0.2">
      <c r="A283" s="516">
        <v>13114</v>
      </c>
      <c r="B283" s="488" t="s">
        <v>10005</v>
      </c>
      <c r="C283" s="516" t="s">
        <v>16265</v>
      </c>
      <c r="D283" s="516" t="s">
        <v>9764</v>
      </c>
      <c r="E283" s="498" t="s">
        <v>16400</v>
      </c>
    </row>
    <row r="284" spans="1:5" x14ac:dyDescent="0.2">
      <c r="A284" s="516">
        <v>12530</v>
      </c>
      <c r="B284" s="488" t="s">
        <v>10006</v>
      </c>
      <c r="C284" s="516" t="s">
        <v>16265</v>
      </c>
      <c r="D284" s="516" t="s">
        <v>9764</v>
      </c>
      <c r="E284" s="498" t="s">
        <v>7703</v>
      </c>
    </row>
    <row r="285" spans="1:5" x14ac:dyDescent="0.2">
      <c r="A285" s="516">
        <v>12531</v>
      </c>
      <c r="B285" s="488" t="s">
        <v>10007</v>
      </c>
      <c r="C285" s="516" t="s">
        <v>16265</v>
      </c>
      <c r="D285" s="516" t="s">
        <v>9764</v>
      </c>
      <c r="E285" s="498" t="s">
        <v>16401</v>
      </c>
    </row>
    <row r="286" spans="1:5" x14ac:dyDescent="0.2">
      <c r="A286" s="516">
        <v>12532</v>
      </c>
      <c r="B286" s="488" t="s">
        <v>10008</v>
      </c>
      <c r="C286" s="516" t="s">
        <v>16265</v>
      </c>
      <c r="D286" s="516" t="s">
        <v>9764</v>
      </c>
      <c r="E286" s="498" t="s">
        <v>16402</v>
      </c>
    </row>
    <row r="287" spans="1:5" x14ac:dyDescent="0.2">
      <c r="A287" s="516">
        <v>12533</v>
      </c>
      <c r="B287" s="488" t="s">
        <v>10009</v>
      </c>
      <c r="C287" s="516" t="s">
        <v>16265</v>
      </c>
      <c r="D287" s="516" t="s">
        <v>9764</v>
      </c>
      <c r="E287" s="498" t="s">
        <v>16403</v>
      </c>
    </row>
    <row r="288" spans="1:5" x14ac:dyDescent="0.2">
      <c r="A288" s="516">
        <v>12544</v>
      </c>
      <c r="B288" s="488" t="s">
        <v>10011</v>
      </c>
      <c r="C288" s="516" t="s">
        <v>16265</v>
      </c>
      <c r="D288" s="516" t="s">
        <v>9764</v>
      </c>
      <c r="E288" s="498" t="s">
        <v>16404</v>
      </c>
    </row>
    <row r="289" spans="1:5" x14ac:dyDescent="0.2">
      <c r="A289" s="516">
        <v>12546</v>
      </c>
      <c r="B289" s="488" t="s">
        <v>10012</v>
      </c>
      <c r="C289" s="516" t="s">
        <v>16265</v>
      </c>
      <c r="D289" s="516" t="s">
        <v>9764</v>
      </c>
      <c r="E289" s="498" t="s">
        <v>8922</v>
      </c>
    </row>
    <row r="290" spans="1:5" x14ac:dyDescent="0.2">
      <c r="A290" s="516">
        <v>12547</v>
      </c>
      <c r="B290" s="488" t="s">
        <v>10013</v>
      </c>
      <c r="C290" s="516" t="s">
        <v>16265</v>
      </c>
      <c r="D290" s="516" t="s">
        <v>9764</v>
      </c>
      <c r="E290" s="498" t="s">
        <v>16405</v>
      </c>
    </row>
    <row r="291" spans="1:5" x14ac:dyDescent="0.2">
      <c r="A291" s="516">
        <v>12551</v>
      </c>
      <c r="B291" s="488" t="s">
        <v>10014</v>
      </c>
      <c r="C291" s="516" t="s">
        <v>16265</v>
      </c>
      <c r="D291" s="516" t="s">
        <v>9764</v>
      </c>
      <c r="E291" s="498" t="s">
        <v>8757</v>
      </c>
    </row>
    <row r="292" spans="1:5" x14ac:dyDescent="0.2">
      <c r="A292" s="516">
        <v>12563</v>
      </c>
      <c r="B292" s="488" t="s">
        <v>10016</v>
      </c>
      <c r="C292" s="516" t="s">
        <v>16265</v>
      </c>
      <c r="D292" s="516" t="s">
        <v>9764</v>
      </c>
      <c r="E292" s="498" t="s">
        <v>16406</v>
      </c>
    </row>
    <row r="293" spans="1:5" x14ac:dyDescent="0.2">
      <c r="A293" s="516">
        <v>12565</v>
      </c>
      <c r="B293" s="488" t="s">
        <v>10017</v>
      </c>
      <c r="C293" s="516" t="s">
        <v>16265</v>
      </c>
      <c r="D293" s="516" t="s">
        <v>9764</v>
      </c>
      <c r="E293" s="498" t="s">
        <v>16407</v>
      </c>
    </row>
    <row r="294" spans="1:5" x14ac:dyDescent="0.2">
      <c r="A294" s="516">
        <v>12567</v>
      </c>
      <c r="B294" s="488" t="s">
        <v>10018</v>
      </c>
      <c r="C294" s="516" t="s">
        <v>16265</v>
      </c>
      <c r="D294" s="516" t="s">
        <v>9764</v>
      </c>
      <c r="E294" s="498" t="s">
        <v>16408</v>
      </c>
    </row>
    <row r="295" spans="1:5" x14ac:dyDescent="0.2">
      <c r="A295" s="516">
        <v>12568</v>
      </c>
      <c r="B295" s="488" t="s">
        <v>10019</v>
      </c>
      <c r="C295" s="516" t="s">
        <v>16265</v>
      </c>
      <c r="D295" s="516" t="s">
        <v>9764</v>
      </c>
      <c r="E295" s="498" t="s">
        <v>16409</v>
      </c>
    </row>
    <row r="296" spans="1:5" x14ac:dyDescent="0.2">
      <c r="A296" s="516">
        <v>11789</v>
      </c>
      <c r="B296" s="488" t="s">
        <v>10020</v>
      </c>
      <c r="C296" s="516" t="s">
        <v>16265</v>
      </c>
      <c r="D296" s="516" t="s">
        <v>9764</v>
      </c>
      <c r="E296" s="498" t="s">
        <v>6749</v>
      </c>
    </row>
    <row r="297" spans="1:5" ht="25.5" x14ac:dyDescent="0.2">
      <c r="A297" s="516">
        <v>20975</v>
      </c>
      <c r="B297" s="488" t="s">
        <v>10021</v>
      </c>
      <c r="C297" s="516" t="s">
        <v>16265</v>
      </c>
      <c r="D297" s="516" t="s">
        <v>9764</v>
      </c>
      <c r="E297" s="498" t="s">
        <v>7305</v>
      </c>
    </row>
    <row r="298" spans="1:5" ht="25.5" x14ac:dyDescent="0.2">
      <c r="A298" s="516">
        <v>20976</v>
      </c>
      <c r="B298" s="488" t="s">
        <v>10022</v>
      </c>
      <c r="C298" s="516" t="s">
        <v>16265</v>
      </c>
      <c r="D298" s="516" t="s">
        <v>9764</v>
      </c>
      <c r="E298" s="498" t="s">
        <v>16410</v>
      </c>
    </row>
    <row r="299" spans="1:5" ht="25.5" x14ac:dyDescent="0.2">
      <c r="A299" s="516">
        <v>40340</v>
      </c>
      <c r="B299" s="488" t="s">
        <v>10023</v>
      </c>
      <c r="C299" s="516" t="s">
        <v>16265</v>
      </c>
      <c r="D299" s="516" t="s">
        <v>9764</v>
      </c>
      <c r="E299" s="498" t="s">
        <v>16411</v>
      </c>
    </row>
    <row r="300" spans="1:5" ht="25.5" x14ac:dyDescent="0.2">
      <c r="A300" s="516">
        <v>40341</v>
      </c>
      <c r="B300" s="488" t="s">
        <v>10024</v>
      </c>
      <c r="C300" s="516" t="s">
        <v>16265</v>
      </c>
      <c r="D300" s="516" t="s">
        <v>9764</v>
      </c>
      <c r="E300" s="498" t="s">
        <v>15178</v>
      </c>
    </row>
    <row r="301" spans="1:5" ht="25.5" x14ac:dyDescent="0.2">
      <c r="A301" s="516">
        <v>40342</v>
      </c>
      <c r="B301" s="488" t="s">
        <v>10025</v>
      </c>
      <c r="C301" s="516" t="s">
        <v>16265</v>
      </c>
      <c r="D301" s="516" t="s">
        <v>9764</v>
      </c>
      <c r="E301" s="498" t="s">
        <v>16412</v>
      </c>
    </row>
    <row r="302" spans="1:5" ht="25.5" x14ac:dyDescent="0.2">
      <c r="A302" s="516">
        <v>40343</v>
      </c>
      <c r="B302" s="488" t="s">
        <v>10026</v>
      </c>
      <c r="C302" s="516" t="s">
        <v>16265</v>
      </c>
      <c r="D302" s="516" t="s">
        <v>9764</v>
      </c>
      <c r="E302" s="498" t="s">
        <v>16413</v>
      </c>
    </row>
    <row r="303" spans="1:5" ht="25.5" x14ac:dyDescent="0.2">
      <c r="A303" s="516">
        <v>40344</v>
      </c>
      <c r="B303" s="488" t="s">
        <v>10027</v>
      </c>
      <c r="C303" s="516" t="s">
        <v>16265</v>
      </c>
      <c r="D303" s="516" t="s">
        <v>9764</v>
      </c>
      <c r="E303" s="498" t="s">
        <v>16414</v>
      </c>
    </row>
    <row r="304" spans="1:5" ht="25.5" x14ac:dyDescent="0.2">
      <c r="A304" s="516">
        <v>40345</v>
      </c>
      <c r="B304" s="488" t="s">
        <v>10028</v>
      </c>
      <c r="C304" s="516" t="s">
        <v>16265</v>
      </c>
      <c r="D304" s="516" t="s">
        <v>9764</v>
      </c>
      <c r="E304" s="498" t="s">
        <v>16415</v>
      </c>
    </row>
    <row r="305" spans="1:5" ht="25.5" x14ac:dyDescent="0.2">
      <c r="A305" s="516">
        <v>40346</v>
      </c>
      <c r="B305" s="488" t="s">
        <v>10029</v>
      </c>
      <c r="C305" s="516" t="s">
        <v>16265</v>
      </c>
      <c r="D305" s="516" t="s">
        <v>9764</v>
      </c>
      <c r="E305" s="498" t="s">
        <v>16416</v>
      </c>
    </row>
    <row r="306" spans="1:5" ht="25.5" x14ac:dyDescent="0.2">
      <c r="A306" s="516">
        <v>40347</v>
      </c>
      <c r="B306" s="488" t="s">
        <v>10030</v>
      </c>
      <c r="C306" s="516" t="s">
        <v>16265</v>
      </c>
      <c r="D306" s="516" t="s">
        <v>9764</v>
      </c>
      <c r="E306" s="498" t="s">
        <v>16417</v>
      </c>
    </row>
    <row r="307" spans="1:5" x14ac:dyDescent="0.2">
      <c r="A307" s="516">
        <v>38840</v>
      </c>
      <c r="B307" s="488" t="s">
        <v>10031</v>
      </c>
      <c r="C307" s="516" t="s">
        <v>16265</v>
      </c>
      <c r="D307" s="516" t="s">
        <v>9764</v>
      </c>
      <c r="E307" s="498" t="s">
        <v>6844</v>
      </c>
    </row>
    <row r="308" spans="1:5" x14ac:dyDescent="0.2">
      <c r="A308" s="516">
        <v>38841</v>
      </c>
      <c r="B308" s="488" t="s">
        <v>10032</v>
      </c>
      <c r="C308" s="516" t="s">
        <v>16265</v>
      </c>
      <c r="D308" s="516" t="s">
        <v>9764</v>
      </c>
      <c r="E308" s="498" t="s">
        <v>16418</v>
      </c>
    </row>
    <row r="309" spans="1:5" x14ac:dyDescent="0.2">
      <c r="A309" s="516">
        <v>38842</v>
      </c>
      <c r="B309" s="488" t="s">
        <v>10033</v>
      </c>
      <c r="C309" s="516" t="s">
        <v>16265</v>
      </c>
      <c r="D309" s="516" t="s">
        <v>9764</v>
      </c>
      <c r="E309" s="498" t="s">
        <v>6837</v>
      </c>
    </row>
    <row r="310" spans="1:5" x14ac:dyDescent="0.2">
      <c r="A310" s="516">
        <v>38843</v>
      </c>
      <c r="B310" s="488" t="s">
        <v>10034</v>
      </c>
      <c r="C310" s="516" t="s">
        <v>16265</v>
      </c>
      <c r="D310" s="516" t="s">
        <v>9764</v>
      </c>
      <c r="E310" s="498" t="s">
        <v>7624</v>
      </c>
    </row>
    <row r="311" spans="1:5" ht="25.5" x14ac:dyDescent="0.2">
      <c r="A311" s="516">
        <v>13761</v>
      </c>
      <c r="B311" s="488" t="s">
        <v>10035</v>
      </c>
      <c r="C311" s="516" t="s">
        <v>16265</v>
      </c>
      <c r="D311" s="516" t="s">
        <v>9764</v>
      </c>
      <c r="E311" s="498" t="s">
        <v>16419</v>
      </c>
    </row>
    <row r="312" spans="1:5" ht="38.25" x14ac:dyDescent="0.2">
      <c r="A312" s="516">
        <v>12888</v>
      </c>
      <c r="B312" s="488" t="s">
        <v>10036</v>
      </c>
      <c r="C312" s="516" t="s">
        <v>16420</v>
      </c>
      <c r="D312" s="516" t="s">
        <v>9764</v>
      </c>
      <c r="E312" s="498" t="s">
        <v>16421</v>
      </c>
    </row>
    <row r="313" spans="1:5" ht="25.5" x14ac:dyDescent="0.2">
      <c r="A313" s="516">
        <v>12889</v>
      </c>
      <c r="B313" s="488" t="s">
        <v>10037</v>
      </c>
      <c r="C313" s="516" t="s">
        <v>16420</v>
      </c>
      <c r="D313" s="516" t="s">
        <v>9768</v>
      </c>
      <c r="E313" s="498" t="s">
        <v>16422</v>
      </c>
    </row>
    <row r="314" spans="1:5" ht="25.5" x14ac:dyDescent="0.2">
      <c r="A314" s="516">
        <v>4814</v>
      </c>
      <c r="B314" s="488" t="s">
        <v>10039</v>
      </c>
      <c r="C314" s="516" t="s">
        <v>16265</v>
      </c>
      <c r="D314" s="516" t="s">
        <v>9764</v>
      </c>
      <c r="E314" s="498" t="s">
        <v>16423</v>
      </c>
    </row>
    <row r="315" spans="1:5" x14ac:dyDescent="0.2">
      <c r="A315" s="516">
        <v>25967</v>
      </c>
      <c r="B315" s="488" t="s">
        <v>10040</v>
      </c>
      <c r="C315" s="516" t="s">
        <v>16265</v>
      </c>
      <c r="D315" s="516" t="s">
        <v>9764</v>
      </c>
      <c r="E315" s="498" t="s">
        <v>16424</v>
      </c>
    </row>
    <row r="316" spans="1:5" x14ac:dyDescent="0.2">
      <c r="A316" s="516">
        <v>6122</v>
      </c>
      <c r="B316" s="488" t="s">
        <v>16425</v>
      </c>
      <c r="C316" s="516" t="s">
        <v>16281</v>
      </c>
      <c r="D316" s="516" t="s">
        <v>9764</v>
      </c>
      <c r="E316" s="498" t="s">
        <v>15845</v>
      </c>
    </row>
    <row r="317" spans="1:5" x14ac:dyDescent="0.2">
      <c r="A317" s="516">
        <v>40810</v>
      </c>
      <c r="B317" s="488" t="s">
        <v>10041</v>
      </c>
      <c r="C317" s="516" t="s">
        <v>16378</v>
      </c>
      <c r="D317" s="516" t="s">
        <v>9764</v>
      </c>
      <c r="E317" s="498" t="s">
        <v>16426</v>
      </c>
    </row>
    <row r="318" spans="1:5" ht="25.5" x14ac:dyDescent="0.2">
      <c r="A318" s="516">
        <v>21100</v>
      </c>
      <c r="B318" s="488" t="s">
        <v>10042</v>
      </c>
      <c r="C318" s="516" t="s">
        <v>16265</v>
      </c>
      <c r="D318" s="516" t="s">
        <v>9764</v>
      </c>
      <c r="E318" s="498" t="s">
        <v>16427</v>
      </c>
    </row>
    <row r="319" spans="1:5" ht="38.25" x14ac:dyDescent="0.2">
      <c r="A319" s="516">
        <v>11816</v>
      </c>
      <c r="B319" s="488" t="s">
        <v>10043</v>
      </c>
      <c r="C319" s="516" t="s">
        <v>16265</v>
      </c>
      <c r="D319" s="516" t="s">
        <v>9768</v>
      </c>
      <c r="E319" s="498" t="s">
        <v>16428</v>
      </c>
    </row>
    <row r="320" spans="1:5" ht="38.25" x14ac:dyDescent="0.2">
      <c r="A320" s="516">
        <v>11814</v>
      </c>
      <c r="B320" s="488" t="s">
        <v>10044</v>
      </c>
      <c r="C320" s="516" t="s">
        <v>16265</v>
      </c>
      <c r="D320" s="516" t="s">
        <v>9764</v>
      </c>
      <c r="E320" s="498" t="s">
        <v>16429</v>
      </c>
    </row>
    <row r="321" spans="1:5" ht="38.25" x14ac:dyDescent="0.2">
      <c r="A321" s="516">
        <v>14186</v>
      </c>
      <c r="B321" s="488" t="s">
        <v>10045</v>
      </c>
      <c r="C321" s="516" t="s">
        <v>16265</v>
      </c>
      <c r="D321" s="516" t="s">
        <v>9764</v>
      </c>
      <c r="E321" s="498" t="s">
        <v>16430</v>
      </c>
    </row>
    <row r="322" spans="1:5" ht="38.25" x14ac:dyDescent="0.2">
      <c r="A322" s="516">
        <v>14185</v>
      </c>
      <c r="B322" s="488" t="s">
        <v>10046</v>
      </c>
      <c r="C322" s="516" t="s">
        <v>16265</v>
      </c>
      <c r="D322" s="516" t="s">
        <v>9764</v>
      </c>
      <c r="E322" s="498" t="s">
        <v>16431</v>
      </c>
    </row>
    <row r="323" spans="1:5" ht="38.25" x14ac:dyDescent="0.2">
      <c r="A323" s="516">
        <v>11811</v>
      </c>
      <c r="B323" s="488" t="s">
        <v>10047</v>
      </c>
      <c r="C323" s="516" t="s">
        <v>16265</v>
      </c>
      <c r="D323" s="516" t="s">
        <v>9764</v>
      </c>
      <c r="E323" s="498" t="s">
        <v>16432</v>
      </c>
    </row>
    <row r="324" spans="1:5" x14ac:dyDescent="0.2">
      <c r="A324" s="516">
        <v>26038</v>
      </c>
      <c r="B324" s="488" t="s">
        <v>10048</v>
      </c>
      <c r="C324" s="516" t="s">
        <v>16265</v>
      </c>
      <c r="D324" s="516" t="s">
        <v>9764</v>
      </c>
      <c r="E324" s="498" t="s">
        <v>10049</v>
      </c>
    </row>
    <row r="325" spans="1:5" ht="25.5" x14ac:dyDescent="0.2">
      <c r="A325" s="516">
        <v>34482</v>
      </c>
      <c r="B325" s="488" t="s">
        <v>10050</v>
      </c>
      <c r="C325" s="516" t="s">
        <v>16265</v>
      </c>
      <c r="D325" s="516" t="s">
        <v>9764</v>
      </c>
      <c r="E325" s="498" t="s">
        <v>16433</v>
      </c>
    </row>
    <row r="326" spans="1:5" ht="25.5" x14ac:dyDescent="0.2">
      <c r="A326" s="516">
        <v>34469</v>
      </c>
      <c r="B326" s="488" t="s">
        <v>10051</v>
      </c>
      <c r="C326" s="516" t="s">
        <v>16265</v>
      </c>
      <c r="D326" s="516" t="s">
        <v>9764</v>
      </c>
      <c r="E326" s="498" t="s">
        <v>16434</v>
      </c>
    </row>
    <row r="327" spans="1:5" ht="25.5" x14ac:dyDescent="0.2">
      <c r="A327" s="516">
        <v>34472</v>
      </c>
      <c r="B327" s="488" t="s">
        <v>10052</v>
      </c>
      <c r="C327" s="516" t="s">
        <v>16265</v>
      </c>
      <c r="D327" s="516" t="s">
        <v>9768</v>
      </c>
      <c r="E327" s="498" t="s">
        <v>16435</v>
      </c>
    </row>
    <row r="328" spans="1:5" ht="25.5" x14ac:dyDescent="0.2">
      <c r="A328" s="516">
        <v>34476</v>
      </c>
      <c r="B328" s="488" t="s">
        <v>10053</v>
      </c>
      <c r="C328" s="516" t="s">
        <v>16265</v>
      </c>
      <c r="D328" s="516" t="s">
        <v>9764</v>
      </c>
      <c r="E328" s="498" t="s">
        <v>16436</v>
      </c>
    </row>
    <row r="329" spans="1:5" ht="25.5" x14ac:dyDescent="0.2">
      <c r="A329" s="516">
        <v>34477</v>
      </c>
      <c r="B329" s="488" t="s">
        <v>10054</v>
      </c>
      <c r="C329" s="516" t="s">
        <v>16265</v>
      </c>
      <c r="D329" s="516" t="s">
        <v>9764</v>
      </c>
      <c r="E329" s="498" t="s">
        <v>16437</v>
      </c>
    </row>
    <row r="330" spans="1:5" ht="25.5" x14ac:dyDescent="0.2">
      <c r="A330" s="516">
        <v>42425</v>
      </c>
      <c r="B330" s="488" t="s">
        <v>10055</v>
      </c>
      <c r="C330" s="516" t="s">
        <v>16265</v>
      </c>
      <c r="D330" s="516" t="s">
        <v>9764</v>
      </c>
      <c r="E330" s="498" t="s">
        <v>16438</v>
      </c>
    </row>
    <row r="331" spans="1:5" ht="25.5" x14ac:dyDescent="0.2">
      <c r="A331" s="516">
        <v>42422</v>
      </c>
      <c r="B331" s="488" t="s">
        <v>10056</v>
      </c>
      <c r="C331" s="516" t="s">
        <v>16265</v>
      </c>
      <c r="D331" s="516" t="s">
        <v>9768</v>
      </c>
      <c r="E331" s="498" t="s">
        <v>16439</v>
      </c>
    </row>
    <row r="332" spans="1:5" ht="25.5" x14ac:dyDescent="0.2">
      <c r="A332" s="516">
        <v>43184</v>
      </c>
      <c r="B332" s="488" t="s">
        <v>16440</v>
      </c>
      <c r="C332" s="516" t="s">
        <v>16265</v>
      </c>
      <c r="D332" s="516" t="s">
        <v>9764</v>
      </c>
      <c r="E332" s="498" t="s">
        <v>16441</v>
      </c>
    </row>
    <row r="333" spans="1:5" ht="25.5" x14ac:dyDescent="0.2">
      <c r="A333" s="516">
        <v>42424</v>
      </c>
      <c r="B333" s="488" t="s">
        <v>10057</v>
      </c>
      <c r="C333" s="516" t="s">
        <v>16265</v>
      </c>
      <c r="D333" s="516" t="s">
        <v>9764</v>
      </c>
      <c r="E333" s="498" t="s">
        <v>16442</v>
      </c>
    </row>
    <row r="334" spans="1:5" ht="38.25" x14ac:dyDescent="0.2">
      <c r="A334" s="516">
        <v>42421</v>
      </c>
      <c r="B334" s="488" t="s">
        <v>16443</v>
      </c>
      <c r="C334" s="516" t="s">
        <v>16265</v>
      </c>
      <c r="D334" s="516" t="s">
        <v>9764</v>
      </c>
      <c r="E334" s="498" t="s">
        <v>16444</v>
      </c>
    </row>
    <row r="335" spans="1:5" ht="38.25" x14ac:dyDescent="0.2">
      <c r="A335" s="516">
        <v>42416</v>
      </c>
      <c r="B335" s="488" t="s">
        <v>10058</v>
      </c>
      <c r="C335" s="516" t="s">
        <v>16265</v>
      </c>
      <c r="D335" s="516" t="s">
        <v>9764</v>
      </c>
      <c r="E335" s="498" t="s">
        <v>16445</v>
      </c>
    </row>
    <row r="336" spans="1:5" ht="38.25" x14ac:dyDescent="0.2">
      <c r="A336" s="516">
        <v>42417</v>
      </c>
      <c r="B336" s="488" t="s">
        <v>10059</v>
      </c>
      <c r="C336" s="516" t="s">
        <v>16265</v>
      </c>
      <c r="D336" s="516" t="s">
        <v>9764</v>
      </c>
      <c r="E336" s="498" t="s">
        <v>16446</v>
      </c>
    </row>
    <row r="337" spans="1:5" ht="38.25" x14ac:dyDescent="0.2">
      <c r="A337" s="516">
        <v>42419</v>
      </c>
      <c r="B337" s="488" t="s">
        <v>10060</v>
      </c>
      <c r="C337" s="516" t="s">
        <v>16265</v>
      </c>
      <c r="D337" s="516" t="s">
        <v>9764</v>
      </c>
      <c r="E337" s="498" t="s">
        <v>16447</v>
      </c>
    </row>
    <row r="338" spans="1:5" ht="38.25" x14ac:dyDescent="0.2">
      <c r="A338" s="516">
        <v>42420</v>
      </c>
      <c r="B338" s="488" t="s">
        <v>10061</v>
      </c>
      <c r="C338" s="516" t="s">
        <v>16265</v>
      </c>
      <c r="D338" s="516" t="s">
        <v>9764</v>
      </c>
      <c r="E338" s="498" t="s">
        <v>16448</v>
      </c>
    </row>
    <row r="339" spans="1:5" ht="25.5" x14ac:dyDescent="0.2">
      <c r="A339" s="516">
        <v>43195</v>
      </c>
      <c r="B339" s="488" t="s">
        <v>16449</v>
      </c>
      <c r="C339" s="516" t="s">
        <v>16265</v>
      </c>
      <c r="D339" s="516" t="s">
        <v>9764</v>
      </c>
      <c r="E339" s="498" t="s">
        <v>16450</v>
      </c>
    </row>
    <row r="340" spans="1:5" ht="25.5" x14ac:dyDescent="0.2">
      <c r="A340" s="516">
        <v>43196</v>
      </c>
      <c r="B340" s="488" t="s">
        <v>16451</v>
      </c>
      <c r="C340" s="516" t="s">
        <v>16265</v>
      </c>
      <c r="D340" s="516" t="s">
        <v>9764</v>
      </c>
      <c r="E340" s="498" t="s">
        <v>16452</v>
      </c>
    </row>
    <row r="341" spans="1:5" ht="25.5" x14ac:dyDescent="0.2">
      <c r="A341" s="516">
        <v>43198</v>
      </c>
      <c r="B341" s="488" t="s">
        <v>16453</v>
      </c>
      <c r="C341" s="516" t="s">
        <v>16265</v>
      </c>
      <c r="D341" s="516" t="s">
        <v>9764</v>
      </c>
      <c r="E341" s="498" t="s">
        <v>16454</v>
      </c>
    </row>
    <row r="342" spans="1:5" ht="25.5" x14ac:dyDescent="0.2">
      <c r="A342" s="516">
        <v>43199</v>
      </c>
      <c r="B342" s="488" t="s">
        <v>16455</v>
      </c>
      <c r="C342" s="516" t="s">
        <v>16265</v>
      </c>
      <c r="D342" s="516" t="s">
        <v>9764</v>
      </c>
      <c r="E342" s="498" t="s">
        <v>16456</v>
      </c>
    </row>
    <row r="343" spans="1:5" ht="25.5" x14ac:dyDescent="0.2">
      <c r="A343" s="516">
        <v>43200</v>
      </c>
      <c r="B343" s="488" t="s">
        <v>16457</v>
      </c>
      <c r="C343" s="516" t="s">
        <v>16265</v>
      </c>
      <c r="D343" s="516" t="s">
        <v>9764</v>
      </c>
      <c r="E343" s="498" t="s">
        <v>16458</v>
      </c>
    </row>
    <row r="344" spans="1:5" ht="38.25" x14ac:dyDescent="0.2">
      <c r="A344" s="516">
        <v>39556</v>
      </c>
      <c r="B344" s="488" t="s">
        <v>10062</v>
      </c>
      <c r="C344" s="516" t="s">
        <v>16265</v>
      </c>
      <c r="D344" s="516" t="s">
        <v>9764</v>
      </c>
      <c r="E344" s="498" t="s">
        <v>16459</v>
      </c>
    </row>
    <row r="345" spans="1:5" ht="38.25" x14ac:dyDescent="0.2">
      <c r="A345" s="516">
        <v>39557</v>
      </c>
      <c r="B345" s="488" t="s">
        <v>10063</v>
      </c>
      <c r="C345" s="516" t="s">
        <v>16265</v>
      </c>
      <c r="D345" s="516" t="s">
        <v>9764</v>
      </c>
      <c r="E345" s="498" t="s">
        <v>16460</v>
      </c>
    </row>
    <row r="346" spans="1:5" ht="38.25" x14ac:dyDescent="0.2">
      <c r="A346" s="516">
        <v>39559</v>
      </c>
      <c r="B346" s="488" t="s">
        <v>10064</v>
      </c>
      <c r="C346" s="516" t="s">
        <v>16265</v>
      </c>
      <c r="D346" s="516" t="s">
        <v>9764</v>
      </c>
      <c r="E346" s="498" t="s">
        <v>16461</v>
      </c>
    </row>
    <row r="347" spans="1:5" ht="38.25" x14ac:dyDescent="0.2">
      <c r="A347" s="516">
        <v>39560</v>
      </c>
      <c r="B347" s="488" t="s">
        <v>10065</v>
      </c>
      <c r="C347" s="516" t="s">
        <v>16265</v>
      </c>
      <c r="D347" s="516" t="s">
        <v>9764</v>
      </c>
      <c r="E347" s="498" t="s">
        <v>16462</v>
      </c>
    </row>
    <row r="348" spans="1:5" ht="38.25" x14ac:dyDescent="0.2">
      <c r="A348" s="516">
        <v>39561</v>
      </c>
      <c r="B348" s="488" t="s">
        <v>10066</v>
      </c>
      <c r="C348" s="516" t="s">
        <v>16265</v>
      </c>
      <c r="D348" s="516" t="s">
        <v>9764</v>
      </c>
      <c r="E348" s="498" t="s">
        <v>16463</v>
      </c>
    </row>
    <row r="349" spans="1:5" ht="38.25" x14ac:dyDescent="0.2">
      <c r="A349" s="516">
        <v>43190</v>
      </c>
      <c r="B349" s="488" t="s">
        <v>16464</v>
      </c>
      <c r="C349" s="516" t="s">
        <v>16265</v>
      </c>
      <c r="D349" s="516" t="s">
        <v>9764</v>
      </c>
      <c r="E349" s="498" t="s">
        <v>16465</v>
      </c>
    </row>
    <row r="350" spans="1:5" ht="38.25" x14ac:dyDescent="0.2">
      <c r="A350" s="516">
        <v>39555</v>
      </c>
      <c r="B350" s="488" t="s">
        <v>10067</v>
      </c>
      <c r="C350" s="516" t="s">
        <v>16265</v>
      </c>
      <c r="D350" s="516" t="s">
        <v>9764</v>
      </c>
      <c r="E350" s="498" t="s">
        <v>16466</v>
      </c>
    </row>
    <row r="351" spans="1:5" ht="38.25" x14ac:dyDescent="0.2">
      <c r="A351" s="516">
        <v>43191</v>
      </c>
      <c r="B351" s="488" t="s">
        <v>16467</v>
      </c>
      <c r="C351" s="516" t="s">
        <v>16265</v>
      </c>
      <c r="D351" s="516" t="s">
        <v>9764</v>
      </c>
      <c r="E351" s="498" t="s">
        <v>16468</v>
      </c>
    </row>
    <row r="352" spans="1:5" ht="38.25" x14ac:dyDescent="0.2">
      <c r="A352" s="516">
        <v>39548</v>
      </c>
      <c r="B352" s="488" t="s">
        <v>10068</v>
      </c>
      <c r="C352" s="516" t="s">
        <v>16265</v>
      </c>
      <c r="D352" s="516" t="s">
        <v>9764</v>
      </c>
      <c r="E352" s="498" t="s">
        <v>16469</v>
      </c>
    </row>
    <row r="353" spans="1:5" ht="38.25" x14ac:dyDescent="0.2">
      <c r="A353" s="516">
        <v>43192</v>
      </c>
      <c r="B353" s="488" t="s">
        <v>16470</v>
      </c>
      <c r="C353" s="516" t="s">
        <v>16265</v>
      </c>
      <c r="D353" s="516" t="s">
        <v>9764</v>
      </c>
      <c r="E353" s="498" t="s">
        <v>16471</v>
      </c>
    </row>
    <row r="354" spans="1:5" ht="38.25" x14ac:dyDescent="0.2">
      <c r="A354" s="516">
        <v>39554</v>
      </c>
      <c r="B354" s="488" t="s">
        <v>10069</v>
      </c>
      <c r="C354" s="516" t="s">
        <v>16265</v>
      </c>
      <c r="D354" s="516" t="s">
        <v>9764</v>
      </c>
      <c r="E354" s="498" t="s">
        <v>16472</v>
      </c>
    </row>
    <row r="355" spans="1:5" ht="38.25" x14ac:dyDescent="0.2">
      <c r="A355" s="516">
        <v>43194</v>
      </c>
      <c r="B355" s="488" t="s">
        <v>16473</v>
      </c>
      <c r="C355" s="516" t="s">
        <v>16265</v>
      </c>
      <c r="D355" s="516" t="s">
        <v>9764</v>
      </c>
      <c r="E355" s="498" t="s">
        <v>16474</v>
      </c>
    </row>
    <row r="356" spans="1:5" ht="38.25" x14ac:dyDescent="0.2">
      <c r="A356" s="516">
        <v>39551</v>
      </c>
      <c r="B356" s="488" t="s">
        <v>10070</v>
      </c>
      <c r="C356" s="516" t="s">
        <v>16265</v>
      </c>
      <c r="D356" s="516" t="s">
        <v>9764</v>
      </c>
      <c r="E356" s="498" t="s">
        <v>16475</v>
      </c>
    </row>
    <row r="357" spans="1:5" ht="25.5" x14ac:dyDescent="0.2">
      <c r="A357" s="516">
        <v>43185</v>
      </c>
      <c r="B357" s="488" t="s">
        <v>16476</v>
      </c>
      <c r="C357" s="516" t="s">
        <v>16265</v>
      </c>
      <c r="D357" s="516" t="s">
        <v>9764</v>
      </c>
      <c r="E357" s="498" t="s">
        <v>16477</v>
      </c>
    </row>
    <row r="358" spans="1:5" ht="25.5" x14ac:dyDescent="0.2">
      <c r="A358" s="516">
        <v>43186</v>
      </c>
      <c r="B358" s="488" t="s">
        <v>16478</v>
      </c>
      <c r="C358" s="516" t="s">
        <v>16265</v>
      </c>
      <c r="D358" s="516" t="s">
        <v>9764</v>
      </c>
      <c r="E358" s="498" t="s">
        <v>16479</v>
      </c>
    </row>
    <row r="359" spans="1:5" ht="25.5" x14ac:dyDescent="0.2">
      <c r="A359" s="516">
        <v>43187</v>
      </c>
      <c r="B359" s="488" t="s">
        <v>16480</v>
      </c>
      <c r="C359" s="516" t="s">
        <v>16265</v>
      </c>
      <c r="D359" s="516" t="s">
        <v>9764</v>
      </c>
      <c r="E359" s="498" t="s">
        <v>16481</v>
      </c>
    </row>
    <row r="360" spans="1:5" ht="25.5" x14ac:dyDescent="0.2">
      <c r="A360" s="516">
        <v>43188</v>
      </c>
      <c r="B360" s="488" t="s">
        <v>16482</v>
      </c>
      <c r="C360" s="516" t="s">
        <v>16265</v>
      </c>
      <c r="D360" s="516" t="s">
        <v>9764</v>
      </c>
      <c r="E360" s="498" t="s">
        <v>16483</v>
      </c>
    </row>
    <row r="361" spans="1:5" ht="25.5" x14ac:dyDescent="0.2">
      <c r="A361" s="516">
        <v>43189</v>
      </c>
      <c r="B361" s="488" t="s">
        <v>16484</v>
      </c>
      <c r="C361" s="516" t="s">
        <v>16265</v>
      </c>
      <c r="D361" s="516" t="s">
        <v>9764</v>
      </c>
      <c r="E361" s="498" t="s">
        <v>16485</v>
      </c>
    </row>
    <row r="362" spans="1:5" x14ac:dyDescent="0.2">
      <c r="A362" s="516">
        <v>39580</v>
      </c>
      <c r="B362" s="488" t="s">
        <v>10071</v>
      </c>
      <c r="C362" s="516" t="s">
        <v>16265</v>
      </c>
      <c r="D362" s="516" t="s">
        <v>9764</v>
      </c>
      <c r="E362" s="498" t="s">
        <v>16486</v>
      </c>
    </row>
    <row r="363" spans="1:5" x14ac:dyDescent="0.2">
      <c r="A363" s="516">
        <v>39577</v>
      </c>
      <c r="B363" s="488" t="s">
        <v>10072</v>
      </c>
      <c r="C363" s="516" t="s">
        <v>16265</v>
      </c>
      <c r="D363" s="516" t="s">
        <v>9764</v>
      </c>
      <c r="E363" s="498" t="s">
        <v>16487</v>
      </c>
    </row>
    <row r="364" spans="1:5" x14ac:dyDescent="0.2">
      <c r="A364" s="516">
        <v>39578</v>
      </c>
      <c r="B364" s="488" t="s">
        <v>10073</v>
      </c>
      <c r="C364" s="516" t="s">
        <v>16265</v>
      </c>
      <c r="D364" s="516" t="s">
        <v>9764</v>
      </c>
      <c r="E364" s="498" t="s">
        <v>16488</v>
      </c>
    </row>
    <row r="365" spans="1:5" x14ac:dyDescent="0.2">
      <c r="A365" s="516">
        <v>39579</v>
      </c>
      <c r="B365" s="488" t="s">
        <v>10074</v>
      </c>
      <c r="C365" s="516" t="s">
        <v>16265</v>
      </c>
      <c r="D365" s="516" t="s">
        <v>9764</v>
      </c>
      <c r="E365" s="498" t="s">
        <v>16489</v>
      </c>
    </row>
    <row r="366" spans="1:5" ht="38.25" x14ac:dyDescent="0.2">
      <c r="A366" s="516">
        <v>39826</v>
      </c>
      <c r="B366" s="488" t="s">
        <v>10075</v>
      </c>
      <c r="C366" s="516" t="s">
        <v>16265</v>
      </c>
      <c r="D366" s="516" t="s">
        <v>9764</v>
      </c>
      <c r="E366" s="498" t="s">
        <v>16490</v>
      </c>
    </row>
    <row r="367" spans="1:5" x14ac:dyDescent="0.2">
      <c r="A367" s="516">
        <v>10700</v>
      </c>
      <c r="B367" s="488" t="s">
        <v>10076</v>
      </c>
      <c r="C367" s="516" t="s">
        <v>16265</v>
      </c>
      <c r="D367" s="516" t="s">
        <v>9764</v>
      </c>
      <c r="E367" s="498" t="s">
        <v>16491</v>
      </c>
    </row>
    <row r="368" spans="1:5" x14ac:dyDescent="0.2">
      <c r="A368" s="516">
        <v>346</v>
      </c>
      <c r="B368" s="488" t="s">
        <v>10077</v>
      </c>
      <c r="C368" s="516" t="s">
        <v>16328</v>
      </c>
      <c r="D368" s="516" t="s">
        <v>9764</v>
      </c>
      <c r="E368" s="498" t="s">
        <v>7590</v>
      </c>
    </row>
    <row r="369" spans="1:5" x14ac:dyDescent="0.2">
      <c r="A369" s="516">
        <v>3312</v>
      </c>
      <c r="B369" s="488" t="s">
        <v>10079</v>
      </c>
      <c r="C369" s="516" t="s">
        <v>16328</v>
      </c>
      <c r="D369" s="516" t="s">
        <v>9764</v>
      </c>
      <c r="E369" s="498" t="s">
        <v>16492</v>
      </c>
    </row>
    <row r="370" spans="1:5" x14ac:dyDescent="0.2">
      <c r="A370" s="516">
        <v>339</v>
      </c>
      <c r="B370" s="488" t="s">
        <v>16493</v>
      </c>
      <c r="C370" s="516" t="s">
        <v>16302</v>
      </c>
      <c r="D370" s="516" t="s">
        <v>9764</v>
      </c>
      <c r="E370" s="498" t="s">
        <v>8687</v>
      </c>
    </row>
    <row r="371" spans="1:5" x14ac:dyDescent="0.2">
      <c r="A371" s="516">
        <v>340</v>
      </c>
      <c r="B371" s="488" t="s">
        <v>10080</v>
      </c>
      <c r="C371" s="516" t="s">
        <v>16302</v>
      </c>
      <c r="D371" s="516" t="s">
        <v>9764</v>
      </c>
      <c r="E371" s="498" t="s">
        <v>7403</v>
      </c>
    </row>
    <row r="372" spans="1:5" ht="25.5" x14ac:dyDescent="0.2">
      <c r="A372" s="516">
        <v>43130</v>
      </c>
      <c r="B372" s="488" t="s">
        <v>16494</v>
      </c>
      <c r="C372" s="516" t="s">
        <v>16328</v>
      </c>
      <c r="D372" s="516" t="s">
        <v>9768</v>
      </c>
      <c r="E372" s="498" t="s">
        <v>9138</v>
      </c>
    </row>
    <row r="373" spans="1:5" x14ac:dyDescent="0.2">
      <c r="A373" s="516">
        <v>344</v>
      </c>
      <c r="B373" s="488" t="s">
        <v>16495</v>
      </c>
      <c r="C373" s="516" t="s">
        <v>16328</v>
      </c>
      <c r="D373" s="516" t="s">
        <v>9764</v>
      </c>
      <c r="E373" s="498" t="s">
        <v>7949</v>
      </c>
    </row>
    <row r="374" spans="1:5" x14ac:dyDescent="0.2">
      <c r="A374" s="516">
        <v>345</v>
      </c>
      <c r="B374" s="488" t="s">
        <v>16496</v>
      </c>
      <c r="C374" s="516" t="s">
        <v>16328</v>
      </c>
      <c r="D374" s="516" t="s">
        <v>9764</v>
      </c>
      <c r="E374" s="498" t="s">
        <v>8113</v>
      </c>
    </row>
    <row r="375" spans="1:5" ht="25.5" x14ac:dyDescent="0.2">
      <c r="A375" s="516">
        <v>43131</v>
      </c>
      <c r="B375" s="488" t="s">
        <v>16497</v>
      </c>
      <c r="C375" s="516" t="s">
        <v>16328</v>
      </c>
      <c r="D375" s="516" t="s">
        <v>9764</v>
      </c>
      <c r="E375" s="498" t="s">
        <v>7111</v>
      </c>
    </row>
    <row r="376" spans="1:5" x14ac:dyDescent="0.2">
      <c r="A376" s="516">
        <v>3313</v>
      </c>
      <c r="B376" s="488" t="s">
        <v>10082</v>
      </c>
      <c r="C376" s="516" t="s">
        <v>16328</v>
      </c>
      <c r="D376" s="516" t="s">
        <v>9764</v>
      </c>
      <c r="E376" s="498" t="s">
        <v>7751</v>
      </c>
    </row>
    <row r="377" spans="1:5" ht="25.5" x14ac:dyDescent="0.2">
      <c r="A377" s="516">
        <v>43132</v>
      </c>
      <c r="B377" s="488" t="s">
        <v>16498</v>
      </c>
      <c r="C377" s="516" t="s">
        <v>16328</v>
      </c>
      <c r="D377" s="516" t="s">
        <v>9764</v>
      </c>
      <c r="E377" s="498" t="s">
        <v>9138</v>
      </c>
    </row>
    <row r="378" spans="1:5" ht="25.5" x14ac:dyDescent="0.2">
      <c r="A378" s="516">
        <v>369</v>
      </c>
      <c r="B378" s="488" t="s">
        <v>10084</v>
      </c>
      <c r="C378" s="516" t="s">
        <v>16377</v>
      </c>
      <c r="D378" s="516" t="s">
        <v>9764</v>
      </c>
      <c r="E378" s="498" t="s">
        <v>16499</v>
      </c>
    </row>
    <row r="379" spans="1:5" ht="25.5" x14ac:dyDescent="0.2">
      <c r="A379" s="516">
        <v>366</v>
      </c>
      <c r="B379" s="488" t="s">
        <v>10085</v>
      </c>
      <c r="C379" s="516" t="s">
        <v>16377</v>
      </c>
      <c r="D379" s="516" t="s">
        <v>9768</v>
      </c>
      <c r="E379" s="498" t="s">
        <v>16500</v>
      </c>
    </row>
    <row r="380" spans="1:5" ht="25.5" x14ac:dyDescent="0.2">
      <c r="A380" s="516">
        <v>367</v>
      </c>
      <c r="B380" s="488" t="s">
        <v>10087</v>
      </c>
      <c r="C380" s="516" t="s">
        <v>16377</v>
      </c>
      <c r="D380" s="516" t="s">
        <v>9768</v>
      </c>
      <c r="E380" s="498" t="s">
        <v>16499</v>
      </c>
    </row>
    <row r="381" spans="1:5" ht="25.5" x14ac:dyDescent="0.2">
      <c r="A381" s="516">
        <v>370</v>
      </c>
      <c r="B381" s="488" t="s">
        <v>10089</v>
      </c>
      <c r="C381" s="516" t="s">
        <v>16377</v>
      </c>
      <c r="D381" s="516" t="s">
        <v>9768</v>
      </c>
      <c r="E381" s="498" t="s">
        <v>16501</v>
      </c>
    </row>
    <row r="382" spans="1:5" ht="25.5" x14ac:dyDescent="0.2">
      <c r="A382" s="516">
        <v>368</v>
      </c>
      <c r="B382" s="488" t="s">
        <v>10090</v>
      </c>
      <c r="C382" s="516" t="s">
        <v>16377</v>
      </c>
      <c r="D382" s="516" t="s">
        <v>9764</v>
      </c>
      <c r="E382" s="498" t="s">
        <v>16502</v>
      </c>
    </row>
    <row r="383" spans="1:5" ht="25.5" x14ac:dyDescent="0.2">
      <c r="A383" s="516">
        <v>11075</v>
      </c>
      <c r="B383" s="488" t="s">
        <v>10092</v>
      </c>
      <c r="C383" s="516" t="s">
        <v>16377</v>
      </c>
      <c r="D383" s="516" t="s">
        <v>9764</v>
      </c>
      <c r="E383" s="498" t="s">
        <v>16503</v>
      </c>
    </row>
    <row r="384" spans="1:5" ht="25.5" x14ac:dyDescent="0.2">
      <c r="A384" s="516">
        <v>11076</v>
      </c>
      <c r="B384" s="488" t="s">
        <v>10093</v>
      </c>
      <c r="C384" s="516" t="s">
        <v>16377</v>
      </c>
      <c r="D384" s="516" t="s">
        <v>9764</v>
      </c>
      <c r="E384" s="498" t="s">
        <v>16504</v>
      </c>
    </row>
    <row r="385" spans="1:5" x14ac:dyDescent="0.2">
      <c r="A385" s="516">
        <v>1381</v>
      </c>
      <c r="B385" s="488" t="s">
        <v>10094</v>
      </c>
      <c r="C385" s="516" t="s">
        <v>16328</v>
      </c>
      <c r="D385" s="516" t="s">
        <v>9768</v>
      </c>
      <c r="E385" s="498" t="s">
        <v>6763</v>
      </c>
    </row>
    <row r="386" spans="1:5" x14ac:dyDescent="0.2">
      <c r="A386" s="516">
        <v>34353</v>
      </c>
      <c r="B386" s="488" t="s">
        <v>10095</v>
      </c>
      <c r="C386" s="516" t="s">
        <v>16328</v>
      </c>
      <c r="D386" s="516" t="s">
        <v>9764</v>
      </c>
      <c r="E386" s="498" t="s">
        <v>7412</v>
      </c>
    </row>
    <row r="387" spans="1:5" x14ac:dyDescent="0.2">
      <c r="A387" s="516">
        <v>37595</v>
      </c>
      <c r="B387" s="488" t="s">
        <v>10096</v>
      </c>
      <c r="C387" s="516" t="s">
        <v>16328</v>
      </c>
      <c r="D387" s="516" t="s">
        <v>9764</v>
      </c>
      <c r="E387" s="498" t="s">
        <v>7217</v>
      </c>
    </row>
    <row r="388" spans="1:5" x14ac:dyDescent="0.2">
      <c r="A388" s="516">
        <v>37596</v>
      </c>
      <c r="B388" s="488" t="s">
        <v>10097</v>
      </c>
      <c r="C388" s="516" t="s">
        <v>16328</v>
      </c>
      <c r="D388" s="516" t="s">
        <v>9764</v>
      </c>
      <c r="E388" s="498" t="s">
        <v>16505</v>
      </c>
    </row>
    <row r="389" spans="1:5" ht="25.5" x14ac:dyDescent="0.2">
      <c r="A389" s="516">
        <v>371</v>
      </c>
      <c r="B389" s="488" t="s">
        <v>10098</v>
      </c>
      <c r="C389" s="516" t="s">
        <v>16328</v>
      </c>
      <c r="D389" s="516" t="s">
        <v>9764</v>
      </c>
      <c r="E389" s="498" t="s">
        <v>7220</v>
      </c>
    </row>
    <row r="390" spans="1:5" x14ac:dyDescent="0.2">
      <c r="A390" s="516">
        <v>37553</v>
      </c>
      <c r="B390" s="488" t="s">
        <v>10099</v>
      </c>
      <c r="C390" s="516" t="s">
        <v>16328</v>
      </c>
      <c r="D390" s="516" t="s">
        <v>9764</v>
      </c>
      <c r="E390" s="498" t="s">
        <v>6829</v>
      </c>
    </row>
    <row r="391" spans="1:5" x14ac:dyDescent="0.2">
      <c r="A391" s="516">
        <v>37552</v>
      </c>
      <c r="B391" s="488" t="s">
        <v>10100</v>
      </c>
      <c r="C391" s="516" t="s">
        <v>16328</v>
      </c>
      <c r="D391" s="516" t="s">
        <v>9764</v>
      </c>
      <c r="E391" s="498" t="s">
        <v>6964</v>
      </c>
    </row>
    <row r="392" spans="1:5" ht="25.5" x14ac:dyDescent="0.2">
      <c r="A392" s="516">
        <v>36880</v>
      </c>
      <c r="B392" s="488" t="s">
        <v>10101</v>
      </c>
      <c r="C392" s="516" t="s">
        <v>16328</v>
      </c>
      <c r="D392" s="516" t="s">
        <v>9764</v>
      </c>
      <c r="E392" s="498" t="s">
        <v>7846</v>
      </c>
    </row>
    <row r="393" spans="1:5" x14ac:dyDescent="0.2">
      <c r="A393" s="516">
        <v>34355</v>
      </c>
      <c r="B393" s="488" t="s">
        <v>10102</v>
      </c>
      <c r="C393" s="516" t="s">
        <v>16328</v>
      </c>
      <c r="D393" s="516" t="s">
        <v>9764</v>
      </c>
      <c r="E393" s="498" t="s">
        <v>6858</v>
      </c>
    </row>
    <row r="394" spans="1:5" x14ac:dyDescent="0.2">
      <c r="A394" s="516">
        <v>130</v>
      </c>
      <c r="B394" s="488" t="s">
        <v>10103</v>
      </c>
      <c r="C394" s="516" t="s">
        <v>16328</v>
      </c>
      <c r="D394" s="516" t="s">
        <v>9764</v>
      </c>
      <c r="E394" s="498" t="s">
        <v>6944</v>
      </c>
    </row>
    <row r="395" spans="1:5" ht="25.5" x14ac:dyDescent="0.2">
      <c r="A395" s="516">
        <v>135</v>
      </c>
      <c r="B395" s="488" t="s">
        <v>10104</v>
      </c>
      <c r="C395" s="516" t="s">
        <v>16328</v>
      </c>
      <c r="D395" s="516" t="s">
        <v>9764</v>
      </c>
      <c r="E395" s="498" t="s">
        <v>6824</v>
      </c>
    </row>
    <row r="396" spans="1:5" x14ac:dyDescent="0.2">
      <c r="A396" s="516">
        <v>36886</v>
      </c>
      <c r="B396" s="488" t="s">
        <v>10105</v>
      </c>
      <c r="C396" s="516" t="s">
        <v>16328</v>
      </c>
      <c r="D396" s="516" t="s">
        <v>9764</v>
      </c>
      <c r="E396" s="498" t="s">
        <v>6959</v>
      </c>
    </row>
    <row r="397" spans="1:5" x14ac:dyDescent="0.2">
      <c r="A397" s="516">
        <v>374</v>
      </c>
      <c r="B397" s="488" t="s">
        <v>10106</v>
      </c>
      <c r="C397" s="516" t="s">
        <v>16328</v>
      </c>
      <c r="D397" s="516" t="s">
        <v>9764</v>
      </c>
      <c r="E397" s="498" t="s">
        <v>7059</v>
      </c>
    </row>
    <row r="398" spans="1:5" ht="25.5" x14ac:dyDescent="0.2">
      <c r="A398" s="516">
        <v>38546</v>
      </c>
      <c r="B398" s="488" t="s">
        <v>10107</v>
      </c>
      <c r="C398" s="516" t="s">
        <v>16377</v>
      </c>
      <c r="D398" s="516" t="s">
        <v>9764</v>
      </c>
      <c r="E398" s="498" t="s">
        <v>16506</v>
      </c>
    </row>
    <row r="399" spans="1:5" x14ac:dyDescent="0.2">
      <c r="A399" s="516">
        <v>34549</v>
      </c>
      <c r="B399" s="488" t="s">
        <v>10108</v>
      </c>
      <c r="C399" s="516" t="s">
        <v>16377</v>
      </c>
      <c r="D399" s="516" t="s">
        <v>9764</v>
      </c>
      <c r="E399" s="498" t="s">
        <v>16507</v>
      </c>
    </row>
    <row r="400" spans="1:5" x14ac:dyDescent="0.2">
      <c r="A400" s="516">
        <v>6081</v>
      </c>
      <c r="B400" s="488" t="s">
        <v>10109</v>
      </c>
      <c r="C400" s="516" t="s">
        <v>16377</v>
      </c>
      <c r="D400" s="516" t="s">
        <v>9764</v>
      </c>
      <c r="E400" s="498" t="s">
        <v>8759</v>
      </c>
    </row>
    <row r="401" spans="1:5" ht="25.5" x14ac:dyDescent="0.2">
      <c r="A401" s="516">
        <v>6077</v>
      </c>
      <c r="B401" s="488" t="s">
        <v>10110</v>
      </c>
      <c r="C401" s="516" t="s">
        <v>16377</v>
      </c>
      <c r="D401" s="516" t="s">
        <v>9764</v>
      </c>
      <c r="E401" s="498" t="s">
        <v>16508</v>
      </c>
    </row>
    <row r="402" spans="1:5" ht="25.5" x14ac:dyDescent="0.2">
      <c r="A402" s="516">
        <v>6079</v>
      </c>
      <c r="B402" s="488" t="s">
        <v>10111</v>
      </c>
      <c r="C402" s="516" t="s">
        <v>16377</v>
      </c>
      <c r="D402" s="516" t="s">
        <v>9764</v>
      </c>
      <c r="E402" s="498" t="s">
        <v>7437</v>
      </c>
    </row>
    <row r="403" spans="1:5" ht="25.5" x14ac:dyDescent="0.2">
      <c r="A403" s="516">
        <v>1091</v>
      </c>
      <c r="B403" s="488" t="s">
        <v>10112</v>
      </c>
      <c r="C403" s="516" t="s">
        <v>16265</v>
      </c>
      <c r="D403" s="516" t="s">
        <v>9764</v>
      </c>
      <c r="E403" s="498" t="s">
        <v>7630</v>
      </c>
    </row>
    <row r="404" spans="1:5" ht="25.5" x14ac:dyDescent="0.2">
      <c r="A404" s="516">
        <v>1094</v>
      </c>
      <c r="B404" s="488" t="s">
        <v>10113</v>
      </c>
      <c r="C404" s="516" t="s">
        <v>16265</v>
      </c>
      <c r="D404" s="516" t="s">
        <v>9764</v>
      </c>
      <c r="E404" s="498" t="s">
        <v>7818</v>
      </c>
    </row>
    <row r="405" spans="1:5" ht="25.5" x14ac:dyDescent="0.2">
      <c r="A405" s="516">
        <v>1095</v>
      </c>
      <c r="B405" s="488" t="s">
        <v>10114</v>
      </c>
      <c r="C405" s="516" t="s">
        <v>16265</v>
      </c>
      <c r="D405" s="516" t="s">
        <v>9764</v>
      </c>
      <c r="E405" s="498" t="s">
        <v>9057</v>
      </c>
    </row>
    <row r="406" spans="1:5" ht="25.5" x14ac:dyDescent="0.2">
      <c r="A406" s="516">
        <v>1092</v>
      </c>
      <c r="B406" s="488" t="s">
        <v>10115</v>
      </c>
      <c r="C406" s="516" t="s">
        <v>16265</v>
      </c>
      <c r="D406" s="516" t="s">
        <v>9768</v>
      </c>
      <c r="E406" s="498" t="s">
        <v>7463</v>
      </c>
    </row>
    <row r="407" spans="1:5" ht="25.5" x14ac:dyDescent="0.2">
      <c r="A407" s="516">
        <v>1093</v>
      </c>
      <c r="B407" s="488" t="s">
        <v>10116</v>
      </c>
      <c r="C407" s="516" t="s">
        <v>16265</v>
      </c>
      <c r="D407" s="516" t="s">
        <v>9764</v>
      </c>
      <c r="E407" s="498" t="s">
        <v>10117</v>
      </c>
    </row>
    <row r="408" spans="1:5" ht="25.5" x14ac:dyDescent="0.2">
      <c r="A408" s="516">
        <v>1090</v>
      </c>
      <c r="B408" s="488" t="s">
        <v>10118</v>
      </c>
      <c r="C408" s="516" t="s">
        <v>16265</v>
      </c>
      <c r="D408" s="516" t="s">
        <v>9764</v>
      </c>
      <c r="E408" s="498" t="s">
        <v>10119</v>
      </c>
    </row>
    <row r="409" spans="1:5" ht="25.5" x14ac:dyDescent="0.2">
      <c r="A409" s="516">
        <v>1096</v>
      </c>
      <c r="B409" s="488" t="s">
        <v>10120</v>
      </c>
      <c r="C409" s="516" t="s">
        <v>16265</v>
      </c>
      <c r="D409" s="516" t="s">
        <v>9764</v>
      </c>
      <c r="E409" s="498" t="s">
        <v>10121</v>
      </c>
    </row>
    <row r="410" spans="1:5" ht="25.5" x14ac:dyDescent="0.2">
      <c r="A410" s="516">
        <v>1097</v>
      </c>
      <c r="B410" s="488" t="s">
        <v>10122</v>
      </c>
      <c r="C410" s="516" t="s">
        <v>16265</v>
      </c>
      <c r="D410" s="516" t="s">
        <v>9764</v>
      </c>
      <c r="E410" s="498" t="s">
        <v>10123</v>
      </c>
    </row>
    <row r="411" spans="1:5" x14ac:dyDescent="0.2">
      <c r="A411" s="516">
        <v>378</v>
      </c>
      <c r="B411" s="488" t="s">
        <v>10124</v>
      </c>
      <c r="C411" s="516" t="s">
        <v>16281</v>
      </c>
      <c r="D411" s="516" t="s">
        <v>9764</v>
      </c>
      <c r="E411" s="498" t="s">
        <v>16509</v>
      </c>
    </row>
    <row r="412" spans="1:5" x14ac:dyDescent="0.2">
      <c r="A412" s="516">
        <v>40911</v>
      </c>
      <c r="B412" s="488" t="s">
        <v>10125</v>
      </c>
      <c r="C412" s="516" t="s">
        <v>16378</v>
      </c>
      <c r="D412" s="516" t="s">
        <v>9764</v>
      </c>
      <c r="E412" s="498" t="s">
        <v>16510</v>
      </c>
    </row>
    <row r="413" spans="1:5" x14ac:dyDescent="0.2">
      <c r="A413" s="516">
        <v>33939</v>
      </c>
      <c r="B413" s="488" t="s">
        <v>10126</v>
      </c>
      <c r="C413" s="516" t="s">
        <v>16281</v>
      </c>
      <c r="D413" s="516" t="s">
        <v>9764</v>
      </c>
      <c r="E413" s="498" t="s">
        <v>16511</v>
      </c>
    </row>
    <row r="414" spans="1:5" x14ac:dyDescent="0.2">
      <c r="A414" s="516">
        <v>40815</v>
      </c>
      <c r="B414" s="488" t="s">
        <v>10127</v>
      </c>
      <c r="C414" s="516" t="s">
        <v>16378</v>
      </c>
      <c r="D414" s="516" t="s">
        <v>9764</v>
      </c>
      <c r="E414" s="498" t="s">
        <v>16512</v>
      </c>
    </row>
    <row r="415" spans="1:5" x14ac:dyDescent="0.2">
      <c r="A415" s="516">
        <v>34760</v>
      </c>
      <c r="B415" s="488" t="s">
        <v>10128</v>
      </c>
      <c r="C415" s="516" t="s">
        <v>16281</v>
      </c>
      <c r="D415" s="516" t="s">
        <v>9764</v>
      </c>
      <c r="E415" s="498" t="s">
        <v>16513</v>
      </c>
    </row>
    <row r="416" spans="1:5" x14ac:dyDescent="0.2">
      <c r="A416" s="516">
        <v>40935</v>
      </c>
      <c r="B416" s="488" t="s">
        <v>10129</v>
      </c>
      <c r="C416" s="516" t="s">
        <v>16378</v>
      </c>
      <c r="D416" s="516" t="s">
        <v>9764</v>
      </c>
      <c r="E416" s="498" t="s">
        <v>16514</v>
      </c>
    </row>
    <row r="417" spans="1:5" x14ac:dyDescent="0.2">
      <c r="A417" s="516">
        <v>33952</v>
      </c>
      <c r="B417" s="488" t="s">
        <v>10130</v>
      </c>
      <c r="C417" s="516" t="s">
        <v>16281</v>
      </c>
      <c r="D417" s="516" t="s">
        <v>9764</v>
      </c>
      <c r="E417" s="498" t="s">
        <v>16515</v>
      </c>
    </row>
    <row r="418" spans="1:5" x14ac:dyDescent="0.2">
      <c r="A418" s="516">
        <v>40816</v>
      </c>
      <c r="B418" s="488" t="s">
        <v>10131</v>
      </c>
      <c r="C418" s="516" t="s">
        <v>16378</v>
      </c>
      <c r="D418" s="516" t="s">
        <v>9764</v>
      </c>
      <c r="E418" s="498" t="s">
        <v>16516</v>
      </c>
    </row>
    <row r="419" spans="1:5" x14ac:dyDescent="0.2">
      <c r="A419" s="516">
        <v>33953</v>
      </c>
      <c r="B419" s="488" t="s">
        <v>10132</v>
      </c>
      <c r="C419" s="516" t="s">
        <v>16281</v>
      </c>
      <c r="D419" s="516" t="s">
        <v>9764</v>
      </c>
      <c r="E419" s="498" t="s">
        <v>16517</v>
      </c>
    </row>
    <row r="420" spans="1:5" x14ac:dyDescent="0.2">
      <c r="A420" s="516">
        <v>40817</v>
      </c>
      <c r="B420" s="488" t="s">
        <v>10133</v>
      </c>
      <c r="C420" s="516" t="s">
        <v>16378</v>
      </c>
      <c r="D420" s="516" t="s">
        <v>9764</v>
      </c>
      <c r="E420" s="498" t="s">
        <v>16518</v>
      </c>
    </row>
    <row r="421" spans="1:5" ht="25.5" x14ac:dyDescent="0.2">
      <c r="A421" s="516">
        <v>13348</v>
      </c>
      <c r="B421" s="488" t="s">
        <v>10134</v>
      </c>
      <c r="C421" s="516" t="s">
        <v>16265</v>
      </c>
      <c r="D421" s="516" t="s">
        <v>9764</v>
      </c>
      <c r="E421" s="498" t="s">
        <v>6945</v>
      </c>
    </row>
    <row r="422" spans="1:5" x14ac:dyDescent="0.2">
      <c r="A422" s="516">
        <v>39211</v>
      </c>
      <c r="B422" s="488" t="s">
        <v>10135</v>
      </c>
      <c r="C422" s="516" t="s">
        <v>16265</v>
      </c>
      <c r="D422" s="516" t="s">
        <v>9764</v>
      </c>
      <c r="E422" s="498" t="s">
        <v>6859</v>
      </c>
    </row>
    <row r="423" spans="1:5" x14ac:dyDescent="0.2">
      <c r="A423" s="516">
        <v>39212</v>
      </c>
      <c r="B423" s="488" t="s">
        <v>10136</v>
      </c>
      <c r="C423" s="516" t="s">
        <v>16265</v>
      </c>
      <c r="D423" s="516" t="s">
        <v>9764</v>
      </c>
      <c r="E423" s="498" t="s">
        <v>6823</v>
      </c>
    </row>
    <row r="424" spans="1:5" x14ac:dyDescent="0.2">
      <c r="A424" s="516">
        <v>39208</v>
      </c>
      <c r="B424" s="488" t="s">
        <v>10137</v>
      </c>
      <c r="C424" s="516" t="s">
        <v>16265</v>
      </c>
      <c r="D424" s="516" t="s">
        <v>9764</v>
      </c>
      <c r="E424" s="498" t="s">
        <v>7610</v>
      </c>
    </row>
    <row r="425" spans="1:5" x14ac:dyDescent="0.2">
      <c r="A425" s="516">
        <v>39210</v>
      </c>
      <c r="B425" s="488" t="s">
        <v>10138</v>
      </c>
      <c r="C425" s="516" t="s">
        <v>16265</v>
      </c>
      <c r="D425" s="516" t="s">
        <v>9764</v>
      </c>
      <c r="E425" s="498" t="s">
        <v>7402</v>
      </c>
    </row>
    <row r="426" spans="1:5" x14ac:dyDescent="0.2">
      <c r="A426" s="516">
        <v>39214</v>
      </c>
      <c r="B426" s="488" t="s">
        <v>10139</v>
      </c>
      <c r="C426" s="516" t="s">
        <v>16265</v>
      </c>
      <c r="D426" s="516" t="s">
        <v>9764</v>
      </c>
      <c r="E426" s="498" t="s">
        <v>7348</v>
      </c>
    </row>
    <row r="427" spans="1:5" x14ac:dyDescent="0.2">
      <c r="A427" s="516">
        <v>39213</v>
      </c>
      <c r="B427" s="488" t="s">
        <v>10140</v>
      </c>
      <c r="C427" s="516" t="s">
        <v>16265</v>
      </c>
      <c r="D427" s="516" t="s">
        <v>9764</v>
      </c>
      <c r="E427" s="498" t="s">
        <v>6822</v>
      </c>
    </row>
    <row r="428" spans="1:5" x14ac:dyDescent="0.2">
      <c r="A428" s="516">
        <v>39209</v>
      </c>
      <c r="B428" s="488" t="s">
        <v>10141</v>
      </c>
      <c r="C428" s="516" t="s">
        <v>16265</v>
      </c>
      <c r="D428" s="516" t="s">
        <v>9764</v>
      </c>
      <c r="E428" s="498" t="s">
        <v>6765</v>
      </c>
    </row>
    <row r="429" spans="1:5" x14ac:dyDescent="0.2">
      <c r="A429" s="516">
        <v>39207</v>
      </c>
      <c r="B429" s="488" t="s">
        <v>170</v>
      </c>
      <c r="C429" s="516" t="s">
        <v>16265</v>
      </c>
      <c r="D429" s="516" t="s">
        <v>9764</v>
      </c>
      <c r="E429" s="498" t="s">
        <v>7402</v>
      </c>
    </row>
    <row r="430" spans="1:5" x14ac:dyDescent="0.2">
      <c r="A430" s="516">
        <v>39215</v>
      </c>
      <c r="B430" s="488" t="s">
        <v>10142</v>
      </c>
      <c r="C430" s="516" t="s">
        <v>16265</v>
      </c>
      <c r="D430" s="516" t="s">
        <v>9764</v>
      </c>
      <c r="E430" s="498" t="s">
        <v>7242</v>
      </c>
    </row>
    <row r="431" spans="1:5" x14ac:dyDescent="0.2">
      <c r="A431" s="516">
        <v>39216</v>
      </c>
      <c r="B431" s="488" t="s">
        <v>10143</v>
      </c>
      <c r="C431" s="516" t="s">
        <v>16265</v>
      </c>
      <c r="D431" s="516" t="s">
        <v>9764</v>
      </c>
      <c r="E431" s="498" t="s">
        <v>7014</v>
      </c>
    </row>
    <row r="432" spans="1:5" ht="25.5" x14ac:dyDescent="0.2">
      <c r="A432" s="516">
        <v>379</v>
      </c>
      <c r="B432" s="488" t="s">
        <v>10144</v>
      </c>
      <c r="C432" s="516" t="s">
        <v>16265</v>
      </c>
      <c r="D432" s="516" t="s">
        <v>9764</v>
      </c>
      <c r="E432" s="498" t="s">
        <v>7377</v>
      </c>
    </row>
    <row r="433" spans="1:5" ht="25.5" x14ac:dyDescent="0.2">
      <c r="A433" s="516">
        <v>11267</v>
      </c>
      <c r="B433" s="488" t="s">
        <v>10145</v>
      </c>
      <c r="C433" s="516" t="s">
        <v>16265</v>
      </c>
      <c r="D433" s="516" t="s">
        <v>9764</v>
      </c>
      <c r="E433" s="498" t="s">
        <v>8220</v>
      </c>
    </row>
    <row r="434" spans="1:5" ht="25.5" x14ac:dyDescent="0.2">
      <c r="A434" s="516">
        <v>41901</v>
      </c>
      <c r="B434" s="488" t="s">
        <v>10146</v>
      </c>
      <c r="C434" s="516" t="s">
        <v>16328</v>
      </c>
      <c r="D434" s="516" t="s">
        <v>9768</v>
      </c>
      <c r="E434" s="498" t="s">
        <v>7552</v>
      </c>
    </row>
    <row r="435" spans="1:5" ht="25.5" x14ac:dyDescent="0.2">
      <c r="A435" s="516">
        <v>510</v>
      </c>
      <c r="B435" s="488" t="s">
        <v>10147</v>
      </c>
      <c r="C435" s="516" t="s">
        <v>16328</v>
      </c>
      <c r="D435" s="516" t="s">
        <v>9764</v>
      </c>
      <c r="E435" s="498" t="s">
        <v>16519</v>
      </c>
    </row>
    <row r="436" spans="1:5" ht="25.5" x14ac:dyDescent="0.2">
      <c r="A436" s="516">
        <v>516</v>
      </c>
      <c r="B436" s="488" t="s">
        <v>10148</v>
      </c>
      <c r="C436" s="516" t="s">
        <v>16328</v>
      </c>
      <c r="D436" s="516" t="s">
        <v>9764</v>
      </c>
      <c r="E436" s="498" t="s">
        <v>6963</v>
      </c>
    </row>
    <row r="437" spans="1:5" ht="25.5" x14ac:dyDescent="0.2">
      <c r="A437" s="516">
        <v>509</v>
      </c>
      <c r="B437" s="488" t="s">
        <v>10149</v>
      </c>
      <c r="C437" s="516" t="s">
        <v>16328</v>
      </c>
      <c r="D437" s="516" t="s">
        <v>9768</v>
      </c>
      <c r="E437" s="498" t="s">
        <v>12530</v>
      </c>
    </row>
    <row r="438" spans="1:5" x14ac:dyDescent="0.2">
      <c r="A438" s="516">
        <v>40331</v>
      </c>
      <c r="B438" s="488" t="s">
        <v>10150</v>
      </c>
      <c r="C438" s="516" t="s">
        <v>16281</v>
      </c>
      <c r="D438" s="516" t="s">
        <v>9764</v>
      </c>
      <c r="E438" s="498" t="s">
        <v>7857</v>
      </c>
    </row>
    <row r="439" spans="1:5" x14ac:dyDescent="0.2">
      <c r="A439" s="516">
        <v>40930</v>
      </c>
      <c r="B439" s="488" t="s">
        <v>10151</v>
      </c>
      <c r="C439" s="516" t="s">
        <v>16378</v>
      </c>
      <c r="D439" s="516" t="s">
        <v>9764</v>
      </c>
      <c r="E439" s="498" t="s">
        <v>16520</v>
      </c>
    </row>
    <row r="440" spans="1:5" x14ac:dyDescent="0.2">
      <c r="A440" s="516">
        <v>11761</v>
      </c>
      <c r="B440" s="488" t="s">
        <v>10152</v>
      </c>
      <c r="C440" s="516" t="s">
        <v>16265</v>
      </c>
      <c r="D440" s="516" t="s">
        <v>9764</v>
      </c>
      <c r="E440" s="498" t="s">
        <v>16521</v>
      </c>
    </row>
    <row r="441" spans="1:5" x14ac:dyDescent="0.2">
      <c r="A441" s="516">
        <v>377</v>
      </c>
      <c r="B441" s="488" t="s">
        <v>10154</v>
      </c>
      <c r="C441" s="516" t="s">
        <v>16265</v>
      </c>
      <c r="D441" s="516" t="s">
        <v>9768</v>
      </c>
      <c r="E441" s="498" t="s">
        <v>16522</v>
      </c>
    </row>
    <row r="442" spans="1:5" x14ac:dyDescent="0.2">
      <c r="A442" s="516">
        <v>7588</v>
      </c>
      <c r="B442" s="488" t="s">
        <v>10155</v>
      </c>
      <c r="C442" s="516" t="s">
        <v>16265</v>
      </c>
      <c r="D442" s="516" t="s">
        <v>9768</v>
      </c>
      <c r="E442" s="498" t="s">
        <v>8834</v>
      </c>
    </row>
    <row r="443" spans="1:5" x14ac:dyDescent="0.2">
      <c r="A443" s="516">
        <v>34392</v>
      </c>
      <c r="B443" s="488" t="s">
        <v>10156</v>
      </c>
      <c r="C443" s="516" t="s">
        <v>16281</v>
      </c>
      <c r="D443" s="516" t="s">
        <v>9764</v>
      </c>
      <c r="E443" s="498" t="s">
        <v>7706</v>
      </c>
    </row>
    <row r="444" spans="1:5" x14ac:dyDescent="0.2">
      <c r="A444" s="516">
        <v>40908</v>
      </c>
      <c r="B444" s="488" t="s">
        <v>10157</v>
      </c>
      <c r="C444" s="516" t="s">
        <v>16378</v>
      </c>
      <c r="D444" s="516" t="s">
        <v>9764</v>
      </c>
      <c r="E444" s="498" t="s">
        <v>16523</v>
      </c>
    </row>
    <row r="445" spans="1:5" x14ac:dyDescent="0.2">
      <c r="A445" s="516">
        <v>34551</v>
      </c>
      <c r="B445" s="488" t="s">
        <v>10158</v>
      </c>
      <c r="C445" s="516" t="s">
        <v>16281</v>
      </c>
      <c r="D445" s="516" t="s">
        <v>9764</v>
      </c>
      <c r="E445" s="498" t="s">
        <v>15844</v>
      </c>
    </row>
    <row r="446" spans="1:5" x14ac:dyDescent="0.2">
      <c r="A446" s="516">
        <v>41078</v>
      </c>
      <c r="B446" s="488" t="s">
        <v>10159</v>
      </c>
      <c r="C446" s="516" t="s">
        <v>16378</v>
      </c>
      <c r="D446" s="516" t="s">
        <v>9764</v>
      </c>
      <c r="E446" s="498" t="s">
        <v>16524</v>
      </c>
    </row>
    <row r="447" spans="1:5" x14ac:dyDescent="0.2">
      <c r="A447" s="516">
        <v>246</v>
      </c>
      <c r="B447" s="488" t="s">
        <v>286</v>
      </c>
      <c r="C447" s="516" t="s">
        <v>16281</v>
      </c>
      <c r="D447" s="516" t="s">
        <v>9764</v>
      </c>
      <c r="E447" s="498" t="s">
        <v>9874</v>
      </c>
    </row>
    <row r="448" spans="1:5" x14ac:dyDescent="0.2">
      <c r="A448" s="516">
        <v>40927</v>
      </c>
      <c r="B448" s="488" t="s">
        <v>10160</v>
      </c>
      <c r="C448" s="516" t="s">
        <v>16378</v>
      </c>
      <c r="D448" s="516" t="s">
        <v>9764</v>
      </c>
      <c r="E448" s="498" t="s">
        <v>16525</v>
      </c>
    </row>
    <row r="449" spans="1:5" x14ac:dyDescent="0.2">
      <c r="A449" s="516">
        <v>2350</v>
      </c>
      <c r="B449" s="488" t="s">
        <v>10161</v>
      </c>
      <c r="C449" s="516" t="s">
        <v>16281</v>
      </c>
      <c r="D449" s="516" t="s">
        <v>9764</v>
      </c>
      <c r="E449" s="498" t="s">
        <v>16526</v>
      </c>
    </row>
    <row r="450" spans="1:5" x14ac:dyDescent="0.2">
      <c r="A450" s="516">
        <v>40812</v>
      </c>
      <c r="B450" s="488" t="s">
        <v>10162</v>
      </c>
      <c r="C450" s="516" t="s">
        <v>16378</v>
      </c>
      <c r="D450" s="516" t="s">
        <v>9764</v>
      </c>
      <c r="E450" s="498" t="s">
        <v>16527</v>
      </c>
    </row>
    <row r="451" spans="1:5" x14ac:dyDescent="0.2">
      <c r="A451" s="516">
        <v>245</v>
      </c>
      <c r="B451" s="488" t="s">
        <v>16528</v>
      </c>
      <c r="C451" s="516" t="s">
        <v>16281</v>
      </c>
      <c r="D451" s="516" t="s">
        <v>9764</v>
      </c>
      <c r="E451" s="498" t="s">
        <v>15095</v>
      </c>
    </row>
    <row r="452" spans="1:5" x14ac:dyDescent="0.2">
      <c r="A452" s="516">
        <v>41090</v>
      </c>
      <c r="B452" s="488" t="s">
        <v>10163</v>
      </c>
      <c r="C452" s="516" t="s">
        <v>16378</v>
      </c>
      <c r="D452" s="516" t="s">
        <v>9764</v>
      </c>
      <c r="E452" s="498" t="s">
        <v>16529</v>
      </c>
    </row>
    <row r="453" spans="1:5" x14ac:dyDescent="0.2">
      <c r="A453" s="516">
        <v>251</v>
      </c>
      <c r="B453" s="488" t="s">
        <v>10164</v>
      </c>
      <c r="C453" s="516" t="s">
        <v>16281</v>
      </c>
      <c r="D453" s="516" t="s">
        <v>9764</v>
      </c>
      <c r="E453" s="498" t="s">
        <v>6881</v>
      </c>
    </row>
    <row r="454" spans="1:5" x14ac:dyDescent="0.2">
      <c r="A454" s="516">
        <v>40975</v>
      </c>
      <c r="B454" s="488" t="s">
        <v>10165</v>
      </c>
      <c r="C454" s="516" t="s">
        <v>16378</v>
      </c>
      <c r="D454" s="516" t="s">
        <v>9764</v>
      </c>
      <c r="E454" s="498" t="s">
        <v>16530</v>
      </c>
    </row>
    <row r="455" spans="1:5" x14ac:dyDescent="0.2">
      <c r="A455" s="516">
        <v>6127</v>
      </c>
      <c r="B455" s="488" t="s">
        <v>10166</v>
      </c>
      <c r="C455" s="516" t="s">
        <v>16281</v>
      </c>
      <c r="D455" s="516" t="s">
        <v>9764</v>
      </c>
      <c r="E455" s="498" t="s">
        <v>10380</v>
      </c>
    </row>
    <row r="456" spans="1:5" x14ac:dyDescent="0.2">
      <c r="A456" s="516">
        <v>41072</v>
      </c>
      <c r="B456" s="488" t="s">
        <v>10167</v>
      </c>
      <c r="C456" s="516" t="s">
        <v>16378</v>
      </c>
      <c r="D456" s="516" t="s">
        <v>9764</v>
      </c>
      <c r="E456" s="498" t="s">
        <v>16531</v>
      </c>
    </row>
    <row r="457" spans="1:5" x14ac:dyDescent="0.2">
      <c r="A457" s="516">
        <v>6121</v>
      </c>
      <c r="B457" s="488" t="s">
        <v>10168</v>
      </c>
      <c r="C457" s="516" t="s">
        <v>16281</v>
      </c>
      <c r="D457" s="516" t="s">
        <v>9764</v>
      </c>
      <c r="E457" s="498" t="s">
        <v>16532</v>
      </c>
    </row>
    <row r="458" spans="1:5" x14ac:dyDescent="0.2">
      <c r="A458" s="516">
        <v>41071</v>
      </c>
      <c r="B458" s="488" t="s">
        <v>10169</v>
      </c>
      <c r="C458" s="516" t="s">
        <v>16378</v>
      </c>
      <c r="D458" s="516" t="s">
        <v>9764</v>
      </c>
      <c r="E458" s="498" t="s">
        <v>16533</v>
      </c>
    </row>
    <row r="459" spans="1:5" x14ac:dyDescent="0.2">
      <c r="A459" s="516">
        <v>244</v>
      </c>
      <c r="B459" s="488" t="s">
        <v>10170</v>
      </c>
      <c r="C459" s="516" t="s">
        <v>16281</v>
      </c>
      <c r="D459" s="516" t="s">
        <v>9764</v>
      </c>
      <c r="E459" s="498" t="s">
        <v>6881</v>
      </c>
    </row>
    <row r="460" spans="1:5" x14ac:dyDescent="0.2">
      <c r="A460" s="516">
        <v>41093</v>
      </c>
      <c r="B460" s="488" t="s">
        <v>10171</v>
      </c>
      <c r="C460" s="516" t="s">
        <v>16378</v>
      </c>
      <c r="D460" s="516" t="s">
        <v>9764</v>
      </c>
      <c r="E460" s="498" t="s">
        <v>16534</v>
      </c>
    </row>
    <row r="461" spans="1:5" x14ac:dyDescent="0.2">
      <c r="A461" s="516">
        <v>532</v>
      </c>
      <c r="B461" s="488" t="s">
        <v>10172</v>
      </c>
      <c r="C461" s="516" t="s">
        <v>16281</v>
      </c>
      <c r="D461" s="516" t="s">
        <v>9764</v>
      </c>
      <c r="E461" s="498" t="s">
        <v>8869</v>
      </c>
    </row>
    <row r="462" spans="1:5" x14ac:dyDescent="0.2">
      <c r="A462" s="516">
        <v>40931</v>
      </c>
      <c r="B462" s="488" t="s">
        <v>10174</v>
      </c>
      <c r="C462" s="516" t="s">
        <v>16378</v>
      </c>
      <c r="D462" s="516" t="s">
        <v>9764</v>
      </c>
      <c r="E462" s="498" t="s">
        <v>16535</v>
      </c>
    </row>
    <row r="463" spans="1:5" x14ac:dyDescent="0.2">
      <c r="A463" s="516">
        <v>36150</v>
      </c>
      <c r="B463" s="488" t="s">
        <v>10175</v>
      </c>
      <c r="C463" s="516" t="s">
        <v>16265</v>
      </c>
      <c r="D463" s="516" t="s">
        <v>9764</v>
      </c>
      <c r="E463" s="498" t="s">
        <v>16536</v>
      </c>
    </row>
    <row r="464" spans="1:5" x14ac:dyDescent="0.2">
      <c r="A464" s="516">
        <v>4760</v>
      </c>
      <c r="B464" s="488" t="s">
        <v>16537</v>
      </c>
      <c r="C464" s="516" t="s">
        <v>16281</v>
      </c>
      <c r="D464" s="516" t="s">
        <v>9764</v>
      </c>
      <c r="E464" s="498" t="s">
        <v>16509</v>
      </c>
    </row>
    <row r="465" spans="1:5" x14ac:dyDescent="0.2">
      <c r="A465" s="516">
        <v>41069</v>
      </c>
      <c r="B465" s="488" t="s">
        <v>10176</v>
      </c>
      <c r="C465" s="516" t="s">
        <v>16378</v>
      </c>
      <c r="D465" s="516" t="s">
        <v>9764</v>
      </c>
      <c r="E465" s="498" t="s">
        <v>16538</v>
      </c>
    </row>
    <row r="466" spans="1:5" x14ac:dyDescent="0.2">
      <c r="A466" s="516">
        <v>10422</v>
      </c>
      <c r="B466" s="488" t="s">
        <v>10177</v>
      </c>
      <c r="C466" s="516" t="s">
        <v>16265</v>
      </c>
      <c r="D466" s="516" t="s">
        <v>9764</v>
      </c>
      <c r="E466" s="498" t="s">
        <v>16539</v>
      </c>
    </row>
    <row r="467" spans="1:5" x14ac:dyDescent="0.2">
      <c r="A467" s="516">
        <v>10420</v>
      </c>
      <c r="B467" s="488" t="s">
        <v>10178</v>
      </c>
      <c r="C467" s="516" t="s">
        <v>16265</v>
      </c>
      <c r="D467" s="516" t="s">
        <v>9768</v>
      </c>
      <c r="E467" s="498" t="s">
        <v>16540</v>
      </c>
    </row>
    <row r="468" spans="1:5" x14ac:dyDescent="0.2">
      <c r="A468" s="516">
        <v>10421</v>
      </c>
      <c r="B468" s="488" t="s">
        <v>10179</v>
      </c>
      <c r="C468" s="516" t="s">
        <v>16265</v>
      </c>
      <c r="D468" s="516" t="s">
        <v>9764</v>
      </c>
      <c r="E468" s="498" t="s">
        <v>16541</v>
      </c>
    </row>
    <row r="469" spans="1:5" ht="25.5" x14ac:dyDescent="0.2">
      <c r="A469" s="516">
        <v>36520</v>
      </c>
      <c r="B469" s="488" t="s">
        <v>10180</v>
      </c>
      <c r="C469" s="516" t="s">
        <v>16265</v>
      </c>
      <c r="D469" s="516" t="s">
        <v>9764</v>
      </c>
      <c r="E469" s="498" t="s">
        <v>16542</v>
      </c>
    </row>
    <row r="470" spans="1:5" x14ac:dyDescent="0.2">
      <c r="A470" s="516">
        <v>11784</v>
      </c>
      <c r="B470" s="488" t="s">
        <v>10181</v>
      </c>
      <c r="C470" s="516" t="s">
        <v>16265</v>
      </c>
      <c r="D470" s="516" t="s">
        <v>9764</v>
      </c>
      <c r="E470" s="498" t="s">
        <v>16543</v>
      </c>
    </row>
    <row r="471" spans="1:5" x14ac:dyDescent="0.2">
      <c r="A471" s="516">
        <v>10</v>
      </c>
      <c r="B471" s="488" t="s">
        <v>10182</v>
      </c>
      <c r="C471" s="516" t="s">
        <v>16265</v>
      </c>
      <c r="D471" s="516" t="s">
        <v>9764</v>
      </c>
      <c r="E471" s="498" t="s">
        <v>6929</v>
      </c>
    </row>
    <row r="472" spans="1:5" x14ac:dyDescent="0.2">
      <c r="A472" s="516">
        <v>4815</v>
      </c>
      <c r="B472" s="488" t="s">
        <v>10183</v>
      </c>
      <c r="C472" s="516" t="s">
        <v>16265</v>
      </c>
      <c r="D472" s="516" t="s">
        <v>9764</v>
      </c>
      <c r="E472" s="498" t="s">
        <v>13798</v>
      </c>
    </row>
    <row r="473" spans="1:5" x14ac:dyDescent="0.2">
      <c r="A473" s="516">
        <v>541</v>
      </c>
      <c r="B473" s="488" t="s">
        <v>10184</v>
      </c>
      <c r="C473" s="516" t="s">
        <v>16265</v>
      </c>
      <c r="D473" s="516" t="s">
        <v>9768</v>
      </c>
      <c r="E473" s="498" t="s">
        <v>16544</v>
      </c>
    </row>
    <row r="474" spans="1:5" x14ac:dyDescent="0.2">
      <c r="A474" s="516">
        <v>542</v>
      </c>
      <c r="B474" s="488" t="s">
        <v>10185</v>
      </c>
      <c r="C474" s="516" t="s">
        <v>16265</v>
      </c>
      <c r="D474" s="516" t="s">
        <v>9764</v>
      </c>
      <c r="E474" s="498" t="s">
        <v>16545</v>
      </c>
    </row>
    <row r="475" spans="1:5" x14ac:dyDescent="0.2">
      <c r="A475" s="516">
        <v>540</v>
      </c>
      <c r="B475" s="488" t="s">
        <v>10186</v>
      </c>
      <c r="C475" s="516" t="s">
        <v>16265</v>
      </c>
      <c r="D475" s="516" t="s">
        <v>9764</v>
      </c>
      <c r="E475" s="498" t="s">
        <v>16546</v>
      </c>
    </row>
    <row r="476" spans="1:5" ht="38.25" x14ac:dyDescent="0.2">
      <c r="A476" s="516">
        <v>38364</v>
      </c>
      <c r="B476" s="488" t="s">
        <v>10187</v>
      </c>
      <c r="C476" s="516" t="s">
        <v>16265</v>
      </c>
      <c r="D476" s="516" t="s">
        <v>9764</v>
      </c>
      <c r="E476" s="498" t="s">
        <v>16547</v>
      </c>
    </row>
    <row r="477" spans="1:5" x14ac:dyDescent="0.2">
      <c r="A477" s="516">
        <v>11692</v>
      </c>
      <c r="B477" s="488" t="s">
        <v>10188</v>
      </c>
      <c r="C477" s="516" t="s">
        <v>16268</v>
      </c>
      <c r="D477" s="516" t="s">
        <v>9764</v>
      </c>
      <c r="E477" s="498" t="s">
        <v>16548</v>
      </c>
    </row>
    <row r="478" spans="1:5" ht="25.5" x14ac:dyDescent="0.2">
      <c r="A478" s="516">
        <v>1746</v>
      </c>
      <c r="B478" s="488" t="s">
        <v>10189</v>
      </c>
      <c r="C478" s="516" t="s">
        <v>16265</v>
      </c>
      <c r="D478" s="516" t="s">
        <v>9768</v>
      </c>
      <c r="E478" s="498" t="s">
        <v>16549</v>
      </c>
    </row>
    <row r="479" spans="1:5" ht="25.5" x14ac:dyDescent="0.2">
      <c r="A479" s="516">
        <v>1748</v>
      </c>
      <c r="B479" s="488" t="s">
        <v>10190</v>
      </c>
      <c r="C479" s="516" t="s">
        <v>16265</v>
      </c>
      <c r="D479" s="516" t="s">
        <v>9764</v>
      </c>
      <c r="E479" s="498" t="s">
        <v>16550</v>
      </c>
    </row>
    <row r="480" spans="1:5" ht="25.5" x14ac:dyDescent="0.2">
      <c r="A480" s="516">
        <v>1749</v>
      </c>
      <c r="B480" s="488" t="s">
        <v>10191</v>
      </c>
      <c r="C480" s="516" t="s">
        <v>16265</v>
      </c>
      <c r="D480" s="516" t="s">
        <v>9764</v>
      </c>
      <c r="E480" s="498" t="s">
        <v>16551</v>
      </c>
    </row>
    <row r="481" spans="1:5" ht="25.5" x14ac:dyDescent="0.2">
      <c r="A481" s="516">
        <v>37412</v>
      </c>
      <c r="B481" s="488" t="s">
        <v>10192</v>
      </c>
      <c r="C481" s="516" t="s">
        <v>16265</v>
      </c>
      <c r="D481" s="516" t="s">
        <v>9764</v>
      </c>
      <c r="E481" s="498" t="s">
        <v>16552</v>
      </c>
    </row>
    <row r="482" spans="1:5" ht="25.5" x14ac:dyDescent="0.2">
      <c r="A482" s="516">
        <v>1745</v>
      </c>
      <c r="B482" s="488" t="s">
        <v>10193</v>
      </c>
      <c r="C482" s="516" t="s">
        <v>16265</v>
      </c>
      <c r="D482" s="516" t="s">
        <v>9764</v>
      </c>
      <c r="E482" s="498" t="s">
        <v>16553</v>
      </c>
    </row>
    <row r="483" spans="1:5" ht="25.5" x14ac:dyDescent="0.2">
      <c r="A483" s="516">
        <v>1750</v>
      </c>
      <c r="B483" s="488" t="s">
        <v>10194</v>
      </c>
      <c r="C483" s="516" t="s">
        <v>16265</v>
      </c>
      <c r="D483" s="516" t="s">
        <v>9764</v>
      </c>
      <c r="E483" s="498" t="s">
        <v>16554</v>
      </c>
    </row>
    <row r="484" spans="1:5" ht="25.5" x14ac:dyDescent="0.2">
      <c r="A484" s="516">
        <v>11687</v>
      </c>
      <c r="B484" s="488" t="s">
        <v>10195</v>
      </c>
      <c r="C484" s="516" t="s">
        <v>16302</v>
      </c>
      <c r="D484" s="516" t="s">
        <v>9764</v>
      </c>
      <c r="E484" s="498" t="s">
        <v>16555</v>
      </c>
    </row>
    <row r="485" spans="1:5" ht="25.5" x14ac:dyDescent="0.2">
      <c r="A485" s="516">
        <v>11689</v>
      </c>
      <c r="B485" s="488" t="s">
        <v>10196</v>
      </c>
      <c r="C485" s="516" t="s">
        <v>16302</v>
      </c>
      <c r="D485" s="516" t="s">
        <v>9764</v>
      </c>
      <c r="E485" s="498" t="s">
        <v>16556</v>
      </c>
    </row>
    <row r="486" spans="1:5" x14ac:dyDescent="0.2">
      <c r="A486" s="516">
        <v>11693</v>
      </c>
      <c r="B486" s="488" t="s">
        <v>10197</v>
      </c>
      <c r="C486" s="516" t="s">
        <v>16268</v>
      </c>
      <c r="D486" s="516" t="s">
        <v>9764</v>
      </c>
      <c r="E486" s="498" t="s">
        <v>16557</v>
      </c>
    </row>
    <row r="487" spans="1:5" x14ac:dyDescent="0.2">
      <c r="A487" s="516">
        <v>36215</v>
      </c>
      <c r="B487" s="488" t="s">
        <v>10198</v>
      </c>
      <c r="C487" s="516" t="s">
        <v>16265</v>
      </c>
      <c r="D487" s="516" t="s">
        <v>9764</v>
      </c>
      <c r="E487" s="498" t="s">
        <v>16558</v>
      </c>
    </row>
    <row r="488" spans="1:5" ht="38.25" x14ac:dyDescent="0.2">
      <c r="A488" s="516">
        <v>42439</v>
      </c>
      <c r="B488" s="488" t="s">
        <v>10199</v>
      </c>
      <c r="C488" s="516" t="s">
        <v>16265</v>
      </c>
      <c r="D488" s="516" t="s">
        <v>9764</v>
      </c>
      <c r="E488" s="498" t="s">
        <v>16559</v>
      </c>
    </row>
    <row r="489" spans="1:5" x14ac:dyDescent="0.2">
      <c r="A489" s="516">
        <v>38381</v>
      </c>
      <c r="B489" s="488" t="s">
        <v>10200</v>
      </c>
      <c r="C489" s="516" t="s">
        <v>16265</v>
      </c>
      <c r="D489" s="516" t="s">
        <v>9764</v>
      </c>
      <c r="E489" s="498" t="s">
        <v>7938</v>
      </c>
    </row>
    <row r="490" spans="1:5" x14ac:dyDescent="0.2">
      <c r="A490" s="516">
        <v>39621</v>
      </c>
      <c r="B490" s="488" t="s">
        <v>10201</v>
      </c>
      <c r="C490" s="516" t="s">
        <v>16560</v>
      </c>
      <c r="D490" s="516" t="s">
        <v>9764</v>
      </c>
      <c r="E490" s="498" t="s">
        <v>16561</v>
      </c>
    </row>
    <row r="491" spans="1:5" x14ac:dyDescent="0.2">
      <c r="A491" s="516">
        <v>39624</v>
      </c>
      <c r="B491" s="488" t="s">
        <v>10202</v>
      </c>
      <c r="C491" s="516" t="s">
        <v>16560</v>
      </c>
      <c r="D491" s="516" t="s">
        <v>9764</v>
      </c>
      <c r="E491" s="498" t="s">
        <v>16562</v>
      </c>
    </row>
    <row r="492" spans="1:5" x14ac:dyDescent="0.2">
      <c r="A492" s="516">
        <v>39615</v>
      </c>
      <c r="B492" s="488" t="s">
        <v>10203</v>
      </c>
      <c r="C492" s="516" t="s">
        <v>16265</v>
      </c>
      <c r="D492" s="516" t="s">
        <v>9764</v>
      </c>
      <c r="E492" s="498" t="s">
        <v>16563</v>
      </c>
    </row>
    <row r="493" spans="1:5" x14ac:dyDescent="0.2">
      <c r="A493" s="516">
        <v>39620</v>
      </c>
      <c r="B493" s="488" t="s">
        <v>10204</v>
      </c>
      <c r="C493" s="516" t="s">
        <v>16265</v>
      </c>
      <c r="D493" s="516" t="s">
        <v>9764</v>
      </c>
      <c r="E493" s="498" t="s">
        <v>16564</v>
      </c>
    </row>
    <row r="494" spans="1:5" x14ac:dyDescent="0.2">
      <c r="A494" s="516">
        <v>39623</v>
      </c>
      <c r="B494" s="488" t="s">
        <v>10205</v>
      </c>
      <c r="C494" s="516" t="s">
        <v>16265</v>
      </c>
      <c r="D494" s="516" t="s">
        <v>9764</v>
      </c>
      <c r="E494" s="498" t="s">
        <v>16565</v>
      </c>
    </row>
    <row r="495" spans="1:5" ht="25.5" x14ac:dyDescent="0.2">
      <c r="A495" s="516">
        <v>36207</v>
      </c>
      <c r="B495" s="488" t="s">
        <v>10206</v>
      </c>
      <c r="C495" s="516" t="s">
        <v>16265</v>
      </c>
      <c r="D495" s="516" t="s">
        <v>9764</v>
      </c>
      <c r="E495" s="498" t="s">
        <v>16566</v>
      </c>
    </row>
    <row r="496" spans="1:5" ht="25.5" x14ac:dyDescent="0.2">
      <c r="A496" s="516">
        <v>36209</v>
      </c>
      <c r="B496" s="488" t="s">
        <v>10207</v>
      </c>
      <c r="C496" s="516" t="s">
        <v>16265</v>
      </c>
      <c r="D496" s="516" t="s">
        <v>9764</v>
      </c>
      <c r="E496" s="498" t="s">
        <v>16567</v>
      </c>
    </row>
    <row r="497" spans="1:5" ht="25.5" x14ac:dyDescent="0.2">
      <c r="A497" s="516">
        <v>36210</v>
      </c>
      <c r="B497" s="488" t="s">
        <v>10208</v>
      </c>
      <c r="C497" s="516" t="s">
        <v>16265</v>
      </c>
      <c r="D497" s="516" t="s">
        <v>9764</v>
      </c>
      <c r="E497" s="498" t="s">
        <v>16568</v>
      </c>
    </row>
    <row r="498" spans="1:5" ht="25.5" x14ac:dyDescent="0.2">
      <c r="A498" s="516">
        <v>36204</v>
      </c>
      <c r="B498" s="488" t="s">
        <v>10209</v>
      </c>
      <c r="C498" s="516" t="s">
        <v>16265</v>
      </c>
      <c r="D498" s="516" t="s">
        <v>9764</v>
      </c>
      <c r="E498" s="498" t="s">
        <v>16569</v>
      </c>
    </row>
    <row r="499" spans="1:5" ht="25.5" x14ac:dyDescent="0.2">
      <c r="A499" s="516">
        <v>36205</v>
      </c>
      <c r="B499" s="488" t="s">
        <v>10210</v>
      </c>
      <c r="C499" s="516" t="s">
        <v>16265</v>
      </c>
      <c r="D499" s="516" t="s">
        <v>9764</v>
      </c>
      <c r="E499" s="498" t="s">
        <v>16570</v>
      </c>
    </row>
    <row r="500" spans="1:5" ht="25.5" x14ac:dyDescent="0.2">
      <c r="A500" s="516">
        <v>36081</v>
      </c>
      <c r="B500" s="488" t="s">
        <v>10211</v>
      </c>
      <c r="C500" s="516" t="s">
        <v>16265</v>
      </c>
      <c r="D500" s="516" t="s">
        <v>9768</v>
      </c>
      <c r="E500" s="498" t="s">
        <v>16571</v>
      </c>
    </row>
    <row r="501" spans="1:5" ht="25.5" x14ac:dyDescent="0.2">
      <c r="A501" s="516">
        <v>36206</v>
      </c>
      <c r="B501" s="488" t="s">
        <v>10212</v>
      </c>
      <c r="C501" s="516" t="s">
        <v>16265</v>
      </c>
      <c r="D501" s="516" t="s">
        <v>9764</v>
      </c>
      <c r="E501" s="498" t="s">
        <v>16572</v>
      </c>
    </row>
    <row r="502" spans="1:5" ht="25.5" x14ac:dyDescent="0.2">
      <c r="A502" s="516">
        <v>36218</v>
      </c>
      <c r="B502" s="488" t="s">
        <v>10213</v>
      </c>
      <c r="C502" s="516" t="s">
        <v>16265</v>
      </c>
      <c r="D502" s="516" t="s">
        <v>9764</v>
      </c>
      <c r="E502" s="498" t="s">
        <v>15755</v>
      </c>
    </row>
    <row r="503" spans="1:5" ht="25.5" x14ac:dyDescent="0.2">
      <c r="A503" s="516">
        <v>36220</v>
      </c>
      <c r="B503" s="488" t="s">
        <v>10214</v>
      </c>
      <c r="C503" s="516" t="s">
        <v>16265</v>
      </c>
      <c r="D503" s="516" t="s">
        <v>9764</v>
      </c>
      <c r="E503" s="498" t="s">
        <v>16573</v>
      </c>
    </row>
    <row r="504" spans="1:5" ht="25.5" x14ac:dyDescent="0.2">
      <c r="A504" s="516">
        <v>36080</v>
      </c>
      <c r="B504" s="488" t="s">
        <v>10216</v>
      </c>
      <c r="C504" s="516" t="s">
        <v>16265</v>
      </c>
      <c r="D504" s="516" t="s">
        <v>9768</v>
      </c>
      <c r="E504" s="498" t="s">
        <v>16574</v>
      </c>
    </row>
    <row r="505" spans="1:5" ht="25.5" x14ac:dyDescent="0.2">
      <c r="A505" s="516">
        <v>36223</v>
      </c>
      <c r="B505" s="488" t="s">
        <v>10217</v>
      </c>
      <c r="C505" s="516" t="s">
        <v>16265</v>
      </c>
      <c r="D505" s="516" t="s">
        <v>9764</v>
      </c>
      <c r="E505" s="498" t="s">
        <v>16575</v>
      </c>
    </row>
    <row r="506" spans="1:5" x14ac:dyDescent="0.2">
      <c r="A506" s="516">
        <v>546</v>
      </c>
      <c r="B506" s="488" t="s">
        <v>10218</v>
      </c>
      <c r="C506" s="516" t="s">
        <v>16328</v>
      </c>
      <c r="D506" s="516" t="s">
        <v>9768</v>
      </c>
      <c r="E506" s="498" t="s">
        <v>7037</v>
      </c>
    </row>
    <row r="507" spans="1:5" x14ac:dyDescent="0.2">
      <c r="A507" s="516">
        <v>557</v>
      </c>
      <c r="B507" s="488" t="s">
        <v>10219</v>
      </c>
      <c r="C507" s="516" t="s">
        <v>16302</v>
      </c>
      <c r="D507" s="516" t="s">
        <v>9764</v>
      </c>
      <c r="E507" s="498" t="s">
        <v>7946</v>
      </c>
    </row>
    <row r="508" spans="1:5" x14ac:dyDescent="0.2">
      <c r="A508" s="516">
        <v>552</v>
      </c>
      <c r="B508" s="488" t="s">
        <v>10220</v>
      </c>
      <c r="C508" s="516" t="s">
        <v>16302</v>
      </c>
      <c r="D508" s="516" t="s">
        <v>9764</v>
      </c>
      <c r="E508" s="498" t="s">
        <v>16576</v>
      </c>
    </row>
    <row r="509" spans="1:5" x14ac:dyDescent="0.2">
      <c r="A509" s="516">
        <v>555</v>
      </c>
      <c r="B509" s="488" t="s">
        <v>10221</v>
      </c>
      <c r="C509" s="516" t="s">
        <v>16302</v>
      </c>
      <c r="D509" s="516" t="s">
        <v>9764</v>
      </c>
      <c r="E509" s="498" t="s">
        <v>7800</v>
      </c>
    </row>
    <row r="510" spans="1:5" x14ac:dyDescent="0.2">
      <c r="A510" s="516">
        <v>565</v>
      </c>
      <c r="B510" s="488" t="s">
        <v>10222</v>
      </c>
      <c r="C510" s="516" t="s">
        <v>16302</v>
      </c>
      <c r="D510" s="516" t="s">
        <v>9764</v>
      </c>
      <c r="E510" s="498" t="s">
        <v>8897</v>
      </c>
    </row>
    <row r="511" spans="1:5" x14ac:dyDescent="0.2">
      <c r="A511" s="516">
        <v>549</v>
      </c>
      <c r="B511" s="488" t="s">
        <v>10223</v>
      </c>
      <c r="C511" s="516" t="s">
        <v>16302</v>
      </c>
      <c r="D511" s="516" t="s">
        <v>9764</v>
      </c>
      <c r="E511" s="498" t="s">
        <v>16577</v>
      </c>
    </row>
    <row r="512" spans="1:5" x14ac:dyDescent="0.2">
      <c r="A512" s="516">
        <v>559</v>
      </c>
      <c r="B512" s="488" t="s">
        <v>10224</v>
      </c>
      <c r="C512" s="516" t="s">
        <v>16302</v>
      </c>
      <c r="D512" s="516" t="s">
        <v>9764</v>
      </c>
      <c r="E512" s="498" t="s">
        <v>7678</v>
      </c>
    </row>
    <row r="513" spans="1:5" x14ac:dyDescent="0.2">
      <c r="A513" s="516">
        <v>551</v>
      </c>
      <c r="B513" s="488" t="s">
        <v>10226</v>
      </c>
      <c r="C513" s="516" t="s">
        <v>16302</v>
      </c>
      <c r="D513" s="516" t="s">
        <v>9764</v>
      </c>
      <c r="E513" s="498" t="s">
        <v>15907</v>
      </c>
    </row>
    <row r="514" spans="1:5" x14ac:dyDescent="0.2">
      <c r="A514" s="516">
        <v>547</v>
      </c>
      <c r="B514" s="488" t="s">
        <v>10227</v>
      </c>
      <c r="C514" s="516" t="s">
        <v>16302</v>
      </c>
      <c r="D514" s="516" t="s">
        <v>9764</v>
      </c>
      <c r="E514" s="498" t="s">
        <v>8924</v>
      </c>
    </row>
    <row r="515" spans="1:5" x14ac:dyDescent="0.2">
      <c r="A515" s="516">
        <v>560</v>
      </c>
      <c r="B515" s="488" t="s">
        <v>10228</v>
      </c>
      <c r="C515" s="516" t="s">
        <v>16302</v>
      </c>
      <c r="D515" s="516" t="s">
        <v>9764</v>
      </c>
      <c r="E515" s="498" t="s">
        <v>8778</v>
      </c>
    </row>
    <row r="516" spans="1:5" x14ac:dyDescent="0.2">
      <c r="A516" s="516">
        <v>566</v>
      </c>
      <c r="B516" s="488" t="s">
        <v>10229</v>
      </c>
      <c r="C516" s="516" t="s">
        <v>16302</v>
      </c>
      <c r="D516" s="516" t="s">
        <v>9764</v>
      </c>
      <c r="E516" s="498" t="s">
        <v>7314</v>
      </c>
    </row>
    <row r="517" spans="1:5" x14ac:dyDescent="0.2">
      <c r="A517" s="516">
        <v>563</v>
      </c>
      <c r="B517" s="488" t="s">
        <v>10230</v>
      </c>
      <c r="C517" s="516" t="s">
        <v>16302</v>
      </c>
      <c r="D517" s="516" t="s">
        <v>9764</v>
      </c>
      <c r="E517" s="498" t="s">
        <v>7436</v>
      </c>
    </row>
    <row r="518" spans="1:5" x14ac:dyDescent="0.2">
      <c r="A518" s="516">
        <v>38127</v>
      </c>
      <c r="B518" s="488" t="s">
        <v>10231</v>
      </c>
      <c r="C518" s="516" t="s">
        <v>16265</v>
      </c>
      <c r="D518" s="516" t="s">
        <v>9764</v>
      </c>
      <c r="E518" s="498" t="s">
        <v>16578</v>
      </c>
    </row>
    <row r="519" spans="1:5" x14ac:dyDescent="0.2">
      <c r="A519" s="516">
        <v>38060</v>
      </c>
      <c r="B519" s="488" t="s">
        <v>10232</v>
      </c>
      <c r="C519" s="516" t="s">
        <v>16265</v>
      </c>
      <c r="D519" s="516" t="s">
        <v>9764</v>
      </c>
      <c r="E519" s="498" t="s">
        <v>16579</v>
      </c>
    </row>
    <row r="520" spans="1:5" x14ac:dyDescent="0.2">
      <c r="A520" s="516">
        <v>10956</v>
      </c>
      <c r="B520" s="488" t="s">
        <v>10234</v>
      </c>
      <c r="C520" s="516" t="s">
        <v>16265</v>
      </c>
      <c r="D520" s="516" t="s">
        <v>9764</v>
      </c>
      <c r="E520" s="498" t="s">
        <v>16580</v>
      </c>
    </row>
    <row r="521" spans="1:5" x14ac:dyDescent="0.2">
      <c r="A521" s="516">
        <v>39380</v>
      </c>
      <c r="B521" s="488" t="s">
        <v>10235</v>
      </c>
      <c r="C521" s="516" t="s">
        <v>16265</v>
      </c>
      <c r="D521" s="516" t="s">
        <v>9764</v>
      </c>
      <c r="E521" s="498" t="s">
        <v>16581</v>
      </c>
    </row>
    <row r="522" spans="1:5" x14ac:dyDescent="0.2">
      <c r="A522" s="516">
        <v>13374</v>
      </c>
      <c r="B522" s="488" t="s">
        <v>10236</v>
      </c>
      <c r="C522" s="516" t="s">
        <v>16265</v>
      </c>
      <c r="D522" s="516" t="s">
        <v>9764</v>
      </c>
      <c r="E522" s="498" t="s">
        <v>16582</v>
      </c>
    </row>
    <row r="523" spans="1:5" ht="25.5" x14ac:dyDescent="0.2">
      <c r="A523" s="516">
        <v>37597</v>
      </c>
      <c r="B523" s="488" t="s">
        <v>10237</v>
      </c>
      <c r="C523" s="516" t="s">
        <v>16265</v>
      </c>
      <c r="D523" s="516" t="s">
        <v>9764</v>
      </c>
      <c r="E523" s="498" t="s">
        <v>16583</v>
      </c>
    </row>
    <row r="524" spans="1:5" ht="38.25" x14ac:dyDescent="0.2">
      <c r="A524" s="516">
        <v>183</v>
      </c>
      <c r="B524" s="488" t="s">
        <v>10238</v>
      </c>
      <c r="C524" s="516" t="s">
        <v>16584</v>
      </c>
      <c r="D524" s="516" t="s">
        <v>9768</v>
      </c>
      <c r="E524" s="498" t="s">
        <v>8052</v>
      </c>
    </row>
    <row r="525" spans="1:5" ht="38.25" x14ac:dyDescent="0.2">
      <c r="A525" s="516">
        <v>184</v>
      </c>
      <c r="B525" s="488" t="s">
        <v>10239</v>
      </c>
      <c r="C525" s="516" t="s">
        <v>16584</v>
      </c>
      <c r="D525" s="516" t="s">
        <v>9764</v>
      </c>
      <c r="E525" s="498" t="s">
        <v>15770</v>
      </c>
    </row>
    <row r="526" spans="1:5" ht="38.25" x14ac:dyDescent="0.2">
      <c r="A526" s="516">
        <v>195</v>
      </c>
      <c r="B526" s="488" t="s">
        <v>10240</v>
      </c>
      <c r="C526" s="516" t="s">
        <v>16584</v>
      </c>
      <c r="D526" s="516" t="s">
        <v>9764</v>
      </c>
      <c r="E526" s="498" t="s">
        <v>16585</v>
      </c>
    </row>
    <row r="527" spans="1:5" ht="38.25" x14ac:dyDescent="0.2">
      <c r="A527" s="516">
        <v>194</v>
      </c>
      <c r="B527" s="488" t="s">
        <v>10241</v>
      </c>
      <c r="C527" s="516" t="s">
        <v>16584</v>
      </c>
      <c r="D527" s="516" t="s">
        <v>9764</v>
      </c>
      <c r="E527" s="498" t="s">
        <v>15707</v>
      </c>
    </row>
    <row r="528" spans="1:5" ht="25.5" x14ac:dyDescent="0.2">
      <c r="A528" s="516">
        <v>20001</v>
      </c>
      <c r="B528" s="488" t="s">
        <v>10242</v>
      </c>
      <c r="C528" s="516" t="s">
        <v>16584</v>
      </c>
      <c r="D528" s="516" t="s">
        <v>9764</v>
      </c>
      <c r="E528" s="498" t="s">
        <v>16586</v>
      </c>
    </row>
    <row r="529" spans="1:5" ht="38.25" x14ac:dyDescent="0.2">
      <c r="A529" s="516">
        <v>181</v>
      </c>
      <c r="B529" s="488" t="s">
        <v>10244</v>
      </c>
      <c r="C529" s="516" t="s">
        <v>16584</v>
      </c>
      <c r="D529" s="516" t="s">
        <v>9764</v>
      </c>
      <c r="E529" s="498" t="s">
        <v>16587</v>
      </c>
    </row>
    <row r="530" spans="1:5" ht="38.25" x14ac:dyDescent="0.2">
      <c r="A530" s="516">
        <v>39837</v>
      </c>
      <c r="B530" s="488" t="s">
        <v>10245</v>
      </c>
      <c r="C530" s="516" t="s">
        <v>16584</v>
      </c>
      <c r="D530" s="516" t="s">
        <v>9764</v>
      </c>
      <c r="E530" s="498" t="s">
        <v>16588</v>
      </c>
    </row>
    <row r="531" spans="1:5" ht="25.5" x14ac:dyDescent="0.2">
      <c r="A531" s="516">
        <v>10535</v>
      </c>
      <c r="B531" s="488" t="s">
        <v>10246</v>
      </c>
      <c r="C531" s="516" t="s">
        <v>16265</v>
      </c>
      <c r="D531" s="516" t="s">
        <v>9768</v>
      </c>
      <c r="E531" s="498" t="s">
        <v>16589</v>
      </c>
    </row>
    <row r="532" spans="1:5" ht="25.5" x14ac:dyDescent="0.2">
      <c r="A532" s="516">
        <v>10537</v>
      </c>
      <c r="B532" s="488" t="s">
        <v>10247</v>
      </c>
      <c r="C532" s="516" t="s">
        <v>16265</v>
      </c>
      <c r="D532" s="516" t="s">
        <v>9764</v>
      </c>
      <c r="E532" s="498" t="s">
        <v>16590</v>
      </c>
    </row>
    <row r="533" spans="1:5" ht="25.5" x14ac:dyDescent="0.2">
      <c r="A533" s="516">
        <v>13891</v>
      </c>
      <c r="B533" s="488" t="s">
        <v>10248</v>
      </c>
      <c r="C533" s="516" t="s">
        <v>16265</v>
      </c>
      <c r="D533" s="516" t="s">
        <v>9764</v>
      </c>
      <c r="E533" s="498" t="s">
        <v>16591</v>
      </c>
    </row>
    <row r="534" spans="1:5" ht="25.5" x14ac:dyDescent="0.2">
      <c r="A534" s="516">
        <v>25975</v>
      </c>
      <c r="B534" s="488" t="s">
        <v>10249</v>
      </c>
      <c r="C534" s="516" t="s">
        <v>16265</v>
      </c>
      <c r="D534" s="516" t="s">
        <v>9764</v>
      </c>
      <c r="E534" s="498" t="s">
        <v>16592</v>
      </c>
    </row>
    <row r="535" spans="1:5" ht="25.5" x14ac:dyDescent="0.2">
      <c r="A535" s="516">
        <v>36396</v>
      </c>
      <c r="B535" s="488" t="s">
        <v>10250</v>
      </c>
      <c r="C535" s="516" t="s">
        <v>16265</v>
      </c>
      <c r="D535" s="516" t="s">
        <v>9764</v>
      </c>
      <c r="E535" s="498" t="s">
        <v>16593</v>
      </c>
    </row>
    <row r="536" spans="1:5" ht="25.5" x14ac:dyDescent="0.2">
      <c r="A536" s="516">
        <v>36397</v>
      </c>
      <c r="B536" s="488" t="s">
        <v>10251</v>
      </c>
      <c r="C536" s="516" t="s">
        <v>16265</v>
      </c>
      <c r="D536" s="516" t="s">
        <v>9764</v>
      </c>
      <c r="E536" s="498" t="s">
        <v>16594</v>
      </c>
    </row>
    <row r="537" spans="1:5" ht="25.5" x14ac:dyDescent="0.2">
      <c r="A537" s="516">
        <v>36398</v>
      </c>
      <c r="B537" s="488" t="s">
        <v>10252</v>
      </c>
      <c r="C537" s="516" t="s">
        <v>16265</v>
      </c>
      <c r="D537" s="516" t="s">
        <v>9764</v>
      </c>
      <c r="E537" s="498" t="s">
        <v>16595</v>
      </c>
    </row>
    <row r="538" spans="1:5" x14ac:dyDescent="0.2">
      <c r="A538" s="516">
        <v>647</v>
      </c>
      <c r="B538" s="488" t="s">
        <v>10253</v>
      </c>
      <c r="C538" s="516" t="s">
        <v>16281</v>
      </c>
      <c r="D538" s="516" t="s">
        <v>9764</v>
      </c>
      <c r="E538" s="498" t="s">
        <v>7447</v>
      </c>
    </row>
    <row r="539" spans="1:5" x14ac:dyDescent="0.2">
      <c r="A539" s="516">
        <v>40920</v>
      </c>
      <c r="B539" s="488" t="s">
        <v>10254</v>
      </c>
      <c r="C539" s="516" t="s">
        <v>16378</v>
      </c>
      <c r="D539" s="516" t="s">
        <v>9764</v>
      </c>
      <c r="E539" s="498" t="s">
        <v>16596</v>
      </c>
    </row>
    <row r="540" spans="1:5" x14ac:dyDescent="0.2">
      <c r="A540" s="516">
        <v>7266</v>
      </c>
      <c r="B540" s="488" t="s">
        <v>10255</v>
      </c>
      <c r="C540" s="516" t="s">
        <v>16597</v>
      </c>
      <c r="D540" s="516" t="s">
        <v>9768</v>
      </c>
      <c r="E540" s="498" t="s">
        <v>16598</v>
      </c>
    </row>
    <row r="541" spans="1:5" x14ac:dyDescent="0.2">
      <c r="A541" s="516">
        <v>7270</v>
      </c>
      <c r="B541" s="488" t="s">
        <v>10256</v>
      </c>
      <c r="C541" s="516" t="s">
        <v>16265</v>
      </c>
      <c r="D541" s="516" t="s">
        <v>9764</v>
      </c>
      <c r="E541" s="498" t="s">
        <v>6861</v>
      </c>
    </row>
    <row r="542" spans="1:5" x14ac:dyDescent="0.2">
      <c r="A542" s="516">
        <v>7269</v>
      </c>
      <c r="B542" s="488" t="s">
        <v>10257</v>
      </c>
      <c r="C542" s="516" t="s">
        <v>16265</v>
      </c>
      <c r="D542" s="516" t="s">
        <v>9764</v>
      </c>
      <c r="E542" s="498" t="s">
        <v>6862</v>
      </c>
    </row>
    <row r="543" spans="1:5" x14ac:dyDescent="0.2">
      <c r="A543" s="516">
        <v>7271</v>
      </c>
      <c r="B543" s="488" t="s">
        <v>10258</v>
      </c>
      <c r="C543" s="516" t="s">
        <v>16265</v>
      </c>
      <c r="D543" s="516" t="s">
        <v>9764</v>
      </c>
      <c r="E543" s="498" t="s">
        <v>6846</v>
      </c>
    </row>
    <row r="544" spans="1:5" x14ac:dyDescent="0.2">
      <c r="A544" s="516">
        <v>7268</v>
      </c>
      <c r="B544" s="488" t="s">
        <v>10259</v>
      </c>
      <c r="C544" s="516" t="s">
        <v>16265</v>
      </c>
      <c r="D544" s="516" t="s">
        <v>9764</v>
      </c>
      <c r="E544" s="498" t="s">
        <v>6749</v>
      </c>
    </row>
    <row r="545" spans="1:5" x14ac:dyDescent="0.2">
      <c r="A545" s="516">
        <v>7267</v>
      </c>
      <c r="B545" s="488" t="s">
        <v>10260</v>
      </c>
      <c r="C545" s="516" t="s">
        <v>16265</v>
      </c>
      <c r="D545" s="516" t="s">
        <v>9764</v>
      </c>
      <c r="E545" s="498" t="s">
        <v>6862</v>
      </c>
    </row>
    <row r="546" spans="1:5" ht="25.5" x14ac:dyDescent="0.2">
      <c r="A546" s="516">
        <v>38783</v>
      </c>
      <c r="B546" s="488" t="s">
        <v>10261</v>
      </c>
      <c r="C546" s="516" t="s">
        <v>16265</v>
      </c>
      <c r="D546" s="516" t="s">
        <v>9764</v>
      </c>
      <c r="E546" s="498" t="s">
        <v>6870</v>
      </c>
    </row>
    <row r="547" spans="1:5" ht="25.5" x14ac:dyDescent="0.2">
      <c r="A547" s="516">
        <v>37593</v>
      </c>
      <c r="B547" s="488" t="s">
        <v>10262</v>
      </c>
      <c r="C547" s="516" t="s">
        <v>16265</v>
      </c>
      <c r="D547" s="516" t="s">
        <v>9764</v>
      </c>
      <c r="E547" s="498" t="s">
        <v>6741</v>
      </c>
    </row>
    <row r="548" spans="1:5" ht="25.5" x14ac:dyDescent="0.2">
      <c r="A548" s="516">
        <v>37594</v>
      </c>
      <c r="B548" s="488" t="s">
        <v>10263</v>
      </c>
      <c r="C548" s="516" t="s">
        <v>16265</v>
      </c>
      <c r="D548" s="516" t="s">
        <v>9764</v>
      </c>
      <c r="E548" s="498" t="s">
        <v>7844</v>
      </c>
    </row>
    <row r="549" spans="1:5" ht="25.5" x14ac:dyDescent="0.2">
      <c r="A549" s="516">
        <v>37592</v>
      </c>
      <c r="B549" s="488" t="s">
        <v>10264</v>
      </c>
      <c r="C549" s="516" t="s">
        <v>16265</v>
      </c>
      <c r="D549" s="516" t="s">
        <v>9764</v>
      </c>
      <c r="E549" s="498" t="s">
        <v>8659</v>
      </c>
    </row>
    <row r="550" spans="1:5" x14ac:dyDescent="0.2">
      <c r="A550" s="516">
        <v>34556</v>
      </c>
      <c r="B550" s="488" t="s">
        <v>10265</v>
      </c>
      <c r="C550" s="516" t="s">
        <v>16265</v>
      </c>
      <c r="D550" s="516" t="s">
        <v>9764</v>
      </c>
      <c r="E550" s="498" t="s">
        <v>7110</v>
      </c>
    </row>
    <row r="551" spans="1:5" x14ac:dyDescent="0.2">
      <c r="A551" s="516">
        <v>37873</v>
      </c>
      <c r="B551" s="488" t="s">
        <v>10266</v>
      </c>
      <c r="C551" s="516" t="s">
        <v>16265</v>
      </c>
      <c r="D551" s="516" t="s">
        <v>9764</v>
      </c>
      <c r="E551" s="498" t="s">
        <v>7280</v>
      </c>
    </row>
    <row r="552" spans="1:5" x14ac:dyDescent="0.2">
      <c r="A552" s="516">
        <v>34564</v>
      </c>
      <c r="B552" s="488" t="s">
        <v>10267</v>
      </c>
      <c r="C552" s="516" t="s">
        <v>16265</v>
      </c>
      <c r="D552" s="516" t="s">
        <v>9764</v>
      </c>
      <c r="E552" s="498" t="s">
        <v>8750</v>
      </c>
    </row>
    <row r="553" spans="1:5" x14ac:dyDescent="0.2">
      <c r="A553" s="516">
        <v>34565</v>
      </c>
      <c r="B553" s="488" t="s">
        <v>10268</v>
      </c>
      <c r="C553" s="516" t="s">
        <v>16265</v>
      </c>
      <c r="D553" s="516" t="s">
        <v>9764</v>
      </c>
      <c r="E553" s="498" t="s">
        <v>8812</v>
      </c>
    </row>
    <row r="554" spans="1:5" x14ac:dyDescent="0.2">
      <c r="A554" s="516">
        <v>38590</v>
      </c>
      <c r="B554" s="488" t="s">
        <v>10269</v>
      </c>
      <c r="C554" s="516" t="s">
        <v>16265</v>
      </c>
      <c r="D554" s="516" t="s">
        <v>9764</v>
      </c>
      <c r="E554" s="498" t="s">
        <v>16599</v>
      </c>
    </row>
    <row r="555" spans="1:5" x14ac:dyDescent="0.2">
      <c r="A555" s="516">
        <v>34566</v>
      </c>
      <c r="B555" s="488" t="s">
        <v>10270</v>
      </c>
      <c r="C555" s="516" t="s">
        <v>16265</v>
      </c>
      <c r="D555" s="516" t="s">
        <v>9764</v>
      </c>
      <c r="E555" s="498" t="s">
        <v>7248</v>
      </c>
    </row>
    <row r="556" spans="1:5" x14ac:dyDescent="0.2">
      <c r="A556" s="516">
        <v>34567</v>
      </c>
      <c r="B556" s="488" t="s">
        <v>10271</v>
      </c>
      <c r="C556" s="516" t="s">
        <v>16265</v>
      </c>
      <c r="D556" s="516" t="s">
        <v>9764</v>
      </c>
      <c r="E556" s="498" t="s">
        <v>7129</v>
      </c>
    </row>
    <row r="557" spans="1:5" x14ac:dyDescent="0.2">
      <c r="A557" s="516">
        <v>38591</v>
      </c>
      <c r="B557" s="488" t="s">
        <v>10272</v>
      </c>
      <c r="C557" s="516" t="s">
        <v>16265</v>
      </c>
      <c r="D557" s="516" t="s">
        <v>9764</v>
      </c>
      <c r="E557" s="498" t="s">
        <v>6964</v>
      </c>
    </row>
    <row r="558" spans="1:5" x14ac:dyDescent="0.2">
      <c r="A558" s="516">
        <v>34568</v>
      </c>
      <c r="B558" s="488" t="s">
        <v>10273</v>
      </c>
      <c r="C558" s="516" t="s">
        <v>16265</v>
      </c>
      <c r="D558" s="516" t="s">
        <v>9764</v>
      </c>
      <c r="E558" s="498" t="s">
        <v>7848</v>
      </c>
    </row>
    <row r="559" spans="1:5" x14ac:dyDescent="0.2">
      <c r="A559" s="516">
        <v>34569</v>
      </c>
      <c r="B559" s="488" t="s">
        <v>10274</v>
      </c>
      <c r="C559" s="516" t="s">
        <v>16265</v>
      </c>
      <c r="D559" s="516" t="s">
        <v>9764</v>
      </c>
      <c r="E559" s="498" t="s">
        <v>7397</v>
      </c>
    </row>
    <row r="560" spans="1:5" x14ac:dyDescent="0.2">
      <c r="A560" s="516">
        <v>34570</v>
      </c>
      <c r="B560" s="488" t="s">
        <v>10275</v>
      </c>
      <c r="C560" s="516" t="s">
        <v>16265</v>
      </c>
      <c r="D560" s="516" t="s">
        <v>9764</v>
      </c>
      <c r="E560" s="498" t="s">
        <v>7232</v>
      </c>
    </row>
    <row r="561" spans="1:5" x14ac:dyDescent="0.2">
      <c r="A561" s="516">
        <v>25070</v>
      </c>
      <c r="B561" s="488" t="s">
        <v>10276</v>
      </c>
      <c r="C561" s="516" t="s">
        <v>16265</v>
      </c>
      <c r="D561" s="516" t="s">
        <v>9764</v>
      </c>
      <c r="E561" s="498" t="s">
        <v>6759</v>
      </c>
    </row>
    <row r="562" spans="1:5" x14ac:dyDescent="0.2">
      <c r="A562" s="516">
        <v>34571</v>
      </c>
      <c r="B562" s="488" t="s">
        <v>10277</v>
      </c>
      <c r="C562" s="516" t="s">
        <v>16265</v>
      </c>
      <c r="D562" s="516" t="s">
        <v>9764</v>
      </c>
      <c r="E562" s="498" t="s">
        <v>7269</v>
      </c>
    </row>
    <row r="563" spans="1:5" x14ac:dyDescent="0.2">
      <c r="A563" s="516">
        <v>34573</v>
      </c>
      <c r="B563" s="488" t="s">
        <v>10278</v>
      </c>
      <c r="C563" s="516" t="s">
        <v>16265</v>
      </c>
      <c r="D563" s="516" t="s">
        <v>9764</v>
      </c>
      <c r="E563" s="498" t="s">
        <v>6889</v>
      </c>
    </row>
    <row r="564" spans="1:5" x14ac:dyDescent="0.2">
      <c r="A564" s="516">
        <v>37107</v>
      </c>
      <c r="B564" s="488" t="s">
        <v>10279</v>
      </c>
      <c r="C564" s="516" t="s">
        <v>16265</v>
      </c>
      <c r="D564" s="516" t="s">
        <v>9764</v>
      </c>
      <c r="E564" s="498" t="s">
        <v>16600</v>
      </c>
    </row>
    <row r="565" spans="1:5" x14ac:dyDescent="0.2">
      <c r="A565" s="516">
        <v>34576</v>
      </c>
      <c r="B565" s="488" t="s">
        <v>10280</v>
      </c>
      <c r="C565" s="516" t="s">
        <v>16265</v>
      </c>
      <c r="D565" s="516" t="s">
        <v>9764</v>
      </c>
      <c r="E565" s="498" t="s">
        <v>7408</v>
      </c>
    </row>
    <row r="566" spans="1:5" x14ac:dyDescent="0.2">
      <c r="A566" s="516">
        <v>34577</v>
      </c>
      <c r="B566" s="488" t="s">
        <v>10281</v>
      </c>
      <c r="C566" s="516" t="s">
        <v>16265</v>
      </c>
      <c r="D566" s="516" t="s">
        <v>9764</v>
      </c>
      <c r="E566" s="498" t="s">
        <v>16600</v>
      </c>
    </row>
    <row r="567" spans="1:5" x14ac:dyDescent="0.2">
      <c r="A567" s="516">
        <v>34578</v>
      </c>
      <c r="B567" s="488" t="s">
        <v>10282</v>
      </c>
      <c r="C567" s="516" t="s">
        <v>16265</v>
      </c>
      <c r="D567" s="516" t="s">
        <v>9764</v>
      </c>
      <c r="E567" s="498" t="s">
        <v>16601</v>
      </c>
    </row>
    <row r="568" spans="1:5" x14ac:dyDescent="0.2">
      <c r="A568" s="516">
        <v>34579</v>
      </c>
      <c r="B568" s="488" t="s">
        <v>10283</v>
      </c>
      <c r="C568" s="516" t="s">
        <v>16265</v>
      </c>
      <c r="D568" s="516" t="s">
        <v>9764</v>
      </c>
      <c r="E568" s="498" t="s">
        <v>7770</v>
      </c>
    </row>
    <row r="569" spans="1:5" x14ac:dyDescent="0.2">
      <c r="A569" s="516">
        <v>25067</v>
      </c>
      <c r="B569" s="488" t="s">
        <v>10284</v>
      </c>
      <c r="C569" s="516" t="s">
        <v>16265</v>
      </c>
      <c r="D569" s="516" t="s">
        <v>9764</v>
      </c>
      <c r="E569" s="498" t="s">
        <v>8750</v>
      </c>
    </row>
    <row r="570" spans="1:5" x14ac:dyDescent="0.2">
      <c r="A570" s="516">
        <v>34580</v>
      </c>
      <c r="B570" s="488" t="s">
        <v>10285</v>
      </c>
      <c r="C570" s="516" t="s">
        <v>16265</v>
      </c>
      <c r="D570" s="516" t="s">
        <v>9764</v>
      </c>
      <c r="E570" s="498" t="s">
        <v>6972</v>
      </c>
    </row>
    <row r="571" spans="1:5" x14ac:dyDescent="0.2">
      <c r="A571" s="516">
        <v>25071</v>
      </c>
      <c r="B571" s="539" t="s">
        <v>10286</v>
      </c>
      <c r="C571" s="516" t="s">
        <v>16265</v>
      </c>
      <c r="D571" s="516" t="s">
        <v>9764</v>
      </c>
      <c r="E571" s="498" t="s">
        <v>6741</v>
      </c>
    </row>
    <row r="572" spans="1:5" x14ac:dyDescent="0.2">
      <c r="A572" s="516">
        <v>38395</v>
      </c>
      <c r="B572" s="488" t="s">
        <v>10287</v>
      </c>
      <c r="C572" s="516" t="s">
        <v>16265</v>
      </c>
      <c r="D572" s="516" t="s">
        <v>9764</v>
      </c>
      <c r="E572" s="498" t="s">
        <v>11825</v>
      </c>
    </row>
    <row r="573" spans="1:5" x14ac:dyDescent="0.2">
      <c r="A573" s="516">
        <v>34583</v>
      </c>
      <c r="B573" s="488" t="s">
        <v>10288</v>
      </c>
      <c r="C573" s="516" t="s">
        <v>16268</v>
      </c>
      <c r="D573" s="516" t="s">
        <v>9764</v>
      </c>
      <c r="E573" s="498" t="s">
        <v>16602</v>
      </c>
    </row>
    <row r="574" spans="1:5" x14ac:dyDescent="0.2">
      <c r="A574" s="516">
        <v>34584</v>
      </c>
      <c r="B574" s="488" t="s">
        <v>10289</v>
      </c>
      <c r="C574" s="516" t="s">
        <v>16268</v>
      </c>
      <c r="D574" s="516" t="s">
        <v>9764</v>
      </c>
      <c r="E574" s="498" t="s">
        <v>7191</v>
      </c>
    </row>
    <row r="575" spans="1:5" ht="25.5" x14ac:dyDescent="0.2">
      <c r="A575" s="516">
        <v>709</v>
      </c>
      <c r="B575" s="488" t="s">
        <v>10290</v>
      </c>
      <c r="C575" s="516" t="s">
        <v>16268</v>
      </c>
      <c r="D575" s="516" t="s">
        <v>9764</v>
      </c>
      <c r="E575" s="498" t="s">
        <v>16603</v>
      </c>
    </row>
    <row r="576" spans="1:5" x14ac:dyDescent="0.2">
      <c r="A576" s="516">
        <v>716</v>
      </c>
      <c r="B576" s="488" t="s">
        <v>10291</v>
      </c>
      <c r="C576" s="516" t="s">
        <v>16265</v>
      </c>
      <c r="D576" s="516" t="s">
        <v>9764</v>
      </c>
      <c r="E576" s="498" t="s">
        <v>16604</v>
      </c>
    </row>
    <row r="577" spans="1:5" x14ac:dyDescent="0.2">
      <c r="A577" s="516">
        <v>715</v>
      </c>
      <c r="B577" s="488" t="s">
        <v>10292</v>
      </c>
      <c r="C577" s="516" t="s">
        <v>16265</v>
      </c>
      <c r="D577" s="516" t="s">
        <v>9768</v>
      </c>
      <c r="E577" s="498" t="s">
        <v>11522</v>
      </c>
    </row>
    <row r="578" spans="1:5" x14ac:dyDescent="0.2">
      <c r="A578" s="516">
        <v>718</v>
      </c>
      <c r="B578" s="488" t="s">
        <v>10293</v>
      </c>
      <c r="C578" s="516" t="s">
        <v>16265</v>
      </c>
      <c r="D578" s="516" t="s">
        <v>9764</v>
      </c>
      <c r="E578" s="498" t="s">
        <v>8810</v>
      </c>
    </row>
    <row r="579" spans="1:5" x14ac:dyDescent="0.2">
      <c r="A579" s="516">
        <v>11981</v>
      </c>
      <c r="B579" s="488" t="s">
        <v>10294</v>
      </c>
      <c r="C579" s="516" t="s">
        <v>16265</v>
      </c>
      <c r="D579" s="516" t="s">
        <v>9764</v>
      </c>
      <c r="E579" s="498" t="s">
        <v>8868</v>
      </c>
    </row>
    <row r="580" spans="1:5" x14ac:dyDescent="0.2">
      <c r="A580" s="516">
        <v>10610</v>
      </c>
      <c r="B580" s="488" t="s">
        <v>10295</v>
      </c>
      <c r="C580" s="516" t="s">
        <v>16265</v>
      </c>
      <c r="D580" s="516" t="s">
        <v>9764</v>
      </c>
      <c r="E580" s="498" t="s">
        <v>6747</v>
      </c>
    </row>
    <row r="581" spans="1:5" x14ac:dyDescent="0.2">
      <c r="A581" s="516">
        <v>34585</v>
      </c>
      <c r="B581" s="488" t="s">
        <v>10296</v>
      </c>
      <c r="C581" s="516" t="s">
        <v>16265</v>
      </c>
      <c r="D581" s="516" t="s">
        <v>9764</v>
      </c>
      <c r="E581" s="498" t="s">
        <v>6823</v>
      </c>
    </row>
    <row r="582" spans="1:5" x14ac:dyDescent="0.2">
      <c r="A582" s="516">
        <v>34586</v>
      </c>
      <c r="B582" s="488" t="s">
        <v>10297</v>
      </c>
      <c r="C582" s="516" t="s">
        <v>16265</v>
      </c>
      <c r="D582" s="516" t="s">
        <v>9764</v>
      </c>
      <c r="E582" s="498" t="s">
        <v>6951</v>
      </c>
    </row>
    <row r="583" spans="1:5" x14ac:dyDescent="0.2">
      <c r="A583" s="516">
        <v>38603</v>
      </c>
      <c r="B583" s="488" t="s">
        <v>10298</v>
      </c>
      <c r="C583" s="516" t="s">
        <v>16265</v>
      </c>
      <c r="D583" s="516" t="s">
        <v>9764</v>
      </c>
      <c r="E583" s="498" t="s">
        <v>6998</v>
      </c>
    </row>
    <row r="584" spans="1:5" x14ac:dyDescent="0.2">
      <c r="A584" s="516">
        <v>34588</v>
      </c>
      <c r="B584" s="488" t="s">
        <v>10299</v>
      </c>
      <c r="C584" s="516" t="s">
        <v>16265</v>
      </c>
      <c r="D584" s="516" t="s">
        <v>9764</v>
      </c>
      <c r="E584" s="498" t="s">
        <v>6906</v>
      </c>
    </row>
    <row r="585" spans="1:5" x14ac:dyDescent="0.2">
      <c r="A585" s="516">
        <v>34590</v>
      </c>
      <c r="B585" s="488" t="s">
        <v>10300</v>
      </c>
      <c r="C585" s="516" t="s">
        <v>16265</v>
      </c>
      <c r="D585" s="516" t="s">
        <v>9764</v>
      </c>
      <c r="E585" s="498" t="s">
        <v>6857</v>
      </c>
    </row>
    <row r="586" spans="1:5" x14ac:dyDescent="0.2">
      <c r="A586" s="516">
        <v>34591</v>
      </c>
      <c r="B586" s="488" t="s">
        <v>10301</v>
      </c>
      <c r="C586" s="516" t="s">
        <v>16265</v>
      </c>
      <c r="D586" s="516" t="s">
        <v>9764</v>
      </c>
      <c r="E586" s="498" t="s">
        <v>7336</v>
      </c>
    </row>
    <row r="587" spans="1:5" x14ac:dyDescent="0.2">
      <c r="A587" s="516">
        <v>37103</v>
      </c>
      <c r="B587" s="488" t="s">
        <v>10302</v>
      </c>
      <c r="C587" s="516" t="s">
        <v>16265</v>
      </c>
      <c r="D587" s="516" t="s">
        <v>9764</v>
      </c>
      <c r="E587" s="498" t="s">
        <v>8107</v>
      </c>
    </row>
    <row r="588" spans="1:5" x14ac:dyDescent="0.2">
      <c r="A588" s="516">
        <v>34555</v>
      </c>
      <c r="B588" s="488" t="s">
        <v>10303</v>
      </c>
      <c r="C588" s="516" t="s">
        <v>16265</v>
      </c>
      <c r="D588" s="516" t="s">
        <v>9764</v>
      </c>
      <c r="E588" s="498" t="s">
        <v>7595</v>
      </c>
    </row>
    <row r="589" spans="1:5" x14ac:dyDescent="0.2">
      <c r="A589" s="516">
        <v>34599</v>
      </c>
      <c r="B589" s="488" t="s">
        <v>10304</v>
      </c>
      <c r="C589" s="516" t="s">
        <v>16265</v>
      </c>
      <c r="D589" s="516" t="s">
        <v>9764</v>
      </c>
      <c r="E589" s="498" t="s">
        <v>6977</v>
      </c>
    </row>
    <row r="590" spans="1:5" x14ac:dyDescent="0.2">
      <c r="A590" s="516">
        <v>674</v>
      </c>
      <c r="B590" s="488" t="s">
        <v>10305</v>
      </c>
      <c r="C590" s="516" t="s">
        <v>16268</v>
      </c>
      <c r="D590" s="516" t="s">
        <v>9764</v>
      </c>
      <c r="E590" s="498" t="s">
        <v>15167</v>
      </c>
    </row>
    <row r="591" spans="1:5" x14ac:dyDescent="0.2">
      <c r="A591" s="516">
        <v>34600</v>
      </c>
      <c r="B591" s="488" t="s">
        <v>10307</v>
      </c>
      <c r="C591" s="516" t="s">
        <v>16268</v>
      </c>
      <c r="D591" s="516" t="s">
        <v>9768</v>
      </c>
      <c r="E591" s="498" t="s">
        <v>16605</v>
      </c>
    </row>
    <row r="592" spans="1:5" x14ac:dyDescent="0.2">
      <c r="A592" s="516">
        <v>652</v>
      </c>
      <c r="B592" s="488" t="s">
        <v>10308</v>
      </c>
      <c r="C592" s="516" t="s">
        <v>16268</v>
      </c>
      <c r="D592" s="516" t="s">
        <v>9764</v>
      </c>
      <c r="E592" s="498" t="s">
        <v>16606</v>
      </c>
    </row>
    <row r="593" spans="1:5" x14ac:dyDescent="0.2">
      <c r="A593" s="516">
        <v>34592</v>
      </c>
      <c r="B593" s="488" t="s">
        <v>10309</v>
      </c>
      <c r="C593" s="516" t="s">
        <v>16265</v>
      </c>
      <c r="D593" s="516" t="s">
        <v>9764</v>
      </c>
      <c r="E593" s="498" t="s">
        <v>6970</v>
      </c>
    </row>
    <row r="594" spans="1:5" x14ac:dyDescent="0.2">
      <c r="A594" s="516">
        <v>651</v>
      </c>
      <c r="B594" s="488" t="s">
        <v>10310</v>
      </c>
      <c r="C594" s="516" t="s">
        <v>16265</v>
      </c>
      <c r="D594" s="516" t="s">
        <v>9764</v>
      </c>
      <c r="E594" s="498" t="s">
        <v>7212</v>
      </c>
    </row>
    <row r="595" spans="1:5" x14ac:dyDescent="0.2">
      <c r="A595" s="516">
        <v>654</v>
      </c>
      <c r="B595" s="488" t="s">
        <v>10311</v>
      </c>
      <c r="C595" s="516" t="s">
        <v>16265</v>
      </c>
      <c r="D595" s="516" t="s">
        <v>9764</v>
      </c>
      <c r="E595" s="498" t="s">
        <v>7454</v>
      </c>
    </row>
    <row r="596" spans="1:5" x14ac:dyDescent="0.2">
      <c r="A596" s="516">
        <v>650</v>
      </c>
      <c r="B596" s="488" t="s">
        <v>10312</v>
      </c>
      <c r="C596" s="516" t="s">
        <v>16265</v>
      </c>
      <c r="D596" s="516" t="s">
        <v>9768</v>
      </c>
      <c r="E596" s="498" t="s">
        <v>6897</v>
      </c>
    </row>
    <row r="597" spans="1:5" ht="38.25" x14ac:dyDescent="0.2">
      <c r="A597" s="516">
        <v>40517</v>
      </c>
      <c r="B597" s="488" t="s">
        <v>16607</v>
      </c>
      <c r="C597" s="516" t="s">
        <v>16268</v>
      </c>
      <c r="D597" s="516" t="s">
        <v>9764</v>
      </c>
      <c r="E597" s="498" t="s">
        <v>7767</v>
      </c>
    </row>
    <row r="598" spans="1:5" ht="38.25" x14ac:dyDescent="0.2">
      <c r="A598" s="516">
        <v>40515</v>
      </c>
      <c r="B598" s="488" t="s">
        <v>16608</v>
      </c>
      <c r="C598" s="516" t="s">
        <v>16268</v>
      </c>
      <c r="D598" s="516" t="s">
        <v>9764</v>
      </c>
      <c r="E598" s="498" t="s">
        <v>16609</v>
      </c>
    </row>
    <row r="599" spans="1:5" ht="38.25" x14ac:dyDescent="0.2">
      <c r="A599" s="516">
        <v>40529</v>
      </c>
      <c r="B599" s="488" t="s">
        <v>10313</v>
      </c>
      <c r="C599" s="516" t="s">
        <v>16268</v>
      </c>
      <c r="D599" s="516" t="s">
        <v>9764</v>
      </c>
      <c r="E599" s="498" t="s">
        <v>9150</v>
      </c>
    </row>
    <row r="600" spans="1:5" ht="38.25" x14ac:dyDescent="0.2">
      <c r="A600" s="516">
        <v>36170</v>
      </c>
      <c r="B600" s="488" t="s">
        <v>10314</v>
      </c>
      <c r="C600" s="516" t="s">
        <v>16268</v>
      </c>
      <c r="D600" s="516" t="s">
        <v>9768</v>
      </c>
      <c r="E600" s="498" t="s">
        <v>8041</v>
      </c>
    </row>
    <row r="601" spans="1:5" ht="38.25" x14ac:dyDescent="0.2">
      <c r="A601" s="516">
        <v>40524</v>
      </c>
      <c r="B601" s="488" t="s">
        <v>10315</v>
      </c>
      <c r="C601" s="516" t="s">
        <v>16268</v>
      </c>
      <c r="D601" s="516" t="s">
        <v>9764</v>
      </c>
      <c r="E601" s="498" t="s">
        <v>15877</v>
      </c>
    </row>
    <row r="602" spans="1:5" ht="38.25" x14ac:dyDescent="0.2">
      <c r="A602" s="516">
        <v>36156</v>
      </c>
      <c r="B602" s="488" t="s">
        <v>10316</v>
      </c>
      <c r="C602" s="516" t="s">
        <v>16268</v>
      </c>
      <c r="D602" s="516" t="s">
        <v>9764</v>
      </c>
      <c r="E602" s="498" t="s">
        <v>16610</v>
      </c>
    </row>
    <row r="603" spans="1:5" ht="38.25" x14ac:dyDescent="0.2">
      <c r="A603" s="516">
        <v>36155</v>
      </c>
      <c r="B603" s="488" t="s">
        <v>10317</v>
      </c>
      <c r="C603" s="516" t="s">
        <v>16268</v>
      </c>
      <c r="D603" s="516" t="s">
        <v>9764</v>
      </c>
      <c r="E603" s="498" t="s">
        <v>7629</v>
      </c>
    </row>
    <row r="604" spans="1:5" ht="38.25" x14ac:dyDescent="0.2">
      <c r="A604" s="516">
        <v>36154</v>
      </c>
      <c r="B604" s="488" t="s">
        <v>10319</v>
      </c>
      <c r="C604" s="516" t="s">
        <v>16268</v>
      </c>
      <c r="D604" s="516" t="s">
        <v>9764</v>
      </c>
      <c r="E604" s="498" t="s">
        <v>16611</v>
      </c>
    </row>
    <row r="605" spans="1:5" ht="25.5" x14ac:dyDescent="0.2">
      <c r="A605" s="516">
        <v>695</v>
      </c>
      <c r="B605" s="488" t="s">
        <v>10320</v>
      </c>
      <c r="C605" s="516" t="s">
        <v>16268</v>
      </c>
      <c r="D605" s="516" t="s">
        <v>9764</v>
      </c>
      <c r="E605" s="498" t="s">
        <v>16612</v>
      </c>
    </row>
    <row r="606" spans="1:5" ht="38.25" x14ac:dyDescent="0.2">
      <c r="A606" s="516">
        <v>679</v>
      </c>
      <c r="B606" s="488" t="s">
        <v>16613</v>
      </c>
      <c r="C606" s="516" t="s">
        <v>16268</v>
      </c>
      <c r="D606" s="516" t="s">
        <v>9764</v>
      </c>
      <c r="E606" s="498" t="s">
        <v>9150</v>
      </c>
    </row>
    <row r="607" spans="1:5" ht="38.25" x14ac:dyDescent="0.2">
      <c r="A607" s="516">
        <v>711</v>
      </c>
      <c r="B607" s="488" t="s">
        <v>16614</v>
      </c>
      <c r="C607" s="516" t="s">
        <v>16268</v>
      </c>
      <c r="D607" s="516" t="s">
        <v>9764</v>
      </c>
      <c r="E607" s="498" t="s">
        <v>16615</v>
      </c>
    </row>
    <row r="608" spans="1:5" ht="38.25" x14ac:dyDescent="0.2">
      <c r="A608" s="516">
        <v>712</v>
      </c>
      <c r="B608" s="488" t="s">
        <v>16616</v>
      </c>
      <c r="C608" s="516" t="s">
        <v>16268</v>
      </c>
      <c r="D608" s="516" t="s">
        <v>9764</v>
      </c>
      <c r="E608" s="498" t="s">
        <v>16617</v>
      </c>
    </row>
    <row r="609" spans="1:5" ht="25.5" x14ac:dyDescent="0.2">
      <c r="A609" s="516">
        <v>12614</v>
      </c>
      <c r="B609" s="488" t="s">
        <v>10321</v>
      </c>
      <c r="C609" s="516" t="s">
        <v>16265</v>
      </c>
      <c r="D609" s="516" t="s">
        <v>9764</v>
      </c>
      <c r="E609" s="498" t="s">
        <v>8311</v>
      </c>
    </row>
    <row r="610" spans="1:5" x14ac:dyDescent="0.2">
      <c r="A610" s="516">
        <v>6140</v>
      </c>
      <c r="B610" s="488" t="s">
        <v>10322</v>
      </c>
      <c r="C610" s="516" t="s">
        <v>16265</v>
      </c>
      <c r="D610" s="516" t="s">
        <v>9764</v>
      </c>
      <c r="E610" s="498" t="s">
        <v>6987</v>
      </c>
    </row>
    <row r="611" spans="1:5" x14ac:dyDescent="0.2">
      <c r="A611" s="516">
        <v>38399</v>
      </c>
      <c r="B611" s="488" t="s">
        <v>10323</v>
      </c>
      <c r="C611" s="516" t="s">
        <v>16265</v>
      </c>
      <c r="D611" s="516" t="s">
        <v>9764</v>
      </c>
      <c r="E611" s="498" t="s">
        <v>16618</v>
      </c>
    </row>
    <row r="612" spans="1:5" ht="38.25" x14ac:dyDescent="0.2">
      <c r="A612" s="516">
        <v>735</v>
      </c>
      <c r="B612" s="488" t="s">
        <v>10324</v>
      </c>
      <c r="C612" s="516" t="s">
        <v>16265</v>
      </c>
      <c r="D612" s="516" t="s">
        <v>9764</v>
      </c>
      <c r="E612" s="498" t="s">
        <v>16619</v>
      </c>
    </row>
    <row r="613" spans="1:5" ht="38.25" x14ac:dyDescent="0.2">
      <c r="A613" s="516">
        <v>736</v>
      </c>
      <c r="B613" s="488" t="s">
        <v>10325</v>
      </c>
      <c r="C613" s="516" t="s">
        <v>16265</v>
      </c>
      <c r="D613" s="516" t="s">
        <v>9764</v>
      </c>
      <c r="E613" s="498" t="s">
        <v>16620</v>
      </c>
    </row>
    <row r="614" spans="1:5" ht="38.25" x14ac:dyDescent="0.2">
      <c r="A614" s="516">
        <v>729</v>
      </c>
      <c r="B614" s="488" t="s">
        <v>10326</v>
      </c>
      <c r="C614" s="516" t="s">
        <v>16265</v>
      </c>
      <c r="D614" s="516" t="s">
        <v>9768</v>
      </c>
      <c r="E614" s="498" t="s">
        <v>16621</v>
      </c>
    </row>
    <row r="615" spans="1:5" ht="38.25" x14ac:dyDescent="0.2">
      <c r="A615" s="516">
        <v>39925</v>
      </c>
      <c r="B615" s="488" t="s">
        <v>10327</v>
      </c>
      <c r="C615" s="516" t="s">
        <v>16265</v>
      </c>
      <c r="D615" s="516" t="s">
        <v>9764</v>
      </c>
      <c r="E615" s="498" t="s">
        <v>16622</v>
      </c>
    </row>
    <row r="616" spans="1:5" ht="25.5" x14ac:dyDescent="0.2">
      <c r="A616" s="516">
        <v>731</v>
      </c>
      <c r="B616" s="488" t="s">
        <v>10328</v>
      </c>
      <c r="C616" s="516" t="s">
        <v>16265</v>
      </c>
      <c r="D616" s="516" t="s">
        <v>9764</v>
      </c>
      <c r="E616" s="498" t="s">
        <v>16623</v>
      </c>
    </row>
    <row r="617" spans="1:5" ht="38.25" x14ac:dyDescent="0.2">
      <c r="A617" s="516">
        <v>10575</v>
      </c>
      <c r="B617" s="488" t="s">
        <v>10329</v>
      </c>
      <c r="C617" s="516" t="s">
        <v>16265</v>
      </c>
      <c r="D617" s="516" t="s">
        <v>9764</v>
      </c>
      <c r="E617" s="498" t="s">
        <v>16624</v>
      </c>
    </row>
    <row r="618" spans="1:5" ht="38.25" x14ac:dyDescent="0.2">
      <c r="A618" s="516">
        <v>733</v>
      </c>
      <c r="B618" s="488" t="s">
        <v>10330</v>
      </c>
      <c r="C618" s="516" t="s">
        <v>16265</v>
      </c>
      <c r="D618" s="516" t="s">
        <v>9764</v>
      </c>
      <c r="E618" s="498" t="s">
        <v>16625</v>
      </c>
    </row>
    <row r="619" spans="1:5" ht="38.25" x14ac:dyDescent="0.2">
      <c r="A619" s="516">
        <v>732</v>
      </c>
      <c r="B619" s="488" t="s">
        <v>10331</v>
      </c>
      <c r="C619" s="516" t="s">
        <v>16265</v>
      </c>
      <c r="D619" s="516" t="s">
        <v>9764</v>
      </c>
      <c r="E619" s="498" t="s">
        <v>16626</v>
      </c>
    </row>
    <row r="620" spans="1:5" ht="38.25" x14ac:dyDescent="0.2">
      <c r="A620" s="516">
        <v>737</v>
      </c>
      <c r="B620" s="488" t="s">
        <v>10332</v>
      </c>
      <c r="C620" s="516" t="s">
        <v>16265</v>
      </c>
      <c r="D620" s="516" t="s">
        <v>9764</v>
      </c>
      <c r="E620" s="498" t="s">
        <v>16627</v>
      </c>
    </row>
    <row r="621" spans="1:5" ht="38.25" x14ac:dyDescent="0.2">
      <c r="A621" s="516">
        <v>738</v>
      </c>
      <c r="B621" s="488" t="s">
        <v>10333</v>
      </c>
      <c r="C621" s="516" t="s">
        <v>16265</v>
      </c>
      <c r="D621" s="516" t="s">
        <v>9764</v>
      </c>
      <c r="E621" s="498" t="s">
        <v>16628</v>
      </c>
    </row>
    <row r="622" spans="1:5" ht="38.25" x14ac:dyDescent="0.2">
      <c r="A622" s="516">
        <v>740</v>
      </c>
      <c r="B622" s="488" t="s">
        <v>10334</v>
      </c>
      <c r="C622" s="516" t="s">
        <v>16265</v>
      </c>
      <c r="D622" s="516" t="s">
        <v>9764</v>
      </c>
      <c r="E622" s="498" t="s">
        <v>16629</v>
      </c>
    </row>
    <row r="623" spans="1:5" ht="38.25" x14ac:dyDescent="0.2">
      <c r="A623" s="516">
        <v>734</v>
      </c>
      <c r="B623" s="488" t="s">
        <v>10335</v>
      </c>
      <c r="C623" s="516" t="s">
        <v>16265</v>
      </c>
      <c r="D623" s="516" t="s">
        <v>9764</v>
      </c>
      <c r="E623" s="498" t="s">
        <v>16630</v>
      </c>
    </row>
    <row r="624" spans="1:5" x14ac:dyDescent="0.2">
      <c r="A624" s="516">
        <v>39008</v>
      </c>
      <c r="B624" s="488" t="s">
        <v>10336</v>
      </c>
      <c r="C624" s="516" t="s">
        <v>16265</v>
      </c>
      <c r="D624" s="516" t="s">
        <v>9764</v>
      </c>
      <c r="E624" s="498" t="s">
        <v>16631</v>
      </c>
    </row>
    <row r="625" spans="1:5" x14ac:dyDescent="0.2">
      <c r="A625" s="516">
        <v>39009</v>
      </c>
      <c r="B625" s="488" t="s">
        <v>10337</v>
      </c>
      <c r="C625" s="516" t="s">
        <v>16265</v>
      </c>
      <c r="D625" s="516" t="s">
        <v>9764</v>
      </c>
      <c r="E625" s="498" t="s">
        <v>16632</v>
      </c>
    </row>
    <row r="626" spans="1:5" ht="51" x14ac:dyDescent="0.2">
      <c r="A626" s="516">
        <v>10587</v>
      </c>
      <c r="B626" s="488" t="s">
        <v>10338</v>
      </c>
      <c r="C626" s="516" t="s">
        <v>16265</v>
      </c>
      <c r="D626" s="516" t="s">
        <v>9764</v>
      </c>
      <c r="E626" s="498" t="s">
        <v>16633</v>
      </c>
    </row>
    <row r="627" spans="1:5" ht="51" x14ac:dyDescent="0.2">
      <c r="A627" s="516">
        <v>759</v>
      </c>
      <c r="B627" s="488" t="s">
        <v>10339</v>
      </c>
      <c r="C627" s="516" t="s">
        <v>16265</v>
      </c>
      <c r="D627" s="516" t="s">
        <v>9764</v>
      </c>
      <c r="E627" s="498" t="s">
        <v>16634</v>
      </c>
    </row>
    <row r="628" spans="1:5" ht="51" x14ac:dyDescent="0.2">
      <c r="A628" s="516">
        <v>761</v>
      </c>
      <c r="B628" s="488" t="s">
        <v>10340</v>
      </c>
      <c r="C628" s="516" t="s">
        <v>16265</v>
      </c>
      <c r="D628" s="516" t="s">
        <v>9764</v>
      </c>
      <c r="E628" s="498" t="s">
        <v>16635</v>
      </c>
    </row>
    <row r="629" spans="1:5" ht="51" x14ac:dyDescent="0.2">
      <c r="A629" s="516">
        <v>750</v>
      </c>
      <c r="B629" s="488" t="s">
        <v>10341</v>
      </c>
      <c r="C629" s="516" t="s">
        <v>16265</v>
      </c>
      <c r="D629" s="516" t="s">
        <v>9764</v>
      </c>
      <c r="E629" s="498" t="s">
        <v>16636</v>
      </c>
    </row>
    <row r="630" spans="1:5" ht="51" x14ac:dyDescent="0.2">
      <c r="A630" s="516">
        <v>755</v>
      </c>
      <c r="B630" s="488" t="s">
        <v>10342</v>
      </c>
      <c r="C630" s="516" t="s">
        <v>16265</v>
      </c>
      <c r="D630" s="516" t="s">
        <v>9764</v>
      </c>
      <c r="E630" s="498" t="s">
        <v>16637</v>
      </c>
    </row>
    <row r="631" spans="1:5" ht="51" x14ac:dyDescent="0.2">
      <c r="A631" s="516">
        <v>749</v>
      </c>
      <c r="B631" s="488" t="s">
        <v>10343</v>
      </c>
      <c r="C631" s="516" t="s">
        <v>16265</v>
      </c>
      <c r="D631" s="516" t="s">
        <v>9764</v>
      </c>
      <c r="E631" s="498" t="s">
        <v>16638</v>
      </c>
    </row>
    <row r="632" spans="1:5" ht="51" x14ac:dyDescent="0.2">
      <c r="A632" s="516">
        <v>756</v>
      </c>
      <c r="B632" s="488" t="s">
        <v>10344</v>
      </c>
      <c r="C632" s="516" t="s">
        <v>16265</v>
      </c>
      <c r="D632" s="516" t="s">
        <v>9764</v>
      </c>
      <c r="E632" s="498" t="s">
        <v>16639</v>
      </c>
    </row>
    <row r="633" spans="1:5" ht="38.25" x14ac:dyDescent="0.2">
      <c r="A633" s="516">
        <v>757</v>
      </c>
      <c r="B633" s="488" t="s">
        <v>10345</v>
      </c>
      <c r="C633" s="516" t="s">
        <v>16265</v>
      </c>
      <c r="D633" s="516" t="s">
        <v>9764</v>
      </c>
      <c r="E633" s="498" t="s">
        <v>16640</v>
      </c>
    </row>
    <row r="634" spans="1:5" ht="38.25" x14ac:dyDescent="0.2">
      <c r="A634" s="516">
        <v>10588</v>
      </c>
      <c r="B634" s="488" t="s">
        <v>10346</v>
      </c>
      <c r="C634" s="516" t="s">
        <v>16265</v>
      </c>
      <c r="D634" s="516" t="s">
        <v>9764</v>
      </c>
      <c r="E634" s="498" t="s">
        <v>16641</v>
      </c>
    </row>
    <row r="635" spans="1:5" ht="38.25" x14ac:dyDescent="0.2">
      <c r="A635" s="516">
        <v>10592</v>
      </c>
      <c r="B635" s="488" t="s">
        <v>10347</v>
      </c>
      <c r="C635" s="516" t="s">
        <v>16265</v>
      </c>
      <c r="D635" s="516" t="s">
        <v>9768</v>
      </c>
      <c r="E635" s="498" t="s">
        <v>16642</v>
      </c>
    </row>
    <row r="636" spans="1:5" ht="38.25" x14ac:dyDescent="0.2">
      <c r="A636" s="516">
        <v>10589</v>
      </c>
      <c r="B636" s="488" t="s">
        <v>10348</v>
      </c>
      <c r="C636" s="516" t="s">
        <v>16265</v>
      </c>
      <c r="D636" s="516" t="s">
        <v>9764</v>
      </c>
      <c r="E636" s="498" t="s">
        <v>16643</v>
      </c>
    </row>
    <row r="637" spans="1:5" ht="38.25" x14ac:dyDescent="0.2">
      <c r="A637" s="516">
        <v>760</v>
      </c>
      <c r="B637" s="488" t="s">
        <v>10349</v>
      </c>
      <c r="C637" s="516" t="s">
        <v>16265</v>
      </c>
      <c r="D637" s="516" t="s">
        <v>9764</v>
      </c>
      <c r="E637" s="498" t="s">
        <v>16644</v>
      </c>
    </row>
    <row r="638" spans="1:5" ht="38.25" x14ac:dyDescent="0.2">
      <c r="A638" s="516">
        <v>751</v>
      </c>
      <c r="B638" s="488" t="s">
        <v>1389</v>
      </c>
      <c r="C638" s="516" t="s">
        <v>16265</v>
      </c>
      <c r="D638" s="516" t="s">
        <v>9764</v>
      </c>
      <c r="E638" s="498" t="s">
        <v>16645</v>
      </c>
    </row>
    <row r="639" spans="1:5" ht="38.25" x14ac:dyDescent="0.2">
      <c r="A639" s="516">
        <v>754</v>
      </c>
      <c r="B639" s="488" t="s">
        <v>10350</v>
      </c>
      <c r="C639" s="516" t="s">
        <v>16265</v>
      </c>
      <c r="D639" s="516" t="s">
        <v>9764</v>
      </c>
      <c r="E639" s="498" t="s">
        <v>16646</v>
      </c>
    </row>
    <row r="640" spans="1:5" ht="25.5" x14ac:dyDescent="0.2">
      <c r="A640" s="516">
        <v>14013</v>
      </c>
      <c r="B640" s="488" t="s">
        <v>10351</v>
      </c>
      <c r="C640" s="516" t="s">
        <v>16265</v>
      </c>
      <c r="D640" s="516" t="s">
        <v>9764</v>
      </c>
      <c r="E640" s="498" t="s">
        <v>16647</v>
      </c>
    </row>
    <row r="641" spans="1:5" ht="25.5" x14ac:dyDescent="0.2">
      <c r="A641" s="516">
        <v>39917</v>
      </c>
      <c r="B641" s="488" t="s">
        <v>10352</v>
      </c>
      <c r="C641" s="516" t="s">
        <v>16265</v>
      </c>
      <c r="D641" s="516" t="s">
        <v>9764</v>
      </c>
      <c r="E641" s="498" t="s">
        <v>16648</v>
      </c>
    </row>
    <row r="642" spans="1:5" ht="25.5" x14ac:dyDescent="0.2">
      <c r="A642" s="516">
        <v>5081</v>
      </c>
      <c r="B642" s="488" t="s">
        <v>10353</v>
      </c>
      <c r="C642" s="516" t="s">
        <v>16560</v>
      </c>
      <c r="D642" s="516" t="s">
        <v>9764</v>
      </c>
      <c r="E642" s="498" t="s">
        <v>10978</v>
      </c>
    </row>
    <row r="643" spans="1:5" x14ac:dyDescent="0.2">
      <c r="A643" s="516">
        <v>38167</v>
      </c>
      <c r="B643" s="488" t="s">
        <v>10354</v>
      </c>
      <c r="C643" s="516" t="s">
        <v>16560</v>
      </c>
      <c r="D643" s="516" t="s">
        <v>9764</v>
      </c>
      <c r="E643" s="498" t="s">
        <v>8671</v>
      </c>
    </row>
    <row r="644" spans="1:5" x14ac:dyDescent="0.2">
      <c r="A644" s="516">
        <v>36145</v>
      </c>
      <c r="B644" s="488" t="s">
        <v>10355</v>
      </c>
      <c r="C644" s="516" t="s">
        <v>16560</v>
      </c>
      <c r="D644" s="516" t="s">
        <v>9764</v>
      </c>
      <c r="E644" s="498" t="s">
        <v>7616</v>
      </c>
    </row>
    <row r="645" spans="1:5" x14ac:dyDescent="0.2">
      <c r="A645" s="516">
        <v>12893</v>
      </c>
      <c r="B645" s="488" t="s">
        <v>10356</v>
      </c>
      <c r="C645" s="516" t="s">
        <v>16560</v>
      </c>
      <c r="D645" s="516" t="s">
        <v>9764</v>
      </c>
      <c r="E645" s="498" t="s">
        <v>16649</v>
      </c>
    </row>
    <row r="646" spans="1:5" x14ac:dyDescent="0.2">
      <c r="A646" s="516">
        <v>11685</v>
      </c>
      <c r="B646" s="488" t="s">
        <v>10357</v>
      </c>
      <c r="C646" s="516" t="s">
        <v>16265</v>
      </c>
      <c r="D646" s="516" t="s">
        <v>9764</v>
      </c>
      <c r="E646" s="498" t="s">
        <v>14028</v>
      </c>
    </row>
    <row r="647" spans="1:5" x14ac:dyDescent="0.2">
      <c r="A647" s="516">
        <v>11679</v>
      </c>
      <c r="B647" s="488" t="s">
        <v>10359</v>
      </c>
      <c r="C647" s="516" t="s">
        <v>16265</v>
      </c>
      <c r="D647" s="516" t="s">
        <v>9764</v>
      </c>
      <c r="E647" s="498" t="s">
        <v>8226</v>
      </c>
    </row>
    <row r="648" spans="1:5" x14ac:dyDescent="0.2">
      <c r="A648" s="516">
        <v>11680</v>
      </c>
      <c r="B648" s="488" t="s">
        <v>10360</v>
      </c>
      <c r="C648" s="516" t="s">
        <v>16265</v>
      </c>
      <c r="D648" s="516" t="s">
        <v>9764</v>
      </c>
      <c r="E648" s="498" t="s">
        <v>7123</v>
      </c>
    </row>
    <row r="649" spans="1:5" x14ac:dyDescent="0.2">
      <c r="A649" s="516">
        <v>2512</v>
      </c>
      <c r="B649" s="488" t="s">
        <v>10361</v>
      </c>
      <c r="C649" s="516" t="s">
        <v>16265</v>
      </c>
      <c r="D649" s="516" t="s">
        <v>9764</v>
      </c>
      <c r="E649" s="498" t="s">
        <v>16650</v>
      </c>
    </row>
    <row r="650" spans="1:5" x14ac:dyDescent="0.2">
      <c r="A650" s="516">
        <v>4374</v>
      </c>
      <c r="B650" s="488" t="s">
        <v>10362</v>
      </c>
      <c r="C650" s="516" t="s">
        <v>16265</v>
      </c>
      <c r="D650" s="516" t="s">
        <v>9764</v>
      </c>
      <c r="E650" s="498" t="s">
        <v>7564</v>
      </c>
    </row>
    <row r="651" spans="1:5" ht="25.5" x14ac:dyDescent="0.2">
      <c r="A651" s="516">
        <v>7568</v>
      </c>
      <c r="B651" s="488" t="s">
        <v>10363</v>
      </c>
      <c r="C651" s="516" t="s">
        <v>16265</v>
      </c>
      <c r="D651" s="516" t="s">
        <v>9764</v>
      </c>
      <c r="E651" s="498" t="s">
        <v>6768</v>
      </c>
    </row>
    <row r="652" spans="1:5" ht="25.5" x14ac:dyDescent="0.2">
      <c r="A652" s="516">
        <v>7584</v>
      </c>
      <c r="B652" s="488" t="s">
        <v>10364</v>
      </c>
      <c r="C652" s="516" t="s">
        <v>16265</v>
      </c>
      <c r="D652" s="516" t="s">
        <v>9764</v>
      </c>
      <c r="E652" s="498" t="s">
        <v>6846</v>
      </c>
    </row>
    <row r="653" spans="1:5" x14ac:dyDescent="0.2">
      <c r="A653" s="516">
        <v>11945</v>
      </c>
      <c r="B653" s="488" t="s">
        <v>10365</v>
      </c>
      <c r="C653" s="516" t="s">
        <v>16265</v>
      </c>
      <c r="D653" s="516" t="s">
        <v>9764</v>
      </c>
      <c r="E653" s="498" t="s">
        <v>6743</v>
      </c>
    </row>
    <row r="654" spans="1:5" x14ac:dyDescent="0.2">
      <c r="A654" s="516">
        <v>11946</v>
      </c>
      <c r="B654" s="488" t="s">
        <v>10366</v>
      </c>
      <c r="C654" s="516" t="s">
        <v>16265</v>
      </c>
      <c r="D654" s="516" t="s">
        <v>9764</v>
      </c>
      <c r="E654" s="498" t="s">
        <v>6743</v>
      </c>
    </row>
    <row r="655" spans="1:5" x14ac:dyDescent="0.2">
      <c r="A655" s="516">
        <v>4375</v>
      </c>
      <c r="B655" s="488" t="s">
        <v>10367</v>
      </c>
      <c r="C655" s="516" t="s">
        <v>16265</v>
      </c>
      <c r="D655" s="516" t="s">
        <v>9768</v>
      </c>
      <c r="E655" s="498" t="s">
        <v>7244</v>
      </c>
    </row>
    <row r="656" spans="1:5" ht="25.5" x14ac:dyDescent="0.2">
      <c r="A656" s="516">
        <v>11950</v>
      </c>
      <c r="B656" s="488" t="s">
        <v>10368</v>
      </c>
      <c r="C656" s="516" t="s">
        <v>16265</v>
      </c>
      <c r="D656" s="516" t="s">
        <v>9764</v>
      </c>
      <c r="E656" s="498" t="s">
        <v>6917</v>
      </c>
    </row>
    <row r="657" spans="1:5" x14ac:dyDescent="0.2">
      <c r="A657" s="516">
        <v>4376</v>
      </c>
      <c r="B657" s="488" t="s">
        <v>10369</v>
      </c>
      <c r="C657" s="516" t="s">
        <v>16265</v>
      </c>
      <c r="D657" s="516" t="s">
        <v>9764</v>
      </c>
      <c r="E657" s="498" t="s">
        <v>6744</v>
      </c>
    </row>
    <row r="658" spans="1:5" ht="25.5" x14ac:dyDescent="0.2">
      <c r="A658" s="516">
        <v>7583</v>
      </c>
      <c r="B658" s="488" t="s">
        <v>10370</v>
      </c>
      <c r="C658" s="516" t="s">
        <v>16265</v>
      </c>
      <c r="D658" s="516" t="s">
        <v>9764</v>
      </c>
      <c r="E658" s="498" t="s">
        <v>6769</v>
      </c>
    </row>
    <row r="659" spans="1:5" ht="25.5" x14ac:dyDescent="0.2">
      <c r="A659" s="516">
        <v>4350</v>
      </c>
      <c r="B659" s="488" t="s">
        <v>10371</v>
      </c>
      <c r="C659" s="516" t="s">
        <v>16265</v>
      </c>
      <c r="D659" s="516" t="s">
        <v>9764</v>
      </c>
      <c r="E659" s="498" t="s">
        <v>6886</v>
      </c>
    </row>
    <row r="660" spans="1:5" ht="25.5" x14ac:dyDescent="0.2">
      <c r="A660" s="516">
        <v>39886</v>
      </c>
      <c r="B660" s="488" t="s">
        <v>10372</v>
      </c>
      <c r="C660" s="516" t="s">
        <v>16265</v>
      </c>
      <c r="D660" s="516" t="s">
        <v>9764</v>
      </c>
      <c r="E660" s="498" t="s">
        <v>6926</v>
      </c>
    </row>
    <row r="661" spans="1:5" ht="25.5" x14ac:dyDescent="0.2">
      <c r="A661" s="516">
        <v>39887</v>
      </c>
      <c r="B661" s="488" t="s">
        <v>10373</v>
      </c>
      <c r="C661" s="516" t="s">
        <v>16265</v>
      </c>
      <c r="D661" s="516" t="s">
        <v>9764</v>
      </c>
      <c r="E661" s="498" t="s">
        <v>6871</v>
      </c>
    </row>
    <row r="662" spans="1:5" ht="25.5" x14ac:dyDescent="0.2">
      <c r="A662" s="516">
        <v>39888</v>
      </c>
      <c r="B662" s="488" t="s">
        <v>10374</v>
      </c>
      <c r="C662" s="516" t="s">
        <v>16265</v>
      </c>
      <c r="D662" s="516" t="s">
        <v>9764</v>
      </c>
      <c r="E662" s="498" t="s">
        <v>16651</v>
      </c>
    </row>
    <row r="663" spans="1:5" ht="25.5" x14ac:dyDescent="0.2">
      <c r="A663" s="516">
        <v>39890</v>
      </c>
      <c r="B663" s="488" t="s">
        <v>10375</v>
      </c>
      <c r="C663" s="516" t="s">
        <v>16265</v>
      </c>
      <c r="D663" s="516" t="s">
        <v>9764</v>
      </c>
      <c r="E663" s="498" t="s">
        <v>8234</v>
      </c>
    </row>
    <row r="664" spans="1:5" ht="25.5" x14ac:dyDescent="0.2">
      <c r="A664" s="516">
        <v>39891</v>
      </c>
      <c r="B664" s="488" t="s">
        <v>10376</v>
      </c>
      <c r="C664" s="516" t="s">
        <v>16265</v>
      </c>
      <c r="D664" s="516" t="s">
        <v>9764</v>
      </c>
      <c r="E664" s="498" t="s">
        <v>11977</v>
      </c>
    </row>
    <row r="665" spans="1:5" ht="25.5" x14ac:dyDescent="0.2">
      <c r="A665" s="516">
        <v>39892</v>
      </c>
      <c r="B665" s="488" t="s">
        <v>10377</v>
      </c>
      <c r="C665" s="516" t="s">
        <v>16265</v>
      </c>
      <c r="D665" s="516" t="s">
        <v>9764</v>
      </c>
      <c r="E665" s="498" t="s">
        <v>16652</v>
      </c>
    </row>
    <row r="666" spans="1:5" ht="25.5" x14ac:dyDescent="0.2">
      <c r="A666" s="516">
        <v>790</v>
      </c>
      <c r="B666" s="488" t="s">
        <v>10379</v>
      </c>
      <c r="C666" s="516" t="s">
        <v>16265</v>
      </c>
      <c r="D666" s="516" t="s">
        <v>9764</v>
      </c>
      <c r="E666" s="498" t="s">
        <v>7662</v>
      </c>
    </row>
    <row r="667" spans="1:5" x14ac:dyDescent="0.2">
      <c r="A667" s="516">
        <v>766</v>
      </c>
      <c r="B667" s="488" t="s">
        <v>10381</v>
      </c>
      <c r="C667" s="516" t="s">
        <v>16265</v>
      </c>
      <c r="D667" s="516" t="s">
        <v>9764</v>
      </c>
      <c r="E667" s="498" t="s">
        <v>7662</v>
      </c>
    </row>
    <row r="668" spans="1:5" x14ac:dyDescent="0.2">
      <c r="A668" s="516">
        <v>791</v>
      </c>
      <c r="B668" s="488" t="s">
        <v>10382</v>
      </c>
      <c r="C668" s="516" t="s">
        <v>16265</v>
      </c>
      <c r="D668" s="516" t="s">
        <v>9764</v>
      </c>
      <c r="E668" s="498" t="s">
        <v>7662</v>
      </c>
    </row>
    <row r="669" spans="1:5" x14ac:dyDescent="0.2">
      <c r="A669" s="516">
        <v>767</v>
      </c>
      <c r="B669" s="488" t="s">
        <v>10383</v>
      </c>
      <c r="C669" s="516" t="s">
        <v>16265</v>
      </c>
      <c r="D669" s="516" t="s">
        <v>9764</v>
      </c>
      <c r="E669" s="498" t="s">
        <v>7662</v>
      </c>
    </row>
    <row r="670" spans="1:5" x14ac:dyDescent="0.2">
      <c r="A670" s="516">
        <v>768</v>
      </c>
      <c r="B670" s="488" t="s">
        <v>10384</v>
      </c>
      <c r="C670" s="516" t="s">
        <v>16265</v>
      </c>
      <c r="D670" s="516" t="s">
        <v>9764</v>
      </c>
      <c r="E670" s="498" t="s">
        <v>16653</v>
      </c>
    </row>
    <row r="671" spans="1:5" x14ac:dyDescent="0.2">
      <c r="A671" s="516">
        <v>789</v>
      </c>
      <c r="B671" s="488" t="s">
        <v>10385</v>
      </c>
      <c r="C671" s="516" t="s">
        <v>16265</v>
      </c>
      <c r="D671" s="516" t="s">
        <v>9764</v>
      </c>
      <c r="E671" s="498" t="s">
        <v>7652</v>
      </c>
    </row>
    <row r="672" spans="1:5" x14ac:dyDescent="0.2">
      <c r="A672" s="516">
        <v>769</v>
      </c>
      <c r="B672" s="488" t="s">
        <v>10386</v>
      </c>
      <c r="C672" s="516" t="s">
        <v>16265</v>
      </c>
      <c r="D672" s="516" t="s">
        <v>9764</v>
      </c>
      <c r="E672" s="498" t="s">
        <v>16653</v>
      </c>
    </row>
    <row r="673" spans="1:5" x14ac:dyDescent="0.2">
      <c r="A673" s="516">
        <v>770</v>
      </c>
      <c r="B673" s="488" t="s">
        <v>10387</v>
      </c>
      <c r="C673" s="516" t="s">
        <v>16265</v>
      </c>
      <c r="D673" s="516" t="s">
        <v>9764</v>
      </c>
      <c r="E673" s="498" t="s">
        <v>7489</v>
      </c>
    </row>
    <row r="674" spans="1:5" x14ac:dyDescent="0.2">
      <c r="A674" s="516">
        <v>12394</v>
      </c>
      <c r="B674" s="488" t="s">
        <v>10388</v>
      </c>
      <c r="C674" s="516" t="s">
        <v>16265</v>
      </c>
      <c r="D674" s="516" t="s">
        <v>9764</v>
      </c>
      <c r="E674" s="498" t="s">
        <v>7489</v>
      </c>
    </row>
    <row r="675" spans="1:5" x14ac:dyDescent="0.2">
      <c r="A675" s="516">
        <v>764</v>
      </c>
      <c r="B675" s="488" t="s">
        <v>1629</v>
      </c>
      <c r="C675" s="516" t="s">
        <v>16265</v>
      </c>
      <c r="D675" s="516" t="s">
        <v>9768</v>
      </c>
      <c r="E675" s="498" t="s">
        <v>7276</v>
      </c>
    </row>
    <row r="676" spans="1:5" x14ac:dyDescent="0.2">
      <c r="A676" s="516">
        <v>765</v>
      </c>
      <c r="B676" s="488" t="s">
        <v>10389</v>
      </c>
      <c r="C676" s="516" t="s">
        <v>16265</v>
      </c>
      <c r="D676" s="516" t="s">
        <v>9764</v>
      </c>
      <c r="E676" s="498" t="s">
        <v>7276</v>
      </c>
    </row>
    <row r="677" spans="1:5" ht="25.5" x14ac:dyDescent="0.2">
      <c r="A677" s="516">
        <v>787</v>
      </c>
      <c r="B677" s="488" t="s">
        <v>10390</v>
      </c>
      <c r="C677" s="516" t="s">
        <v>16265</v>
      </c>
      <c r="D677" s="516" t="s">
        <v>9764</v>
      </c>
      <c r="E677" s="498" t="s">
        <v>16654</v>
      </c>
    </row>
    <row r="678" spans="1:5" ht="25.5" x14ac:dyDescent="0.2">
      <c r="A678" s="516">
        <v>774</v>
      </c>
      <c r="B678" s="488" t="s">
        <v>10391</v>
      </c>
      <c r="C678" s="516" t="s">
        <v>16265</v>
      </c>
      <c r="D678" s="516" t="s">
        <v>9764</v>
      </c>
      <c r="E678" s="498" t="s">
        <v>16654</v>
      </c>
    </row>
    <row r="679" spans="1:5" x14ac:dyDescent="0.2">
      <c r="A679" s="516">
        <v>773</v>
      </c>
      <c r="B679" s="488" t="s">
        <v>10392</v>
      </c>
      <c r="C679" s="516" t="s">
        <v>16265</v>
      </c>
      <c r="D679" s="516" t="s">
        <v>9764</v>
      </c>
      <c r="E679" s="498" t="s">
        <v>16654</v>
      </c>
    </row>
    <row r="680" spans="1:5" x14ac:dyDescent="0.2">
      <c r="A680" s="516">
        <v>775</v>
      </c>
      <c r="B680" s="488" t="s">
        <v>10393</v>
      </c>
      <c r="C680" s="516" t="s">
        <v>16265</v>
      </c>
      <c r="D680" s="516" t="s">
        <v>9764</v>
      </c>
      <c r="E680" s="498" t="s">
        <v>16654</v>
      </c>
    </row>
    <row r="681" spans="1:5" x14ac:dyDescent="0.2">
      <c r="A681" s="516">
        <v>788</v>
      </c>
      <c r="B681" s="488" t="s">
        <v>10394</v>
      </c>
      <c r="C681" s="516" t="s">
        <v>16265</v>
      </c>
      <c r="D681" s="516" t="s">
        <v>9764</v>
      </c>
      <c r="E681" s="498" t="s">
        <v>7229</v>
      </c>
    </row>
    <row r="682" spans="1:5" x14ac:dyDescent="0.2">
      <c r="A682" s="516">
        <v>772</v>
      </c>
      <c r="B682" s="488" t="s">
        <v>1630</v>
      </c>
      <c r="C682" s="516" t="s">
        <v>16265</v>
      </c>
      <c r="D682" s="516" t="s">
        <v>9764</v>
      </c>
      <c r="E682" s="498" t="s">
        <v>7229</v>
      </c>
    </row>
    <row r="683" spans="1:5" x14ac:dyDescent="0.2">
      <c r="A683" s="516">
        <v>771</v>
      </c>
      <c r="B683" s="488" t="s">
        <v>1631</v>
      </c>
      <c r="C683" s="516" t="s">
        <v>16265</v>
      </c>
      <c r="D683" s="516" t="s">
        <v>9764</v>
      </c>
      <c r="E683" s="498" t="s">
        <v>7229</v>
      </c>
    </row>
    <row r="684" spans="1:5" x14ac:dyDescent="0.2">
      <c r="A684" s="516">
        <v>779</v>
      </c>
      <c r="B684" s="488" t="s">
        <v>10396</v>
      </c>
      <c r="C684" s="516" t="s">
        <v>16265</v>
      </c>
      <c r="D684" s="516" t="s">
        <v>9764</v>
      </c>
      <c r="E684" s="498" t="s">
        <v>7475</v>
      </c>
    </row>
    <row r="685" spans="1:5" x14ac:dyDescent="0.2">
      <c r="A685" s="516">
        <v>776</v>
      </c>
      <c r="B685" s="488" t="s">
        <v>10397</v>
      </c>
      <c r="C685" s="516" t="s">
        <v>16265</v>
      </c>
      <c r="D685" s="516" t="s">
        <v>9764</v>
      </c>
      <c r="E685" s="498" t="s">
        <v>15513</v>
      </c>
    </row>
    <row r="686" spans="1:5" x14ac:dyDescent="0.2">
      <c r="A686" s="516">
        <v>777</v>
      </c>
      <c r="B686" s="488" t="s">
        <v>10398</v>
      </c>
      <c r="C686" s="516" t="s">
        <v>16265</v>
      </c>
      <c r="D686" s="516" t="s">
        <v>9764</v>
      </c>
      <c r="E686" s="498" t="s">
        <v>16655</v>
      </c>
    </row>
    <row r="687" spans="1:5" x14ac:dyDescent="0.2">
      <c r="A687" s="516">
        <v>780</v>
      </c>
      <c r="B687" s="488" t="s">
        <v>10399</v>
      </c>
      <c r="C687" s="516" t="s">
        <v>16265</v>
      </c>
      <c r="D687" s="516" t="s">
        <v>9764</v>
      </c>
      <c r="E687" s="498" t="s">
        <v>16656</v>
      </c>
    </row>
    <row r="688" spans="1:5" x14ac:dyDescent="0.2">
      <c r="A688" s="516">
        <v>778</v>
      </c>
      <c r="B688" s="488" t="s">
        <v>10400</v>
      </c>
      <c r="C688" s="516" t="s">
        <v>16265</v>
      </c>
      <c r="D688" s="516" t="s">
        <v>9764</v>
      </c>
      <c r="E688" s="498" t="s">
        <v>15513</v>
      </c>
    </row>
    <row r="689" spans="1:5" x14ac:dyDescent="0.2">
      <c r="A689" s="516">
        <v>781</v>
      </c>
      <c r="B689" s="488" t="s">
        <v>10401</v>
      </c>
      <c r="C689" s="516" t="s">
        <v>16265</v>
      </c>
      <c r="D689" s="516" t="s">
        <v>9764</v>
      </c>
      <c r="E689" s="498" t="s">
        <v>16657</v>
      </c>
    </row>
    <row r="690" spans="1:5" x14ac:dyDescent="0.2">
      <c r="A690" s="516">
        <v>786</v>
      </c>
      <c r="B690" s="488" t="s">
        <v>10402</v>
      </c>
      <c r="C690" s="516" t="s">
        <v>16265</v>
      </c>
      <c r="D690" s="516" t="s">
        <v>9764</v>
      </c>
      <c r="E690" s="498" t="s">
        <v>16657</v>
      </c>
    </row>
    <row r="691" spans="1:5" x14ac:dyDescent="0.2">
      <c r="A691" s="516">
        <v>782</v>
      </c>
      <c r="B691" s="488" t="s">
        <v>10403</v>
      </c>
      <c r="C691" s="516" t="s">
        <v>16265</v>
      </c>
      <c r="D691" s="516" t="s">
        <v>9764</v>
      </c>
      <c r="E691" s="498" t="s">
        <v>16657</v>
      </c>
    </row>
    <row r="692" spans="1:5" x14ac:dyDescent="0.2">
      <c r="A692" s="516">
        <v>783</v>
      </c>
      <c r="B692" s="488" t="s">
        <v>10404</v>
      </c>
      <c r="C692" s="516" t="s">
        <v>16265</v>
      </c>
      <c r="D692" s="516" t="s">
        <v>9764</v>
      </c>
      <c r="E692" s="498" t="s">
        <v>16658</v>
      </c>
    </row>
    <row r="693" spans="1:5" x14ac:dyDescent="0.2">
      <c r="A693" s="516">
        <v>785</v>
      </c>
      <c r="B693" s="488" t="s">
        <v>10405</v>
      </c>
      <c r="C693" s="516" t="s">
        <v>16265</v>
      </c>
      <c r="D693" s="516" t="s">
        <v>9764</v>
      </c>
      <c r="E693" s="498" t="s">
        <v>16659</v>
      </c>
    </row>
    <row r="694" spans="1:5" x14ac:dyDescent="0.2">
      <c r="A694" s="516">
        <v>784</v>
      </c>
      <c r="B694" s="488" t="s">
        <v>10406</v>
      </c>
      <c r="C694" s="516" t="s">
        <v>16265</v>
      </c>
      <c r="D694" s="516" t="s">
        <v>9764</v>
      </c>
      <c r="E694" s="498" t="s">
        <v>16660</v>
      </c>
    </row>
    <row r="695" spans="1:5" ht="25.5" x14ac:dyDescent="0.2">
      <c r="A695" s="516">
        <v>831</v>
      </c>
      <c r="B695" s="488" t="s">
        <v>10407</v>
      </c>
      <c r="C695" s="516" t="s">
        <v>16265</v>
      </c>
      <c r="D695" s="516" t="s">
        <v>9764</v>
      </c>
      <c r="E695" s="498" t="s">
        <v>16661</v>
      </c>
    </row>
    <row r="696" spans="1:5" ht="25.5" x14ac:dyDescent="0.2">
      <c r="A696" s="516">
        <v>828</v>
      </c>
      <c r="B696" s="488" t="s">
        <v>10408</v>
      </c>
      <c r="C696" s="516" t="s">
        <v>16265</v>
      </c>
      <c r="D696" s="516" t="s">
        <v>9764</v>
      </c>
      <c r="E696" s="498" t="s">
        <v>7858</v>
      </c>
    </row>
    <row r="697" spans="1:5" ht="25.5" x14ac:dyDescent="0.2">
      <c r="A697" s="516">
        <v>829</v>
      </c>
      <c r="B697" s="488" t="s">
        <v>10409</v>
      </c>
      <c r="C697" s="516" t="s">
        <v>16265</v>
      </c>
      <c r="D697" s="516" t="s">
        <v>9764</v>
      </c>
      <c r="E697" s="498" t="s">
        <v>6757</v>
      </c>
    </row>
    <row r="698" spans="1:5" ht="25.5" x14ac:dyDescent="0.2">
      <c r="A698" s="516">
        <v>812</v>
      </c>
      <c r="B698" s="488" t="s">
        <v>10410</v>
      </c>
      <c r="C698" s="516" t="s">
        <v>16265</v>
      </c>
      <c r="D698" s="516" t="s">
        <v>9764</v>
      </c>
      <c r="E698" s="498" t="s">
        <v>6741</v>
      </c>
    </row>
    <row r="699" spans="1:5" ht="25.5" x14ac:dyDescent="0.2">
      <c r="A699" s="516">
        <v>819</v>
      </c>
      <c r="B699" s="488" t="s">
        <v>10411</v>
      </c>
      <c r="C699" s="516" t="s">
        <v>16265</v>
      </c>
      <c r="D699" s="516" t="s">
        <v>9764</v>
      </c>
      <c r="E699" s="498" t="s">
        <v>6947</v>
      </c>
    </row>
    <row r="700" spans="1:5" ht="25.5" x14ac:dyDescent="0.2">
      <c r="A700" s="516">
        <v>818</v>
      </c>
      <c r="B700" s="488" t="s">
        <v>10412</v>
      </c>
      <c r="C700" s="516" t="s">
        <v>16265</v>
      </c>
      <c r="D700" s="516" t="s">
        <v>9764</v>
      </c>
      <c r="E700" s="498" t="s">
        <v>7415</v>
      </c>
    </row>
    <row r="701" spans="1:5" ht="25.5" x14ac:dyDescent="0.2">
      <c r="A701" s="516">
        <v>823</v>
      </c>
      <c r="B701" s="488" t="s">
        <v>10413</v>
      </c>
      <c r="C701" s="516" t="s">
        <v>16265</v>
      </c>
      <c r="D701" s="516" t="s">
        <v>9764</v>
      </c>
      <c r="E701" s="498" t="s">
        <v>16662</v>
      </c>
    </row>
    <row r="702" spans="1:5" ht="25.5" x14ac:dyDescent="0.2">
      <c r="A702" s="516">
        <v>830</v>
      </c>
      <c r="B702" s="488" t="s">
        <v>10415</v>
      </c>
      <c r="C702" s="516" t="s">
        <v>16265</v>
      </c>
      <c r="D702" s="516" t="s">
        <v>9764</v>
      </c>
      <c r="E702" s="498" t="s">
        <v>16663</v>
      </c>
    </row>
    <row r="703" spans="1:5" ht="25.5" x14ac:dyDescent="0.2">
      <c r="A703" s="516">
        <v>826</v>
      </c>
      <c r="B703" s="488" t="s">
        <v>10416</v>
      </c>
      <c r="C703" s="516" t="s">
        <v>16265</v>
      </c>
      <c r="D703" s="516" t="s">
        <v>9764</v>
      </c>
      <c r="E703" s="498" t="s">
        <v>16664</v>
      </c>
    </row>
    <row r="704" spans="1:5" ht="25.5" x14ac:dyDescent="0.2">
      <c r="A704" s="516">
        <v>827</v>
      </c>
      <c r="B704" s="488" t="s">
        <v>10417</v>
      </c>
      <c r="C704" s="516" t="s">
        <v>16265</v>
      </c>
      <c r="D704" s="516" t="s">
        <v>9764</v>
      </c>
      <c r="E704" s="498" t="s">
        <v>15314</v>
      </c>
    </row>
    <row r="705" spans="1:5" ht="25.5" x14ac:dyDescent="0.2">
      <c r="A705" s="516">
        <v>832</v>
      </c>
      <c r="B705" s="488" t="s">
        <v>10419</v>
      </c>
      <c r="C705" s="516" t="s">
        <v>16265</v>
      </c>
      <c r="D705" s="516" t="s">
        <v>9764</v>
      </c>
      <c r="E705" s="498" t="s">
        <v>8107</v>
      </c>
    </row>
    <row r="706" spans="1:5" ht="25.5" x14ac:dyDescent="0.2">
      <c r="A706" s="516">
        <v>833</v>
      </c>
      <c r="B706" s="488" t="s">
        <v>10420</v>
      </c>
      <c r="C706" s="516" t="s">
        <v>16265</v>
      </c>
      <c r="D706" s="516" t="s">
        <v>9764</v>
      </c>
      <c r="E706" s="498" t="s">
        <v>7147</v>
      </c>
    </row>
    <row r="707" spans="1:5" ht="25.5" x14ac:dyDescent="0.2">
      <c r="A707" s="516">
        <v>834</v>
      </c>
      <c r="B707" s="488" t="s">
        <v>10421</v>
      </c>
      <c r="C707" s="516" t="s">
        <v>16265</v>
      </c>
      <c r="D707" s="516" t="s">
        <v>9764</v>
      </c>
      <c r="E707" s="498" t="s">
        <v>6987</v>
      </c>
    </row>
    <row r="708" spans="1:5" ht="25.5" x14ac:dyDescent="0.2">
      <c r="A708" s="516">
        <v>825</v>
      </c>
      <c r="B708" s="488" t="s">
        <v>10422</v>
      </c>
      <c r="C708" s="516" t="s">
        <v>16265</v>
      </c>
      <c r="D708" s="516" t="s">
        <v>9764</v>
      </c>
      <c r="E708" s="498" t="s">
        <v>7408</v>
      </c>
    </row>
    <row r="709" spans="1:5" ht="25.5" x14ac:dyDescent="0.2">
      <c r="A709" s="516">
        <v>813</v>
      </c>
      <c r="B709" s="488" t="s">
        <v>10423</v>
      </c>
      <c r="C709" s="516" t="s">
        <v>16265</v>
      </c>
      <c r="D709" s="516" t="s">
        <v>9764</v>
      </c>
      <c r="E709" s="498" t="s">
        <v>7181</v>
      </c>
    </row>
    <row r="710" spans="1:5" ht="25.5" x14ac:dyDescent="0.2">
      <c r="A710" s="516">
        <v>820</v>
      </c>
      <c r="B710" s="488" t="s">
        <v>10424</v>
      </c>
      <c r="C710" s="516" t="s">
        <v>16265</v>
      </c>
      <c r="D710" s="516" t="s">
        <v>9764</v>
      </c>
      <c r="E710" s="498" t="s">
        <v>6961</v>
      </c>
    </row>
    <row r="711" spans="1:5" ht="25.5" x14ac:dyDescent="0.2">
      <c r="A711" s="516">
        <v>816</v>
      </c>
      <c r="B711" s="488" t="s">
        <v>10425</v>
      </c>
      <c r="C711" s="516" t="s">
        <v>16265</v>
      </c>
      <c r="D711" s="516" t="s">
        <v>9764</v>
      </c>
      <c r="E711" s="498" t="s">
        <v>7320</v>
      </c>
    </row>
    <row r="712" spans="1:5" ht="25.5" x14ac:dyDescent="0.2">
      <c r="A712" s="516">
        <v>814</v>
      </c>
      <c r="B712" s="488" t="s">
        <v>10427</v>
      </c>
      <c r="C712" s="516" t="s">
        <v>16265</v>
      </c>
      <c r="D712" s="516" t="s">
        <v>9764</v>
      </c>
      <c r="E712" s="498" t="s">
        <v>16665</v>
      </c>
    </row>
    <row r="713" spans="1:5" ht="25.5" x14ac:dyDescent="0.2">
      <c r="A713" s="516">
        <v>815</v>
      </c>
      <c r="B713" s="488" t="s">
        <v>10428</v>
      </c>
      <c r="C713" s="516" t="s">
        <v>16265</v>
      </c>
      <c r="D713" s="516" t="s">
        <v>9764</v>
      </c>
      <c r="E713" s="498" t="s">
        <v>7689</v>
      </c>
    </row>
    <row r="714" spans="1:5" ht="25.5" x14ac:dyDescent="0.2">
      <c r="A714" s="516">
        <v>822</v>
      </c>
      <c r="B714" s="488" t="s">
        <v>10430</v>
      </c>
      <c r="C714" s="516" t="s">
        <v>16265</v>
      </c>
      <c r="D714" s="516" t="s">
        <v>9764</v>
      </c>
      <c r="E714" s="498" t="s">
        <v>7442</v>
      </c>
    </row>
    <row r="715" spans="1:5" ht="25.5" x14ac:dyDescent="0.2">
      <c r="A715" s="516">
        <v>821</v>
      </c>
      <c r="B715" s="488" t="s">
        <v>10432</v>
      </c>
      <c r="C715" s="516" t="s">
        <v>16265</v>
      </c>
      <c r="D715" s="516" t="s">
        <v>9764</v>
      </c>
      <c r="E715" s="498" t="s">
        <v>16666</v>
      </c>
    </row>
    <row r="716" spans="1:5" ht="25.5" x14ac:dyDescent="0.2">
      <c r="A716" s="516">
        <v>817</v>
      </c>
      <c r="B716" s="488" t="s">
        <v>10433</v>
      </c>
      <c r="C716" s="516" t="s">
        <v>16265</v>
      </c>
      <c r="D716" s="516" t="s">
        <v>9764</v>
      </c>
      <c r="E716" s="498" t="s">
        <v>15441</v>
      </c>
    </row>
    <row r="717" spans="1:5" ht="25.5" x14ac:dyDescent="0.2">
      <c r="A717" s="516">
        <v>20086</v>
      </c>
      <c r="B717" s="488" t="s">
        <v>10434</v>
      </c>
      <c r="C717" s="516" t="s">
        <v>16265</v>
      </c>
      <c r="D717" s="516" t="s">
        <v>9764</v>
      </c>
      <c r="E717" s="498" t="s">
        <v>6906</v>
      </c>
    </row>
    <row r="718" spans="1:5" ht="25.5" x14ac:dyDescent="0.2">
      <c r="A718" s="516">
        <v>39191</v>
      </c>
      <c r="B718" s="488" t="s">
        <v>10435</v>
      </c>
      <c r="C718" s="516" t="s">
        <v>16265</v>
      </c>
      <c r="D718" s="516" t="s">
        <v>9764</v>
      </c>
      <c r="E718" s="498" t="s">
        <v>11522</v>
      </c>
    </row>
    <row r="719" spans="1:5" ht="25.5" x14ac:dyDescent="0.2">
      <c r="A719" s="516">
        <v>39190</v>
      </c>
      <c r="B719" s="488" t="s">
        <v>10436</v>
      </c>
      <c r="C719" s="516" t="s">
        <v>16265</v>
      </c>
      <c r="D719" s="516" t="s">
        <v>9764</v>
      </c>
      <c r="E719" s="498" t="s">
        <v>7968</v>
      </c>
    </row>
    <row r="720" spans="1:5" ht="25.5" x14ac:dyDescent="0.2">
      <c r="A720" s="516">
        <v>39189</v>
      </c>
      <c r="B720" s="488" t="s">
        <v>10437</v>
      </c>
      <c r="C720" s="516" t="s">
        <v>16265</v>
      </c>
      <c r="D720" s="516" t="s">
        <v>9764</v>
      </c>
      <c r="E720" s="498" t="s">
        <v>9411</v>
      </c>
    </row>
    <row r="721" spans="1:5" ht="25.5" x14ac:dyDescent="0.2">
      <c r="A721" s="516">
        <v>39186</v>
      </c>
      <c r="B721" s="488" t="s">
        <v>10438</v>
      </c>
      <c r="C721" s="516" t="s">
        <v>16265</v>
      </c>
      <c r="D721" s="516" t="s">
        <v>9764</v>
      </c>
      <c r="E721" s="498" t="s">
        <v>7587</v>
      </c>
    </row>
    <row r="722" spans="1:5" ht="25.5" x14ac:dyDescent="0.2">
      <c r="A722" s="516">
        <v>39188</v>
      </c>
      <c r="B722" s="488" t="s">
        <v>10439</v>
      </c>
      <c r="C722" s="516" t="s">
        <v>16265</v>
      </c>
      <c r="D722" s="516" t="s">
        <v>9764</v>
      </c>
      <c r="E722" s="498" t="s">
        <v>7469</v>
      </c>
    </row>
    <row r="723" spans="1:5" ht="25.5" x14ac:dyDescent="0.2">
      <c r="A723" s="516">
        <v>39187</v>
      </c>
      <c r="B723" s="488" t="s">
        <v>10440</v>
      </c>
      <c r="C723" s="516" t="s">
        <v>16265</v>
      </c>
      <c r="D723" s="516" t="s">
        <v>9764</v>
      </c>
      <c r="E723" s="498" t="s">
        <v>7395</v>
      </c>
    </row>
    <row r="724" spans="1:5" ht="25.5" x14ac:dyDescent="0.2">
      <c r="A724" s="516">
        <v>39184</v>
      </c>
      <c r="B724" s="488" t="s">
        <v>10442</v>
      </c>
      <c r="C724" s="516" t="s">
        <v>16265</v>
      </c>
      <c r="D724" s="516" t="s">
        <v>9764</v>
      </c>
      <c r="E724" s="498" t="s">
        <v>7242</v>
      </c>
    </row>
    <row r="725" spans="1:5" ht="25.5" x14ac:dyDescent="0.2">
      <c r="A725" s="516">
        <v>39185</v>
      </c>
      <c r="B725" s="488" t="s">
        <v>10443</v>
      </c>
      <c r="C725" s="516" t="s">
        <v>16265</v>
      </c>
      <c r="D725" s="516" t="s">
        <v>9764</v>
      </c>
      <c r="E725" s="498" t="s">
        <v>7127</v>
      </c>
    </row>
    <row r="726" spans="1:5" ht="25.5" x14ac:dyDescent="0.2">
      <c r="A726" s="516">
        <v>39198</v>
      </c>
      <c r="B726" s="488" t="s">
        <v>10444</v>
      </c>
      <c r="C726" s="516" t="s">
        <v>16265</v>
      </c>
      <c r="D726" s="516" t="s">
        <v>9764</v>
      </c>
      <c r="E726" s="498" t="s">
        <v>16667</v>
      </c>
    </row>
    <row r="727" spans="1:5" ht="25.5" x14ac:dyDescent="0.2">
      <c r="A727" s="516">
        <v>39197</v>
      </c>
      <c r="B727" s="488" t="s">
        <v>10445</v>
      </c>
      <c r="C727" s="516" t="s">
        <v>16265</v>
      </c>
      <c r="D727" s="516" t="s">
        <v>9764</v>
      </c>
      <c r="E727" s="498" t="s">
        <v>16668</v>
      </c>
    </row>
    <row r="728" spans="1:5" ht="25.5" x14ac:dyDescent="0.2">
      <c r="A728" s="516">
        <v>39196</v>
      </c>
      <c r="B728" s="488" t="s">
        <v>10446</v>
      </c>
      <c r="C728" s="516" t="s">
        <v>16265</v>
      </c>
      <c r="D728" s="516" t="s">
        <v>9764</v>
      </c>
      <c r="E728" s="498" t="s">
        <v>16669</v>
      </c>
    </row>
    <row r="729" spans="1:5" ht="25.5" x14ac:dyDescent="0.2">
      <c r="A729" s="516">
        <v>39199</v>
      </c>
      <c r="B729" s="488" t="s">
        <v>10448</v>
      </c>
      <c r="C729" s="516" t="s">
        <v>16265</v>
      </c>
      <c r="D729" s="516" t="s">
        <v>9764</v>
      </c>
      <c r="E729" s="498" t="s">
        <v>15564</v>
      </c>
    </row>
    <row r="730" spans="1:5" ht="25.5" x14ac:dyDescent="0.2">
      <c r="A730" s="516">
        <v>39195</v>
      </c>
      <c r="B730" s="488" t="s">
        <v>10449</v>
      </c>
      <c r="C730" s="516" t="s">
        <v>16265</v>
      </c>
      <c r="D730" s="516" t="s">
        <v>9764</v>
      </c>
      <c r="E730" s="498" t="s">
        <v>15181</v>
      </c>
    </row>
    <row r="731" spans="1:5" ht="25.5" x14ac:dyDescent="0.2">
      <c r="A731" s="516">
        <v>39194</v>
      </c>
      <c r="B731" s="488" t="s">
        <v>10450</v>
      </c>
      <c r="C731" s="516" t="s">
        <v>16265</v>
      </c>
      <c r="D731" s="516" t="s">
        <v>9764</v>
      </c>
      <c r="E731" s="498" t="s">
        <v>16670</v>
      </c>
    </row>
    <row r="732" spans="1:5" x14ac:dyDescent="0.2">
      <c r="A732" s="516">
        <v>39193</v>
      </c>
      <c r="B732" s="488" t="s">
        <v>10451</v>
      </c>
      <c r="C732" s="516" t="s">
        <v>16265</v>
      </c>
      <c r="D732" s="516" t="s">
        <v>9764</v>
      </c>
      <c r="E732" s="498" t="s">
        <v>15223</v>
      </c>
    </row>
    <row r="733" spans="1:5" ht="25.5" x14ac:dyDescent="0.2">
      <c r="A733" s="516">
        <v>39192</v>
      </c>
      <c r="B733" s="488" t="s">
        <v>10452</v>
      </c>
      <c r="C733" s="516" t="s">
        <v>16265</v>
      </c>
      <c r="D733" s="516" t="s">
        <v>9764</v>
      </c>
      <c r="E733" s="498" t="s">
        <v>16671</v>
      </c>
    </row>
    <row r="734" spans="1:5" ht="25.5" x14ac:dyDescent="0.2">
      <c r="A734" s="516">
        <v>39920</v>
      </c>
      <c r="B734" s="488" t="s">
        <v>10453</v>
      </c>
      <c r="C734" s="516" t="s">
        <v>16265</v>
      </c>
      <c r="D734" s="516" t="s">
        <v>9764</v>
      </c>
      <c r="E734" s="498" t="s">
        <v>9843</v>
      </c>
    </row>
    <row r="735" spans="1:5" ht="25.5" x14ac:dyDescent="0.2">
      <c r="A735" s="516">
        <v>39201</v>
      </c>
      <c r="B735" s="488" t="s">
        <v>10454</v>
      </c>
      <c r="C735" s="516" t="s">
        <v>16265</v>
      </c>
      <c r="D735" s="516" t="s">
        <v>9764</v>
      </c>
      <c r="E735" s="498" t="s">
        <v>16672</v>
      </c>
    </row>
    <row r="736" spans="1:5" ht="25.5" x14ac:dyDescent="0.2">
      <c r="A736" s="516">
        <v>39200</v>
      </c>
      <c r="B736" s="488" t="s">
        <v>10455</v>
      </c>
      <c r="C736" s="516" t="s">
        <v>16265</v>
      </c>
      <c r="D736" s="516" t="s">
        <v>9764</v>
      </c>
      <c r="E736" s="498" t="s">
        <v>16673</v>
      </c>
    </row>
    <row r="737" spans="1:5" ht="25.5" x14ac:dyDescent="0.2">
      <c r="A737" s="516">
        <v>39203</v>
      </c>
      <c r="B737" s="488" t="s">
        <v>10456</v>
      </c>
      <c r="C737" s="516" t="s">
        <v>16265</v>
      </c>
      <c r="D737" s="516" t="s">
        <v>9764</v>
      </c>
      <c r="E737" s="498" t="s">
        <v>8791</v>
      </c>
    </row>
    <row r="738" spans="1:5" x14ac:dyDescent="0.2">
      <c r="A738" s="516">
        <v>39202</v>
      </c>
      <c r="B738" s="488" t="s">
        <v>10457</v>
      </c>
      <c r="C738" s="516" t="s">
        <v>16265</v>
      </c>
      <c r="D738" s="516" t="s">
        <v>9764</v>
      </c>
      <c r="E738" s="498" t="s">
        <v>15462</v>
      </c>
    </row>
    <row r="739" spans="1:5" ht="25.5" x14ac:dyDescent="0.2">
      <c r="A739" s="516">
        <v>39205</v>
      </c>
      <c r="B739" s="488" t="s">
        <v>10459</v>
      </c>
      <c r="C739" s="516" t="s">
        <v>16265</v>
      </c>
      <c r="D739" s="516" t="s">
        <v>9764</v>
      </c>
      <c r="E739" s="498" t="s">
        <v>16674</v>
      </c>
    </row>
    <row r="740" spans="1:5" x14ac:dyDescent="0.2">
      <c r="A740" s="516">
        <v>39204</v>
      </c>
      <c r="B740" s="488" t="s">
        <v>10460</v>
      </c>
      <c r="C740" s="516" t="s">
        <v>16265</v>
      </c>
      <c r="D740" s="516" t="s">
        <v>9764</v>
      </c>
      <c r="E740" s="498" t="s">
        <v>16675</v>
      </c>
    </row>
    <row r="741" spans="1:5" x14ac:dyDescent="0.2">
      <c r="A741" s="516">
        <v>39206</v>
      </c>
      <c r="B741" s="488" t="s">
        <v>10461</v>
      </c>
      <c r="C741" s="516" t="s">
        <v>16265</v>
      </c>
      <c r="D741" s="516" t="s">
        <v>9764</v>
      </c>
      <c r="E741" s="498" t="s">
        <v>16676</v>
      </c>
    </row>
    <row r="742" spans="1:5" x14ac:dyDescent="0.2">
      <c r="A742" s="516">
        <v>797</v>
      </c>
      <c r="B742" s="488" t="s">
        <v>10462</v>
      </c>
      <c r="C742" s="516" t="s">
        <v>16265</v>
      </c>
      <c r="D742" s="516" t="s">
        <v>9764</v>
      </c>
      <c r="E742" s="498" t="s">
        <v>7019</v>
      </c>
    </row>
    <row r="743" spans="1:5" x14ac:dyDescent="0.2">
      <c r="A743" s="516">
        <v>798</v>
      </c>
      <c r="B743" s="488" t="s">
        <v>10463</v>
      </c>
      <c r="C743" s="516" t="s">
        <v>16265</v>
      </c>
      <c r="D743" s="516" t="s">
        <v>9764</v>
      </c>
      <c r="E743" s="498" t="s">
        <v>6853</v>
      </c>
    </row>
    <row r="744" spans="1:5" x14ac:dyDescent="0.2">
      <c r="A744" s="516">
        <v>796</v>
      </c>
      <c r="B744" s="488" t="s">
        <v>10464</v>
      </c>
      <c r="C744" s="516" t="s">
        <v>16265</v>
      </c>
      <c r="D744" s="516" t="s">
        <v>9764</v>
      </c>
      <c r="E744" s="498" t="s">
        <v>6871</v>
      </c>
    </row>
    <row r="745" spans="1:5" x14ac:dyDescent="0.2">
      <c r="A745" s="516">
        <v>799</v>
      </c>
      <c r="B745" s="488" t="s">
        <v>10465</v>
      </c>
      <c r="C745" s="516" t="s">
        <v>16265</v>
      </c>
      <c r="D745" s="516" t="s">
        <v>9764</v>
      </c>
      <c r="E745" s="498" t="s">
        <v>7151</v>
      </c>
    </row>
    <row r="746" spans="1:5" x14ac:dyDescent="0.2">
      <c r="A746" s="516">
        <v>792</v>
      </c>
      <c r="B746" s="488" t="s">
        <v>10466</v>
      </c>
      <c r="C746" s="516" t="s">
        <v>16265</v>
      </c>
      <c r="D746" s="516" t="s">
        <v>9764</v>
      </c>
      <c r="E746" s="498" t="s">
        <v>7166</v>
      </c>
    </row>
    <row r="747" spans="1:5" x14ac:dyDescent="0.2">
      <c r="A747" s="516">
        <v>804</v>
      </c>
      <c r="B747" s="488" t="s">
        <v>10467</v>
      </c>
      <c r="C747" s="516" t="s">
        <v>16265</v>
      </c>
      <c r="D747" s="516" t="s">
        <v>9764</v>
      </c>
      <c r="E747" s="498" t="s">
        <v>6919</v>
      </c>
    </row>
    <row r="748" spans="1:5" x14ac:dyDescent="0.2">
      <c r="A748" s="516">
        <v>793</v>
      </c>
      <c r="B748" s="488" t="s">
        <v>10469</v>
      </c>
      <c r="C748" s="516" t="s">
        <v>16265</v>
      </c>
      <c r="D748" s="516" t="s">
        <v>9764</v>
      </c>
      <c r="E748" s="498" t="s">
        <v>7362</v>
      </c>
    </row>
    <row r="749" spans="1:5" x14ac:dyDescent="0.2">
      <c r="A749" s="516">
        <v>801</v>
      </c>
      <c r="B749" s="488" t="s">
        <v>10470</v>
      </c>
      <c r="C749" s="516" t="s">
        <v>16265</v>
      </c>
      <c r="D749" s="516" t="s">
        <v>9764</v>
      </c>
      <c r="E749" s="498" t="s">
        <v>7475</v>
      </c>
    </row>
    <row r="750" spans="1:5" x14ac:dyDescent="0.2">
      <c r="A750" s="516">
        <v>794</v>
      </c>
      <c r="B750" s="488" t="s">
        <v>10471</v>
      </c>
      <c r="C750" s="516" t="s">
        <v>16265</v>
      </c>
      <c r="D750" s="516" t="s">
        <v>9764</v>
      </c>
      <c r="E750" s="498" t="s">
        <v>7057</v>
      </c>
    </row>
    <row r="751" spans="1:5" x14ac:dyDescent="0.2">
      <c r="A751" s="516">
        <v>802</v>
      </c>
      <c r="B751" s="488" t="s">
        <v>10472</v>
      </c>
      <c r="C751" s="516" t="s">
        <v>16265</v>
      </c>
      <c r="D751" s="516" t="s">
        <v>9764</v>
      </c>
      <c r="E751" s="498" t="s">
        <v>8731</v>
      </c>
    </row>
    <row r="752" spans="1:5" x14ac:dyDescent="0.2">
      <c r="A752" s="516">
        <v>803</v>
      </c>
      <c r="B752" s="488" t="s">
        <v>10473</v>
      </c>
      <c r="C752" s="516" t="s">
        <v>16265</v>
      </c>
      <c r="D752" s="516" t="s">
        <v>9764</v>
      </c>
      <c r="E752" s="498" t="s">
        <v>8817</v>
      </c>
    </row>
    <row r="753" spans="1:5" x14ac:dyDescent="0.2">
      <c r="A753" s="516">
        <v>38001</v>
      </c>
      <c r="B753" s="488" t="s">
        <v>10474</v>
      </c>
      <c r="C753" s="516" t="s">
        <v>16265</v>
      </c>
      <c r="D753" s="516" t="s">
        <v>9764</v>
      </c>
      <c r="E753" s="498" t="s">
        <v>8706</v>
      </c>
    </row>
    <row r="754" spans="1:5" x14ac:dyDescent="0.2">
      <c r="A754" s="516">
        <v>38002</v>
      </c>
      <c r="B754" s="488" t="s">
        <v>10475</v>
      </c>
      <c r="C754" s="516" t="s">
        <v>16265</v>
      </c>
      <c r="D754" s="516" t="s">
        <v>9764</v>
      </c>
      <c r="E754" s="498" t="s">
        <v>6902</v>
      </c>
    </row>
    <row r="755" spans="1:5" x14ac:dyDescent="0.2">
      <c r="A755" s="516">
        <v>38003</v>
      </c>
      <c r="B755" s="488" t="s">
        <v>10476</v>
      </c>
      <c r="C755" s="516" t="s">
        <v>16265</v>
      </c>
      <c r="D755" s="516" t="s">
        <v>9764</v>
      </c>
      <c r="E755" s="498" t="s">
        <v>7323</v>
      </c>
    </row>
    <row r="756" spans="1:5" x14ac:dyDescent="0.2">
      <c r="A756" s="516">
        <v>38004</v>
      </c>
      <c r="B756" s="488" t="s">
        <v>10477</v>
      </c>
      <c r="C756" s="516" t="s">
        <v>16265</v>
      </c>
      <c r="D756" s="516" t="s">
        <v>9764</v>
      </c>
      <c r="E756" s="498" t="s">
        <v>7528</v>
      </c>
    </row>
    <row r="757" spans="1:5" x14ac:dyDescent="0.2">
      <c r="A757" s="516">
        <v>36327</v>
      </c>
      <c r="B757" s="488" t="s">
        <v>10478</v>
      </c>
      <c r="C757" s="516" t="s">
        <v>16265</v>
      </c>
      <c r="D757" s="516" t="s">
        <v>9764</v>
      </c>
      <c r="E757" s="498" t="s">
        <v>7217</v>
      </c>
    </row>
    <row r="758" spans="1:5" x14ac:dyDescent="0.2">
      <c r="A758" s="516">
        <v>38992</v>
      </c>
      <c r="B758" s="488" t="s">
        <v>10479</v>
      </c>
      <c r="C758" s="516" t="s">
        <v>16265</v>
      </c>
      <c r="D758" s="516" t="s">
        <v>9764</v>
      </c>
      <c r="E758" s="498" t="s">
        <v>8858</v>
      </c>
    </row>
    <row r="759" spans="1:5" x14ac:dyDescent="0.2">
      <c r="A759" s="516">
        <v>38993</v>
      </c>
      <c r="B759" s="488" t="s">
        <v>10480</v>
      </c>
      <c r="C759" s="516" t="s">
        <v>16265</v>
      </c>
      <c r="D759" s="516" t="s">
        <v>9764</v>
      </c>
      <c r="E759" s="498" t="s">
        <v>7582</v>
      </c>
    </row>
    <row r="760" spans="1:5" ht="25.5" x14ac:dyDescent="0.2">
      <c r="A760" s="516">
        <v>38418</v>
      </c>
      <c r="B760" s="488" t="s">
        <v>10481</v>
      </c>
      <c r="C760" s="516" t="s">
        <v>16265</v>
      </c>
      <c r="D760" s="516" t="s">
        <v>9764</v>
      </c>
      <c r="E760" s="498" t="s">
        <v>7472</v>
      </c>
    </row>
    <row r="761" spans="1:5" x14ac:dyDescent="0.2">
      <c r="A761" s="516">
        <v>39178</v>
      </c>
      <c r="B761" s="488" t="s">
        <v>10482</v>
      </c>
      <c r="C761" s="516" t="s">
        <v>16265</v>
      </c>
      <c r="D761" s="516" t="s">
        <v>9764</v>
      </c>
      <c r="E761" s="498" t="s">
        <v>6887</v>
      </c>
    </row>
    <row r="762" spans="1:5" x14ac:dyDescent="0.2">
      <c r="A762" s="516">
        <v>39177</v>
      </c>
      <c r="B762" s="488" t="s">
        <v>10483</v>
      </c>
      <c r="C762" s="516" t="s">
        <v>16265</v>
      </c>
      <c r="D762" s="516" t="s">
        <v>9764</v>
      </c>
      <c r="E762" s="498" t="s">
        <v>7061</v>
      </c>
    </row>
    <row r="763" spans="1:5" x14ac:dyDescent="0.2">
      <c r="A763" s="516">
        <v>39174</v>
      </c>
      <c r="B763" s="488" t="s">
        <v>10484</v>
      </c>
      <c r="C763" s="516" t="s">
        <v>16265</v>
      </c>
      <c r="D763" s="516" t="s">
        <v>9764</v>
      </c>
      <c r="E763" s="498" t="s">
        <v>6847</v>
      </c>
    </row>
    <row r="764" spans="1:5" x14ac:dyDescent="0.2">
      <c r="A764" s="516">
        <v>39176</v>
      </c>
      <c r="B764" s="488" t="s">
        <v>10485</v>
      </c>
      <c r="C764" s="516" t="s">
        <v>16265</v>
      </c>
      <c r="D764" s="516" t="s">
        <v>9764</v>
      </c>
      <c r="E764" s="498" t="s">
        <v>6831</v>
      </c>
    </row>
    <row r="765" spans="1:5" x14ac:dyDescent="0.2">
      <c r="A765" s="516">
        <v>39180</v>
      </c>
      <c r="B765" s="488" t="s">
        <v>10486</v>
      </c>
      <c r="C765" s="516" t="s">
        <v>16265</v>
      </c>
      <c r="D765" s="516" t="s">
        <v>9764</v>
      </c>
      <c r="E765" s="498" t="s">
        <v>7793</v>
      </c>
    </row>
    <row r="766" spans="1:5" x14ac:dyDescent="0.2">
      <c r="A766" s="516">
        <v>39179</v>
      </c>
      <c r="B766" s="488" t="s">
        <v>10487</v>
      </c>
      <c r="C766" s="516" t="s">
        <v>16265</v>
      </c>
      <c r="D766" s="516" t="s">
        <v>9764</v>
      </c>
      <c r="E766" s="498" t="s">
        <v>7489</v>
      </c>
    </row>
    <row r="767" spans="1:5" x14ac:dyDescent="0.2">
      <c r="A767" s="516">
        <v>39175</v>
      </c>
      <c r="B767" s="488" t="s">
        <v>10488</v>
      </c>
      <c r="C767" s="516" t="s">
        <v>16265</v>
      </c>
      <c r="D767" s="516" t="s">
        <v>9764</v>
      </c>
      <c r="E767" s="498" t="s">
        <v>7352</v>
      </c>
    </row>
    <row r="768" spans="1:5" x14ac:dyDescent="0.2">
      <c r="A768" s="516">
        <v>39217</v>
      </c>
      <c r="B768" s="488" t="s">
        <v>10489</v>
      </c>
      <c r="C768" s="516" t="s">
        <v>16265</v>
      </c>
      <c r="D768" s="516" t="s">
        <v>9764</v>
      </c>
      <c r="E768" s="498" t="s">
        <v>6742</v>
      </c>
    </row>
    <row r="769" spans="1:5" x14ac:dyDescent="0.2">
      <c r="A769" s="516">
        <v>39181</v>
      </c>
      <c r="B769" s="488" t="s">
        <v>10490</v>
      </c>
      <c r="C769" s="516" t="s">
        <v>16265</v>
      </c>
      <c r="D769" s="516" t="s">
        <v>9764</v>
      </c>
      <c r="E769" s="498" t="s">
        <v>7174</v>
      </c>
    </row>
    <row r="770" spans="1:5" x14ac:dyDescent="0.2">
      <c r="A770" s="516">
        <v>39182</v>
      </c>
      <c r="B770" s="488" t="s">
        <v>10491</v>
      </c>
      <c r="C770" s="516" t="s">
        <v>16265</v>
      </c>
      <c r="D770" s="516" t="s">
        <v>9764</v>
      </c>
      <c r="E770" s="498" t="s">
        <v>7070</v>
      </c>
    </row>
    <row r="771" spans="1:5" ht="25.5" x14ac:dyDescent="0.2">
      <c r="A771" s="516">
        <v>12616</v>
      </c>
      <c r="B771" s="488" t="s">
        <v>10492</v>
      </c>
      <c r="C771" s="516" t="s">
        <v>16265</v>
      </c>
      <c r="D771" s="516" t="s">
        <v>9764</v>
      </c>
      <c r="E771" s="498" t="s">
        <v>6789</v>
      </c>
    </row>
    <row r="772" spans="1:5" ht="38.25" x14ac:dyDescent="0.2">
      <c r="A772" s="516">
        <v>1049</v>
      </c>
      <c r="B772" s="488" t="s">
        <v>10493</v>
      </c>
      <c r="C772" s="516" t="s">
        <v>16265</v>
      </c>
      <c r="D772" s="516" t="s">
        <v>9764</v>
      </c>
      <c r="E772" s="498" t="s">
        <v>7327</v>
      </c>
    </row>
    <row r="773" spans="1:5" ht="38.25" x14ac:dyDescent="0.2">
      <c r="A773" s="516">
        <v>1099</v>
      </c>
      <c r="B773" s="488" t="s">
        <v>10494</v>
      </c>
      <c r="C773" s="516" t="s">
        <v>16265</v>
      </c>
      <c r="D773" s="516" t="s">
        <v>9764</v>
      </c>
      <c r="E773" s="498" t="s">
        <v>7928</v>
      </c>
    </row>
    <row r="774" spans="1:5" ht="38.25" x14ac:dyDescent="0.2">
      <c r="A774" s="516">
        <v>39678</v>
      </c>
      <c r="B774" s="488" t="s">
        <v>10495</v>
      </c>
      <c r="C774" s="516" t="s">
        <v>16265</v>
      </c>
      <c r="D774" s="516" t="s">
        <v>9764</v>
      </c>
      <c r="E774" s="498" t="s">
        <v>7995</v>
      </c>
    </row>
    <row r="775" spans="1:5" ht="38.25" x14ac:dyDescent="0.2">
      <c r="A775" s="516">
        <v>1050</v>
      </c>
      <c r="B775" s="488" t="s">
        <v>10496</v>
      </c>
      <c r="C775" s="516" t="s">
        <v>16265</v>
      </c>
      <c r="D775" s="516" t="s">
        <v>9764</v>
      </c>
      <c r="E775" s="498" t="s">
        <v>6760</v>
      </c>
    </row>
    <row r="776" spans="1:5" ht="38.25" x14ac:dyDescent="0.2">
      <c r="A776" s="516">
        <v>1101</v>
      </c>
      <c r="B776" s="488" t="s">
        <v>10497</v>
      </c>
      <c r="C776" s="516" t="s">
        <v>16265</v>
      </c>
      <c r="D776" s="516" t="s">
        <v>9764</v>
      </c>
      <c r="E776" s="498" t="s">
        <v>7074</v>
      </c>
    </row>
    <row r="777" spans="1:5" ht="38.25" x14ac:dyDescent="0.2">
      <c r="A777" s="516">
        <v>1100</v>
      </c>
      <c r="B777" s="488" t="s">
        <v>10499</v>
      </c>
      <c r="C777" s="516" t="s">
        <v>16265</v>
      </c>
      <c r="D777" s="516" t="s">
        <v>9764</v>
      </c>
      <c r="E777" s="498" t="s">
        <v>8699</v>
      </c>
    </row>
    <row r="778" spans="1:5" ht="38.25" x14ac:dyDescent="0.2">
      <c r="A778" s="516">
        <v>39679</v>
      </c>
      <c r="B778" s="488" t="s">
        <v>10500</v>
      </c>
      <c r="C778" s="516" t="s">
        <v>16265</v>
      </c>
      <c r="D778" s="516" t="s">
        <v>9764</v>
      </c>
      <c r="E778" s="498" t="s">
        <v>16677</v>
      </c>
    </row>
    <row r="779" spans="1:5" ht="38.25" x14ac:dyDescent="0.2">
      <c r="A779" s="516">
        <v>1098</v>
      </c>
      <c r="B779" s="488" t="s">
        <v>10501</v>
      </c>
      <c r="C779" s="516" t="s">
        <v>16265</v>
      </c>
      <c r="D779" s="516" t="s">
        <v>9764</v>
      </c>
      <c r="E779" s="498" t="s">
        <v>7216</v>
      </c>
    </row>
    <row r="780" spans="1:5" ht="38.25" x14ac:dyDescent="0.2">
      <c r="A780" s="516">
        <v>1102</v>
      </c>
      <c r="B780" s="488" t="s">
        <v>10502</v>
      </c>
      <c r="C780" s="516" t="s">
        <v>16265</v>
      </c>
      <c r="D780" s="516" t="s">
        <v>9764</v>
      </c>
      <c r="E780" s="498" t="s">
        <v>15846</v>
      </c>
    </row>
    <row r="781" spans="1:5" ht="38.25" x14ac:dyDescent="0.2">
      <c r="A781" s="516">
        <v>1051</v>
      </c>
      <c r="B781" s="488" t="s">
        <v>10503</v>
      </c>
      <c r="C781" s="516" t="s">
        <v>16265</v>
      </c>
      <c r="D781" s="516" t="s">
        <v>9764</v>
      </c>
      <c r="E781" s="498" t="s">
        <v>15797</v>
      </c>
    </row>
    <row r="782" spans="1:5" x14ac:dyDescent="0.2">
      <c r="A782" s="516">
        <v>37399</v>
      </c>
      <c r="B782" s="488" t="s">
        <v>10505</v>
      </c>
      <c r="C782" s="516" t="s">
        <v>16265</v>
      </c>
      <c r="D782" s="516" t="s">
        <v>9764</v>
      </c>
      <c r="E782" s="498" t="s">
        <v>15807</v>
      </c>
    </row>
    <row r="783" spans="1:5" ht="25.5" x14ac:dyDescent="0.2">
      <c r="A783" s="516">
        <v>41955</v>
      </c>
      <c r="B783" s="488" t="s">
        <v>16678</v>
      </c>
      <c r="C783" s="516" t="s">
        <v>16328</v>
      </c>
      <c r="D783" s="516" t="s">
        <v>9764</v>
      </c>
      <c r="E783" s="498" t="s">
        <v>10318</v>
      </c>
    </row>
    <row r="784" spans="1:5" ht="25.5" x14ac:dyDescent="0.2">
      <c r="A784" s="516">
        <v>41953</v>
      </c>
      <c r="B784" s="488" t="s">
        <v>16679</v>
      </c>
      <c r="C784" s="516" t="s">
        <v>16328</v>
      </c>
      <c r="D784" s="516" t="s">
        <v>9764</v>
      </c>
      <c r="E784" s="498" t="s">
        <v>16680</v>
      </c>
    </row>
    <row r="785" spans="1:5" ht="25.5" x14ac:dyDescent="0.2">
      <c r="A785" s="516">
        <v>41954</v>
      </c>
      <c r="B785" s="488" t="s">
        <v>16681</v>
      </c>
      <c r="C785" s="516" t="s">
        <v>16328</v>
      </c>
      <c r="D785" s="516" t="s">
        <v>9764</v>
      </c>
      <c r="E785" s="498" t="s">
        <v>15793</v>
      </c>
    </row>
    <row r="786" spans="1:5" x14ac:dyDescent="0.2">
      <c r="A786" s="516">
        <v>25004</v>
      </c>
      <c r="B786" s="488" t="s">
        <v>10506</v>
      </c>
      <c r="C786" s="516" t="s">
        <v>16328</v>
      </c>
      <c r="D786" s="516" t="s">
        <v>9764</v>
      </c>
      <c r="E786" s="498" t="s">
        <v>8010</v>
      </c>
    </row>
    <row r="787" spans="1:5" x14ac:dyDescent="0.2">
      <c r="A787" s="516">
        <v>25002</v>
      </c>
      <c r="B787" s="488" t="s">
        <v>10507</v>
      </c>
      <c r="C787" s="516" t="s">
        <v>16328</v>
      </c>
      <c r="D787" s="516" t="s">
        <v>9764</v>
      </c>
      <c r="E787" s="498" t="s">
        <v>14379</v>
      </c>
    </row>
    <row r="788" spans="1:5" x14ac:dyDescent="0.2">
      <c r="A788" s="516">
        <v>37409</v>
      </c>
      <c r="B788" s="488" t="s">
        <v>10508</v>
      </c>
      <c r="C788" s="516" t="s">
        <v>16328</v>
      </c>
      <c r="D788" s="516" t="s">
        <v>9764</v>
      </c>
      <c r="E788" s="498" t="s">
        <v>11379</v>
      </c>
    </row>
    <row r="789" spans="1:5" x14ac:dyDescent="0.2">
      <c r="A789" s="516">
        <v>841</v>
      </c>
      <c r="B789" s="488" t="s">
        <v>10510</v>
      </c>
      <c r="C789" s="516" t="s">
        <v>16328</v>
      </c>
      <c r="D789" s="516" t="s">
        <v>9768</v>
      </c>
      <c r="E789" s="498" t="s">
        <v>12504</v>
      </c>
    </row>
    <row r="790" spans="1:5" x14ac:dyDescent="0.2">
      <c r="A790" s="516">
        <v>25005</v>
      </c>
      <c r="B790" s="488" t="s">
        <v>10511</v>
      </c>
      <c r="C790" s="516" t="s">
        <v>16328</v>
      </c>
      <c r="D790" s="516" t="s">
        <v>9764</v>
      </c>
      <c r="E790" s="498" t="s">
        <v>8795</v>
      </c>
    </row>
    <row r="791" spans="1:5" x14ac:dyDescent="0.2">
      <c r="A791" s="516">
        <v>25003</v>
      </c>
      <c r="B791" s="488" t="s">
        <v>10512</v>
      </c>
      <c r="C791" s="516" t="s">
        <v>16328</v>
      </c>
      <c r="D791" s="516" t="s">
        <v>9764</v>
      </c>
      <c r="E791" s="498" t="s">
        <v>8876</v>
      </c>
    </row>
    <row r="792" spans="1:5" x14ac:dyDescent="0.2">
      <c r="A792" s="516">
        <v>37410</v>
      </c>
      <c r="B792" s="488" t="s">
        <v>10513</v>
      </c>
      <c r="C792" s="516" t="s">
        <v>16328</v>
      </c>
      <c r="D792" s="516" t="s">
        <v>9764</v>
      </c>
      <c r="E792" s="498" t="s">
        <v>8795</v>
      </c>
    </row>
    <row r="793" spans="1:5" x14ac:dyDescent="0.2">
      <c r="A793" s="516">
        <v>842</v>
      </c>
      <c r="B793" s="488" t="s">
        <v>10514</v>
      </c>
      <c r="C793" s="516" t="s">
        <v>16328</v>
      </c>
      <c r="D793" s="516" t="s">
        <v>9764</v>
      </c>
      <c r="E793" s="498" t="s">
        <v>8208</v>
      </c>
    </row>
    <row r="794" spans="1:5" x14ac:dyDescent="0.2">
      <c r="A794" s="516">
        <v>862</v>
      </c>
      <c r="B794" s="488" t="s">
        <v>10515</v>
      </c>
      <c r="C794" s="516" t="s">
        <v>16302</v>
      </c>
      <c r="D794" s="516" t="s">
        <v>9764</v>
      </c>
      <c r="E794" s="498" t="s">
        <v>6777</v>
      </c>
    </row>
    <row r="795" spans="1:5" x14ac:dyDescent="0.2">
      <c r="A795" s="516">
        <v>866</v>
      </c>
      <c r="B795" s="488" t="s">
        <v>10516</v>
      </c>
      <c r="C795" s="516" t="s">
        <v>16302</v>
      </c>
      <c r="D795" s="516" t="s">
        <v>9764</v>
      </c>
      <c r="E795" s="498" t="s">
        <v>16682</v>
      </c>
    </row>
    <row r="796" spans="1:5" x14ac:dyDescent="0.2">
      <c r="A796" s="516">
        <v>892</v>
      </c>
      <c r="B796" s="488" t="s">
        <v>10518</v>
      </c>
      <c r="C796" s="516" t="s">
        <v>16302</v>
      </c>
      <c r="D796" s="516" t="s">
        <v>9764</v>
      </c>
      <c r="E796" s="498" t="s">
        <v>7808</v>
      </c>
    </row>
    <row r="797" spans="1:5" x14ac:dyDescent="0.2">
      <c r="A797" s="516">
        <v>857</v>
      </c>
      <c r="B797" s="488" t="s">
        <v>10520</v>
      </c>
      <c r="C797" s="516" t="s">
        <v>16302</v>
      </c>
      <c r="D797" s="516" t="s">
        <v>9768</v>
      </c>
      <c r="E797" s="498" t="s">
        <v>7162</v>
      </c>
    </row>
    <row r="798" spans="1:5" x14ac:dyDescent="0.2">
      <c r="A798" s="516">
        <v>37404</v>
      </c>
      <c r="B798" s="488" t="s">
        <v>10521</v>
      </c>
      <c r="C798" s="516" t="s">
        <v>16302</v>
      </c>
      <c r="D798" s="516" t="s">
        <v>9764</v>
      </c>
      <c r="E798" s="498" t="s">
        <v>16683</v>
      </c>
    </row>
    <row r="799" spans="1:5" x14ac:dyDescent="0.2">
      <c r="A799" s="516">
        <v>868</v>
      </c>
      <c r="B799" s="488" t="s">
        <v>10522</v>
      </c>
      <c r="C799" s="516" t="s">
        <v>16302</v>
      </c>
      <c r="D799" s="516" t="s">
        <v>9764</v>
      </c>
      <c r="E799" s="498" t="s">
        <v>10580</v>
      </c>
    </row>
    <row r="800" spans="1:5" x14ac:dyDescent="0.2">
      <c r="A800" s="516">
        <v>870</v>
      </c>
      <c r="B800" s="488" t="s">
        <v>10523</v>
      </c>
      <c r="C800" s="516" t="s">
        <v>16302</v>
      </c>
      <c r="D800" s="516" t="s">
        <v>9764</v>
      </c>
      <c r="E800" s="498" t="s">
        <v>15176</v>
      </c>
    </row>
    <row r="801" spans="1:5" x14ac:dyDescent="0.2">
      <c r="A801" s="516">
        <v>863</v>
      </c>
      <c r="B801" s="488" t="s">
        <v>10524</v>
      </c>
      <c r="C801" s="516" t="s">
        <v>16302</v>
      </c>
      <c r="D801" s="516" t="s">
        <v>9764</v>
      </c>
      <c r="E801" s="498" t="s">
        <v>14886</v>
      </c>
    </row>
    <row r="802" spans="1:5" x14ac:dyDescent="0.2">
      <c r="A802" s="516">
        <v>867</v>
      </c>
      <c r="B802" s="488" t="s">
        <v>10525</v>
      </c>
      <c r="C802" s="516" t="s">
        <v>16302</v>
      </c>
      <c r="D802" s="516" t="s">
        <v>9764</v>
      </c>
      <c r="E802" s="498" t="s">
        <v>8852</v>
      </c>
    </row>
    <row r="803" spans="1:5" x14ac:dyDescent="0.2">
      <c r="A803" s="516">
        <v>891</v>
      </c>
      <c r="B803" s="488" t="s">
        <v>10526</v>
      </c>
      <c r="C803" s="516" t="s">
        <v>16302</v>
      </c>
      <c r="D803" s="516" t="s">
        <v>9764</v>
      </c>
      <c r="E803" s="498" t="s">
        <v>16684</v>
      </c>
    </row>
    <row r="804" spans="1:5" x14ac:dyDescent="0.2">
      <c r="A804" s="516">
        <v>864</v>
      </c>
      <c r="B804" s="488" t="s">
        <v>10527</v>
      </c>
      <c r="C804" s="516" t="s">
        <v>16302</v>
      </c>
      <c r="D804" s="516" t="s">
        <v>9764</v>
      </c>
      <c r="E804" s="498" t="s">
        <v>10689</v>
      </c>
    </row>
    <row r="805" spans="1:5" x14ac:dyDescent="0.2">
      <c r="A805" s="516">
        <v>865</v>
      </c>
      <c r="B805" s="488" t="s">
        <v>10528</v>
      </c>
      <c r="C805" s="516" t="s">
        <v>16302</v>
      </c>
      <c r="D805" s="516" t="s">
        <v>9764</v>
      </c>
      <c r="E805" s="498" t="s">
        <v>16685</v>
      </c>
    </row>
    <row r="806" spans="1:5" ht="25.5" x14ac:dyDescent="0.2">
      <c r="A806" s="516">
        <v>1006</v>
      </c>
      <c r="B806" s="488" t="s">
        <v>10530</v>
      </c>
      <c r="C806" s="516" t="s">
        <v>16302</v>
      </c>
      <c r="D806" s="516" t="s">
        <v>9764</v>
      </c>
      <c r="E806" s="498" t="s">
        <v>16686</v>
      </c>
    </row>
    <row r="807" spans="1:5" ht="25.5" x14ac:dyDescent="0.2">
      <c r="A807" s="516">
        <v>948</v>
      </c>
      <c r="B807" s="488" t="s">
        <v>10531</v>
      </c>
      <c r="C807" s="516" t="s">
        <v>16302</v>
      </c>
      <c r="D807" s="516" t="s">
        <v>9764</v>
      </c>
      <c r="E807" s="498" t="s">
        <v>7948</v>
      </c>
    </row>
    <row r="808" spans="1:5" ht="25.5" x14ac:dyDescent="0.2">
      <c r="A808" s="516">
        <v>947</v>
      </c>
      <c r="B808" s="488" t="s">
        <v>10533</v>
      </c>
      <c r="C808" s="516" t="s">
        <v>16302</v>
      </c>
      <c r="D808" s="516" t="s">
        <v>9764</v>
      </c>
      <c r="E808" s="498" t="s">
        <v>8326</v>
      </c>
    </row>
    <row r="809" spans="1:5" ht="25.5" x14ac:dyDescent="0.2">
      <c r="A809" s="516">
        <v>911</v>
      </c>
      <c r="B809" s="488" t="s">
        <v>10534</v>
      </c>
      <c r="C809" s="516" t="s">
        <v>16302</v>
      </c>
      <c r="D809" s="516" t="s">
        <v>9764</v>
      </c>
      <c r="E809" s="498" t="s">
        <v>16687</v>
      </c>
    </row>
    <row r="810" spans="1:5" ht="25.5" x14ac:dyDescent="0.2">
      <c r="A810" s="516">
        <v>925</v>
      </c>
      <c r="B810" s="488" t="s">
        <v>10535</v>
      </c>
      <c r="C810" s="516" t="s">
        <v>16302</v>
      </c>
      <c r="D810" s="516" t="s">
        <v>9764</v>
      </c>
      <c r="E810" s="498" t="s">
        <v>16688</v>
      </c>
    </row>
    <row r="811" spans="1:5" ht="25.5" x14ac:dyDescent="0.2">
      <c r="A811" s="516">
        <v>954</v>
      </c>
      <c r="B811" s="488" t="s">
        <v>10536</v>
      </c>
      <c r="C811" s="516" t="s">
        <v>16302</v>
      </c>
      <c r="D811" s="516" t="s">
        <v>9764</v>
      </c>
      <c r="E811" s="498" t="s">
        <v>8048</v>
      </c>
    </row>
    <row r="812" spans="1:5" ht="25.5" x14ac:dyDescent="0.2">
      <c r="A812" s="516">
        <v>901</v>
      </c>
      <c r="B812" s="488" t="s">
        <v>10538</v>
      </c>
      <c r="C812" s="516" t="s">
        <v>16302</v>
      </c>
      <c r="D812" s="516" t="s">
        <v>9768</v>
      </c>
      <c r="E812" s="498" t="s">
        <v>16689</v>
      </c>
    </row>
    <row r="813" spans="1:5" ht="25.5" x14ac:dyDescent="0.2">
      <c r="A813" s="516">
        <v>926</v>
      </c>
      <c r="B813" s="488" t="s">
        <v>10539</v>
      </c>
      <c r="C813" s="516" t="s">
        <v>16302</v>
      </c>
      <c r="D813" s="516" t="s">
        <v>9764</v>
      </c>
      <c r="E813" s="498" t="s">
        <v>9060</v>
      </c>
    </row>
    <row r="814" spans="1:5" ht="25.5" x14ac:dyDescent="0.2">
      <c r="A814" s="516">
        <v>912</v>
      </c>
      <c r="B814" s="488" t="s">
        <v>10541</v>
      </c>
      <c r="C814" s="516" t="s">
        <v>16302</v>
      </c>
      <c r="D814" s="516" t="s">
        <v>9764</v>
      </c>
      <c r="E814" s="498" t="s">
        <v>15444</v>
      </c>
    </row>
    <row r="815" spans="1:5" ht="25.5" x14ac:dyDescent="0.2">
      <c r="A815" s="516">
        <v>955</v>
      </c>
      <c r="B815" s="488" t="s">
        <v>10542</v>
      </c>
      <c r="C815" s="516" t="s">
        <v>16302</v>
      </c>
      <c r="D815" s="516" t="s">
        <v>9764</v>
      </c>
      <c r="E815" s="498" t="s">
        <v>16690</v>
      </c>
    </row>
    <row r="816" spans="1:5" ht="25.5" x14ac:dyDescent="0.2">
      <c r="A816" s="516">
        <v>946</v>
      </c>
      <c r="B816" s="488" t="s">
        <v>10544</v>
      </c>
      <c r="C816" s="516" t="s">
        <v>16302</v>
      </c>
      <c r="D816" s="516" t="s">
        <v>9764</v>
      </c>
      <c r="E816" s="498" t="s">
        <v>16691</v>
      </c>
    </row>
    <row r="817" spans="1:5" ht="25.5" x14ac:dyDescent="0.2">
      <c r="A817" s="516">
        <v>953</v>
      </c>
      <c r="B817" s="488" t="s">
        <v>10545</v>
      </c>
      <c r="C817" s="516" t="s">
        <v>16302</v>
      </c>
      <c r="D817" s="516" t="s">
        <v>9764</v>
      </c>
      <c r="E817" s="498" t="s">
        <v>16692</v>
      </c>
    </row>
    <row r="818" spans="1:5" ht="25.5" x14ac:dyDescent="0.2">
      <c r="A818" s="516">
        <v>902</v>
      </c>
      <c r="B818" s="488" t="s">
        <v>10546</v>
      </c>
      <c r="C818" s="516" t="s">
        <v>16302</v>
      </c>
      <c r="D818" s="516" t="s">
        <v>9764</v>
      </c>
      <c r="E818" s="498" t="s">
        <v>16693</v>
      </c>
    </row>
    <row r="819" spans="1:5" ht="25.5" x14ac:dyDescent="0.2">
      <c r="A819" s="516">
        <v>927</v>
      </c>
      <c r="B819" s="488" t="s">
        <v>10547</v>
      </c>
      <c r="C819" s="516" t="s">
        <v>16302</v>
      </c>
      <c r="D819" s="516" t="s">
        <v>9764</v>
      </c>
      <c r="E819" s="498" t="s">
        <v>16694</v>
      </c>
    </row>
    <row r="820" spans="1:5" ht="25.5" x14ac:dyDescent="0.2">
      <c r="A820" s="516">
        <v>913</v>
      </c>
      <c r="B820" s="488" t="s">
        <v>10549</v>
      </c>
      <c r="C820" s="516" t="s">
        <v>16302</v>
      </c>
      <c r="D820" s="516" t="s">
        <v>9764</v>
      </c>
      <c r="E820" s="498" t="s">
        <v>14974</v>
      </c>
    </row>
    <row r="821" spans="1:5" ht="25.5" x14ac:dyDescent="0.2">
      <c r="A821" s="516">
        <v>903</v>
      </c>
      <c r="B821" s="488" t="s">
        <v>10550</v>
      </c>
      <c r="C821" s="516" t="s">
        <v>16302</v>
      </c>
      <c r="D821" s="516" t="s">
        <v>9764</v>
      </c>
      <c r="E821" s="498" t="s">
        <v>16695</v>
      </c>
    </row>
    <row r="822" spans="1:5" ht="25.5" x14ac:dyDescent="0.2">
      <c r="A822" s="516">
        <v>945</v>
      </c>
      <c r="B822" s="488" t="s">
        <v>10551</v>
      </c>
      <c r="C822" s="516" t="s">
        <v>16302</v>
      </c>
      <c r="D822" s="516" t="s">
        <v>9764</v>
      </c>
      <c r="E822" s="498" t="s">
        <v>16696</v>
      </c>
    </row>
    <row r="823" spans="1:5" ht="25.5" x14ac:dyDescent="0.2">
      <c r="A823" s="516">
        <v>914</v>
      </c>
      <c r="B823" s="488" t="s">
        <v>10552</v>
      </c>
      <c r="C823" s="516" t="s">
        <v>16302</v>
      </c>
      <c r="D823" s="516" t="s">
        <v>9764</v>
      </c>
      <c r="E823" s="498" t="s">
        <v>16697</v>
      </c>
    </row>
    <row r="824" spans="1:5" ht="38.25" x14ac:dyDescent="0.2">
      <c r="A824" s="516">
        <v>993</v>
      </c>
      <c r="B824" s="488" t="s">
        <v>10553</v>
      </c>
      <c r="C824" s="516" t="s">
        <v>16302</v>
      </c>
      <c r="D824" s="516" t="s">
        <v>9764</v>
      </c>
      <c r="E824" s="498" t="s">
        <v>7392</v>
      </c>
    </row>
    <row r="825" spans="1:5" ht="38.25" x14ac:dyDescent="0.2">
      <c r="A825" s="516">
        <v>1020</v>
      </c>
      <c r="B825" s="488" t="s">
        <v>10554</v>
      </c>
      <c r="C825" s="516" t="s">
        <v>16302</v>
      </c>
      <c r="D825" s="516" t="s">
        <v>9764</v>
      </c>
      <c r="E825" s="498" t="s">
        <v>6813</v>
      </c>
    </row>
    <row r="826" spans="1:5" ht="38.25" x14ac:dyDescent="0.2">
      <c r="A826" s="516">
        <v>1017</v>
      </c>
      <c r="B826" s="488" t="s">
        <v>10555</v>
      </c>
      <c r="C826" s="516" t="s">
        <v>16302</v>
      </c>
      <c r="D826" s="516" t="s">
        <v>9764</v>
      </c>
      <c r="E826" s="498" t="s">
        <v>16698</v>
      </c>
    </row>
    <row r="827" spans="1:5" ht="38.25" x14ac:dyDescent="0.2">
      <c r="A827" s="516">
        <v>999</v>
      </c>
      <c r="B827" s="488" t="s">
        <v>10556</v>
      </c>
      <c r="C827" s="516" t="s">
        <v>16302</v>
      </c>
      <c r="D827" s="516" t="s">
        <v>9764</v>
      </c>
      <c r="E827" s="498" t="s">
        <v>15930</v>
      </c>
    </row>
    <row r="828" spans="1:5" ht="38.25" x14ac:dyDescent="0.2">
      <c r="A828" s="516">
        <v>995</v>
      </c>
      <c r="B828" s="488" t="s">
        <v>1632</v>
      </c>
      <c r="C828" s="516" t="s">
        <v>16302</v>
      </c>
      <c r="D828" s="516" t="s">
        <v>9764</v>
      </c>
      <c r="E828" s="498" t="s">
        <v>7131</v>
      </c>
    </row>
    <row r="829" spans="1:5" ht="38.25" x14ac:dyDescent="0.2">
      <c r="A829" s="516">
        <v>1000</v>
      </c>
      <c r="B829" s="488" t="s">
        <v>10557</v>
      </c>
      <c r="C829" s="516" t="s">
        <v>16302</v>
      </c>
      <c r="D829" s="516" t="s">
        <v>9764</v>
      </c>
      <c r="E829" s="498" t="s">
        <v>16699</v>
      </c>
    </row>
    <row r="830" spans="1:5" ht="38.25" x14ac:dyDescent="0.2">
      <c r="A830" s="516">
        <v>1022</v>
      </c>
      <c r="B830" s="488" t="s">
        <v>10558</v>
      </c>
      <c r="C830" s="516" t="s">
        <v>16302</v>
      </c>
      <c r="D830" s="516" t="s">
        <v>9764</v>
      </c>
      <c r="E830" s="498" t="s">
        <v>7213</v>
      </c>
    </row>
    <row r="831" spans="1:5" ht="38.25" x14ac:dyDescent="0.2">
      <c r="A831" s="516">
        <v>1015</v>
      </c>
      <c r="B831" s="488" t="s">
        <v>10559</v>
      </c>
      <c r="C831" s="516" t="s">
        <v>16302</v>
      </c>
      <c r="D831" s="516" t="s">
        <v>9764</v>
      </c>
      <c r="E831" s="498" t="s">
        <v>16700</v>
      </c>
    </row>
    <row r="832" spans="1:5" ht="38.25" x14ac:dyDescent="0.2">
      <c r="A832" s="516">
        <v>996</v>
      </c>
      <c r="B832" s="488" t="s">
        <v>10560</v>
      </c>
      <c r="C832" s="516" t="s">
        <v>16302</v>
      </c>
      <c r="D832" s="516" t="s">
        <v>9764</v>
      </c>
      <c r="E832" s="498" t="s">
        <v>7148</v>
      </c>
    </row>
    <row r="833" spans="1:5" ht="38.25" x14ac:dyDescent="0.2">
      <c r="A833" s="516">
        <v>1001</v>
      </c>
      <c r="B833" s="488" t="s">
        <v>10561</v>
      </c>
      <c r="C833" s="516" t="s">
        <v>16302</v>
      </c>
      <c r="D833" s="516" t="s">
        <v>9764</v>
      </c>
      <c r="E833" s="498" t="s">
        <v>16701</v>
      </c>
    </row>
    <row r="834" spans="1:5" ht="38.25" x14ac:dyDescent="0.2">
      <c r="A834" s="516">
        <v>1019</v>
      </c>
      <c r="B834" s="488" t="s">
        <v>10562</v>
      </c>
      <c r="C834" s="516" t="s">
        <v>16302</v>
      </c>
      <c r="D834" s="516" t="s">
        <v>9764</v>
      </c>
      <c r="E834" s="498" t="s">
        <v>16702</v>
      </c>
    </row>
    <row r="835" spans="1:5" ht="38.25" x14ac:dyDescent="0.2">
      <c r="A835" s="516">
        <v>1021</v>
      </c>
      <c r="B835" s="488" t="s">
        <v>10564</v>
      </c>
      <c r="C835" s="516" t="s">
        <v>16302</v>
      </c>
      <c r="D835" s="516" t="s">
        <v>9764</v>
      </c>
      <c r="E835" s="498" t="s">
        <v>16418</v>
      </c>
    </row>
    <row r="836" spans="1:5" ht="38.25" x14ac:dyDescent="0.2">
      <c r="A836" s="516">
        <v>39249</v>
      </c>
      <c r="B836" s="488" t="s">
        <v>10565</v>
      </c>
      <c r="C836" s="516" t="s">
        <v>16302</v>
      </c>
      <c r="D836" s="516" t="s">
        <v>9764</v>
      </c>
      <c r="E836" s="498" t="s">
        <v>16703</v>
      </c>
    </row>
    <row r="837" spans="1:5" ht="38.25" x14ac:dyDescent="0.2">
      <c r="A837" s="516">
        <v>1018</v>
      </c>
      <c r="B837" s="488" t="s">
        <v>10566</v>
      </c>
      <c r="C837" s="516" t="s">
        <v>16302</v>
      </c>
      <c r="D837" s="516" t="s">
        <v>9764</v>
      </c>
      <c r="E837" s="498" t="s">
        <v>8697</v>
      </c>
    </row>
    <row r="838" spans="1:5" ht="38.25" x14ac:dyDescent="0.2">
      <c r="A838" s="516">
        <v>39250</v>
      </c>
      <c r="B838" s="488" t="s">
        <v>10567</v>
      </c>
      <c r="C838" s="516" t="s">
        <v>16302</v>
      </c>
      <c r="D838" s="516" t="s">
        <v>9764</v>
      </c>
      <c r="E838" s="498" t="s">
        <v>16704</v>
      </c>
    </row>
    <row r="839" spans="1:5" ht="38.25" x14ac:dyDescent="0.2">
      <c r="A839" s="516">
        <v>994</v>
      </c>
      <c r="B839" s="488" t="s">
        <v>1633</v>
      </c>
      <c r="C839" s="516" t="s">
        <v>16302</v>
      </c>
      <c r="D839" s="516" t="s">
        <v>9764</v>
      </c>
      <c r="E839" s="498" t="s">
        <v>7161</v>
      </c>
    </row>
    <row r="840" spans="1:5" ht="38.25" x14ac:dyDescent="0.2">
      <c r="A840" s="516">
        <v>977</v>
      </c>
      <c r="B840" s="488" t="s">
        <v>1634</v>
      </c>
      <c r="C840" s="516" t="s">
        <v>16302</v>
      </c>
      <c r="D840" s="516" t="s">
        <v>9764</v>
      </c>
      <c r="E840" s="498" t="s">
        <v>16705</v>
      </c>
    </row>
    <row r="841" spans="1:5" ht="38.25" x14ac:dyDescent="0.2">
      <c r="A841" s="516">
        <v>998</v>
      </c>
      <c r="B841" s="488" t="s">
        <v>10568</v>
      </c>
      <c r="C841" s="516" t="s">
        <v>16302</v>
      </c>
      <c r="D841" s="516" t="s">
        <v>9764</v>
      </c>
      <c r="E841" s="498" t="s">
        <v>16706</v>
      </c>
    </row>
    <row r="842" spans="1:5" ht="25.5" x14ac:dyDescent="0.2">
      <c r="A842" s="516">
        <v>39251</v>
      </c>
      <c r="B842" s="488" t="s">
        <v>10569</v>
      </c>
      <c r="C842" s="516" t="s">
        <v>16302</v>
      </c>
      <c r="D842" s="516" t="s">
        <v>9764</v>
      </c>
      <c r="E842" s="498" t="s">
        <v>6862</v>
      </c>
    </row>
    <row r="843" spans="1:5" ht="25.5" x14ac:dyDescent="0.2">
      <c r="A843" s="516">
        <v>1011</v>
      </c>
      <c r="B843" s="488" t="s">
        <v>10570</v>
      </c>
      <c r="C843" s="516" t="s">
        <v>16302</v>
      </c>
      <c r="D843" s="516" t="s">
        <v>9764</v>
      </c>
      <c r="E843" s="498" t="s">
        <v>6861</v>
      </c>
    </row>
    <row r="844" spans="1:5" ht="25.5" x14ac:dyDescent="0.2">
      <c r="A844" s="516">
        <v>39252</v>
      </c>
      <c r="B844" s="488" t="s">
        <v>10571</v>
      </c>
      <c r="C844" s="516" t="s">
        <v>16302</v>
      </c>
      <c r="D844" s="516" t="s">
        <v>9764</v>
      </c>
      <c r="E844" s="498" t="s">
        <v>7304</v>
      </c>
    </row>
    <row r="845" spans="1:5" ht="25.5" x14ac:dyDescent="0.2">
      <c r="A845" s="516">
        <v>1013</v>
      </c>
      <c r="B845" s="488" t="s">
        <v>1635</v>
      </c>
      <c r="C845" s="516" t="s">
        <v>16302</v>
      </c>
      <c r="D845" s="516" t="s">
        <v>9764</v>
      </c>
      <c r="E845" s="498" t="s">
        <v>6958</v>
      </c>
    </row>
    <row r="846" spans="1:5" ht="25.5" x14ac:dyDescent="0.2">
      <c r="A846" s="516">
        <v>980</v>
      </c>
      <c r="B846" s="488" t="s">
        <v>10572</v>
      </c>
      <c r="C846" s="516" t="s">
        <v>16302</v>
      </c>
      <c r="D846" s="516" t="s">
        <v>9764</v>
      </c>
      <c r="E846" s="498" t="s">
        <v>9841</v>
      </c>
    </row>
    <row r="847" spans="1:5" ht="25.5" x14ac:dyDescent="0.2">
      <c r="A847" s="516">
        <v>39237</v>
      </c>
      <c r="B847" s="488" t="s">
        <v>10573</v>
      </c>
      <c r="C847" s="516" t="s">
        <v>16302</v>
      </c>
      <c r="D847" s="516" t="s">
        <v>9764</v>
      </c>
      <c r="E847" s="498" t="s">
        <v>16707</v>
      </c>
    </row>
    <row r="848" spans="1:5" ht="25.5" x14ac:dyDescent="0.2">
      <c r="A848" s="516">
        <v>39238</v>
      </c>
      <c r="B848" s="488" t="s">
        <v>10574</v>
      </c>
      <c r="C848" s="516" t="s">
        <v>16302</v>
      </c>
      <c r="D848" s="516" t="s">
        <v>9764</v>
      </c>
      <c r="E848" s="498" t="s">
        <v>16708</v>
      </c>
    </row>
    <row r="849" spans="1:5" ht="25.5" x14ac:dyDescent="0.2">
      <c r="A849" s="516">
        <v>979</v>
      </c>
      <c r="B849" s="488" t="s">
        <v>10576</v>
      </c>
      <c r="C849" s="516" t="s">
        <v>16302</v>
      </c>
      <c r="D849" s="516" t="s">
        <v>9768</v>
      </c>
      <c r="E849" s="498" t="s">
        <v>8705</v>
      </c>
    </row>
    <row r="850" spans="1:5" ht="25.5" x14ac:dyDescent="0.2">
      <c r="A850" s="516">
        <v>39239</v>
      </c>
      <c r="B850" s="488" t="s">
        <v>10577</v>
      </c>
      <c r="C850" s="516" t="s">
        <v>16302</v>
      </c>
      <c r="D850" s="516" t="s">
        <v>9764</v>
      </c>
      <c r="E850" s="498" t="s">
        <v>16709</v>
      </c>
    </row>
    <row r="851" spans="1:5" ht="25.5" x14ac:dyDescent="0.2">
      <c r="A851" s="516">
        <v>1014</v>
      </c>
      <c r="B851" s="488" t="s">
        <v>1636</v>
      </c>
      <c r="C851" s="516" t="s">
        <v>16302</v>
      </c>
      <c r="D851" s="516" t="s">
        <v>9764</v>
      </c>
      <c r="E851" s="498" t="s">
        <v>12980</v>
      </c>
    </row>
    <row r="852" spans="1:5" ht="25.5" x14ac:dyDescent="0.2">
      <c r="A852" s="516">
        <v>39240</v>
      </c>
      <c r="B852" s="488" t="s">
        <v>10578</v>
      </c>
      <c r="C852" s="516" t="s">
        <v>16302</v>
      </c>
      <c r="D852" s="516" t="s">
        <v>9764</v>
      </c>
      <c r="E852" s="498" t="s">
        <v>14682</v>
      </c>
    </row>
    <row r="853" spans="1:5" ht="25.5" x14ac:dyDescent="0.2">
      <c r="A853" s="516">
        <v>39232</v>
      </c>
      <c r="B853" s="488" t="s">
        <v>10579</v>
      </c>
      <c r="C853" s="516" t="s">
        <v>16302</v>
      </c>
      <c r="D853" s="516" t="s">
        <v>9764</v>
      </c>
      <c r="E853" s="498" t="s">
        <v>7721</v>
      </c>
    </row>
    <row r="854" spans="1:5" ht="25.5" x14ac:dyDescent="0.2">
      <c r="A854" s="516">
        <v>39233</v>
      </c>
      <c r="B854" s="488" t="s">
        <v>10581</v>
      </c>
      <c r="C854" s="516" t="s">
        <v>16302</v>
      </c>
      <c r="D854" s="516" t="s">
        <v>9764</v>
      </c>
      <c r="E854" s="498" t="s">
        <v>15805</v>
      </c>
    </row>
    <row r="855" spans="1:5" ht="25.5" x14ac:dyDescent="0.2">
      <c r="A855" s="516">
        <v>981</v>
      </c>
      <c r="B855" s="488" t="s">
        <v>1637</v>
      </c>
      <c r="C855" s="516" t="s">
        <v>16302</v>
      </c>
      <c r="D855" s="516" t="s">
        <v>9764</v>
      </c>
      <c r="E855" s="498" t="s">
        <v>7554</v>
      </c>
    </row>
    <row r="856" spans="1:5" ht="25.5" x14ac:dyDescent="0.2">
      <c r="A856" s="516">
        <v>39234</v>
      </c>
      <c r="B856" s="488" t="s">
        <v>10583</v>
      </c>
      <c r="C856" s="516" t="s">
        <v>16302</v>
      </c>
      <c r="D856" s="516" t="s">
        <v>9764</v>
      </c>
      <c r="E856" s="498" t="s">
        <v>16710</v>
      </c>
    </row>
    <row r="857" spans="1:5" ht="25.5" x14ac:dyDescent="0.2">
      <c r="A857" s="516">
        <v>982</v>
      </c>
      <c r="B857" s="488" t="s">
        <v>10584</v>
      </c>
      <c r="C857" s="516" t="s">
        <v>16302</v>
      </c>
      <c r="D857" s="516" t="s">
        <v>9764</v>
      </c>
      <c r="E857" s="498" t="s">
        <v>7166</v>
      </c>
    </row>
    <row r="858" spans="1:5" ht="25.5" x14ac:dyDescent="0.2">
      <c r="A858" s="516">
        <v>39235</v>
      </c>
      <c r="B858" s="488" t="s">
        <v>10585</v>
      </c>
      <c r="C858" s="516" t="s">
        <v>16302</v>
      </c>
      <c r="D858" s="516" t="s">
        <v>9764</v>
      </c>
      <c r="E858" s="498" t="s">
        <v>8739</v>
      </c>
    </row>
    <row r="859" spans="1:5" ht="25.5" x14ac:dyDescent="0.2">
      <c r="A859" s="516">
        <v>39236</v>
      </c>
      <c r="B859" s="488" t="s">
        <v>10587</v>
      </c>
      <c r="C859" s="516" t="s">
        <v>16302</v>
      </c>
      <c r="D859" s="516" t="s">
        <v>9764</v>
      </c>
      <c r="E859" s="498" t="s">
        <v>16711</v>
      </c>
    </row>
    <row r="860" spans="1:5" ht="38.25" x14ac:dyDescent="0.2">
      <c r="A860" s="516">
        <v>876</v>
      </c>
      <c r="B860" s="488" t="s">
        <v>10588</v>
      </c>
      <c r="C860" s="516" t="s">
        <v>16302</v>
      </c>
      <c r="D860" s="516" t="s">
        <v>9764</v>
      </c>
      <c r="E860" s="498" t="s">
        <v>16712</v>
      </c>
    </row>
    <row r="861" spans="1:5" ht="38.25" x14ac:dyDescent="0.2">
      <c r="A861" s="516">
        <v>877</v>
      </c>
      <c r="B861" s="488" t="s">
        <v>10589</v>
      </c>
      <c r="C861" s="516" t="s">
        <v>16302</v>
      </c>
      <c r="D861" s="516" t="s">
        <v>9764</v>
      </c>
      <c r="E861" s="498" t="s">
        <v>16713</v>
      </c>
    </row>
    <row r="862" spans="1:5" ht="38.25" x14ac:dyDescent="0.2">
      <c r="A862" s="516">
        <v>882</v>
      </c>
      <c r="B862" s="488" t="s">
        <v>10590</v>
      </c>
      <c r="C862" s="516" t="s">
        <v>16302</v>
      </c>
      <c r="D862" s="516" t="s">
        <v>9764</v>
      </c>
      <c r="E862" s="498" t="s">
        <v>16714</v>
      </c>
    </row>
    <row r="863" spans="1:5" ht="38.25" x14ac:dyDescent="0.2">
      <c r="A863" s="516">
        <v>878</v>
      </c>
      <c r="B863" s="488" t="s">
        <v>10591</v>
      </c>
      <c r="C863" s="516" t="s">
        <v>16302</v>
      </c>
      <c r="D863" s="516" t="s">
        <v>9764</v>
      </c>
      <c r="E863" s="498" t="s">
        <v>16715</v>
      </c>
    </row>
    <row r="864" spans="1:5" ht="38.25" x14ac:dyDescent="0.2">
      <c r="A864" s="516">
        <v>879</v>
      </c>
      <c r="B864" s="488" t="s">
        <v>10592</v>
      </c>
      <c r="C864" s="516" t="s">
        <v>16302</v>
      </c>
      <c r="D864" s="516" t="s">
        <v>9764</v>
      </c>
      <c r="E864" s="498" t="s">
        <v>16716</v>
      </c>
    </row>
    <row r="865" spans="1:5" ht="38.25" x14ac:dyDescent="0.2">
      <c r="A865" s="516">
        <v>880</v>
      </c>
      <c r="B865" s="488" t="s">
        <v>10593</v>
      </c>
      <c r="C865" s="516" t="s">
        <v>16302</v>
      </c>
      <c r="D865" s="516" t="s">
        <v>9764</v>
      </c>
      <c r="E865" s="498" t="s">
        <v>16717</v>
      </c>
    </row>
    <row r="866" spans="1:5" ht="38.25" x14ac:dyDescent="0.2">
      <c r="A866" s="516">
        <v>873</v>
      </c>
      <c r="B866" s="488" t="s">
        <v>10594</v>
      </c>
      <c r="C866" s="516" t="s">
        <v>16302</v>
      </c>
      <c r="D866" s="516" t="s">
        <v>9764</v>
      </c>
      <c r="E866" s="498" t="s">
        <v>16718</v>
      </c>
    </row>
    <row r="867" spans="1:5" ht="38.25" x14ac:dyDescent="0.2">
      <c r="A867" s="516">
        <v>881</v>
      </c>
      <c r="B867" s="488" t="s">
        <v>10595</v>
      </c>
      <c r="C867" s="516" t="s">
        <v>16302</v>
      </c>
      <c r="D867" s="516" t="s">
        <v>9764</v>
      </c>
      <c r="E867" s="498" t="s">
        <v>16719</v>
      </c>
    </row>
    <row r="868" spans="1:5" ht="38.25" x14ac:dyDescent="0.2">
      <c r="A868" s="516">
        <v>874</v>
      </c>
      <c r="B868" s="488" t="s">
        <v>10596</v>
      </c>
      <c r="C868" s="516" t="s">
        <v>16302</v>
      </c>
      <c r="D868" s="516" t="s">
        <v>9764</v>
      </c>
      <c r="E868" s="498" t="s">
        <v>8216</v>
      </c>
    </row>
    <row r="869" spans="1:5" ht="38.25" x14ac:dyDescent="0.2">
      <c r="A869" s="516">
        <v>875</v>
      </c>
      <c r="B869" s="488" t="s">
        <v>10598</v>
      </c>
      <c r="C869" s="516" t="s">
        <v>16302</v>
      </c>
      <c r="D869" s="516" t="s">
        <v>9764</v>
      </c>
      <c r="E869" s="498" t="s">
        <v>16720</v>
      </c>
    </row>
    <row r="870" spans="1:5" ht="25.5" x14ac:dyDescent="0.2">
      <c r="A870" s="516">
        <v>983</v>
      </c>
      <c r="B870" s="488" t="s">
        <v>10599</v>
      </c>
      <c r="C870" s="516" t="s">
        <v>16302</v>
      </c>
      <c r="D870" s="516" t="s">
        <v>9764</v>
      </c>
      <c r="E870" s="498" t="s">
        <v>8687</v>
      </c>
    </row>
    <row r="871" spans="1:5" ht="25.5" x14ac:dyDescent="0.2">
      <c r="A871" s="516">
        <v>985</v>
      </c>
      <c r="B871" s="488" t="s">
        <v>1638</v>
      </c>
      <c r="C871" s="516" t="s">
        <v>16302</v>
      </c>
      <c r="D871" s="516" t="s">
        <v>9764</v>
      </c>
      <c r="E871" s="498" t="s">
        <v>7770</v>
      </c>
    </row>
    <row r="872" spans="1:5" ht="25.5" x14ac:dyDescent="0.2">
      <c r="A872" s="516">
        <v>990</v>
      </c>
      <c r="B872" s="488" t="s">
        <v>10600</v>
      </c>
      <c r="C872" s="516" t="s">
        <v>16302</v>
      </c>
      <c r="D872" s="516" t="s">
        <v>9764</v>
      </c>
      <c r="E872" s="498" t="s">
        <v>16721</v>
      </c>
    </row>
    <row r="873" spans="1:5" ht="25.5" x14ac:dyDescent="0.2">
      <c r="A873" s="516">
        <v>39241</v>
      </c>
      <c r="B873" s="488" t="s">
        <v>10601</v>
      </c>
      <c r="C873" s="516" t="s">
        <v>16302</v>
      </c>
      <c r="D873" s="516" t="s">
        <v>9764</v>
      </c>
      <c r="E873" s="498" t="s">
        <v>8921</v>
      </c>
    </row>
    <row r="874" spans="1:5" ht="25.5" x14ac:dyDescent="0.2">
      <c r="A874" s="516">
        <v>1005</v>
      </c>
      <c r="B874" s="488" t="s">
        <v>10602</v>
      </c>
      <c r="C874" s="516" t="s">
        <v>16302</v>
      </c>
      <c r="D874" s="516" t="s">
        <v>9764</v>
      </c>
      <c r="E874" s="498" t="s">
        <v>9623</v>
      </c>
    </row>
    <row r="875" spans="1:5" ht="25.5" x14ac:dyDescent="0.2">
      <c r="A875" s="516">
        <v>984</v>
      </c>
      <c r="B875" s="488" t="s">
        <v>10603</v>
      </c>
      <c r="C875" s="516" t="s">
        <v>16302</v>
      </c>
      <c r="D875" s="516" t="s">
        <v>9764</v>
      </c>
      <c r="E875" s="498" t="s">
        <v>14394</v>
      </c>
    </row>
    <row r="876" spans="1:5" ht="25.5" x14ac:dyDescent="0.2">
      <c r="A876" s="516">
        <v>991</v>
      </c>
      <c r="B876" s="488" t="s">
        <v>10604</v>
      </c>
      <c r="C876" s="516" t="s">
        <v>16302</v>
      </c>
      <c r="D876" s="516" t="s">
        <v>9764</v>
      </c>
      <c r="E876" s="498" t="s">
        <v>16722</v>
      </c>
    </row>
    <row r="877" spans="1:5" ht="25.5" x14ac:dyDescent="0.2">
      <c r="A877" s="516">
        <v>986</v>
      </c>
      <c r="B877" s="488" t="s">
        <v>10605</v>
      </c>
      <c r="C877" s="516" t="s">
        <v>16302</v>
      </c>
      <c r="D877" s="516" t="s">
        <v>9764</v>
      </c>
      <c r="E877" s="498" t="s">
        <v>15844</v>
      </c>
    </row>
    <row r="878" spans="1:5" ht="25.5" x14ac:dyDescent="0.2">
      <c r="A878" s="516">
        <v>1024</v>
      </c>
      <c r="B878" s="488" t="s">
        <v>10606</v>
      </c>
      <c r="C878" s="516" t="s">
        <v>16302</v>
      </c>
      <c r="D878" s="516" t="s">
        <v>9764</v>
      </c>
      <c r="E878" s="498" t="s">
        <v>16723</v>
      </c>
    </row>
    <row r="879" spans="1:5" ht="25.5" x14ac:dyDescent="0.2">
      <c r="A879" s="516">
        <v>987</v>
      </c>
      <c r="B879" s="488" t="s">
        <v>10607</v>
      </c>
      <c r="C879" s="516" t="s">
        <v>16302</v>
      </c>
      <c r="D879" s="516" t="s">
        <v>9764</v>
      </c>
      <c r="E879" s="498" t="s">
        <v>8010</v>
      </c>
    </row>
    <row r="880" spans="1:5" ht="25.5" x14ac:dyDescent="0.2">
      <c r="A880" s="516">
        <v>1003</v>
      </c>
      <c r="B880" s="488" t="s">
        <v>10608</v>
      </c>
      <c r="C880" s="516" t="s">
        <v>16302</v>
      </c>
      <c r="D880" s="516" t="s">
        <v>9764</v>
      </c>
      <c r="E880" s="498" t="s">
        <v>7216</v>
      </c>
    </row>
    <row r="881" spans="1:5" ht="25.5" x14ac:dyDescent="0.2">
      <c r="A881" s="516">
        <v>992</v>
      </c>
      <c r="B881" s="488" t="s">
        <v>10609</v>
      </c>
      <c r="C881" s="516" t="s">
        <v>16302</v>
      </c>
      <c r="D881" s="516" t="s">
        <v>9764</v>
      </c>
      <c r="E881" s="498" t="s">
        <v>16724</v>
      </c>
    </row>
    <row r="882" spans="1:5" ht="25.5" x14ac:dyDescent="0.2">
      <c r="A882" s="516">
        <v>1007</v>
      </c>
      <c r="B882" s="488" t="s">
        <v>10610</v>
      </c>
      <c r="C882" s="516" t="s">
        <v>16302</v>
      </c>
      <c r="D882" s="516" t="s">
        <v>9764</v>
      </c>
      <c r="E882" s="498" t="s">
        <v>7531</v>
      </c>
    </row>
    <row r="883" spans="1:5" ht="25.5" x14ac:dyDescent="0.2">
      <c r="A883" s="516">
        <v>39242</v>
      </c>
      <c r="B883" s="488" t="s">
        <v>10611</v>
      </c>
      <c r="C883" s="516" t="s">
        <v>16302</v>
      </c>
      <c r="D883" s="516" t="s">
        <v>9764</v>
      </c>
      <c r="E883" s="498" t="s">
        <v>16725</v>
      </c>
    </row>
    <row r="884" spans="1:5" ht="25.5" x14ac:dyDescent="0.2">
      <c r="A884" s="516">
        <v>1008</v>
      </c>
      <c r="B884" s="488" t="s">
        <v>10612</v>
      </c>
      <c r="C884" s="516" t="s">
        <v>16302</v>
      </c>
      <c r="D884" s="516" t="s">
        <v>9764</v>
      </c>
      <c r="E884" s="498" t="s">
        <v>7144</v>
      </c>
    </row>
    <row r="885" spans="1:5" ht="25.5" x14ac:dyDescent="0.2">
      <c r="A885" s="516">
        <v>988</v>
      </c>
      <c r="B885" s="488" t="s">
        <v>10613</v>
      </c>
      <c r="C885" s="516" t="s">
        <v>16302</v>
      </c>
      <c r="D885" s="516" t="s">
        <v>9764</v>
      </c>
      <c r="E885" s="498" t="s">
        <v>15210</v>
      </c>
    </row>
    <row r="886" spans="1:5" ht="25.5" x14ac:dyDescent="0.2">
      <c r="A886" s="516">
        <v>989</v>
      </c>
      <c r="B886" s="488" t="s">
        <v>10614</v>
      </c>
      <c r="C886" s="516" t="s">
        <v>16302</v>
      </c>
      <c r="D886" s="516" t="s">
        <v>9764</v>
      </c>
      <c r="E886" s="498" t="s">
        <v>16726</v>
      </c>
    </row>
    <row r="887" spans="1:5" x14ac:dyDescent="0.2">
      <c r="A887" s="516">
        <v>39598</v>
      </c>
      <c r="B887" s="488" t="s">
        <v>10615</v>
      </c>
      <c r="C887" s="516" t="s">
        <v>16302</v>
      </c>
      <c r="D887" s="516" t="s">
        <v>9764</v>
      </c>
      <c r="E887" s="498" t="s">
        <v>7328</v>
      </c>
    </row>
    <row r="888" spans="1:5" x14ac:dyDescent="0.2">
      <c r="A888" s="516">
        <v>39599</v>
      </c>
      <c r="B888" s="488" t="s">
        <v>10616</v>
      </c>
      <c r="C888" s="516" t="s">
        <v>16302</v>
      </c>
      <c r="D888" s="516" t="s">
        <v>9764</v>
      </c>
      <c r="E888" s="498" t="s">
        <v>7796</v>
      </c>
    </row>
    <row r="889" spans="1:5" x14ac:dyDescent="0.2">
      <c r="A889" s="516">
        <v>34602</v>
      </c>
      <c r="B889" s="488" t="s">
        <v>10617</v>
      </c>
      <c r="C889" s="516" t="s">
        <v>16302</v>
      </c>
      <c r="D889" s="516" t="s">
        <v>9764</v>
      </c>
      <c r="E889" s="498" t="s">
        <v>16727</v>
      </c>
    </row>
    <row r="890" spans="1:5" x14ac:dyDescent="0.2">
      <c r="A890" s="516">
        <v>34603</v>
      </c>
      <c r="B890" s="488" t="s">
        <v>10618</v>
      </c>
      <c r="C890" s="516" t="s">
        <v>16302</v>
      </c>
      <c r="D890" s="516" t="s">
        <v>9764</v>
      </c>
      <c r="E890" s="498" t="s">
        <v>16728</v>
      </c>
    </row>
    <row r="891" spans="1:5" x14ac:dyDescent="0.2">
      <c r="A891" s="516">
        <v>34607</v>
      </c>
      <c r="B891" s="488" t="s">
        <v>10619</v>
      </c>
      <c r="C891" s="516" t="s">
        <v>16302</v>
      </c>
      <c r="D891" s="516" t="s">
        <v>9764</v>
      </c>
      <c r="E891" s="498" t="s">
        <v>7028</v>
      </c>
    </row>
    <row r="892" spans="1:5" x14ac:dyDescent="0.2">
      <c r="A892" s="516">
        <v>34609</v>
      </c>
      <c r="B892" s="488" t="s">
        <v>10620</v>
      </c>
      <c r="C892" s="516" t="s">
        <v>16302</v>
      </c>
      <c r="D892" s="516" t="s">
        <v>9764</v>
      </c>
      <c r="E892" s="498" t="s">
        <v>6835</v>
      </c>
    </row>
    <row r="893" spans="1:5" x14ac:dyDescent="0.2">
      <c r="A893" s="516">
        <v>34618</v>
      </c>
      <c r="B893" s="488" t="s">
        <v>10621</v>
      </c>
      <c r="C893" s="516" t="s">
        <v>16302</v>
      </c>
      <c r="D893" s="516" t="s">
        <v>9764</v>
      </c>
      <c r="E893" s="498" t="s">
        <v>7194</v>
      </c>
    </row>
    <row r="894" spans="1:5" x14ac:dyDescent="0.2">
      <c r="A894" s="516">
        <v>34620</v>
      </c>
      <c r="B894" s="488" t="s">
        <v>10622</v>
      </c>
      <c r="C894" s="516" t="s">
        <v>16302</v>
      </c>
      <c r="D894" s="516" t="s">
        <v>9764</v>
      </c>
      <c r="E894" s="498" t="s">
        <v>6995</v>
      </c>
    </row>
    <row r="895" spans="1:5" x14ac:dyDescent="0.2">
      <c r="A895" s="516">
        <v>34621</v>
      </c>
      <c r="B895" s="488" t="s">
        <v>10623</v>
      </c>
      <c r="C895" s="516" t="s">
        <v>16302</v>
      </c>
      <c r="D895" s="516" t="s">
        <v>9764</v>
      </c>
      <c r="E895" s="498" t="s">
        <v>7320</v>
      </c>
    </row>
    <row r="896" spans="1:5" x14ac:dyDescent="0.2">
      <c r="A896" s="516">
        <v>34622</v>
      </c>
      <c r="B896" s="488" t="s">
        <v>10624</v>
      </c>
      <c r="C896" s="516" t="s">
        <v>16302</v>
      </c>
      <c r="D896" s="516" t="s">
        <v>9764</v>
      </c>
      <c r="E896" s="498" t="s">
        <v>16729</v>
      </c>
    </row>
    <row r="897" spans="1:5" x14ac:dyDescent="0.2">
      <c r="A897" s="516">
        <v>34624</v>
      </c>
      <c r="B897" s="488" t="s">
        <v>10625</v>
      </c>
      <c r="C897" s="516" t="s">
        <v>16302</v>
      </c>
      <c r="D897" s="516" t="s">
        <v>9764</v>
      </c>
      <c r="E897" s="498" t="s">
        <v>7508</v>
      </c>
    </row>
    <row r="898" spans="1:5" x14ac:dyDescent="0.2">
      <c r="A898" s="516">
        <v>34626</v>
      </c>
      <c r="B898" s="488" t="s">
        <v>10626</v>
      </c>
      <c r="C898" s="516" t="s">
        <v>16302</v>
      </c>
      <c r="D898" s="516" t="s">
        <v>9764</v>
      </c>
      <c r="E898" s="498" t="s">
        <v>16730</v>
      </c>
    </row>
    <row r="899" spans="1:5" x14ac:dyDescent="0.2">
      <c r="A899" s="516">
        <v>34627</v>
      </c>
      <c r="B899" s="488" t="s">
        <v>10627</v>
      </c>
      <c r="C899" s="516" t="s">
        <v>16302</v>
      </c>
      <c r="D899" s="516" t="s">
        <v>9764</v>
      </c>
      <c r="E899" s="498" t="s">
        <v>7747</v>
      </c>
    </row>
    <row r="900" spans="1:5" x14ac:dyDescent="0.2">
      <c r="A900" s="516">
        <v>34629</v>
      </c>
      <c r="B900" s="488" t="s">
        <v>10628</v>
      </c>
      <c r="C900" s="516" t="s">
        <v>16302</v>
      </c>
      <c r="D900" s="516" t="s">
        <v>9764</v>
      </c>
      <c r="E900" s="498" t="s">
        <v>7198</v>
      </c>
    </row>
    <row r="901" spans="1:5" ht="38.25" x14ac:dyDescent="0.2">
      <c r="A901" s="516">
        <v>39257</v>
      </c>
      <c r="B901" s="488" t="s">
        <v>10629</v>
      </c>
      <c r="C901" s="516" t="s">
        <v>16302</v>
      </c>
      <c r="D901" s="516" t="s">
        <v>9764</v>
      </c>
      <c r="E901" s="498" t="s">
        <v>6957</v>
      </c>
    </row>
    <row r="902" spans="1:5" ht="38.25" x14ac:dyDescent="0.2">
      <c r="A902" s="516">
        <v>39261</v>
      </c>
      <c r="B902" s="488" t="s">
        <v>10630</v>
      </c>
      <c r="C902" s="516" t="s">
        <v>16302</v>
      </c>
      <c r="D902" s="516" t="s">
        <v>9764</v>
      </c>
      <c r="E902" s="498" t="s">
        <v>8013</v>
      </c>
    </row>
    <row r="903" spans="1:5" ht="38.25" x14ac:dyDescent="0.2">
      <c r="A903" s="516">
        <v>39268</v>
      </c>
      <c r="B903" s="488" t="s">
        <v>10631</v>
      </c>
      <c r="C903" s="516" t="s">
        <v>16302</v>
      </c>
      <c r="D903" s="516" t="s">
        <v>9764</v>
      </c>
      <c r="E903" s="498" t="s">
        <v>16731</v>
      </c>
    </row>
    <row r="904" spans="1:5" ht="38.25" x14ac:dyDescent="0.2">
      <c r="A904" s="516">
        <v>39262</v>
      </c>
      <c r="B904" s="488" t="s">
        <v>10632</v>
      </c>
      <c r="C904" s="516" t="s">
        <v>16302</v>
      </c>
      <c r="D904" s="516" t="s">
        <v>9764</v>
      </c>
      <c r="E904" s="498" t="s">
        <v>16732</v>
      </c>
    </row>
    <row r="905" spans="1:5" ht="38.25" x14ac:dyDescent="0.2">
      <c r="A905" s="516">
        <v>39258</v>
      </c>
      <c r="B905" s="488" t="s">
        <v>10634</v>
      </c>
      <c r="C905" s="516" t="s">
        <v>16302</v>
      </c>
      <c r="D905" s="516" t="s">
        <v>9764</v>
      </c>
      <c r="E905" s="498" t="s">
        <v>6836</v>
      </c>
    </row>
    <row r="906" spans="1:5" ht="38.25" x14ac:dyDescent="0.2">
      <c r="A906" s="516">
        <v>39263</v>
      </c>
      <c r="B906" s="488" t="s">
        <v>10635</v>
      </c>
      <c r="C906" s="516" t="s">
        <v>16302</v>
      </c>
      <c r="D906" s="516" t="s">
        <v>9764</v>
      </c>
      <c r="E906" s="498" t="s">
        <v>15918</v>
      </c>
    </row>
    <row r="907" spans="1:5" ht="38.25" x14ac:dyDescent="0.2">
      <c r="A907" s="516">
        <v>39264</v>
      </c>
      <c r="B907" s="488" t="s">
        <v>10636</v>
      </c>
      <c r="C907" s="516" t="s">
        <v>16302</v>
      </c>
      <c r="D907" s="516" t="s">
        <v>9764</v>
      </c>
      <c r="E907" s="498" t="s">
        <v>9567</v>
      </c>
    </row>
    <row r="908" spans="1:5" ht="38.25" x14ac:dyDescent="0.2">
      <c r="A908" s="516">
        <v>39259</v>
      </c>
      <c r="B908" s="488" t="s">
        <v>10637</v>
      </c>
      <c r="C908" s="516" t="s">
        <v>16302</v>
      </c>
      <c r="D908" s="516" t="s">
        <v>9764</v>
      </c>
      <c r="E908" s="498" t="s">
        <v>7427</v>
      </c>
    </row>
    <row r="909" spans="1:5" ht="38.25" x14ac:dyDescent="0.2">
      <c r="A909" s="516">
        <v>39265</v>
      </c>
      <c r="B909" s="488" t="s">
        <v>10638</v>
      </c>
      <c r="C909" s="516" t="s">
        <v>16302</v>
      </c>
      <c r="D909" s="516" t="s">
        <v>9764</v>
      </c>
      <c r="E909" s="498" t="s">
        <v>16733</v>
      </c>
    </row>
    <row r="910" spans="1:5" ht="38.25" x14ac:dyDescent="0.2">
      <c r="A910" s="516">
        <v>39260</v>
      </c>
      <c r="B910" s="488" t="s">
        <v>10639</v>
      </c>
      <c r="C910" s="516" t="s">
        <v>16302</v>
      </c>
      <c r="D910" s="516" t="s">
        <v>9764</v>
      </c>
      <c r="E910" s="498" t="s">
        <v>7344</v>
      </c>
    </row>
    <row r="911" spans="1:5" ht="38.25" x14ac:dyDescent="0.2">
      <c r="A911" s="516">
        <v>39266</v>
      </c>
      <c r="B911" s="488" t="s">
        <v>10640</v>
      </c>
      <c r="C911" s="516" t="s">
        <v>16302</v>
      </c>
      <c r="D911" s="516" t="s">
        <v>9764</v>
      </c>
      <c r="E911" s="498" t="s">
        <v>14933</v>
      </c>
    </row>
    <row r="912" spans="1:5" ht="38.25" x14ac:dyDescent="0.2">
      <c r="A912" s="516">
        <v>39267</v>
      </c>
      <c r="B912" s="488" t="s">
        <v>10641</v>
      </c>
      <c r="C912" s="516" t="s">
        <v>16302</v>
      </c>
      <c r="D912" s="516" t="s">
        <v>9764</v>
      </c>
      <c r="E912" s="498" t="s">
        <v>16734</v>
      </c>
    </row>
    <row r="913" spans="1:5" x14ac:dyDescent="0.2">
      <c r="A913" s="516">
        <v>11901</v>
      </c>
      <c r="B913" s="488" t="s">
        <v>10642</v>
      </c>
      <c r="C913" s="516" t="s">
        <v>16302</v>
      </c>
      <c r="D913" s="516" t="s">
        <v>9768</v>
      </c>
      <c r="E913" s="498" t="s">
        <v>6846</v>
      </c>
    </row>
    <row r="914" spans="1:5" x14ac:dyDescent="0.2">
      <c r="A914" s="516">
        <v>11902</v>
      </c>
      <c r="B914" s="488" t="s">
        <v>10643</v>
      </c>
      <c r="C914" s="516" t="s">
        <v>16302</v>
      </c>
      <c r="D914" s="516" t="s">
        <v>9764</v>
      </c>
      <c r="E914" s="498" t="s">
        <v>6751</v>
      </c>
    </row>
    <row r="915" spans="1:5" x14ac:dyDescent="0.2">
      <c r="A915" s="516">
        <v>11903</v>
      </c>
      <c r="B915" s="488" t="s">
        <v>10644</v>
      </c>
      <c r="C915" s="516" t="s">
        <v>16302</v>
      </c>
      <c r="D915" s="516" t="s">
        <v>9764</v>
      </c>
      <c r="E915" s="498" t="s">
        <v>6747</v>
      </c>
    </row>
    <row r="916" spans="1:5" x14ac:dyDescent="0.2">
      <c r="A916" s="516">
        <v>11904</v>
      </c>
      <c r="B916" s="488" t="s">
        <v>10645</v>
      </c>
      <c r="C916" s="516" t="s">
        <v>16302</v>
      </c>
      <c r="D916" s="516" t="s">
        <v>9764</v>
      </c>
      <c r="E916" s="498" t="s">
        <v>6903</v>
      </c>
    </row>
    <row r="917" spans="1:5" x14ac:dyDescent="0.2">
      <c r="A917" s="516">
        <v>11905</v>
      </c>
      <c r="B917" s="488" t="s">
        <v>10646</v>
      </c>
      <c r="C917" s="516" t="s">
        <v>16302</v>
      </c>
      <c r="D917" s="516" t="s">
        <v>9764</v>
      </c>
      <c r="E917" s="498" t="s">
        <v>7792</v>
      </c>
    </row>
    <row r="918" spans="1:5" x14ac:dyDescent="0.2">
      <c r="A918" s="516">
        <v>11906</v>
      </c>
      <c r="B918" s="488" t="s">
        <v>10647</v>
      </c>
      <c r="C918" s="516" t="s">
        <v>16302</v>
      </c>
      <c r="D918" s="516" t="s">
        <v>9764</v>
      </c>
      <c r="E918" s="498" t="s">
        <v>8858</v>
      </c>
    </row>
    <row r="919" spans="1:5" x14ac:dyDescent="0.2">
      <c r="A919" s="516">
        <v>11919</v>
      </c>
      <c r="B919" s="488" t="s">
        <v>10648</v>
      </c>
      <c r="C919" s="516" t="s">
        <v>16302</v>
      </c>
      <c r="D919" s="516" t="s">
        <v>9764</v>
      </c>
      <c r="E919" s="498" t="s">
        <v>7281</v>
      </c>
    </row>
    <row r="920" spans="1:5" x14ac:dyDescent="0.2">
      <c r="A920" s="516">
        <v>11920</v>
      </c>
      <c r="B920" s="488" t="s">
        <v>10649</v>
      </c>
      <c r="C920" s="516" t="s">
        <v>16302</v>
      </c>
      <c r="D920" s="516" t="s">
        <v>9764</v>
      </c>
      <c r="E920" s="498" t="s">
        <v>15532</v>
      </c>
    </row>
    <row r="921" spans="1:5" x14ac:dyDescent="0.2">
      <c r="A921" s="516">
        <v>11924</v>
      </c>
      <c r="B921" s="488" t="s">
        <v>10650</v>
      </c>
      <c r="C921" s="516" t="s">
        <v>16302</v>
      </c>
      <c r="D921" s="516" t="s">
        <v>9764</v>
      </c>
      <c r="E921" s="498" t="s">
        <v>16735</v>
      </c>
    </row>
    <row r="922" spans="1:5" x14ac:dyDescent="0.2">
      <c r="A922" s="516">
        <v>11921</v>
      </c>
      <c r="B922" s="488" t="s">
        <v>10651</v>
      </c>
      <c r="C922" s="516" t="s">
        <v>16302</v>
      </c>
      <c r="D922" s="516" t="s">
        <v>9764</v>
      </c>
      <c r="E922" s="498" t="s">
        <v>7111</v>
      </c>
    </row>
    <row r="923" spans="1:5" x14ac:dyDescent="0.2">
      <c r="A923" s="516">
        <v>11922</v>
      </c>
      <c r="B923" s="488" t="s">
        <v>10652</v>
      </c>
      <c r="C923" s="516" t="s">
        <v>16302</v>
      </c>
      <c r="D923" s="516" t="s">
        <v>9764</v>
      </c>
      <c r="E923" s="498" t="s">
        <v>7952</v>
      </c>
    </row>
    <row r="924" spans="1:5" x14ac:dyDescent="0.2">
      <c r="A924" s="516">
        <v>11923</v>
      </c>
      <c r="B924" s="488" t="s">
        <v>10653</v>
      </c>
      <c r="C924" s="516" t="s">
        <v>16302</v>
      </c>
      <c r="D924" s="516" t="s">
        <v>9764</v>
      </c>
      <c r="E924" s="498" t="s">
        <v>8746</v>
      </c>
    </row>
    <row r="925" spans="1:5" x14ac:dyDescent="0.2">
      <c r="A925" s="516">
        <v>11916</v>
      </c>
      <c r="B925" s="488" t="s">
        <v>10654</v>
      </c>
      <c r="C925" s="516" t="s">
        <v>16302</v>
      </c>
      <c r="D925" s="516" t="s">
        <v>9764</v>
      </c>
      <c r="E925" s="498" t="s">
        <v>16736</v>
      </c>
    </row>
    <row r="926" spans="1:5" x14ac:dyDescent="0.2">
      <c r="A926" s="516">
        <v>11914</v>
      </c>
      <c r="B926" s="488" t="s">
        <v>10655</v>
      </c>
      <c r="C926" s="516" t="s">
        <v>16302</v>
      </c>
      <c r="D926" s="516" t="s">
        <v>9764</v>
      </c>
      <c r="E926" s="498" t="s">
        <v>15909</v>
      </c>
    </row>
    <row r="927" spans="1:5" x14ac:dyDescent="0.2">
      <c r="A927" s="516">
        <v>11917</v>
      </c>
      <c r="B927" s="488" t="s">
        <v>10657</v>
      </c>
      <c r="C927" s="516" t="s">
        <v>16302</v>
      </c>
      <c r="D927" s="516" t="s">
        <v>9764</v>
      </c>
      <c r="E927" s="498" t="s">
        <v>7511</v>
      </c>
    </row>
    <row r="928" spans="1:5" x14ac:dyDescent="0.2">
      <c r="A928" s="516">
        <v>11918</v>
      </c>
      <c r="B928" s="488" t="s">
        <v>10658</v>
      </c>
      <c r="C928" s="516" t="s">
        <v>16302</v>
      </c>
      <c r="D928" s="516" t="s">
        <v>9764</v>
      </c>
      <c r="E928" s="498" t="s">
        <v>9636</v>
      </c>
    </row>
    <row r="929" spans="1:5" ht="25.5" x14ac:dyDescent="0.2">
      <c r="A929" s="516">
        <v>37734</v>
      </c>
      <c r="B929" s="488" t="s">
        <v>10659</v>
      </c>
      <c r="C929" s="516" t="s">
        <v>16265</v>
      </c>
      <c r="D929" s="516" t="s">
        <v>9764</v>
      </c>
      <c r="E929" s="498" t="s">
        <v>16737</v>
      </c>
    </row>
    <row r="930" spans="1:5" ht="25.5" x14ac:dyDescent="0.2">
      <c r="A930" s="516">
        <v>42251</v>
      </c>
      <c r="B930" s="488" t="s">
        <v>10660</v>
      </c>
      <c r="C930" s="516" t="s">
        <v>16265</v>
      </c>
      <c r="D930" s="516" t="s">
        <v>9764</v>
      </c>
      <c r="E930" s="498" t="s">
        <v>16738</v>
      </c>
    </row>
    <row r="931" spans="1:5" ht="25.5" x14ac:dyDescent="0.2">
      <c r="A931" s="516">
        <v>37733</v>
      </c>
      <c r="B931" s="488" t="s">
        <v>10661</v>
      </c>
      <c r="C931" s="516" t="s">
        <v>16265</v>
      </c>
      <c r="D931" s="516" t="s">
        <v>9764</v>
      </c>
      <c r="E931" s="498" t="s">
        <v>16739</v>
      </c>
    </row>
    <row r="932" spans="1:5" ht="25.5" x14ac:dyDescent="0.2">
      <c r="A932" s="516">
        <v>37735</v>
      </c>
      <c r="B932" s="488" t="s">
        <v>10662</v>
      </c>
      <c r="C932" s="516" t="s">
        <v>16265</v>
      </c>
      <c r="D932" s="516" t="s">
        <v>9764</v>
      </c>
      <c r="E932" s="498" t="s">
        <v>16740</v>
      </c>
    </row>
    <row r="933" spans="1:5" ht="25.5" x14ac:dyDescent="0.2">
      <c r="A933" s="516">
        <v>5090</v>
      </c>
      <c r="B933" s="488" t="s">
        <v>10664</v>
      </c>
      <c r="C933" s="516" t="s">
        <v>16265</v>
      </c>
      <c r="D933" s="516" t="s">
        <v>9768</v>
      </c>
      <c r="E933" s="498" t="s">
        <v>8011</v>
      </c>
    </row>
    <row r="934" spans="1:5" ht="25.5" x14ac:dyDescent="0.2">
      <c r="A934" s="516">
        <v>5085</v>
      </c>
      <c r="B934" s="488" t="s">
        <v>10665</v>
      </c>
      <c r="C934" s="516" t="s">
        <v>16265</v>
      </c>
      <c r="D934" s="516" t="s">
        <v>9764</v>
      </c>
      <c r="E934" s="498" t="s">
        <v>6971</v>
      </c>
    </row>
    <row r="935" spans="1:5" x14ac:dyDescent="0.2">
      <c r="A935" s="516">
        <v>38374</v>
      </c>
      <c r="B935" s="488" t="s">
        <v>10666</v>
      </c>
      <c r="C935" s="516" t="s">
        <v>16265</v>
      </c>
      <c r="D935" s="516" t="s">
        <v>9764</v>
      </c>
      <c r="E935" s="498" t="s">
        <v>16741</v>
      </c>
    </row>
    <row r="936" spans="1:5" ht="25.5" x14ac:dyDescent="0.2">
      <c r="A936" s="516">
        <v>20212</v>
      </c>
      <c r="B936" s="488" t="s">
        <v>10667</v>
      </c>
      <c r="C936" s="516" t="s">
        <v>16302</v>
      </c>
      <c r="D936" s="516" t="s">
        <v>9764</v>
      </c>
      <c r="E936" s="498" t="s">
        <v>8288</v>
      </c>
    </row>
    <row r="937" spans="1:5" ht="25.5" x14ac:dyDescent="0.2">
      <c r="A937" s="516">
        <v>4430</v>
      </c>
      <c r="B937" s="488" t="s">
        <v>10668</v>
      </c>
      <c r="C937" s="516" t="s">
        <v>16302</v>
      </c>
      <c r="D937" s="516" t="s">
        <v>9768</v>
      </c>
      <c r="E937" s="498" t="s">
        <v>7440</v>
      </c>
    </row>
    <row r="938" spans="1:5" ht="25.5" x14ac:dyDescent="0.2">
      <c r="A938" s="516">
        <v>4400</v>
      </c>
      <c r="B938" s="488" t="s">
        <v>10669</v>
      </c>
      <c r="C938" s="516" t="s">
        <v>16302</v>
      </c>
      <c r="D938" s="516" t="s">
        <v>9764</v>
      </c>
      <c r="E938" s="498" t="s">
        <v>10083</v>
      </c>
    </row>
    <row r="939" spans="1:5" ht="25.5" x14ac:dyDescent="0.2">
      <c r="A939" s="516">
        <v>4500</v>
      </c>
      <c r="B939" s="488" t="s">
        <v>10670</v>
      </c>
      <c r="C939" s="516" t="s">
        <v>16302</v>
      </c>
      <c r="D939" s="516" t="s">
        <v>9764</v>
      </c>
      <c r="E939" s="498" t="s">
        <v>8219</v>
      </c>
    </row>
    <row r="940" spans="1:5" ht="25.5" x14ac:dyDescent="0.2">
      <c r="A940" s="516">
        <v>4513</v>
      </c>
      <c r="B940" s="488" t="s">
        <v>10671</v>
      </c>
      <c r="C940" s="516" t="s">
        <v>16302</v>
      </c>
      <c r="D940" s="516" t="s">
        <v>9764</v>
      </c>
      <c r="E940" s="498" t="s">
        <v>7151</v>
      </c>
    </row>
    <row r="941" spans="1:5" ht="25.5" x14ac:dyDescent="0.2">
      <c r="A941" s="516">
        <v>4496</v>
      </c>
      <c r="B941" s="488" t="s">
        <v>10672</v>
      </c>
      <c r="C941" s="516" t="s">
        <v>16302</v>
      </c>
      <c r="D941" s="516" t="s">
        <v>9764</v>
      </c>
      <c r="E941" s="498" t="s">
        <v>7804</v>
      </c>
    </row>
    <row r="942" spans="1:5" x14ac:dyDescent="0.2">
      <c r="A942" s="516">
        <v>11871</v>
      </c>
      <c r="B942" s="488" t="s">
        <v>1142</v>
      </c>
      <c r="C942" s="516" t="s">
        <v>16265</v>
      </c>
      <c r="D942" s="516" t="s">
        <v>9768</v>
      </c>
      <c r="E942" s="498" t="s">
        <v>10673</v>
      </c>
    </row>
    <row r="943" spans="1:5" x14ac:dyDescent="0.2">
      <c r="A943" s="516">
        <v>34636</v>
      </c>
      <c r="B943" s="488" t="s">
        <v>10674</v>
      </c>
      <c r="C943" s="516" t="s">
        <v>16265</v>
      </c>
      <c r="D943" s="516" t="s">
        <v>9768</v>
      </c>
      <c r="E943" s="498" t="s">
        <v>16742</v>
      </c>
    </row>
    <row r="944" spans="1:5" x14ac:dyDescent="0.2">
      <c r="A944" s="516">
        <v>34639</v>
      </c>
      <c r="B944" s="488" t="s">
        <v>10675</v>
      </c>
      <c r="C944" s="516" t="s">
        <v>16265</v>
      </c>
      <c r="D944" s="516" t="s">
        <v>9764</v>
      </c>
      <c r="E944" s="498" t="s">
        <v>16743</v>
      </c>
    </row>
    <row r="945" spans="1:5" x14ac:dyDescent="0.2">
      <c r="A945" s="516">
        <v>34640</v>
      </c>
      <c r="B945" s="488" t="s">
        <v>10676</v>
      </c>
      <c r="C945" s="516" t="s">
        <v>16265</v>
      </c>
      <c r="D945" s="516" t="s">
        <v>9764</v>
      </c>
      <c r="E945" s="498" t="s">
        <v>16744</v>
      </c>
    </row>
    <row r="946" spans="1:5" x14ac:dyDescent="0.2">
      <c r="A946" s="516">
        <v>34637</v>
      </c>
      <c r="B946" s="488" t="s">
        <v>1639</v>
      </c>
      <c r="C946" s="516" t="s">
        <v>16265</v>
      </c>
      <c r="D946" s="516" t="s">
        <v>9764</v>
      </c>
      <c r="E946" s="498" t="s">
        <v>16745</v>
      </c>
    </row>
    <row r="947" spans="1:5" x14ac:dyDescent="0.2">
      <c r="A947" s="516">
        <v>34638</v>
      </c>
      <c r="B947" s="488" t="s">
        <v>10677</v>
      </c>
      <c r="C947" s="516" t="s">
        <v>16265</v>
      </c>
      <c r="D947" s="516" t="s">
        <v>9764</v>
      </c>
      <c r="E947" s="498" t="s">
        <v>16746</v>
      </c>
    </row>
    <row r="948" spans="1:5" x14ac:dyDescent="0.2">
      <c r="A948" s="516">
        <v>11868</v>
      </c>
      <c r="B948" s="488" t="s">
        <v>10678</v>
      </c>
      <c r="C948" s="516" t="s">
        <v>16265</v>
      </c>
      <c r="D948" s="516" t="s">
        <v>9764</v>
      </c>
      <c r="E948" s="498" t="s">
        <v>10679</v>
      </c>
    </row>
    <row r="949" spans="1:5" x14ac:dyDescent="0.2">
      <c r="A949" s="516">
        <v>37106</v>
      </c>
      <c r="B949" s="488" t="s">
        <v>10680</v>
      </c>
      <c r="C949" s="516" t="s">
        <v>16265</v>
      </c>
      <c r="D949" s="516" t="s">
        <v>9764</v>
      </c>
      <c r="E949" s="498" t="s">
        <v>10681</v>
      </c>
    </row>
    <row r="950" spans="1:5" x14ac:dyDescent="0.2">
      <c r="A950" s="516">
        <v>11869</v>
      </c>
      <c r="B950" s="488" t="s">
        <v>10682</v>
      </c>
      <c r="C950" s="516" t="s">
        <v>16265</v>
      </c>
      <c r="D950" s="516" t="s">
        <v>9764</v>
      </c>
      <c r="E950" s="498" t="s">
        <v>10683</v>
      </c>
    </row>
    <row r="951" spans="1:5" x14ac:dyDescent="0.2">
      <c r="A951" s="516">
        <v>37104</v>
      </c>
      <c r="B951" s="488" t="s">
        <v>10684</v>
      </c>
      <c r="C951" s="516" t="s">
        <v>16265</v>
      </c>
      <c r="D951" s="516" t="s">
        <v>9764</v>
      </c>
      <c r="E951" s="498" t="s">
        <v>10685</v>
      </c>
    </row>
    <row r="952" spans="1:5" x14ac:dyDescent="0.2">
      <c r="A952" s="516">
        <v>37105</v>
      </c>
      <c r="B952" s="488" t="s">
        <v>10686</v>
      </c>
      <c r="C952" s="516" t="s">
        <v>16265</v>
      </c>
      <c r="D952" s="516" t="s">
        <v>9764</v>
      </c>
      <c r="E952" s="498" t="s">
        <v>10687</v>
      </c>
    </row>
    <row r="953" spans="1:5" ht="38.25" x14ac:dyDescent="0.2">
      <c r="A953" s="516">
        <v>43094</v>
      </c>
      <c r="B953" s="488" t="s">
        <v>16747</v>
      </c>
      <c r="C953" s="516" t="s">
        <v>16265</v>
      </c>
      <c r="D953" s="516" t="s">
        <v>9764</v>
      </c>
      <c r="E953" s="498" t="s">
        <v>16748</v>
      </c>
    </row>
    <row r="954" spans="1:5" ht="38.25" x14ac:dyDescent="0.2">
      <c r="A954" s="516">
        <v>43093</v>
      </c>
      <c r="B954" s="488" t="s">
        <v>16749</v>
      </c>
      <c r="C954" s="516" t="s">
        <v>16265</v>
      </c>
      <c r="D954" s="516" t="s">
        <v>9764</v>
      </c>
      <c r="E954" s="498" t="s">
        <v>10663</v>
      </c>
    </row>
    <row r="955" spans="1:5" ht="25.5" x14ac:dyDescent="0.2">
      <c r="A955" s="516">
        <v>1030</v>
      </c>
      <c r="B955" s="488" t="s">
        <v>10688</v>
      </c>
      <c r="C955" s="516" t="s">
        <v>16265</v>
      </c>
      <c r="D955" s="516" t="s">
        <v>9768</v>
      </c>
      <c r="E955" s="498" t="s">
        <v>8412</v>
      </c>
    </row>
    <row r="956" spans="1:5" ht="25.5" x14ac:dyDescent="0.2">
      <c r="A956" s="516">
        <v>11694</v>
      </c>
      <c r="B956" s="488" t="s">
        <v>10690</v>
      </c>
      <c r="C956" s="516" t="s">
        <v>16265</v>
      </c>
      <c r="D956" s="516" t="s">
        <v>9764</v>
      </c>
      <c r="E956" s="498" t="s">
        <v>16750</v>
      </c>
    </row>
    <row r="957" spans="1:5" ht="25.5" x14ac:dyDescent="0.2">
      <c r="A957" s="516">
        <v>35277</v>
      </c>
      <c r="B957" s="488" t="s">
        <v>10691</v>
      </c>
      <c r="C957" s="516" t="s">
        <v>16265</v>
      </c>
      <c r="D957" s="516" t="s">
        <v>9764</v>
      </c>
      <c r="E957" s="498" t="s">
        <v>16751</v>
      </c>
    </row>
    <row r="958" spans="1:5" ht="51" x14ac:dyDescent="0.2">
      <c r="A958" s="516">
        <v>10521</v>
      </c>
      <c r="B958" s="488" t="s">
        <v>10692</v>
      </c>
      <c r="C958" s="516" t="s">
        <v>16265</v>
      </c>
      <c r="D958" s="516" t="s">
        <v>9764</v>
      </c>
      <c r="E958" s="498" t="s">
        <v>16752</v>
      </c>
    </row>
    <row r="959" spans="1:5" ht="51" x14ac:dyDescent="0.2">
      <c r="A959" s="516">
        <v>10885</v>
      </c>
      <c r="B959" s="488" t="s">
        <v>10693</v>
      </c>
      <c r="C959" s="516" t="s">
        <v>16265</v>
      </c>
      <c r="D959" s="516" t="s">
        <v>9764</v>
      </c>
      <c r="E959" s="498" t="s">
        <v>16753</v>
      </c>
    </row>
    <row r="960" spans="1:5" ht="51" x14ac:dyDescent="0.2">
      <c r="A960" s="516">
        <v>20962</v>
      </c>
      <c r="B960" s="488" t="s">
        <v>10694</v>
      </c>
      <c r="C960" s="516" t="s">
        <v>16265</v>
      </c>
      <c r="D960" s="516" t="s">
        <v>9768</v>
      </c>
      <c r="E960" s="498" t="s">
        <v>16754</v>
      </c>
    </row>
    <row r="961" spans="1:5" ht="51" x14ac:dyDescent="0.2">
      <c r="A961" s="516">
        <v>20963</v>
      </c>
      <c r="B961" s="488" t="s">
        <v>10695</v>
      </c>
      <c r="C961" s="516" t="s">
        <v>16265</v>
      </c>
      <c r="D961" s="516" t="s">
        <v>9764</v>
      </c>
      <c r="E961" s="498" t="s">
        <v>16755</v>
      </c>
    </row>
    <row r="962" spans="1:5" x14ac:dyDescent="0.2">
      <c r="A962" s="516">
        <v>2555</v>
      </c>
      <c r="B962" s="488" t="s">
        <v>10696</v>
      </c>
      <c r="C962" s="516" t="s">
        <v>16265</v>
      </c>
      <c r="D962" s="516" t="s">
        <v>9764</v>
      </c>
      <c r="E962" s="498" t="s">
        <v>6915</v>
      </c>
    </row>
    <row r="963" spans="1:5" x14ac:dyDescent="0.2">
      <c r="A963" s="516">
        <v>2556</v>
      </c>
      <c r="B963" s="488" t="s">
        <v>10697</v>
      </c>
      <c r="C963" s="516" t="s">
        <v>16265</v>
      </c>
      <c r="D963" s="516" t="s">
        <v>9764</v>
      </c>
      <c r="E963" s="498" t="s">
        <v>7328</v>
      </c>
    </row>
    <row r="964" spans="1:5" x14ac:dyDescent="0.2">
      <c r="A964" s="516">
        <v>2557</v>
      </c>
      <c r="B964" s="488" t="s">
        <v>10698</v>
      </c>
      <c r="C964" s="516" t="s">
        <v>16265</v>
      </c>
      <c r="D964" s="516" t="s">
        <v>9764</v>
      </c>
      <c r="E964" s="498" t="s">
        <v>7206</v>
      </c>
    </row>
    <row r="965" spans="1:5" ht="25.5" x14ac:dyDescent="0.2">
      <c r="A965" s="516">
        <v>10569</v>
      </c>
      <c r="B965" s="488" t="s">
        <v>16756</v>
      </c>
      <c r="C965" s="516" t="s">
        <v>16265</v>
      </c>
      <c r="D965" s="516" t="s">
        <v>9764</v>
      </c>
      <c r="E965" s="498" t="s">
        <v>7206</v>
      </c>
    </row>
    <row r="966" spans="1:5" ht="25.5" x14ac:dyDescent="0.2">
      <c r="A966" s="516">
        <v>39810</v>
      </c>
      <c r="B966" s="488" t="s">
        <v>16757</v>
      </c>
      <c r="C966" s="516" t="s">
        <v>16265</v>
      </c>
      <c r="D966" s="516" t="s">
        <v>9764</v>
      </c>
      <c r="E966" s="498" t="s">
        <v>8113</v>
      </c>
    </row>
    <row r="967" spans="1:5" ht="25.5" x14ac:dyDescent="0.2">
      <c r="A967" s="516">
        <v>39811</v>
      </c>
      <c r="B967" s="488" t="s">
        <v>16758</v>
      </c>
      <c r="C967" s="516" t="s">
        <v>16265</v>
      </c>
      <c r="D967" s="516" t="s">
        <v>9764</v>
      </c>
      <c r="E967" s="498" t="s">
        <v>16759</v>
      </c>
    </row>
    <row r="968" spans="1:5" ht="25.5" x14ac:dyDescent="0.2">
      <c r="A968" s="516">
        <v>39812</v>
      </c>
      <c r="B968" s="488" t="s">
        <v>16760</v>
      </c>
      <c r="C968" s="516" t="s">
        <v>16265</v>
      </c>
      <c r="D968" s="516" t="s">
        <v>9764</v>
      </c>
      <c r="E968" s="498" t="s">
        <v>16761</v>
      </c>
    </row>
    <row r="969" spans="1:5" ht="25.5" x14ac:dyDescent="0.2">
      <c r="A969" s="516">
        <v>43096</v>
      </c>
      <c r="B969" s="488" t="s">
        <v>16762</v>
      </c>
      <c r="C969" s="516" t="s">
        <v>16265</v>
      </c>
      <c r="D969" s="516" t="s">
        <v>9764</v>
      </c>
      <c r="E969" s="498" t="s">
        <v>15768</v>
      </c>
    </row>
    <row r="970" spans="1:5" ht="25.5" x14ac:dyDescent="0.2">
      <c r="A970" s="516">
        <v>43102</v>
      </c>
      <c r="B970" s="488" t="s">
        <v>16763</v>
      </c>
      <c r="C970" s="516" t="s">
        <v>16265</v>
      </c>
      <c r="D970" s="516" t="s">
        <v>9764</v>
      </c>
      <c r="E970" s="498" t="s">
        <v>14748</v>
      </c>
    </row>
    <row r="971" spans="1:5" ht="25.5" x14ac:dyDescent="0.2">
      <c r="A971" s="516">
        <v>43103</v>
      </c>
      <c r="B971" s="488" t="s">
        <v>16764</v>
      </c>
      <c r="C971" s="516" t="s">
        <v>16265</v>
      </c>
      <c r="D971" s="516" t="s">
        <v>9764</v>
      </c>
      <c r="E971" s="498" t="s">
        <v>16765</v>
      </c>
    </row>
    <row r="972" spans="1:5" ht="38.25" x14ac:dyDescent="0.2">
      <c r="A972" s="516">
        <v>43098</v>
      </c>
      <c r="B972" s="488" t="s">
        <v>16766</v>
      </c>
      <c r="C972" s="516" t="s">
        <v>16265</v>
      </c>
      <c r="D972" s="516" t="s">
        <v>9764</v>
      </c>
      <c r="E972" s="498" t="s">
        <v>9144</v>
      </c>
    </row>
    <row r="973" spans="1:5" ht="38.25" x14ac:dyDescent="0.2">
      <c r="A973" s="516">
        <v>43097</v>
      </c>
      <c r="B973" s="488" t="s">
        <v>16767</v>
      </c>
      <c r="C973" s="516" t="s">
        <v>16265</v>
      </c>
      <c r="D973" s="516" t="s">
        <v>9764</v>
      </c>
      <c r="E973" s="498" t="s">
        <v>8410</v>
      </c>
    </row>
    <row r="974" spans="1:5" x14ac:dyDescent="0.2">
      <c r="A974" s="516">
        <v>43104</v>
      </c>
      <c r="B974" s="488" t="s">
        <v>16768</v>
      </c>
      <c r="C974" s="516" t="s">
        <v>16265</v>
      </c>
      <c r="D974" s="516" t="s">
        <v>9764</v>
      </c>
      <c r="E974" s="498" t="s">
        <v>16769</v>
      </c>
    </row>
    <row r="975" spans="1:5" ht="25.5" x14ac:dyDescent="0.2">
      <c r="A975" s="516">
        <v>39771</v>
      </c>
      <c r="B975" s="488" t="s">
        <v>10699</v>
      </c>
      <c r="C975" s="516" t="s">
        <v>16265</v>
      </c>
      <c r="D975" s="516" t="s">
        <v>9764</v>
      </c>
      <c r="E975" s="498" t="s">
        <v>16770</v>
      </c>
    </row>
    <row r="976" spans="1:5" ht="25.5" x14ac:dyDescent="0.2">
      <c r="A976" s="516">
        <v>39772</v>
      </c>
      <c r="B976" s="488" t="s">
        <v>10702</v>
      </c>
      <c r="C976" s="516" t="s">
        <v>16265</v>
      </c>
      <c r="D976" s="516" t="s">
        <v>9764</v>
      </c>
      <c r="E976" s="498" t="s">
        <v>16771</v>
      </c>
    </row>
    <row r="977" spans="1:5" ht="25.5" x14ac:dyDescent="0.2">
      <c r="A977" s="516">
        <v>39773</v>
      </c>
      <c r="B977" s="488" t="s">
        <v>10705</v>
      </c>
      <c r="C977" s="516" t="s">
        <v>16265</v>
      </c>
      <c r="D977" s="516" t="s">
        <v>9764</v>
      </c>
      <c r="E977" s="498" t="s">
        <v>16772</v>
      </c>
    </row>
    <row r="978" spans="1:5" ht="25.5" x14ac:dyDescent="0.2">
      <c r="A978" s="516">
        <v>39774</v>
      </c>
      <c r="B978" s="488" t="s">
        <v>10706</v>
      </c>
      <c r="C978" s="516" t="s">
        <v>16265</v>
      </c>
      <c r="D978" s="516" t="s">
        <v>9764</v>
      </c>
      <c r="E978" s="498" t="s">
        <v>16773</v>
      </c>
    </row>
    <row r="979" spans="1:5" ht="25.5" x14ac:dyDescent="0.2">
      <c r="A979" s="516">
        <v>39775</v>
      </c>
      <c r="B979" s="488" t="s">
        <v>10707</v>
      </c>
      <c r="C979" s="516" t="s">
        <v>16265</v>
      </c>
      <c r="D979" s="516" t="s">
        <v>9764</v>
      </c>
      <c r="E979" s="498" t="s">
        <v>16774</v>
      </c>
    </row>
    <row r="980" spans="1:5" ht="25.5" x14ac:dyDescent="0.2">
      <c r="A980" s="516">
        <v>39776</v>
      </c>
      <c r="B980" s="488" t="s">
        <v>10709</v>
      </c>
      <c r="C980" s="516" t="s">
        <v>16265</v>
      </c>
      <c r="D980" s="516" t="s">
        <v>9764</v>
      </c>
      <c r="E980" s="498" t="s">
        <v>16775</v>
      </c>
    </row>
    <row r="981" spans="1:5" ht="25.5" x14ac:dyDescent="0.2">
      <c r="A981" s="516">
        <v>39777</v>
      </c>
      <c r="B981" s="488" t="s">
        <v>10710</v>
      </c>
      <c r="C981" s="516" t="s">
        <v>16265</v>
      </c>
      <c r="D981" s="516" t="s">
        <v>9764</v>
      </c>
      <c r="E981" s="498" t="s">
        <v>16776</v>
      </c>
    </row>
    <row r="982" spans="1:5" ht="25.5" x14ac:dyDescent="0.2">
      <c r="A982" s="516">
        <v>20254</v>
      </c>
      <c r="B982" s="488" t="s">
        <v>16777</v>
      </c>
      <c r="C982" s="516" t="s">
        <v>16265</v>
      </c>
      <c r="D982" s="516" t="s">
        <v>9764</v>
      </c>
      <c r="E982" s="498" t="s">
        <v>6820</v>
      </c>
    </row>
    <row r="983" spans="1:5" ht="25.5" x14ac:dyDescent="0.2">
      <c r="A983" s="516">
        <v>20253</v>
      </c>
      <c r="B983" s="488" t="s">
        <v>16778</v>
      </c>
      <c r="C983" s="516" t="s">
        <v>16265</v>
      </c>
      <c r="D983" s="516" t="s">
        <v>9764</v>
      </c>
      <c r="E983" s="498" t="s">
        <v>15381</v>
      </c>
    </row>
    <row r="984" spans="1:5" ht="25.5" x14ac:dyDescent="0.2">
      <c r="A984" s="516">
        <v>11247</v>
      </c>
      <c r="B984" s="488" t="s">
        <v>16779</v>
      </c>
      <c r="C984" s="516" t="s">
        <v>16265</v>
      </c>
      <c r="D984" s="516" t="s">
        <v>9764</v>
      </c>
      <c r="E984" s="498" t="s">
        <v>16780</v>
      </c>
    </row>
    <row r="985" spans="1:5" ht="25.5" x14ac:dyDescent="0.2">
      <c r="A985" s="516">
        <v>11250</v>
      </c>
      <c r="B985" s="488" t="s">
        <v>16781</v>
      </c>
      <c r="C985" s="516" t="s">
        <v>16265</v>
      </c>
      <c r="D985" s="516" t="s">
        <v>9764</v>
      </c>
      <c r="E985" s="498" t="s">
        <v>16782</v>
      </c>
    </row>
    <row r="986" spans="1:5" ht="25.5" x14ac:dyDescent="0.2">
      <c r="A986" s="516">
        <v>11249</v>
      </c>
      <c r="B986" s="488" t="s">
        <v>16783</v>
      </c>
      <c r="C986" s="516" t="s">
        <v>16265</v>
      </c>
      <c r="D986" s="516" t="s">
        <v>9764</v>
      </c>
      <c r="E986" s="498" t="s">
        <v>16784</v>
      </c>
    </row>
    <row r="987" spans="1:5" ht="25.5" x14ac:dyDescent="0.2">
      <c r="A987" s="516">
        <v>11251</v>
      </c>
      <c r="B987" s="488" t="s">
        <v>16785</v>
      </c>
      <c r="C987" s="516" t="s">
        <v>16265</v>
      </c>
      <c r="D987" s="516" t="s">
        <v>9764</v>
      </c>
      <c r="E987" s="498" t="s">
        <v>16786</v>
      </c>
    </row>
    <row r="988" spans="1:5" ht="25.5" x14ac:dyDescent="0.2">
      <c r="A988" s="516">
        <v>11253</v>
      </c>
      <c r="B988" s="488" t="s">
        <v>16787</v>
      </c>
      <c r="C988" s="516" t="s">
        <v>16265</v>
      </c>
      <c r="D988" s="516" t="s">
        <v>9764</v>
      </c>
      <c r="E988" s="498" t="s">
        <v>15388</v>
      </c>
    </row>
    <row r="989" spans="1:5" ht="25.5" x14ac:dyDescent="0.2">
      <c r="A989" s="516">
        <v>11255</v>
      </c>
      <c r="B989" s="488" t="s">
        <v>16788</v>
      </c>
      <c r="C989" s="516" t="s">
        <v>16265</v>
      </c>
      <c r="D989" s="516" t="s">
        <v>9764</v>
      </c>
      <c r="E989" s="498" t="s">
        <v>16789</v>
      </c>
    </row>
    <row r="990" spans="1:5" ht="38.25" x14ac:dyDescent="0.2">
      <c r="A990" s="516">
        <v>14055</v>
      </c>
      <c r="B990" s="488" t="s">
        <v>16790</v>
      </c>
      <c r="C990" s="516" t="s">
        <v>16265</v>
      </c>
      <c r="D990" s="516" t="s">
        <v>9764</v>
      </c>
      <c r="E990" s="498" t="s">
        <v>16791</v>
      </c>
    </row>
    <row r="991" spans="1:5" ht="25.5" x14ac:dyDescent="0.2">
      <c r="A991" s="516">
        <v>11256</v>
      </c>
      <c r="B991" s="488" t="s">
        <v>16792</v>
      </c>
      <c r="C991" s="516" t="s">
        <v>16265</v>
      </c>
      <c r="D991" s="516" t="s">
        <v>9764</v>
      </c>
      <c r="E991" s="498" t="s">
        <v>16793</v>
      </c>
    </row>
    <row r="992" spans="1:5" ht="25.5" x14ac:dyDescent="0.2">
      <c r="A992" s="516">
        <v>1872</v>
      </c>
      <c r="B992" s="488" t="s">
        <v>10712</v>
      </c>
      <c r="C992" s="516" t="s">
        <v>16265</v>
      </c>
      <c r="D992" s="516" t="s">
        <v>9764</v>
      </c>
      <c r="E992" s="498" t="s">
        <v>16599</v>
      </c>
    </row>
    <row r="993" spans="1:5" ht="25.5" x14ac:dyDescent="0.2">
      <c r="A993" s="516">
        <v>1873</v>
      </c>
      <c r="B993" s="488" t="s">
        <v>10713</v>
      </c>
      <c r="C993" s="516" t="s">
        <v>16265</v>
      </c>
      <c r="D993" s="516" t="s">
        <v>9764</v>
      </c>
      <c r="E993" s="498" t="s">
        <v>7508</v>
      </c>
    </row>
    <row r="994" spans="1:5" ht="38.25" x14ac:dyDescent="0.2">
      <c r="A994" s="516">
        <v>39693</v>
      </c>
      <c r="B994" s="488" t="s">
        <v>10714</v>
      </c>
      <c r="C994" s="516" t="s">
        <v>16265</v>
      </c>
      <c r="D994" s="516" t="s">
        <v>9764</v>
      </c>
      <c r="E994" s="498" t="s">
        <v>16794</v>
      </c>
    </row>
    <row r="995" spans="1:5" ht="25.5" x14ac:dyDescent="0.2">
      <c r="A995" s="516">
        <v>39692</v>
      </c>
      <c r="B995" s="488" t="s">
        <v>10715</v>
      </c>
      <c r="C995" s="516" t="s">
        <v>16265</v>
      </c>
      <c r="D995" s="516" t="s">
        <v>9764</v>
      </c>
      <c r="E995" s="498" t="s">
        <v>16795</v>
      </c>
    </row>
    <row r="996" spans="1:5" ht="25.5" x14ac:dyDescent="0.2">
      <c r="A996" s="516">
        <v>3280</v>
      </c>
      <c r="B996" s="488" t="s">
        <v>10716</v>
      </c>
      <c r="C996" s="516" t="s">
        <v>16265</v>
      </c>
      <c r="D996" s="516" t="s">
        <v>9764</v>
      </c>
      <c r="E996" s="498" t="s">
        <v>16796</v>
      </c>
    </row>
    <row r="997" spans="1:5" ht="25.5" x14ac:dyDescent="0.2">
      <c r="A997" s="516">
        <v>11881</v>
      </c>
      <c r="B997" s="488" t="s">
        <v>10717</v>
      </c>
      <c r="C997" s="516" t="s">
        <v>16265</v>
      </c>
      <c r="D997" s="516" t="s">
        <v>9764</v>
      </c>
      <c r="E997" s="498" t="s">
        <v>16797</v>
      </c>
    </row>
    <row r="998" spans="1:5" ht="25.5" x14ac:dyDescent="0.2">
      <c r="A998" s="516">
        <v>34641</v>
      </c>
      <c r="B998" s="488" t="s">
        <v>10718</v>
      </c>
      <c r="C998" s="516" t="s">
        <v>16265</v>
      </c>
      <c r="D998" s="516" t="s">
        <v>9764</v>
      </c>
      <c r="E998" s="498" t="s">
        <v>16798</v>
      </c>
    </row>
    <row r="999" spans="1:5" ht="25.5" x14ac:dyDescent="0.2">
      <c r="A999" s="516">
        <v>34643</v>
      </c>
      <c r="B999" s="488" t="s">
        <v>10719</v>
      </c>
      <c r="C999" s="516" t="s">
        <v>16265</v>
      </c>
      <c r="D999" s="516" t="s">
        <v>9764</v>
      </c>
      <c r="E999" s="498" t="s">
        <v>7739</v>
      </c>
    </row>
    <row r="1000" spans="1:5" x14ac:dyDescent="0.2">
      <c r="A1000" s="516">
        <v>3278</v>
      </c>
      <c r="B1000" s="488" t="s">
        <v>10720</v>
      </c>
      <c r="C1000" s="516" t="s">
        <v>16265</v>
      </c>
      <c r="D1000" s="516" t="s">
        <v>9764</v>
      </c>
      <c r="E1000" s="498" t="s">
        <v>16402</v>
      </c>
    </row>
    <row r="1001" spans="1:5" ht="25.5" x14ac:dyDescent="0.2">
      <c r="A1001" s="516">
        <v>3279</v>
      </c>
      <c r="B1001" s="488" t="s">
        <v>10721</v>
      </c>
      <c r="C1001" s="516" t="s">
        <v>16265</v>
      </c>
      <c r="D1001" s="516" t="s">
        <v>9764</v>
      </c>
      <c r="E1001" s="498" t="s">
        <v>16799</v>
      </c>
    </row>
    <row r="1002" spans="1:5" ht="25.5" x14ac:dyDescent="0.2">
      <c r="A1002" s="516">
        <v>1062</v>
      </c>
      <c r="B1002" s="488" t="s">
        <v>16800</v>
      </c>
      <c r="C1002" s="516" t="s">
        <v>16265</v>
      </c>
      <c r="D1002" s="516" t="s">
        <v>9764</v>
      </c>
      <c r="E1002" s="498" t="s">
        <v>16801</v>
      </c>
    </row>
    <row r="1003" spans="1:5" ht="25.5" x14ac:dyDescent="0.2">
      <c r="A1003" s="516">
        <v>39686</v>
      </c>
      <c r="B1003" s="488" t="s">
        <v>16802</v>
      </c>
      <c r="C1003" s="516" t="s">
        <v>16265</v>
      </c>
      <c r="D1003" s="516" t="s">
        <v>9764</v>
      </c>
      <c r="E1003" s="498" t="s">
        <v>16803</v>
      </c>
    </row>
    <row r="1004" spans="1:5" ht="38.25" x14ac:dyDescent="0.2">
      <c r="A1004" s="516">
        <v>43095</v>
      </c>
      <c r="B1004" s="488" t="s">
        <v>16804</v>
      </c>
      <c r="C1004" s="516" t="s">
        <v>16265</v>
      </c>
      <c r="D1004" s="516" t="s">
        <v>9764</v>
      </c>
      <c r="E1004" s="498" t="s">
        <v>16805</v>
      </c>
    </row>
    <row r="1005" spans="1:5" ht="25.5" x14ac:dyDescent="0.2">
      <c r="A1005" s="516">
        <v>1871</v>
      </c>
      <c r="B1005" s="488" t="s">
        <v>10723</v>
      </c>
      <c r="C1005" s="516" t="s">
        <v>16265</v>
      </c>
      <c r="D1005" s="516" t="s">
        <v>9764</v>
      </c>
      <c r="E1005" s="498" t="s">
        <v>7358</v>
      </c>
    </row>
    <row r="1006" spans="1:5" ht="25.5" x14ac:dyDescent="0.2">
      <c r="A1006" s="516">
        <v>12001</v>
      </c>
      <c r="B1006" s="488" t="s">
        <v>10724</v>
      </c>
      <c r="C1006" s="516" t="s">
        <v>16265</v>
      </c>
      <c r="D1006" s="516" t="s">
        <v>9764</v>
      </c>
      <c r="E1006" s="498" t="s">
        <v>7770</v>
      </c>
    </row>
    <row r="1007" spans="1:5" x14ac:dyDescent="0.2">
      <c r="A1007" s="516">
        <v>11882</v>
      </c>
      <c r="B1007" s="488" t="s">
        <v>10725</v>
      </c>
      <c r="C1007" s="516" t="s">
        <v>16265</v>
      </c>
      <c r="D1007" s="516" t="s">
        <v>9764</v>
      </c>
      <c r="E1007" s="498" t="s">
        <v>16402</v>
      </c>
    </row>
    <row r="1008" spans="1:5" ht="25.5" x14ac:dyDescent="0.2">
      <c r="A1008" s="516">
        <v>1068</v>
      </c>
      <c r="B1008" s="488" t="s">
        <v>16806</v>
      </c>
      <c r="C1008" s="516" t="s">
        <v>16265</v>
      </c>
      <c r="D1008" s="516" t="s">
        <v>9764</v>
      </c>
      <c r="E1008" s="498" t="s">
        <v>16807</v>
      </c>
    </row>
    <row r="1009" spans="1:5" ht="25.5" x14ac:dyDescent="0.2">
      <c r="A1009" s="516">
        <v>39690</v>
      </c>
      <c r="B1009" s="488" t="s">
        <v>16808</v>
      </c>
      <c r="C1009" s="516" t="s">
        <v>16265</v>
      </c>
      <c r="D1009" s="516" t="s">
        <v>9764</v>
      </c>
      <c r="E1009" s="498" t="s">
        <v>16809</v>
      </c>
    </row>
    <row r="1010" spans="1:5" ht="25.5" x14ac:dyDescent="0.2">
      <c r="A1010" s="516">
        <v>39691</v>
      </c>
      <c r="B1010" s="488" t="s">
        <v>16810</v>
      </c>
      <c r="C1010" s="516" t="s">
        <v>16265</v>
      </c>
      <c r="D1010" s="516" t="s">
        <v>9764</v>
      </c>
      <c r="E1010" s="498" t="s">
        <v>16811</v>
      </c>
    </row>
    <row r="1011" spans="1:5" ht="25.5" x14ac:dyDescent="0.2">
      <c r="A1011" s="516">
        <v>39808</v>
      </c>
      <c r="B1011" s="488" t="s">
        <v>16812</v>
      </c>
      <c r="C1011" s="516" t="s">
        <v>16265</v>
      </c>
      <c r="D1011" s="516" t="s">
        <v>9764</v>
      </c>
      <c r="E1011" s="498" t="s">
        <v>9633</v>
      </c>
    </row>
    <row r="1012" spans="1:5" ht="25.5" x14ac:dyDescent="0.2">
      <c r="A1012" s="516">
        <v>39809</v>
      </c>
      <c r="B1012" s="488" t="s">
        <v>16813</v>
      </c>
      <c r="C1012" s="516" t="s">
        <v>16265</v>
      </c>
      <c r="D1012" s="516" t="s">
        <v>9764</v>
      </c>
      <c r="E1012" s="498" t="s">
        <v>14892</v>
      </c>
    </row>
    <row r="1013" spans="1:5" x14ac:dyDescent="0.2">
      <c r="A1013" s="516">
        <v>11713</v>
      </c>
      <c r="B1013" s="488" t="s">
        <v>10726</v>
      </c>
      <c r="C1013" s="516" t="s">
        <v>16265</v>
      </c>
      <c r="D1013" s="516" t="s">
        <v>9764</v>
      </c>
      <c r="E1013" s="498" t="s">
        <v>15152</v>
      </c>
    </row>
    <row r="1014" spans="1:5" x14ac:dyDescent="0.2">
      <c r="A1014" s="516">
        <v>11716</v>
      </c>
      <c r="B1014" s="488" t="s">
        <v>10727</v>
      </c>
      <c r="C1014" s="516" t="s">
        <v>16265</v>
      </c>
      <c r="D1014" s="516" t="s">
        <v>9764</v>
      </c>
      <c r="E1014" s="498" t="s">
        <v>7523</v>
      </c>
    </row>
    <row r="1015" spans="1:5" x14ac:dyDescent="0.2">
      <c r="A1015" s="516">
        <v>5103</v>
      </c>
      <c r="B1015" s="488" t="s">
        <v>10728</v>
      </c>
      <c r="C1015" s="516" t="s">
        <v>16265</v>
      </c>
      <c r="D1015" s="516" t="s">
        <v>9764</v>
      </c>
      <c r="E1015" s="498" t="s">
        <v>7119</v>
      </c>
    </row>
    <row r="1016" spans="1:5" ht="25.5" x14ac:dyDescent="0.2">
      <c r="A1016" s="516">
        <v>11712</v>
      </c>
      <c r="B1016" s="488" t="s">
        <v>1151</v>
      </c>
      <c r="C1016" s="516" t="s">
        <v>16265</v>
      </c>
      <c r="D1016" s="516" t="s">
        <v>9768</v>
      </c>
      <c r="E1016" s="498" t="s">
        <v>8098</v>
      </c>
    </row>
    <row r="1017" spans="1:5" x14ac:dyDescent="0.2">
      <c r="A1017" s="516">
        <v>11717</v>
      </c>
      <c r="B1017" s="488" t="s">
        <v>10729</v>
      </c>
      <c r="C1017" s="516" t="s">
        <v>16265</v>
      </c>
      <c r="D1017" s="516" t="s">
        <v>9764</v>
      </c>
      <c r="E1017" s="498" t="s">
        <v>8258</v>
      </c>
    </row>
    <row r="1018" spans="1:5" x14ac:dyDescent="0.2">
      <c r="A1018" s="516">
        <v>11714</v>
      </c>
      <c r="B1018" s="488" t="s">
        <v>10730</v>
      </c>
      <c r="C1018" s="516" t="s">
        <v>16265</v>
      </c>
      <c r="D1018" s="516" t="s">
        <v>9764</v>
      </c>
      <c r="E1018" s="498" t="s">
        <v>16814</v>
      </c>
    </row>
    <row r="1019" spans="1:5" x14ac:dyDescent="0.2">
      <c r="A1019" s="516">
        <v>11715</v>
      </c>
      <c r="B1019" s="488" t="s">
        <v>10731</v>
      </c>
      <c r="C1019" s="516" t="s">
        <v>16265</v>
      </c>
      <c r="D1019" s="516" t="s">
        <v>9764</v>
      </c>
      <c r="E1019" s="498" t="s">
        <v>16815</v>
      </c>
    </row>
    <row r="1020" spans="1:5" ht="25.5" x14ac:dyDescent="0.2">
      <c r="A1020" s="516">
        <v>11880</v>
      </c>
      <c r="B1020" s="488" t="s">
        <v>10732</v>
      </c>
      <c r="C1020" s="516" t="s">
        <v>16265</v>
      </c>
      <c r="D1020" s="516" t="s">
        <v>9764</v>
      </c>
      <c r="E1020" s="498" t="s">
        <v>16816</v>
      </c>
    </row>
    <row r="1021" spans="1:5" x14ac:dyDescent="0.2">
      <c r="A1021" s="516">
        <v>1106</v>
      </c>
      <c r="B1021" s="488" t="s">
        <v>10733</v>
      </c>
      <c r="C1021" s="516" t="s">
        <v>16328</v>
      </c>
      <c r="D1021" s="516" t="s">
        <v>9768</v>
      </c>
      <c r="E1021" s="498" t="s">
        <v>6763</v>
      </c>
    </row>
    <row r="1022" spans="1:5" x14ac:dyDescent="0.2">
      <c r="A1022" s="516">
        <v>11161</v>
      </c>
      <c r="B1022" s="488" t="s">
        <v>10734</v>
      </c>
      <c r="C1022" s="516" t="s">
        <v>16328</v>
      </c>
      <c r="D1022" s="516" t="s">
        <v>9764</v>
      </c>
      <c r="E1022" s="498" t="s">
        <v>7366</v>
      </c>
    </row>
    <row r="1023" spans="1:5" x14ac:dyDescent="0.2">
      <c r="A1023" s="516">
        <v>1107</v>
      </c>
      <c r="B1023" s="488" t="s">
        <v>10735</v>
      </c>
      <c r="C1023" s="516" t="s">
        <v>16328</v>
      </c>
      <c r="D1023" s="516" t="s">
        <v>9764</v>
      </c>
      <c r="E1023" s="498" t="s">
        <v>6973</v>
      </c>
    </row>
    <row r="1024" spans="1:5" x14ac:dyDescent="0.2">
      <c r="A1024" s="516">
        <v>4758</v>
      </c>
      <c r="B1024" s="488" t="s">
        <v>10736</v>
      </c>
      <c r="C1024" s="516" t="s">
        <v>16281</v>
      </c>
      <c r="D1024" s="516" t="s">
        <v>9764</v>
      </c>
      <c r="E1024" s="498" t="s">
        <v>16817</v>
      </c>
    </row>
    <row r="1025" spans="1:5" x14ac:dyDescent="0.2">
      <c r="A1025" s="516">
        <v>41080</v>
      </c>
      <c r="B1025" s="488" t="s">
        <v>10737</v>
      </c>
      <c r="C1025" s="516" t="s">
        <v>16378</v>
      </c>
      <c r="D1025" s="516" t="s">
        <v>9764</v>
      </c>
      <c r="E1025" s="498" t="s">
        <v>16818</v>
      </c>
    </row>
    <row r="1026" spans="1:5" x14ac:dyDescent="0.2">
      <c r="A1026" s="516">
        <v>25963</v>
      </c>
      <c r="B1026" s="488" t="s">
        <v>10738</v>
      </c>
      <c r="C1026" s="516" t="s">
        <v>16328</v>
      </c>
      <c r="D1026" s="516" t="s">
        <v>9764</v>
      </c>
      <c r="E1026" s="498" t="s">
        <v>7401</v>
      </c>
    </row>
    <row r="1027" spans="1:5" x14ac:dyDescent="0.2">
      <c r="A1027" s="516">
        <v>4759</v>
      </c>
      <c r="B1027" s="488" t="s">
        <v>10739</v>
      </c>
      <c r="C1027" s="516" t="s">
        <v>16281</v>
      </c>
      <c r="D1027" s="516" t="s">
        <v>9764</v>
      </c>
      <c r="E1027" s="498" t="s">
        <v>16509</v>
      </c>
    </row>
    <row r="1028" spans="1:5" x14ac:dyDescent="0.2">
      <c r="A1028" s="516">
        <v>41068</v>
      </c>
      <c r="B1028" s="488" t="s">
        <v>10740</v>
      </c>
      <c r="C1028" s="516" t="s">
        <v>16378</v>
      </c>
      <c r="D1028" s="516" t="s">
        <v>9764</v>
      </c>
      <c r="E1028" s="498" t="s">
        <v>16819</v>
      </c>
    </row>
    <row r="1029" spans="1:5" ht="25.5" x14ac:dyDescent="0.2">
      <c r="A1029" s="516">
        <v>1108</v>
      </c>
      <c r="B1029" s="488" t="s">
        <v>10741</v>
      </c>
      <c r="C1029" s="516" t="s">
        <v>16302</v>
      </c>
      <c r="D1029" s="516" t="s">
        <v>9764</v>
      </c>
      <c r="E1029" s="498" t="s">
        <v>16820</v>
      </c>
    </row>
    <row r="1030" spans="1:5" ht="25.5" x14ac:dyDescent="0.2">
      <c r="A1030" s="516">
        <v>1117</v>
      </c>
      <c r="B1030" s="488" t="s">
        <v>10742</v>
      </c>
      <c r="C1030" s="516" t="s">
        <v>16302</v>
      </c>
      <c r="D1030" s="516" t="s">
        <v>9764</v>
      </c>
      <c r="E1030" s="498" t="s">
        <v>7109</v>
      </c>
    </row>
    <row r="1031" spans="1:5" ht="25.5" x14ac:dyDescent="0.2">
      <c r="A1031" s="516">
        <v>1118</v>
      </c>
      <c r="B1031" s="488" t="s">
        <v>10744</v>
      </c>
      <c r="C1031" s="516" t="s">
        <v>16302</v>
      </c>
      <c r="D1031" s="516" t="s">
        <v>9764</v>
      </c>
      <c r="E1031" s="498" t="s">
        <v>16821</v>
      </c>
    </row>
    <row r="1032" spans="1:5" x14ac:dyDescent="0.2">
      <c r="A1032" s="516">
        <v>1110</v>
      </c>
      <c r="B1032" s="488" t="s">
        <v>10745</v>
      </c>
      <c r="C1032" s="516" t="s">
        <v>16302</v>
      </c>
      <c r="D1032" s="516" t="s">
        <v>9764</v>
      </c>
      <c r="E1032" s="498" t="s">
        <v>16821</v>
      </c>
    </row>
    <row r="1033" spans="1:5" ht="25.5" x14ac:dyDescent="0.2">
      <c r="A1033" s="516">
        <v>12618</v>
      </c>
      <c r="B1033" s="488" t="s">
        <v>10746</v>
      </c>
      <c r="C1033" s="516" t="s">
        <v>16265</v>
      </c>
      <c r="D1033" s="516" t="s">
        <v>9764</v>
      </c>
      <c r="E1033" s="498" t="s">
        <v>10504</v>
      </c>
    </row>
    <row r="1034" spans="1:5" x14ac:dyDescent="0.2">
      <c r="A1034" s="516">
        <v>40784</v>
      </c>
      <c r="B1034" s="488" t="s">
        <v>16822</v>
      </c>
      <c r="C1034" s="516" t="s">
        <v>16302</v>
      </c>
      <c r="D1034" s="516" t="s">
        <v>9764</v>
      </c>
      <c r="E1034" s="498" t="s">
        <v>16823</v>
      </c>
    </row>
    <row r="1035" spans="1:5" x14ac:dyDescent="0.2">
      <c r="A1035" s="516">
        <v>40782</v>
      </c>
      <c r="B1035" s="488" t="s">
        <v>16824</v>
      </c>
      <c r="C1035" s="516" t="s">
        <v>16302</v>
      </c>
      <c r="D1035" s="516" t="s">
        <v>9764</v>
      </c>
      <c r="E1035" s="498" t="s">
        <v>9058</v>
      </c>
    </row>
    <row r="1036" spans="1:5" x14ac:dyDescent="0.2">
      <c r="A1036" s="516">
        <v>40783</v>
      </c>
      <c r="B1036" s="488" t="s">
        <v>16825</v>
      </c>
      <c r="C1036" s="516" t="s">
        <v>16302</v>
      </c>
      <c r="D1036" s="516" t="s">
        <v>9764</v>
      </c>
      <c r="E1036" s="498" t="s">
        <v>8209</v>
      </c>
    </row>
    <row r="1037" spans="1:5" x14ac:dyDescent="0.2">
      <c r="A1037" s="516">
        <v>1109</v>
      </c>
      <c r="B1037" s="488" t="s">
        <v>10747</v>
      </c>
      <c r="C1037" s="516" t="s">
        <v>16302</v>
      </c>
      <c r="D1037" s="516" t="s">
        <v>9764</v>
      </c>
      <c r="E1037" s="498" t="s">
        <v>16820</v>
      </c>
    </row>
    <row r="1038" spans="1:5" x14ac:dyDescent="0.2">
      <c r="A1038" s="516">
        <v>1119</v>
      </c>
      <c r="B1038" s="488" t="s">
        <v>10748</v>
      </c>
      <c r="C1038" s="516" t="s">
        <v>16302</v>
      </c>
      <c r="D1038" s="516" t="s">
        <v>9764</v>
      </c>
      <c r="E1038" s="498" t="s">
        <v>6821</v>
      </c>
    </row>
    <row r="1039" spans="1:5" ht="25.5" x14ac:dyDescent="0.2">
      <c r="A1039" s="516">
        <v>13115</v>
      </c>
      <c r="B1039" s="488" t="s">
        <v>10749</v>
      </c>
      <c r="C1039" s="516" t="s">
        <v>16302</v>
      </c>
      <c r="D1039" s="516" t="s">
        <v>9764</v>
      </c>
      <c r="E1039" s="498" t="s">
        <v>11340</v>
      </c>
    </row>
    <row r="1040" spans="1:5" ht="25.5" x14ac:dyDescent="0.2">
      <c r="A1040" s="516">
        <v>10541</v>
      </c>
      <c r="B1040" s="488" t="s">
        <v>10750</v>
      </c>
      <c r="C1040" s="516" t="s">
        <v>16302</v>
      </c>
      <c r="D1040" s="516" t="s">
        <v>9764</v>
      </c>
      <c r="E1040" s="498" t="s">
        <v>8302</v>
      </c>
    </row>
    <row r="1041" spans="1:5" ht="25.5" x14ac:dyDescent="0.2">
      <c r="A1041" s="516">
        <v>10543</v>
      </c>
      <c r="B1041" s="488" t="s">
        <v>10752</v>
      </c>
      <c r="C1041" s="516" t="s">
        <v>16302</v>
      </c>
      <c r="D1041" s="516" t="s">
        <v>9764</v>
      </c>
      <c r="E1041" s="498" t="s">
        <v>16826</v>
      </c>
    </row>
    <row r="1042" spans="1:5" ht="25.5" x14ac:dyDescent="0.2">
      <c r="A1042" s="516">
        <v>10544</v>
      </c>
      <c r="B1042" s="488" t="s">
        <v>10753</v>
      </c>
      <c r="C1042" s="516" t="s">
        <v>16302</v>
      </c>
      <c r="D1042" s="516" t="s">
        <v>9764</v>
      </c>
      <c r="E1042" s="498" t="s">
        <v>16827</v>
      </c>
    </row>
    <row r="1043" spans="1:5" ht="25.5" x14ac:dyDescent="0.2">
      <c r="A1043" s="516">
        <v>10545</v>
      </c>
      <c r="B1043" s="488" t="s">
        <v>10755</v>
      </c>
      <c r="C1043" s="516" t="s">
        <v>16302</v>
      </c>
      <c r="D1043" s="516" t="s">
        <v>9764</v>
      </c>
      <c r="E1043" s="498" t="s">
        <v>15740</v>
      </c>
    </row>
    <row r="1044" spans="1:5" ht="25.5" x14ac:dyDescent="0.2">
      <c r="A1044" s="516">
        <v>10542</v>
      </c>
      <c r="B1044" s="488" t="s">
        <v>10757</v>
      </c>
      <c r="C1044" s="516" t="s">
        <v>16302</v>
      </c>
      <c r="D1044" s="516" t="s">
        <v>9764</v>
      </c>
      <c r="E1044" s="498" t="s">
        <v>16828</v>
      </c>
    </row>
    <row r="1045" spans="1:5" x14ac:dyDescent="0.2">
      <c r="A1045" s="516">
        <v>38365</v>
      </c>
      <c r="B1045" s="488" t="s">
        <v>10758</v>
      </c>
      <c r="C1045" s="516" t="s">
        <v>16268</v>
      </c>
      <c r="D1045" s="516" t="s">
        <v>9764</v>
      </c>
      <c r="E1045" s="498" t="s">
        <v>7023</v>
      </c>
    </row>
    <row r="1046" spans="1:5" ht="38.25" x14ac:dyDescent="0.2">
      <c r="A1046" s="516">
        <v>37745</v>
      </c>
      <c r="B1046" s="488" t="s">
        <v>10759</v>
      </c>
      <c r="C1046" s="516" t="s">
        <v>16265</v>
      </c>
      <c r="D1046" s="516" t="s">
        <v>9768</v>
      </c>
      <c r="E1046" s="498" t="s">
        <v>16829</v>
      </c>
    </row>
    <row r="1047" spans="1:5" ht="38.25" x14ac:dyDescent="0.2">
      <c r="A1047" s="516">
        <v>37754</v>
      </c>
      <c r="B1047" s="488" t="s">
        <v>10760</v>
      </c>
      <c r="C1047" s="516" t="s">
        <v>16265</v>
      </c>
      <c r="D1047" s="516" t="s">
        <v>9764</v>
      </c>
      <c r="E1047" s="498" t="s">
        <v>16830</v>
      </c>
    </row>
    <row r="1048" spans="1:5" ht="38.25" x14ac:dyDescent="0.2">
      <c r="A1048" s="516">
        <v>37748</v>
      </c>
      <c r="B1048" s="488" t="s">
        <v>10761</v>
      </c>
      <c r="C1048" s="516" t="s">
        <v>16265</v>
      </c>
      <c r="D1048" s="516" t="s">
        <v>9764</v>
      </c>
      <c r="E1048" s="498" t="s">
        <v>16831</v>
      </c>
    </row>
    <row r="1049" spans="1:5" ht="38.25" x14ac:dyDescent="0.2">
      <c r="A1049" s="516">
        <v>37761</v>
      </c>
      <c r="B1049" s="488" t="s">
        <v>10762</v>
      </c>
      <c r="C1049" s="516" t="s">
        <v>16265</v>
      </c>
      <c r="D1049" s="516" t="s">
        <v>9764</v>
      </c>
      <c r="E1049" s="498" t="s">
        <v>16832</v>
      </c>
    </row>
    <row r="1050" spans="1:5" ht="38.25" x14ac:dyDescent="0.2">
      <c r="A1050" s="516">
        <v>37757</v>
      </c>
      <c r="B1050" s="488" t="s">
        <v>10763</v>
      </c>
      <c r="C1050" s="516" t="s">
        <v>16265</v>
      </c>
      <c r="D1050" s="516" t="s">
        <v>9764</v>
      </c>
      <c r="E1050" s="498" t="s">
        <v>16833</v>
      </c>
    </row>
    <row r="1051" spans="1:5" ht="38.25" x14ac:dyDescent="0.2">
      <c r="A1051" s="516">
        <v>37759</v>
      </c>
      <c r="B1051" s="488" t="s">
        <v>10764</v>
      </c>
      <c r="C1051" s="516" t="s">
        <v>16265</v>
      </c>
      <c r="D1051" s="516" t="s">
        <v>9764</v>
      </c>
      <c r="E1051" s="498" t="s">
        <v>16834</v>
      </c>
    </row>
    <row r="1052" spans="1:5" ht="38.25" x14ac:dyDescent="0.2">
      <c r="A1052" s="516">
        <v>37766</v>
      </c>
      <c r="B1052" s="488" t="s">
        <v>10765</v>
      </c>
      <c r="C1052" s="516" t="s">
        <v>16265</v>
      </c>
      <c r="D1052" s="516" t="s">
        <v>9764</v>
      </c>
      <c r="E1052" s="498" t="s">
        <v>16835</v>
      </c>
    </row>
    <row r="1053" spans="1:5" ht="38.25" x14ac:dyDescent="0.2">
      <c r="A1053" s="516">
        <v>37752</v>
      </c>
      <c r="B1053" s="488" t="s">
        <v>10766</v>
      </c>
      <c r="C1053" s="516" t="s">
        <v>16265</v>
      </c>
      <c r="D1053" s="516" t="s">
        <v>9764</v>
      </c>
      <c r="E1053" s="498" t="s">
        <v>16836</v>
      </c>
    </row>
    <row r="1054" spans="1:5" ht="38.25" x14ac:dyDescent="0.2">
      <c r="A1054" s="516">
        <v>37760</v>
      </c>
      <c r="B1054" s="488" t="s">
        <v>10767</v>
      </c>
      <c r="C1054" s="516" t="s">
        <v>16265</v>
      </c>
      <c r="D1054" s="516" t="s">
        <v>9764</v>
      </c>
      <c r="E1054" s="498" t="s">
        <v>16837</v>
      </c>
    </row>
    <row r="1055" spans="1:5" ht="38.25" x14ac:dyDescent="0.2">
      <c r="A1055" s="516">
        <v>37765</v>
      </c>
      <c r="B1055" s="488" t="s">
        <v>10768</v>
      </c>
      <c r="C1055" s="516" t="s">
        <v>16265</v>
      </c>
      <c r="D1055" s="516" t="s">
        <v>9764</v>
      </c>
      <c r="E1055" s="498" t="s">
        <v>16838</v>
      </c>
    </row>
    <row r="1056" spans="1:5" ht="38.25" x14ac:dyDescent="0.2">
      <c r="A1056" s="516">
        <v>37746</v>
      </c>
      <c r="B1056" s="488" t="s">
        <v>10769</v>
      </c>
      <c r="C1056" s="516" t="s">
        <v>16265</v>
      </c>
      <c r="D1056" s="516" t="s">
        <v>9764</v>
      </c>
      <c r="E1056" s="498" t="s">
        <v>16839</v>
      </c>
    </row>
    <row r="1057" spans="1:5" ht="38.25" x14ac:dyDescent="0.2">
      <c r="A1057" s="516">
        <v>37750</v>
      </c>
      <c r="B1057" s="488" t="s">
        <v>10770</v>
      </c>
      <c r="C1057" s="516" t="s">
        <v>16265</v>
      </c>
      <c r="D1057" s="516" t="s">
        <v>9764</v>
      </c>
      <c r="E1057" s="498" t="s">
        <v>16840</v>
      </c>
    </row>
    <row r="1058" spans="1:5" ht="38.25" x14ac:dyDescent="0.2">
      <c r="A1058" s="516">
        <v>37753</v>
      </c>
      <c r="B1058" s="488" t="s">
        <v>10771</v>
      </c>
      <c r="C1058" s="516" t="s">
        <v>16265</v>
      </c>
      <c r="D1058" s="516" t="s">
        <v>9764</v>
      </c>
      <c r="E1058" s="498" t="s">
        <v>16841</v>
      </c>
    </row>
    <row r="1059" spans="1:5" ht="38.25" x14ac:dyDescent="0.2">
      <c r="A1059" s="516">
        <v>37756</v>
      </c>
      <c r="B1059" s="488" t="s">
        <v>10772</v>
      </c>
      <c r="C1059" s="516" t="s">
        <v>16265</v>
      </c>
      <c r="D1059" s="516" t="s">
        <v>9764</v>
      </c>
      <c r="E1059" s="498" t="s">
        <v>16832</v>
      </c>
    </row>
    <row r="1060" spans="1:5" ht="38.25" x14ac:dyDescent="0.2">
      <c r="A1060" s="516">
        <v>37755</v>
      </c>
      <c r="B1060" s="488" t="s">
        <v>10773</v>
      </c>
      <c r="C1060" s="516" t="s">
        <v>16265</v>
      </c>
      <c r="D1060" s="516" t="s">
        <v>9764</v>
      </c>
      <c r="E1060" s="498" t="s">
        <v>16842</v>
      </c>
    </row>
    <row r="1061" spans="1:5" ht="38.25" x14ac:dyDescent="0.2">
      <c r="A1061" s="516">
        <v>37758</v>
      </c>
      <c r="B1061" s="488" t="s">
        <v>10774</v>
      </c>
      <c r="C1061" s="516" t="s">
        <v>16265</v>
      </c>
      <c r="D1061" s="516" t="s">
        <v>9764</v>
      </c>
      <c r="E1061" s="498" t="s">
        <v>16843</v>
      </c>
    </row>
    <row r="1062" spans="1:5" ht="38.25" x14ac:dyDescent="0.2">
      <c r="A1062" s="516">
        <v>37747</v>
      </c>
      <c r="B1062" s="488" t="s">
        <v>10775</v>
      </c>
      <c r="C1062" s="516" t="s">
        <v>16265</v>
      </c>
      <c r="D1062" s="516" t="s">
        <v>9764</v>
      </c>
      <c r="E1062" s="498" t="s">
        <v>16844</v>
      </c>
    </row>
    <row r="1063" spans="1:5" ht="38.25" x14ac:dyDescent="0.2">
      <c r="A1063" s="516">
        <v>37767</v>
      </c>
      <c r="B1063" s="488" t="s">
        <v>10776</v>
      </c>
      <c r="C1063" s="516" t="s">
        <v>16265</v>
      </c>
      <c r="D1063" s="516" t="s">
        <v>9764</v>
      </c>
      <c r="E1063" s="498" t="s">
        <v>16845</v>
      </c>
    </row>
    <row r="1064" spans="1:5" ht="38.25" x14ac:dyDescent="0.2">
      <c r="A1064" s="516">
        <v>37751</v>
      </c>
      <c r="B1064" s="488" t="s">
        <v>10777</v>
      </c>
      <c r="C1064" s="516" t="s">
        <v>16265</v>
      </c>
      <c r="D1064" s="516" t="s">
        <v>9764</v>
      </c>
      <c r="E1064" s="498" t="s">
        <v>16845</v>
      </c>
    </row>
    <row r="1065" spans="1:5" ht="38.25" x14ac:dyDescent="0.2">
      <c r="A1065" s="516">
        <v>37749</v>
      </c>
      <c r="B1065" s="488" t="s">
        <v>10778</v>
      </c>
      <c r="C1065" s="516" t="s">
        <v>16265</v>
      </c>
      <c r="D1065" s="516" t="s">
        <v>9764</v>
      </c>
      <c r="E1065" s="498" t="s">
        <v>16846</v>
      </c>
    </row>
    <row r="1066" spans="1:5" x14ac:dyDescent="0.2">
      <c r="A1066" s="516">
        <v>1159</v>
      </c>
      <c r="B1066" s="488" t="s">
        <v>10779</v>
      </c>
      <c r="C1066" s="516" t="s">
        <v>16265</v>
      </c>
      <c r="D1066" s="516" t="s">
        <v>9768</v>
      </c>
      <c r="E1066" s="498" t="s">
        <v>16847</v>
      </c>
    </row>
    <row r="1067" spans="1:5" x14ac:dyDescent="0.2">
      <c r="A1067" s="516">
        <v>12114</v>
      </c>
      <c r="B1067" s="488" t="s">
        <v>10780</v>
      </c>
      <c r="C1067" s="516" t="s">
        <v>16265</v>
      </c>
      <c r="D1067" s="516" t="s">
        <v>9764</v>
      </c>
      <c r="E1067" s="498" t="s">
        <v>16848</v>
      </c>
    </row>
    <row r="1068" spans="1:5" x14ac:dyDescent="0.2">
      <c r="A1068" s="516">
        <v>38106</v>
      </c>
      <c r="B1068" s="488" t="s">
        <v>10781</v>
      </c>
      <c r="C1068" s="516" t="s">
        <v>16265</v>
      </c>
      <c r="D1068" s="516" t="s">
        <v>9764</v>
      </c>
      <c r="E1068" s="498" t="s">
        <v>8060</v>
      </c>
    </row>
    <row r="1069" spans="1:5" ht="25.5" x14ac:dyDescent="0.2">
      <c r="A1069" s="516">
        <v>38085</v>
      </c>
      <c r="B1069" s="488" t="s">
        <v>10782</v>
      </c>
      <c r="C1069" s="516" t="s">
        <v>16265</v>
      </c>
      <c r="D1069" s="516" t="s">
        <v>9764</v>
      </c>
      <c r="E1069" s="498" t="s">
        <v>16849</v>
      </c>
    </row>
    <row r="1070" spans="1:5" x14ac:dyDescent="0.2">
      <c r="A1070" s="516">
        <v>38599</v>
      </c>
      <c r="B1070" s="488" t="s">
        <v>10783</v>
      </c>
      <c r="C1070" s="516" t="s">
        <v>16265</v>
      </c>
      <c r="D1070" s="516" t="s">
        <v>9764</v>
      </c>
      <c r="E1070" s="498" t="s">
        <v>7010</v>
      </c>
    </row>
    <row r="1071" spans="1:5" x14ac:dyDescent="0.2">
      <c r="A1071" s="516">
        <v>38596</v>
      </c>
      <c r="B1071" s="488" t="s">
        <v>10784</v>
      </c>
      <c r="C1071" s="516" t="s">
        <v>16265</v>
      </c>
      <c r="D1071" s="516" t="s">
        <v>9764</v>
      </c>
      <c r="E1071" s="498" t="s">
        <v>7129</v>
      </c>
    </row>
    <row r="1072" spans="1:5" x14ac:dyDescent="0.2">
      <c r="A1072" s="516">
        <v>38600</v>
      </c>
      <c r="B1072" s="488" t="s">
        <v>10785</v>
      </c>
      <c r="C1072" s="516" t="s">
        <v>16265</v>
      </c>
      <c r="D1072" s="516" t="s">
        <v>9764</v>
      </c>
      <c r="E1072" s="498" t="s">
        <v>7284</v>
      </c>
    </row>
    <row r="1073" spans="1:5" x14ac:dyDescent="0.2">
      <c r="A1073" s="516">
        <v>38597</v>
      </c>
      <c r="B1073" s="488" t="s">
        <v>10786</v>
      </c>
      <c r="C1073" s="516" t="s">
        <v>16265</v>
      </c>
      <c r="D1073" s="516" t="s">
        <v>9764</v>
      </c>
      <c r="E1073" s="498" t="s">
        <v>6978</v>
      </c>
    </row>
    <row r="1074" spans="1:5" x14ac:dyDescent="0.2">
      <c r="A1074" s="516">
        <v>659</v>
      </c>
      <c r="B1074" s="488" t="s">
        <v>10787</v>
      </c>
      <c r="C1074" s="516" t="s">
        <v>16265</v>
      </c>
      <c r="D1074" s="516" t="s">
        <v>9764</v>
      </c>
      <c r="E1074" s="498" t="s">
        <v>7920</v>
      </c>
    </row>
    <row r="1075" spans="1:5" x14ac:dyDescent="0.2">
      <c r="A1075" s="516">
        <v>660</v>
      </c>
      <c r="B1075" s="488" t="s">
        <v>10788</v>
      </c>
      <c r="C1075" s="516" t="s">
        <v>16265</v>
      </c>
      <c r="D1075" s="516" t="s">
        <v>9764</v>
      </c>
      <c r="E1075" s="498" t="s">
        <v>7195</v>
      </c>
    </row>
    <row r="1076" spans="1:5" x14ac:dyDescent="0.2">
      <c r="A1076" s="516">
        <v>658</v>
      </c>
      <c r="B1076" s="488" t="s">
        <v>10789</v>
      </c>
      <c r="C1076" s="516" t="s">
        <v>16265</v>
      </c>
      <c r="D1076" s="516" t="s">
        <v>9764</v>
      </c>
      <c r="E1076" s="498" t="s">
        <v>7328</v>
      </c>
    </row>
    <row r="1077" spans="1:5" x14ac:dyDescent="0.2">
      <c r="A1077" s="516">
        <v>38548</v>
      </c>
      <c r="B1077" s="488" t="s">
        <v>10790</v>
      </c>
      <c r="C1077" s="516" t="s">
        <v>16265</v>
      </c>
      <c r="D1077" s="516" t="s">
        <v>9764</v>
      </c>
      <c r="E1077" s="498" t="s">
        <v>7328</v>
      </c>
    </row>
    <row r="1078" spans="1:5" x14ac:dyDescent="0.2">
      <c r="A1078" s="516">
        <v>34647</v>
      </c>
      <c r="B1078" s="488" t="s">
        <v>10791</v>
      </c>
      <c r="C1078" s="516" t="s">
        <v>16265</v>
      </c>
      <c r="D1078" s="516" t="s">
        <v>9764</v>
      </c>
      <c r="E1078" s="498" t="s">
        <v>6977</v>
      </c>
    </row>
    <row r="1079" spans="1:5" x14ac:dyDescent="0.2">
      <c r="A1079" s="516">
        <v>34649</v>
      </c>
      <c r="B1079" s="488" t="s">
        <v>10792</v>
      </c>
      <c r="C1079" s="516" t="s">
        <v>16265</v>
      </c>
      <c r="D1079" s="516" t="s">
        <v>9764</v>
      </c>
      <c r="E1079" s="498" t="s">
        <v>7313</v>
      </c>
    </row>
    <row r="1080" spans="1:5" x14ac:dyDescent="0.2">
      <c r="A1080" s="516">
        <v>34652</v>
      </c>
      <c r="B1080" s="488" t="s">
        <v>10793</v>
      </c>
      <c r="C1080" s="516" t="s">
        <v>16265</v>
      </c>
      <c r="D1080" s="516" t="s">
        <v>9764</v>
      </c>
      <c r="E1080" s="498" t="s">
        <v>7595</v>
      </c>
    </row>
    <row r="1081" spans="1:5" x14ac:dyDescent="0.2">
      <c r="A1081" s="516">
        <v>34655</v>
      </c>
      <c r="B1081" s="488" t="s">
        <v>10794</v>
      </c>
      <c r="C1081" s="516" t="s">
        <v>16265</v>
      </c>
      <c r="D1081" s="516" t="s">
        <v>9764</v>
      </c>
      <c r="E1081" s="498" t="s">
        <v>6980</v>
      </c>
    </row>
    <row r="1082" spans="1:5" ht="25.5" x14ac:dyDescent="0.2">
      <c r="A1082" s="516">
        <v>40607</v>
      </c>
      <c r="B1082" s="488" t="s">
        <v>10795</v>
      </c>
      <c r="C1082" s="516" t="s">
        <v>16265</v>
      </c>
      <c r="D1082" s="516" t="s">
        <v>9764</v>
      </c>
      <c r="E1082" s="498" t="s">
        <v>7354</v>
      </c>
    </row>
    <row r="1083" spans="1:5" x14ac:dyDescent="0.2">
      <c r="A1083" s="516">
        <v>585</v>
      </c>
      <c r="B1083" s="488" t="s">
        <v>10796</v>
      </c>
      <c r="C1083" s="516" t="s">
        <v>16328</v>
      </c>
      <c r="D1083" s="516" t="s">
        <v>9764</v>
      </c>
      <c r="E1083" s="498" t="s">
        <v>16850</v>
      </c>
    </row>
    <row r="1084" spans="1:5" ht="25.5" x14ac:dyDescent="0.2">
      <c r="A1084" s="516">
        <v>4777</v>
      </c>
      <c r="B1084" s="488" t="s">
        <v>477</v>
      </c>
      <c r="C1084" s="516" t="s">
        <v>16328</v>
      </c>
      <c r="D1084" s="516" t="s">
        <v>9764</v>
      </c>
      <c r="E1084" s="498" t="s">
        <v>7264</v>
      </c>
    </row>
    <row r="1085" spans="1:5" x14ac:dyDescent="0.2">
      <c r="A1085" s="516">
        <v>587</v>
      </c>
      <c r="B1085" s="488" t="s">
        <v>10798</v>
      </c>
      <c r="C1085" s="516" t="s">
        <v>16328</v>
      </c>
      <c r="D1085" s="516" t="s">
        <v>9764</v>
      </c>
      <c r="E1085" s="498" t="s">
        <v>7733</v>
      </c>
    </row>
    <row r="1086" spans="1:5" x14ac:dyDescent="0.2">
      <c r="A1086" s="516">
        <v>590</v>
      </c>
      <c r="B1086" s="488" t="s">
        <v>10799</v>
      </c>
      <c r="C1086" s="516" t="s">
        <v>16328</v>
      </c>
      <c r="D1086" s="516" t="s">
        <v>9764</v>
      </c>
      <c r="E1086" s="498" t="s">
        <v>10633</v>
      </c>
    </row>
    <row r="1087" spans="1:5" x14ac:dyDescent="0.2">
      <c r="A1087" s="516">
        <v>592</v>
      </c>
      <c r="B1087" s="488" t="s">
        <v>10800</v>
      </c>
      <c r="C1087" s="516" t="s">
        <v>16328</v>
      </c>
      <c r="D1087" s="516" t="s">
        <v>9768</v>
      </c>
      <c r="E1087" s="498" t="s">
        <v>7733</v>
      </c>
    </row>
    <row r="1088" spans="1:5" x14ac:dyDescent="0.2">
      <c r="A1088" s="516">
        <v>586</v>
      </c>
      <c r="B1088" s="488" t="s">
        <v>1640</v>
      </c>
      <c r="C1088" s="516" t="s">
        <v>16302</v>
      </c>
      <c r="D1088" s="516" t="s">
        <v>9764</v>
      </c>
      <c r="E1088" s="498" t="s">
        <v>7989</v>
      </c>
    </row>
    <row r="1089" spans="1:5" x14ac:dyDescent="0.2">
      <c r="A1089" s="516">
        <v>591</v>
      </c>
      <c r="B1089" s="488" t="s">
        <v>10801</v>
      </c>
      <c r="C1089" s="516" t="s">
        <v>16328</v>
      </c>
      <c r="D1089" s="516" t="s">
        <v>9764</v>
      </c>
      <c r="E1089" s="498" t="s">
        <v>16850</v>
      </c>
    </row>
    <row r="1090" spans="1:5" x14ac:dyDescent="0.2">
      <c r="A1090" s="516">
        <v>588</v>
      </c>
      <c r="B1090" s="488" t="s">
        <v>10802</v>
      </c>
      <c r="C1090" s="516" t="s">
        <v>16302</v>
      </c>
      <c r="D1090" s="516" t="s">
        <v>9764</v>
      </c>
      <c r="E1090" s="498" t="s">
        <v>15463</v>
      </c>
    </row>
    <row r="1091" spans="1:5" x14ac:dyDescent="0.2">
      <c r="A1091" s="516">
        <v>589</v>
      </c>
      <c r="B1091" s="488" t="s">
        <v>1136</v>
      </c>
      <c r="C1091" s="516" t="s">
        <v>16302</v>
      </c>
      <c r="D1091" s="516" t="s">
        <v>9764</v>
      </c>
      <c r="E1091" s="498" t="s">
        <v>16851</v>
      </c>
    </row>
    <row r="1092" spans="1:5" x14ac:dyDescent="0.2">
      <c r="A1092" s="516">
        <v>584</v>
      </c>
      <c r="B1092" s="488" t="s">
        <v>502</v>
      </c>
      <c r="C1092" s="516" t="s">
        <v>16302</v>
      </c>
      <c r="D1092" s="516" t="s">
        <v>9764</v>
      </c>
      <c r="E1092" s="498" t="s">
        <v>9146</v>
      </c>
    </row>
    <row r="1093" spans="1:5" ht="25.5" x14ac:dyDescent="0.2">
      <c r="A1093" s="516">
        <v>574</v>
      </c>
      <c r="B1093" s="488" t="s">
        <v>10804</v>
      </c>
      <c r="C1093" s="516" t="s">
        <v>16302</v>
      </c>
      <c r="D1093" s="516" t="s">
        <v>9764</v>
      </c>
      <c r="E1093" s="498" t="s">
        <v>16852</v>
      </c>
    </row>
    <row r="1094" spans="1:5" x14ac:dyDescent="0.2">
      <c r="A1094" s="516">
        <v>567</v>
      </c>
      <c r="B1094" s="488" t="s">
        <v>10806</v>
      </c>
      <c r="C1094" s="516" t="s">
        <v>16302</v>
      </c>
      <c r="D1094" s="516" t="s">
        <v>9764</v>
      </c>
      <c r="E1094" s="498" t="s">
        <v>7485</v>
      </c>
    </row>
    <row r="1095" spans="1:5" x14ac:dyDescent="0.2">
      <c r="A1095" s="516">
        <v>568</v>
      </c>
      <c r="B1095" s="488" t="s">
        <v>10807</v>
      </c>
      <c r="C1095" s="516" t="s">
        <v>16302</v>
      </c>
      <c r="D1095" s="516" t="s">
        <v>9764</v>
      </c>
      <c r="E1095" s="498" t="s">
        <v>15188</v>
      </c>
    </row>
    <row r="1096" spans="1:5" x14ac:dyDescent="0.2">
      <c r="A1096" s="516">
        <v>569</v>
      </c>
      <c r="B1096" s="488" t="s">
        <v>10808</v>
      </c>
      <c r="C1096" s="516" t="s">
        <v>16328</v>
      </c>
      <c r="D1096" s="516" t="s">
        <v>9764</v>
      </c>
      <c r="E1096" s="498" t="s">
        <v>7519</v>
      </c>
    </row>
    <row r="1097" spans="1:5" x14ac:dyDescent="0.2">
      <c r="A1097" s="516">
        <v>1165</v>
      </c>
      <c r="B1097" s="488" t="s">
        <v>10809</v>
      </c>
      <c r="C1097" s="516" t="s">
        <v>16265</v>
      </c>
      <c r="D1097" s="516" t="s">
        <v>9764</v>
      </c>
      <c r="E1097" s="498" t="s">
        <v>7426</v>
      </c>
    </row>
    <row r="1098" spans="1:5" x14ac:dyDescent="0.2">
      <c r="A1098" s="516">
        <v>1164</v>
      </c>
      <c r="B1098" s="488" t="s">
        <v>10810</v>
      </c>
      <c r="C1098" s="516" t="s">
        <v>16265</v>
      </c>
      <c r="D1098" s="516" t="s">
        <v>9764</v>
      </c>
      <c r="E1098" s="498" t="s">
        <v>15725</v>
      </c>
    </row>
    <row r="1099" spans="1:5" x14ac:dyDescent="0.2">
      <c r="A1099" s="516">
        <v>1162</v>
      </c>
      <c r="B1099" s="488" t="s">
        <v>10811</v>
      </c>
      <c r="C1099" s="516" t="s">
        <v>16265</v>
      </c>
      <c r="D1099" s="516" t="s">
        <v>9764</v>
      </c>
      <c r="E1099" s="498" t="s">
        <v>7548</v>
      </c>
    </row>
    <row r="1100" spans="1:5" x14ac:dyDescent="0.2">
      <c r="A1100" s="516">
        <v>12395</v>
      </c>
      <c r="B1100" s="488" t="s">
        <v>10812</v>
      </c>
      <c r="C1100" s="516" t="s">
        <v>16265</v>
      </c>
      <c r="D1100" s="516" t="s">
        <v>9764</v>
      </c>
      <c r="E1100" s="498" t="s">
        <v>7237</v>
      </c>
    </row>
    <row r="1101" spans="1:5" x14ac:dyDescent="0.2">
      <c r="A1101" s="516">
        <v>1170</v>
      </c>
      <c r="B1101" s="488" t="s">
        <v>10813</v>
      </c>
      <c r="C1101" s="516" t="s">
        <v>16265</v>
      </c>
      <c r="D1101" s="516" t="s">
        <v>9764</v>
      </c>
      <c r="E1101" s="498" t="s">
        <v>6795</v>
      </c>
    </row>
    <row r="1102" spans="1:5" x14ac:dyDescent="0.2">
      <c r="A1102" s="516">
        <v>1169</v>
      </c>
      <c r="B1102" s="488" t="s">
        <v>10814</v>
      </c>
      <c r="C1102" s="516" t="s">
        <v>16265</v>
      </c>
      <c r="D1102" s="516" t="s">
        <v>9764</v>
      </c>
      <c r="E1102" s="498" t="s">
        <v>16853</v>
      </c>
    </row>
    <row r="1103" spans="1:5" x14ac:dyDescent="0.2">
      <c r="A1103" s="516">
        <v>1166</v>
      </c>
      <c r="B1103" s="488" t="s">
        <v>10816</v>
      </c>
      <c r="C1103" s="516" t="s">
        <v>16265</v>
      </c>
      <c r="D1103" s="516" t="s">
        <v>9764</v>
      </c>
      <c r="E1103" s="498" t="s">
        <v>7681</v>
      </c>
    </row>
    <row r="1104" spans="1:5" x14ac:dyDescent="0.2">
      <c r="A1104" s="516">
        <v>1163</v>
      </c>
      <c r="B1104" s="488" t="s">
        <v>10817</v>
      </c>
      <c r="C1104" s="516" t="s">
        <v>16265</v>
      </c>
      <c r="D1104" s="516" t="s">
        <v>9764</v>
      </c>
      <c r="E1104" s="498" t="s">
        <v>7569</v>
      </c>
    </row>
    <row r="1105" spans="1:5" x14ac:dyDescent="0.2">
      <c r="A1105" s="516">
        <v>12396</v>
      </c>
      <c r="B1105" s="488" t="s">
        <v>10818</v>
      </c>
      <c r="C1105" s="516" t="s">
        <v>16265</v>
      </c>
      <c r="D1105" s="516" t="s">
        <v>9764</v>
      </c>
      <c r="E1105" s="498" t="s">
        <v>7237</v>
      </c>
    </row>
    <row r="1106" spans="1:5" x14ac:dyDescent="0.2">
      <c r="A1106" s="516">
        <v>1168</v>
      </c>
      <c r="B1106" s="488" t="s">
        <v>10819</v>
      </c>
      <c r="C1106" s="516" t="s">
        <v>16265</v>
      </c>
      <c r="D1106" s="516" t="s">
        <v>9764</v>
      </c>
      <c r="E1106" s="498" t="s">
        <v>8028</v>
      </c>
    </row>
    <row r="1107" spans="1:5" x14ac:dyDescent="0.2">
      <c r="A1107" s="516">
        <v>1167</v>
      </c>
      <c r="B1107" s="488" t="s">
        <v>10820</v>
      </c>
      <c r="C1107" s="516" t="s">
        <v>16265</v>
      </c>
      <c r="D1107" s="516" t="s">
        <v>9764</v>
      </c>
      <c r="E1107" s="498" t="s">
        <v>16854</v>
      </c>
    </row>
    <row r="1108" spans="1:5" x14ac:dyDescent="0.2">
      <c r="A1108" s="516">
        <v>36331</v>
      </c>
      <c r="B1108" s="488" t="s">
        <v>10822</v>
      </c>
      <c r="C1108" s="516" t="s">
        <v>16265</v>
      </c>
      <c r="D1108" s="516" t="s">
        <v>9764</v>
      </c>
      <c r="E1108" s="498" t="s">
        <v>6899</v>
      </c>
    </row>
    <row r="1109" spans="1:5" x14ac:dyDescent="0.2">
      <c r="A1109" s="516">
        <v>36346</v>
      </c>
      <c r="B1109" s="488" t="s">
        <v>10823</v>
      </c>
      <c r="C1109" s="516" t="s">
        <v>16265</v>
      </c>
      <c r="D1109" s="516" t="s">
        <v>9764</v>
      </c>
      <c r="E1109" s="498" t="s">
        <v>8660</v>
      </c>
    </row>
    <row r="1110" spans="1:5" x14ac:dyDescent="0.2">
      <c r="A1110" s="516">
        <v>1210</v>
      </c>
      <c r="B1110" s="488" t="s">
        <v>10824</v>
      </c>
      <c r="C1110" s="516" t="s">
        <v>16265</v>
      </c>
      <c r="D1110" s="516" t="s">
        <v>9764</v>
      </c>
      <c r="E1110" s="498" t="s">
        <v>7223</v>
      </c>
    </row>
    <row r="1111" spans="1:5" x14ac:dyDescent="0.2">
      <c r="A1111" s="516">
        <v>1203</v>
      </c>
      <c r="B1111" s="488" t="s">
        <v>10825</v>
      </c>
      <c r="C1111" s="516" t="s">
        <v>16265</v>
      </c>
      <c r="D1111" s="516" t="s">
        <v>9764</v>
      </c>
      <c r="E1111" s="498" t="s">
        <v>7084</v>
      </c>
    </row>
    <row r="1112" spans="1:5" x14ac:dyDescent="0.2">
      <c r="A1112" s="516">
        <v>1197</v>
      </c>
      <c r="B1112" s="488" t="s">
        <v>10826</v>
      </c>
      <c r="C1112" s="516" t="s">
        <v>16265</v>
      </c>
      <c r="D1112" s="516" t="s">
        <v>9764</v>
      </c>
      <c r="E1112" s="498" t="s">
        <v>6766</v>
      </c>
    </row>
    <row r="1113" spans="1:5" x14ac:dyDescent="0.2">
      <c r="A1113" s="516">
        <v>1202</v>
      </c>
      <c r="B1113" s="488" t="s">
        <v>10827</v>
      </c>
      <c r="C1113" s="516" t="s">
        <v>16265</v>
      </c>
      <c r="D1113" s="516" t="s">
        <v>9764</v>
      </c>
      <c r="E1113" s="498" t="s">
        <v>6944</v>
      </c>
    </row>
    <row r="1114" spans="1:5" x14ac:dyDescent="0.2">
      <c r="A1114" s="516">
        <v>1188</v>
      </c>
      <c r="B1114" s="488" t="s">
        <v>10828</v>
      </c>
      <c r="C1114" s="516" t="s">
        <v>16265</v>
      </c>
      <c r="D1114" s="516" t="s">
        <v>9764</v>
      </c>
      <c r="E1114" s="498" t="s">
        <v>11246</v>
      </c>
    </row>
    <row r="1115" spans="1:5" x14ac:dyDescent="0.2">
      <c r="A1115" s="516">
        <v>1211</v>
      </c>
      <c r="B1115" s="488" t="s">
        <v>10829</v>
      </c>
      <c r="C1115" s="516" t="s">
        <v>16265</v>
      </c>
      <c r="D1115" s="516" t="s">
        <v>9764</v>
      </c>
      <c r="E1115" s="498" t="s">
        <v>14000</v>
      </c>
    </row>
    <row r="1116" spans="1:5" x14ac:dyDescent="0.2">
      <c r="A1116" s="516">
        <v>1198</v>
      </c>
      <c r="B1116" s="488" t="s">
        <v>10830</v>
      </c>
      <c r="C1116" s="516" t="s">
        <v>16265</v>
      </c>
      <c r="D1116" s="516" t="s">
        <v>9764</v>
      </c>
      <c r="E1116" s="498" t="s">
        <v>6829</v>
      </c>
    </row>
    <row r="1117" spans="1:5" x14ac:dyDescent="0.2">
      <c r="A1117" s="516">
        <v>1199</v>
      </c>
      <c r="B1117" s="488" t="s">
        <v>10831</v>
      </c>
      <c r="C1117" s="516" t="s">
        <v>16265</v>
      </c>
      <c r="D1117" s="516" t="s">
        <v>9764</v>
      </c>
      <c r="E1117" s="498" t="s">
        <v>8289</v>
      </c>
    </row>
    <row r="1118" spans="1:5" x14ac:dyDescent="0.2">
      <c r="A1118" s="516">
        <v>20088</v>
      </c>
      <c r="B1118" s="488" t="s">
        <v>10832</v>
      </c>
      <c r="C1118" s="516" t="s">
        <v>16265</v>
      </c>
      <c r="D1118" s="516" t="s">
        <v>9764</v>
      </c>
      <c r="E1118" s="498" t="s">
        <v>7613</v>
      </c>
    </row>
    <row r="1119" spans="1:5" x14ac:dyDescent="0.2">
      <c r="A1119" s="516">
        <v>20089</v>
      </c>
      <c r="B1119" s="488" t="s">
        <v>562</v>
      </c>
      <c r="C1119" s="516" t="s">
        <v>16265</v>
      </c>
      <c r="D1119" s="516" t="s">
        <v>9764</v>
      </c>
      <c r="E1119" s="498" t="s">
        <v>15874</v>
      </c>
    </row>
    <row r="1120" spans="1:5" x14ac:dyDescent="0.2">
      <c r="A1120" s="516">
        <v>20087</v>
      </c>
      <c r="B1120" s="488" t="s">
        <v>10833</v>
      </c>
      <c r="C1120" s="516" t="s">
        <v>16265</v>
      </c>
      <c r="D1120" s="516" t="s">
        <v>9764</v>
      </c>
      <c r="E1120" s="498" t="s">
        <v>7369</v>
      </c>
    </row>
    <row r="1121" spans="1:5" x14ac:dyDescent="0.2">
      <c r="A1121" s="516">
        <v>1200</v>
      </c>
      <c r="B1121" s="488" t="s">
        <v>10834</v>
      </c>
      <c r="C1121" s="516" t="s">
        <v>16265</v>
      </c>
      <c r="D1121" s="516" t="s">
        <v>9764</v>
      </c>
      <c r="E1121" s="498" t="s">
        <v>7139</v>
      </c>
    </row>
    <row r="1122" spans="1:5" x14ac:dyDescent="0.2">
      <c r="A1122" s="516">
        <v>12909</v>
      </c>
      <c r="B1122" s="488" t="s">
        <v>10835</v>
      </c>
      <c r="C1122" s="516" t="s">
        <v>16265</v>
      </c>
      <c r="D1122" s="516" t="s">
        <v>9764</v>
      </c>
      <c r="E1122" s="498" t="s">
        <v>7016</v>
      </c>
    </row>
    <row r="1123" spans="1:5" x14ac:dyDescent="0.2">
      <c r="A1123" s="516">
        <v>12910</v>
      </c>
      <c r="B1123" s="488" t="s">
        <v>10836</v>
      </c>
      <c r="C1123" s="516" t="s">
        <v>16265</v>
      </c>
      <c r="D1123" s="516" t="s">
        <v>9764</v>
      </c>
      <c r="E1123" s="498" t="s">
        <v>16855</v>
      </c>
    </row>
    <row r="1124" spans="1:5" x14ac:dyDescent="0.2">
      <c r="A1124" s="516">
        <v>1184</v>
      </c>
      <c r="B1124" s="488" t="s">
        <v>10837</v>
      </c>
      <c r="C1124" s="516" t="s">
        <v>16265</v>
      </c>
      <c r="D1124" s="516" t="s">
        <v>9764</v>
      </c>
      <c r="E1124" s="498" t="s">
        <v>16856</v>
      </c>
    </row>
    <row r="1125" spans="1:5" x14ac:dyDescent="0.2">
      <c r="A1125" s="516">
        <v>1191</v>
      </c>
      <c r="B1125" s="488" t="s">
        <v>10838</v>
      </c>
      <c r="C1125" s="516" t="s">
        <v>16265</v>
      </c>
      <c r="D1125" s="516" t="s">
        <v>9764</v>
      </c>
      <c r="E1125" s="498" t="s">
        <v>7366</v>
      </c>
    </row>
    <row r="1126" spans="1:5" x14ac:dyDescent="0.2">
      <c r="A1126" s="516">
        <v>1185</v>
      </c>
      <c r="B1126" s="488" t="s">
        <v>10839</v>
      </c>
      <c r="C1126" s="516" t="s">
        <v>16265</v>
      </c>
      <c r="D1126" s="516" t="s">
        <v>9764</v>
      </c>
      <c r="E1126" s="498" t="s">
        <v>6827</v>
      </c>
    </row>
    <row r="1127" spans="1:5" x14ac:dyDescent="0.2">
      <c r="A1127" s="516">
        <v>1189</v>
      </c>
      <c r="B1127" s="488" t="s">
        <v>10840</v>
      </c>
      <c r="C1127" s="516" t="s">
        <v>16265</v>
      </c>
      <c r="D1127" s="516" t="s">
        <v>9764</v>
      </c>
      <c r="E1127" s="498" t="s">
        <v>6822</v>
      </c>
    </row>
    <row r="1128" spans="1:5" x14ac:dyDescent="0.2">
      <c r="A1128" s="516">
        <v>1193</v>
      </c>
      <c r="B1128" s="488" t="s">
        <v>10841</v>
      </c>
      <c r="C1128" s="516" t="s">
        <v>16265</v>
      </c>
      <c r="D1128" s="516" t="s">
        <v>9764</v>
      </c>
      <c r="E1128" s="498" t="s">
        <v>6923</v>
      </c>
    </row>
    <row r="1129" spans="1:5" x14ac:dyDescent="0.2">
      <c r="A1129" s="516">
        <v>1194</v>
      </c>
      <c r="B1129" s="488" t="s">
        <v>10842</v>
      </c>
      <c r="C1129" s="516" t="s">
        <v>16265</v>
      </c>
      <c r="D1129" s="516" t="s">
        <v>9764</v>
      </c>
      <c r="E1129" s="498" t="s">
        <v>6834</v>
      </c>
    </row>
    <row r="1130" spans="1:5" x14ac:dyDescent="0.2">
      <c r="A1130" s="516">
        <v>1195</v>
      </c>
      <c r="B1130" s="488" t="s">
        <v>10843</v>
      </c>
      <c r="C1130" s="516" t="s">
        <v>16265</v>
      </c>
      <c r="D1130" s="516" t="s">
        <v>9764</v>
      </c>
      <c r="E1130" s="498" t="s">
        <v>7973</v>
      </c>
    </row>
    <row r="1131" spans="1:5" x14ac:dyDescent="0.2">
      <c r="A1131" s="516">
        <v>1204</v>
      </c>
      <c r="B1131" s="488" t="s">
        <v>10844</v>
      </c>
      <c r="C1131" s="516" t="s">
        <v>16265</v>
      </c>
      <c r="D1131" s="516" t="s">
        <v>9764</v>
      </c>
      <c r="E1131" s="498" t="s">
        <v>9159</v>
      </c>
    </row>
    <row r="1132" spans="1:5" x14ac:dyDescent="0.2">
      <c r="A1132" s="516">
        <v>1205</v>
      </c>
      <c r="B1132" s="488" t="s">
        <v>10845</v>
      </c>
      <c r="C1132" s="516" t="s">
        <v>16265</v>
      </c>
      <c r="D1132" s="516" t="s">
        <v>9764</v>
      </c>
      <c r="E1132" s="498" t="s">
        <v>16857</v>
      </c>
    </row>
    <row r="1133" spans="1:5" x14ac:dyDescent="0.2">
      <c r="A1133" s="516">
        <v>1207</v>
      </c>
      <c r="B1133" s="488" t="s">
        <v>10846</v>
      </c>
      <c r="C1133" s="516" t="s">
        <v>16265</v>
      </c>
      <c r="D1133" s="516" t="s">
        <v>9764</v>
      </c>
      <c r="E1133" s="498" t="s">
        <v>15215</v>
      </c>
    </row>
    <row r="1134" spans="1:5" x14ac:dyDescent="0.2">
      <c r="A1134" s="516">
        <v>1206</v>
      </c>
      <c r="B1134" s="488" t="s">
        <v>10847</v>
      </c>
      <c r="C1134" s="516" t="s">
        <v>16265</v>
      </c>
      <c r="D1134" s="516" t="s">
        <v>9764</v>
      </c>
      <c r="E1134" s="498" t="s">
        <v>6935</v>
      </c>
    </row>
    <row r="1135" spans="1:5" x14ac:dyDescent="0.2">
      <c r="A1135" s="516">
        <v>1183</v>
      </c>
      <c r="B1135" s="488" t="s">
        <v>10848</v>
      </c>
      <c r="C1135" s="516" t="s">
        <v>16265</v>
      </c>
      <c r="D1135" s="516" t="s">
        <v>9764</v>
      </c>
      <c r="E1135" s="498" t="s">
        <v>14469</v>
      </c>
    </row>
    <row r="1136" spans="1:5" x14ac:dyDescent="0.2">
      <c r="A1136" s="516">
        <v>42685</v>
      </c>
      <c r="B1136" s="488" t="s">
        <v>10849</v>
      </c>
      <c r="C1136" s="516" t="s">
        <v>16265</v>
      </c>
      <c r="D1136" s="516" t="s">
        <v>9764</v>
      </c>
      <c r="E1136" s="498" t="s">
        <v>8818</v>
      </c>
    </row>
    <row r="1137" spans="1:5" x14ac:dyDescent="0.2">
      <c r="A1137" s="516">
        <v>42686</v>
      </c>
      <c r="B1137" s="488" t="s">
        <v>10850</v>
      </c>
      <c r="C1137" s="516" t="s">
        <v>16265</v>
      </c>
      <c r="D1137" s="516" t="s">
        <v>9764</v>
      </c>
      <c r="E1137" s="498" t="s">
        <v>16858</v>
      </c>
    </row>
    <row r="1138" spans="1:5" ht="25.5" x14ac:dyDescent="0.2">
      <c r="A1138" s="516">
        <v>12894</v>
      </c>
      <c r="B1138" s="488" t="s">
        <v>10851</v>
      </c>
      <c r="C1138" s="516" t="s">
        <v>16265</v>
      </c>
      <c r="D1138" s="516" t="s">
        <v>9764</v>
      </c>
      <c r="E1138" s="498" t="s">
        <v>8018</v>
      </c>
    </row>
    <row r="1139" spans="1:5" ht="25.5" x14ac:dyDescent="0.2">
      <c r="A1139" s="516">
        <v>12895</v>
      </c>
      <c r="B1139" s="488" t="s">
        <v>10853</v>
      </c>
      <c r="C1139" s="516" t="s">
        <v>16265</v>
      </c>
      <c r="D1139" s="516" t="s">
        <v>9768</v>
      </c>
      <c r="E1139" s="498" t="s">
        <v>7308</v>
      </c>
    </row>
    <row r="1140" spans="1:5" ht="25.5" x14ac:dyDescent="0.2">
      <c r="A1140" s="516">
        <v>1631</v>
      </c>
      <c r="B1140" s="488" t="s">
        <v>10854</v>
      </c>
      <c r="C1140" s="516" t="s">
        <v>16265</v>
      </c>
      <c r="D1140" s="516" t="s">
        <v>9764</v>
      </c>
      <c r="E1140" s="498" t="s">
        <v>16859</v>
      </c>
    </row>
    <row r="1141" spans="1:5" ht="25.5" x14ac:dyDescent="0.2">
      <c r="A1141" s="516">
        <v>1633</v>
      </c>
      <c r="B1141" s="488" t="s">
        <v>10855</v>
      </c>
      <c r="C1141" s="516" t="s">
        <v>16265</v>
      </c>
      <c r="D1141" s="516" t="s">
        <v>9764</v>
      </c>
      <c r="E1141" s="498" t="s">
        <v>16860</v>
      </c>
    </row>
    <row r="1142" spans="1:5" x14ac:dyDescent="0.2">
      <c r="A1142" s="516">
        <v>10818</v>
      </c>
      <c r="B1142" s="488" t="s">
        <v>10856</v>
      </c>
      <c r="C1142" s="516" t="s">
        <v>16328</v>
      </c>
      <c r="D1142" s="516" t="s">
        <v>9764</v>
      </c>
      <c r="E1142" s="498" t="s">
        <v>15224</v>
      </c>
    </row>
    <row r="1143" spans="1:5" ht="51" x14ac:dyDescent="0.2">
      <c r="A1143" s="516">
        <v>39359</v>
      </c>
      <c r="B1143" s="488" t="s">
        <v>10857</v>
      </c>
      <c r="C1143" s="516" t="s">
        <v>16265</v>
      </c>
      <c r="D1143" s="516" t="s">
        <v>9764</v>
      </c>
      <c r="E1143" s="498" t="s">
        <v>12992</v>
      </c>
    </row>
    <row r="1144" spans="1:5" ht="51" x14ac:dyDescent="0.2">
      <c r="A1144" s="516">
        <v>39360</v>
      </c>
      <c r="B1144" s="488" t="s">
        <v>10859</v>
      </c>
      <c r="C1144" s="516" t="s">
        <v>16265</v>
      </c>
      <c r="D1144" s="516" t="s">
        <v>9764</v>
      </c>
      <c r="E1144" s="498" t="s">
        <v>16861</v>
      </c>
    </row>
    <row r="1145" spans="1:5" ht="25.5" x14ac:dyDescent="0.2">
      <c r="A1145" s="516">
        <v>10710</v>
      </c>
      <c r="B1145" s="488" t="s">
        <v>10860</v>
      </c>
      <c r="C1145" s="516" t="s">
        <v>16268</v>
      </c>
      <c r="D1145" s="516" t="s">
        <v>9768</v>
      </c>
      <c r="E1145" s="498" t="s">
        <v>16862</v>
      </c>
    </row>
    <row r="1146" spans="1:5" ht="25.5" x14ac:dyDescent="0.2">
      <c r="A1146" s="516">
        <v>10709</v>
      </c>
      <c r="B1146" s="488" t="s">
        <v>10862</v>
      </c>
      <c r="C1146" s="516" t="s">
        <v>16268</v>
      </c>
      <c r="D1146" s="516" t="s">
        <v>9764</v>
      </c>
      <c r="E1146" s="498" t="s">
        <v>16863</v>
      </c>
    </row>
    <row r="1147" spans="1:5" ht="25.5" x14ac:dyDescent="0.2">
      <c r="A1147" s="516">
        <v>39636</v>
      </c>
      <c r="B1147" s="488" t="s">
        <v>10863</v>
      </c>
      <c r="C1147" s="516" t="s">
        <v>16268</v>
      </c>
      <c r="D1147" s="516" t="s">
        <v>9764</v>
      </c>
      <c r="E1147" s="498" t="s">
        <v>16864</v>
      </c>
    </row>
    <row r="1148" spans="1:5" ht="25.5" x14ac:dyDescent="0.2">
      <c r="A1148" s="516">
        <v>10708</v>
      </c>
      <c r="B1148" s="488" t="s">
        <v>10864</v>
      </c>
      <c r="C1148" s="516" t="s">
        <v>16268</v>
      </c>
      <c r="D1148" s="516" t="s">
        <v>9764</v>
      </c>
      <c r="E1148" s="498" t="s">
        <v>16865</v>
      </c>
    </row>
    <row r="1149" spans="1:5" ht="25.5" x14ac:dyDescent="0.2">
      <c r="A1149" s="516">
        <v>39635</v>
      </c>
      <c r="B1149" s="488" t="s">
        <v>10865</v>
      </c>
      <c r="C1149" s="516" t="s">
        <v>16268</v>
      </c>
      <c r="D1149" s="516" t="s">
        <v>9764</v>
      </c>
      <c r="E1149" s="498" t="s">
        <v>16866</v>
      </c>
    </row>
    <row r="1150" spans="1:5" x14ac:dyDescent="0.2">
      <c r="A1150" s="516">
        <v>6117</v>
      </c>
      <c r="B1150" s="488" t="s">
        <v>10867</v>
      </c>
      <c r="C1150" s="516" t="s">
        <v>16281</v>
      </c>
      <c r="D1150" s="516" t="s">
        <v>9764</v>
      </c>
      <c r="E1150" s="498" t="s">
        <v>11602</v>
      </c>
    </row>
    <row r="1151" spans="1:5" x14ac:dyDescent="0.2">
      <c r="A1151" s="516">
        <v>40913</v>
      </c>
      <c r="B1151" s="488" t="s">
        <v>10868</v>
      </c>
      <c r="C1151" s="516" t="s">
        <v>16378</v>
      </c>
      <c r="D1151" s="516" t="s">
        <v>9764</v>
      </c>
      <c r="E1151" s="498" t="s">
        <v>16867</v>
      </c>
    </row>
    <row r="1152" spans="1:5" x14ac:dyDescent="0.2">
      <c r="A1152" s="516">
        <v>1214</v>
      </c>
      <c r="B1152" s="488" t="s">
        <v>10869</v>
      </c>
      <c r="C1152" s="516" t="s">
        <v>16281</v>
      </c>
      <c r="D1152" s="516" t="s">
        <v>9764</v>
      </c>
      <c r="E1152" s="498" t="s">
        <v>8229</v>
      </c>
    </row>
    <row r="1153" spans="1:5" x14ac:dyDescent="0.2">
      <c r="A1153" s="516">
        <v>40915</v>
      </c>
      <c r="B1153" s="488" t="s">
        <v>10870</v>
      </c>
      <c r="C1153" s="516" t="s">
        <v>16378</v>
      </c>
      <c r="D1153" s="516" t="s">
        <v>9764</v>
      </c>
      <c r="E1153" s="498" t="s">
        <v>16868</v>
      </c>
    </row>
    <row r="1154" spans="1:5" x14ac:dyDescent="0.2">
      <c r="A1154" s="516">
        <v>1213</v>
      </c>
      <c r="B1154" s="488" t="s">
        <v>293</v>
      </c>
      <c r="C1154" s="516" t="s">
        <v>16281</v>
      </c>
      <c r="D1154" s="516" t="s">
        <v>9768</v>
      </c>
      <c r="E1154" s="498" t="s">
        <v>8229</v>
      </c>
    </row>
    <row r="1155" spans="1:5" x14ac:dyDescent="0.2">
      <c r="A1155" s="516">
        <v>40914</v>
      </c>
      <c r="B1155" s="488" t="s">
        <v>10872</v>
      </c>
      <c r="C1155" s="516" t="s">
        <v>16378</v>
      </c>
      <c r="D1155" s="516" t="s">
        <v>9764</v>
      </c>
      <c r="E1155" s="498" t="s">
        <v>16869</v>
      </c>
    </row>
    <row r="1156" spans="1:5" ht="25.5" x14ac:dyDescent="0.2">
      <c r="A1156" s="516">
        <v>5091</v>
      </c>
      <c r="B1156" s="488" t="s">
        <v>10873</v>
      </c>
      <c r="C1156" s="516" t="s">
        <v>16265</v>
      </c>
      <c r="D1156" s="516" t="s">
        <v>9764</v>
      </c>
      <c r="E1156" s="498" t="s">
        <v>8026</v>
      </c>
    </row>
    <row r="1157" spans="1:5" ht="25.5" x14ac:dyDescent="0.2">
      <c r="A1157" s="516">
        <v>14615</v>
      </c>
      <c r="B1157" s="488" t="s">
        <v>10874</v>
      </c>
      <c r="C1157" s="516" t="s">
        <v>16265</v>
      </c>
      <c r="D1157" s="516" t="s">
        <v>9764</v>
      </c>
      <c r="E1157" s="498" t="s">
        <v>16870</v>
      </c>
    </row>
    <row r="1158" spans="1:5" x14ac:dyDescent="0.2">
      <c r="A1158" s="516">
        <v>2711</v>
      </c>
      <c r="B1158" s="488" t="s">
        <v>10875</v>
      </c>
      <c r="C1158" s="516" t="s">
        <v>16265</v>
      </c>
      <c r="D1158" s="516" t="s">
        <v>9768</v>
      </c>
      <c r="E1158" s="498" t="s">
        <v>16871</v>
      </c>
    </row>
    <row r="1159" spans="1:5" ht="38.25" x14ac:dyDescent="0.2">
      <c r="A1159" s="516">
        <v>37727</v>
      </c>
      <c r="B1159" s="488" t="s">
        <v>10876</v>
      </c>
      <c r="C1159" s="516" t="s">
        <v>16265</v>
      </c>
      <c r="D1159" s="516" t="s">
        <v>9768</v>
      </c>
      <c r="E1159" s="498" t="s">
        <v>16872</v>
      </c>
    </row>
    <row r="1160" spans="1:5" ht="38.25" x14ac:dyDescent="0.2">
      <c r="A1160" s="516">
        <v>37728</v>
      </c>
      <c r="B1160" s="488" t="s">
        <v>10877</v>
      </c>
      <c r="C1160" s="516" t="s">
        <v>16265</v>
      </c>
      <c r="D1160" s="516" t="s">
        <v>9764</v>
      </c>
      <c r="E1160" s="498" t="s">
        <v>16873</v>
      </c>
    </row>
    <row r="1161" spans="1:5" ht="38.25" x14ac:dyDescent="0.2">
      <c r="A1161" s="516">
        <v>37729</v>
      </c>
      <c r="B1161" s="488" t="s">
        <v>10878</v>
      </c>
      <c r="C1161" s="516" t="s">
        <v>16265</v>
      </c>
      <c r="D1161" s="516" t="s">
        <v>9764</v>
      </c>
      <c r="E1161" s="498" t="s">
        <v>16874</v>
      </c>
    </row>
    <row r="1162" spans="1:5" ht="38.25" x14ac:dyDescent="0.2">
      <c r="A1162" s="516">
        <v>37730</v>
      </c>
      <c r="B1162" s="488" t="s">
        <v>10879</v>
      </c>
      <c r="C1162" s="516" t="s">
        <v>16265</v>
      </c>
      <c r="D1162" s="516" t="s">
        <v>9764</v>
      </c>
      <c r="E1162" s="498" t="s">
        <v>16875</v>
      </c>
    </row>
    <row r="1163" spans="1:5" ht="38.25" x14ac:dyDescent="0.2">
      <c r="A1163" s="516">
        <v>37731</v>
      </c>
      <c r="B1163" s="488" t="s">
        <v>10880</v>
      </c>
      <c r="C1163" s="516" t="s">
        <v>16265</v>
      </c>
      <c r="D1163" s="516" t="s">
        <v>9764</v>
      </c>
      <c r="E1163" s="498" t="s">
        <v>16876</v>
      </c>
    </row>
    <row r="1164" spans="1:5" ht="38.25" x14ac:dyDescent="0.2">
      <c r="A1164" s="516">
        <v>37732</v>
      </c>
      <c r="B1164" s="488" t="s">
        <v>10881</v>
      </c>
      <c r="C1164" s="516" t="s">
        <v>16265</v>
      </c>
      <c r="D1164" s="516" t="s">
        <v>9764</v>
      </c>
      <c r="E1164" s="498" t="s">
        <v>16877</v>
      </c>
    </row>
    <row r="1165" spans="1:5" ht="25.5" x14ac:dyDescent="0.2">
      <c r="A1165" s="516">
        <v>42250</v>
      </c>
      <c r="B1165" s="488" t="s">
        <v>10882</v>
      </c>
      <c r="C1165" s="516" t="s">
        <v>16878</v>
      </c>
      <c r="D1165" s="516" t="s">
        <v>9764</v>
      </c>
      <c r="E1165" s="498" t="s">
        <v>16879</v>
      </c>
    </row>
    <row r="1166" spans="1:5" ht="25.5" x14ac:dyDescent="0.2">
      <c r="A1166" s="516">
        <v>42256</v>
      </c>
      <c r="B1166" s="488" t="s">
        <v>10883</v>
      </c>
      <c r="C1166" s="516" t="s">
        <v>16328</v>
      </c>
      <c r="D1166" s="516" t="s">
        <v>9764</v>
      </c>
      <c r="E1166" s="498" t="s">
        <v>7433</v>
      </c>
    </row>
    <row r="1167" spans="1:5" x14ac:dyDescent="0.2">
      <c r="A1167" s="516">
        <v>4743</v>
      </c>
      <c r="B1167" s="488" t="s">
        <v>10884</v>
      </c>
      <c r="C1167" s="516" t="s">
        <v>16377</v>
      </c>
      <c r="D1167" s="516" t="s">
        <v>9764</v>
      </c>
      <c r="E1167" s="498" t="s">
        <v>16880</v>
      </c>
    </row>
    <row r="1168" spans="1:5" x14ac:dyDescent="0.2">
      <c r="A1168" s="516">
        <v>4744</v>
      </c>
      <c r="B1168" s="488" t="s">
        <v>10885</v>
      </c>
      <c r="C1168" s="516" t="s">
        <v>16377</v>
      </c>
      <c r="D1168" s="516" t="s">
        <v>9764</v>
      </c>
      <c r="E1168" s="498" t="s">
        <v>16881</v>
      </c>
    </row>
    <row r="1169" spans="1:5" x14ac:dyDescent="0.2">
      <c r="A1169" s="516">
        <v>4745</v>
      </c>
      <c r="B1169" s="488" t="s">
        <v>10887</v>
      </c>
      <c r="C1169" s="516" t="s">
        <v>16377</v>
      </c>
      <c r="D1169" s="516" t="s">
        <v>9764</v>
      </c>
      <c r="E1169" s="498" t="s">
        <v>16882</v>
      </c>
    </row>
    <row r="1170" spans="1:5" ht="51" x14ac:dyDescent="0.2">
      <c r="A1170" s="516">
        <v>36496</v>
      </c>
      <c r="B1170" s="488" t="s">
        <v>10888</v>
      </c>
      <c r="C1170" s="516" t="s">
        <v>16265</v>
      </c>
      <c r="D1170" s="516" t="s">
        <v>9764</v>
      </c>
      <c r="E1170" s="498" t="s">
        <v>16883</v>
      </c>
    </row>
    <row r="1171" spans="1:5" ht="38.25" x14ac:dyDescent="0.2">
      <c r="A1171" s="516">
        <v>10630</v>
      </c>
      <c r="B1171" s="488" t="s">
        <v>10889</v>
      </c>
      <c r="C1171" s="516" t="s">
        <v>16265</v>
      </c>
      <c r="D1171" s="516" t="s">
        <v>9764</v>
      </c>
      <c r="E1171" s="498" t="s">
        <v>16884</v>
      </c>
    </row>
    <row r="1172" spans="1:5" ht="38.25" x14ac:dyDescent="0.2">
      <c r="A1172" s="516">
        <v>37762</v>
      </c>
      <c r="B1172" s="488" t="s">
        <v>10890</v>
      </c>
      <c r="C1172" s="516" t="s">
        <v>16265</v>
      </c>
      <c r="D1172" s="516" t="s">
        <v>9764</v>
      </c>
      <c r="E1172" s="498" t="s">
        <v>16885</v>
      </c>
    </row>
    <row r="1173" spans="1:5" ht="38.25" x14ac:dyDescent="0.2">
      <c r="A1173" s="516">
        <v>37763</v>
      </c>
      <c r="B1173" s="488" t="s">
        <v>10891</v>
      </c>
      <c r="C1173" s="516" t="s">
        <v>16265</v>
      </c>
      <c r="D1173" s="516" t="s">
        <v>9764</v>
      </c>
      <c r="E1173" s="498" t="s">
        <v>16886</v>
      </c>
    </row>
    <row r="1174" spans="1:5" ht="38.25" x14ac:dyDescent="0.2">
      <c r="A1174" s="516">
        <v>41992</v>
      </c>
      <c r="B1174" s="488" t="s">
        <v>10892</v>
      </c>
      <c r="C1174" s="516" t="s">
        <v>16265</v>
      </c>
      <c r="D1174" s="516" t="s">
        <v>9768</v>
      </c>
      <c r="E1174" s="498" t="s">
        <v>16887</v>
      </c>
    </row>
    <row r="1175" spans="1:5" ht="38.25" x14ac:dyDescent="0.2">
      <c r="A1175" s="516">
        <v>13215</v>
      </c>
      <c r="B1175" s="488" t="s">
        <v>10894</v>
      </c>
      <c r="C1175" s="516" t="s">
        <v>16265</v>
      </c>
      <c r="D1175" s="516" t="s">
        <v>9764</v>
      </c>
      <c r="E1175" s="498" t="s">
        <v>16888</v>
      </c>
    </row>
    <row r="1176" spans="1:5" x14ac:dyDescent="0.2">
      <c r="A1176" s="516">
        <v>4235</v>
      </c>
      <c r="B1176" s="488" t="s">
        <v>10895</v>
      </c>
      <c r="C1176" s="516" t="s">
        <v>16281</v>
      </c>
      <c r="D1176" s="516" t="s">
        <v>9764</v>
      </c>
      <c r="E1176" s="498" t="s">
        <v>8685</v>
      </c>
    </row>
    <row r="1177" spans="1:5" x14ac:dyDescent="0.2">
      <c r="A1177" s="516">
        <v>40976</v>
      </c>
      <c r="B1177" s="488" t="s">
        <v>10896</v>
      </c>
      <c r="C1177" s="516" t="s">
        <v>16378</v>
      </c>
      <c r="D1177" s="516" t="s">
        <v>9764</v>
      </c>
      <c r="E1177" s="498" t="s">
        <v>16889</v>
      </c>
    </row>
    <row r="1178" spans="1:5" ht="25.5" x14ac:dyDescent="0.2">
      <c r="A1178" s="516">
        <v>39013</v>
      </c>
      <c r="B1178" s="488" t="s">
        <v>10897</v>
      </c>
      <c r="C1178" s="516" t="s">
        <v>16265</v>
      </c>
      <c r="D1178" s="516" t="s">
        <v>9764</v>
      </c>
      <c r="E1178" s="498" t="s">
        <v>7607</v>
      </c>
    </row>
    <row r="1179" spans="1:5" ht="38.25" x14ac:dyDescent="0.2">
      <c r="A1179" s="516">
        <v>43091</v>
      </c>
      <c r="B1179" s="488" t="s">
        <v>16890</v>
      </c>
      <c r="C1179" s="516" t="s">
        <v>16265</v>
      </c>
      <c r="D1179" s="516" t="s">
        <v>9764</v>
      </c>
      <c r="E1179" s="498" t="s">
        <v>16891</v>
      </c>
    </row>
    <row r="1180" spans="1:5" ht="38.25" x14ac:dyDescent="0.2">
      <c r="A1180" s="516">
        <v>43092</v>
      </c>
      <c r="B1180" s="488" t="s">
        <v>16892</v>
      </c>
      <c r="C1180" s="516" t="s">
        <v>16265</v>
      </c>
      <c r="D1180" s="516" t="s">
        <v>9764</v>
      </c>
      <c r="E1180" s="498" t="s">
        <v>16893</v>
      </c>
    </row>
    <row r="1181" spans="1:5" ht="38.25" x14ac:dyDescent="0.2">
      <c r="A1181" s="516">
        <v>43089</v>
      </c>
      <c r="B1181" s="488" t="s">
        <v>16894</v>
      </c>
      <c r="C1181" s="516" t="s">
        <v>16265</v>
      </c>
      <c r="D1181" s="516" t="s">
        <v>9764</v>
      </c>
      <c r="E1181" s="498" t="s">
        <v>16895</v>
      </c>
    </row>
    <row r="1182" spans="1:5" ht="38.25" x14ac:dyDescent="0.2">
      <c r="A1182" s="516">
        <v>43090</v>
      </c>
      <c r="B1182" s="488" t="s">
        <v>16896</v>
      </c>
      <c r="C1182" s="516" t="s">
        <v>16265</v>
      </c>
      <c r="D1182" s="516" t="s">
        <v>9764</v>
      </c>
      <c r="E1182" s="498" t="s">
        <v>16897</v>
      </c>
    </row>
    <row r="1183" spans="1:5" x14ac:dyDescent="0.2">
      <c r="A1183" s="516">
        <v>41967</v>
      </c>
      <c r="B1183" s="488" t="s">
        <v>10898</v>
      </c>
      <c r="C1183" s="516" t="s">
        <v>16318</v>
      </c>
      <c r="D1183" s="516" t="s">
        <v>9764</v>
      </c>
      <c r="E1183" s="498" t="s">
        <v>16898</v>
      </c>
    </row>
    <row r="1184" spans="1:5" ht="25.5" x14ac:dyDescent="0.2">
      <c r="A1184" s="516">
        <v>12760</v>
      </c>
      <c r="B1184" s="488" t="s">
        <v>1641</v>
      </c>
      <c r="C1184" s="516" t="s">
        <v>16268</v>
      </c>
      <c r="D1184" s="516" t="s">
        <v>9764</v>
      </c>
      <c r="E1184" s="498" t="s">
        <v>16899</v>
      </c>
    </row>
    <row r="1185" spans="1:5" ht="25.5" x14ac:dyDescent="0.2">
      <c r="A1185" s="516">
        <v>12759</v>
      </c>
      <c r="B1185" s="488" t="s">
        <v>117</v>
      </c>
      <c r="C1185" s="516" t="s">
        <v>16268</v>
      </c>
      <c r="D1185" s="516" t="s">
        <v>9764</v>
      </c>
      <c r="E1185" s="498" t="s">
        <v>16900</v>
      </c>
    </row>
    <row r="1186" spans="1:5" ht="25.5" x14ac:dyDescent="0.2">
      <c r="A1186" s="516">
        <v>43105</v>
      </c>
      <c r="B1186" s="488" t="s">
        <v>16901</v>
      </c>
      <c r="C1186" s="516" t="s">
        <v>16328</v>
      </c>
      <c r="D1186" s="516" t="s">
        <v>9764</v>
      </c>
      <c r="E1186" s="498" t="s">
        <v>8225</v>
      </c>
    </row>
    <row r="1187" spans="1:5" ht="25.5" x14ac:dyDescent="0.2">
      <c r="A1187" s="516">
        <v>40424</v>
      </c>
      <c r="B1187" s="488" t="s">
        <v>10899</v>
      </c>
      <c r="C1187" s="516" t="s">
        <v>16328</v>
      </c>
      <c r="D1187" s="516" t="s">
        <v>9764</v>
      </c>
      <c r="E1187" s="498" t="s">
        <v>7985</v>
      </c>
    </row>
    <row r="1188" spans="1:5" x14ac:dyDescent="0.2">
      <c r="A1188" s="516">
        <v>1325</v>
      </c>
      <c r="B1188" s="488" t="s">
        <v>10900</v>
      </c>
      <c r="C1188" s="516" t="s">
        <v>16328</v>
      </c>
      <c r="D1188" s="516" t="s">
        <v>9764</v>
      </c>
      <c r="E1188" s="498" t="s">
        <v>7641</v>
      </c>
    </row>
    <row r="1189" spans="1:5" x14ac:dyDescent="0.2">
      <c r="A1189" s="516">
        <v>1327</v>
      </c>
      <c r="B1189" s="488" t="s">
        <v>10901</v>
      </c>
      <c r="C1189" s="516" t="s">
        <v>16328</v>
      </c>
      <c r="D1189" s="516" t="s">
        <v>9764</v>
      </c>
      <c r="E1189" s="498" t="s">
        <v>14620</v>
      </c>
    </row>
    <row r="1190" spans="1:5" x14ac:dyDescent="0.2">
      <c r="A1190" s="516">
        <v>1328</v>
      </c>
      <c r="B1190" s="488" t="s">
        <v>10902</v>
      </c>
      <c r="C1190" s="516" t="s">
        <v>16328</v>
      </c>
      <c r="D1190" s="516" t="s">
        <v>9764</v>
      </c>
      <c r="E1190" s="498" t="s">
        <v>6960</v>
      </c>
    </row>
    <row r="1191" spans="1:5" x14ac:dyDescent="0.2">
      <c r="A1191" s="516">
        <v>1321</v>
      </c>
      <c r="B1191" s="488" t="s">
        <v>10904</v>
      </c>
      <c r="C1191" s="516" t="s">
        <v>16328</v>
      </c>
      <c r="D1191" s="516" t="s">
        <v>9764</v>
      </c>
      <c r="E1191" s="498" t="s">
        <v>7976</v>
      </c>
    </row>
    <row r="1192" spans="1:5" x14ac:dyDescent="0.2">
      <c r="A1192" s="516">
        <v>1318</v>
      </c>
      <c r="B1192" s="488" t="s">
        <v>10905</v>
      </c>
      <c r="C1192" s="516" t="s">
        <v>16328</v>
      </c>
      <c r="D1192" s="516" t="s">
        <v>9764</v>
      </c>
      <c r="E1192" s="498" t="s">
        <v>16902</v>
      </c>
    </row>
    <row r="1193" spans="1:5" x14ac:dyDescent="0.2">
      <c r="A1193" s="516">
        <v>1322</v>
      </c>
      <c r="B1193" s="488" t="s">
        <v>10906</v>
      </c>
      <c r="C1193" s="516" t="s">
        <v>16328</v>
      </c>
      <c r="D1193" s="516" t="s">
        <v>9764</v>
      </c>
      <c r="E1193" s="498" t="s">
        <v>16736</v>
      </c>
    </row>
    <row r="1194" spans="1:5" x14ac:dyDescent="0.2">
      <c r="A1194" s="516">
        <v>1323</v>
      </c>
      <c r="B1194" s="488" t="s">
        <v>10907</v>
      </c>
      <c r="C1194" s="516" t="s">
        <v>16328</v>
      </c>
      <c r="D1194" s="516" t="s">
        <v>9764</v>
      </c>
      <c r="E1194" s="498" t="s">
        <v>16736</v>
      </c>
    </row>
    <row r="1195" spans="1:5" x14ac:dyDescent="0.2">
      <c r="A1195" s="516">
        <v>1319</v>
      </c>
      <c r="B1195" s="488" t="s">
        <v>10908</v>
      </c>
      <c r="C1195" s="516" t="s">
        <v>16328</v>
      </c>
      <c r="D1195" s="516" t="s">
        <v>9764</v>
      </c>
      <c r="E1195" s="498" t="s">
        <v>7265</v>
      </c>
    </row>
    <row r="1196" spans="1:5" x14ac:dyDescent="0.2">
      <c r="A1196" s="516">
        <v>11026</v>
      </c>
      <c r="B1196" s="488" t="s">
        <v>10909</v>
      </c>
      <c r="C1196" s="516" t="s">
        <v>16328</v>
      </c>
      <c r="D1196" s="516" t="s">
        <v>9764</v>
      </c>
      <c r="E1196" s="498" t="s">
        <v>7593</v>
      </c>
    </row>
    <row r="1197" spans="1:5" x14ac:dyDescent="0.2">
      <c r="A1197" s="516">
        <v>11027</v>
      </c>
      <c r="B1197" s="488" t="s">
        <v>10910</v>
      </c>
      <c r="C1197" s="516" t="s">
        <v>16328</v>
      </c>
      <c r="D1197" s="516" t="s">
        <v>9764</v>
      </c>
      <c r="E1197" s="498" t="s">
        <v>7476</v>
      </c>
    </row>
    <row r="1198" spans="1:5" x14ac:dyDescent="0.2">
      <c r="A1198" s="516">
        <v>11046</v>
      </c>
      <c r="B1198" s="488" t="s">
        <v>10911</v>
      </c>
      <c r="C1198" s="516" t="s">
        <v>16328</v>
      </c>
      <c r="D1198" s="516" t="s">
        <v>9764</v>
      </c>
      <c r="E1198" s="498" t="s">
        <v>8900</v>
      </c>
    </row>
    <row r="1199" spans="1:5" x14ac:dyDescent="0.2">
      <c r="A1199" s="516">
        <v>11047</v>
      </c>
      <c r="B1199" s="488" t="s">
        <v>10912</v>
      </c>
      <c r="C1199" s="516" t="s">
        <v>16328</v>
      </c>
      <c r="D1199" s="516" t="s">
        <v>9764</v>
      </c>
      <c r="E1199" s="498" t="s">
        <v>7798</v>
      </c>
    </row>
    <row r="1200" spans="1:5" x14ac:dyDescent="0.2">
      <c r="A1200" s="516">
        <v>43668</v>
      </c>
      <c r="B1200" s="488" t="s">
        <v>10913</v>
      </c>
      <c r="C1200" s="516" t="s">
        <v>16328</v>
      </c>
      <c r="D1200" s="516" t="s">
        <v>9764</v>
      </c>
      <c r="E1200" s="498" t="s">
        <v>7320</v>
      </c>
    </row>
    <row r="1201" spans="1:5" x14ac:dyDescent="0.2">
      <c r="A1201" s="516">
        <v>11049</v>
      </c>
      <c r="B1201" s="488" t="s">
        <v>10915</v>
      </c>
      <c r="C1201" s="516" t="s">
        <v>16328</v>
      </c>
      <c r="D1201" s="516" t="s">
        <v>9768</v>
      </c>
      <c r="E1201" s="498" t="s">
        <v>7545</v>
      </c>
    </row>
    <row r="1202" spans="1:5" x14ac:dyDescent="0.2">
      <c r="A1202" s="516">
        <v>43106</v>
      </c>
      <c r="B1202" s="488" t="s">
        <v>16903</v>
      </c>
      <c r="C1202" s="516" t="s">
        <v>16328</v>
      </c>
      <c r="D1202" s="516" t="s">
        <v>9764</v>
      </c>
      <c r="E1202" s="498" t="s">
        <v>7591</v>
      </c>
    </row>
    <row r="1203" spans="1:5" x14ac:dyDescent="0.2">
      <c r="A1203" s="516">
        <v>11051</v>
      </c>
      <c r="B1203" s="488" t="s">
        <v>10916</v>
      </c>
      <c r="C1203" s="516" t="s">
        <v>16328</v>
      </c>
      <c r="D1203" s="516" t="s">
        <v>9764</v>
      </c>
      <c r="E1203" s="498" t="s">
        <v>7744</v>
      </c>
    </row>
    <row r="1204" spans="1:5" x14ac:dyDescent="0.2">
      <c r="A1204" s="516">
        <v>11061</v>
      </c>
      <c r="B1204" s="488" t="s">
        <v>10917</v>
      </c>
      <c r="C1204" s="516" t="s">
        <v>16328</v>
      </c>
      <c r="D1204" s="516" t="s">
        <v>9764</v>
      </c>
      <c r="E1204" s="498" t="s">
        <v>7386</v>
      </c>
    </row>
    <row r="1205" spans="1:5" x14ac:dyDescent="0.2">
      <c r="A1205" s="516">
        <v>43667</v>
      </c>
      <c r="B1205" s="488" t="s">
        <v>10918</v>
      </c>
      <c r="C1205" s="516" t="s">
        <v>16328</v>
      </c>
      <c r="D1205" s="516" t="s">
        <v>9764</v>
      </c>
      <c r="E1205" s="498" t="s">
        <v>7345</v>
      </c>
    </row>
    <row r="1206" spans="1:5" x14ac:dyDescent="0.2">
      <c r="A1206" s="516">
        <v>1333</v>
      </c>
      <c r="B1206" s="488" t="s">
        <v>171</v>
      </c>
      <c r="C1206" s="516" t="s">
        <v>16328</v>
      </c>
      <c r="D1206" s="516" t="s">
        <v>9764</v>
      </c>
      <c r="E1206" s="498" t="s">
        <v>7757</v>
      </c>
    </row>
    <row r="1207" spans="1:5" x14ac:dyDescent="0.2">
      <c r="A1207" s="516">
        <v>1330</v>
      </c>
      <c r="B1207" s="488" t="s">
        <v>1642</v>
      </c>
      <c r="C1207" s="516" t="s">
        <v>16328</v>
      </c>
      <c r="D1207" s="516" t="s">
        <v>9764</v>
      </c>
      <c r="E1207" s="498" t="s">
        <v>7735</v>
      </c>
    </row>
    <row r="1208" spans="1:5" x14ac:dyDescent="0.2">
      <c r="A1208" s="516">
        <v>10957</v>
      </c>
      <c r="B1208" s="488" t="s">
        <v>10919</v>
      </c>
      <c r="C1208" s="516" t="s">
        <v>16328</v>
      </c>
      <c r="D1208" s="516" t="s">
        <v>9764</v>
      </c>
      <c r="E1208" s="498" t="s">
        <v>16904</v>
      </c>
    </row>
    <row r="1209" spans="1:5" x14ac:dyDescent="0.2">
      <c r="A1209" s="516">
        <v>1332</v>
      </c>
      <c r="B1209" s="488" t="s">
        <v>10920</v>
      </c>
      <c r="C1209" s="516" t="s">
        <v>16328</v>
      </c>
      <c r="D1209" s="516" t="s">
        <v>9764</v>
      </c>
      <c r="E1209" s="498" t="s">
        <v>7687</v>
      </c>
    </row>
    <row r="1210" spans="1:5" x14ac:dyDescent="0.2">
      <c r="A1210" s="516">
        <v>1334</v>
      </c>
      <c r="B1210" s="488" t="s">
        <v>10921</v>
      </c>
      <c r="C1210" s="516" t="s">
        <v>16328</v>
      </c>
      <c r="D1210" s="516" t="s">
        <v>9764</v>
      </c>
      <c r="E1210" s="498" t="s">
        <v>7226</v>
      </c>
    </row>
    <row r="1211" spans="1:5" x14ac:dyDescent="0.2">
      <c r="A1211" s="516">
        <v>1335</v>
      </c>
      <c r="B1211" s="488" t="s">
        <v>1643</v>
      </c>
      <c r="C1211" s="516" t="s">
        <v>16328</v>
      </c>
      <c r="D1211" s="516" t="s">
        <v>9764</v>
      </c>
      <c r="E1211" s="498" t="s">
        <v>7658</v>
      </c>
    </row>
    <row r="1212" spans="1:5" x14ac:dyDescent="0.2">
      <c r="A1212" s="516">
        <v>40425</v>
      </c>
      <c r="B1212" s="488" t="s">
        <v>10922</v>
      </c>
      <c r="C1212" s="516" t="s">
        <v>16328</v>
      </c>
      <c r="D1212" s="516" t="s">
        <v>9764</v>
      </c>
      <c r="E1212" s="498" t="s">
        <v>7648</v>
      </c>
    </row>
    <row r="1213" spans="1:5" x14ac:dyDescent="0.2">
      <c r="A1213" s="516">
        <v>1337</v>
      </c>
      <c r="B1213" s="488" t="s">
        <v>10923</v>
      </c>
      <c r="C1213" s="516" t="s">
        <v>16328</v>
      </c>
      <c r="D1213" s="516" t="s">
        <v>9764</v>
      </c>
      <c r="E1213" s="498" t="s">
        <v>16904</v>
      </c>
    </row>
    <row r="1214" spans="1:5" ht="25.5" x14ac:dyDescent="0.2">
      <c r="A1214" s="516">
        <v>39416</v>
      </c>
      <c r="B1214" s="488" t="s">
        <v>10925</v>
      </c>
      <c r="C1214" s="516" t="s">
        <v>16268</v>
      </c>
      <c r="D1214" s="516" t="s">
        <v>9764</v>
      </c>
      <c r="E1214" s="498" t="s">
        <v>15807</v>
      </c>
    </row>
    <row r="1215" spans="1:5" ht="25.5" x14ac:dyDescent="0.2">
      <c r="A1215" s="516">
        <v>39417</v>
      </c>
      <c r="B1215" s="488" t="s">
        <v>10926</v>
      </c>
      <c r="C1215" s="516" t="s">
        <v>16268</v>
      </c>
      <c r="D1215" s="516" t="s">
        <v>9764</v>
      </c>
      <c r="E1215" s="498" t="s">
        <v>16905</v>
      </c>
    </row>
    <row r="1216" spans="1:5" ht="25.5" x14ac:dyDescent="0.2">
      <c r="A1216" s="516">
        <v>39414</v>
      </c>
      <c r="B1216" s="488" t="s">
        <v>10928</v>
      </c>
      <c r="C1216" s="516" t="s">
        <v>16268</v>
      </c>
      <c r="D1216" s="516" t="s">
        <v>9764</v>
      </c>
      <c r="E1216" s="498" t="s">
        <v>8915</v>
      </c>
    </row>
    <row r="1217" spans="1:5" ht="25.5" x14ac:dyDescent="0.2">
      <c r="A1217" s="516">
        <v>39415</v>
      </c>
      <c r="B1217" s="488" t="s">
        <v>10929</v>
      </c>
      <c r="C1217" s="516" t="s">
        <v>16268</v>
      </c>
      <c r="D1217" s="516" t="s">
        <v>9764</v>
      </c>
      <c r="E1217" s="498" t="s">
        <v>14159</v>
      </c>
    </row>
    <row r="1218" spans="1:5" ht="25.5" x14ac:dyDescent="0.2">
      <c r="A1218" s="516">
        <v>39412</v>
      </c>
      <c r="B1218" s="488" t="s">
        <v>10931</v>
      </c>
      <c r="C1218" s="516" t="s">
        <v>16268</v>
      </c>
      <c r="D1218" s="516" t="s">
        <v>9764</v>
      </c>
      <c r="E1218" s="498" t="s">
        <v>16906</v>
      </c>
    </row>
    <row r="1219" spans="1:5" ht="25.5" x14ac:dyDescent="0.2">
      <c r="A1219" s="516">
        <v>39413</v>
      </c>
      <c r="B1219" s="488" t="s">
        <v>10932</v>
      </c>
      <c r="C1219" s="516" t="s">
        <v>16268</v>
      </c>
      <c r="D1219" s="516" t="s">
        <v>9764</v>
      </c>
      <c r="E1219" s="498" t="s">
        <v>16907</v>
      </c>
    </row>
    <row r="1220" spans="1:5" ht="25.5" x14ac:dyDescent="0.2">
      <c r="A1220" s="516">
        <v>1338</v>
      </c>
      <c r="B1220" s="488" t="s">
        <v>10934</v>
      </c>
      <c r="C1220" s="516" t="s">
        <v>16268</v>
      </c>
      <c r="D1220" s="516" t="s">
        <v>9768</v>
      </c>
      <c r="E1220" s="498" t="s">
        <v>15379</v>
      </c>
    </row>
    <row r="1221" spans="1:5" x14ac:dyDescent="0.2">
      <c r="A1221" s="516">
        <v>1340</v>
      </c>
      <c r="B1221" s="488" t="s">
        <v>10935</v>
      </c>
      <c r="C1221" s="516" t="s">
        <v>16268</v>
      </c>
      <c r="D1221" s="516" t="s">
        <v>9764</v>
      </c>
      <c r="E1221" s="498" t="s">
        <v>7030</v>
      </c>
    </row>
    <row r="1222" spans="1:5" x14ac:dyDescent="0.2">
      <c r="A1222" s="516">
        <v>1341</v>
      </c>
      <c r="B1222" s="488" t="s">
        <v>10936</v>
      </c>
      <c r="C1222" s="516" t="s">
        <v>16268</v>
      </c>
      <c r="D1222" s="516" t="s">
        <v>9764</v>
      </c>
      <c r="E1222" s="498" t="s">
        <v>16671</v>
      </c>
    </row>
    <row r="1223" spans="1:5" ht="25.5" x14ac:dyDescent="0.2">
      <c r="A1223" s="516">
        <v>11134</v>
      </c>
      <c r="B1223" s="488" t="s">
        <v>10939</v>
      </c>
      <c r="C1223" s="516" t="s">
        <v>16268</v>
      </c>
      <c r="D1223" s="516" t="s">
        <v>9768</v>
      </c>
      <c r="E1223" s="498" t="s">
        <v>10701</v>
      </c>
    </row>
    <row r="1224" spans="1:5" ht="25.5" x14ac:dyDescent="0.2">
      <c r="A1224" s="516">
        <v>11135</v>
      </c>
      <c r="B1224" s="488" t="s">
        <v>10941</v>
      </c>
      <c r="C1224" s="516" t="s">
        <v>16268</v>
      </c>
      <c r="D1224" s="516" t="s">
        <v>9764</v>
      </c>
      <c r="E1224" s="498" t="s">
        <v>7272</v>
      </c>
    </row>
    <row r="1225" spans="1:5" ht="25.5" x14ac:dyDescent="0.2">
      <c r="A1225" s="516">
        <v>11136</v>
      </c>
      <c r="B1225" s="488" t="s">
        <v>10942</v>
      </c>
      <c r="C1225" s="516" t="s">
        <v>16268</v>
      </c>
      <c r="D1225" s="516" t="s">
        <v>9764</v>
      </c>
      <c r="E1225" s="498" t="s">
        <v>15929</v>
      </c>
    </row>
    <row r="1226" spans="1:5" ht="25.5" x14ac:dyDescent="0.2">
      <c r="A1226" s="516">
        <v>34743</v>
      </c>
      <c r="B1226" s="488" t="s">
        <v>10943</v>
      </c>
      <c r="C1226" s="516" t="s">
        <v>16268</v>
      </c>
      <c r="D1226" s="516" t="s">
        <v>9764</v>
      </c>
      <c r="E1226" s="498" t="s">
        <v>16908</v>
      </c>
    </row>
    <row r="1227" spans="1:5" ht="25.5" x14ac:dyDescent="0.2">
      <c r="A1227" s="516">
        <v>11137</v>
      </c>
      <c r="B1227" s="488" t="s">
        <v>10944</v>
      </c>
      <c r="C1227" s="516" t="s">
        <v>16268</v>
      </c>
      <c r="D1227" s="516" t="s">
        <v>9764</v>
      </c>
      <c r="E1227" s="498" t="s">
        <v>15871</v>
      </c>
    </row>
    <row r="1228" spans="1:5" ht="25.5" x14ac:dyDescent="0.2">
      <c r="A1228" s="516">
        <v>34745</v>
      </c>
      <c r="B1228" s="488" t="s">
        <v>10945</v>
      </c>
      <c r="C1228" s="516" t="s">
        <v>16268</v>
      </c>
      <c r="D1228" s="516" t="s">
        <v>9764</v>
      </c>
      <c r="E1228" s="498" t="s">
        <v>13156</v>
      </c>
    </row>
    <row r="1229" spans="1:5" ht="25.5" x14ac:dyDescent="0.2">
      <c r="A1229" s="516">
        <v>34746</v>
      </c>
      <c r="B1229" s="488" t="s">
        <v>10946</v>
      </c>
      <c r="C1229" s="516" t="s">
        <v>16268</v>
      </c>
      <c r="D1229" s="516" t="s">
        <v>9764</v>
      </c>
      <c r="E1229" s="498" t="s">
        <v>7673</v>
      </c>
    </row>
    <row r="1230" spans="1:5" ht="25.5" x14ac:dyDescent="0.2">
      <c r="A1230" s="516">
        <v>1360</v>
      </c>
      <c r="B1230" s="488" t="s">
        <v>10947</v>
      </c>
      <c r="C1230" s="516" t="s">
        <v>16268</v>
      </c>
      <c r="D1230" s="516" t="s">
        <v>9764</v>
      </c>
      <c r="E1230" s="498" t="s">
        <v>15723</v>
      </c>
    </row>
    <row r="1231" spans="1:5" ht="25.5" x14ac:dyDescent="0.2">
      <c r="A1231" s="516">
        <v>1346</v>
      </c>
      <c r="B1231" s="488" t="s">
        <v>10948</v>
      </c>
      <c r="C1231" s="516" t="s">
        <v>16268</v>
      </c>
      <c r="D1231" s="516" t="s">
        <v>9764</v>
      </c>
      <c r="E1231" s="498" t="s">
        <v>10933</v>
      </c>
    </row>
    <row r="1232" spans="1:5" ht="25.5" x14ac:dyDescent="0.2">
      <c r="A1232" s="516">
        <v>1345</v>
      </c>
      <c r="B1232" s="488" t="s">
        <v>10949</v>
      </c>
      <c r="C1232" s="516" t="s">
        <v>16268</v>
      </c>
      <c r="D1232" s="516" t="s">
        <v>9764</v>
      </c>
      <c r="E1232" s="498" t="s">
        <v>16909</v>
      </c>
    </row>
    <row r="1233" spans="1:5" ht="25.5" x14ac:dyDescent="0.2">
      <c r="A1233" s="516">
        <v>1347</v>
      </c>
      <c r="B1233" s="488" t="s">
        <v>10952</v>
      </c>
      <c r="C1233" s="516" t="s">
        <v>16268</v>
      </c>
      <c r="D1233" s="516" t="s">
        <v>9768</v>
      </c>
      <c r="E1233" s="498" t="s">
        <v>15215</v>
      </c>
    </row>
    <row r="1234" spans="1:5" ht="25.5" x14ac:dyDescent="0.2">
      <c r="A1234" s="516">
        <v>1355</v>
      </c>
      <c r="B1234" s="488" t="s">
        <v>10953</v>
      </c>
      <c r="C1234" s="516" t="s">
        <v>16268</v>
      </c>
      <c r="D1234" s="516" t="s">
        <v>9764</v>
      </c>
      <c r="E1234" s="498" t="s">
        <v>12008</v>
      </c>
    </row>
    <row r="1235" spans="1:5" ht="25.5" x14ac:dyDescent="0.2">
      <c r="A1235" s="516">
        <v>1358</v>
      </c>
      <c r="B1235" s="488" t="s">
        <v>10954</v>
      </c>
      <c r="C1235" s="516" t="s">
        <v>16268</v>
      </c>
      <c r="D1235" s="516" t="s">
        <v>9764</v>
      </c>
      <c r="E1235" s="498" t="s">
        <v>16910</v>
      </c>
    </row>
    <row r="1236" spans="1:5" x14ac:dyDescent="0.2">
      <c r="A1236" s="516">
        <v>34659</v>
      </c>
      <c r="B1236" s="488" t="s">
        <v>10955</v>
      </c>
      <c r="C1236" s="516" t="s">
        <v>16268</v>
      </c>
      <c r="D1236" s="516" t="s">
        <v>9764</v>
      </c>
      <c r="E1236" s="498" t="s">
        <v>8826</v>
      </c>
    </row>
    <row r="1237" spans="1:5" x14ac:dyDescent="0.2">
      <c r="A1237" s="516">
        <v>34514</v>
      </c>
      <c r="B1237" s="488" t="s">
        <v>10956</v>
      </c>
      <c r="C1237" s="516" t="s">
        <v>16268</v>
      </c>
      <c r="D1237" s="516" t="s">
        <v>9768</v>
      </c>
      <c r="E1237" s="498" t="s">
        <v>15934</v>
      </c>
    </row>
    <row r="1238" spans="1:5" x14ac:dyDescent="0.2">
      <c r="A1238" s="516">
        <v>34660</v>
      </c>
      <c r="B1238" s="488" t="s">
        <v>10957</v>
      </c>
      <c r="C1238" s="516" t="s">
        <v>16268</v>
      </c>
      <c r="D1238" s="516" t="s">
        <v>9764</v>
      </c>
      <c r="E1238" s="498" t="s">
        <v>8095</v>
      </c>
    </row>
    <row r="1239" spans="1:5" x14ac:dyDescent="0.2">
      <c r="A1239" s="516">
        <v>34661</v>
      </c>
      <c r="B1239" s="488" t="s">
        <v>10958</v>
      </c>
      <c r="C1239" s="516" t="s">
        <v>16268</v>
      </c>
      <c r="D1239" s="516" t="s">
        <v>9764</v>
      </c>
      <c r="E1239" s="498" t="s">
        <v>14629</v>
      </c>
    </row>
    <row r="1240" spans="1:5" x14ac:dyDescent="0.2">
      <c r="A1240" s="516">
        <v>34667</v>
      </c>
      <c r="B1240" s="488" t="s">
        <v>10960</v>
      </c>
      <c r="C1240" s="516" t="s">
        <v>16268</v>
      </c>
      <c r="D1240" s="516" t="s">
        <v>9764</v>
      </c>
      <c r="E1240" s="498" t="s">
        <v>16911</v>
      </c>
    </row>
    <row r="1241" spans="1:5" x14ac:dyDescent="0.2">
      <c r="A1241" s="516">
        <v>34668</v>
      </c>
      <c r="B1241" s="488" t="s">
        <v>10961</v>
      </c>
      <c r="C1241" s="516" t="s">
        <v>16268</v>
      </c>
      <c r="D1241" s="516" t="s">
        <v>9764</v>
      </c>
      <c r="E1241" s="498" t="s">
        <v>7601</v>
      </c>
    </row>
    <row r="1242" spans="1:5" x14ac:dyDescent="0.2">
      <c r="A1242" s="516">
        <v>34741</v>
      </c>
      <c r="B1242" s="488" t="s">
        <v>10962</v>
      </c>
      <c r="C1242" s="516" t="s">
        <v>16268</v>
      </c>
      <c r="D1242" s="516" t="s">
        <v>9764</v>
      </c>
      <c r="E1242" s="498" t="s">
        <v>16912</v>
      </c>
    </row>
    <row r="1243" spans="1:5" x14ac:dyDescent="0.2">
      <c r="A1243" s="516">
        <v>34664</v>
      </c>
      <c r="B1243" s="488" t="s">
        <v>10963</v>
      </c>
      <c r="C1243" s="516" t="s">
        <v>16268</v>
      </c>
      <c r="D1243" s="516" t="s">
        <v>9764</v>
      </c>
      <c r="E1243" s="498" t="s">
        <v>8071</v>
      </c>
    </row>
    <row r="1244" spans="1:5" x14ac:dyDescent="0.2">
      <c r="A1244" s="516">
        <v>34665</v>
      </c>
      <c r="B1244" s="488" t="s">
        <v>10964</v>
      </c>
      <c r="C1244" s="516" t="s">
        <v>16268</v>
      </c>
      <c r="D1244" s="516" t="s">
        <v>9764</v>
      </c>
      <c r="E1244" s="498" t="s">
        <v>15574</v>
      </c>
    </row>
    <row r="1245" spans="1:5" x14ac:dyDescent="0.2">
      <c r="A1245" s="516">
        <v>34666</v>
      </c>
      <c r="B1245" s="488" t="s">
        <v>10965</v>
      </c>
      <c r="C1245" s="516" t="s">
        <v>16268</v>
      </c>
      <c r="D1245" s="516" t="s">
        <v>9764</v>
      </c>
      <c r="E1245" s="498" t="s">
        <v>12082</v>
      </c>
    </row>
    <row r="1246" spans="1:5" x14ac:dyDescent="0.2">
      <c r="A1246" s="516">
        <v>34669</v>
      </c>
      <c r="B1246" s="488" t="s">
        <v>10967</v>
      </c>
      <c r="C1246" s="516" t="s">
        <v>16268</v>
      </c>
      <c r="D1246" s="516" t="s">
        <v>9764</v>
      </c>
      <c r="E1246" s="498" t="s">
        <v>8734</v>
      </c>
    </row>
    <row r="1247" spans="1:5" x14ac:dyDescent="0.2">
      <c r="A1247" s="516">
        <v>34670</v>
      </c>
      <c r="B1247" s="488" t="s">
        <v>10968</v>
      </c>
      <c r="C1247" s="516" t="s">
        <v>16268</v>
      </c>
      <c r="D1247" s="516" t="s">
        <v>9764</v>
      </c>
      <c r="E1247" s="498" t="s">
        <v>16913</v>
      </c>
    </row>
    <row r="1248" spans="1:5" x14ac:dyDescent="0.2">
      <c r="A1248" s="516">
        <v>34671</v>
      </c>
      <c r="B1248" s="488" t="s">
        <v>10970</v>
      </c>
      <c r="C1248" s="516" t="s">
        <v>16268</v>
      </c>
      <c r="D1248" s="516" t="s">
        <v>9764</v>
      </c>
      <c r="E1248" s="498" t="s">
        <v>8450</v>
      </c>
    </row>
    <row r="1249" spans="1:5" x14ac:dyDescent="0.2">
      <c r="A1249" s="516">
        <v>34672</v>
      </c>
      <c r="B1249" s="488" t="s">
        <v>10971</v>
      </c>
      <c r="C1249" s="516" t="s">
        <v>16268</v>
      </c>
      <c r="D1249" s="516" t="s">
        <v>9764</v>
      </c>
      <c r="E1249" s="498" t="s">
        <v>16914</v>
      </c>
    </row>
    <row r="1250" spans="1:5" x14ac:dyDescent="0.2">
      <c r="A1250" s="516">
        <v>34673</v>
      </c>
      <c r="B1250" s="488" t="s">
        <v>10972</v>
      </c>
      <c r="C1250" s="516" t="s">
        <v>16268</v>
      </c>
      <c r="D1250" s="516" t="s">
        <v>9764</v>
      </c>
      <c r="E1250" s="498" t="s">
        <v>15764</v>
      </c>
    </row>
    <row r="1251" spans="1:5" x14ac:dyDescent="0.2">
      <c r="A1251" s="516">
        <v>34674</v>
      </c>
      <c r="B1251" s="488" t="s">
        <v>10973</v>
      </c>
      <c r="C1251" s="516" t="s">
        <v>16268</v>
      </c>
      <c r="D1251" s="516" t="s">
        <v>9764</v>
      </c>
      <c r="E1251" s="498" t="s">
        <v>16915</v>
      </c>
    </row>
    <row r="1252" spans="1:5" x14ac:dyDescent="0.2">
      <c r="A1252" s="516">
        <v>34675</v>
      </c>
      <c r="B1252" s="488" t="s">
        <v>10974</v>
      </c>
      <c r="C1252" s="516" t="s">
        <v>16268</v>
      </c>
      <c r="D1252" s="516" t="s">
        <v>9764</v>
      </c>
      <c r="E1252" s="498" t="s">
        <v>16357</v>
      </c>
    </row>
    <row r="1253" spans="1:5" x14ac:dyDescent="0.2">
      <c r="A1253" s="516">
        <v>34676</v>
      </c>
      <c r="B1253" s="488" t="s">
        <v>10976</v>
      </c>
      <c r="C1253" s="516" t="s">
        <v>16268</v>
      </c>
      <c r="D1253" s="516" t="s">
        <v>9764</v>
      </c>
      <c r="E1253" s="498" t="s">
        <v>7329</v>
      </c>
    </row>
    <row r="1254" spans="1:5" x14ac:dyDescent="0.2">
      <c r="A1254" s="516">
        <v>34677</v>
      </c>
      <c r="B1254" s="488" t="s">
        <v>10977</v>
      </c>
      <c r="C1254" s="516" t="s">
        <v>16268</v>
      </c>
      <c r="D1254" s="516" t="s">
        <v>9764</v>
      </c>
      <c r="E1254" s="498" t="s">
        <v>7118</v>
      </c>
    </row>
    <row r="1255" spans="1:5" ht="25.5" x14ac:dyDescent="0.2">
      <c r="A1255" s="516">
        <v>43126</v>
      </c>
      <c r="B1255" s="488" t="s">
        <v>16916</v>
      </c>
      <c r="C1255" s="516" t="s">
        <v>16268</v>
      </c>
      <c r="D1255" s="516" t="s">
        <v>9764</v>
      </c>
      <c r="E1255" s="498" t="s">
        <v>16917</v>
      </c>
    </row>
    <row r="1256" spans="1:5" ht="25.5" x14ac:dyDescent="0.2">
      <c r="A1256" s="516">
        <v>43124</v>
      </c>
      <c r="B1256" s="488" t="s">
        <v>16918</v>
      </c>
      <c r="C1256" s="516" t="s">
        <v>16268</v>
      </c>
      <c r="D1256" s="516" t="s">
        <v>9764</v>
      </c>
      <c r="E1256" s="498" t="s">
        <v>16919</v>
      </c>
    </row>
    <row r="1257" spans="1:5" ht="25.5" x14ac:dyDescent="0.2">
      <c r="A1257" s="516">
        <v>43125</v>
      </c>
      <c r="B1257" s="488" t="s">
        <v>16920</v>
      </c>
      <c r="C1257" s="516" t="s">
        <v>16268</v>
      </c>
      <c r="D1257" s="516" t="s">
        <v>9764</v>
      </c>
      <c r="E1257" s="498" t="s">
        <v>16921</v>
      </c>
    </row>
    <row r="1258" spans="1:5" ht="25.5" x14ac:dyDescent="0.2">
      <c r="A1258" s="516">
        <v>40623</v>
      </c>
      <c r="B1258" s="488" t="s">
        <v>10979</v>
      </c>
      <c r="C1258" s="516" t="s">
        <v>16560</v>
      </c>
      <c r="D1258" s="516" t="s">
        <v>9764</v>
      </c>
      <c r="E1258" s="498" t="s">
        <v>16922</v>
      </c>
    </row>
    <row r="1259" spans="1:5" ht="25.5" x14ac:dyDescent="0.2">
      <c r="A1259" s="516">
        <v>43701</v>
      </c>
      <c r="B1259" s="488" t="s">
        <v>16923</v>
      </c>
      <c r="C1259" s="516" t="s">
        <v>16328</v>
      </c>
      <c r="D1259" s="516" t="s">
        <v>9768</v>
      </c>
      <c r="E1259" s="498" t="s">
        <v>13848</v>
      </c>
    </row>
    <row r="1260" spans="1:5" ht="38.25" x14ac:dyDescent="0.2">
      <c r="A1260" s="516">
        <v>12083</v>
      </c>
      <c r="B1260" s="488" t="s">
        <v>10980</v>
      </c>
      <c r="C1260" s="516" t="s">
        <v>16265</v>
      </c>
      <c r="D1260" s="516" t="s">
        <v>9764</v>
      </c>
      <c r="E1260" s="498" t="s">
        <v>16924</v>
      </c>
    </row>
    <row r="1261" spans="1:5" ht="38.25" x14ac:dyDescent="0.2">
      <c r="A1261" s="516">
        <v>12081</v>
      </c>
      <c r="B1261" s="488" t="s">
        <v>10981</v>
      </c>
      <c r="C1261" s="516" t="s">
        <v>16265</v>
      </c>
      <c r="D1261" s="516" t="s">
        <v>9768</v>
      </c>
      <c r="E1261" s="498" t="s">
        <v>15165</v>
      </c>
    </row>
    <row r="1262" spans="1:5" ht="38.25" x14ac:dyDescent="0.2">
      <c r="A1262" s="516">
        <v>12082</v>
      </c>
      <c r="B1262" s="488" t="s">
        <v>10982</v>
      </c>
      <c r="C1262" s="516" t="s">
        <v>16265</v>
      </c>
      <c r="D1262" s="516" t="s">
        <v>9764</v>
      </c>
      <c r="E1262" s="498" t="s">
        <v>16925</v>
      </c>
    </row>
    <row r="1263" spans="1:5" ht="25.5" x14ac:dyDescent="0.2">
      <c r="A1263" s="516">
        <v>13354</v>
      </c>
      <c r="B1263" s="488" t="s">
        <v>10983</v>
      </c>
      <c r="C1263" s="516" t="s">
        <v>16265</v>
      </c>
      <c r="D1263" s="516" t="s">
        <v>9764</v>
      </c>
      <c r="E1263" s="498" t="s">
        <v>16926</v>
      </c>
    </row>
    <row r="1264" spans="1:5" ht="25.5" x14ac:dyDescent="0.2">
      <c r="A1264" s="516">
        <v>14057</v>
      </c>
      <c r="B1264" s="488" t="s">
        <v>10984</v>
      </c>
      <c r="C1264" s="516" t="s">
        <v>16265</v>
      </c>
      <c r="D1264" s="516" t="s">
        <v>9764</v>
      </c>
      <c r="E1264" s="498" t="s">
        <v>16927</v>
      </c>
    </row>
    <row r="1265" spans="1:5" ht="25.5" x14ac:dyDescent="0.2">
      <c r="A1265" s="516">
        <v>14058</v>
      </c>
      <c r="B1265" s="488" t="s">
        <v>10985</v>
      </c>
      <c r="C1265" s="516" t="s">
        <v>16265</v>
      </c>
      <c r="D1265" s="516" t="s">
        <v>9764</v>
      </c>
      <c r="E1265" s="498" t="s">
        <v>16928</v>
      </c>
    </row>
    <row r="1266" spans="1:5" ht="25.5" x14ac:dyDescent="0.2">
      <c r="A1266" s="516">
        <v>20971</v>
      </c>
      <c r="B1266" s="488" t="s">
        <v>10986</v>
      </c>
      <c r="C1266" s="516" t="s">
        <v>16265</v>
      </c>
      <c r="D1266" s="516" t="s">
        <v>9764</v>
      </c>
      <c r="E1266" s="498" t="s">
        <v>8870</v>
      </c>
    </row>
    <row r="1267" spans="1:5" ht="38.25" x14ac:dyDescent="0.2">
      <c r="A1267" s="516">
        <v>5047</v>
      </c>
      <c r="B1267" s="488" t="s">
        <v>10987</v>
      </c>
      <c r="C1267" s="516" t="s">
        <v>16265</v>
      </c>
      <c r="D1267" s="516" t="s">
        <v>9764</v>
      </c>
      <c r="E1267" s="498" t="s">
        <v>16929</v>
      </c>
    </row>
    <row r="1268" spans="1:5" ht="25.5" x14ac:dyDescent="0.2">
      <c r="A1268" s="516">
        <v>13369</v>
      </c>
      <c r="B1268" s="488" t="s">
        <v>10988</v>
      </c>
      <c r="C1268" s="516" t="s">
        <v>16265</v>
      </c>
      <c r="D1268" s="516" t="s">
        <v>9764</v>
      </c>
      <c r="E1268" s="498" t="s">
        <v>16930</v>
      </c>
    </row>
    <row r="1269" spans="1:5" ht="25.5" x14ac:dyDescent="0.2">
      <c r="A1269" s="516">
        <v>13370</v>
      </c>
      <c r="B1269" s="488" t="s">
        <v>10989</v>
      </c>
      <c r="C1269" s="516" t="s">
        <v>16265</v>
      </c>
      <c r="D1269" s="516" t="s">
        <v>9764</v>
      </c>
      <c r="E1269" s="498" t="s">
        <v>16931</v>
      </c>
    </row>
    <row r="1270" spans="1:5" x14ac:dyDescent="0.2">
      <c r="A1270" s="516">
        <v>13279</v>
      </c>
      <c r="B1270" s="488" t="s">
        <v>10990</v>
      </c>
      <c r="C1270" s="516" t="s">
        <v>16328</v>
      </c>
      <c r="D1270" s="516" t="s">
        <v>9764</v>
      </c>
      <c r="E1270" s="498" t="s">
        <v>8404</v>
      </c>
    </row>
    <row r="1271" spans="1:5" x14ac:dyDescent="0.2">
      <c r="A1271" s="516">
        <v>11977</v>
      </c>
      <c r="B1271" s="488" t="s">
        <v>1645</v>
      </c>
      <c r="C1271" s="516" t="s">
        <v>16265</v>
      </c>
      <c r="D1271" s="516" t="s">
        <v>9764</v>
      </c>
      <c r="E1271" s="498" t="s">
        <v>7646</v>
      </c>
    </row>
    <row r="1272" spans="1:5" x14ac:dyDescent="0.2">
      <c r="A1272" s="516">
        <v>11975</v>
      </c>
      <c r="B1272" s="488" t="s">
        <v>10991</v>
      </c>
      <c r="C1272" s="516" t="s">
        <v>16265</v>
      </c>
      <c r="D1272" s="516" t="s">
        <v>9764</v>
      </c>
      <c r="E1272" s="498" t="s">
        <v>16932</v>
      </c>
    </row>
    <row r="1273" spans="1:5" ht="25.5" x14ac:dyDescent="0.2">
      <c r="A1273" s="516">
        <v>39746</v>
      </c>
      <c r="B1273" s="488" t="s">
        <v>10992</v>
      </c>
      <c r="C1273" s="516" t="s">
        <v>16265</v>
      </c>
      <c r="D1273" s="516" t="s">
        <v>9764</v>
      </c>
      <c r="E1273" s="498" t="s">
        <v>16933</v>
      </c>
    </row>
    <row r="1274" spans="1:5" x14ac:dyDescent="0.2">
      <c r="A1274" s="516">
        <v>11976</v>
      </c>
      <c r="B1274" s="488" t="s">
        <v>1646</v>
      </c>
      <c r="C1274" s="516" t="s">
        <v>16265</v>
      </c>
      <c r="D1274" s="516" t="s">
        <v>9764</v>
      </c>
      <c r="E1274" s="498" t="s">
        <v>7366</v>
      </c>
    </row>
    <row r="1275" spans="1:5" ht="25.5" x14ac:dyDescent="0.2">
      <c r="A1275" s="516">
        <v>1368</v>
      </c>
      <c r="B1275" s="488" t="s">
        <v>10993</v>
      </c>
      <c r="C1275" s="516" t="s">
        <v>16265</v>
      </c>
      <c r="D1275" s="516" t="s">
        <v>9768</v>
      </c>
      <c r="E1275" s="498" t="s">
        <v>16934</v>
      </c>
    </row>
    <row r="1276" spans="1:5" ht="25.5" x14ac:dyDescent="0.2">
      <c r="A1276" s="516">
        <v>1367</v>
      </c>
      <c r="B1276" s="488" t="s">
        <v>10994</v>
      </c>
      <c r="C1276" s="516" t="s">
        <v>16265</v>
      </c>
      <c r="D1276" s="516" t="s">
        <v>9764</v>
      </c>
      <c r="E1276" s="498" t="s">
        <v>16935</v>
      </c>
    </row>
    <row r="1277" spans="1:5" ht="25.5" x14ac:dyDescent="0.2">
      <c r="A1277" s="516">
        <v>7608</v>
      </c>
      <c r="B1277" s="488" t="s">
        <v>10995</v>
      </c>
      <c r="C1277" s="516" t="s">
        <v>16265</v>
      </c>
      <c r="D1277" s="516" t="s">
        <v>9764</v>
      </c>
      <c r="E1277" s="498" t="s">
        <v>7264</v>
      </c>
    </row>
    <row r="1278" spans="1:5" ht="25.5" x14ac:dyDescent="0.2">
      <c r="A1278" s="516">
        <v>41900</v>
      </c>
      <c r="B1278" s="488" t="s">
        <v>10996</v>
      </c>
      <c r="C1278" s="516" t="s">
        <v>16328</v>
      </c>
      <c r="D1278" s="516" t="s">
        <v>9768</v>
      </c>
      <c r="E1278" s="498" t="s">
        <v>6761</v>
      </c>
    </row>
    <row r="1279" spans="1:5" ht="25.5" x14ac:dyDescent="0.2">
      <c r="A1279" s="516">
        <v>41899</v>
      </c>
      <c r="B1279" s="488" t="s">
        <v>10997</v>
      </c>
      <c r="C1279" s="516" t="s">
        <v>16878</v>
      </c>
      <c r="D1279" s="516" t="s">
        <v>9768</v>
      </c>
      <c r="E1279" s="498" t="s">
        <v>16936</v>
      </c>
    </row>
    <row r="1280" spans="1:5" x14ac:dyDescent="0.2">
      <c r="A1280" s="516">
        <v>1380</v>
      </c>
      <c r="B1280" s="488" t="s">
        <v>10998</v>
      </c>
      <c r="C1280" s="516" t="s">
        <v>16328</v>
      </c>
      <c r="D1280" s="516" t="s">
        <v>9764</v>
      </c>
      <c r="E1280" s="498" t="s">
        <v>6759</v>
      </c>
    </row>
    <row r="1281" spans="1:5" x14ac:dyDescent="0.2">
      <c r="A1281" s="516">
        <v>1375</v>
      </c>
      <c r="B1281" s="488" t="s">
        <v>10999</v>
      </c>
      <c r="C1281" s="516" t="s">
        <v>16328</v>
      </c>
      <c r="D1281" s="516" t="s">
        <v>9764</v>
      </c>
      <c r="E1281" s="498" t="s">
        <v>9538</v>
      </c>
    </row>
    <row r="1282" spans="1:5" x14ac:dyDescent="0.2">
      <c r="A1282" s="516">
        <v>1379</v>
      </c>
      <c r="B1282" s="488" t="s">
        <v>11000</v>
      </c>
      <c r="C1282" s="516" t="s">
        <v>16328</v>
      </c>
      <c r="D1282" s="516" t="s">
        <v>9764</v>
      </c>
      <c r="E1282" s="498" t="s">
        <v>6914</v>
      </c>
    </row>
    <row r="1283" spans="1:5" x14ac:dyDescent="0.2">
      <c r="A1283" s="516">
        <v>10511</v>
      </c>
      <c r="B1283" s="488" t="s">
        <v>11001</v>
      </c>
      <c r="C1283" s="516" t="s">
        <v>16937</v>
      </c>
      <c r="D1283" s="516" t="s">
        <v>9768</v>
      </c>
      <c r="E1283" s="498" t="s">
        <v>12922</v>
      </c>
    </row>
    <row r="1284" spans="1:5" x14ac:dyDescent="0.2">
      <c r="A1284" s="516">
        <v>13284</v>
      </c>
      <c r="B1284" s="488" t="s">
        <v>11003</v>
      </c>
      <c r="C1284" s="516" t="s">
        <v>16328</v>
      </c>
      <c r="D1284" s="516" t="s">
        <v>9764</v>
      </c>
      <c r="E1284" s="498" t="s">
        <v>6862</v>
      </c>
    </row>
    <row r="1285" spans="1:5" x14ac:dyDescent="0.2">
      <c r="A1285" s="516">
        <v>25974</v>
      </c>
      <c r="B1285" s="488" t="s">
        <v>11004</v>
      </c>
      <c r="C1285" s="516" t="s">
        <v>16328</v>
      </c>
      <c r="D1285" s="516" t="s">
        <v>9764</v>
      </c>
      <c r="E1285" s="498" t="s">
        <v>6854</v>
      </c>
    </row>
    <row r="1286" spans="1:5" x14ac:dyDescent="0.2">
      <c r="A1286" s="516">
        <v>1382</v>
      </c>
      <c r="B1286" s="488" t="s">
        <v>11005</v>
      </c>
      <c r="C1286" s="516" t="s">
        <v>16937</v>
      </c>
      <c r="D1286" s="516" t="s">
        <v>9764</v>
      </c>
      <c r="E1286" s="498" t="s">
        <v>16938</v>
      </c>
    </row>
    <row r="1287" spans="1:5" x14ac:dyDescent="0.2">
      <c r="A1287" s="516">
        <v>34753</v>
      </c>
      <c r="B1287" s="488" t="s">
        <v>11006</v>
      </c>
      <c r="C1287" s="516" t="s">
        <v>16328</v>
      </c>
      <c r="D1287" s="516" t="s">
        <v>9764</v>
      </c>
      <c r="E1287" s="498" t="s">
        <v>6855</v>
      </c>
    </row>
    <row r="1288" spans="1:5" ht="25.5" x14ac:dyDescent="0.2">
      <c r="A1288" s="516">
        <v>420</v>
      </c>
      <c r="B1288" s="488" t="s">
        <v>11007</v>
      </c>
      <c r="C1288" s="516" t="s">
        <v>16265</v>
      </c>
      <c r="D1288" s="516" t="s">
        <v>9764</v>
      </c>
      <c r="E1288" s="498" t="s">
        <v>7471</v>
      </c>
    </row>
    <row r="1289" spans="1:5" ht="25.5" x14ac:dyDescent="0.2">
      <c r="A1289" s="516">
        <v>12327</v>
      </c>
      <c r="B1289" s="488" t="s">
        <v>11008</v>
      </c>
      <c r="C1289" s="516" t="s">
        <v>16265</v>
      </c>
      <c r="D1289" s="516" t="s">
        <v>9764</v>
      </c>
      <c r="E1289" s="498" t="s">
        <v>11009</v>
      </c>
    </row>
    <row r="1290" spans="1:5" ht="25.5" x14ac:dyDescent="0.2">
      <c r="A1290" s="516">
        <v>36148</v>
      </c>
      <c r="B1290" s="488" t="s">
        <v>11010</v>
      </c>
      <c r="C1290" s="516" t="s">
        <v>16265</v>
      </c>
      <c r="D1290" s="516" t="s">
        <v>9764</v>
      </c>
      <c r="E1290" s="498" t="s">
        <v>16649</v>
      </c>
    </row>
    <row r="1291" spans="1:5" x14ac:dyDescent="0.2">
      <c r="A1291" s="516">
        <v>12329</v>
      </c>
      <c r="B1291" s="488" t="s">
        <v>11011</v>
      </c>
      <c r="C1291" s="516" t="s">
        <v>16328</v>
      </c>
      <c r="D1291" s="516" t="s">
        <v>9764</v>
      </c>
      <c r="E1291" s="498" t="s">
        <v>16939</v>
      </c>
    </row>
    <row r="1292" spans="1:5" x14ac:dyDescent="0.2">
      <c r="A1292" s="516">
        <v>1339</v>
      </c>
      <c r="B1292" s="488" t="s">
        <v>11013</v>
      </c>
      <c r="C1292" s="516" t="s">
        <v>16328</v>
      </c>
      <c r="D1292" s="516" t="s">
        <v>9764</v>
      </c>
      <c r="E1292" s="498" t="s">
        <v>7856</v>
      </c>
    </row>
    <row r="1293" spans="1:5" x14ac:dyDescent="0.2">
      <c r="A1293" s="516">
        <v>11849</v>
      </c>
      <c r="B1293" s="488" t="s">
        <v>11014</v>
      </c>
      <c r="C1293" s="516" t="s">
        <v>16318</v>
      </c>
      <c r="D1293" s="516" t="s">
        <v>9764</v>
      </c>
      <c r="E1293" s="498" t="s">
        <v>8796</v>
      </c>
    </row>
    <row r="1294" spans="1:5" ht="25.5" x14ac:dyDescent="0.2">
      <c r="A1294" s="516">
        <v>37418</v>
      </c>
      <c r="B1294" s="488" t="s">
        <v>11015</v>
      </c>
      <c r="C1294" s="516" t="s">
        <v>16265</v>
      </c>
      <c r="D1294" s="516" t="s">
        <v>9764</v>
      </c>
      <c r="E1294" s="498" t="s">
        <v>7101</v>
      </c>
    </row>
    <row r="1295" spans="1:5" ht="25.5" x14ac:dyDescent="0.2">
      <c r="A1295" s="516">
        <v>37419</v>
      </c>
      <c r="B1295" s="488" t="s">
        <v>11016</v>
      </c>
      <c r="C1295" s="516" t="s">
        <v>16265</v>
      </c>
      <c r="D1295" s="516" t="s">
        <v>9764</v>
      </c>
      <c r="E1295" s="498" t="s">
        <v>16940</v>
      </c>
    </row>
    <row r="1296" spans="1:5" ht="25.5" x14ac:dyDescent="0.2">
      <c r="A1296" s="516">
        <v>1427</v>
      </c>
      <c r="B1296" s="488" t="s">
        <v>11017</v>
      </c>
      <c r="C1296" s="516" t="s">
        <v>16265</v>
      </c>
      <c r="D1296" s="516" t="s">
        <v>9764</v>
      </c>
      <c r="E1296" s="498" t="s">
        <v>11733</v>
      </c>
    </row>
    <row r="1297" spans="1:5" ht="25.5" x14ac:dyDescent="0.2">
      <c r="A1297" s="516">
        <v>1402</v>
      </c>
      <c r="B1297" s="488" t="s">
        <v>11019</v>
      </c>
      <c r="C1297" s="516" t="s">
        <v>16265</v>
      </c>
      <c r="D1297" s="516" t="s">
        <v>9764</v>
      </c>
      <c r="E1297" s="498" t="s">
        <v>7044</v>
      </c>
    </row>
    <row r="1298" spans="1:5" ht="25.5" x14ac:dyDescent="0.2">
      <c r="A1298" s="516">
        <v>1420</v>
      </c>
      <c r="B1298" s="488" t="s">
        <v>11020</v>
      </c>
      <c r="C1298" s="516" t="s">
        <v>16265</v>
      </c>
      <c r="D1298" s="516" t="s">
        <v>9764</v>
      </c>
      <c r="E1298" s="498" t="s">
        <v>7133</v>
      </c>
    </row>
    <row r="1299" spans="1:5" ht="25.5" x14ac:dyDescent="0.2">
      <c r="A1299" s="516">
        <v>1419</v>
      </c>
      <c r="B1299" s="488" t="s">
        <v>11021</v>
      </c>
      <c r="C1299" s="516" t="s">
        <v>16265</v>
      </c>
      <c r="D1299" s="516" t="s">
        <v>9764</v>
      </c>
      <c r="E1299" s="498" t="s">
        <v>7384</v>
      </c>
    </row>
    <row r="1300" spans="1:5" ht="25.5" x14ac:dyDescent="0.2">
      <c r="A1300" s="516">
        <v>1414</v>
      </c>
      <c r="B1300" s="488" t="s">
        <v>11022</v>
      </c>
      <c r="C1300" s="516" t="s">
        <v>16265</v>
      </c>
      <c r="D1300" s="516" t="s">
        <v>9764</v>
      </c>
      <c r="E1300" s="498" t="s">
        <v>7979</v>
      </c>
    </row>
    <row r="1301" spans="1:5" ht="25.5" x14ac:dyDescent="0.2">
      <c r="A1301" s="516">
        <v>1413</v>
      </c>
      <c r="B1301" s="488" t="s">
        <v>11023</v>
      </c>
      <c r="C1301" s="516" t="s">
        <v>16265</v>
      </c>
      <c r="D1301" s="516" t="s">
        <v>9764</v>
      </c>
      <c r="E1301" s="498" t="s">
        <v>7093</v>
      </c>
    </row>
    <row r="1302" spans="1:5" ht="25.5" x14ac:dyDescent="0.2">
      <c r="A1302" s="516">
        <v>1412</v>
      </c>
      <c r="B1302" s="488" t="s">
        <v>11024</v>
      </c>
      <c r="C1302" s="516" t="s">
        <v>16265</v>
      </c>
      <c r="D1302" s="516" t="s">
        <v>9764</v>
      </c>
      <c r="E1302" s="498" t="s">
        <v>7660</v>
      </c>
    </row>
    <row r="1303" spans="1:5" ht="25.5" x14ac:dyDescent="0.2">
      <c r="A1303" s="516">
        <v>1411</v>
      </c>
      <c r="B1303" s="488" t="s">
        <v>11025</v>
      </c>
      <c r="C1303" s="516" t="s">
        <v>16265</v>
      </c>
      <c r="D1303" s="516" t="s">
        <v>9764</v>
      </c>
      <c r="E1303" s="498" t="s">
        <v>16941</v>
      </c>
    </row>
    <row r="1304" spans="1:5" ht="25.5" x14ac:dyDescent="0.2">
      <c r="A1304" s="516">
        <v>1406</v>
      </c>
      <c r="B1304" s="488" t="s">
        <v>11027</v>
      </c>
      <c r="C1304" s="516" t="s">
        <v>16265</v>
      </c>
      <c r="D1304" s="516" t="s">
        <v>9764</v>
      </c>
      <c r="E1304" s="498" t="s">
        <v>7138</v>
      </c>
    </row>
    <row r="1305" spans="1:5" ht="25.5" x14ac:dyDescent="0.2">
      <c r="A1305" s="516">
        <v>1407</v>
      </c>
      <c r="B1305" s="488" t="s">
        <v>11028</v>
      </c>
      <c r="C1305" s="516" t="s">
        <v>16265</v>
      </c>
      <c r="D1305" s="516" t="s">
        <v>9764</v>
      </c>
      <c r="E1305" s="498" t="s">
        <v>8404</v>
      </c>
    </row>
    <row r="1306" spans="1:5" ht="25.5" x14ac:dyDescent="0.2">
      <c r="A1306" s="516">
        <v>1404</v>
      </c>
      <c r="B1306" s="488" t="s">
        <v>11029</v>
      </c>
      <c r="C1306" s="516" t="s">
        <v>16265</v>
      </c>
      <c r="D1306" s="516" t="s">
        <v>9764</v>
      </c>
      <c r="E1306" s="498" t="s">
        <v>10582</v>
      </c>
    </row>
    <row r="1307" spans="1:5" ht="51" x14ac:dyDescent="0.2">
      <c r="A1307" s="516">
        <v>11281</v>
      </c>
      <c r="B1307" s="488" t="s">
        <v>11030</v>
      </c>
      <c r="C1307" s="516" t="s">
        <v>16265</v>
      </c>
      <c r="D1307" s="516" t="s">
        <v>9768</v>
      </c>
      <c r="E1307" s="498" t="s">
        <v>16942</v>
      </c>
    </row>
    <row r="1308" spans="1:5" ht="51" x14ac:dyDescent="0.2">
      <c r="A1308" s="516">
        <v>1442</v>
      </c>
      <c r="B1308" s="488" t="s">
        <v>11031</v>
      </c>
      <c r="C1308" s="516" t="s">
        <v>16265</v>
      </c>
      <c r="D1308" s="516" t="s">
        <v>9764</v>
      </c>
      <c r="E1308" s="498" t="s">
        <v>16943</v>
      </c>
    </row>
    <row r="1309" spans="1:5" ht="51" x14ac:dyDescent="0.2">
      <c r="A1309" s="516">
        <v>13457</v>
      </c>
      <c r="B1309" s="488" t="s">
        <v>11032</v>
      </c>
      <c r="C1309" s="516" t="s">
        <v>16265</v>
      </c>
      <c r="D1309" s="516" t="s">
        <v>9764</v>
      </c>
      <c r="E1309" s="498" t="s">
        <v>16944</v>
      </c>
    </row>
    <row r="1310" spans="1:5" ht="63.75" x14ac:dyDescent="0.2">
      <c r="A1310" s="516">
        <v>40699</v>
      </c>
      <c r="B1310" s="488" t="s">
        <v>11033</v>
      </c>
      <c r="C1310" s="516" t="s">
        <v>16265</v>
      </c>
      <c r="D1310" s="516" t="s">
        <v>9764</v>
      </c>
      <c r="E1310" s="498" t="s">
        <v>16945</v>
      </c>
    </row>
    <row r="1311" spans="1:5" ht="63.75" x14ac:dyDescent="0.2">
      <c r="A1311" s="516">
        <v>40701</v>
      </c>
      <c r="B1311" s="488" t="s">
        <v>11034</v>
      </c>
      <c r="C1311" s="516" t="s">
        <v>16265</v>
      </c>
      <c r="D1311" s="516" t="s">
        <v>9764</v>
      </c>
      <c r="E1311" s="498" t="s">
        <v>16946</v>
      </c>
    </row>
    <row r="1312" spans="1:5" ht="63.75" x14ac:dyDescent="0.2">
      <c r="A1312" s="516">
        <v>40700</v>
      </c>
      <c r="B1312" s="488" t="s">
        <v>11035</v>
      </c>
      <c r="C1312" s="516" t="s">
        <v>16265</v>
      </c>
      <c r="D1312" s="516" t="s">
        <v>9764</v>
      </c>
      <c r="E1312" s="498" t="s">
        <v>16947</v>
      </c>
    </row>
    <row r="1313" spans="1:5" ht="25.5" x14ac:dyDescent="0.2">
      <c r="A1313" s="516">
        <v>13458</v>
      </c>
      <c r="B1313" s="488" t="s">
        <v>11036</v>
      </c>
      <c r="C1313" s="516" t="s">
        <v>16265</v>
      </c>
      <c r="D1313" s="516" t="s">
        <v>9764</v>
      </c>
      <c r="E1313" s="498" t="s">
        <v>16948</v>
      </c>
    </row>
    <row r="1314" spans="1:5" ht="25.5" x14ac:dyDescent="0.2">
      <c r="A1314" s="516">
        <v>36524</v>
      </c>
      <c r="B1314" s="488" t="s">
        <v>11037</v>
      </c>
      <c r="C1314" s="516" t="s">
        <v>16265</v>
      </c>
      <c r="D1314" s="516" t="s">
        <v>9764</v>
      </c>
      <c r="E1314" s="498" t="s">
        <v>11038</v>
      </c>
    </row>
    <row r="1315" spans="1:5" ht="25.5" x14ac:dyDescent="0.2">
      <c r="A1315" s="516">
        <v>36526</v>
      </c>
      <c r="B1315" s="488" t="s">
        <v>11039</v>
      </c>
      <c r="C1315" s="516" t="s">
        <v>16265</v>
      </c>
      <c r="D1315" s="516" t="s">
        <v>9764</v>
      </c>
      <c r="E1315" s="498" t="s">
        <v>11040</v>
      </c>
    </row>
    <row r="1316" spans="1:5" ht="25.5" x14ac:dyDescent="0.2">
      <c r="A1316" s="516">
        <v>36523</v>
      </c>
      <c r="B1316" s="488" t="s">
        <v>11041</v>
      </c>
      <c r="C1316" s="516" t="s">
        <v>16265</v>
      </c>
      <c r="D1316" s="516" t="s">
        <v>9764</v>
      </c>
      <c r="E1316" s="498" t="s">
        <v>11042</v>
      </c>
    </row>
    <row r="1317" spans="1:5" ht="25.5" x14ac:dyDescent="0.2">
      <c r="A1317" s="516">
        <v>36527</v>
      </c>
      <c r="B1317" s="488" t="s">
        <v>11043</v>
      </c>
      <c r="C1317" s="516" t="s">
        <v>16265</v>
      </c>
      <c r="D1317" s="516" t="s">
        <v>9764</v>
      </c>
      <c r="E1317" s="498" t="s">
        <v>11044</v>
      </c>
    </row>
    <row r="1318" spans="1:5" ht="25.5" x14ac:dyDescent="0.2">
      <c r="A1318" s="516">
        <v>13803</v>
      </c>
      <c r="B1318" s="488" t="s">
        <v>11045</v>
      </c>
      <c r="C1318" s="516" t="s">
        <v>16265</v>
      </c>
      <c r="D1318" s="516" t="s">
        <v>9768</v>
      </c>
      <c r="E1318" s="498" t="s">
        <v>11046</v>
      </c>
    </row>
    <row r="1319" spans="1:5" ht="25.5" x14ac:dyDescent="0.2">
      <c r="A1319" s="516">
        <v>38642</v>
      </c>
      <c r="B1319" s="488" t="s">
        <v>11047</v>
      </c>
      <c r="C1319" s="516" t="s">
        <v>16265</v>
      </c>
      <c r="D1319" s="516" t="s">
        <v>9764</v>
      </c>
      <c r="E1319" s="498" t="s">
        <v>11048</v>
      </c>
    </row>
    <row r="1320" spans="1:5" ht="25.5" x14ac:dyDescent="0.2">
      <c r="A1320" s="516">
        <v>36522</v>
      </c>
      <c r="B1320" s="488" t="s">
        <v>11049</v>
      </c>
      <c r="C1320" s="516" t="s">
        <v>16265</v>
      </c>
      <c r="D1320" s="516" t="s">
        <v>9764</v>
      </c>
      <c r="E1320" s="498" t="s">
        <v>11050</v>
      </c>
    </row>
    <row r="1321" spans="1:5" ht="25.5" x14ac:dyDescent="0.2">
      <c r="A1321" s="516">
        <v>36525</v>
      </c>
      <c r="B1321" s="488" t="s">
        <v>11051</v>
      </c>
      <c r="C1321" s="516" t="s">
        <v>16265</v>
      </c>
      <c r="D1321" s="516" t="s">
        <v>9764</v>
      </c>
      <c r="E1321" s="498" t="s">
        <v>11052</v>
      </c>
    </row>
    <row r="1322" spans="1:5" ht="38.25" x14ac:dyDescent="0.2">
      <c r="A1322" s="516">
        <v>41991</v>
      </c>
      <c r="B1322" s="488" t="s">
        <v>1647</v>
      </c>
      <c r="C1322" s="516" t="s">
        <v>16265</v>
      </c>
      <c r="D1322" s="516" t="s">
        <v>9764</v>
      </c>
      <c r="E1322" s="498" t="s">
        <v>11053</v>
      </c>
    </row>
    <row r="1323" spans="1:5" ht="25.5" x14ac:dyDescent="0.2">
      <c r="A1323" s="516">
        <v>34348</v>
      </c>
      <c r="B1323" s="488" t="s">
        <v>11054</v>
      </c>
      <c r="C1323" s="516" t="s">
        <v>16302</v>
      </c>
      <c r="D1323" s="516" t="s">
        <v>9764</v>
      </c>
      <c r="E1323" s="498" t="s">
        <v>7260</v>
      </c>
    </row>
    <row r="1324" spans="1:5" ht="25.5" x14ac:dyDescent="0.2">
      <c r="A1324" s="516">
        <v>34347</v>
      </c>
      <c r="B1324" s="488" t="s">
        <v>11055</v>
      </c>
      <c r="C1324" s="516" t="s">
        <v>16302</v>
      </c>
      <c r="D1324" s="516" t="s">
        <v>9764</v>
      </c>
      <c r="E1324" s="498" t="s">
        <v>7544</v>
      </c>
    </row>
    <row r="1325" spans="1:5" ht="25.5" x14ac:dyDescent="0.2">
      <c r="A1325" s="516">
        <v>11146</v>
      </c>
      <c r="B1325" s="488" t="s">
        <v>11056</v>
      </c>
      <c r="C1325" s="516" t="s">
        <v>16377</v>
      </c>
      <c r="D1325" s="516" t="s">
        <v>9764</v>
      </c>
      <c r="E1325" s="498" t="s">
        <v>16949</v>
      </c>
    </row>
    <row r="1326" spans="1:5" ht="25.5" x14ac:dyDescent="0.2">
      <c r="A1326" s="516">
        <v>11147</v>
      </c>
      <c r="B1326" s="488" t="s">
        <v>11057</v>
      </c>
      <c r="C1326" s="516" t="s">
        <v>16377</v>
      </c>
      <c r="D1326" s="516" t="s">
        <v>9764</v>
      </c>
      <c r="E1326" s="498" t="s">
        <v>16950</v>
      </c>
    </row>
    <row r="1327" spans="1:5" ht="25.5" x14ac:dyDescent="0.2">
      <c r="A1327" s="516">
        <v>34872</v>
      </c>
      <c r="B1327" s="488" t="s">
        <v>11058</v>
      </c>
      <c r="C1327" s="516" t="s">
        <v>16377</v>
      </c>
      <c r="D1327" s="516" t="s">
        <v>9764</v>
      </c>
      <c r="E1327" s="498" t="s">
        <v>16951</v>
      </c>
    </row>
    <row r="1328" spans="1:5" ht="25.5" x14ac:dyDescent="0.2">
      <c r="A1328" s="516">
        <v>34491</v>
      </c>
      <c r="B1328" s="488" t="s">
        <v>11059</v>
      </c>
      <c r="C1328" s="516" t="s">
        <v>16377</v>
      </c>
      <c r="D1328" s="516" t="s">
        <v>9764</v>
      </c>
      <c r="E1328" s="498" t="s">
        <v>16952</v>
      </c>
    </row>
    <row r="1329" spans="1:5" ht="25.5" x14ac:dyDescent="0.2">
      <c r="A1329" s="516">
        <v>34770</v>
      </c>
      <c r="B1329" s="488" t="s">
        <v>11060</v>
      </c>
      <c r="C1329" s="516" t="s">
        <v>16878</v>
      </c>
      <c r="D1329" s="516" t="s">
        <v>9764</v>
      </c>
      <c r="E1329" s="498" t="s">
        <v>16953</v>
      </c>
    </row>
    <row r="1330" spans="1:5" ht="25.5" x14ac:dyDescent="0.2">
      <c r="A1330" s="516">
        <v>1518</v>
      </c>
      <c r="B1330" s="488" t="s">
        <v>11061</v>
      </c>
      <c r="C1330" s="516" t="s">
        <v>16878</v>
      </c>
      <c r="D1330" s="516" t="s">
        <v>9768</v>
      </c>
      <c r="E1330" s="498" t="s">
        <v>16954</v>
      </c>
    </row>
    <row r="1331" spans="1:5" ht="38.25" x14ac:dyDescent="0.2">
      <c r="A1331" s="516">
        <v>41965</v>
      </c>
      <c r="B1331" s="488" t="s">
        <v>11062</v>
      </c>
      <c r="C1331" s="516" t="s">
        <v>16878</v>
      </c>
      <c r="D1331" s="516" t="s">
        <v>9764</v>
      </c>
      <c r="E1331" s="498" t="s">
        <v>16955</v>
      </c>
    </row>
    <row r="1332" spans="1:5" ht="25.5" x14ac:dyDescent="0.2">
      <c r="A1332" s="516">
        <v>34492</v>
      </c>
      <c r="B1332" s="488" t="s">
        <v>11063</v>
      </c>
      <c r="C1332" s="516" t="s">
        <v>16377</v>
      </c>
      <c r="D1332" s="516" t="s">
        <v>9764</v>
      </c>
      <c r="E1332" s="498" t="s">
        <v>16956</v>
      </c>
    </row>
    <row r="1333" spans="1:5" ht="25.5" x14ac:dyDescent="0.2">
      <c r="A1333" s="516">
        <v>1524</v>
      </c>
      <c r="B1333" s="488" t="s">
        <v>11064</v>
      </c>
      <c r="C1333" s="516" t="s">
        <v>16377</v>
      </c>
      <c r="D1333" s="516" t="s">
        <v>9768</v>
      </c>
      <c r="E1333" s="498" t="s">
        <v>16957</v>
      </c>
    </row>
    <row r="1334" spans="1:5" ht="25.5" x14ac:dyDescent="0.2">
      <c r="A1334" s="516">
        <v>38404</v>
      </c>
      <c r="B1334" s="488" t="s">
        <v>11065</v>
      </c>
      <c r="C1334" s="516" t="s">
        <v>16377</v>
      </c>
      <c r="D1334" s="516" t="s">
        <v>9764</v>
      </c>
      <c r="E1334" s="498" t="s">
        <v>16958</v>
      </c>
    </row>
    <row r="1335" spans="1:5" ht="25.5" x14ac:dyDescent="0.2">
      <c r="A1335" s="516">
        <v>39849</v>
      </c>
      <c r="B1335" s="488" t="s">
        <v>11066</v>
      </c>
      <c r="C1335" s="516" t="s">
        <v>16377</v>
      </c>
      <c r="D1335" s="516" t="s">
        <v>9764</v>
      </c>
      <c r="E1335" s="498" t="s">
        <v>16959</v>
      </c>
    </row>
    <row r="1336" spans="1:5" ht="25.5" x14ac:dyDescent="0.2">
      <c r="A1336" s="516">
        <v>38464</v>
      </c>
      <c r="B1336" s="488" t="s">
        <v>11067</v>
      </c>
      <c r="C1336" s="516" t="s">
        <v>16377</v>
      </c>
      <c r="D1336" s="516" t="s">
        <v>9764</v>
      </c>
      <c r="E1336" s="498" t="s">
        <v>16960</v>
      </c>
    </row>
    <row r="1337" spans="1:5" ht="25.5" x14ac:dyDescent="0.2">
      <c r="A1337" s="516">
        <v>34493</v>
      </c>
      <c r="B1337" s="488" t="s">
        <v>11068</v>
      </c>
      <c r="C1337" s="516" t="s">
        <v>16377</v>
      </c>
      <c r="D1337" s="516" t="s">
        <v>9764</v>
      </c>
      <c r="E1337" s="498" t="s">
        <v>16961</v>
      </c>
    </row>
    <row r="1338" spans="1:5" ht="25.5" x14ac:dyDescent="0.2">
      <c r="A1338" s="516">
        <v>1527</v>
      </c>
      <c r="B1338" s="488" t="s">
        <v>11069</v>
      </c>
      <c r="C1338" s="516" t="s">
        <v>16377</v>
      </c>
      <c r="D1338" s="516" t="s">
        <v>9764</v>
      </c>
      <c r="E1338" s="498" t="s">
        <v>16962</v>
      </c>
    </row>
    <row r="1339" spans="1:5" ht="25.5" x14ac:dyDescent="0.2">
      <c r="A1339" s="516">
        <v>38405</v>
      </c>
      <c r="B1339" s="488" t="s">
        <v>11070</v>
      </c>
      <c r="C1339" s="516" t="s">
        <v>16377</v>
      </c>
      <c r="D1339" s="516" t="s">
        <v>9764</v>
      </c>
      <c r="E1339" s="498" t="s">
        <v>16963</v>
      </c>
    </row>
    <row r="1340" spans="1:5" ht="25.5" x14ac:dyDescent="0.2">
      <c r="A1340" s="516">
        <v>38408</v>
      </c>
      <c r="B1340" s="488" t="s">
        <v>11071</v>
      </c>
      <c r="C1340" s="516" t="s">
        <v>16377</v>
      </c>
      <c r="D1340" s="516" t="s">
        <v>9764</v>
      </c>
      <c r="E1340" s="498" t="s">
        <v>16964</v>
      </c>
    </row>
    <row r="1341" spans="1:5" ht="25.5" x14ac:dyDescent="0.2">
      <c r="A1341" s="516">
        <v>34494</v>
      </c>
      <c r="B1341" s="488" t="s">
        <v>11072</v>
      </c>
      <c r="C1341" s="516" t="s">
        <v>16377</v>
      </c>
      <c r="D1341" s="516" t="s">
        <v>9764</v>
      </c>
      <c r="E1341" s="498" t="s">
        <v>16965</v>
      </c>
    </row>
    <row r="1342" spans="1:5" ht="25.5" x14ac:dyDescent="0.2">
      <c r="A1342" s="516">
        <v>1525</v>
      </c>
      <c r="B1342" s="488" t="s">
        <v>11073</v>
      </c>
      <c r="C1342" s="516" t="s">
        <v>16377</v>
      </c>
      <c r="D1342" s="516" t="s">
        <v>9764</v>
      </c>
      <c r="E1342" s="498" t="s">
        <v>16966</v>
      </c>
    </row>
    <row r="1343" spans="1:5" ht="25.5" x14ac:dyDescent="0.2">
      <c r="A1343" s="516">
        <v>38406</v>
      </c>
      <c r="B1343" s="488" t="s">
        <v>11074</v>
      </c>
      <c r="C1343" s="516" t="s">
        <v>16377</v>
      </c>
      <c r="D1343" s="516" t="s">
        <v>9764</v>
      </c>
      <c r="E1343" s="498" t="s">
        <v>16012</v>
      </c>
    </row>
    <row r="1344" spans="1:5" ht="25.5" x14ac:dyDescent="0.2">
      <c r="A1344" s="516">
        <v>38409</v>
      </c>
      <c r="B1344" s="488" t="s">
        <v>11075</v>
      </c>
      <c r="C1344" s="516" t="s">
        <v>16377</v>
      </c>
      <c r="D1344" s="516" t="s">
        <v>9764</v>
      </c>
      <c r="E1344" s="498" t="s">
        <v>16967</v>
      </c>
    </row>
    <row r="1345" spans="1:5" ht="25.5" x14ac:dyDescent="0.2">
      <c r="A1345" s="516">
        <v>34495</v>
      </c>
      <c r="B1345" s="488" t="s">
        <v>11076</v>
      </c>
      <c r="C1345" s="516" t="s">
        <v>16377</v>
      </c>
      <c r="D1345" s="516" t="s">
        <v>9764</v>
      </c>
      <c r="E1345" s="498" t="s">
        <v>16968</v>
      </c>
    </row>
    <row r="1346" spans="1:5" ht="25.5" x14ac:dyDescent="0.2">
      <c r="A1346" s="516">
        <v>11145</v>
      </c>
      <c r="B1346" s="488" t="s">
        <v>11077</v>
      </c>
      <c r="C1346" s="516" t="s">
        <v>16377</v>
      </c>
      <c r="D1346" s="516" t="s">
        <v>9764</v>
      </c>
      <c r="E1346" s="498" t="s">
        <v>16969</v>
      </c>
    </row>
    <row r="1347" spans="1:5" ht="25.5" x14ac:dyDescent="0.2">
      <c r="A1347" s="516">
        <v>34496</v>
      </c>
      <c r="B1347" s="488" t="s">
        <v>11078</v>
      </c>
      <c r="C1347" s="516" t="s">
        <v>16377</v>
      </c>
      <c r="D1347" s="516" t="s">
        <v>9764</v>
      </c>
      <c r="E1347" s="498" t="s">
        <v>16970</v>
      </c>
    </row>
    <row r="1348" spans="1:5" ht="25.5" x14ac:dyDescent="0.2">
      <c r="A1348" s="516">
        <v>34479</v>
      </c>
      <c r="B1348" s="488" t="s">
        <v>11079</v>
      </c>
      <c r="C1348" s="516" t="s">
        <v>16377</v>
      </c>
      <c r="D1348" s="516" t="s">
        <v>9764</v>
      </c>
      <c r="E1348" s="498" t="s">
        <v>16971</v>
      </c>
    </row>
    <row r="1349" spans="1:5" ht="25.5" x14ac:dyDescent="0.2">
      <c r="A1349" s="516">
        <v>34481</v>
      </c>
      <c r="B1349" s="488" t="s">
        <v>11080</v>
      </c>
      <c r="C1349" s="516" t="s">
        <v>16377</v>
      </c>
      <c r="D1349" s="516" t="s">
        <v>9764</v>
      </c>
      <c r="E1349" s="498" t="s">
        <v>16008</v>
      </c>
    </row>
    <row r="1350" spans="1:5" ht="25.5" x14ac:dyDescent="0.2">
      <c r="A1350" s="516">
        <v>34483</v>
      </c>
      <c r="B1350" s="488" t="s">
        <v>11081</v>
      </c>
      <c r="C1350" s="516" t="s">
        <v>16377</v>
      </c>
      <c r="D1350" s="516" t="s">
        <v>9764</v>
      </c>
      <c r="E1350" s="498" t="s">
        <v>16972</v>
      </c>
    </row>
    <row r="1351" spans="1:5" ht="25.5" x14ac:dyDescent="0.2">
      <c r="A1351" s="516">
        <v>34485</v>
      </c>
      <c r="B1351" s="488" t="s">
        <v>11082</v>
      </c>
      <c r="C1351" s="516" t="s">
        <v>16377</v>
      </c>
      <c r="D1351" s="516" t="s">
        <v>9764</v>
      </c>
      <c r="E1351" s="498" t="s">
        <v>16973</v>
      </c>
    </row>
    <row r="1352" spans="1:5" ht="25.5" x14ac:dyDescent="0.2">
      <c r="A1352" s="516">
        <v>34497</v>
      </c>
      <c r="B1352" s="488" t="s">
        <v>11083</v>
      </c>
      <c r="C1352" s="516" t="s">
        <v>16377</v>
      </c>
      <c r="D1352" s="516" t="s">
        <v>9764</v>
      </c>
      <c r="E1352" s="498" t="s">
        <v>16974</v>
      </c>
    </row>
    <row r="1353" spans="1:5" ht="25.5" x14ac:dyDescent="0.2">
      <c r="A1353" s="516">
        <v>14041</v>
      </c>
      <c r="B1353" s="488" t="s">
        <v>11084</v>
      </c>
      <c r="C1353" s="516" t="s">
        <v>16377</v>
      </c>
      <c r="D1353" s="516" t="s">
        <v>9764</v>
      </c>
      <c r="E1353" s="498" t="s">
        <v>16975</v>
      </c>
    </row>
    <row r="1354" spans="1:5" ht="25.5" x14ac:dyDescent="0.2">
      <c r="A1354" s="516">
        <v>1523</v>
      </c>
      <c r="B1354" s="488" t="s">
        <v>11085</v>
      </c>
      <c r="C1354" s="516" t="s">
        <v>16377</v>
      </c>
      <c r="D1354" s="516" t="s">
        <v>9764</v>
      </c>
      <c r="E1354" s="498" t="s">
        <v>16976</v>
      </c>
    </row>
    <row r="1355" spans="1:5" ht="25.5" x14ac:dyDescent="0.2">
      <c r="A1355" s="516">
        <v>14052</v>
      </c>
      <c r="B1355" s="488" t="s">
        <v>11086</v>
      </c>
      <c r="C1355" s="516" t="s">
        <v>16265</v>
      </c>
      <c r="D1355" s="516" t="s">
        <v>9764</v>
      </c>
      <c r="E1355" s="498" t="s">
        <v>16519</v>
      </c>
    </row>
    <row r="1356" spans="1:5" ht="25.5" x14ac:dyDescent="0.2">
      <c r="A1356" s="516">
        <v>14054</v>
      </c>
      <c r="B1356" s="488" t="s">
        <v>11087</v>
      </c>
      <c r="C1356" s="516" t="s">
        <v>16265</v>
      </c>
      <c r="D1356" s="516" t="s">
        <v>9764</v>
      </c>
      <c r="E1356" s="498" t="s">
        <v>7429</v>
      </c>
    </row>
    <row r="1357" spans="1:5" ht="25.5" x14ac:dyDescent="0.2">
      <c r="A1357" s="516">
        <v>14053</v>
      </c>
      <c r="B1357" s="488" t="s">
        <v>11088</v>
      </c>
      <c r="C1357" s="516" t="s">
        <v>16265</v>
      </c>
      <c r="D1357" s="516" t="s">
        <v>9764</v>
      </c>
      <c r="E1357" s="498" t="s">
        <v>6812</v>
      </c>
    </row>
    <row r="1358" spans="1:5" ht="25.5" x14ac:dyDescent="0.2">
      <c r="A1358" s="516">
        <v>2558</v>
      </c>
      <c r="B1358" s="488" t="s">
        <v>11089</v>
      </c>
      <c r="C1358" s="516" t="s">
        <v>16265</v>
      </c>
      <c r="D1358" s="516" t="s">
        <v>9764</v>
      </c>
      <c r="E1358" s="498" t="s">
        <v>7309</v>
      </c>
    </row>
    <row r="1359" spans="1:5" ht="25.5" x14ac:dyDescent="0.2">
      <c r="A1359" s="516">
        <v>2560</v>
      </c>
      <c r="B1359" s="488" t="s">
        <v>1648</v>
      </c>
      <c r="C1359" s="516" t="s">
        <v>16265</v>
      </c>
      <c r="D1359" s="516" t="s">
        <v>9764</v>
      </c>
      <c r="E1359" s="498" t="s">
        <v>7743</v>
      </c>
    </row>
    <row r="1360" spans="1:5" ht="25.5" x14ac:dyDescent="0.2">
      <c r="A1360" s="516">
        <v>2559</v>
      </c>
      <c r="B1360" s="488" t="s">
        <v>11090</v>
      </c>
      <c r="C1360" s="516" t="s">
        <v>16265</v>
      </c>
      <c r="D1360" s="516" t="s">
        <v>9768</v>
      </c>
      <c r="E1360" s="498" t="s">
        <v>7922</v>
      </c>
    </row>
    <row r="1361" spans="1:5" ht="25.5" x14ac:dyDescent="0.2">
      <c r="A1361" s="516">
        <v>2592</v>
      </c>
      <c r="B1361" s="488" t="s">
        <v>11091</v>
      </c>
      <c r="C1361" s="516" t="s">
        <v>16265</v>
      </c>
      <c r="D1361" s="516" t="s">
        <v>9764</v>
      </c>
      <c r="E1361" s="498" t="s">
        <v>16977</v>
      </c>
    </row>
    <row r="1362" spans="1:5" ht="25.5" x14ac:dyDescent="0.2">
      <c r="A1362" s="516">
        <v>2566</v>
      </c>
      <c r="B1362" s="488" t="s">
        <v>11092</v>
      </c>
      <c r="C1362" s="516" t="s">
        <v>16265</v>
      </c>
      <c r="D1362" s="516" t="s">
        <v>9764</v>
      </c>
      <c r="E1362" s="498" t="s">
        <v>7493</v>
      </c>
    </row>
    <row r="1363" spans="1:5" ht="25.5" x14ac:dyDescent="0.2">
      <c r="A1363" s="516">
        <v>2589</v>
      </c>
      <c r="B1363" s="488" t="s">
        <v>11093</v>
      </c>
      <c r="C1363" s="516" t="s">
        <v>16265</v>
      </c>
      <c r="D1363" s="516" t="s">
        <v>9764</v>
      </c>
      <c r="E1363" s="498" t="s">
        <v>16978</v>
      </c>
    </row>
    <row r="1364" spans="1:5" ht="25.5" x14ac:dyDescent="0.2">
      <c r="A1364" s="516">
        <v>2591</v>
      </c>
      <c r="B1364" s="488" t="s">
        <v>11095</v>
      </c>
      <c r="C1364" s="516" t="s">
        <v>16265</v>
      </c>
      <c r="D1364" s="516" t="s">
        <v>9764</v>
      </c>
      <c r="E1364" s="498" t="s">
        <v>7608</v>
      </c>
    </row>
    <row r="1365" spans="1:5" ht="25.5" x14ac:dyDescent="0.2">
      <c r="A1365" s="516">
        <v>2590</v>
      </c>
      <c r="B1365" s="488" t="s">
        <v>11096</v>
      </c>
      <c r="C1365" s="516" t="s">
        <v>16265</v>
      </c>
      <c r="D1365" s="516" t="s">
        <v>9764</v>
      </c>
      <c r="E1365" s="498" t="s">
        <v>7371</v>
      </c>
    </row>
    <row r="1366" spans="1:5" ht="25.5" x14ac:dyDescent="0.2">
      <c r="A1366" s="516">
        <v>2567</v>
      </c>
      <c r="B1366" s="488" t="s">
        <v>11097</v>
      </c>
      <c r="C1366" s="516" t="s">
        <v>16265</v>
      </c>
      <c r="D1366" s="516" t="s">
        <v>9764</v>
      </c>
      <c r="E1366" s="498" t="s">
        <v>15703</v>
      </c>
    </row>
    <row r="1367" spans="1:5" ht="25.5" x14ac:dyDescent="0.2">
      <c r="A1367" s="516">
        <v>2565</v>
      </c>
      <c r="B1367" s="488" t="s">
        <v>11098</v>
      </c>
      <c r="C1367" s="516" t="s">
        <v>16265</v>
      </c>
      <c r="D1367" s="516" t="s">
        <v>9764</v>
      </c>
      <c r="E1367" s="498" t="s">
        <v>7675</v>
      </c>
    </row>
    <row r="1368" spans="1:5" ht="25.5" x14ac:dyDescent="0.2">
      <c r="A1368" s="516">
        <v>2568</v>
      </c>
      <c r="B1368" s="488" t="s">
        <v>11099</v>
      </c>
      <c r="C1368" s="516" t="s">
        <v>16265</v>
      </c>
      <c r="D1368" s="516" t="s">
        <v>9764</v>
      </c>
      <c r="E1368" s="498" t="s">
        <v>16979</v>
      </c>
    </row>
    <row r="1369" spans="1:5" ht="25.5" x14ac:dyDescent="0.2">
      <c r="A1369" s="516">
        <v>2594</v>
      </c>
      <c r="B1369" s="488" t="s">
        <v>11100</v>
      </c>
      <c r="C1369" s="516" t="s">
        <v>16265</v>
      </c>
      <c r="D1369" s="516" t="s">
        <v>9764</v>
      </c>
      <c r="E1369" s="498" t="s">
        <v>16980</v>
      </c>
    </row>
    <row r="1370" spans="1:5" ht="25.5" x14ac:dyDescent="0.2">
      <c r="A1370" s="516">
        <v>2587</v>
      </c>
      <c r="B1370" s="488" t="s">
        <v>11101</v>
      </c>
      <c r="C1370" s="516" t="s">
        <v>16265</v>
      </c>
      <c r="D1370" s="516" t="s">
        <v>9764</v>
      </c>
      <c r="E1370" s="498" t="s">
        <v>7024</v>
      </c>
    </row>
    <row r="1371" spans="1:5" ht="25.5" x14ac:dyDescent="0.2">
      <c r="A1371" s="516">
        <v>2588</v>
      </c>
      <c r="B1371" s="488" t="s">
        <v>11102</v>
      </c>
      <c r="C1371" s="516" t="s">
        <v>16265</v>
      </c>
      <c r="D1371" s="516" t="s">
        <v>9764</v>
      </c>
      <c r="E1371" s="498" t="s">
        <v>15845</v>
      </c>
    </row>
    <row r="1372" spans="1:5" ht="25.5" x14ac:dyDescent="0.2">
      <c r="A1372" s="516">
        <v>2569</v>
      </c>
      <c r="B1372" s="488" t="s">
        <v>11103</v>
      </c>
      <c r="C1372" s="516" t="s">
        <v>16265</v>
      </c>
      <c r="D1372" s="516" t="s">
        <v>9764</v>
      </c>
      <c r="E1372" s="498" t="s">
        <v>7041</v>
      </c>
    </row>
    <row r="1373" spans="1:5" ht="25.5" x14ac:dyDescent="0.2">
      <c r="A1373" s="516">
        <v>2570</v>
      </c>
      <c r="B1373" s="488" t="s">
        <v>1649</v>
      </c>
      <c r="C1373" s="516" t="s">
        <v>16265</v>
      </c>
      <c r="D1373" s="516" t="s">
        <v>9764</v>
      </c>
      <c r="E1373" s="498" t="s">
        <v>16981</v>
      </c>
    </row>
    <row r="1374" spans="1:5" ht="25.5" x14ac:dyDescent="0.2">
      <c r="A1374" s="516">
        <v>2571</v>
      </c>
      <c r="B1374" s="488" t="s">
        <v>11104</v>
      </c>
      <c r="C1374" s="516" t="s">
        <v>16265</v>
      </c>
      <c r="D1374" s="516" t="s">
        <v>9764</v>
      </c>
      <c r="E1374" s="498" t="s">
        <v>16982</v>
      </c>
    </row>
    <row r="1375" spans="1:5" ht="25.5" x14ac:dyDescent="0.2">
      <c r="A1375" s="516">
        <v>2593</v>
      </c>
      <c r="B1375" s="488" t="s">
        <v>11105</v>
      </c>
      <c r="C1375" s="516" t="s">
        <v>16265</v>
      </c>
      <c r="D1375" s="516" t="s">
        <v>9764</v>
      </c>
      <c r="E1375" s="498" t="s">
        <v>7612</v>
      </c>
    </row>
    <row r="1376" spans="1:5" ht="25.5" x14ac:dyDescent="0.2">
      <c r="A1376" s="516">
        <v>2572</v>
      </c>
      <c r="B1376" s="488" t="s">
        <v>11106</v>
      </c>
      <c r="C1376" s="516" t="s">
        <v>16265</v>
      </c>
      <c r="D1376" s="516" t="s">
        <v>9764</v>
      </c>
      <c r="E1376" s="498" t="s">
        <v>16983</v>
      </c>
    </row>
    <row r="1377" spans="1:5" ht="25.5" x14ac:dyDescent="0.2">
      <c r="A1377" s="516">
        <v>2595</v>
      </c>
      <c r="B1377" s="488" t="s">
        <v>11107</v>
      </c>
      <c r="C1377" s="516" t="s">
        <v>16265</v>
      </c>
      <c r="D1377" s="516" t="s">
        <v>9764</v>
      </c>
      <c r="E1377" s="498" t="s">
        <v>16984</v>
      </c>
    </row>
    <row r="1378" spans="1:5" ht="25.5" x14ac:dyDescent="0.2">
      <c r="A1378" s="516">
        <v>2576</v>
      </c>
      <c r="B1378" s="488" t="s">
        <v>11108</v>
      </c>
      <c r="C1378" s="516" t="s">
        <v>16265</v>
      </c>
      <c r="D1378" s="516" t="s">
        <v>9764</v>
      </c>
      <c r="E1378" s="498" t="s">
        <v>7480</v>
      </c>
    </row>
    <row r="1379" spans="1:5" ht="25.5" x14ac:dyDescent="0.2">
      <c r="A1379" s="516">
        <v>2575</v>
      </c>
      <c r="B1379" s="488" t="s">
        <v>11110</v>
      </c>
      <c r="C1379" s="516" t="s">
        <v>16265</v>
      </c>
      <c r="D1379" s="516" t="s">
        <v>9764</v>
      </c>
      <c r="E1379" s="498" t="s">
        <v>16985</v>
      </c>
    </row>
    <row r="1380" spans="1:5" ht="25.5" x14ac:dyDescent="0.2">
      <c r="A1380" s="516">
        <v>2573</v>
      </c>
      <c r="B1380" s="488" t="s">
        <v>11111</v>
      </c>
      <c r="C1380" s="516" t="s">
        <v>16265</v>
      </c>
      <c r="D1380" s="516" t="s">
        <v>9764</v>
      </c>
      <c r="E1380" s="498" t="s">
        <v>7437</v>
      </c>
    </row>
    <row r="1381" spans="1:5" ht="25.5" x14ac:dyDescent="0.2">
      <c r="A1381" s="516">
        <v>2586</v>
      </c>
      <c r="B1381" s="488" t="s">
        <v>1650</v>
      </c>
      <c r="C1381" s="516" t="s">
        <v>16265</v>
      </c>
      <c r="D1381" s="516" t="s">
        <v>9764</v>
      </c>
      <c r="E1381" s="498" t="s">
        <v>8859</v>
      </c>
    </row>
    <row r="1382" spans="1:5" ht="25.5" x14ac:dyDescent="0.2">
      <c r="A1382" s="516">
        <v>2577</v>
      </c>
      <c r="B1382" s="488" t="s">
        <v>11112</v>
      </c>
      <c r="C1382" s="516" t="s">
        <v>16265</v>
      </c>
      <c r="D1382" s="516" t="s">
        <v>9764</v>
      </c>
      <c r="E1382" s="498" t="s">
        <v>12400</v>
      </c>
    </row>
    <row r="1383" spans="1:5" ht="25.5" x14ac:dyDescent="0.2">
      <c r="A1383" s="516">
        <v>2574</v>
      </c>
      <c r="B1383" s="488" t="s">
        <v>11113</v>
      </c>
      <c r="C1383" s="516" t="s">
        <v>16265</v>
      </c>
      <c r="D1383" s="516" t="s">
        <v>9764</v>
      </c>
      <c r="E1383" s="498" t="s">
        <v>8776</v>
      </c>
    </row>
    <row r="1384" spans="1:5" ht="25.5" x14ac:dyDescent="0.2">
      <c r="A1384" s="516">
        <v>2578</v>
      </c>
      <c r="B1384" s="488" t="s">
        <v>11114</v>
      </c>
      <c r="C1384" s="516" t="s">
        <v>16265</v>
      </c>
      <c r="D1384" s="516" t="s">
        <v>9764</v>
      </c>
      <c r="E1384" s="498" t="s">
        <v>15747</v>
      </c>
    </row>
    <row r="1385" spans="1:5" ht="25.5" x14ac:dyDescent="0.2">
      <c r="A1385" s="516">
        <v>2585</v>
      </c>
      <c r="B1385" s="488" t="s">
        <v>11115</v>
      </c>
      <c r="C1385" s="516" t="s">
        <v>16265</v>
      </c>
      <c r="D1385" s="516" t="s">
        <v>9764</v>
      </c>
      <c r="E1385" s="498" t="s">
        <v>16986</v>
      </c>
    </row>
    <row r="1386" spans="1:5" ht="25.5" x14ac:dyDescent="0.2">
      <c r="A1386" s="516">
        <v>12008</v>
      </c>
      <c r="B1386" s="488" t="s">
        <v>11116</v>
      </c>
      <c r="C1386" s="516" t="s">
        <v>16265</v>
      </c>
      <c r="D1386" s="516" t="s">
        <v>9764</v>
      </c>
      <c r="E1386" s="498" t="s">
        <v>16987</v>
      </c>
    </row>
    <row r="1387" spans="1:5" ht="25.5" x14ac:dyDescent="0.2">
      <c r="A1387" s="516">
        <v>2582</v>
      </c>
      <c r="B1387" s="488" t="s">
        <v>11117</v>
      </c>
      <c r="C1387" s="516" t="s">
        <v>16265</v>
      </c>
      <c r="D1387" s="516" t="s">
        <v>9764</v>
      </c>
      <c r="E1387" s="498" t="s">
        <v>8100</v>
      </c>
    </row>
    <row r="1388" spans="1:5" ht="25.5" x14ac:dyDescent="0.2">
      <c r="A1388" s="516">
        <v>2597</v>
      </c>
      <c r="B1388" s="488" t="s">
        <v>11118</v>
      </c>
      <c r="C1388" s="516" t="s">
        <v>16265</v>
      </c>
      <c r="D1388" s="516" t="s">
        <v>9764</v>
      </c>
      <c r="E1388" s="498" t="s">
        <v>8853</v>
      </c>
    </row>
    <row r="1389" spans="1:5" ht="25.5" x14ac:dyDescent="0.2">
      <c r="A1389" s="516">
        <v>2579</v>
      </c>
      <c r="B1389" s="488" t="s">
        <v>11119</v>
      </c>
      <c r="C1389" s="516" t="s">
        <v>16265</v>
      </c>
      <c r="D1389" s="516" t="s">
        <v>9764</v>
      </c>
      <c r="E1389" s="498" t="s">
        <v>16988</v>
      </c>
    </row>
    <row r="1390" spans="1:5" ht="25.5" x14ac:dyDescent="0.2">
      <c r="A1390" s="516">
        <v>2581</v>
      </c>
      <c r="B1390" s="488" t="s">
        <v>11120</v>
      </c>
      <c r="C1390" s="516" t="s">
        <v>16265</v>
      </c>
      <c r="D1390" s="516" t="s">
        <v>9764</v>
      </c>
      <c r="E1390" s="498" t="s">
        <v>9577</v>
      </c>
    </row>
    <row r="1391" spans="1:5" ht="25.5" x14ac:dyDescent="0.2">
      <c r="A1391" s="516">
        <v>2596</v>
      </c>
      <c r="B1391" s="488" t="s">
        <v>11121</v>
      </c>
      <c r="C1391" s="516" t="s">
        <v>16265</v>
      </c>
      <c r="D1391" s="516" t="s">
        <v>9764</v>
      </c>
      <c r="E1391" s="498" t="s">
        <v>16617</v>
      </c>
    </row>
    <row r="1392" spans="1:5" ht="25.5" x14ac:dyDescent="0.2">
      <c r="A1392" s="516">
        <v>2580</v>
      </c>
      <c r="B1392" s="488" t="s">
        <v>11122</v>
      </c>
      <c r="C1392" s="516" t="s">
        <v>16265</v>
      </c>
      <c r="D1392" s="516" t="s">
        <v>9764</v>
      </c>
      <c r="E1392" s="498" t="s">
        <v>10225</v>
      </c>
    </row>
    <row r="1393" spans="1:5" ht="25.5" x14ac:dyDescent="0.2">
      <c r="A1393" s="516">
        <v>2583</v>
      </c>
      <c r="B1393" s="488" t="s">
        <v>11123</v>
      </c>
      <c r="C1393" s="516" t="s">
        <v>16265</v>
      </c>
      <c r="D1393" s="516" t="s">
        <v>9764</v>
      </c>
      <c r="E1393" s="498" t="s">
        <v>16989</v>
      </c>
    </row>
    <row r="1394" spans="1:5" ht="25.5" x14ac:dyDescent="0.2">
      <c r="A1394" s="516">
        <v>2584</v>
      </c>
      <c r="B1394" s="488" t="s">
        <v>11124</v>
      </c>
      <c r="C1394" s="516" t="s">
        <v>16265</v>
      </c>
      <c r="D1394" s="516" t="s">
        <v>9764</v>
      </c>
      <c r="E1394" s="498" t="s">
        <v>16990</v>
      </c>
    </row>
    <row r="1395" spans="1:5" x14ac:dyDescent="0.2">
      <c r="A1395" s="516">
        <v>12010</v>
      </c>
      <c r="B1395" s="488" t="s">
        <v>11125</v>
      </c>
      <c r="C1395" s="516" t="s">
        <v>16265</v>
      </c>
      <c r="D1395" s="516" t="s">
        <v>9764</v>
      </c>
      <c r="E1395" s="498" t="s">
        <v>16991</v>
      </c>
    </row>
    <row r="1396" spans="1:5" x14ac:dyDescent="0.2">
      <c r="A1396" s="516">
        <v>39329</v>
      </c>
      <c r="B1396" s="488" t="s">
        <v>11126</v>
      </c>
      <c r="C1396" s="516" t="s">
        <v>16265</v>
      </c>
      <c r="D1396" s="516" t="s">
        <v>9764</v>
      </c>
      <c r="E1396" s="498" t="s">
        <v>12228</v>
      </c>
    </row>
    <row r="1397" spans="1:5" x14ac:dyDescent="0.2">
      <c r="A1397" s="516">
        <v>39330</v>
      </c>
      <c r="B1397" s="488" t="s">
        <v>11127</v>
      </c>
      <c r="C1397" s="516" t="s">
        <v>16265</v>
      </c>
      <c r="D1397" s="516" t="s">
        <v>9764</v>
      </c>
      <c r="E1397" s="498" t="s">
        <v>8277</v>
      </c>
    </row>
    <row r="1398" spans="1:5" x14ac:dyDescent="0.2">
      <c r="A1398" s="516">
        <v>39332</v>
      </c>
      <c r="B1398" s="488" t="s">
        <v>11128</v>
      </c>
      <c r="C1398" s="516" t="s">
        <v>16265</v>
      </c>
      <c r="D1398" s="516" t="s">
        <v>9764</v>
      </c>
      <c r="E1398" s="498" t="s">
        <v>7938</v>
      </c>
    </row>
    <row r="1399" spans="1:5" x14ac:dyDescent="0.2">
      <c r="A1399" s="516">
        <v>39331</v>
      </c>
      <c r="B1399" s="488" t="s">
        <v>11129</v>
      </c>
      <c r="C1399" s="516" t="s">
        <v>16265</v>
      </c>
      <c r="D1399" s="516" t="s">
        <v>9764</v>
      </c>
      <c r="E1399" s="498" t="s">
        <v>8393</v>
      </c>
    </row>
    <row r="1400" spans="1:5" x14ac:dyDescent="0.2">
      <c r="A1400" s="516">
        <v>39333</v>
      </c>
      <c r="B1400" s="488" t="s">
        <v>11130</v>
      </c>
      <c r="C1400" s="516" t="s">
        <v>16265</v>
      </c>
      <c r="D1400" s="516" t="s">
        <v>9764</v>
      </c>
      <c r="E1400" s="498" t="s">
        <v>8007</v>
      </c>
    </row>
    <row r="1401" spans="1:5" x14ac:dyDescent="0.2">
      <c r="A1401" s="516">
        <v>39335</v>
      </c>
      <c r="B1401" s="488" t="s">
        <v>11131</v>
      </c>
      <c r="C1401" s="516" t="s">
        <v>16265</v>
      </c>
      <c r="D1401" s="516" t="s">
        <v>9764</v>
      </c>
      <c r="E1401" s="498" t="s">
        <v>7592</v>
      </c>
    </row>
    <row r="1402" spans="1:5" x14ac:dyDescent="0.2">
      <c r="A1402" s="516">
        <v>39334</v>
      </c>
      <c r="B1402" s="488" t="s">
        <v>11132</v>
      </c>
      <c r="C1402" s="516" t="s">
        <v>16265</v>
      </c>
      <c r="D1402" s="516" t="s">
        <v>9764</v>
      </c>
      <c r="E1402" s="498" t="s">
        <v>16992</v>
      </c>
    </row>
    <row r="1403" spans="1:5" x14ac:dyDescent="0.2">
      <c r="A1403" s="516">
        <v>12016</v>
      </c>
      <c r="B1403" s="488" t="s">
        <v>11134</v>
      </c>
      <c r="C1403" s="516" t="s">
        <v>16265</v>
      </c>
      <c r="D1403" s="516" t="s">
        <v>9764</v>
      </c>
      <c r="E1403" s="498" t="s">
        <v>8276</v>
      </c>
    </row>
    <row r="1404" spans="1:5" x14ac:dyDescent="0.2">
      <c r="A1404" s="516">
        <v>12015</v>
      </c>
      <c r="B1404" s="488" t="s">
        <v>11135</v>
      </c>
      <c r="C1404" s="516" t="s">
        <v>16265</v>
      </c>
      <c r="D1404" s="516" t="s">
        <v>9764</v>
      </c>
      <c r="E1404" s="498" t="s">
        <v>16663</v>
      </c>
    </row>
    <row r="1405" spans="1:5" x14ac:dyDescent="0.2">
      <c r="A1405" s="516">
        <v>12020</v>
      </c>
      <c r="B1405" s="488" t="s">
        <v>11136</v>
      </c>
      <c r="C1405" s="516" t="s">
        <v>16265</v>
      </c>
      <c r="D1405" s="516" t="s">
        <v>9764</v>
      </c>
      <c r="E1405" s="498" t="s">
        <v>8276</v>
      </c>
    </row>
    <row r="1406" spans="1:5" x14ac:dyDescent="0.2">
      <c r="A1406" s="516">
        <v>12019</v>
      </c>
      <c r="B1406" s="488" t="s">
        <v>1651</v>
      </c>
      <c r="C1406" s="516" t="s">
        <v>16265</v>
      </c>
      <c r="D1406" s="516" t="s">
        <v>9764</v>
      </c>
      <c r="E1406" s="498" t="s">
        <v>16663</v>
      </c>
    </row>
    <row r="1407" spans="1:5" x14ac:dyDescent="0.2">
      <c r="A1407" s="516">
        <v>39336</v>
      </c>
      <c r="B1407" s="488" t="s">
        <v>11137</v>
      </c>
      <c r="C1407" s="516" t="s">
        <v>16265</v>
      </c>
      <c r="D1407" s="516" t="s">
        <v>9764</v>
      </c>
      <c r="E1407" s="498" t="s">
        <v>8277</v>
      </c>
    </row>
    <row r="1408" spans="1:5" x14ac:dyDescent="0.2">
      <c r="A1408" s="516">
        <v>39338</v>
      </c>
      <c r="B1408" s="488" t="s">
        <v>11138</v>
      </c>
      <c r="C1408" s="516" t="s">
        <v>16265</v>
      </c>
      <c r="D1408" s="516" t="s">
        <v>9764</v>
      </c>
      <c r="E1408" s="498" t="s">
        <v>7938</v>
      </c>
    </row>
    <row r="1409" spans="1:5" x14ac:dyDescent="0.2">
      <c r="A1409" s="516">
        <v>39337</v>
      </c>
      <c r="B1409" s="488" t="s">
        <v>11139</v>
      </c>
      <c r="C1409" s="516" t="s">
        <v>16265</v>
      </c>
      <c r="D1409" s="516" t="s">
        <v>9764</v>
      </c>
      <c r="E1409" s="498" t="s">
        <v>8393</v>
      </c>
    </row>
    <row r="1410" spans="1:5" x14ac:dyDescent="0.2">
      <c r="A1410" s="516">
        <v>39341</v>
      </c>
      <c r="B1410" s="488" t="s">
        <v>11140</v>
      </c>
      <c r="C1410" s="516" t="s">
        <v>16265</v>
      </c>
      <c r="D1410" s="516" t="s">
        <v>9764</v>
      </c>
      <c r="E1410" s="498" t="s">
        <v>13343</v>
      </c>
    </row>
    <row r="1411" spans="1:5" x14ac:dyDescent="0.2">
      <c r="A1411" s="516">
        <v>39340</v>
      </c>
      <c r="B1411" s="488" t="s">
        <v>11142</v>
      </c>
      <c r="C1411" s="516" t="s">
        <v>16265</v>
      </c>
      <c r="D1411" s="516" t="s">
        <v>9764</v>
      </c>
      <c r="E1411" s="498" t="s">
        <v>10441</v>
      </c>
    </row>
    <row r="1412" spans="1:5" x14ac:dyDescent="0.2">
      <c r="A1412" s="516">
        <v>12025</v>
      </c>
      <c r="B1412" s="488" t="s">
        <v>11144</v>
      </c>
      <c r="C1412" s="516" t="s">
        <v>16265</v>
      </c>
      <c r="D1412" s="516" t="s">
        <v>9764</v>
      </c>
      <c r="E1412" s="498" t="s">
        <v>16993</v>
      </c>
    </row>
    <row r="1413" spans="1:5" x14ac:dyDescent="0.2">
      <c r="A1413" s="516">
        <v>39342</v>
      </c>
      <c r="B1413" s="488" t="s">
        <v>11145</v>
      </c>
      <c r="C1413" s="516" t="s">
        <v>16265</v>
      </c>
      <c r="D1413" s="516" t="s">
        <v>9764</v>
      </c>
      <c r="E1413" s="498" t="s">
        <v>13343</v>
      </c>
    </row>
    <row r="1414" spans="1:5" x14ac:dyDescent="0.2">
      <c r="A1414" s="516">
        <v>39343</v>
      </c>
      <c r="B1414" s="488" t="s">
        <v>11146</v>
      </c>
      <c r="C1414" s="516" t="s">
        <v>16265</v>
      </c>
      <c r="D1414" s="516" t="s">
        <v>9764</v>
      </c>
      <c r="E1414" s="498" t="s">
        <v>8236</v>
      </c>
    </row>
    <row r="1415" spans="1:5" x14ac:dyDescent="0.2">
      <c r="A1415" s="516">
        <v>39345</v>
      </c>
      <c r="B1415" s="488" t="s">
        <v>11147</v>
      </c>
      <c r="C1415" s="516" t="s">
        <v>16265</v>
      </c>
      <c r="D1415" s="516" t="s">
        <v>9764</v>
      </c>
      <c r="E1415" s="498" t="s">
        <v>7677</v>
      </c>
    </row>
    <row r="1416" spans="1:5" x14ac:dyDescent="0.2">
      <c r="A1416" s="516">
        <v>39344</v>
      </c>
      <c r="B1416" s="488" t="s">
        <v>11149</v>
      </c>
      <c r="C1416" s="516" t="s">
        <v>16265</v>
      </c>
      <c r="D1416" s="516" t="s">
        <v>9764</v>
      </c>
      <c r="E1416" s="498" t="s">
        <v>7241</v>
      </c>
    </row>
    <row r="1417" spans="1:5" ht="25.5" x14ac:dyDescent="0.2">
      <c r="A1417" s="516">
        <v>12623</v>
      </c>
      <c r="B1417" s="488" t="s">
        <v>11150</v>
      </c>
      <c r="C1417" s="516" t="s">
        <v>16302</v>
      </c>
      <c r="D1417" s="516" t="s">
        <v>9764</v>
      </c>
      <c r="E1417" s="498" t="s">
        <v>11390</v>
      </c>
    </row>
    <row r="1418" spans="1:5" x14ac:dyDescent="0.2">
      <c r="A1418" s="516">
        <v>34498</v>
      </c>
      <c r="B1418" s="488" t="s">
        <v>11151</v>
      </c>
      <c r="C1418" s="516" t="s">
        <v>16265</v>
      </c>
      <c r="D1418" s="516" t="s">
        <v>9764</v>
      </c>
      <c r="E1418" s="498" t="s">
        <v>15414</v>
      </c>
    </row>
    <row r="1419" spans="1:5" x14ac:dyDescent="0.2">
      <c r="A1419" s="516">
        <v>13244</v>
      </c>
      <c r="B1419" s="488" t="s">
        <v>110</v>
      </c>
      <c r="C1419" s="516" t="s">
        <v>16265</v>
      </c>
      <c r="D1419" s="516" t="s">
        <v>9768</v>
      </c>
      <c r="E1419" s="498" t="s">
        <v>16994</v>
      </c>
    </row>
    <row r="1420" spans="1:5" ht="25.5" x14ac:dyDescent="0.2">
      <c r="A1420" s="516">
        <v>38998</v>
      </c>
      <c r="B1420" s="488" t="s">
        <v>11152</v>
      </c>
      <c r="C1420" s="516" t="s">
        <v>16265</v>
      </c>
      <c r="D1420" s="516" t="s">
        <v>9764</v>
      </c>
      <c r="E1420" s="498" t="s">
        <v>7602</v>
      </c>
    </row>
    <row r="1421" spans="1:5" ht="25.5" x14ac:dyDescent="0.2">
      <c r="A1421" s="516">
        <v>38999</v>
      </c>
      <c r="B1421" s="488" t="s">
        <v>11153</v>
      </c>
      <c r="C1421" s="516" t="s">
        <v>16265</v>
      </c>
      <c r="D1421" s="516" t="s">
        <v>9764</v>
      </c>
      <c r="E1421" s="498" t="s">
        <v>7632</v>
      </c>
    </row>
    <row r="1422" spans="1:5" ht="25.5" x14ac:dyDescent="0.2">
      <c r="A1422" s="516">
        <v>38996</v>
      </c>
      <c r="B1422" s="488" t="s">
        <v>11154</v>
      </c>
      <c r="C1422" s="516" t="s">
        <v>16265</v>
      </c>
      <c r="D1422" s="516" t="s">
        <v>9764</v>
      </c>
      <c r="E1422" s="498" t="s">
        <v>10078</v>
      </c>
    </row>
    <row r="1423" spans="1:5" ht="25.5" x14ac:dyDescent="0.2">
      <c r="A1423" s="516">
        <v>38997</v>
      </c>
      <c r="B1423" s="488" t="s">
        <v>11155</v>
      </c>
      <c r="C1423" s="516" t="s">
        <v>16265</v>
      </c>
      <c r="D1423" s="516" t="s">
        <v>9764</v>
      </c>
      <c r="E1423" s="498" t="s">
        <v>16995</v>
      </c>
    </row>
    <row r="1424" spans="1:5" ht="25.5" x14ac:dyDescent="0.2">
      <c r="A1424" s="516">
        <v>39862</v>
      </c>
      <c r="B1424" s="488" t="s">
        <v>11156</v>
      </c>
      <c r="C1424" s="516" t="s">
        <v>16265</v>
      </c>
      <c r="D1424" s="516" t="s">
        <v>9764</v>
      </c>
      <c r="E1424" s="498" t="s">
        <v>7589</v>
      </c>
    </row>
    <row r="1425" spans="1:5" ht="25.5" x14ac:dyDescent="0.2">
      <c r="A1425" s="516">
        <v>39863</v>
      </c>
      <c r="B1425" s="488" t="s">
        <v>11157</v>
      </c>
      <c r="C1425" s="516" t="s">
        <v>16265</v>
      </c>
      <c r="D1425" s="516" t="s">
        <v>9764</v>
      </c>
      <c r="E1425" s="498" t="s">
        <v>6963</v>
      </c>
    </row>
    <row r="1426" spans="1:5" ht="25.5" x14ac:dyDescent="0.2">
      <c r="A1426" s="516">
        <v>39864</v>
      </c>
      <c r="B1426" s="488" t="s">
        <v>11158</v>
      </c>
      <c r="C1426" s="516" t="s">
        <v>16265</v>
      </c>
      <c r="D1426" s="516" t="s">
        <v>9764</v>
      </c>
      <c r="E1426" s="498" t="s">
        <v>16311</v>
      </c>
    </row>
    <row r="1427" spans="1:5" ht="25.5" x14ac:dyDescent="0.2">
      <c r="A1427" s="516">
        <v>39865</v>
      </c>
      <c r="B1427" s="488" t="s">
        <v>11159</v>
      </c>
      <c r="C1427" s="516" t="s">
        <v>16265</v>
      </c>
      <c r="D1427" s="516" t="s">
        <v>9764</v>
      </c>
      <c r="E1427" s="498" t="s">
        <v>8737</v>
      </c>
    </row>
    <row r="1428" spans="1:5" ht="25.5" x14ac:dyDescent="0.2">
      <c r="A1428" s="516">
        <v>2517</v>
      </c>
      <c r="B1428" s="488" t="s">
        <v>11160</v>
      </c>
      <c r="C1428" s="516" t="s">
        <v>16265</v>
      </c>
      <c r="D1428" s="516" t="s">
        <v>9764</v>
      </c>
      <c r="E1428" s="498" t="s">
        <v>8024</v>
      </c>
    </row>
    <row r="1429" spans="1:5" ht="25.5" x14ac:dyDescent="0.2">
      <c r="A1429" s="516">
        <v>2522</v>
      </c>
      <c r="B1429" s="488" t="s">
        <v>11161</v>
      </c>
      <c r="C1429" s="516" t="s">
        <v>16265</v>
      </c>
      <c r="D1429" s="516" t="s">
        <v>9764</v>
      </c>
      <c r="E1429" s="498" t="s">
        <v>7579</v>
      </c>
    </row>
    <row r="1430" spans="1:5" ht="25.5" x14ac:dyDescent="0.2">
      <c r="A1430" s="516">
        <v>2548</v>
      </c>
      <c r="B1430" s="488" t="s">
        <v>11162</v>
      </c>
      <c r="C1430" s="516" t="s">
        <v>16265</v>
      </c>
      <c r="D1430" s="516" t="s">
        <v>9764</v>
      </c>
      <c r="E1430" s="498" t="s">
        <v>7133</v>
      </c>
    </row>
    <row r="1431" spans="1:5" ht="25.5" x14ac:dyDescent="0.2">
      <c r="A1431" s="516">
        <v>2516</v>
      </c>
      <c r="B1431" s="488" t="s">
        <v>11163</v>
      </c>
      <c r="C1431" s="516" t="s">
        <v>16265</v>
      </c>
      <c r="D1431" s="516" t="s">
        <v>9764</v>
      </c>
      <c r="E1431" s="498" t="s">
        <v>12228</v>
      </c>
    </row>
    <row r="1432" spans="1:5" ht="25.5" x14ac:dyDescent="0.2">
      <c r="A1432" s="516">
        <v>2518</v>
      </c>
      <c r="B1432" s="488" t="s">
        <v>11164</v>
      </c>
      <c r="C1432" s="516" t="s">
        <v>16265</v>
      </c>
      <c r="D1432" s="516" t="s">
        <v>9764</v>
      </c>
      <c r="E1432" s="498" t="s">
        <v>16996</v>
      </c>
    </row>
    <row r="1433" spans="1:5" ht="25.5" x14ac:dyDescent="0.2">
      <c r="A1433" s="516">
        <v>2521</v>
      </c>
      <c r="B1433" s="488" t="s">
        <v>11166</v>
      </c>
      <c r="C1433" s="516" t="s">
        <v>16265</v>
      </c>
      <c r="D1433" s="516" t="s">
        <v>9764</v>
      </c>
      <c r="E1433" s="498" t="s">
        <v>16997</v>
      </c>
    </row>
    <row r="1434" spans="1:5" ht="25.5" x14ac:dyDescent="0.2">
      <c r="A1434" s="516">
        <v>2515</v>
      </c>
      <c r="B1434" s="488" t="s">
        <v>11167</v>
      </c>
      <c r="C1434" s="516" t="s">
        <v>16265</v>
      </c>
      <c r="D1434" s="516" t="s">
        <v>9764</v>
      </c>
      <c r="E1434" s="498" t="s">
        <v>6984</v>
      </c>
    </row>
    <row r="1435" spans="1:5" ht="25.5" x14ac:dyDescent="0.2">
      <c r="A1435" s="516">
        <v>2519</v>
      </c>
      <c r="B1435" s="488" t="s">
        <v>11168</v>
      </c>
      <c r="C1435" s="516" t="s">
        <v>16265</v>
      </c>
      <c r="D1435" s="516" t="s">
        <v>9764</v>
      </c>
      <c r="E1435" s="498" t="s">
        <v>16998</v>
      </c>
    </row>
    <row r="1436" spans="1:5" ht="25.5" x14ac:dyDescent="0.2">
      <c r="A1436" s="516">
        <v>2520</v>
      </c>
      <c r="B1436" s="488" t="s">
        <v>11169</v>
      </c>
      <c r="C1436" s="516" t="s">
        <v>16265</v>
      </c>
      <c r="D1436" s="516" t="s">
        <v>9764</v>
      </c>
      <c r="E1436" s="498" t="s">
        <v>16999</v>
      </c>
    </row>
    <row r="1437" spans="1:5" ht="25.5" x14ac:dyDescent="0.2">
      <c r="A1437" s="516">
        <v>1602</v>
      </c>
      <c r="B1437" s="488" t="s">
        <v>11170</v>
      </c>
      <c r="C1437" s="516" t="s">
        <v>16265</v>
      </c>
      <c r="D1437" s="516" t="s">
        <v>9764</v>
      </c>
      <c r="E1437" s="498" t="s">
        <v>15155</v>
      </c>
    </row>
    <row r="1438" spans="1:5" ht="25.5" x14ac:dyDescent="0.2">
      <c r="A1438" s="516">
        <v>1601</v>
      </c>
      <c r="B1438" s="488" t="s">
        <v>11171</v>
      </c>
      <c r="C1438" s="516" t="s">
        <v>16265</v>
      </c>
      <c r="D1438" s="516" t="s">
        <v>9764</v>
      </c>
      <c r="E1438" s="498" t="s">
        <v>7990</v>
      </c>
    </row>
    <row r="1439" spans="1:5" ht="25.5" x14ac:dyDescent="0.2">
      <c r="A1439" s="516">
        <v>1598</v>
      </c>
      <c r="B1439" s="488" t="s">
        <v>11172</v>
      </c>
      <c r="C1439" s="516" t="s">
        <v>16265</v>
      </c>
      <c r="D1439" s="516" t="s">
        <v>9764</v>
      </c>
      <c r="E1439" s="498" t="s">
        <v>17000</v>
      </c>
    </row>
    <row r="1440" spans="1:5" ht="25.5" x14ac:dyDescent="0.2">
      <c r="A1440" s="516">
        <v>1600</v>
      </c>
      <c r="B1440" s="488" t="s">
        <v>11173</v>
      </c>
      <c r="C1440" s="516" t="s">
        <v>16265</v>
      </c>
      <c r="D1440" s="516" t="s">
        <v>9764</v>
      </c>
      <c r="E1440" s="498" t="s">
        <v>15878</v>
      </c>
    </row>
    <row r="1441" spans="1:5" ht="25.5" x14ac:dyDescent="0.2">
      <c r="A1441" s="516">
        <v>1603</v>
      </c>
      <c r="B1441" s="488" t="s">
        <v>11174</v>
      </c>
      <c r="C1441" s="516" t="s">
        <v>16265</v>
      </c>
      <c r="D1441" s="516" t="s">
        <v>9764</v>
      </c>
      <c r="E1441" s="498" t="s">
        <v>17001</v>
      </c>
    </row>
    <row r="1442" spans="1:5" ht="25.5" x14ac:dyDescent="0.2">
      <c r="A1442" s="516">
        <v>1599</v>
      </c>
      <c r="B1442" s="488" t="s">
        <v>11175</v>
      </c>
      <c r="C1442" s="516" t="s">
        <v>16265</v>
      </c>
      <c r="D1442" s="516" t="s">
        <v>9764</v>
      </c>
      <c r="E1442" s="498" t="s">
        <v>16729</v>
      </c>
    </row>
    <row r="1443" spans="1:5" ht="25.5" x14ac:dyDescent="0.2">
      <c r="A1443" s="516">
        <v>1597</v>
      </c>
      <c r="B1443" s="488" t="s">
        <v>11176</v>
      </c>
      <c r="C1443" s="516" t="s">
        <v>16265</v>
      </c>
      <c r="D1443" s="516" t="s">
        <v>9764</v>
      </c>
      <c r="E1443" s="498" t="s">
        <v>9880</v>
      </c>
    </row>
    <row r="1444" spans="1:5" x14ac:dyDescent="0.2">
      <c r="A1444" s="516">
        <v>39600</v>
      </c>
      <c r="B1444" s="488" t="s">
        <v>11177</v>
      </c>
      <c r="C1444" s="516" t="s">
        <v>16265</v>
      </c>
      <c r="D1444" s="516" t="s">
        <v>9764</v>
      </c>
      <c r="E1444" s="498" t="s">
        <v>6852</v>
      </c>
    </row>
    <row r="1445" spans="1:5" x14ac:dyDescent="0.2">
      <c r="A1445" s="516">
        <v>39601</v>
      </c>
      <c r="B1445" s="488" t="s">
        <v>11178</v>
      </c>
      <c r="C1445" s="516" t="s">
        <v>16265</v>
      </c>
      <c r="D1445" s="516" t="s">
        <v>9764</v>
      </c>
      <c r="E1445" s="498" t="s">
        <v>17002</v>
      </c>
    </row>
    <row r="1446" spans="1:5" x14ac:dyDescent="0.2">
      <c r="A1446" s="516">
        <v>39602</v>
      </c>
      <c r="B1446" s="488" t="s">
        <v>11180</v>
      </c>
      <c r="C1446" s="516" t="s">
        <v>16265</v>
      </c>
      <c r="D1446" s="516" t="s">
        <v>9764</v>
      </c>
      <c r="E1446" s="498" t="s">
        <v>7021</v>
      </c>
    </row>
    <row r="1447" spans="1:5" x14ac:dyDescent="0.2">
      <c r="A1447" s="516">
        <v>39603</v>
      </c>
      <c r="B1447" s="488" t="s">
        <v>11181</v>
      </c>
      <c r="C1447" s="516" t="s">
        <v>16265</v>
      </c>
      <c r="D1447" s="516" t="s">
        <v>9764</v>
      </c>
      <c r="E1447" s="498" t="s">
        <v>7018</v>
      </c>
    </row>
    <row r="1448" spans="1:5" ht="25.5" x14ac:dyDescent="0.2">
      <c r="A1448" s="516">
        <v>11821</v>
      </c>
      <c r="B1448" s="488" t="s">
        <v>11182</v>
      </c>
      <c r="C1448" s="516" t="s">
        <v>16265</v>
      </c>
      <c r="D1448" s="516" t="s">
        <v>9764</v>
      </c>
      <c r="E1448" s="498" t="s">
        <v>8930</v>
      </c>
    </row>
    <row r="1449" spans="1:5" ht="25.5" x14ac:dyDescent="0.2">
      <c r="A1449" s="516">
        <v>1562</v>
      </c>
      <c r="B1449" s="488" t="s">
        <v>11183</v>
      </c>
      <c r="C1449" s="516" t="s">
        <v>16265</v>
      </c>
      <c r="D1449" s="516" t="s">
        <v>9764</v>
      </c>
      <c r="E1449" s="498" t="s">
        <v>11237</v>
      </c>
    </row>
    <row r="1450" spans="1:5" ht="25.5" x14ac:dyDescent="0.2">
      <c r="A1450" s="516">
        <v>1563</v>
      </c>
      <c r="B1450" s="488" t="s">
        <v>11184</v>
      </c>
      <c r="C1450" s="516" t="s">
        <v>16265</v>
      </c>
      <c r="D1450" s="516" t="s">
        <v>9764</v>
      </c>
      <c r="E1450" s="498" t="s">
        <v>15219</v>
      </c>
    </row>
    <row r="1451" spans="1:5" ht="25.5" x14ac:dyDescent="0.2">
      <c r="A1451" s="516">
        <v>11856</v>
      </c>
      <c r="B1451" s="488" t="s">
        <v>11185</v>
      </c>
      <c r="C1451" s="516" t="s">
        <v>16265</v>
      </c>
      <c r="D1451" s="516" t="s">
        <v>9768</v>
      </c>
      <c r="E1451" s="498" t="s">
        <v>7561</v>
      </c>
    </row>
    <row r="1452" spans="1:5" ht="25.5" x14ac:dyDescent="0.2">
      <c r="A1452" s="516">
        <v>11857</v>
      </c>
      <c r="B1452" s="488" t="s">
        <v>11186</v>
      </c>
      <c r="C1452" s="516" t="s">
        <v>16265</v>
      </c>
      <c r="D1452" s="516" t="s">
        <v>9764</v>
      </c>
      <c r="E1452" s="498" t="s">
        <v>17003</v>
      </c>
    </row>
    <row r="1453" spans="1:5" ht="25.5" x14ac:dyDescent="0.2">
      <c r="A1453" s="516">
        <v>11858</v>
      </c>
      <c r="B1453" s="488" t="s">
        <v>11187</v>
      </c>
      <c r="C1453" s="516" t="s">
        <v>16265</v>
      </c>
      <c r="D1453" s="516" t="s">
        <v>9764</v>
      </c>
      <c r="E1453" s="498" t="s">
        <v>8892</v>
      </c>
    </row>
    <row r="1454" spans="1:5" ht="25.5" x14ac:dyDescent="0.2">
      <c r="A1454" s="516">
        <v>1539</v>
      </c>
      <c r="B1454" s="488" t="s">
        <v>11188</v>
      </c>
      <c r="C1454" s="516" t="s">
        <v>16265</v>
      </c>
      <c r="D1454" s="516" t="s">
        <v>9764</v>
      </c>
      <c r="E1454" s="498" t="s">
        <v>7044</v>
      </c>
    </row>
    <row r="1455" spans="1:5" ht="25.5" x14ac:dyDescent="0.2">
      <c r="A1455" s="516">
        <v>11859</v>
      </c>
      <c r="B1455" s="488" t="s">
        <v>11189</v>
      </c>
      <c r="C1455" s="516" t="s">
        <v>16265</v>
      </c>
      <c r="D1455" s="516" t="s">
        <v>9764</v>
      </c>
      <c r="E1455" s="498" t="s">
        <v>15227</v>
      </c>
    </row>
    <row r="1456" spans="1:5" ht="25.5" x14ac:dyDescent="0.2">
      <c r="A1456" s="516">
        <v>1550</v>
      </c>
      <c r="B1456" s="488" t="s">
        <v>11191</v>
      </c>
      <c r="C1456" s="516" t="s">
        <v>16265</v>
      </c>
      <c r="D1456" s="516" t="s">
        <v>9764</v>
      </c>
      <c r="E1456" s="498" t="s">
        <v>7184</v>
      </c>
    </row>
    <row r="1457" spans="1:5" ht="25.5" x14ac:dyDescent="0.2">
      <c r="A1457" s="516">
        <v>11854</v>
      </c>
      <c r="B1457" s="488" t="s">
        <v>11192</v>
      </c>
      <c r="C1457" s="516" t="s">
        <v>16265</v>
      </c>
      <c r="D1457" s="516" t="s">
        <v>9764</v>
      </c>
      <c r="E1457" s="498" t="s">
        <v>7078</v>
      </c>
    </row>
    <row r="1458" spans="1:5" ht="25.5" x14ac:dyDescent="0.2">
      <c r="A1458" s="516">
        <v>11862</v>
      </c>
      <c r="B1458" s="488" t="s">
        <v>11193</v>
      </c>
      <c r="C1458" s="516" t="s">
        <v>16265</v>
      </c>
      <c r="D1458" s="516" t="s">
        <v>9764</v>
      </c>
      <c r="E1458" s="498" t="s">
        <v>15532</v>
      </c>
    </row>
    <row r="1459" spans="1:5" ht="25.5" x14ac:dyDescent="0.2">
      <c r="A1459" s="516">
        <v>11863</v>
      </c>
      <c r="B1459" s="488" t="s">
        <v>11194</v>
      </c>
      <c r="C1459" s="516" t="s">
        <v>16265</v>
      </c>
      <c r="D1459" s="516" t="s">
        <v>9764</v>
      </c>
      <c r="E1459" s="498" t="s">
        <v>17004</v>
      </c>
    </row>
    <row r="1460" spans="1:5" ht="25.5" x14ac:dyDescent="0.2">
      <c r="A1460" s="516">
        <v>11855</v>
      </c>
      <c r="B1460" s="488" t="s">
        <v>11195</v>
      </c>
      <c r="C1460" s="516" t="s">
        <v>16265</v>
      </c>
      <c r="D1460" s="516" t="s">
        <v>9764</v>
      </c>
      <c r="E1460" s="498" t="s">
        <v>12140</v>
      </c>
    </row>
    <row r="1461" spans="1:5" ht="25.5" x14ac:dyDescent="0.2">
      <c r="A1461" s="516">
        <v>11864</v>
      </c>
      <c r="B1461" s="488" t="s">
        <v>11196</v>
      </c>
      <c r="C1461" s="516" t="s">
        <v>16265</v>
      </c>
      <c r="D1461" s="516" t="s">
        <v>9764</v>
      </c>
      <c r="E1461" s="498" t="s">
        <v>17005</v>
      </c>
    </row>
    <row r="1462" spans="1:5" ht="25.5" x14ac:dyDescent="0.2">
      <c r="A1462" s="516">
        <v>2527</v>
      </c>
      <c r="B1462" s="488" t="s">
        <v>11197</v>
      </c>
      <c r="C1462" s="516" t="s">
        <v>16265</v>
      </c>
      <c r="D1462" s="516" t="s">
        <v>9764</v>
      </c>
      <c r="E1462" s="498" t="s">
        <v>7687</v>
      </c>
    </row>
    <row r="1463" spans="1:5" ht="25.5" x14ac:dyDescent="0.2">
      <c r="A1463" s="516">
        <v>2526</v>
      </c>
      <c r="B1463" s="488" t="s">
        <v>11199</v>
      </c>
      <c r="C1463" s="516" t="s">
        <v>16265</v>
      </c>
      <c r="D1463" s="516" t="s">
        <v>9764</v>
      </c>
      <c r="E1463" s="498" t="s">
        <v>6775</v>
      </c>
    </row>
    <row r="1464" spans="1:5" ht="25.5" x14ac:dyDescent="0.2">
      <c r="A1464" s="516">
        <v>2487</v>
      </c>
      <c r="B1464" s="488" t="s">
        <v>11200</v>
      </c>
      <c r="C1464" s="516" t="s">
        <v>16265</v>
      </c>
      <c r="D1464" s="516" t="s">
        <v>9764</v>
      </c>
      <c r="E1464" s="498" t="s">
        <v>6823</v>
      </c>
    </row>
    <row r="1465" spans="1:5" ht="25.5" x14ac:dyDescent="0.2">
      <c r="A1465" s="516">
        <v>2483</v>
      </c>
      <c r="B1465" s="488" t="s">
        <v>11201</v>
      </c>
      <c r="C1465" s="516" t="s">
        <v>16265</v>
      </c>
      <c r="D1465" s="516" t="s">
        <v>9764</v>
      </c>
      <c r="E1465" s="498" t="s">
        <v>7851</v>
      </c>
    </row>
    <row r="1466" spans="1:5" ht="25.5" x14ac:dyDescent="0.2">
      <c r="A1466" s="516">
        <v>2528</v>
      </c>
      <c r="B1466" s="488" t="s">
        <v>11202</v>
      </c>
      <c r="C1466" s="516" t="s">
        <v>16265</v>
      </c>
      <c r="D1466" s="516" t="s">
        <v>9764</v>
      </c>
      <c r="E1466" s="498" t="s">
        <v>7816</v>
      </c>
    </row>
    <row r="1467" spans="1:5" ht="25.5" x14ac:dyDescent="0.2">
      <c r="A1467" s="516">
        <v>2489</v>
      </c>
      <c r="B1467" s="488" t="s">
        <v>11203</v>
      </c>
      <c r="C1467" s="516" t="s">
        <v>16265</v>
      </c>
      <c r="D1467" s="516" t="s">
        <v>9764</v>
      </c>
      <c r="E1467" s="498" t="s">
        <v>7226</v>
      </c>
    </row>
    <row r="1468" spans="1:5" ht="25.5" x14ac:dyDescent="0.2">
      <c r="A1468" s="516">
        <v>2488</v>
      </c>
      <c r="B1468" s="488" t="s">
        <v>11204</v>
      </c>
      <c r="C1468" s="516" t="s">
        <v>16265</v>
      </c>
      <c r="D1468" s="516" t="s">
        <v>9764</v>
      </c>
      <c r="E1468" s="498" t="s">
        <v>6998</v>
      </c>
    </row>
    <row r="1469" spans="1:5" ht="25.5" x14ac:dyDescent="0.2">
      <c r="A1469" s="516">
        <v>2484</v>
      </c>
      <c r="B1469" s="488" t="s">
        <v>11205</v>
      </c>
      <c r="C1469" s="516" t="s">
        <v>16265</v>
      </c>
      <c r="D1469" s="516" t="s">
        <v>9764</v>
      </c>
      <c r="E1469" s="498" t="s">
        <v>8000</v>
      </c>
    </row>
    <row r="1470" spans="1:5" ht="25.5" x14ac:dyDescent="0.2">
      <c r="A1470" s="516">
        <v>2485</v>
      </c>
      <c r="B1470" s="488" t="s">
        <v>11206</v>
      </c>
      <c r="C1470" s="516" t="s">
        <v>16265</v>
      </c>
      <c r="D1470" s="516" t="s">
        <v>9764</v>
      </c>
      <c r="E1470" s="498" t="s">
        <v>17006</v>
      </c>
    </row>
    <row r="1471" spans="1:5" x14ac:dyDescent="0.2">
      <c r="A1471" s="516">
        <v>38005</v>
      </c>
      <c r="B1471" s="488" t="s">
        <v>11208</v>
      </c>
      <c r="C1471" s="516" t="s">
        <v>16265</v>
      </c>
      <c r="D1471" s="516" t="s">
        <v>9764</v>
      </c>
      <c r="E1471" s="498" t="s">
        <v>7255</v>
      </c>
    </row>
    <row r="1472" spans="1:5" x14ac:dyDescent="0.2">
      <c r="A1472" s="516">
        <v>38006</v>
      </c>
      <c r="B1472" s="488" t="s">
        <v>11209</v>
      </c>
      <c r="C1472" s="516" t="s">
        <v>16265</v>
      </c>
      <c r="D1472" s="516" t="s">
        <v>9764</v>
      </c>
      <c r="E1472" s="498" t="s">
        <v>8424</v>
      </c>
    </row>
    <row r="1473" spans="1:5" x14ac:dyDescent="0.2">
      <c r="A1473" s="516">
        <v>38428</v>
      </c>
      <c r="B1473" s="488" t="s">
        <v>11210</v>
      </c>
      <c r="C1473" s="516" t="s">
        <v>16265</v>
      </c>
      <c r="D1473" s="516" t="s">
        <v>9764</v>
      </c>
      <c r="E1473" s="498" t="s">
        <v>17007</v>
      </c>
    </row>
    <row r="1474" spans="1:5" x14ac:dyDescent="0.2">
      <c r="A1474" s="516">
        <v>38007</v>
      </c>
      <c r="B1474" s="488" t="s">
        <v>11211</v>
      </c>
      <c r="C1474" s="516" t="s">
        <v>16265</v>
      </c>
      <c r="D1474" s="516" t="s">
        <v>9764</v>
      </c>
      <c r="E1474" s="498" t="s">
        <v>17008</v>
      </c>
    </row>
    <row r="1475" spans="1:5" x14ac:dyDescent="0.2">
      <c r="A1475" s="516">
        <v>38008</v>
      </c>
      <c r="B1475" s="488" t="s">
        <v>11213</v>
      </c>
      <c r="C1475" s="516" t="s">
        <v>16265</v>
      </c>
      <c r="D1475" s="516" t="s">
        <v>9764</v>
      </c>
      <c r="E1475" s="498" t="s">
        <v>17009</v>
      </c>
    </row>
    <row r="1476" spans="1:5" x14ac:dyDescent="0.2">
      <c r="A1476" s="516">
        <v>38009</v>
      </c>
      <c r="B1476" s="488" t="s">
        <v>11214</v>
      </c>
      <c r="C1476" s="516" t="s">
        <v>16265</v>
      </c>
      <c r="D1476" s="516" t="s">
        <v>9764</v>
      </c>
      <c r="E1476" s="498" t="s">
        <v>17010</v>
      </c>
    </row>
    <row r="1477" spans="1:5" ht="25.5" x14ac:dyDescent="0.2">
      <c r="A1477" s="516">
        <v>39279</v>
      </c>
      <c r="B1477" s="488" t="s">
        <v>11215</v>
      </c>
      <c r="C1477" s="516" t="s">
        <v>16265</v>
      </c>
      <c r="D1477" s="516" t="s">
        <v>9764</v>
      </c>
      <c r="E1477" s="498" t="s">
        <v>17011</v>
      </c>
    </row>
    <row r="1478" spans="1:5" ht="25.5" x14ac:dyDescent="0.2">
      <c r="A1478" s="516">
        <v>38845</v>
      </c>
      <c r="B1478" s="488" t="s">
        <v>11216</v>
      </c>
      <c r="C1478" s="516" t="s">
        <v>16265</v>
      </c>
      <c r="D1478" s="516" t="s">
        <v>9764</v>
      </c>
      <c r="E1478" s="498" t="s">
        <v>7493</v>
      </c>
    </row>
    <row r="1479" spans="1:5" ht="25.5" x14ac:dyDescent="0.2">
      <c r="A1479" s="516">
        <v>39280</v>
      </c>
      <c r="B1479" s="488" t="s">
        <v>11217</v>
      </c>
      <c r="C1479" s="516" t="s">
        <v>16265</v>
      </c>
      <c r="D1479" s="516" t="s">
        <v>9764</v>
      </c>
      <c r="E1479" s="498" t="s">
        <v>9244</v>
      </c>
    </row>
    <row r="1480" spans="1:5" ht="25.5" x14ac:dyDescent="0.2">
      <c r="A1480" s="516">
        <v>39281</v>
      </c>
      <c r="B1480" s="488" t="s">
        <v>11218</v>
      </c>
      <c r="C1480" s="516" t="s">
        <v>16265</v>
      </c>
      <c r="D1480" s="516" t="s">
        <v>9764</v>
      </c>
      <c r="E1480" s="498" t="s">
        <v>7296</v>
      </c>
    </row>
    <row r="1481" spans="1:5" ht="25.5" x14ac:dyDescent="0.2">
      <c r="A1481" s="516">
        <v>38849</v>
      </c>
      <c r="B1481" s="488" t="s">
        <v>11219</v>
      </c>
      <c r="C1481" s="516" t="s">
        <v>16265</v>
      </c>
      <c r="D1481" s="516" t="s">
        <v>9764</v>
      </c>
      <c r="E1481" s="498" t="s">
        <v>7983</v>
      </c>
    </row>
    <row r="1482" spans="1:5" ht="25.5" x14ac:dyDescent="0.2">
      <c r="A1482" s="516">
        <v>39282</v>
      </c>
      <c r="B1482" s="488" t="s">
        <v>11220</v>
      </c>
      <c r="C1482" s="516" t="s">
        <v>16265</v>
      </c>
      <c r="D1482" s="516" t="s">
        <v>9764</v>
      </c>
      <c r="E1482" s="498" t="s">
        <v>17012</v>
      </c>
    </row>
    <row r="1483" spans="1:5" ht="25.5" x14ac:dyDescent="0.2">
      <c r="A1483" s="516">
        <v>38852</v>
      </c>
      <c r="B1483" s="488" t="s">
        <v>11221</v>
      </c>
      <c r="C1483" s="516" t="s">
        <v>16265</v>
      </c>
      <c r="D1483" s="516" t="s">
        <v>9764</v>
      </c>
      <c r="E1483" s="498" t="s">
        <v>17013</v>
      </c>
    </row>
    <row r="1484" spans="1:5" ht="25.5" x14ac:dyDescent="0.2">
      <c r="A1484" s="516">
        <v>38844</v>
      </c>
      <c r="B1484" s="488" t="s">
        <v>11223</v>
      </c>
      <c r="C1484" s="516" t="s">
        <v>16265</v>
      </c>
      <c r="D1484" s="516" t="s">
        <v>9768</v>
      </c>
      <c r="E1484" s="498" t="s">
        <v>7664</v>
      </c>
    </row>
    <row r="1485" spans="1:5" ht="25.5" x14ac:dyDescent="0.2">
      <c r="A1485" s="516">
        <v>38846</v>
      </c>
      <c r="B1485" s="488" t="s">
        <v>11224</v>
      </c>
      <c r="C1485" s="516" t="s">
        <v>16265</v>
      </c>
      <c r="D1485" s="516" t="s">
        <v>9764</v>
      </c>
      <c r="E1485" s="498" t="s">
        <v>12228</v>
      </c>
    </row>
    <row r="1486" spans="1:5" ht="25.5" x14ac:dyDescent="0.2">
      <c r="A1486" s="516">
        <v>38847</v>
      </c>
      <c r="B1486" s="488" t="s">
        <v>11225</v>
      </c>
      <c r="C1486" s="516" t="s">
        <v>16265</v>
      </c>
      <c r="D1486" s="516" t="s">
        <v>9764</v>
      </c>
      <c r="E1486" s="498" t="s">
        <v>10083</v>
      </c>
    </row>
    <row r="1487" spans="1:5" ht="25.5" x14ac:dyDescent="0.2">
      <c r="A1487" s="516">
        <v>38850</v>
      </c>
      <c r="B1487" s="488" t="s">
        <v>11226</v>
      </c>
      <c r="C1487" s="516" t="s">
        <v>16265</v>
      </c>
      <c r="D1487" s="516" t="s">
        <v>9764</v>
      </c>
      <c r="E1487" s="498" t="s">
        <v>7351</v>
      </c>
    </row>
    <row r="1488" spans="1:5" ht="25.5" x14ac:dyDescent="0.2">
      <c r="A1488" s="516">
        <v>38848</v>
      </c>
      <c r="B1488" s="488" t="s">
        <v>11228</v>
      </c>
      <c r="C1488" s="516" t="s">
        <v>16265</v>
      </c>
      <c r="D1488" s="516" t="s">
        <v>9764</v>
      </c>
      <c r="E1488" s="498" t="s">
        <v>7210</v>
      </c>
    </row>
    <row r="1489" spans="1:5" ht="25.5" x14ac:dyDescent="0.2">
      <c r="A1489" s="516">
        <v>38851</v>
      </c>
      <c r="B1489" s="488" t="s">
        <v>11229</v>
      </c>
      <c r="C1489" s="516" t="s">
        <v>16265</v>
      </c>
      <c r="D1489" s="516" t="s">
        <v>9764</v>
      </c>
      <c r="E1489" s="498" t="s">
        <v>17014</v>
      </c>
    </row>
    <row r="1490" spans="1:5" x14ac:dyDescent="0.2">
      <c r="A1490" s="516">
        <v>38860</v>
      </c>
      <c r="B1490" s="488" t="s">
        <v>11230</v>
      </c>
      <c r="C1490" s="516" t="s">
        <v>16265</v>
      </c>
      <c r="D1490" s="516" t="s">
        <v>9764</v>
      </c>
      <c r="E1490" s="498" t="s">
        <v>6842</v>
      </c>
    </row>
    <row r="1491" spans="1:5" x14ac:dyDescent="0.2">
      <c r="A1491" s="516">
        <v>38861</v>
      </c>
      <c r="B1491" s="488" t="s">
        <v>11231</v>
      </c>
      <c r="C1491" s="516" t="s">
        <v>16265</v>
      </c>
      <c r="D1491" s="516" t="s">
        <v>9764</v>
      </c>
      <c r="E1491" s="498" t="s">
        <v>7562</v>
      </c>
    </row>
    <row r="1492" spans="1:5" x14ac:dyDescent="0.2">
      <c r="A1492" s="516">
        <v>38862</v>
      </c>
      <c r="B1492" s="488" t="s">
        <v>11232</v>
      </c>
      <c r="C1492" s="516" t="s">
        <v>16265</v>
      </c>
      <c r="D1492" s="516" t="s">
        <v>9764</v>
      </c>
      <c r="E1492" s="498" t="s">
        <v>17015</v>
      </c>
    </row>
    <row r="1493" spans="1:5" x14ac:dyDescent="0.2">
      <c r="A1493" s="516">
        <v>38863</v>
      </c>
      <c r="B1493" s="488" t="s">
        <v>11233</v>
      </c>
      <c r="C1493" s="516" t="s">
        <v>16265</v>
      </c>
      <c r="D1493" s="516" t="s">
        <v>9764</v>
      </c>
      <c r="E1493" s="498" t="s">
        <v>15711</v>
      </c>
    </row>
    <row r="1494" spans="1:5" x14ac:dyDescent="0.2">
      <c r="A1494" s="516">
        <v>38865</v>
      </c>
      <c r="B1494" s="488" t="s">
        <v>11234</v>
      </c>
      <c r="C1494" s="516" t="s">
        <v>16265</v>
      </c>
      <c r="D1494" s="516" t="s">
        <v>9764</v>
      </c>
      <c r="E1494" s="498" t="s">
        <v>9594</v>
      </c>
    </row>
    <row r="1495" spans="1:5" x14ac:dyDescent="0.2">
      <c r="A1495" s="516">
        <v>38864</v>
      </c>
      <c r="B1495" s="488" t="s">
        <v>11235</v>
      </c>
      <c r="C1495" s="516" t="s">
        <v>16265</v>
      </c>
      <c r="D1495" s="516" t="s">
        <v>9764</v>
      </c>
      <c r="E1495" s="498" t="s">
        <v>7614</v>
      </c>
    </row>
    <row r="1496" spans="1:5" x14ac:dyDescent="0.2">
      <c r="A1496" s="516">
        <v>38866</v>
      </c>
      <c r="B1496" s="488" t="s">
        <v>11236</v>
      </c>
      <c r="C1496" s="516" t="s">
        <v>16265</v>
      </c>
      <c r="D1496" s="516" t="s">
        <v>9764</v>
      </c>
      <c r="E1496" s="498" t="s">
        <v>17016</v>
      </c>
    </row>
    <row r="1497" spans="1:5" x14ac:dyDescent="0.2">
      <c r="A1497" s="516">
        <v>38868</v>
      </c>
      <c r="B1497" s="488" t="s">
        <v>11238</v>
      </c>
      <c r="C1497" s="516" t="s">
        <v>16265</v>
      </c>
      <c r="D1497" s="516" t="s">
        <v>9764</v>
      </c>
      <c r="E1497" s="498" t="s">
        <v>7854</v>
      </c>
    </row>
    <row r="1498" spans="1:5" ht="25.5" x14ac:dyDescent="0.2">
      <c r="A1498" s="516">
        <v>38853</v>
      </c>
      <c r="B1498" s="488" t="s">
        <v>11239</v>
      </c>
      <c r="C1498" s="516" t="s">
        <v>16265</v>
      </c>
      <c r="D1498" s="516" t="s">
        <v>9764</v>
      </c>
      <c r="E1498" s="498" t="s">
        <v>7921</v>
      </c>
    </row>
    <row r="1499" spans="1:5" ht="25.5" x14ac:dyDescent="0.2">
      <c r="A1499" s="516">
        <v>38854</v>
      </c>
      <c r="B1499" s="488" t="s">
        <v>11240</v>
      </c>
      <c r="C1499" s="516" t="s">
        <v>16265</v>
      </c>
      <c r="D1499" s="516" t="s">
        <v>9764</v>
      </c>
      <c r="E1499" s="498" t="s">
        <v>7214</v>
      </c>
    </row>
    <row r="1500" spans="1:5" ht="25.5" x14ac:dyDescent="0.2">
      <c r="A1500" s="516">
        <v>38855</v>
      </c>
      <c r="B1500" s="488" t="s">
        <v>11241</v>
      </c>
      <c r="C1500" s="516" t="s">
        <v>16265</v>
      </c>
      <c r="D1500" s="516" t="s">
        <v>9764</v>
      </c>
      <c r="E1500" s="498" t="s">
        <v>7560</v>
      </c>
    </row>
    <row r="1501" spans="1:5" ht="25.5" x14ac:dyDescent="0.2">
      <c r="A1501" s="516">
        <v>38856</v>
      </c>
      <c r="B1501" s="488" t="s">
        <v>11242</v>
      </c>
      <c r="C1501" s="516" t="s">
        <v>16265</v>
      </c>
      <c r="D1501" s="516" t="s">
        <v>9764</v>
      </c>
      <c r="E1501" s="498" t="s">
        <v>16663</v>
      </c>
    </row>
    <row r="1502" spans="1:5" ht="25.5" x14ac:dyDescent="0.2">
      <c r="A1502" s="516">
        <v>38857</v>
      </c>
      <c r="B1502" s="488" t="s">
        <v>11243</v>
      </c>
      <c r="C1502" s="516" t="s">
        <v>16265</v>
      </c>
      <c r="D1502" s="516" t="s">
        <v>9764</v>
      </c>
      <c r="E1502" s="498" t="s">
        <v>9244</v>
      </c>
    </row>
    <row r="1503" spans="1:5" ht="25.5" x14ac:dyDescent="0.2">
      <c r="A1503" s="516">
        <v>38858</v>
      </c>
      <c r="B1503" s="488" t="s">
        <v>11244</v>
      </c>
      <c r="C1503" s="516" t="s">
        <v>16265</v>
      </c>
      <c r="D1503" s="516" t="s">
        <v>9764</v>
      </c>
      <c r="E1503" s="498" t="s">
        <v>17017</v>
      </c>
    </row>
    <row r="1504" spans="1:5" ht="25.5" x14ac:dyDescent="0.2">
      <c r="A1504" s="516">
        <v>38859</v>
      </c>
      <c r="B1504" s="488" t="s">
        <v>11245</v>
      </c>
      <c r="C1504" s="516" t="s">
        <v>16265</v>
      </c>
      <c r="D1504" s="516" t="s">
        <v>9764</v>
      </c>
      <c r="E1504" s="498" t="s">
        <v>17018</v>
      </c>
    </row>
    <row r="1505" spans="1:5" ht="25.5" x14ac:dyDescent="0.2">
      <c r="A1505" s="516">
        <v>1607</v>
      </c>
      <c r="B1505" s="488" t="s">
        <v>1652</v>
      </c>
      <c r="C1505" s="516" t="s">
        <v>16278</v>
      </c>
      <c r="D1505" s="516" t="s">
        <v>9764</v>
      </c>
      <c r="E1505" s="498" t="s">
        <v>6745</v>
      </c>
    </row>
    <row r="1506" spans="1:5" ht="25.5" x14ac:dyDescent="0.2">
      <c r="A1506" s="516">
        <v>11467</v>
      </c>
      <c r="B1506" s="488" t="s">
        <v>11247</v>
      </c>
      <c r="C1506" s="516" t="s">
        <v>16265</v>
      </c>
      <c r="D1506" s="516" t="s">
        <v>9764</v>
      </c>
      <c r="E1506" s="498" t="s">
        <v>8720</v>
      </c>
    </row>
    <row r="1507" spans="1:5" ht="25.5" x14ac:dyDescent="0.2">
      <c r="A1507" s="516">
        <v>38169</v>
      </c>
      <c r="B1507" s="488" t="s">
        <v>11248</v>
      </c>
      <c r="C1507" s="516" t="s">
        <v>16278</v>
      </c>
      <c r="D1507" s="516" t="s">
        <v>9764</v>
      </c>
      <c r="E1507" s="498" t="s">
        <v>17019</v>
      </c>
    </row>
    <row r="1508" spans="1:5" ht="25.5" x14ac:dyDescent="0.2">
      <c r="A1508" s="516">
        <v>6142</v>
      </c>
      <c r="B1508" s="488" t="s">
        <v>11249</v>
      </c>
      <c r="C1508" s="516" t="s">
        <v>16265</v>
      </c>
      <c r="D1508" s="516" t="s">
        <v>9764</v>
      </c>
      <c r="E1508" s="498" t="s">
        <v>6960</v>
      </c>
    </row>
    <row r="1509" spans="1:5" ht="25.5" x14ac:dyDescent="0.2">
      <c r="A1509" s="516">
        <v>11686</v>
      </c>
      <c r="B1509" s="488" t="s">
        <v>11250</v>
      </c>
      <c r="C1509" s="516" t="s">
        <v>16265</v>
      </c>
      <c r="D1509" s="516" t="s">
        <v>9764</v>
      </c>
      <c r="E1509" s="498" t="s">
        <v>7747</v>
      </c>
    </row>
    <row r="1510" spans="1:5" ht="25.5" x14ac:dyDescent="0.2">
      <c r="A1510" s="516">
        <v>37598</v>
      </c>
      <c r="B1510" s="488" t="s">
        <v>11251</v>
      </c>
      <c r="C1510" s="516" t="s">
        <v>16265</v>
      </c>
      <c r="D1510" s="516" t="s">
        <v>9764</v>
      </c>
      <c r="E1510" s="498" t="s">
        <v>7531</v>
      </c>
    </row>
    <row r="1511" spans="1:5" ht="38.25" x14ac:dyDescent="0.2">
      <c r="A1511" s="516">
        <v>25398</v>
      </c>
      <c r="B1511" s="488" t="s">
        <v>11252</v>
      </c>
      <c r="C1511" s="516" t="s">
        <v>16265</v>
      </c>
      <c r="D1511" s="516" t="s">
        <v>9764</v>
      </c>
      <c r="E1511" s="498" t="s">
        <v>17020</v>
      </c>
    </row>
    <row r="1512" spans="1:5" ht="38.25" x14ac:dyDescent="0.2">
      <c r="A1512" s="516">
        <v>25399</v>
      </c>
      <c r="B1512" s="488" t="s">
        <v>11253</v>
      </c>
      <c r="C1512" s="516" t="s">
        <v>16265</v>
      </c>
      <c r="D1512" s="516" t="s">
        <v>9764</v>
      </c>
      <c r="E1512" s="498" t="s">
        <v>17021</v>
      </c>
    </row>
    <row r="1513" spans="1:5" ht="38.25" x14ac:dyDescent="0.2">
      <c r="A1513" s="516">
        <v>10667</v>
      </c>
      <c r="B1513" s="488" t="s">
        <v>11254</v>
      </c>
      <c r="C1513" s="516" t="s">
        <v>16265</v>
      </c>
      <c r="D1513" s="516" t="s">
        <v>9768</v>
      </c>
      <c r="E1513" s="498" t="s">
        <v>17022</v>
      </c>
    </row>
    <row r="1514" spans="1:5" ht="25.5" x14ac:dyDescent="0.2">
      <c r="A1514" s="516">
        <v>1613</v>
      </c>
      <c r="B1514" s="488" t="s">
        <v>11255</v>
      </c>
      <c r="C1514" s="516" t="s">
        <v>16265</v>
      </c>
      <c r="D1514" s="516" t="s">
        <v>9764</v>
      </c>
      <c r="E1514" s="498" t="s">
        <v>17023</v>
      </c>
    </row>
    <row r="1515" spans="1:5" ht="25.5" x14ac:dyDescent="0.2">
      <c r="A1515" s="516">
        <v>1626</v>
      </c>
      <c r="B1515" s="488" t="s">
        <v>11256</v>
      </c>
      <c r="C1515" s="516" t="s">
        <v>16265</v>
      </c>
      <c r="D1515" s="516" t="s">
        <v>9764</v>
      </c>
      <c r="E1515" s="498" t="s">
        <v>17024</v>
      </c>
    </row>
    <row r="1516" spans="1:5" ht="25.5" x14ac:dyDescent="0.2">
      <c r="A1516" s="516">
        <v>1625</v>
      </c>
      <c r="B1516" s="488" t="s">
        <v>11257</v>
      </c>
      <c r="C1516" s="516" t="s">
        <v>16265</v>
      </c>
      <c r="D1516" s="516" t="s">
        <v>9764</v>
      </c>
      <c r="E1516" s="498" t="s">
        <v>17025</v>
      </c>
    </row>
    <row r="1517" spans="1:5" ht="25.5" x14ac:dyDescent="0.2">
      <c r="A1517" s="516">
        <v>1622</v>
      </c>
      <c r="B1517" s="488" t="s">
        <v>11258</v>
      </c>
      <c r="C1517" s="516" t="s">
        <v>16265</v>
      </c>
      <c r="D1517" s="516" t="s">
        <v>9764</v>
      </c>
      <c r="E1517" s="498" t="s">
        <v>17026</v>
      </c>
    </row>
    <row r="1518" spans="1:5" ht="25.5" x14ac:dyDescent="0.2">
      <c r="A1518" s="516">
        <v>1620</v>
      </c>
      <c r="B1518" s="488" t="s">
        <v>11259</v>
      </c>
      <c r="C1518" s="516" t="s">
        <v>16265</v>
      </c>
      <c r="D1518" s="516" t="s">
        <v>9764</v>
      </c>
      <c r="E1518" s="498" t="s">
        <v>17027</v>
      </c>
    </row>
    <row r="1519" spans="1:5" ht="25.5" x14ac:dyDescent="0.2">
      <c r="A1519" s="516">
        <v>1629</v>
      </c>
      <c r="B1519" s="488" t="s">
        <v>11260</v>
      </c>
      <c r="C1519" s="516" t="s">
        <v>16265</v>
      </c>
      <c r="D1519" s="516" t="s">
        <v>9764</v>
      </c>
      <c r="E1519" s="498" t="s">
        <v>17028</v>
      </c>
    </row>
    <row r="1520" spans="1:5" ht="25.5" x14ac:dyDescent="0.2">
      <c r="A1520" s="516">
        <v>1627</v>
      </c>
      <c r="B1520" s="488" t="s">
        <v>11261</v>
      </c>
      <c r="C1520" s="516" t="s">
        <v>16265</v>
      </c>
      <c r="D1520" s="516" t="s">
        <v>9764</v>
      </c>
      <c r="E1520" s="498" t="s">
        <v>17029</v>
      </c>
    </row>
    <row r="1521" spans="1:5" ht="25.5" x14ac:dyDescent="0.2">
      <c r="A1521" s="516">
        <v>1623</v>
      </c>
      <c r="B1521" s="488" t="s">
        <v>11262</v>
      </c>
      <c r="C1521" s="516" t="s">
        <v>16265</v>
      </c>
      <c r="D1521" s="516" t="s">
        <v>9764</v>
      </c>
      <c r="E1521" s="498" t="s">
        <v>17030</v>
      </c>
    </row>
    <row r="1522" spans="1:5" ht="25.5" x14ac:dyDescent="0.2">
      <c r="A1522" s="516">
        <v>1619</v>
      </c>
      <c r="B1522" s="488" t="s">
        <v>11263</v>
      </c>
      <c r="C1522" s="516" t="s">
        <v>16265</v>
      </c>
      <c r="D1522" s="516" t="s">
        <v>9764</v>
      </c>
      <c r="E1522" s="498" t="s">
        <v>17031</v>
      </c>
    </row>
    <row r="1523" spans="1:5" ht="25.5" x14ac:dyDescent="0.2">
      <c r="A1523" s="516">
        <v>1630</v>
      </c>
      <c r="B1523" s="488" t="s">
        <v>11264</v>
      </c>
      <c r="C1523" s="516" t="s">
        <v>16265</v>
      </c>
      <c r="D1523" s="516" t="s">
        <v>9764</v>
      </c>
      <c r="E1523" s="498" t="s">
        <v>17032</v>
      </c>
    </row>
    <row r="1524" spans="1:5" ht="25.5" x14ac:dyDescent="0.2">
      <c r="A1524" s="516">
        <v>1616</v>
      </c>
      <c r="B1524" s="488" t="s">
        <v>11265</v>
      </c>
      <c r="C1524" s="516" t="s">
        <v>16265</v>
      </c>
      <c r="D1524" s="516" t="s">
        <v>9764</v>
      </c>
      <c r="E1524" s="498" t="s">
        <v>17033</v>
      </c>
    </row>
    <row r="1525" spans="1:5" ht="25.5" x14ac:dyDescent="0.2">
      <c r="A1525" s="516">
        <v>1614</v>
      </c>
      <c r="B1525" s="488" t="s">
        <v>11266</v>
      </c>
      <c r="C1525" s="516" t="s">
        <v>16265</v>
      </c>
      <c r="D1525" s="516" t="s">
        <v>9764</v>
      </c>
      <c r="E1525" s="498" t="s">
        <v>17034</v>
      </c>
    </row>
    <row r="1526" spans="1:5" ht="25.5" x14ac:dyDescent="0.2">
      <c r="A1526" s="516">
        <v>1617</v>
      </c>
      <c r="B1526" s="488" t="s">
        <v>11267</v>
      </c>
      <c r="C1526" s="516" t="s">
        <v>16265</v>
      </c>
      <c r="D1526" s="516" t="s">
        <v>9764</v>
      </c>
      <c r="E1526" s="498" t="s">
        <v>17035</v>
      </c>
    </row>
    <row r="1527" spans="1:5" ht="25.5" x14ac:dyDescent="0.2">
      <c r="A1527" s="516">
        <v>1621</v>
      </c>
      <c r="B1527" s="488" t="s">
        <v>11268</v>
      </c>
      <c r="C1527" s="516" t="s">
        <v>16265</v>
      </c>
      <c r="D1527" s="516" t="s">
        <v>9764</v>
      </c>
      <c r="E1527" s="498" t="s">
        <v>17036</v>
      </c>
    </row>
    <row r="1528" spans="1:5" ht="25.5" x14ac:dyDescent="0.2">
      <c r="A1528" s="516">
        <v>1624</v>
      </c>
      <c r="B1528" s="488" t="s">
        <v>11269</v>
      </c>
      <c r="C1528" s="516" t="s">
        <v>16265</v>
      </c>
      <c r="D1528" s="516" t="s">
        <v>9764</v>
      </c>
      <c r="E1528" s="498" t="s">
        <v>17037</v>
      </c>
    </row>
    <row r="1529" spans="1:5" ht="25.5" x14ac:dyDescent="0.2">
      <c r="A1529" s="516">
        <v>1615</v>
      </c>
      <c r="B1529" s="488" t="s">
        <v>11270</v>
      </c>
      <c r="C1529" s="516" t="s">
        <v>16265</v>
      </c>
      <c r="D1529" s="516" t="s">
        <v>9764</v>
      </c>
      <c r="E1529" s="498" t="s">
        <v>17038</v>
      </c>
    </row>
    <row r="1530" spans="1:5" ht="25.5" x14ac:dyDescent="0.2">
      <c r="A1530" s="516">
        <v>1612</v>
      </c>
      <c r="B1530" s="488" t="s">
        <v>11271</v>
      </c>
      <c r="C1530" s="516" t="s">
        <v>16265</v>
      </c>
      <c r="D1530" s="516" t="s">
        <v>9768</v>
      </c>
      <c r="E1530" s="498" t="s">
        <v>13098</v>
      </c>
    </row>
    <row r="1531" spans="1:5" ht="25.5" x14ac:dyDescent="0.2">
      <c r="A1531" s="516">
        <v>1618</v>
      </c>
      <c r="B1531" s="488" t="s">
        <v>11272</v>
      </c>
      <c r="C1531" s="516" t="s">
        <v>16265</v>
      </c>
      <c r="D1531" s="516" t="s">
        <v>9764</v>
      </c>
      <c r="E1531" s="498" t="s">
        <v>17039</v>
      </c>
    </row>
    <row r="1532" spans="1:5" x14ac:dyDescent="0.2">
      <c r="A1532" s="516">
        <v>14211</v>
      </c>
      <c r="B1532" s="488" t="s">
        <v>11273</v>
      </c>
      <c r="C1532" s="516" t="s">
        <v>16265</v>
      </c>
      <c r="D1532" s="516" t="s">
        <v>9764</v>
      </c>
      <c r="E1532" s="498" t="s">
        <v>11651</v>
      </c>
    </row>
    <row r="1533" spans="1:5" x14ac:dyDescent="0.2">
      <c r="A1533" s="516">
        <v>34500</v>
      </c>
      <c r="B1533" s="488" t="s">
        <v>11274</v>
      </c>
      <c r="C1533" s="516" t="s">
        <v>16281</v>
      </c>
      <c r="D1533" s="516" t="s">
        <v>9764</v>
      </c>
      <c r="E1533" s="498" t="s">
        <v>15576</v>
      </c>
    </row>
    <row r="1534" spans="1:5" x14ac:dyDescent="0.2">
      <c r="A1534" s="516">
        <v>40934</v>
      </c>
      <c r="B1534" s="488" t="s">
        <v>11275</v>
      </c>
      <c r="C1534" s="516" t="s">
        <v>16378</v>
      </c>
      <c r="D1534" s="516" t="s">
        <v>9764</v>
      </c>
      <c r="E1534" s="498" t="s">
        <v>17040</v>
      </c>
    </row>
    <row r="1535" spans="1:5" x14ac:dyDescent="0.2">
      <c r="A1535" s="516">
        <v>5328</v>
      </c>
      <c r="B1535" s="488" t="s">
        <v>11276</v>
      </c>
      <c r="C1535" s="516" t="s">
        <v>16265</v>
      </c>
      <c r="D1535" s="516" t="s">
        <v>9764</v>
      </c>
      <c r="E1535" s="498" t="s">
        <v>7609</v>
      </c>
    </row>
    <row r="1536" spans="1:5" x14ac:dyDescent="0.2">
      <c r="A1536" s="516">
        <v>38200</v>
      </c>
      <c r="B1536" s="488" t="s">
        <v>11277</v>
      </c>
      <c r="C1536" s="516" t="s">
        <v>17041</v>
      </c>
      <c r="D1536" s="516" t="s">
        <v>9764</v>
      </c>
      <c r="E1536" s="498" t="s">
        <v>17042</v>
      </c>
    </row>
    <row r="1537" spans="1:5" ht="25.5" x14ac:dyDescent="0.2">
      <c r="A1537" s="516">
        <v>39269</v>
      </c>
      <c r="B1537" s="488" t="s">
        <v>11278</v>
      </c>
      <c r="C1537" s="516" t="s">
        <v>16302</v>
      </c>
      <c r="D1537" s="516" t="s">
        <v>9764</v>
      </c>
      <c r="E1537" s="498" t="s">
        <v>8687</v>
      </c>
    </row>
    <row r="1538" spans="1:5" ht="25.5" x14ac:dyDescent="0.2">
      <c r="A1538" s="516">
        <v>11889</v>
      </c>
      <c r="B1538" s="488" t="s">
        <v>11279</v>
      </c>
      <c r="C1538" s="516" t="s">
        <v>16302</v>
      </c>
      <c r="D1538" s="516" t="s">
        <v>9764</v>
      </c>
      <c r="E1538" s="498" t="s">
        <v>7607</v>
      </c>
    </row>
    <row r="1539" spans="1:5" ht="25.5" x14ac:dyDescent="0.2">
      <c r="A1539" s="516">
        <v>39270</v>
      </c>
      <c r="B1539" s="488" t="s">
        <v>11280</v>
      </c>
      <c r="C1539" s="516" t="s">
        <v>16302</v>
      </c>
      <c r="D1539" s="516" t="s">
        <v>9764</v>
      </c>
      <c r="E1539" s="498" t="s">
        <v>12980</v>
      </c>
    </row>
    <row r="1540" spans="1:5" ht="25.5" x14ac:dyDescent="0.2">
      <c r="A1540" s="516">
        <v>11890</v>
      </c>
      <c r="B1540" s="488" t="s">
        <v>11281</v>
      </c>
      <c r="C1540" s="516" t="s">
        <v>16302</v>
      </c>
      <c r="D1540" s="516" t="s">
        <v>9764</v>
      </c>
      <c r="E1540" s="498" t="s">
        <v>6753</v>
      </c>
    </row>
    <row r="1541" spans="1:5" ht="25.5" x14ac:dyDescent="0.2">
      <c r="A1541" s="516">
        <v>11891</v>
      </c>
      <c r="B1541" s="488" t="s">
        <v>11282</v>
      </c>
      <c r="C1541" s="516" t="s">
        <v>16302</v>
      </c>
      <c r="D1541" s="516" t="s">
        <v>9764</v>
      </c>
      <c r="E1541" s="498" t="s">
        <v>7595</v>
      </c>
    </row>
    <row r="1542" spans="1:5" ht="25.5" x14ac:dyDescent="0.2">
      <c r="A1542" s="516">
        <v>11892</v>
      </c>
      <c r="B1542" s="488" t="s">
        <v>11283</v>
      </c>
      <c r="C1542" s="516" t="s">
        <v>16302</v>
      </c>
      <c r="D1542" s="516" t="s">
        <v>9764</v>
      </c>
      <c r="E1542" s="498" t="s">
        <v>6934</v>
      </c>
    </row>
    <row r="1543" spans="1:5" x14ac:dyDescent="0.2">
      <c r="A1543" s="516">
        <v>37601</v>
      </c>
      <c r="B1543" s="488" t="s">
        <v>11284</v>
      </c>
      <c r="C1543" s="516" t="s">
        <v>16302</v>
      </c>
      <c r="D1543" s="516" t="s">
        <v>9764</v>
      </c>
      <c r="E1543" s="498" t="s">
        <v>7570</v>
      </c>
    </row>
    <row r="1544" spans="1:5" x14ac:dyDescent="0.2">
      <c r="A1544" s="516">
        <v>1634</v>
      </c>
      <c r="B1544" s="488" t="s">
        <v>11285</v>
      </c>
      <c r="C1544" s="516" t="s">
        <v>16302</v>
      </c>
      <c r="D1544" s="516" t="s">
        <v>9764</v>
      </c>
      <c r="E1544" s="498" t="s">
        <v>7265</v>
      </c>
    </row>
    <row r="1545" spans="1:5" ht="25.5" x14ac:dyDescent="0.2">
      <c r="A1545" s="516">
        <v>5086</v>
      </c>
      <c r="B1545" s="488" t="s">
        <v>11287</v>
      </c>
      <c r="C1545" s="516" t="s">
        <v>16328</v>
      </c>
      <c r="D1545" s="516" t="s">
        <v>9764</v>
      </c>
      <c r="E1545" s="498" t="s">
        <v>17043</v>
      </c>
    </row>
    <row r="1546" spans="1:5" ht="38.25" x14ac:dyDescent="0.2">
      <c r="A1546" s="516">
        <v>11280</v>
      </c>
      <c r="B1546" s="488" t="s">
        <v>11288</v>
      </c>
      <c r="C1546" s="516" t="s">
        <v>16265</v>
      </c>
      <c r="D1546" s="516" t="s">
        <v>9764</v>
      </c>
      <c r="E1546" s="498" t="s">
        <v>17044</v>
      </c>
    </row>
    <row r="1547" spans="1:5" ht="25.5" x14ac:dyDescent="0.2">
      <c r="A1547" s="516">
        <v>40519</v>
      </c>
      <c r="B1547" s="488" t="s">
        <v>11289</v>
      </c>
      <c r="C1547" s="516" t="s">
        <v>16265</v>
      </c>
      <c r="D1547" s="516" t="s">
        <v>9764</v>
      </c>
      <c r="E1547" s="498" t="s">
        <v>17045</v>
      </c>
    </row>
    <row r="1548" spans="1:5" ht="25.5" x14ac:dyDescent="0.2">
      <c r="A1548" s="516">
        <v>39869</v>
      </c>
      <c r="B1548" s="488" t="s">
        <v>11290</v>
      </c>
      <c r="C1548" s="516" t="s">
        <v>16265</v>
      </c>
      <c r="D1548" s="516" t="s">
        <v>9764</v>
      </c>
      <c r="E1548" s="498" t="s">
        <v>8277</v>
      </c>
    </row>
    <row r="1549" spans="1:5" ht="25.5" x14ac:dyDescent="0.2">
      <c r="A1549" s="516">
        <v>39870</v>
      </c>
      <c r="B1549" s="488" t="s">
        <v>11291</v>
      </c>
      <c r="C1549" s="516" t="s">
        <v>16265</v>
      </c>
      <c r="D1549" s="516" t="s">
        <v>9764</v>
      </c>
      <c r="E1549" s="498" t="s">
        <v>7803</v>
      </c>
    </row>
    <row r="1550" spans="1:5" ht="25.5" x14ac:dyDescent="0.2">
      <c r="A1550" s="516">
        <v>39871</v>
      </c>
      <c r="B1550" s="488" t="s">
        <v>11292</v>
      </c>
      <c r="C1550" s="516" t="s">
        <v>16265</v>
      </c>
      <c r="D1550" s="516" t="s">
        <v>9764</v>
      </c>
      <c r="E1550" s="498" t="s">
        <v>7927</v>
      </c>
    </row>
    <row r="1551" spans="1:5" ht="25.5" x14ac:dyDescent="0.2">
      <c r="A1551" s="516">
        <v>12722</v>
      </c>
      <c r="B1551" s="488" t="s">
        <v>11293</v>
      </c>
      <c r="C1551" s="516" t="s">
        <v>16265</v>
      </c>
      <c r="D1551" s="516" t="s">
        <v>9764</v>
      </c>
      <c r="E1551" s="498" t="s">
        <v>17046</v>
      </c>
    </row>
    <row r="1552" spans="1:5" ht="25.5" x14ac:dyDescent="0.2">
      <c r="A1552" s="516">
        <v>12714</v>
      </c>
      <c r="B1552" s="488" t="s">
        <v>11294</v>
      </c>
      <c r="C1552" s="516" t="s">
        <v>16265</v>
      </c>
      <c r="D1552" s="516" t="s">
        <v>9764</v>
      </c>
      <c r="E1552" s="498" t="s">
        <v>7209</v>
      </c>
    </row>
    <row r="1553" spans="1:5" ht="25.5" x14ac:dyDescent="0.2">
      <c r="A1553" s="516">
        <v>12715</v>
      </c>
      <c r="B1553" s="488" t="s">
        <v>11295</v>
      </c>
      <c r="C1553" s="516" t="s">
        <v>16265</v>
      </c>
      <c r="D1553" s="516" t="s">
        <v>9764</v>
      </c>
      <c r="E1553" s="498" t="s">
        <v>7545</v>
      </c>
    </row>
    <row r="1554" spans="1:5" ht="25.5" x14ac:dyDescent="0.2">
      <c r="A1554" s="516">
        <v>12716</v>
      </c>
      <c r="B1554" s="488" t="s">
        <v>11296</v>
      </c>
      <c r="C1554" s="516" t="s">
        <v>16265</v>
      </c>
      <c r="D1554" s="516" t="s">
        <v>9764</v>
      </c>
      <c r="E1554" s="498" t="s">
        <v>7399</v>
      </c>
    </row>
    <row r="1555" spans="1:5" ht="25.5" x14ac:dyDescent="0.2">
      <c r="A1555" s="516">
        <v>12717</v>
      </c>
      <c r="B1555" s="488" t="s">
        <v>11297</v>
      </c>
      <c r="C1555" s="516" t="s">
        <v>16265</v>
      </c>
      <c r="D1555" s="516" t="s">
        <v>9764</v>
      </c>
      <c r="E1555" s="498" t="s">
        <v>17047</v>
      </c>
    </row>
    <row r="1556" spans="1:5" ht="25.5" x14ac:dyDescent="0.2">
      <c r="A1556" s="516">
        <v>12718</v>
      </c>
      <c r="B1556" s="488" t="s">
        <v>11298</v>
      </c>
      <c r="C1556" s="516" t="s">
        <v>16265</v>
      </c>
      <c r="D1556" s="516" t="s">
        <v>9764</v>
      </c>
      <c r="E1556" s="498" t="s">
        <v>16851</v>
      </c>
    </row>
    <row r="1557" spans="1:5" ht="25.5" x14ac:dyDescent="0.2">
      <c r="A1557" s="516">
        <v>12719</v>
      </c>
      <c r="B1557" s="488" t="s">
        <v>11299</v>
      </c>
      <c r="C1557" s="516" t="s">
        <v>16265</v>
      </c>
      <c r="D1557" s="516" t="s">
        <v>9764</v>
      </c>
      <c r="E1557" s="498" t="s">
        <v>17048</v>
      </c>
    </row>
    <row r="1558" spans="1:5" ht="25.5" x14ac:dyDescent="0.2">
      <c r="A1558" s="516">
        <v>12720</v>
      </c>
      <c r="B1558" s="488" t="s">
        <v>11300</v>
      </c>
      <c r="C1558" s="516" t="s">
        <v>16265</v>
      </c>
      <c r="D1558" s="516" t="s">
        <v>9764</v>
      </c>
      <c r="E1558" s="498" t="s">
        <v>17049</v>
      </c>
    </row>
    <row r="1559" spans="1:5" ht="25.5" x14ac:dyDescent="0.2">
      <c r="A1559" s="516">
        <v>12721</v>
      </c>
      <c r="B1559" s="488" t="s">
        <v>11301</v>
      </c>
      <c r="C1559" s="516" t="s">
        <v>16265</v>
      </c>
      <c r="D1559" s="516" t="s">
        <v>9764</v>
      </c>
      <c r="E1559" s="498" t="s">
        <v>17050</v>
      </c>
    </row>
    <row r="1560" spans="1:5" ht="25.5" x14ac:dyDescent="0.2">
      <c r="A1560" s="516">
        <v>3468</v>
      </c>
      <c r="B1560" s="488" t="s">
        <v>11302</v>
      </c>
      <c r="C1560" s="516" t="s">
        <v>16265</v>
      </c>
      <c r="D1560" s="516" t="s">
        <v>9764</v>
      </c>
      <c r="E1560" s="498" t="s">
        <v>9235</v>
      </c>
    </row>
    <row r="1561" spans="1:5" ht="25.5" x14ac:dyDescent="0.2">
      <c r="A1561" s="516">
        <v>3465</v>
      </c>
      <c r="B1561" s="488" t="s">
        <v>11303</v>
      </c>
      <c r="C1561" s="516" t="s">
        <v>16265</v>
      </c>
      <c r="D1561" s="516" t="s">
        <v>9764</v>
      </c>
      <c r="E1561" s="498" t="s">
        <v>9235</v>
      </c>
    </row>
    <row r="1562" spans="1:5" ht="25.5" x14ac:dyDescent="0.2">
      <c r="A1562" s="516">
        <v>12403</v>
      </c>
      <c r="B1562" s="488" t="s">
        <v>11305</v>
      </c>
      <c r="C1562" s="516" t="s">
        <v>16265</v>
      </c>
      <c r="D1562" s="516" t="s">
        <v>9764</v>
      </c>
      <c r="E1562" s="498" t="s">
        <v>16349</v>
      </c>
    </row>
    <row r="1563" spans="1:5" ht="25.5" x14ac:dyDescent="0.2">
      <c r="A1563" s="516">
        <v>3463</v>
      </c>
      <c r="B1563" s="488" t="s">
        <v>11306</v>
      </c>
      <c r="C1563" s="516" t="s">
        <v>16265</v>
      </c>
      <c r="D1563" s="516" t="s">
        <v>9764</v>
      </c>
      <c r="E1563" s="498" t="s">
        <v>16988</v>
      </c>
    </row>
    <row r="1564" spans="1:5" ht="25.5" x14ac:dyDescent="0.2">
      <c r="A1564" s="516">
        <v>3464</v>
      </c>
      <c r="B1564" s="488" t="s">
        <v>11307</v>
      </c>
      <c r="C1564" s="516" t="s">
        <v>16265</v>
      </c>
      <c r="D1564" s="516" t="s">
        <v>9764</v>
      </c>
      <c r="E1564" s="498" t="s">
        <v>16988</v>
      </c>
    </row>
    <row r="1565" spans="1:5" ht="25.5" x14ac:dyDescent="0.2">
      <c r="A1565" s="516">
        <v>3466</v>
      </c>
      <c r="B1565" s="488" t="s">
        <v>11308</v>
      </c>
      <c r="C1565" s="516" t="s">
        <v>16265</v>
      </c>
      <c r="D1565" s="516" t="s">
        <v>9764</v>
      </c>
      <c r="E1565" s="498" t="s">
        <v>17051</v>
      </c>
    </row>
    <row r="1566" spans="1:5" ht="25.5" x14ac:dyDescent="0.2">
      <c r="A1566" s="516">
        <v>3467</v>
      </c>
      <c r="B1566" s="488" t="s">
        <v>11309</v>
      </c>
      <c r="C1566" s="516" t="s">
        <v>16265</v>
      </c>
      <c r="D1566" s="516" t="s">
        <v>9764</v>
      </c>
      <c r="E1566" s="498" t="s">
        <v>17052</v>
      </c>
    </row>
    <row r="1567" spans="1:5" ht="25.5" x14ac:dyDescent="0.2">
      <c r="A1567" s="516">
        <v>3462</v>
      </c>
      <c r="B1567" s="488" t="s">
        <v>11311</v>
      </c>
      <c r="C1567" s="516" t="s">
        <v>16265</v>
      </c>
      <c r="D1567" s="516" t="s">
        <v>9764</v>
      </c>
      <c r="E1567" s="498" t="s">
        <v>6984</v>
      </c>
    </row>
    <row r="1568" spans="1:5" x14ac:dyDescent="0.2">
      <c r="A1568" s="516">
        <v>3446</v>
      </c>
      <c r="B1568" s="488" t="s">
        <v>11312</v>
      </c>
      <c r="C1568" s="516" t="s">
        <v>16265</v>
      </c>
      <c r="D1568" s="516" t="s">
        <v>9764</v>
      </c>
      <c r="E1568" s="498" t="s">
        <v>14614</v>
      </c>
    </row>
    <row r="1569" spans="1:5" x14ac:dyDescent="0.2">
      <c r="A1569" s="516">
        <v>3445</v>
      </c>
      <c r="B1569" s="488" t="s">
        <v>11314</v>
      </c>
      <c r="C1569" s="516" t="s">
        <v>16265</v>
      </c>
      <c r="D1569" s="516" t="s">
        <v>9764</v>
      </c>
      <c r="E1569" s="498" t="s">
        <v>17053</v>
      </c>
    </row>
    <row r="1570" spans="1:5" x14ac:dyDescent="0.2">
      <c r="A1570" s="516">
        <v>3441</v>
      </c>
      <c r="B1570" s="488" t="s">
        <v>11316</v>
      </c>
      <c r="C1570" s="516" t="s">
        <v>16265</v>
      </c>
      <c r="D1570" s="516" t="s">
        <v>9764</v>
      </c>
      <c r="E1570" s="498" t="s">
        <v>7385</v>
      </c>
    </row>
    <row r="1571" spans="1:5" x14ac:dyDescent="0.2">
      <c r="A1571" s="516">
        <v>3444</v>
      </c>
      <c r="B1571" s="488" t="s">
        <v>11317</v>
      </c>
      <c r="C1571" s="516" t="s">
        <v>16265</v>
      </c>
      <c r="D1571" s="516" t="s">
        <v>9764</v>
      </c>
      <c r="E1571" s="498" t="s">
        <v>8255</v>
      </c>
    </row>
    <row r="1572" spans="1:5" x14ac:dyDescent="0.2">
      <c r="A1572" s="516">
        <v>12402</v>
      </c>
      <c r="B1572" s="488" t="s">
        <v>11319</v>
      </c>
      <c r="C1572" s="516" t="s">
        <v>16265</v>
      </c>
      <c r="D1572" s="516" t="s">
        <v>9764</v>
      </c>
      <c r="E1572" s="498" t="s">
        <v>17054</v>
      </c>
    </row>
    <row r="1573" spans="1:5" x14ac:dyDescent="0.2">
      <c r="A1573" s="516">
        <v>3447</v>
      </c>
      <c r="B1573" s="488" t="s">
        <v>11320</v>
      </c>
      <c r="C1573" s="516" t="s">
        <v>16265</v>
      </c>
      <c r="D1573" s="516" t="s">
        <v>9764</v>
      </c>
      <c r="E1573" s="498" t="s">
        <v>15789</v>
      </c>
    </row>
    <row r="1574" spans="1:5" x14ac:dyDescent="0.2">
      <c r="A1574" s="516">
        <v>3442</v>
      </c>
      <c r="B1574" s="488" t="s">
        <v>11321</v>
      </c>
      <c r="C1574" s="516" t="s">
        <v>16265</v>
      </c>
      <c r="D1574" s="516" t="s">
        <v>9764</v>
      </c>
      <c r="E1574" s="498" t="s">
        <v>7741</v>
      </c>
    </row>
    <row r="1575" spans="1:5" x14ac:dyDescent="0.2">
      <c r="A1575" s="516">
        <v>3448</v>
      </c>
      <c r="B1575" s="488" t="s">
        <v>11322</v>
      </c>
      <c r="C1575" s="516" t="s">
        <v>16265</v>
      </c>
      <c r="D1575" s="516" t="s">
        <v>9764</v>
      </c>
      <c r="E1575" s="498" t="s">
        <v>17055</v>
      </c>
    </row>
    <row r="1576" spans="1:5" x14ac:dyDescent="0.2">
      <c r="A1576" s="516">
        <v>3449</v>
      </c>
      <c r="B1576" s="488" t="s">
        <v>11323</v>
      </c>
      <c r="C1576" s="516" t="s">
        <v>16265</v>
      </c>
      <c r="D1576" s="516" t="s">
        <v>9764</v>
      </c>
      <c r="E1576" s="498" t="s">
        <v>15174</v>
      </c>
    </row>
    <row r="1577" spans="1:5" x14ac:dyDescent="0.2">
      <c r="A1577" s="516">
        <v>37438</v>
      </c>
      <c r="B1577" s="488" t="s">
        <v>11324</v>
      </c>
      <c r="C1577" s="516" t="s">
        <v>16265</v>
      </c>
      <c r="D1577" s="516" t="s">
        <v>9764</v>
      </c>
      <c r="E1577" s="498" t="s">
        <v>17056</v>
      </c>
    </row>
    <row r="1578" spans="1:5" x14ac:dyDescent="0.2">
      <c r="A1578" s="516">
        <v>37439</v>
      </c>
      <c r="B1578" s="488" t="s">
        <v>11325</v>
      </c>
      <c r="C1578" s="516" t="s">
        <v>16265</v>
      </c>
      <c r="D1578" s="516" t="s">
        <v>9764</v>
      </c>
      <c r="E1578" s="498" t="s">
        <v>17057</v>
      </c>
    </row>
    <row r="1579" spans="1:5" x14ac:dyDescent="0.2">
      <c r="A1579" s="516">
        <v>37435</v>
      </c>
      <c r="B1579" s="488" t="s">
        <v>11326</v>
      </c>
      <c r="C1579" s="516" t="s">
        <v>16265</v>
      </c>
      <c r="D1579" s="516" t="s">
        <v>9764</v>
      </c>
      <c r="E1579" s="498" t="s">
        <v>7705</v>
      </c>
    </row>
    <row r="1580" spans="1:5" x14ac:dyDescent="0.2">
      <c r="A1580" s="516">
        <v>37436</v>
      </c>
      <c r="B1580" s="488" t="s">
        <v>11328</v>
      </c>
      <c r="C1580" s="516" t="s">
        <v>16265</v>
      </c>
      <c r="D1580" s="516" t="s">
        <v>9764</v>
      </c>
      <c r="E1580" s="498" t="s">
        <v>16345</v>
      </c>
    </row>
    <row r="1581" spans="1:5" x14ac:dyDescent="0.2">
      <c r="A1581" s="516">
        <v>37437</v>
      </c>
      <c r="B1581" s="488" t="s">
        <v>11329</v>
      </c>
      <c r="C1581" s="516" t="s">
        <v>16265</v>
      </c>
      <c r="D1581" s="516" t="s">
        <v>9764</v>
      </c>
      <c r="E1581" s="498" t="s">
        <v>17058</v>
      </c>
    </row>
    <row r="1582" spans="1:5" ht="25.5" x14ac:dyDescent="0.2">
      <c r="A1582" s="516">
        <v>3473</v>
      </c>
      <c r="B1582" s="488" t="s">
        <v>11330</v>
      </c>
      <c r="C1582" s="516" t="s">
        <v>16265</v>
      </c>
      <c r="D1582" s="516" t="s">
        <v>9764</v>
      </c>
      <c r="E1582" s="498" t="s">
        <v>17059</v>
      </c>
    </row>
    <row r="1583" spans="1:5" ht="25.5" x14ac:dyDescent="0.2">
      <c r="A1583" s="516">
        <v>3474</v>
      </c>
      <c r="B1583" s="488" t="s">
        <v>11331</v>
      </c>
      <c r="C1583" s="516" t="s">
        <v>16265</v>
      </c>
      <c r="D1583" s="516" t="s">
        <v>9764</v>
      </c>
      <c r="E1583" s="498" t="s">
        <v>8264</v>
      </c>
    </row>
    <row r="1584" spans="1:5" ht="25.5" x14ac:dyDescent="0.2">
      <c r="A1584" s="516">
        <v>3450</v>
      </c>
      <c r="B1584" s="488" t="s">
        <v>11332</v>
      </c>
      <c r="C1584" s="516" t="s">
        <v>16265</v>
      </c>
      <c r="D1584" s="516" t="s">
        <v>9764</v>
      </c>
      <c r="E1584" s="498" t="s">
        <v>7362</v>
      </c>
    </row>
    <row r="1585" spans="1:5" ht="25.5" x14ac:dyDescent="0.2">
      <c r="A1585" s="516">
        <v>3443</v>
      </c>
      <c r="B1585" s="488" t="s">
        <v>540</v>
      </c>
      <c r="C1585" s="516" t="s">
        <v>16265</v>
      </c>
      <c r="D1585" s="516" t="s">
        <v>9764</v>
      </c>
      <c r="E1585" s="498" t="s">
        <v>7192</v>
      </c>
    </row>
    <row r="1586" spans="1:5" ht="25.5" x14ac:dyDescent="0.2">
      <c r="A1586" s="516">
        <v>3453</v>
      </c>
      <c r="B1586" s="488" t="s">
        <v>11335</v>
      </c>
      <c r="C1586" s="516" t="s">
        <v>16265</v>
      </c>
      <c r="D1586" s="516" t="s">
        <v>9764</v>
      </c>
      <c r="E1586" s="498" t="s">
        <v>13391</v>
      </c>
    </row>
    <row r="1587" spans="1:5" ht="25.5" x14ac:dyDescent="0.2">
      <c r="A1587" s="516">
        <v>3452</v>
      </c>
      <c r="B1587" s="488" t="s">
        <v>11336</v>
      </c>
      <c r="C1587" s="516" t="s">
        <v>16265</v>
      </c>
      <c r="D1587" s="516" t="s">
        <v>9764</v>
      </c>
      <c r="E1587" s="498" t="s">
        <v>10940</v>
      </c>
    </row>
    <row r="1588" spans="1:5" ht="25.5" x14ac:dyDescent="0.2">
      <c r="A1588" s="516">
        <v>3451</v>
      </c>
      <c r="B1588" s="488" t="s">
        <v>11337</v>
      </c>
      <c r="C1588" s="516" t="s">
        <v>16265</v>
      </c>
      <c r="D1588" s="516" t="s">
        <v>9764</v>
      </c>
      <c r="E1588" s="498" t="s">
        <v>7582</v>
      </c>
    </row>
    <row r="1589" spans="1:5" ht="25.5" x14ac:dyDescent="0.2">
      <c r="A1589" s="516">
        <v>3454</v>
      </c>
      <c r="B1589" s="488" t="s">
        <v>11338</v>
      </c>
      <c r="C1589" s="516" t="s">
        <v>16265</v>
      </c>
      <c r="D1589" s="516" t="s">
        <v>9764</v>
      </c>
      <c r="E1589" s="498" t="s">
        <v>17060</v>
      </c>
    </row>
    <row r="1590" spans="1:5" x14ac:dyDescent="0.2">
      <c r="A1590" s="516">
        <v>3458</v>
      </c>
      <c r="B1590" s="488" t="s">
        <v>11339</v>
      </c>
      <c r="C1590" s="516" t="s">
        <v>16265</v>
      </c>
      <c r="D1590" s="516" t="s">
        <v>9764</v>
      </c>
      <c r="E1590" s="498" t="s">
        <v>8764</v>
      </c>
    </row>
    <row r="1591" spans="1:5" x14ac:dyDescent="0.2">
      <c r="A1591" s="516">
        <v>3457</v>
      </c>
      <c r="B1591" s="488" t="s">
        <v>1653</v>
      </c>
      <c r="C1591" s="516" t="s">
        <v>16265</v>
      </c>
      <c r="D1591" s="516" t="s">
        <v>9764</v>
      </c>
      <c r="E1591" s="498" t="s">
        <v>8811</v>
      </c>
    </row>
    <row r="1592" spans="1:5" x14ac:dyDescent="0.2">
      <c r="A1592" s="516">
        <v>3455</v>
      </c>
      <c r="B1592" s="488" t="s">
        <v>1169</v>
      </c>
      <c r="C1592" s="516" t="s">
        <v>16265</v>
      </c>
      <c r="D1592" s="516" t="s">
        <v>9764</v>
      </c>
      <c r="E1592" s="498" t="s">
        <v>7415</v>
      </c>
    </row>
    <row r="1593" spans="1:5" x14ac:dyDescent="0.2">
      <c r="A1593" s="516">
        <v>3472</v>
      </c>
      <c r="B1593" s="488" t="s">
        <v>1654</v>
      </c>
      <c r="C1593" s="516" t="s">
        <v>16265</v>
      </c>
      <c r="D1593" s="516" t="s">
        <v>9764</v>
      </c>
      <c r="E1593" s="498" t="s">
        <v>7730</v>
      </c>
    </row>
    <row r="1594" spans="1:5" x14ac:dyDescent="0.2">
      <c r="A1594" s="516">
        <v>3470</v>
      </c>
      <c r="B1594" s="488" t="s">
        <v>11341</v>
      </c>
      <c r="C1594" s="516" t="s">
        <v>16265</v>
      </c>
      <c r="D1594" s="516" t="s">
        <v>9764</v>
      </c>
      <c r="E1594" s="498" t="s">
        <v>15218</v>
      </c>
    </row>
    <row r="1595" spans="1:5" x14ac:dyDescent="0.2">
      <c r="A1595" s="516">
        <v>3471</v>
      </c>
      <c r="B1595" s="488" t="s">
        <v>1655</v>
      </c>
      <c r="C1595" s="516" t="s">
        <v>16265</v>
      </c>
      <c r="D1595" s="516" t="s">
        <v>9764</v>
      </c>
      <c r="E1595" s="498" t="s">
        <v>15796</v>
      </c>
    </row>
    <row r="1596" spans="1:5" x14ac:dyDescent="0.2">
      <c r="A1596" s="516">
        <v>3456</v>
      </c>
      <c r="B1596" s="488" t="s">
        <v>11342</v>
      </c>
      <c r="C1596" s="516" t="s">
        <v>16265</v>
      </c>
      <c r="D1596" s="516" t="s">
        <v>9764</v>
      </c>
      <c r="E1596" s="498" t="s">
        <v>7764</v>
      </c>
    </row>
    <row r="1597" spans="1:5" x14ac:dyDescent="0.2">
      <c r="A1597" s="516">
        <v>3459</v>
      </c>
      <c r="B1597" s="488" t="s">
        <v>11343</v>
      </c>
      <c r="C1597" s="516" t="s">
        <v>16265</v>
      </c>
      <c r="D1597" s="516" t="s">
        <v>9764</v>
      </c>
      <c r="E1597" s="498" t="s">
        <v>17061</v>
      </c>
    </row>
    <row r="1598" spans="1:5" x14ac:dyDescent="0.2">
      <c r="A1598" s="516">
        <v>3469</v>
      </c>
      <c r="B1598" s="488" t="s">
        <v>11344</v>
      </c>
      <c r="C1598" s="516" t="s">
        <v>16265</v>
      </c>
      <c r="D1598" s="516" t="s">
        <v>9764</v>
      </c>
      <c r="E1598" s="498" t="s">
        <v>17062</v>
      </c>
    </row>
    <row r="1599" spans="1:5" x14ac:dyDescent="0.2">
      <c r="A1599" s="516">
        <v>3460</v>
      </c>
      <c r="B1599" s="488" t="s">
        <v>11345</v>
      </c>
      <c r="C1599" s="516" t="s">
        <v>16265</v>
      </c>
      <c r="D1599" s="516" t="s">
        <v>9764</v>
      </c>
      <c r="E1599" s="498" t="s">
        <v>17063</v>
      </c>
    </row>
    <row r="1600" spans="1:5" x14ac:dyDescent="0.2">
      <c r="A1600" s="516">
        <v>3461</v>
      </c>
      <c r="B1600" s="488" t="s">
        <v>11346</v>
      </c>
      <c r="C1600" s="516" t="s">
        <v>16265</v>
      </c>
      <c r="D1600" s="516" t="s">
        <v>9764</v>
      </c>
      <c r="E1600" s="498" t="s">
        <v>17064</v>
      </c>
    </row>
    <row r="1601" spans="1:5" x14ac:dyDescent="0.2">
      <c r="A1601" s="516">
        <v>37433</v>
      </c>
      <c r="B1601" s="488" t="s">
        <v>11347</v>
      </c>
      <c r="C1601" s="516" t="s">
        <v>16265</v>
      </c>
      <c r="D1601" s="516" t="s">
        <v>9764</v>
      </c>
      <c r="E1601" s="498" t="s">
        <v>17056</v>
      </c>
    </row>
    <row r="1602" spans="1:5" x14ac:dyDescent="0.2">
      <c r="A1602" s="516">
        <v>37430</v>
      </c>
      <c r="B1602" s="488" t="s">
        <v>11348</v>
      </c>
      <c r="C1602" s="516" t="s">
        <v>16265</v>
      </c>
      <c r="D1602" s="516" t="s">
        <v>9764</v>
      </c>
      <c r="E1602" s="498" t="s">
        <v>7007</v>
      </c>
    </row>
    <row r="1603" spans="1:5" x14ac:dyDescent="0.2">
      <c r="A1603" s="516">
        <v>37434</v>
      </c>
      <c r="B1603" s="488" t="s">
        <v>11349</v>
      </c>
      <c r="C1603" s="516" t="s">
        <v>16265</v>
      </c>
      <c r="D1603" s="516" t="s">
        <v>9764</v>
      </c>
      <c r="E1603" s="498" t="s">
        <v>17065</v>
      </c>
    </row>
    <row r="1604" spans="1:5" x14ac:dyDescent="0.2">
      <c r="A1604" s="516">
        <v>37431</v>
      </c>
      <c r="B1604" s="488" t="s">
        <v>11350</v>
      </c>
      <c r="C1604" s="516" t="s">
        <v>16265</v>
      </c>
      <c r="D1604" s="516" t="s">
        <v>9764</v>
      </c>
      <c r="E1604" s="498" t="s">
        <v>8682</v>
      </c>
    </row>
    <row r="1605" spans="1:5" x14ac:dyDescent="0.2">
      <c r="A1605" s="516">
        <v>37432</v>
      </c>
      <c r="B1605" s="488" t="s">
        <v>11351</v>
      </c>
      <c r="C1605" s="516" t="s">
        <v>16265</v>
      </c>
      <c r="D1605" s="516" t="s">
        <v>9764</v>
      </c>
      <c r="E1605" s="498" t="s">
        <v>17066</v>
      </c>
    </row>
    <row r="1606" spans="1:5" ht="25.5" x14ac:dyDescent="0.2">
      <c r="A1606" s="516">
        <v>37413</v>
      </c>
      <c r="B1606" s="488" t="s">
        <v>11352</v>
      </c>
      <c r="C1606" s="516" t="s">
        <v>16265</v>
      </c>
      <c r="D1606" s="516" t="s">
        <v>9764</v>
      </c>
      <c r="E1606" s="498" t="s">
        <v>7284</v>
      </c>
    </row>
    <row r="1607" spans="1:5" ht="25.5" x14ac:dyDescent="0.2">
      <c r="A1607" s="516">
        <v>37414</v>
      </c>
      <c r="B1607" s="488" t="s">
        <v>11353</v>
      </c>
      <c r="C1607" s="516" t="s">
        <v>16265</v>
      </c>
      <c r="D1607" s="516" t="s">
        <v>9764</v>
      </c>
      <c r="E1607" s="498" t="s">
        <v>7594</v>
      </c>
    </row>
    <row r="1608" spans="1:5" ht="25.5" x14ac:dyDescent="0.2">
      <c r="A1608" s="516">
        <v>37415</v>
      </c>
      <c r="B1608" s="488" t="s">
        <v>11354</v>
      </c>
      <c r="C1608" s="516" t="s">
        <v>16265</v>
      </c>
      <c r="D1608" s="516" t="s">
        <v>9764</v>
      </c>
      <c r="E1608" s="498" t="s">
        <v>7485</v>
      </c>
    </row>
    <row r="1609" spans="1:5" ht="25.5" x14ac:dyDescent="0.2">
      <c r="A1609" s="516">
        <v>37416</v>
      </c>
      <c r="B1609" s="488" t="s">
        <v>11355</v>
      </c>
      <c r="C1609" s="516" t="s">
        <v>16265</v>
      </c>
      <c r="D1609" s="516" t="s">
        <v>9764</v>
      </c>
      <c r="E1609" s="498" t="s">
        <v>7548</v>
      </c>
    </row>
    <row r="1610" spans="1:5" ht="25.5" x14ac:dyDescent="0.2">
      <c r="A1610" s="516">
        <v>37417</v>
      </c>
      <c r="B1610" s="488" t="s">
        <v>11356</v>
      </c>
      <c r="C1610" s="516" t="s">
        <v>16265</v>
      </c>
      <c r="D1610" s="516" t="s">
        <v>9764</v>
      </c>
      <c r="E1610" s="498" t="s">
        <v>15958</v>
      </c>
    </row>
    <row r="1611" spans="1:5" x14ac:dyDescent="0.2">
      <c r="A1611" s="516">
        <v>34519</v>
      </c>
      <c r="B1611" s="488" t="s">
        <v>11358</v>
      </c>
      <c r="C1611" s="516" t="s">
        <v>16265</v>
      </c>
      <c r="D1611" s="516" t="s">
        <v>9764</v>
      </c>
      <c r="E1611" s="498" t="s">
        <v>17067</v>
      </c>
    </row>
    <row r="1612" spans="1:5" ht="25.5" x14ac:dyDescent="0.2">
      <c r="A1612" s="516">
        <v>10510</v>
      </c>
      <c r="B1612" s="488" t="s">
        <v>11359</v>
      </c>
      <c r="C1612" s="516" t="s">
        <v>16265</v>
      </c>
      <c r="D1612" s="516" t="s">
        <v>9764</v>
      </c>
      <c r="E1612" s="498" t="s">
        <v>17068</v>
      </c>
    </row>
    <row r="1613" spans="1:5" x14ac:dyDescent="0.2">
      <c r="A1613" s="516">
        <v>1649</v>
      </c>
      <c r="B1613" s="488" t="s">
        <v>11360</v>
      </c>
      <c r="C1613" s="516" t="s">
        <v>16265</v>
      </c>
      <c r="D1613" s="516" t="s">
        <v>9764</v>
      </c>
      <c r="E1613" s="498" t="s">
        <v>17069</v>
      </c>
    </row>
    <row r="1614" spans="1:5" x14ac:dyDescent="0.2">
      <c r="A1614" s="516">
        <v>1653</v>
      </c>
      <c r="B1614" s="488" t="s">
        <v>11361</v>
      </c>
      <c r="C1614" s="516" t="s">
        <v>16265</v>
      </c>
      <c r="D1614" s="516" t="s">
        <v>9764</v>
      </c>
      <c r="E1614" s="498" t="s">
        <v>17070</v>
      </c>
    </row>
    <row r="1615" spans="1:5" x14ac:dyDescent="0.2">
      <c r="A1615" s="516">
        <v>1647</v>
      </c>
      <c r="B1615" s="488" t="s">
        <v>11362</v>
      </c>
      <c r="C1615" s="516" t="s">
        <v>16265</v>
      </c>
      <c r="D1615" s="516" t="s">
        <v>9764</v>
      </c>
      <c r="E1615" s="498" t="s">
        <v>8288</v>
      </c>
    </row>
    <row r="1616" spans="1:5" x14ac:dyDescent="0.2">
      <c r="A1616" s="516">
        <v>1648</v>
      </c>
      <c r="B1616" s="488" t="s">
        <v>11364</v>
      </c>
      <c r="C1616" s="516" t="s">
        <v>16265</v>
      </c>
      <c r="D1616" s="516" t="s">
        <v>9764</v>
      </c>
      <c r="E1616" s="498" t="s">
        <v>15943</v>
      </c>
    </row>
    <row r="1617" spans="1:5" x14ac:dyDescent="0.2">
      <c r="A1617" s="516">
        <v>1651</v>
      </c>
      <c r="B1617" s="488" t="s">
        <v>11365</v>
      </c>
      <c r="C1617" s="516" t="s">
        <v>16265</v>
      </c>
      <c r="D1617" s="516" t="s">
        <v>9764</v>
      </c>
      <c r="E1617" s="498" t="s">
        <v>17071</v>
      </c>
    </row>
    <row r="1618" spans="1:5" x14ac:dyDescent="0.2">
      <c r="A1618" s="516">
        <v>1650</v>
      </c>
      <c r="B1618" s="488" t="s">
        <v>1656</v>
      </c>
      <c r="C1618" s="516" t="s">
        <v>16265</v>
      </c>
      <c r="D1618" s="516" t="s">
        <v>9764</v>
      </c>
      <c r="E1618" s="498" t="s">
        <v>17072</v>
      </c>
    </row>
    <row r="1619" spans="1:5" x14ac:dyDescent="0.2">
      <c r="A1619" s="516">
        <v>1654</v>
      </c>
      <c r="B1619" s="488" t="s">
        <v>11366</v>
      </c>
      <c r="C1619" s="516" t="s">
        <v>16265</v>
      </c>
      <c r="D1619" s="516" t="s">
        <v>9764</v>
      </c>
      <c r="E1619" s="498" t="s">
        <v>8841</v>
      </c>
    </row>
    <row r="1620" spans="1:5" x14ac:dyDescent="0.2">
      <c r="A1620" s="516">
        <v>1652</v>
      </c>
      <c r="B1620" s="488" t="s">
        <v>11367</v>
      </c>
      <c r="C1620" s="516" t="s">
        <v>16265</v>
      </c>
      <c r="D1620" s="516" t="s">
        <v>9764</v>
      </c>
      <c r="E1620" s="498" t="s">
        <v>17073</v>
      </c>
    </row>
    <row r="1621" spans="1:5" ht="25.5" x14ac:dyDescent="0.2">
      <c r="A1621" s="516">
        <v>1747</v>
      </c>
      <c r="B1621" s="488" t="s">
        <v>11368</v>
      </c>
      <c r="C1621" s="516" t="s">
        <v>16265</v>
      </c>
      <c r="D1621" s="516" t="s">
        <v>9764</v>
      </c>
      <c r="E1621" s="498" t="s">
        <v>17074</v>
      </c>
    </row>
    <row r="1622" spans="1:5" x14ac:dyDescent="0.2">
      <c r="A1622" s="516">
        <v>1744</v>
      </c>
      <c r="B1622" s="488" t="s">
        <v>11369</v>
      </c>
      <c r="C1622" s="516" t="s">
        <v>16265</v>
      </c>
      <c r="D1622" s="516" t="s">
        <v>9764</v>
      </c>
      <c r="E1622" s="498" t="s">
        <v>13972</v>
      </c>
    </row>
    <row r="1623" spans="1:5" x14ac:dyDescent="0.2">
      <c r="A1623" s="516">
        <v>1743</v>
      </c>
      <c r="B1623" s="488" t="s">
        <v>11371</v>
      </c>
      <c r="C1623" s="516" t="s">
        <v>16265</v>
      </c>
      <c r="D1623" s="516" t="s">
        <v>9764</v>
      </c>
      <c r="E1623" s="498" t="s">
        <v>17075</v>
      </c>
    </row>
    <row r="1624" spans="1:5" ht="25.5" x14ac:dyDescent="0.2">
      <c r="A1624" s="516">
        <v>39640</v>
      </c>
      <c r="B1624" s="488" t="s">
        <v>11374</v>
      </c>
      <c r="C1624" s="516" t="s">
        <v>16265</v>
      </c>
      <c r="D1624" s="516" t="s">
        <v>9764</v>
      </c>
      <c r="E1624" s="498" t="s">
        <v>7757</v>
      </c>
    </row>
    <row r="1625" spans="1:5" ht="25.5" x14ac:dyDescent="0.2">
      <c r="A1625" s="516">
        <v>11013</v>
      </c>
      <c r="B1625" s="488" t="s">
        <v>11375</v>
      </c>
      <c r="C1625" s="516" t="s">
        <v>16265</v>
      </c>
      <c r="D1625" s="516" t="s">
        <v>9764</v>
      </c>
      <c r="E1625" s="498" t="s">
        <v>8801</v>
      </c>
    </row>
    <row r="1626" spans="1:5" ht="25.5" x14ac:dyDescent="0.2">
      <c r="A1626" s="516">
        <v>11017</v>
      </c>
      <c r="B1626" s="488" t="s">
        <v>11376</v>
      </c>
      <c r="C1626" s="516" t="s">
        <v>16265</v>
      </c>
      <c r="D1626" s="516" t="s">
        <v>9764</v>
      </c>
      <c r="E1626" s="498" t="s">
        <v>8099</v>
      </c>
    </row>
    <row r="1627" spans="1:5" ht="25.5" x14ac:dyDescent="0.2">
      <c r="A1627" s="516">
        <v>20236</v>
      </c>
      <c r="B1627" s="488" t="s">
        <v>11377</v>
      </c>
      <c r="C1627" s="516" t="s">
        <v>16265</v>
      </c>
      <c r="D1627" s="516" t="s">
        <v>9764</v>
      </c>
      <c r="E1627" s="498" t="s">
        <v>10173</v>
      </c>
    </row>
    <row r="1628" spans="1:5" ht="25.5" x14ac:dyDescent="0.2">
      <c r="A1628" s="516">
        <v>7215</v>
      </c>
      <c r="B1628" s="488" t="s">
        <v>11378</v>
      </c>
      <c r="C1628" s="516" t="s">
        <v>16265</v>
      </c>
      <c r="D1628" s="516" t="s">
        <v>9764</v>
      </c>
      <c r="E1628" s="498" t="s">
        <v>15271</v>
      </c>
    </row>
    <row r="1629" spans="1:5" ht="25.5" x14ac:dyDescent="0.2">
      <c r="A1629" s="516">
        <v>7216</v>
      </c>
      <c r="B1629" s="488" t="s">
        <v>11380</v>
      </c>
      <c r="C1629" s="516" t="s">
        <v>16265</v>
      </c>
      <c r="D1629" s="516" t="s">
        <v>9764</v>
      </c>
      <c r="E1629" s="498" t="s">
        <v>17076</v>
      </c>
    </row>
    <row r="1630" spans="1:5" ht="25.5" x14ac:dyDescent="0.2">
      <c r="A1630" s="516">
        <v>20235</v>
      </c>
      <c r="B1630" s="488" t="s">
        <v>11381</v>
      </c>
      <c r="C1630" s="516" t="s">
        <v>16265</v>
      </c>
      <c r="D1630" s="516" t="s">
        <v>9764</v>
      </c>
      <c r="E1630" s="498" t="s">
        <v>17077</v>
      </c>
    </row>
    <row r="1631" spans="1:5" ht="25.5" x14ac:dyDescent="0.2">
      <c r="A1631" s="516">
        <v>7181</v>
      </c>
      <c r="B1631" s="488" t="s">
        <v>11382</v>
      </c>
      <c r="C1631" s="516" t="s">
        <v>16265</v>
      </c>
      <c r="D1631" s="516" t="s">
        <v>9764</v>
      </c>
      <c r="E1631" s="498" t="s">
        <v>7275</v>
      </c>
    </row>
    <row r="1632" spans="1:5" ht="25.5" x14ac:dyDescent="0.2">
      <c r="A1632" s="516">
        <v>40866</v>
      </c>
      <c r="B1632" s="488" t="s">
        <v>11383</v>
      </c>
      <c r="C1632" s="516" t="s">
        <v>16265</v>
      </c>
      <c r="D1632" s="516" t="s">
        <v>9764</v>
      </c>
      <c r="E1632" s="498" t="s">
        <v>7321</v>
      </c>
    </row>
    <row r="1633" spans="1:5" ht="25.5" x14ac:dyDescent="0.2">
      <c r="A1633" s="516">
        <v>7214</v>
      </c>
      <c r="B1633" s="488" t="s">
        <v>11384</v>
      </c>
      <c r="C1633" s="516" t="s">
        <v>16265</v>
      </c>
      <c r="D1633" s="516" t="s">
        <v>9764</v>
      </c>
      <c r="E1633" s="498" t="s">
        <v>7692</v>
      </c>
    </row>
    <row r="1634" spans="1:5" ht="25.5" x14ac:dyDescent="0.2">
      <c r="A1634" s="516">
        <v>7219</v>
      </c>
      <c r="B1634" s="488" t="s">
        <v>11385</v>
      </c>
      <c r="C1634" s="516" t="s">
        <v>16265</v>
      </c>
      <c r="D1634" s="516" t="s">
        <v>9764</v>
      </c>
      <c r="E1634" s="498" t="s">
        <v>8293</v>
      </c>
    </row>
    <row r="1635" spans="1:5" x14ac:dyDescent="0.2">
      <c r="A1635" s="516">
        <v>37972</v>
      </c>
      <c r="B1635" s="488" t="s">
        <v>11386</v>
      </c>
      <c r="C1635" s="516" t="s">
        <v>16265</v>
      </c>
      <c r="D1635" s="516" t="s">
        <v>9764</v>
      </c>
      <c r="E1635" s="498" t="s">
        <v>7165</v>
      </c>
    </row>
    <row r="1636" spans="1:5" x14ac:dyDescent="0.2">
      <c r="A1636" s="516">
        <v>37973</v>
      </c>
      <c r="B1636" s="488" t="s">
        <v>11387</v>
      </c>
      <c r="C1636" s="516" t="s">
        <v>16265</v>
      </c>
      <c r="D1636" s="516" t="s">
        <v>9764</v>
      </c>
      <c r="E1636" s="498" t="s">
        <v>15722</v>
      </c>
    </row>
    <row r="1637" spans="1:5" x14ac:dyDescent="0.2">
      <c r="A1637" s="516">
        <v>37971</v>
      </c>
      <c r="B1637" s="488" t="s">
        <v>11388</v>
      </c>
      <c r="C1637" s="516" t="s">
        <v>16265</v>
      </c>
      <c r="D1637" s="516" t="s">
        <v>9764</v>
      </c>
      <c r="E1637" s="498" t="s">
        <v>6957</v>
      </c>
    </row>
    <row r="1638" spans="1:5" ht="25.5" x14ac:dyDescent="0.2">
      <c r="A1638" s="516">
        <v>20094</v>
      </c>
      <c r="B1638" s="488" t="s">
        <v>11389</v>
      </c>
      <c r="C1638" s="516" t="s">
        <v>16265</v>
      </c>
      <c r="D1638" s="516" t="s">
        <v>9764</v>
      </c>
      <c r="E1638" s="498" t="s">
        <v>11148</v>
      </c>
    </row>
    <row r="1639" spans="1:5" ht="25.5" x14ac:dyDescent="0.2">
      <c r="A1639" s="516">
        <v>20095</v>
      </c>
      <c r="B1639" s="488" t="s">
        <v>11391</v>
      </c>
      <c r="C1639" s="516" t="s">
        <v>16265</v>
      </c>
      <c r="D1639" s="516" t="s">
        <v>9764</v>
      </c>
      <c r="E1639" s="498" t="s">
        <v>8717</v>
      </c>
    </row>
    <row r="1640" spans="1:5" ht="25.5" x14ac:dyDescent="0.2">
      <c r="A1640" s="516">
        <v>1954</v>
      </c>
      <c r="B1640" s="488" t="s">
        <v>11392</v>
      </c>
      <c r="C1640" s="516" t="s">
        <v>16265</v>
      </c>
      <c r="D1640" s="516" t="s">
        <v>9764</v>
      </c>
      <c r="E1640" s="498" t="s">
        <v>17078</v>
      </c>
    </row>
    <row r="1641" spans="1:5" ht="25.5" x14ac:dyDescent="0.2">
      <c r="A1641" s="516">
        <v>1926</v>
      </c>
      <c r="B1641" s="488" t="s">
        <v>11394</v>
      </c>
      <c r="C1641" s="516" t="s">
        <v>16265</v>
      </c>
      <c r="D1641" s="516" t="s">
        <v>9764</v>
      </c>
      <c r="E1641" s="498" t="s">
        <v>6858</v>
      </c>
    </row>
    <row r="1642" spans="1:5" ht="25.5" x14ac:dyDescent="0.2">
      <c r="A1642" s="516">
        <v>1927</v>
      </c>
      <c r="B1642" s="488" t="s">
        <v>11395</v>
      </c>
      <c r="C1642" s="516" t="s">
        <v>16265</v>
      </c>
      <c r="D1642" s="516" t="s">
        <v>9764</v>
      </c>
      <c r="E1642" s="498" t="s">
        <v>7212</v>
      </c>
    </row>
    <row r="1643" spans="1:5" ht="25.5" x14ac:dyDescent="0.2">
      <c r="A1643" s="516">
        <v>1923</v>
      </c>
      <c r="B1643" s="488" t="s">
        <v>11396</v>
      </c>
      <c r="C1643" s="516" t="s">
        <v>16265</v>
      </c>
      <c r="D1643" s="516" t="s">
        <v>9764</v>
      </c>
      <c r="E1643" s="498" t="s">
        <v>6957</v>
      </c>
    </row>
    <row r="1644" spans="1:5" ht="25.5" x14ac:dyDescent="0.2">
      <c r="A1644" s="516">
        <v>1929</v>
      </c>
      <c r="B1644" s="488" t="s">
        <v>11397</v>
      </c>
      <c r="C1644" s="516" t="s">
        <v>16265</v>
      </c>
      <c r="D1644" s="516" t="s">
        <v>9764</v>
      </c>
      <c r="E1644" s="498" t="s">
        <v>6982</v>
      </c>
    </row>
    <row r="1645" spans="1:5" ht="25.5" x14ac:dyDescent="0.2">
      <c r="A1645" s="516">
        <v>1930</v>
      </c>
      <c r="B1645" s="488" t="s">
        <v>11398</v>
      </c>
      <c r="C1645" s="516" t="s">
        <v>16265</v>
      </c>
      <c r="D1645" s="516" t="s">
        <v>9764</v>
      </c>
      <c r="E1645" s="498" t="s">
        <v>6882</v>
      </c>
    </row>
    <row r="1646" spans="1:5" ht="25.5" x14ac:dyDescent="0.2">
      <c r="A1646" s="516">
        <v>1924</v>
      </c>
      <c r="B1646" s="488" t="s">
        <v>11399</v>
      </c>
      <c r="C1646" s="516" t="s">
        <v>16265</v>
      </c>
      <c r="D1646" s="516" t="s">
        <v>9764</v>
      </c>
      <c r="E1646" s="498" t="s">
        <v>16932</v>
      </c>
    </row>
    <row r="1647" spans="1:5" ht="25.5" x14ac:dyDescent="0.2">
      <c r="A1647" s="516">
        <v>1922</v>
      </c>
      <c r="B1647" s="488" t="s">
        <v>11400</v>
      </c>
      <c r="C1647" s="516" t="s">
        <v>16265</v>
      </c>
      <c r="D1647" s="516" t="s">
        <v>9764</v>
      </c>
      <c r="E1647" s="498" t="s">
        <v>8056</v>
      </c>
    </row>
    <row r="1648" spans="1:5" ht="25.5" x14ac:dyDescent="0.2">
      <c r="A1648" s="516">
        <v>1953</v>
      </c>
      <c r="B1648" s="488" t="s">
        <v>11401</v>
      </c>
      <c r="C1648" s="516" t="s">
        <v>16265</v>
      </c>
      <c r="D1648" s="516" t="s">
        <v>9764</v>
      </c>
      <c r="E1648" s="498" t="s">
        <v>14268</v>
      </c>
    </row>
    <row r="1649" spans="1:5" ht="25.5" x14ac:dyDescent="0.2">
      <c r="A1649" s="516">
        <v>1962</v>
      </c>
      <c r="B1649" s="488" t="s">
        <v>11403</v>
      </c>
      <c r="C1649" s="516" t="s">
        <v>16265</v>
      </c>
      <c r="D1649" s="516" t="s">
        <v>9764</v>
      </c>
      <c r="E1649" s="498" t="s">
        <v>17079</v>
      </c>
    </row>
    <row r="1650" spans="1:5" ht="25.5" x14ac:dyDescent="0.2">
      <c r="A1650" s="516">
        <v>1955</v>
      </c>
      <c r="B1650" s="488" t="s">
        <v>11404</v>
      </c>
      <c r="C1650" s="516" t="s">
        <v>16265</v>
      </c>
      <c r="D1650" s="516" t="s">
        <v>9764</v>
      </c>
      <c r="E1650" s="498" t="s">
        <v>7207</v>
      </c>
    </row>
    <row r="1651" spans="1:5" ht="25.5" x14ac:dyDescent="0.2">
      <c r="A1651" s="516">
        <v>1956</v>
      </c>
      <c r="B1651" s="488" t="s">
        <v>11405</v>
      </c>
      <c r="C1651" s="516" t="s">
        <v>16265</v>
      </c>
      <c r="D1651" s="516" t="s">
        <v>9764</v>
      </c>
      <c r="E1651" s="498" t="s">
        <v>6889</v>
      </c>
    </row>
    <row r="1652" spans="1:5" ht="25.5" x14ac:dyDescent="0.2">
      <c r="A1652" s="516">
        <v>1957</v>
      </c>
      <c r="B1652" s="488" t="s">
        <v>11406</v>
      </c>
      <c r="C1652" s="516" t="s">
        <v>16265</v>
      </c>
      <c r="D1652" s="516" t="s">
        <v>9764</v>
      </c>
      <c r="E1652" s="498" t="s">
        <v>16370</v>
      </c>
    </row>
    <row r="1653" spans="1:5" ht="25.5" x14ac:dyDescent="0.2">
      <c r="A1653" s="516">
        <v>1958</v>
      </c>
      <c r="B1653" s="488" t="s">
        <v>11407</v>
      </c>
      <c r="C1653" s="516" t="s">
        <v>16265</v>
      </c>
      <c r="D1653" s="516" t="s">
        <v>9764</v>
      </c>
      <c r="E1653" s="498" t="s">
        <v>7334</v>
      </c>
    </row>
    <row r="1654" spans="1:5" ht="25.5" x14ac:dyDescent="0.2">
      <c r="A1654" s="516">
        <v>1959</v>
      </c>
      <c r="B1654" s="488" t="s">
        <v>11408</v>
      </c>
      <c r="C1654" s="516" t="s">
        <v>16265</v>
      </c>
      <c r="D1654" s="516" t="s">
        <v>9764</v>
      </c>
      <c r="E1654" s="498" t="s">
        <v>7054</v>
      </c>
    </row>
    <row r="1655" spans="1:5" ht="25.5" x14ac:dyDescent="0.2">
      <c r="A1655" s="516">
        <v>1925</v>
      </c>
      <c r="B1655" s="488" t="s">
        <v>11409</v>
      </c>
      <c r="C1655" s="516" t="s">
        <v>16265</v>
      </c>
      <c r="D1655" s="516" t="s">
        <v>9764</v>
      </c>
      <c r="E1655" s="498" t="s">
        <v>17080</v>
      </c>
    </row>
    <row r="1656" spans="1:5" ht="25.5" x14ac:dyDescent="0.2">
      <c r="A1656" s="516">
        <v>1960</v>
      </c>
      <c r="B1656" s="488" t="s">
        <v>11410</v>
      </c>
      <c r="C1656" s="516" t="s">
        <v>16265</v>
      </c>
      <c r="D1656" s="516" t="s">
        <v>9764</v>
      </c>
      <c r="E1656" s="498" t="s">
        <v>17081</v>
      </c>
    </row>
    <row r="1657" spans="1:5" ht="25.5" x14ac:dyDescent="0.2">
      <c r="A1657" s="516">
        <v>1961</v>
      </c>
      <c r="B1657" s="488" t="s">
        <v>11411</v>
      </c>
      <c r="C1657" s="516" t="s">
        <v>16265</v>
      </c>
      <c r="D1657" s="516" t="s">
        <v>9764</v>
      </c>
      <c r="E1657" s="498" t="s">
        <v>9604</v>
      </c>
    </row>
    <row r="1658" spans="1:5" x14ac:dyDescent="0.2">
      <c r="A1658" s="516">
        <v>38426</v>
      </c>
      <c r="B1658" s="488" t="s">
        <v>11412</v>
      </c>
      <c r="C1658" s="516" t="s">
        <v>16265</v>
      </c>
      <c r="D1658" s="516" t="s">
        <v>9764</v>
      </c>
      <c r="E1658" s="498" t="s">
        <v>17082</v>
      </c>
    </row>
    <row r="1659" spans="1:5" x14ac:dyDescent="0.2">
      <c r="A1659" s="516">
        <v>38423</v>
      </c>
      <c r="B1659" s="488" t="s">
        <v>11413</v>
      </c>
      <c r="C1659" s="516" t="s">
        <v>16265</v>
      </c>
      <c r="D1659" s="516" t="s">
        <v>9764</v>
      </c>
      <c r="E1659" s="498" t="s">
        <v>17083</v>
      </c>
    </row>
    <row r="1660" spans="1:5" x14ac:dyDescent="0.2">
      <c r="A1660" s="516">
        <v>38421</v>
      </c>
      <c r="B1660" s="488" t="s">
        <v>11414</v>
      </c>
      <c r="C1660" s="516" t="s">
        <v>16265</v>
      </c>
      <c r="D1660" s="516" t="s">
        <v>9764</v>
      </c>
      <c r="E1660" s="498" t="s">
        <v>15563</v>
      </c>
    </row>
    <row r="1661" spans="1:5" x14ac:dyDescent="0.2">
      <c r="A1661" s="516">
        <v>38422</v>
      </c>
      <c r="B1661" s="488" t="s">
        <v>11415</v>
      </c>
      <c r="C1661" s="516" t="s">
        <v>16265</v>
      </c>
      <c r="D1661" s="516" t="s">
        <v>9764</v>
      </c>
      <c r="E1661" s="498" t="s">
        <v>7822</v>
      </c>
    </row>
    <row r="1662" spans="1:5" ht="25.5" x14ac:dyDescent="0.2">
      <c r="A1662" s="516">
        <v>39866</v>
      </c>
      <c r="B1662" s="488" t="s">
        <v>11416</v>
      </c>
      <c r="C1662" s="516" t="s">
        <v>16265</v>
      </c>
      <c r="D1662" s="516" t="s">
        <v>9764</v>
      </c>
      <c r="E1662" s="498" t="s">
        <v>8233</v>
      </c>
    </row>
    <row r="1663" spans="1:5" ht="25.5" x14ac:dyDescent="0.2">
      <c r="A1663" s="516">
        <v>39867</v>
      </c>
      <c r="B1663" s="488" t="s">
        <v>11417</v>
      </c>
      <c r="C1663" s="516" t="s">
        <v>16265</v>
      </c>
      <c r="D1663" s="516" t="s">
        <v>9764</v>
      </c>
      <c r="E1663" s="498" t="s">
        <v>17084</v>
      </c>
    </row>
    <row r="1664" spans="1:5" ht="25.5" x14ac:dyDescent="0.2">
      <c r="A1664" s="516">
        <v>39868</v>
      </c>
      <c r="B1664" s="488" t="s">
        <v>11418</v>
      </c>
      <c r="C1664" s="516" t="s">
        <v>16265</v>
      </c>
      <c r="D1664" s="516" t="s">
        <v>9764</v>
      </c>
      <c r="E1664" s="498" t="s">
        <v>17085</v>
      </c>
    </row>
    <row r="1665" spans="1:5" x14ac:dyDescent="0.2">
      <c r="A1665" s="516">
        <v>37999</v>
      </c>
      <c r="B1665" s="488" t="s">
        <v>11419</v>
      </c>
      <c r="C1665" s="516" t="s">
        <v>16265</v>
      </c>
      <c r="D1665" s="516" t="s">
        <v>9764</v>
      </c>
      <c r="E1665" s="498" t="s">
        <v>7472</v>
      </c>
    </row>
    <row r="1666" spans="1:5" x14ac:dyDescent="0.2">
      <c r="A1666" s="516">
        <v>38000</v>
      </c>
      <c r="B1666" s="488" t="s">
        <v>11420</v>
      </c>
      <c r="C1666" s="516" t="s">
        <v>16265</v>
      </c>
      <c r="D1666" s="516" t="s">
        <v>9764</v>
      </c>
      <c r="E1666" s="498" t="s">
        <v>7661</v>
      </c>
    </row>
    <row r="1667" spans="1:5" x14ac:dyDescent="0.2">
      <c r="A1667" s="516">
        <v>38129</v>
      </c>
      <c r="B1667" s="488" t="s">
        <v>11421</v>
      </c>
      <c r="C1667" s="516" t="s">
        <v>16265</v>
      </c>
      <c r="D1667" s="516" t="s">
        <v>9764</v>
      </c>
      <c r="E1667" s="498" t="s">
        <v>6923</v>
      </c>
    </row>
    <row r="1668" spans="1:5" x14ac:dyDescent="0.2">
      <c r="A1668" s="516">
        <v>38025</v>
      </c>
      <c r="B1668" s="488" t="s">
        <v>11422</v>
      </c>
      <c r="C1668" s="516" t="s">
        <v>16265</v>
      </c>
      <c r="D1668" s="516" t="s">
        <v>9764</v>
      </c>
      <c r="E1668" s="498" t="s">
        <v>7958</v>
      </c>
    </row>
    <row r="1669" spans="1:5" x14ac:dyDescent="0.2">
      <c r="A1669" s="516">
        <v>38026</v>
      </c>
      <c r="B1669" s="488" t="s">
        <v>11423</v>
      </c>
      <c r="C1669" s="516" t="s">
        <v>16265</v>
      </c>
      <c r="D1669" s="516" t="s">
        <v>9764</v>
      </c>
      <c r="E1669" s="498" t="s">
        <v>8859</v>
      </c>
    </row>
    <row r="1670" spans="1:5" ht="25.5" x14ac:dyDescent="0.2">
      <c r="A1670" s="516">
        <v>1858</v>
      </c>
      <c r="B1670" s="488" t="s">
        <v>11424</v>
      </c>
      <c r="C1670" s="516" t="s">
        <v>16265</v>
      </c>
      <c r="D1670" s="516" t="s">
        <v>9764</v>
      </c>
      <c r="E1670" s="498" t="s">
        <v>12891</v>
      </c>
    </row>
    <row r="1671" spans="1:5" ht="25.5" x14ac:dyDescent="0.2">
      <c r="A1671" s="516">
        <v>1844</v>
      </c>
      <c r="B1671" s="488" t="s">
        <v>1657</v>
      </c>
      <c r="C1671" s="516" t="s">
        <v>16265</v>
      </c>
      <c r="D1671" s="516" t="s">
        <v>9764</v>
      </c>
      <c r="E1671" s="498" t="s">
        <v>17086</v>
      </c>
    </row>
    <row r="1672" spans="1:5" ht="25.5" x14ac:dyDescent="0.2">
      <c r="A1672" s="516">
        <v>1863</v>
      </c>
      <c r="B1672" s="488" t="s">
        <v>11425</v>
      </c>
      <c r="C1672" s="516" t="s">
        <v>16265</v>
      </c>
      <c r="D1672" s="516" t="s">
        <v>9764</v>
      </c>
      <c r="E1672" s="498" t="s">
        <v>17087</v>
      </c>
    </row>
    <row r="1673" spans="1:5" ht="25.5" x14ac:dyDescent="0.2">
      <c r="A1673" s="516">
        <v>1865</v>
      </c>
      <c r="B1673" s="488" t="s">
        <v>11426</v>
      </c>
      <c r="C1673" s="516" t="s">
        <v>16265</v>
      </c>
      <c r="D1673" s="516" t="s">
        <v>9764</v>
      </c>
      <c r="E1673" s="498" t="s">
        <v>15779</v>
      </c>
    </row>
    <row r="1674" spans="1:5" x14ac:dyDescent="0.2">
      <c r="A1674" s="516">
        <v>36355</v>
      </c>
      <c r="B1674" s="488" t="s">
        <v>11428</v>
      </c>
      <c r="C1674" s="516" t="s">
        <v>16265</v>
      </c>
      <c r="D1674" s="516" t="s">
        <v>9764</v>
      </c>
      <c r="E1674" s="498" t="s">
        <v>7413</v>
      </c>
    </row>
    <row r="1675" spans="1:5" x14ac:dyDescent="0.2">
      <c r="A1675" s="516">
        <v>36356</v>
      </c>
      <c r="B1675" s="488" t="s">
        <v>11429</v>
      </c>
      <c r="C1675" s="516" t="s">
        <v>16265</v>
      </c>
      <c r="D1675" s="516" t="s">
        <v>9764</v>
      </c>
      <c r="E1675" s="498" t="s">
        <v>15722</v>
      </c>
    </row>
    <row r="1676" spans="1:5" x14ac:dyDescent="0.2">
      <c r="A1676" s="516">
        <v>1932</v>
      </c>
      <c r="B1676" s="488" t="s">
        <v>11430</v>
      </c>
      <c r="C1676" s="516" t="s">
        <v>16265</v>
      </c>
      <c r="D1676" s="516" t="s">
        <v>9764</v>
      </c>
      <c r="E1676" s="498" t="s">
        <v>7231</v>
      </c>
    </row>
    <row r="1677" spans="1:5" x14ac:dyDescent="0.2">
      <c r="A1677" s="516">
        <v>1933</v>
      </c>
      <c r="B1677" s="488" t="s">
        <v>11431</v>
      </c>
      <c r="C1677" s="516" t="s">
        <v>16265</v>
      </c>
      <c r="D1677" s="516" t="s">
        <v>9764</v>
      </c>
      <c r="E1677" s="498" t="s">
        <v>7518</v>
      </c>
    </row>
    <row r="1678" spans="1:5" x14ac:dyDescent="0.2">
      <c r="A1678" s="516">
        <v>1951</v>
      </c>
      <c r="B1678" s="488" t="s">
        <v>11432</v>
      </c>
      <c r="C1678" s="516" t="s">
        <v>16265</v>
      </c>
      <c r="D1678" s="516" t="s">
        <v>9764</v>
      </c>
      <c r="E1678" s="498" t="s">
        <v>7270</v>
      </c>
    </row>
    <row r="1679" spans="1:5" x14ac:dyDescent="0.2">
      <c r="A1679" s="516">
        <v>1966</v>
      </c>
      <c r="B1679" s="488" t="s">
        <v>11433</v>
      </c>
      <c r="C1679" s="516" t="s">
        <v>16265</v>
      </c>
      <c r="D1679" s="516" t="s">
        <v>9764</v>
      </c>
      <c r="E1679" s="498" t="s">
        <v>7436</v>
      </c>
    </row>
    <row r="1680" spans="1:5" x14ac:dyDescent="0.2">
      <c r="A1680" s="516">
        <v>1952</v>
      </c>
      <c r="B1680" s="488" t="s">
        <v>11434</v>
      </c>
      <c r="C1680" s="516" t="s">
        <v>16265</v>
      </c>
      <c r="D1680" s="516" t="s">
        <v>9764</v>
      </c>
      <c r="E1680" s="498" t="s">
        <v>17088</v>
      </c>
    </row>
    <row r="1681" spans="1:5" x14ac:dyDescent="0.2">
      <c r="A1681" s="516">
        <v>20104</v>
      </c>
      <c r="B1681" s="488" t="s">
        <v>11435</v>
      </c>
      <c r="C1681" s="516" t="s">
        <v>16265</v>
      </c>
      <c r="D1681" s="516" t="s">
        <v>9764</v>
      </c>
      <c r="E1681" s="498" t="s">
        <v>17089</v>
      </c>
    </row>
    <row r="1682" spans="1:5" x14ac:dyDescent="0.2">
      <c r="A1682" s="516">
        <v>20105</v>
      </c>
      <c r="B1682" s="488" t="s">
        <v>11436</v>
      </c>
      <c r="C1682" s="516" t="s">
        <v>16265</v>
      </c>
      <c r="D1682" s="516" t="s">
        <v>9764</v>
      </c>
      <c r="E1682" s="498" t="s">
        <v>17090</v>
      </c>
    </row>
    <row r="1683" spans="1:5" x14ac:dyDescent="0.2">
      <c r="A1683" s="516">
        <v>1965</v>
      </c>
      <c r="B1683" s="488" t="s">
        <v>11437</v>
      </c>
      <c r="C1683" s="516" t="s">
        <v>16265</v>
      </c>
      <c r="D1683" s="516" t="s">
        <v>9764</v>
      </c>
      <c r="E1683" s="498" t="s">
        <v>9778</v>
      </c>
    </row>
    <row r="1684" spans="1:5" x14ac:dyDescent="0.2">
      <c r="A1684" s="516">
        <v>10765</v>
      </c>
      <c r="B1684" s="488" t="s">
        <v>11438</v>
      </c>
      <c r="C1684" s="516" t="s">
        <v>16265</v>
      </c>
      <c r="D1684" s="516" t="s">
        <v>9764</v>
      </c>
      <c r="E1684" s="498" t="s">
        <v>7727</v>
      </c>
    </row>
    <row r="1685" spans="1:5" x14ac:dyDescent="0.2">
      <c r="A1685" s="516">
        <v>10767</v>
      </c>
      <c r="B1685" s="488" t="s">
        <v>11439</v>
      </c>
      <c r="C1685" s="516" t="s">
        <v>16265</v>
      </c>
      <c r="D1685" s="516" t="s">
        <v>9764</v>
      </c>
      <c r="E1685" s="498" t="s">
        <v>15944</v>
      </c>
    </row>
    <row r="1686" spans="1:5" x14ac:dyDescent="0.2">
      <c r="A1686" s="516">
        <v>1970</v>
      </c>
      <c r="B1686" s="488" t="s">
        <v>11441</v>
      </c>
      <c r="C1686" s="516" t="s">
        <v>16265</v>
      </c>
      <c r="D1686" s="516" t="s">
        <v>9764</v>
      </c>
      <c r="E1686" s="498" t="s">
        <v>17091</v>
      </c>
    </row>
    <row r="1687" spans="1:5" x14ac:dyDescent="0.2">
      <c r="A1687" s="516">
        <v>1967</v>
      </c>
      <c r="B1687" s="488" t="s">
        <v>11442</v>
      </c>
      <c r="C1687" s="516" t="s">
        <v>16265</v>
      </c>
      <c r="D1687" s="516" t="s">
        <v>9764</v>
      </c>
      <c r="E1687" s="498" t="s">
        <v>7963</v>
      </c>
    </row>
    <row r="1688" spans="1:5" x14ac:dyDescent="0.2">
      <c r="A1688" s="516">
        <v>1968</v>
      </c>
      <c r="B1688" s="488" t="s">
        <v>11444</v>
      </c>
      <c r="C1688" s="516" t="s">
        <v>16265</v>
      </c>
      <c r="D1688" s="516" t="s">
        <v>9764</v>
      </c>
      <c r="E1688" s="498" t="s">
        <v>6969</v>
      </c>
    </row>
    <row r="1689" spans="1:5" x14ac:dyDescent="0.2">
      <c r="A1689" s="516">
        <v>1969</v>
      </c>
      <c r="B1689" s="488" t="s">
        <v>11445</v>
      </c>
      <c r="C1689" s="516" t="s">
        <v>16265</v>
      </c>
      <c r="D1689" s="516" t="s">
        <v>9764</v>
      </c>
      <c r="E1689" s="498" t="s">
        <v>7324</v>
      </c>
    </row>
    <row r="1690" spans="1:5" ht="25.5" x14ac:dyDescent="0.2">
      <c r="A1690" s="516">
        <v>1839</v>
      </c>
      <c r="B1690" s="488" t="s">
        <v>11446</v>
      </c>
      <c r="C1690" s="516" t="s">
        <v>16265</v>
      </c>
      <c r="D1690" s="516" t="s">
        <v>9764</v>
      </c>
      <c r="E1690" s="498" t="s">
        <v>17092</v>
      </c>
    </row>
    <row r="1691" spans="1:5" ht="25.5" x14ac:dyDescent="0.2">
      <c r="A1691" s="516">
        <v>1835</v>
      </c>
      <c r="B1691" s="488" t="s">
        <v>11448</v>
      </c>
      <c r="C1691" s="516" t="s">
        <v>16265</v>
      </c>
      <c r="D1691" s="516" t="s">
        <v>9764</v>
      </c>
      <c r="E1691" s="498" t="s">
        <v>17093</v>
      </c>
    </row>
    <row r="1692" spans="1:5" ht="25.5" x14ac:dyDescent="0.2">
      <c r="A1692" s="516">
        <v>1823</v>
      </c>
      <c r="B1692" s="488" t="s">
        <v>11449</v>
      </c>
      <c r="C1692" s="516" t="s">
        <v>16265</v>
      </c>
      <c r="D1692" s="516" t="s">
        <v>9764</v>
      </c>
      <c r="E1692" s="498" t="s">
        <v>17094</v>
      </c>
    </row>
    <row r="1693" spans="1:5" ht="25.5" x14ac:dyDescent="0.2">
      <c r="A1693" s="516">
        <v>1827</v>
      </c>
      <c r="B1693" s="488" t="s">
        <v>11451</v>
      </c>
      <c r="C1693" s="516" t="s">
        <v>16265</v>
      </c>
      <c r="D1693" s="516" t="s">
        <v>9764</v>
      </c>
      <c r="E1693" s="498" t="s">
        <v>17095</v>
      </c>
    </row>
    <row r="1694" spans="1:5" ht="25.5" x14ac:dyDescent="0.2">
      <c r="A1694" s="516">
        <v>1831</v>
      </c>
      <c r="B1694" s="488" t="s">
        <v>11452</v>
      </c>
      <c r="C1694" s="516" t="s">
        <v>16265</v>
      </c>
      <c r="D1694" s="516" t="s">
        <v>9764</v>
      </c>
      <c r="E1694" s="498" t="s">
        <v>7952</v>
      </c>
    </row>
    <row r="1695" spans="1:5" ht="25.5" x14ac:dyDescent="0.2">
      <c r="A1695" s="516">
        <v>1825</v>
      </c>
      <c r="B1695" s="488" t="s">
        <v>11453</v>
      </c>
      <c r="C1695" s="516" t="s">
        <v>16265</v>
      </c>
      <c r="D1695" s="516" t="s">
        <v>9764</v>
      </c>
      <c r="E1695" s="498" t="s">
        <v>17096</v>
      </c>
    </row>
    <row r="1696" spans="1:5" ht="25.5" x14ac:dyDescent="0.2">
      <c r="A1696" s="516">
        <v>1828</v>
      </c>
      <c r="B1696" s="488" t="s">
        <v>11454</v>
      </c>
      <c r="C1696" s="516" t="s">
        <v>16265</v>
      </c>
      <c r="D1696" s="516" t="s">
        <v>9764</v>
      </c>
      <c r="E1696" s="498" t="s">
        <v>17097</v>
      </c>
    </row>
    <row r="1697" spans="1:5" ht="25.5" x14ac:dyDescent="0.2">
      <c r="A1697" s="516">
        <v>1845</v>
      </c>
      <c r="B1697" s="488" t="s">
        <v>11455</v>
      </c>
      <c r="C1697" s="516" t="s">
        <v>16265</v>
      </c>
      <c r="D1697" s="516" t="s">
        <v>9764</v>
      </c>
      <c r="E1697" s="498" t="s">
        <v>17098</v>
      </c>
    </row>
    <row r="1698" spans="1:5" ht="25.5" x14ac:dyDescent="0.2">
      <c r="A1698" s="516">
        <v>1824</v>
      </c>
      <c r="B1698" s="488" t="s">
        <v>11456</v>
      </c>
      <c r="C1698" s="516" t="s">
        <v>16265</v>
      </c>
      <c r="D1698" s="516" t="s">
        <v>9764</v>
      </c>
      <c r="E1698" s="498" t="s">
        <v>10575</v>
      </c>
    </row>
    <row r="1699" spans="1:5" x14ac:dyDescent="0.2">
      <c r="A1699" s="516">
        <v>1941</v>
      </c>
      <c r="B1699" s="488" t="s">
        <v>1658</v>
      </c>
      <c r="C1699" s="516" t="s">
        <v>16265</v>
      </c>
      <c r="D1699" s="516" t="s">
        <v>9764</v>
      </c>
      <c r="E1699" s="498" t="s">
        <v>8803</v>
      </c>
    </row>
    <row r="1700" spans="1:5" x14ac:dyDescent="0.2">
      <c r="A1700" s="516">
        <v>1940</v>
      </c>
      <c r="B1700" s="488" t="s">
        <v>11457</v>
      </c>
      <c r="C1700" s="516" t="s">
        <v>16265</v>
      </c>
      <c r="D1700" s="516" t="s">
        <v>9764</v>
      </c>
      <c r="E1700" s="498" t="s">
        <v>17099</v>
      </c>
    </row>
    <row r="1701" spans="1:5" x14ac:dyDescent="0.2">
      <c r="A1701" s="516">
        <v>1937</v>
      </c>
      <c r="B1701" s="488" t="s">
        <v>11458</v>
      </c>
      <c r="C1701" s="516" t="s">
        <v>16265</v>
      </c>
      <c r="D1701" s="516" t="s">
        <v>9764</v>
      </c>
      <c r="E1701" s="498" t="s">
        <v>6760</v>
      </c>
    </row>
    <row r="1702" spans="1:5" x14ac:dyDescent="0.2">
      <c r="A1702" s="516">
        <v>1939</v>
      </c>
      <c r="B1702" s="488" t="s">
        <v>11459</v>
      </c>
      <c r="C1702" s="516" t="s">
        <v>16265</v>
      </c>
      <c r="D1702" s="516" t="s">
        <v>9764</v>
      </c>
      <c r="E1702" s="498" t="s">
        <v>6960</v>
      </c>
    </row>
    <row r="1703" spans="1:5" x14ac:dyDescent="0.2">
      <c r="A1703" s="516">
        <v>1942</v>
      </c>
      <c r="B1703" s="488" t="s">
        <v>11460</v>
      </c>
      <c r="C1703" s="516" t="s">
        <v>16265</v>
      </c>
      <c r="D1703" s="516" t="s">
        <v>9764</v>
      </c>
      <c r="E1703" s="498" t="s">
        <v>8869</v>
      </c>
    </row>
    <row r="1704" spans="1:5" x14ac:dyDescent="0.2">
      <c r="A1704" s="516">
        <v>1938</v>
      </c>
      <c r="B1704" s="488" t="s">
        <v>11461</v>
      </c>
      <c r="C1704" s="516" t="s">
        <v>16265</v>
      </c>
      <c r="D1704" s="516" t="s">
        <v>9764</v>
      </c>
      <c r="E1704" s="498" t="s">
        <v>6961</v>
      </c>
    </row>
    <row r="1705" spans="1:5" ht="25.5" x14ac:dyDescent="0.2">
      <c r="A1705" s="516">
        <v>42692</v>
      </c>
      <c r="B1705" s="488" t="s">
        <v>11462</v>
      </c>
      <c r="C1705" s="516" t="s">
        <v>16265</v>
      </c>
      <c r="D1705" s="516" t="s">
        <v>9764</v>
      </c>
      <c r="E1705" s="498" t="s">
        <v>17100</v>
      </c>
    </row>
    <row r="1706" spans="1:5" ht="25.5" x14ac:dyDescent="0.2">
      <c r="A1706" s="516">
        <v>42693</v>
      </c>
      <c r="B1706" s="488" t="s">
        <v>11463</v>
      </c>
      <c r="C1706" s="516" t="s">
        <v>16265</v>
      </c>
      <c r="D1706" s="516" t="s">
        <v>9764</v>
      </c>
      <c r="E1706" s="498" t="s">
        <v>17101</v>
      </c>
    </row>
    <row r="1707" spans="1:5" ht="25.5" x14ac:dyDescent="0.2">
      <c r="A1707" s="516">
        <v>42695</v>
      </c>
      <c r="B1707" s="488" t="s">
        <v>11464</v>
      </c>
      <c r="C1707" s="516" t="s">
        <v>16265</v>
      </c>
      <c r="D1707" s="516" t="s">
        <v>9764</v>
      </c>
      <c r="E1707" s="498" t="s">
        <v>17102</v>
      </c>
    </row>
    <row r="1708" spans="1:5" ht="25.5" x14ac:dyDescent="0.2">
      <c r="A1708" s="516">
        <v>42694</v>
      </c>
      <c r="B1708" s="488" t="s">
        <v>11465</v>
      </c>
      <c r="C1708" s="516" t="s">
        <v>16265</v>
      </c>
      <c r="D1708" s="516" t="s">
        <v>9764</v>
      </c>
      <c r="E1708" s="498" t="s">
        <v>17103</v>
      </c>
    </row>
    <row r="1709" spans="1:5" ht="25.5" x14ac:dyDescent="0.2">
      <c r="A1709" s="516">
        <v>20097</v>
      </c>
      <c r="B1709" s="488" t="s">
        <v>11466</v>
      </c>
      <c r="C1709" s="516" t="s">
        <v>16265</v>
      </c>
      <c r="D1709" s="516" t="s">
        <v>9764</v>
      </c>
      <c r="E1709" s="498" t="s">
        <v>9559</v>
      </c>
    </row>
    <row r="1710" spans="1:5" ht="25.5" x14ac:dyDescent="0.2">
      <c r="A1710" s="516">
        <v>20098</v>
      </c>
      <c r="B1710" s="488" t="s">
        <v>11467</v>
      </c>
      <c r="C1710" s="516" t="s">
        <v>16265</v>
      </c>
      <c r="D1710" s="516" t="s">
        <v>9764</v>
      </c>
      <c r="E1710" s="498" t="s">
        <v>17104</v>
      </c>
    </row>
    <row r="1711" spans="1:5" ht="25.5" x14ac:dyDescent="0.2">
      <c r="A1711" s="516">
        <v>20096</v>
      </c>
      <c r="B1711" s="488" t="s">
        <v>11468</v>
      </c>
      <c r="C1711" s="516" t="s">
        <v>16265</v>
      </c>
      <c r="D1711" s="516" t="s">
        <v>9764</v>
      </c>
      <c r="E1711" s="498" t="s">
        <v>9558</v>
      </c>
    </row>
    <row r="1712" spans="1:5" x14ac:dyDescent="0.2">
      <c r="A1712" s="516">
        <v>1964</v>
      </c>
      <c r="B1712" s="488" t="s">
        <v>11469</v>
      </c>
      <c r="C1712" s="516" t="s">
        <v>16265</v>
      </c>
      <c r="D1712" s="516" t="s">
        <v>9764</v>
      </c>
      <c r="E1712" s="498" t="s">
        <v>8898</v>
      </c>
    </row>
    <row r="1713" spans="1:5" x14ac:dyDescent="0.2">
      <c r="A1713" s="516">
        <v>1880</v>
      </c>
      <c r="B1713" s="488" t="s">
        <v>11470</v>
      </c>
      <c r="C1713" s="516" t="s">
        <v>16265</v>
      </c>
      <c r="D1713" s="516" t="s">
        <v>9764</v>
      </c>
      <c r="E1713" s="498" t="s">
        <v>7576</v>
      </c>
    </row>
    <row r="1714" spans="1:5" x14ac:dyDescent="0.2">
      <c r="A1714" s="516">
        <v>39274</v>
      </c>
      <c r="B1714" s="488" t="s">
        <v>11471</v>
      </c>
      <c r="C1714" s="516" t="s">
        <v>16265</v>
      </c>
      <c r="D1714" s="516" t="s">
        <v>9764</v>
      </c>
      <c r="E1714" s="498" t="s">
        <v>7525</v>
      </c>
    </row>
    <row r="1715" spans="1:5" ht="25.5" x14ac:dyDescent="0.2">
      <c r="A1715" s="516">
        <v>2628</v>
      </c>
      <c r="B1715" s="488" t="s">
        <v>11472</v>
      </c>
      <c r="C1715" s="516" t="s">
        <v>16265</v>
      </c>
      <c r="D1715" s="516" t="s">
        <v>9764</v>
      </c>
      <c r="E1715" s="498" t="s">
        <v>17105</v>
      </c>
    </row>
    <row r="1716" spans="1:5" ht="25.5" x14ac:dyDescent="0.2">
      <c r="A1716" s="516">
        <v>2622</v>
      </c>
      <c r="B1716" s="488" t="s">
        <v>11473</v>
      </c>
      <c r="C1716" s="516" t="s">
        <v>16265</v>
      </c>
      <c r="D1716" s="516" t="s">
        <v>9764</v>
      </c>
      <c r="E1716" s="498" t="s">
        <v>7609</v>
      </c>
    </row>
    <row r="1717" spans="1:5" ht="25.5" x14ac:dyDescent="0.2">
      <c r="A1717" s="516">
        <v>2623</v>
      </c>
      <c r="B1717" s="488" t="s">
        <v>11474</v>
      </c>
      <c r="C1717" s="516" t="s">
        <v>16265</v>
      </c>
      <c r="D1717" s="516" t="s">
        <v>9764</v>
      </c>
      <c r="E1717" s="498" t="s">
        <v>10426</v>
      </c>
    </row>
    <row r="1718" spans="1:5" ht="25.5" x14ac:dyDescent="0.2">
      <c r="A1718" s="516">
        <v>2624</v>
      </c>
      <c r="B1718" s="488" t="s">
        <v>11475</v>
      </c>
      <c r="C1718" s="516" t="s">
        <v>16265</v>
      </c>
      <c r="D1718" s="516" t="s">
        <v>9764</v>
      </c>
      <c r="E1718" s="498" t="s">
        <v>8719</v>
      </c>
    </row>
    <row r="1719" spans="1:5" ht="25.5" x14ac:dyDescent="0.2">
      <c r="A1719" s="516">
        <v>2625</v>
      </c>
      <c r="B1719" s="488" t="s">
        <v>11476</v>
      </c>
      <c r="C1719" s="516" t="s">
        <v>16265</v>
      </c>
      <c r="D1719" s="516" t="s">
        <v>9764</v>
      </c>
      <c r="E1719" s="498" t="s">
        <v>17106</v>
      </c>
    </row>
    <row r="1720" spans="1:5" ht="25.5" x14ac:dyDescent="0.2">
      <c r="A1720" s="516">
        <v>2626</v>
      </c>
      <c r="B1720" s="488" t="s">
        <v>11477</v>
      </c>
      <c r="C1720" s="516" t="s">
        <v>16265</v>
      </c>
      <c r="D1720" s="516" t="s">
        <v>9764</v>
      </c>
      <c r="E1720" s="498" t="s">
        <v>17107</v>
      </c>
    </row>
    <row r="1721" spans="1:5" ht="25.5" x14ac:dyDescent="0.2">
      <c r="A1721" s="516">
        <v>2630</v>
      </c>
      <c r="B1721" s="488" t="s">
        <v>11478</v>
      </c>
      <c r="C1721" s="516" t="s">
        <v>16265</v>
      </c>
      <c r="D1721" s="516" t="s">
        <v>9764</v>
      </c>
      <c r="E1721" s="498" t="s">
        <v>17108</v>
      </c>
    </row>
    <row r="1722" spans="1:5" ht="25.5" x14ac:dyDescent="0.2">
      <c r="A1722" s="516">
        <v>2627</v>
      </c>
      <c r="B1722" s="488" t="s">
        <v>11479</v>
      </c>
      <c r="C1722" s="516" t="s">
        <v>16265</v>
      </c>
      <c r="D1722" s="516" t="s">
        <v>9764</v>
      </c>
      <c r="E1722" s="498" t="s">
        <v>17109</v>
      </c>
    </row>
    <row r="1723" spans="1:5" ht="25.5" x14ac:dyDescent="0.2">
      <c r="A1723" s="516">
        <v>2629</v>
      </c>
      <c r="B1723" s="488" t="s">
        <v>11480</v>
      </c>
      <c r="C1723" s="516" t="s">
        <v>16265</v>
      </c>
      <c r="D1723" s="516" t="s">
        <v>9764</v>
      </c>
      <c r="E1723" s="498" t="s">
        <v>17110</v>
      </c>
    </row>
    <row r="1724" spans="1:5" x14ac:dyDescent="0.2">
      <c r="A1724" s="516">
        <v>12033</v>
      </c>
      <c r="B1724" s="488" t="s">
        <v>11481</v>
      </c>
      <c r="C1724" s="516" t="s">
        <v>16265</v>
      </c>
      <c r="D1724" s="516" t="s">
        <v>9764</v>
      </c>
      <c r="E1724" s="498" t="s">
        <v>15483</v>
      </c>
    </row>
    <row r="1725" spans="1:5" x14ac:dyDescent="0.2">
      <c r="A1725" s="516">
        <v>40408</v>
      </c>
      <c r="B1725" s="488" t="s">
        <v>11482</v>
      </c>
      <c r="C1725" s="516" t="s">
        <v>16265</v>
      </c>
      <c r="D1725" s="516" t="s">
        <v>9764</v>
      </c>
      <c r="E1725" s="498" t="s">
        <v>7267</v>
      </c>
    </row>
    <row r="1726" spans="1:5" x14ac:dyDescent="0.2">
      <c r="A1726" s="516">
        <v>40409</v>
      </c>
      <c r="B1726" s="488" t="s">
        <v>11483</v>
      </c>
      <c r="C1726" s="516" t="s">
        <v>16265</v>
      </c>
      <c r="D1726" s="516" t="s">
        <v>9764</v>
      </c>
      <c r="E1726" s="498" t="s">
        <v>7554</v>
      </c>
    </row>
    <row r="1727" spans="1:5" x14ac:dyDescent="0.2">
      <c r="A1727" s="516">
        <v>39276</v>
      </c>
      <c r="B1727" s="488" t="s">
        <v>11485</v>
      </c>
      <c r="C1727" s="516" t="s">
        <v>16265</v>
      </c>
      <c r="D1727" s="516" t="s">
        <v>9764</v>
      </c>
      <c r="E1727" s="498" t="s">
        <v>7165</v>
      </c>
    </row>
    <row r="1728" spans="1:5" x14ac:dyDescent="0.2">
      <c r="A1728" s="516">
        <v>39277</v>
      </c>
      <c r="B1728" s="488" t="s">
        <v>11486</v>
      </c>
      <c r="C1728" s="516" t="s">
        <v>16265</v>
      </c>
      <c r="D1728" s="516" t="s">
        <v>9764</v>
      </c>
      <c r="E1728" s="498" t="s">
        <v>11334</v>
      </c>
    </row>
    <row r="1729" spans="1:5" x14ac:dyDescent="0.2">
      <c r="A1729" s="516">
        <v>12034</v>
      </c>
      <c r="B1729" s="488" t="s">
        <v>11487</v>
      </c>
      <c r="C1729" s="516" t="s">
        <v>16265</v>
      </c>
      <c r="D1729" s="516" t="s">
        <v>9764</v>
      </c>
      <c r="E1729" s="498" t="s">
        <v>7508</v>
      </c>
    </row>
    <row r="1730" spans="1:5" ht="25.5" x14ac:dyDescent="0.2">
      <c r="A1730" s="516">
        <v>39879</v>
      </c>
      <c r="B1730" s="488" t="s">
        <v>11488</v>
      </c>
      <c r="C1730" s="516" t="s">
        <v>16265</v>
      </c>
      <c r="D1730" s="516" t="s">
        <v>9764</v>
      </c>
      <c r="E1730" s="498" t="s">
        <v>7603</v>
      </c>
    </row>
    <row r="1731" spans="1:5" ht="25.5" x14ac:dyDescent="0.2">
      <c r="A1731" s="516">
        <v>39880</v>
      </c>
      <c r="B1731" s="488" t="s">
        <v>11489</v>
      </c>
      <c r="C1731" s="516" t="s">
        <v>16265</v>
      </c>
      <c r="D1731" s="516" t="s">
        <v>9764</v>
      </c>
      <c r="E1731" s="498" t="s">
        <v>7491</v>
      </c>
    </row>
    <row r="1732" spans="1:5" ht="25.5" x14ac:dyDescent="0.2">
      <c r="A1732" s="516">
        <v>39881</v>
      </c>
      <c r="B1732" s="488" t="s">
        <v>11490</v>
      </c>
      <c r="C1732" s="516" t="s">
        <v>16265</v>
      </c>
      <c r="D1732" s="516" t="s">
        <v>9764</v>
      </c>
      <c r="E1732" s="498" t="s">
        <v>7119</v>
      </c>
    </row>
    <row r="1733" spans="1:5" ht="25.5" x14ac:dyDescent="0.2">
      <c r="A1733" s="516">
        <v>39882</v>
      </c>
      <c r="B1733" s="488" t="s">
        <v>11491</v>
      </c>
      <c r="C1733" s="516" t="s">
        <v>16265</v>
      </c>
      <c r="D1733" s="516" t="s">
        <v>9764</v>
      </c>
      <c r="E1733" s="498" t="s">
        <v>7828</v>
      </c>
    </row>
    <row r="1734" spans="1:5" ht="25.5" x14ac:dyDescent="0.2">
      <c r="A1734" s="516">
        <v>39883</v>
      </c>
      <c r="B1734" s="488" t="s">
        <v>11492</v>
      </c>
      <c r="C1734" s="516" t="s">
        <v>16265</v>
      </c>
      <c r="D1734" s="516" t="s">
        <v>9764</v>
      </c>
      <c r="E1734" s="498" t="s">
        <v>17111</v>
      </c>
    </row>
    <row r="1735" spans="1:5" ht="25.5" x14ac:dyDescent="0.2">
      <c r="A1735" s="516">
        <v>39884</v>
      </c>
      <c r="B1735" s="488" t="s">
        <v>11494</v>
      </c>
      <c r="C1735" s="516" t="s">
        <v>16265</v>
      </c>
      <c r="D1735" s="516" t="s">
        <v>9764</v>
      </c>
      <c r="E1735" s="498" t="s">
        <v>8748</v>
      </c>
    </row>
    <row r="1736" spans="1:5" ht="25.5" x14ac:dyDescent="0.2">
      <c r="A1736" s="516">
        <v>39885</v>
      </c>
      <c r="B1736" s="488" t="s">
        <v>11495</v>
      </c>
      <c r="C1736" s="516" t="s">
        <v>16265</v>
      </c>
      <c r="D1736" s="516" t="s">
        <v>9764</v>
      </c>
      <c r="E1736" s="498" t="s">
        <v>17112</v>
      </c>
    </row>
    <row r="1737" spans="1:5" x14ac:dyDescent="0.2">
      <c r="A1737" s="516">
        <v>1777</v>
      </c>
      <c r="B1737" s="488" t="s">
        <v>11496</v>
      </c>
      <c r="C1737" s="516" t="s">
        <v>16265</v>
      </c>
      <c r="D1737" s="516" t="s">
        <v>9764</v>
      </c>
      <c r="E1737" s="498" t="s">
        <v>8299</v>
      </c>
    </row>
    <row r="1738" spans="1:5" x14ac:dyDescent="0.2">
      <c r="A1738" s="516">
        <v>1819</v>
      </c>
      <c r="B1738" s="488" t="s">
        <v>11497</v>
      </c>
      <c r="C1738" s="516" t="s">
        <v>16265</v>
      </c>
      <c r="D1738" s="516" t="s">
        <v>9764</v>
      </c>
      <c r="E1738" s="498" t="s">
        <v>8093</v>
      </c>
    </row>
    <row r="1739" spans="1:5" x14ac:dyDescent="0.2">
      <c r="A1739" s="516">
        <v>1775</v>
      </c>
      <c r="B1739" s="488" t="s">
        <v>11499</v>
      </c>
      <c r="C1739" s="516" t="s">
        <v>16265</v>
      </c>
      <c r="D1739" s="516" t="s">
        <v>9764</v>
      </c>
      <c r="E1739" s="498" t="s">
        <v>6797</v>
      </c>
    </row>
    <row r="1740" spans="1:5" x14ac:dyDescent="0.2">
      <c r="A1740" s="516">
        <v>1776</v>
      </c>
      <c r="B1740" s="488" t="s">
        <v>11500</v>
      </c>
      <c r="C1740" s="516" t="s">
        <v>16265</v>
      </c>
      <c r="D1740" s="516" t="s">
        <v>9764</v>
      </c>
      <c r="E1740" s="498" t="s">
        <v>8753</v>
      </c>
    </row>
    <row r="1741" spans="1:5" x14ac:dyDescent="0.2">
      <c r="A1741" s="516">
        <v>1778</v>
      </c>
      <c r="B1741" s="488" t="s">
        <v>11502</v>
      </c>
      <c r="C1741" s="516" t="s">
        <v>16265</v>
      </c>
      <c r="D1741" s="516" t="s">
        <v>9764</v>
      </c>
      <c r="E1741" s="498" t="s">
        <v>17113</v>
      </c>
    </row>
    <row r="1742" spans="1:5" x14ac:dyDescent="0.2">
      <c r="A1742" s="516">
        <v>1818</v>
      </c>
      <c r="B1742" s="488" t="s">
        <v>11503</v>
      </c>
      <c r="C1742" s="516" t="s">
        <v>16265</v>
      </c>
      <c r="D1742" s="516" t="s">
        <v>9764</v>
      </c>
      <c r="E1742" s="498" t="s">
        <v>17114</v>
      </c>
    </row>
    <row r="1743" spans="1:5" x14ac:dyDescent="0.2">
      <c r="A1743" s="516">
        <v>1820</v>
      </c>
      <c r="B1743" s="488" t="s">
        <v>11504</v>
      </c>
      <c r="C1743" s="516" t="s">
        <v>16265</v>
      </c>
      <c r="D1743" s="516" t="s">
        <v>9764</v>
      </c>
      <c r="E1743" s="498" t="s">
        <v>8671</v>
      </c>
    </row>
    <row r="1744" spans="1:5" x14ac:dyDescent="0.2">
      <c r="A1744" s="516">
        <v>1779</v>
      </c>
      <c r="B1744" s="488" t="s">
        <v>11505</v>
      </c>
      <c r="C1744" s="516" t="s">
        <v>16265</v>
      </c>
      <c r="D1744" s="516" t="s">
        <v>9764</v>
      </c>
      <c r="E1744" s="498" t="s">
        <v>17115</v>
      </c>
    </row>
    <row r="1745" spans="1:5" x14ac:dyDescent="0.2">
      <c r="A1745" s="516">
        <v>1780</v>
      </c>
      <c r="B1745" s="488" t="s">
        <v>11506</v>
      </c>
      <c r="C1745" s="516" t="s">
        <v>16265</v>
      </c>
      <c r="D1745" s="516" t="s">
        <v>9764</v>
      </c>
      <c r="E1745" s="498" t="s">
        <v>17116</v>
      </c>
    </row>
    <row r="1746" spans="1:5" ht="25.5" x14ac:dyDescent="0.2">
      <c r="A1746" s="516">
        <v>1783</v>
      </c>
      <c r="B1746" s="488" t="s">
        <v>11507</v>
      </c>
      <c r="C1746" s="516" t="s">
        <v>16265</v>
      </c>
      <c r="D1746" s="516" t="s">
        <v>9764</v>
      </c>
      <c r="E1746" s="498" t="s">
        <v>7826</v>
      </c>
    </row>
    <row r="1747" spans="1:5" ht="25.5" x14ac:dyDescent="0.2">
      <c r="A1747" s="516">
        <v>1782</v>
      </c>
      <c r="B1747" s="488" t="s">
        <v>11508</v>
      </c>
      <c r="C1747" s="516" t="s">
        <v>16265</v>
      </c>
      <c r="D1747" s="516" t="s">
        <v>9764</v>
      </c>
      <c r="E1747" s="498" t="s">
        <v>8888</v>
      </c>
    </row>
    <row r="1748" spans="1:5" ht="25.5" x14ac:dyDescent="0.2">
      <c r="A1748" s="516">
        <v>1817</v>
      </c>
      <c r="B1748" s="488" t="s">
        <v>11509</v>
      </c>
      <c r="C1748" s="516" t="s">
        <v>16265</v>
      </c>
      <c r="D1748" s="516" t="s">
        <v>9764</v>
      </c>
      <c r="E1748" s="498" t="s">
        <v>6921</v>
      </c>
    </row>
    <row r="1749" spans="1:5" ht="25.5" x14ac:dyDescent="0.2">
      <c r="A1749" s="516">
        <v>1781</v>
      </c>
      <c r="B1749" s="488" t="s">
        <v>11510</v>
      </c>
      <c r="C1749" s="516" t="s">
        <v>16265</v>
      </c>
      <c r="D1749" s="516" t="s">
        <v>9764</v>
      </c>
      <c r="E1749" s="498" t="s">
        <v>8398</v>
      </c>
    </row>
    <row r="1750" spans="1:5" ht="25.5" x14ac:dyDescent="0.2">
      <c r="A1750" s="516">
        <v>1784</v>
      </c>
      <c r="B1750" s="488" t="s">
        <v>11511</v>
      </c>
      <c r="C1750" s="516" t="s">
        <v>16265</v>
      </c>
      <c r="D1750" s="516" t="s">
        <v>9764</v>
      </c>
      <c r="E1750" s="498" t="s">
        <v>17117</v>
      </c>
    </row>
    <row r="1751" spans="1:5" ht="25.5" x14ac:dyDescent="0.2">
      <c r="A1751" s="516">
        <v>1810</v>
      </c>
      <c r="B1751" s="488" t="s">
        <v>11512</v>
      </c>
      <c r="C1751" s="516" t="s">
        <v>16265</v>
      </c>
      <c r="D1751" s="516" t="s">
        <v>9764</v>
      </c>
      <c r="E1751" s="498" t="s">
        <v>17118</v>
      </c>
    </row>
    <row r="1752" spans="1:5" ht="25.5" x14ac:dyDescent="0.2">
      <c r="A1752" s="516">
        <v>1811</v>
      </c>
      <c r="B1752" s="488" t="s">
        <v>11513</v>
      </c>
      <c r="C1752" s="516" t="s">
        <v>16265</v>
      </c>
      <c r="D1752" s="516" t="s">
        <v>9764</v>
      </c>
      <c r="E1752" s="498" t="s">
        <v>7198</v>
      </c>
    </row>
    <row r="1753" spans="1:5" ht="25.5" x14ac:dyDescent="0.2">
      <c r="A1753" s="516">
        <v>1812</v>
      </c>
      <c r="B1753" s="488" t="s">
        <v>11514</v>
      </c>
      <c r="C1753" s="516" t="s">
        <v>16265</v>
      </c>
      <c r="D1753" s="516" t="s">
        <v>9764</v>
      </c>
      <c r="E1753" s="498" t="s">
        <v>17119</v>
      </c>
    </row>
    <row r="1754" spans="1:5" x14ac:dyDescent="0.2">
      <c r="A1754" s="516">
        <v>40386</v>
      </c>
      <c r="B1754" s="488" t="s">
        <v>11515</v>
      </c>
      <c r="C1754" s="516" t="s">
        <v>16265</v>
      </c>
      <c r="D1754" s="516" t="s">
        <v>9764</v>
      </c>
      <c r="E1754" s="498" t="s">
        <v>17120</v>
      </c>
    </row>
    <row r="1755" spans="1:5" x14ac:dyDescent="0.2">
      <c r="A1755" s="516">
        <v>40384</v>
      </c>
      <c r="B1755" s="488" t="s">
        <v>11516</v>
      </c>
      <c r="C1755" s="516" t="s">
        <v>16265</v>
      </c>
      <c r="D1755" s="516" t="s">
        <v>9764</v>
      </c>
      <c r="E1755" s="498" t="s">
        <v>17121</v>
      </c>
    </row>
    <row r="1756" spans="1:5" x14ac:dyDescent="0.2">
      <c r="A1756" s="516">
        <v>40379</v>
      </c>
      <c r="B1756" s="488" t="s">
        <v>11517</v>
      </c>
      <c r="C1756" s="516" t="s">
        <v>16265</v>
      </c>
      <c r="D1756" s="516" t="s">
        <v>9764</v>
      </c>
      <c r="E1756" s="498" t="s">
        <v>7739</v>
      </c>
    </row>
    <row r="1757" spans="1:5" x14ac:dyDescent="0.2">
      <c r="A1757" s="516">
        <v>40423</v>
      </c>
      <c r="B1757" s="488" t="s">
        <v>11518</v>
      </c>
      <c r="C1757" s="516" t="s">
        <v>16265</v>
      </c>
      <c r="D1757" s="516" t="s">
        <v>9764</v>
      </c>
      <c r="E1757" s="498" t="s">
        <v>17122</v>
      </c>
    </row>
    <row r="1758" spans="1:5" x14ac:dyDescent="0.2">
      <c r="A1758" s="516">
        <v>40389</v>
      </c>
      <c r="B1758" s="488" t="s">
        <v>11519</v>
      </c>
      <c r="C1758" s="516" t="s">
        <v>16265</v>
      </c>
      <c r="D1758" s="516" t="s">
        <v>9764</v>
      </c>
      <c r="E1758" s="498" t="s">
        <v>17123</v>
      </c>
    </row>
    <row r="1759" spans="1:5" x14ac:dyDescent="0.2">
      <c r="A1759" s="516">
        <v>40388</v>
      </c>
      <c r="B1759" s="488" t="s">
        <v>11520</v>
      </c>
      <c r="C1759" s="516" t="s">
        <v>16265</v>
      </c>
      <c r="D1759" s="516" t="s">
        <v>9764</v>
      </c>
      <c r="E1759" s="498" t="s">
        <v>17124</v>
      </c>
    </row>
    <row r="1760" spans="1:5" x14ac:dyDescent="0.2">
      <c r="A1760" s="516">
        <v>40381</v>
      </c>
      <c r="B1760" s="488" t="s">
        <v>11521</v>
      </c>
      <c r="C1760" s="516" t="s">
        <v>16265</v>
      </c>
      <c r="D1760" s="516" t="s">
        <v>9764</v>
      </c>
      <c r="E1760" s="498" t="s">
        <v>13296</v>
      </c>
    </row>
    <row r="1761" spans="1:5" x14ac:dyDescent="0.2">
      <c r="A1761" s="516">
        <v>40391</v>
      </c>
      <c r="B1761" s="488" t="s">
        <v>11523</v>
      </c>
      <c r="C1761" s="516" t="s">
        <v>16265</v>
      </c>
      <c r="D1761" s="516" t="s">
        <v>9764</v>
      </c>
      <c r="E1761" s="498" t="s">
        <v>17125</v>
      </c>
    </row>
    <row r="1762" spans="1:5" x14ac:dyDescent="0.2">
      <c r="A1762" s="516">
        <v>40414</v>
      </c>
      <c r="B1762" s="488" t="s">
        <v>11524</v>
      </c>
      <c r="C1762" s="516" t="s">
        <v>16265</v>
      </c>
      <c r="D1762" s="516" t="s">
        <v>9764</v>
      </c>
      <c r="E1762" s="498" t="s">
        <v>17126</v>
      </c>
    </row>
    <row r="1763" spans="1:5" x14ac:dyDescent="0.2">
      <c r="A1763" s="516">
        <v>40416</v>
      </c>
      <c r="B1763" s="488" t="s">
        <v>11525</v>
      </c>
      <c r="C1763" s="516" t="s">
        <v>16265</v>
      </c>
      <c r="D1763" s="516" t="s">
        <v>9764</v>
      </c>
      <c r="E1763" s="498" t="s">
        <v>17127</v>
      </c>
    </row>
    <row r="1764" spans="1:5" x14ac:dyDescent="0.2">
      <c r="A1764" s="516">
        <v>40418</v>
      </c>
      <c r="B1764" s="488" t="s">
        <v>11527</v>
      </c>
      <c r="C1764" s="516" t="s">
        <v>16265</v>
      </c>
      <c r="D1764" s="516" t="s">
        <v>9764</v>
      </c>
      <c r="E1764" s="498" t="s">
        <v>17128</v>
      </c>
    </row>
    <row r="1765" spans="1:5" ht="25.5" x14ac:dyDescent="0.2">
      <c r="A1765" s="516">
        <v>2609</v>
      </c>
      <c r="B1765" s="488" t="s">
        <v>11529</v>
      </c>
      <c r="C1765" s="516" t="s">
        <v>16265</v>
      </c>
      <c r="D1765" s="516" t="s">
        <v>9764</v>
      </c>
      <c r="E1765" s="498" t="s">
        <v>7380</v>
      </c>
    </row>
    <row r="1766" spans="1:5" ht="25.5" x14ac:dyDescent="0.2">
      <c r="A1766" s="516">
        <v>2634</v>
      </c>
      <c r="B1766" s="488" t="s">
        <v>11530</v>
      </c>
      <c r="C1766" s="516" t="s">
        <v>16265</v>
      </c>
      <c r="D1766" s="516" t="s">
        <v>9764</v>
      </c>
      <c r="E1766" s="498" t="s">
        <v>7390</v>
      </c>
    </row>
    <row r="1767" spans="1:5" ht="25.5" x14ac:dyDescent="0.2">
      <c r="A1767" s="516">
        <v>2611</v>
      </c>
      <c r="B1767" s="488" t="s">
        <v>11531</v>
      </c>
      <c r="C1767" s="516" t="s">
        <v>16265</v>
      </c>
      <c r="D1767" s="516" t="s">
        <v>9764</v>
      </c>
      <c r="E1767" s="498" t="s">
        <v>7368</v>
      </c>
    </row>
    <row r="1768" spans="1:5" x14ac:dyDescent="0.2">
      <c r="A1768" s="516">
        <v>34359</v>
      </c>
      <c r="B1768" s="488" t="s">
        <v>11534</v>
      </c>
      <c r="C1768" s="516" t="s">
        <v>16265</v>
      </c>
      <c r="D1768" s="516" t="s">
        <v>9764</v>
      </c>
      <c r="E1768" s="498" t="s">
        <v>7332</v>
      </c>
    </row>
    <row r="1769" spans="1:5" x14ac:dyDescent="0.2">
      <c r="A1769" s="516">
        <v>1789</v>
      </c>
      <c r="B1769" s="488" t="s">
        <v>11535</v>
      </c>
      <c r="C1769" s="516" t="s">
        <v>16265</v>
      </c>
      <c r="D1769" s="516" t="s">
        <v>9764</v>
      </c>
      <c r="E1769" s="498" t="s">
        <v>14694</v>
      </c>
    </row>
    <row r="1770" spans="1:5" x14ac:dyDescent="0.2">
      <c r="A1770" s="516">
        <v>1788</v>
      </c>
      <c r="B1770" s="488" t="s">
        <v>11536</v>
      </c>
      <c r="C1770" s="516" t="s">
        <v>16265</v>
      </c>
      <c r="D1770" s="516" t="s">
        <v>9764</v>
      </c>
      <c r="E1770" s="498" t="s">
        <v>15704</v>
      </c>
    </row>
    <row r="1771" spans="1:5" x14ac:dyDescent="0.2">
      <c r="A1771" s="516">
        <v>1786</v>
      </c>
      <c r="B1771" s="488" t="s">
        <v>11537</v>
      </c>
      <c r="C1771" s="516" t="s">
        <v>16265</v>
      </c>
      <c r="D1771" s="516" t="s">
        <v>9764</v>
      </c>
      <c r="E1771" s="498" t="s">
        <v>7509</v>
      </c>
    </row>
    <row r="1772" spans="1:5" x14ac:dyDescent="0.2">
      <c r="A1772" s="516">
        <v>1787</v>
      </c>
      <c r="B1772" s="488" t="s">
        <v>1163</v>
      </c>
      <c r="C1772" s="516" t="s">
        <v>16265</v>
      </c>
      <c r="D1772" s="516" t="s">
        <v>9764</v>
      </c>
      <c r="E1772" s="498" t="s">
        <v>15773</v>
      </c>
    </row>
    <row r="1773" spans="1:5" x14ac:dyDescent="0.2">
      <c r="A1773" s="516">
        <v>1791</v>
      </c>
      <c r="B1773" s="488" t="s">
        <v>11539</v>
      </c>
      <c r="C1773" s="516" t="s">
        <v>16265</v>
      </c>
      <c r="D1773" s="516" t="s">
        <v>9764</v>
      </c>
      <c r="E1773" s="498" t="s">
        <v>13824</v>
      </c>
    </row>
    <row r="1774" spans="1:5" x14ac:dyDescent="0.2">
      <c r="A1774" s="516">
        <v>1790</v>
      </c>
      <c r="B1774" s="488" t="s">
        <v>11540</v>
      </c>
      <c r="C1774" s="516" t="s">
        <v>16265</v>
      </c>
      <c r="D1774" s="516" t="s">
        <v>9764</v>
      </c>
      <c r="E1774" s="498" t="s">
        <v>17129</v>
      </c>
    </row>
    <row r="1775" spans="1:5" x14ac:dyDescent="0.2">
      <c r="A1775" s="516">
        <v>1813</v>
      </c>
      <c r="B1775" s="488" t="s">
        <v>11542</v>
      </c>
      <c r="C1775" s="516" t="s">
        <v>16265</v>
      </c>
      <c r="D1775" s="516" t="s">
        <v>9764</v>
      </c>
      <c r="E1775" s="498" t="s">
        <v>7503</v>
      </c>
    </row>
    <row r="1776" spans="1:5" x14ac:dyDescent="0.2">
      <c r="A1776" s="516">
        <v>1792</v>
      </c>
      <c r="B1776" s="488" t="s">
        <v>11543</v>
      </c>
      <c r="C1776" s="516" t="s">
        <v>16265</v>
      </c>
      <c r="D1776" s="516" t="s">
        <v>9764</v>
      </c>
      <c r="E1776" s="498" t="s">
        <v>17130</v>
      </c>
    </row>
    <row r="1777" spans="1:5" x14ac:dyDescent="0.2">
      <c r="A1777" s="516">
        <v>1793</v>
      </c>
      <c r="B1777" s="488" t="s">
        <v>11544</v>
      </c>
      <c r="C1777" s="516" t="s">
        <v>16265</v>
      </c>
      <c r="D1777" s="516" t="s">
        <v>9764</v>
      </c>
      <c r="E1777" s="498" t="s">
        <v>17131</v>
      </c>
    </row>
    <row r="1778" spans="1:5" ht="25.5" x14ac:dyDescent="0.2">
      <c r="A1778" s="516">
        <v>1809</v>
      </c>
      <c r="B1778" s="488" t="s">
        <v>11545</v>
      </c>
      <c r="C1778" s="516" t="s">
        <v>16265</v>
      </c>
      <c r="D1778" s="516" t="s">
        <v>9764</v>
      </c>
      <c r="E1778" s="498" t="s">
        <v>9382</v>
      </c>
    </row>
    <row r="1779" spans="1:5" ht="25.5" x14ac:dyDescent="0.2">
      <c r="A1779" s="516">
        <v>1814</v>
      </c>
      <c r="B1779" s="488" t="s">
        <v>11547</v>
      </c>
      <c r="C1779" s="516" t="s">
        <v>16265</v>
      </c>
      <c r="D1779" s="516" t="s">
        <v>9764</v>
      </c>
      <c r="E1779" s="498" t="s">
        <v>15809</v>
      </c>
    </row>
    <row r="1780" spans="1:5" ht="25.5" x14ac:dyDescent="0.2">
      <c r="A1780" s="516">
        <v>1803</v>
      </c>
      <c r="B1780" s="488" t="s">
        <v>11548</v>
      </c>
      <c r="C1780" s="516" t="s">
        <v>16265</v>
      </c>
      <c r="D1780" s="516" t="s">
        <v>9764</v>
      </c>
      <c r="E1780" s="498" t="s">
        <v>15532</v>
      </c>
    </row>
    <row r="1781" spans="1:5" ht="25.5" x14ac:dyDescent="0.2">
      <c r="A1781" s="516">
        <v>1805</v>
      </c>
      <c r="B1781" s="488" t="s">
        <v>11549</v>
      </c>
      <c r="C1781" s="516" t="s">
        <v>16265</v>
      </c>
      <c r="D1781" s="516" t="s">
        <v>9764</v>
      </c>
      <c r="E1781" s="498" t="s">
        <v>7372</v>
      </c>
    </row>
    <row r="1782" spans="1:5" ht="25.5" x14ac:dyDescent="0.2">
      <c r="A1782" s="516">
        <v>1821</v>
      </c>
      <c r="B1782" s="488" t="s">
        <v>11550</v>
      </c>
      <c r="C1782" s="516" t="s">
        <v>16265</v>
      </c>
      <c r="D1782" s="516" t="s">
        <v>9764</v>
      </c>
      <c r="E1782" s="498" t="s">
        <v>17132</v>
      </c>
    </row>
    <row r="1783" spans="1:5" ht="25.5" x14ac:dyDescent="0.2">
      <c r="A1783" s="516">
        <v>1806</v>
      </c>
      <c r="B1783" s="488" t="s">
        <v>11551</v>
      </c>
      <c r="C1783" s="516" t="s">
        <v>16265</v>
      </c>
      <c r="D1783" s="516" t="s">
        <v>9764</v>
      </c>
      <c r="E1783" s="498" t="s">
        <v>14771</v>
      </c>
    </row>
    <row r="1784" spans="1:5" ht="25.5" x14ac:dyDescent="0.2">
      <c r="A1784" s="516">
        <v>1804</v>
      </c>
      <c r="B1784" s="488" t="s">
        <v>11552</v>
      </c>
      <c r="C1784" s="516" t="s">
        <v>16265</v>
      </c>
      <c r="D1784" s="516" t="s">
        <v>9764</v>
      </c>
      <c r="E1784" s="498" t="s">
        <v>17133</v>
      </c>
    </row>
    <row r="1785" spans="1:5" ht="25.5" x14ac:dyDescent="0.2">
      <c r="A1785" s="516">
        <v>1807</v>
      </c>
      <c r="B1785" s="488" t="s">
        <v>11553</v>
      </c>
      <c r="C1785" s="516" t="s">
        <v>16265</v>
      </c>
      <c r="D1785" s="516" t="s">
        <v>9764</v>
      </c>
      <c r="E1785" s="498" t="s">
        <v>17134</v>
      </c>
    </row>
    <row r="1786" spans="1:5" ht="25.5" x14ac:dyDescent="0.2">
      <c r="A1786" s="516">
        <v>1808</v>
      </c>
      <c r="B1786" s="488" t="s">
        <v>11554</v>
      </c>
      <c r="C1786" s="516" t="s">
        <v>16265</v>
      </c>
      <c r="D1786" s="516" t="s">
        <v>9764</v>
      </c>
      <c r="E1786" s="498" t="s">
        <v>17135</v>
      </c>
    </row>
    <row r="1787" spans="1:5" x14ac:dyDescent="0.2">
      <c r="A1787" s="516">
        <v>1797</v>
      </c>
      <c r="B1787" s="488" t="s">
        <v>11555</v>
      </c>
      <c r="C1787" s="516" t="s">
        <v>16265</v>
      </c>
      <c r="D1787" s="516" t="s">
        <v>9764</v>
      </c>
      <c r="E1787" s="498" t="s">
        <v>9062</v>
      </c>
    </row>
    <row r="1788" spans="1:5" x14ac:dyDescent="0.2">
      <c r="A1788" s="516">
        <v>1796</v>
      </c>
      <c r="B1788" s="488" t="s">
        <v>11556</v>
      </c>
      <c r="C1788" s="516" t="s">
        <v>16265</v>
      </c>
      <c r="D1788" s="516" t="s">
        <v>9764</v>
      </c>
      <c r="E1788" s="498" t="s">
        <v>7453</v>
      </c>
    </row>
    <row r="1789" spans="1:5" x14ac:dyDescent="0.2">
      <c r="A1789" s="516">
        <v>1794</v>
      </c>
      <c r="B1789" s="488" t="s">
        <v>11558</v>
      </c>
      <c r="C1789" s="516" t="s">
        <v>16265</v>
      </c>
      <c r="D1789" s="516" t="s">
        <v>9764</v>
      </c>
      <c r="E1789" s="498" t="s">
        <v>7282</v>
      </c>
    </row>
    <row r="1790" spans="1:5" x14ac:dyDescent="0.2">
      <c r="A1790" s="516">
        <v>1816</v>
      </c>
      <c r="B1790" s="488" t="s">
        <v>11559</v>
      </c>
      <c r="C1790" s="516" t="s">
        <v>16265</v>
      </c>
      <c r="D1790" s="516" t="s">
        <v>9764</v>
      </c>
      <c r="E1790" s="498" t="s">
        <v>14217</v>
      </c>
    </row>
    <row r="1791" spans="1:5" x14ac:dyDescent="0.2">
      <c r="A1791" s="516">
        <v>1815</v>
      </c>
      <c r="B1791" s="488" t="s">
        <v>11561</v>
      </c>
      <c r="C1791" s="516" t="s">
        <v>16265</v>
      </c>
      <c r="D1791" s="516" t="s">
        <v>9764</v>
      </c>
      <c r="E1791" s="498" t="s">
        <v>17136</v>
      </c>
    </row>
    <row r="1792" spans="1:5" x14ac:dyDescent="0.2">
      <c r="A1792" s="516">
        <v>1798</v>
      </c>
      <c r="B1792" s="488" t="s">
        <v>11562</v>
      </c>
      <c r="C1792" s="516" t="s">
        <v>16265</v>
      </c>
      <c r="D1792" s="516" t="s">
        <v>9764</v>
      </c>
      <c r="E1792" s="498" t="s">
        <v>17137</v>
      </c>
    </row>
    <row r="1793" spans="1:5" x14ac:dyDescent="0.2">
      <c r="A1793" s="516">
        <v>1795</v>
      </c>
      <c r="B1793" s="488" t="s">
        <v>11563</v>
      </c>
      <c r="C1793" s="516" t="s">
        <v>16265</v>
      </c>
      <c r="D1793" s="516" t="s">
        <v>9764</v>
      </c>
      <c r="E1793" s="498" t="s">
        <v>7678</v>
      </c>
    </row>
    <row r="1794" spans="1:5" x14ac:dyDescent="0.2">
      <c r="A1794" s="516">
        <v>1799</v>
      </c>
      <c r="B1794" s="488" t="s">
        <v>11564</v>
      </c>
      <c r="C1794" s="516" t="s">
        <v>16265</v>
      </c>
      <c r="D1794" s="516" t="s">
        <v>9764</v>
      </c>
      <c r="E1794" s="498" t="s">
        <v>17138</v>
      </c>
    </row>
    <row r="1795" spans="1:5" x14ac:dyDescent="0.2">
      <c r="A1795" s="516">
        <v>1800</v>
      </c>
      <c r="B1795" s="488" t="s">
        <v>11565</v>
      </c>
      <c r="C1795" s="516" t="s">
        <v>16265</v>
      </c>
      <c r="D1795" s="516" t="s">
        <v>9764</v>
      </c>
      <c r="E1795" s="498" t="s">
        <v>17139</v>
      </c>
    </row>
    <row r="1796" spans="1:5" x14ac:dyDescent="0.2">
      <c r="A1796" s="516">
        <v>1802</v>
      </c>
      <c r="B1796" s="488" t="s">
        <v>11566</v>
      </c>
      <c r="C1796" s="516" t="s">
        <v>16265</v>
      </c>
      <c r="D1796" s="516" t="s">
        <v>9764</v>
      </c>
      <c r="E1796" s="498" t="s">
        <v>17140</v>
      </c>
    </row>
    <row r="1797" spans="1:5" ht="25.5" x14ac:dyDescent="0.2">
      <c r="A1797" s="516">
        <v>40385</v>
      </c>
      <c r="B1797" s="488" t="s">
        <v>11567</v>
      </c>
      <c r="C1797" s="516" t="s">
        <v>16265</v>
      </c>
      <c r="D1797" s="516" t="s">
        <v>9764</v>
      </c>
      <c r="E1797" s="498" t="s">
        <v>17120</v>
      </c>
    </row>
    <row r="1798" spans="1:5" ht="25.5" x14ac:dyDescent="0.2">
      <c r="A1798" s="516">
        <v>40383</v>
      </c>
      <c r="B1798" s="488" t="s">
        <v>11568</v>
      </c>
      <c r="C1798" s="516" t="s">
        <v>16265</v>
      </c>
      <c r="D1798" s="516" t="s">
        <v>9764</v>
      </c>
      <c r="E1798" s="498" t="s">
        <v>17121</v>
      </c>
    </row>
    <row r="1799" spans="1:5" ht="25.5" x14ac:dyDescent="0.2">
      <c r="A1799" s="516">
        <v>40378</v>
      </c>
      <c r="B1799" s="488" t="s">
        <v>11569</v>
      </c>
      <c r="C1799" s="516" t="s">
        <v>16265</v>
      </c>
      <c r="D1799" s="516" t="s">
        <v>9764</v>
      </c>
      <c r="E1799" s="498" t="s">
        <v>7739</v>
      </c>
    </row>
    <row r="1800" spans="1:5" ht="25.5" x14ac:dyDescent="0.2">
      <c r="A1800" s="516">
        <v>40382</v>
      </c>
      <c r="B1800" s="488" t="s">
        <v>11570</v>
      </c>
      <c r="C1800" s="516" t="s">
        <v>16265</v>
      </c>
      <c r="D1800" s="516" t="s">
        <v>9764</v>
      </c>
      <c r="E1800" s="498" t="s">
        <v>17122</v>
      </c>
    </row>
    <row r="1801" spans="1:5" ht="25.5" x14ac:dyDescent="0.2">
      <c r="A1801" s="516">
        <v>40422</v>
      </c>
      <c r="B1801" s="488" t="s">
        <v>11571</v>
      </c>
      <c r="C1801" s="516" t="s">
        <v>16265</v>
      </c>
      <c r="D1801" s="516" t="s">
        <v>9764</v>
      </c>
      <c r="E1801" s="498" t="s">
        <v>17141</v>
      </c>
    </row>
    <row r="1802" spans="1:5" ht="25.5" x14ac:dyDescent="0.2">
      <c r="A1802" s="516">
        <v>40387</v>
      </c>
      <c r="B1802" s="488" t="s">
        <v>11572</v>
      </c>
      <c r="C1802" s="516" t="s">
        <v>16265</v>
      </c>
      <c r="D1802" s="516" t="s">
        <v>9764</v>
      </c>
      <c r="E1802" s="498" t="s">
        <v>17142</v>
      </c>
    </row>
    <row r="1803" spans="1:5" ht="25.5" x14ac:dyDescent="0.2">
      <c r="A1803" s="516">
        <v>40380</v>
      </c>
      <c r="B1803" s="488" t="s">
        <v>11573</v>
      </c>
      <c r="C1803" s="516" t="s">
        <v>16265</v>
      </c>
      <c r="D1803" s="516" t="s">
        <v>9764</v>
      </c>
      <c r="E1803" s="498" t="s">
        <v>13296</v>
      </c>
    </row>
    <row r="1804" spans="1:5" ht="25.5" x14ac:dyDescent="0.2">
      <c r="A1804" s="516">
        <v>40390</v>
      </c>
      <c r="B1804" s="488" t="s">
        <v>11574</v>
      </c>
      <c r="C1804" s="516" t="s">
        <v>16265</v>
      </c>
      <c r="D1804" s="516" t="s">
        <v>9764</v>
      </c>
      <c r="E1804" s="498" t="s">
        <v>17143</v>
      </c>
    </row>
    <row r="1805" spans="1:5" x14ac:dyDescent="0.2">
      <c r="A1805" s="516">
        <v>40413</v>
      </c>
      <c r="B1805" s="488" t="s">
        <v>11575</v>
      </c>
      <c r="C1805" s="516" t="s">
        <v>16265</v>
      </c>
      <c r="D1805" s="516" t="s">
        <v>9764</v>
      </c>
      <c r="E1805" s="498" t="s">
        <v>7115</v>
      </c>
    </row>
    <row r="1806" spans="1:5" x14ac:dyDescent="0.2">
      <c r="A1806" s="516">
        <v>40415</v>
      </c>
      <c r="B1806" s="488" t="s">
        <v>11576</v>
      </c>
      <c r="C1806" s="516" t="s">
        <v>16265</v>
      </c>
      <c r="D1806" s="516" t="s">
        <v>9764</v>
      </c>
      <c r="E1806" s="498" t="s">
        <v>17144</v>
      </c>
    </row>
    <row r="1807" spans="1:5" x14ac:dyDescent="0.2">
      <c r="A1807" s="516">
        <v>40417</v>
      </c>
      <c r="B1807" s="488" t="s">
        <v>11577</v>
      </c>
      <c r="C1807" s="516" t="s">
        <v>16265</v>
      </c>
      <c r="D1807" s="516" t="s">
        <v>9764</v>
      </c>
      <c r="E1807" s="498" t="s">
        <v>7546</v>
      </c>
    </row>
    <row r="1808" spans="1:5" ht="25.5" x14ac:dyDescent="0.2">
      <c r="A1808" s="516">
        <v>39271</v>
      </c>
      <c r="B1808" s="488" t="s">
        <v>11578</v>
      </c>
      <c r="C1808" s="516" t="s">
        <v>16265</v>
      </c>
      <c r="D1808" s="516" t="s">
        <v>9764</v>
      </c>
      <c r="E1808" s="498" t="s">
        <v>6829</v>
      </c>
    </row>
    <row r="1809" spans="1:5" x14ac:dyDescent="0.2">
      <c r="A1809" s="516">
        <v>39273</v>
      </c>
      <c r="B1809" s="488" t="s">
        <v>11579</v>
      </c>
      <c r="C1809" s="516" t="s">
        <v>16265</v>
      </c>
      <c r="D1809" s="516" t="s">
        <v>9764</v>
      </c>
      <c r="E1809" s="498" t="s">
        <v>7232</v>
      </c>
    </row>
    <row r="1810" spans="1:5" ht="25.5" x14ac:dyDescent="0.2">
      <c r="A1810" s="516">
        <v>39272</v>
      </c>
      <c r="B1810" s="488" t="s">
        <v>11580</v>
      </c>
      <c r="C1810" s="516" t="s">
        <v>16265</v>
      </c>
      <c r="D1810" s="516" t="s">
        <v>9764</v>
      </c>
      <c r="E1810" s="498" t="s">
        <v>11780</v>
      </c>
    </row>
    <row r="1811" spans="1:5" ht="25.5" x14ac:dyDescent="0.2">
      <c r="A1811" s="516">
        <v>1875</v>
      </c>
      <c r="B1811" s="488" t="s">
        <v>11581</v>
      </c>
      <c r="C1811" s="516" t="s">
        <v>16265</v>
      </c>
      <c r="D1811" s="516" t="s">
        <v>9764</v>
      </c>
      <c r="E1811" s="498" t="s">
        <v>6837</v>
      </c>
    </row>
    <row r="1812" spans="1:5" ht="25.5" x14ac:dyDescent="0.2">
      <c r="A1812" s="516">
        <v>1874</v>
      </c>
      <c r="B1812" s="488" t="s">
        <v>11582</v>
      </c>
      <c r="C1812" s="516" t="s">
        <v>16265</v>
      </c>
      <c r="D1812" s="516" t="s">
        <v>9764</v>
      </c>
      <c r="E1812" s="498" t="s">
        <v>7325</v>
      </c>
    </row>
    <row r="1813" spans="1:5" ht="25.5" x14ac:dyDescent="0.2">
      <c r="A1813" s="516">
        <v>1870</v>
      </c>
      <c r="B1813" s="488" t="s">
        <v>11583</v>
      </c>
      <c r="C1813" s="516" t="s">
        <v>16265</v>
      </c>
      <c r="D1813" s="516" t="s">
        <v>9768</v>
      </c>
      <c r="E1813" s="498" t="s">
        <v>6759</v>
      </c>
    </row>
    <row r="1814" spans="1:5" x14ac:dyDescent="0.2">
      <c r="A1814" s="516">
        <v>1884</v>
      </c>
      <c r="B1814" s="488" t="s">
        <v>11584</v>
      </c>
      <c r="C1814" s="516" t="s">
        <v>16265</v>
      </c>
      <c r="D1814" s="516" t="s">
        <v>9764</v>
      </c>
      <c r="E1814" s="498" t="s">
        <v>6956</v>
      </c>
    </row>
    <row r="1815" spans="1:5" ht="25.5" x14ac:dyDescent="0.2">
      <c r="A1815" s="516">
        <v>1887</v>
      </c>
      <c r="B1815" s="488" t="s">
        <v>11585</v>
      </c>
      <c r="C1815" s="516" t="s">
        <v>16265</v>
      </c>
      <c r="D1815" s="516" t="s">
        <v>9764</v>
      </c>
      <c r="E1815" s="498" t="s">
        <v>7622</v>
      </c>
    </row>
    <row r="1816" spans="1:5" x14ac:dyDescent="0.2">
      <c r="A1816" s="516">
        <v>1876</v>
      </c>
      <c r="B1816" s="488" t="s">
        <v>11586</v>
      </c>
      <c r="C1816" s="516" t="s">
        <v>16265</v>
      </c>
      <c r="D1816" s="516" t="s">
        <v>9764</v>
      </c>
      <c r="E1816" s="498" t="s">
        <v>7333</v>
      </c>
    </row>
    <row r="1817" spans="1:5" ht="25.5" x14ac:dyDescent="0.2">
      <c r="A1817" s="516">
        <v>1879</v>
      </c>
      <c r="B1817" s="488" t="s">
        <v>11587</v>
      </c>
      <c r="C1817" s="516" t="s">
        <v>16265</v>
      </c>
      <c r="D1817" s="516" t="s">
        <v>9764</v>
      </c>
      <c r="E1817" s="498" t="s">
        <v>7283</v>
      </c>
    </row>
    <row r="1818" spans="1:5" x14ac:dyDescent="0.2">
      <c r="A1818" s="516">
        <v>1877</v>
      </c>
      <c r="B1818" s="488" t="s">
        <v>11588</v>
      </c>
      <c r="C1818" s="516" t="s">
        <v>16265</v>
      </c>
      <c r="D1818" s="516" t="s">
        <v>9764</v>
      </c>
      <c r="E1818" s="498" t="s">
        <v>8284</v>
      </c>
    </row>
    <row r="1819" spans="1:5" x14ac:dyDescent="0.2">
      <c r="A1819" s="516">
        <v>1878</v>
      </c>
      <c r="B1819" s="488" t="s">
        <v>11589</v>
      </c>
      <c r="C1819" s="516" t="s">
        <v>16265</v>
      </c>
      <c r="D1819" s="516" t="s">
        <v>9764</v>
      </c>
      <c r="E1819" s="498" t="s">
        <v>17145</v>
      </c>
    </row>
    <row r="1820" spans="1:5" ht="25.5" x14ac:dyDescent="0.2">
      <c r="A1820" s="516">
        <v>2621</v>
      </c>
      <c r="B1820" s="488" t="s">
        <v>11590</v>
      </c>
      <c r="C1820" s="516" t="s">
        <v>16265</v>
      </c>
      <c r="D1820" s="516" t="s">
        <v>9764</v>
      </c>
      <c r="E1820" s="498" t="s">
        <v>10708</v>
      </c>
    </row>
    <row r="1821" spans="1:5" ht="25.5" x14ac:dyDescent="0.2">
      <c r="A1821" s="516">
        <v>2616</v>
      </c>
      <c r="B1821" s="488" t="s">
        <v>11591</v>
      </c>
      <c r="C1821" s="516" t="s">
        <v>16265</v>
      </c>
      <c r="D1821" s="516" t="s">
        <v>9764</v>
      </c>
      <c r="E1821" s="498" t="s">
        <v>6896</v>
      </c>
    </row>
    <row r="1822" spans="1:5" ht="25.5" x14ac:dyDescent="0.2">
      <c r="A1822" s="516">
        <v>2633</v>
      </c>
      <c r="B1822" s="488" t="s">
        <v>11592</v>
      </c>
      <c r="C1822" s="516" t="s">
        <v>16265</v>
      </c>
      <c r="D1822" s="516" t="s">
        <v>9764</v>
      </c>
      <c r="E1822" s="498" t="s">
        <v>6777</v>
      </c>
    </row>
    <row r="1823" spans="1:5" ht="25.5" x14ac:dyDescent="0.2">
      <c r="A1823" s="516">
        <v>2617</v>
      </c>
      <c r="B1823" s="488" t="s">
        <v>11593</v>
      </c>
      <c r="C1823" s="516" t="s">
        <v>16265</v>
      </c>
      <c r="D1823" s="516" t="s">
        <v>9764</v>
      </c>
      <c r="E1823" s="498" t="s">
        <v>7668</v>
      </c>
    </row>
    <row r="1824" spans="1:5" ht="25.5" x14ac:dyDescent="0.2">
      <c r="A1824" s="516">
        <v>2618</v>
      </c>
      <c r="B1824" s="488" t="s">
        <v>11594</v>
      </c>
      <c r="C1824" s="516" t="s">
        <v>16265</v>
      </c>
      <c r="D1824" s="516" t="s">
        <v>9764</v>
      </c>
      <c r="E1824" s="498" t="s">
        <v>14341</v>
      </c>
    </row>
    <row r="1825" spans="1:5" ht="25.5" x14ac:dyDescent="0.2">
      <c r="A1825" s="516">
        <v>2632</v>
      </c>
      <c r="B1825" s="488" t="s">
        <v>11595</v>
      </c>
      <c r="C1825" s="516" t="s">
        <v>16265</v>
      </c>
      <c r="D1825" s="516" t="s">
        <v>9764</v>
      </c>
      <c r="E1825" s="498" t="s">
        <v>17146</v>
      </c>
    </row>
    <row r="1826" spans="1:5" ht="25.5" x14ac:dyDescent="0.2">
      <c r="A1826" s="516">
        <v>2631</v>
      </c>
      <c r="B1826" s="488" t="s">
        <v>11596</v>
      </c>
      <c r="C1826" s="516" t="s">
        <v>16265</v>
      </c>
      <c r="D1826" s="516" t="s">
        <v>9764</v>
      </c>
      <c r="E1826" s="498" t="s">
        <v>17013</v>
      </c>
    </row>
    <row r="1827" spans="1:5" ht="25.5" x14ac:dyDescent="0.2">
      <c r="A1827" s="516">
        <v>2619</v>
      </c>
      <c r="B1827" s="488" t="s">
        <v>11597</v>
      </c>
      <c r="C1827" s="516" t="s">
        <v>16265</v>
      </c>
      <c r="D1827" s="516" t="s">
        <v>9764</v>
      </c>
      <c r="E1827" s="498" t="s">
        <v>10088</v>
      </c>
    </row>
    <row r="1828" spans="1:5" ht="25.5" x14ac:dyDescent="0.2">
      <c r="A1828" s="516">
        <v>2620</v>
      </c>
      <c r="B1828" s="488" t="s">
        <v>11599</v>
      </c>
      <c r="C1828" s="516" t="s">
        <v>16265</v>
      </c>
      <c r="D1828" s="516" t="s">
        <v>9764</v>
      </c>
      <c r="E1828" s="498" t="s">
        <v>17147</v>
      </c>
    </row>
    <row r="1829" spans="1:5" x14ac:dyDescent="0.2">
      <c r="A1829" s="516">
        <v>25968</v>
      </c>
      <c r="B1829" s="488" t="s">
        <v>11600</v>
      </c>
      <c r="C1829" s="516" t="s">
        <v>16265</v>
      </c>
      <c r="D1829" s="516" t="s">
        <v>9764</v>
      </c>
      <c r="E1829" s="498" t="s">
        <v>14814</v>
      </c>
    </row>
    <row r="1830" spans="1:5" ht="25.5" x14ac:dyDescent="0.2">
      <c r="A1830" s="516">
        <v>38369</v>
      </c>
      <c r="B1830" s="488" t="s">
        <v>11601</v>
      </c>
      <c r="C1830" s="516" t="s">
        <v>16265</v>
      </c>
      <c r="D1830" s="516" t="s">
        <v>9764</v>
      </c>
      <c r="E1830" s="498" t="s">
        <v>7721</v>
      </c>
    </row>
    <row r="1831" spans="1:5" x14ac:dyDescent="0.2">
      <c r="A1831" s="516">
        <v>38370</v>
      </c>
      <c r="B1831" s="488" t="s">
        <v>11603</v>
      </c>
      <c r="C1831" s="516" t="s">
        <v>16265</v>
      </c>
      <c r="D1831" s="516" t="s">
        <v>9764</v>
      </c>
      <c r="E1831" s="498" t="s">
        <v>7721</v>
      </c>
    </row>
    <row r="1832" spans="1:5" x14ac:dyDescent="0.2">
      <c r="A1832" s="516">
        <v>38372</v>
      </c>
      <c r="B1832" s="488" t="s">
        <v>11604</v>
      </c>
      <c r="C1832" s="516" t="s">
        <v>16265</v>
      </c>
      <c r="D1832" s="516" t="s">
        <v>9764</v>
      </c>
      <c r="E1832" s="498" t="s">
        <v>17148</v>
      </c>
    </row>
    <row r="1833" spans="1:5" x14ac:dyDescent="0.2">
      <c r="A1833" s="516">
        <v>2357</v>
      </c>
      <c r="B1833" s="488" t="s">
        <v>11605</v>
      </c>
      <c r="C1833" s="516" t="s">
        <v>16281</v>
      </c>
      <c r="D1833" s="516" t="s">
        <v>9764</v>
      </c>
      <c r="E1833" s="498" t="s">
        <v>15938</v>
      </c>
    </row>
    <row r="1834" spans="1:5" x14ac:dyDescent="0.2">
      <c r="A1834" s="516">
        <v>40806</v>
      </c>
      <c r="B1834" s="488" t="s">
        <v>11607</v>
      </c>
      <c r="C1834" s="516" t="s">
        <v>16378</v>
      </c>
      <c r="D1834" s="516" t="s">
        <v>9764</v>
      </c>
      <c r="E1834" s="498" t="s">
        <v>17149</v>
      </c>
    </row>
    <row r="1835" spans="1:5" x14ac:dyDescent="0.2">
      <c r="A1835" s="516">
        <v>2355</v>
      </c>
      <c r="B1835" s="488" t="s">
        <v>11608</v>
      </c>
      <c r="C1835" s="516" t="s">
        <v>16281</v>
      </c>
      <c r="D1835" s="516" t="s">
        <v>9764</v>
      </c>
      <c r="E1835" s="498" t="s">
        <v>17150</v>
      </c>
    </row>
    <row r="1836" spans="1:5" x14ac:dyDescent="0.2">
      <c r="A1836" s="516">
        <v>40805</v>
      </c>
      <c r="B1836" s="488" t="s">
        <v>11609</v>
      </c>
      <c r="C1836" s="516" t="s">
        <v>16378</v>
      </c>
      <c r="D1836" s="516" t="s">
        <v>9764</v>
      </c>
      <c r="E1836" s="498" t="s">
        <v>17151</v>
      </c>
    </row>
    <row r="1837" spans="1:5" x14ac:dyDescent="0.2">
      <c r="A1837" s="516">
        <v>2358</v>
      </c>
      <c r="B1837" s="488" t="s">
        <v>11610</v>
      </c>
      <c r="C1837" s="516" t="s">
        <v>16281</v>
      </c>
      <c r="D1837" s="516" t="s">
        <v>9764</v>
      </c>
      <c r="E1837" s="498" t="s">
        <v>17152</v>
      </c>
    </row>
    <row r="1838" spans="1:5" x14ac:dyDescent="0.2">
      <c r="A1838" s="516">
        <v>40807</v>
      </c>
      <c r="B1838" s="488" t="s">
        <v>11611</v>
      </c>
      <c r="C1838" s="516" t="s">
        <v>16378</v>
      </c>
      <c r="D1838" s="516" t="s">
        <v>9764</v>
      </c>
      <c r="E1838" s="498" t="s">
        <v>17153</v>
      </c>
    </row>
    <row r="1839" spans="1:5" x14ac:dyDescent="0.2">
      <c r="A1839" s="516">
        <v>2359</v>
      </c>
      <c r="B1839" s="488" t="s">
        <v>11612</v>
      </c>
      <c r="C1839" s="516" t="s">
        <v>16281</v>
      </c>
      <c r="D1839" s="516" t="s">
        <v>9764</v>
      </c>
      <c r="E1839" s="498" t="s">
        <v>9567</v>
      </c>
    </row>
    <row r="1840" spans="1:5" x14ac:dyDescent="0.2">
      <c r="A1840" s="516">
        <v>40808</v>
      </c>
      <c r="B1840" s="488" t="s">
        <v>11613</v>
      </c>
      <c r="C1840" s="516" t="s">
        <v>16378</v>
      </c>
      <c r="D1840" s="516" t="s">
        <v>9764</v>
      </c>
      <c r="E1840" s="498" t="s">
        <v>17154</v>
      </c>
    </row>
    <row r="1841" spans="1:5" x14ac:dyDescent="0.2">
      <c r="A1841" s="516">
        <v>43144</v>
      </c>
      <c r="B1841" s="488" t="s">
        <v>17155</v>
      </c>
      <c r="C1841" s="516" t="s">
        <v>16328</v>
      </c>
      <c r="D1841" s="516" t="s">
        <v>9764</v>
      </c>
      <c r="E1841" s="498" t="s">
        <v>17156</v>
      </c>
    </row>
    <row r="1842" spans="1:5" x14ac:dyDescent="0.2">
      <c r="A1842" s="516">
        <v>39397</v>
      </c>
      <c r="B1842" s="488" t="s">
        <v>11614</v>
      </c>
      <c r="C1842" s="516" t="s">
        <v>16318</v>
      </c>
      <c r="D1842" s="516" t="s">
        <v>9764</v>
      </c>
      <c r="E1842" s="498" t="s">
        <v>7590</v>
      </c>
    </row>
    <row r="1843" spans="1:5" ht="25.5" x14ac:dyDescent="0.2">
      <c r="A1843" s="516">
        <v>2692</v>
      </c>
      <c r="B1843" s="488" t="s">
        <v>11615</v>
      </c>
      <c r="C1843" s="516" t="s">
        <v>16318</v>
      </c>
      <c r="D1843" s="516" t="s">
        <v>9764</v>
      </c>
      <c r="E1843" s="498" t="s">
        <v>7500</v>
      </c>
    </row>
    <row r="1844" spans="1:5" x14ac:dyDescent="0.2">
      <c r="A1844" s="516">
        <v>6</v>
      </c>
      <c r="B1844" s="488" t="s">
        <v>11616</v>
      </c>
      <c r="C1844" s="516" t="s">
        <v>16318</v>
      </c>
      <c r="D1844" s="516" t="s">
        <v>9764</v>
      </c>
      <c r="E1844" s="498" t="s">
        <v>7141</v>
      </c>
    </row>
    <row r="1845" spans="1:5" x14ac:dyDescent="0.2">
      <c r="A1845" s="516">
        <v>5330</v>
      </c>
      <c r="B1845" s="488" t="s">
        <v>11617</v>
      </c>
      <c r="C1845" s="516" t="s">
        <v>16318</v>
      </c>
      <c r="D1845" s="516" t="s">
        <v>9764</v>
      </c>
      <c r="E1845" s="498" t="s">
        <v>17157</v>
      </c>
    </row>
    <row r="1846" spans="1:5" x14ac:dyDescent="0.2">
      <c r="A1846" s="516">
        <v>26017</v>
      </c>
      <c r="B1846" s="488" t="s">
        <v>11618</v>
      </c>
      <c r="C1846" s="516" t="s">
        <v>16265</v>
      </c>
      <c r="D1846" s="516" t="s">
        <v>9764</v>
      </c>
      <c r="E1846" s="498" t="s">
        <v>15765</v>
      </c>
    </row>
    <row r="1847" spans="1:5" ht="25.5" x14ac:dyDescent="0.2">
      <c r="A1847" s="516">
        <v>25931</v>
      </c>
      <c r="B1847" s="488" t="s">
        <v>11619</v>
      </c>
      <c r="C1847" s="516" t="s">
        <v>16265</v>
      </c>
      <c r="D1847" s="516" t="s">
        <v>9764</v>
      </c>
      <c r="E1847" s="498" t="s">
        <v>15628</v>
      </c>
    </row>
    <row r="1848" spans="1:5" ht="25.5" x14ac:dyDescent="0.2">
      <c r="A1848" s="516">
        <v>38140</v>
      </c>
      <c r="B1848" s="488" t="s">
        <v>11621</v>
      </c>
      <c r="C1848" s="516" t="s">
        <v>16265</v>
      </c>
      <c r="D1848" s="516" t="s">
        <v>9768</v>
      </c>
      <c r="E1848" s="498" t="s">
        <v>15885</v>
      </c>
    </row>
    <row r="1849" spans="1:5" ht="25.5" x14ac:dyDescent="0.2">
      <c r="A1849" s="516">
        <v>13887</v>
      </c>
      <c r="B1849" s="488" t="s">
        <v>11622</v>
      </c>
      <c r="C1849" s="516" t="s">
        <v>16265</v>
      </c>
      <c r="D1849" s="516" t="s">
        <v>9764</v>
      </c>
      <c r="E1849" s="498" t="s">
        <v>17158</v>
      </c>
    </row>
    <row r="1850" spans="1:5" ht="25.5" x14ac:dyDescent="0.2">
      <c r="A1850" s="516">
        <v>26018</v>
      </c>
      <c r="B1850" s="488" t="s">
        <v>11623</v>
      </c>
      <c r="C1850" s="516" t="s">
        <v>16265</v>
      </c>
      <c r="D1850" s="516" t="s">
        <v>9764</v>
      </c>
      <c r="E1850" s="498" t="s">
        <v>15783</v>
      </c>
    </row>
    <row r="1851" spans="1:5" ht="25.5" x14ac:dyDescent="0.2">
      <c r="A1851" s="516">
        <v>26019</v>
      </c>
      <c r="B1851" s="488" t="s">
        <v>11624</v>
      </c>
      <c r="C1851" s="516" t="s">
        <v>16265</v>
      </c>
      <c r="D1851" s="516" t="s">
        <v>9764</v>
      </c>
      <c r="E1851" s="498" t="s">
        <v>8711</v>
      </c>
    </row>
    <row r="1852" spans="1:5" x14ac:dyDescent="0.2">
      <c r="A1852" s="516">
        <v>26020</v>
      </c>
      <c r="B1852" s="488" t="s">
        <v>11625</v>
      </c>
      <c r="C1852" s="516" t="s">
        <v>16265</v>
      </c>
      <c r="D1852" s="516" t="s">
        <v>9764</v>
      </c>
      <c r="E1852" s="498" t="s">
        <v>6830</v>
      </c>
    </row>
    <row r="1853" spans="1:5" x14ac:dyDescent="0.2">
      <c r="A1853" s="516">
        <v>34544</v>
      </c>
      <c r="B1853" s="488" t="s">
        <v>11626</v>
      </c>
      <c r="C1853" s="516" t="s">
        <v>16265</v>
      </c>
      <c r="D1853" s="516" t="s">
        <v>9764</v>
      </c>
      <c r="E1853" s="498" t="s">
        <v>17159</v>
      </c>
    </row>
    <row r="1854" spans="1:5" ht="25.5" x14ac:dyDescent="0.2">
      <c r="A1854" s="516">
        <v>34729</v>
      </c>
      <c r="B1854" s="488" t="s">
        <v>11627</v>
      </c>
      <c r="C1854" s="516" t="s">
        <v>16265</v>
      </c>
      <c r="D1854" s="516" t="s">
        <v>9764</v>
      </c>
      <c r="E1854" s="498" t="s">
        <v>17160</v>
      </c>
    </row>
    <row r="1855" spans="1:5" ht="25.5" x14ac:dyDescent="0.2">
      <c r="A1855" s="516">
        <v>34734</v>
      </c>
      <c r="B1855" s="488" t="s">
        <v>11628</v>
      </c>
      <c r="C1855" s="516" t="s">
        <v>16265</v>
      </c>
      <c r="D1855" s="516" t="s">
        <v>9764</v>
      </c>
      <c r="E1855" s="498" t="s">
        <v>17161</v>
      </c>
    </row>
    <row r="1856" spans="1:5" ht="25.5" x14ac:dyDescent="0.2">
      <c r="A1856" s="516">
        <v>34738</v>
      </c>
      <c r="B1856" s="488" t="s">
        <v>11629</v>
      </c>
      <c r="C1856" s="516" t="s">
        <v>16265</v>
      </c>
      <c r="D1856" s="516" t="s">
        <v>9764</v>
      </c>
      <c r="E1856" s="498" t="s">
        <v>17162</v>
      </c>
    </row>
    <row r="1857" spans="1:5" x14ac:dyDescent="0.2">
      <c r="A1857" s="516">
        <v>2391</v>
      </c>
      <c r="B1857" s="488" t="s">
        <v>11630</v>
      </c>
      <c r="C1857" s="516" t="s">
        <v>16265</v>
      </c>
      <c r="D1857" s="516" t="s">
        <v>9764</v>
      </c>
      <c r="E1857" s="498" t="s">
        <v>15824</v>
      </c>
    </row>
    <row r="1858" spans="1:5" x14ac:dyDescent="0.2">
      <c r="A1858" s="516">
        <v>2374</v>
      </c>
      <c r="B1858" s="488" t="s">
        <v>11631</v>
      </c>
      <c r="C1858" s="516" t="s">
        <v>16265</v>
      </c>
      <c r="D1858" s="516" t="s">
        <v>9764</v>
      </c>
      <c r="E1858" s="498" t="s">
        <v>17163</v>
      </c>
    </row>
    <row r="1859" spans="1:5" x14ac:dyDescent="0.2">
      <c r="A1859" s="516">
        <v>2377</v>
      </c>
      <c r="B1859" s="488" t="s">
        <v>11632</v>
      </c>
      <c r="C1859" s="516" t="s">
        <v>16265</v>
      </c>
      <c r="D1859" s="516" t="s">
        <v>9764</v>
      </c>
      <c r="E1859" s="498" t="s">
        <v>17164</v>
      </c>
    </row>
    <row r="1860" spans="1:5" x14ac:dyDescent="0.2">
      <c r="A1860" s="516">
        <v>2393</v>
      </c>
      <c r="B1860" s="488" t="s">
        <v>11633</v>
      </c>
      <c r="C1860" s="516" t="s">
        <v>16265</v>
      </c>
      <c r="D1860" s="516" t="s">
        <v>9764</v>
      </c>
      <c r="E1860" s="498" t="s">
        <v>17165</v>
      </c>
    </row>
    <row r="1861" spans="1:5" x14ac:dyDescent="0.2">
      <c r="A1861" s="516">
        <v>34705</v>
      </c>
      <c r="B1861" s="488" t="s">
        <v>11634</v>
      </c>
      <c r="C1861" s="516" t="s">
        <v>16265</v>
      </c>
      <c r="D1861" s="516" t="s">
        <v>9764</v>
      </c>
      <c r="E1861" s="498" t="s">
        <v>17166</v>
      </c>
    </row>
    <row r="1862" spans="1:5" x14ac:dyDescent="0.2">
      <c r="A1862" s="516">
        <v>34707</v>
      </c>
      <c r="B1862" s="488" t="s">
        <v>11635</v>
      </c>
      <c r="C1862" s="516" t="s">
        <v>16265</v>
      </c>
      <c r="D1862" s="516" t="s">
        <v>9764</v>
      </c>
      <c r="E1862" s="498" t="s">
        <v>17167</v>
      </c>
    </row>
    <row r="1863" spans="1:5" x14ac:dyDescent="0.2">
      <c r="A1863" s="516">
        <v>2378</v>
      </c>
      <c r="B1863" s="488" t="s">
        <v>11636</v>
      </c>
      <c r="C1863" s="516" t="s">
        <v>16265</v>
      </c>
      <c r="D1863" s="516" t="s">
        <v>9764</v>
      </c>
      <c r="E1863" s="498" t="s">
        <v>17168</v>
      </c>
    </row>
    <row r="1864" spans="1:5" x14ac:dyDescent="0.2">
      <c r="A1864" s="516">
        <v>2379</v>
      </c>
      <c r="B1864" s="488" t="s">
        <v>11637</v>
      </c>
      <c r="C1864" s="516" t="s">
        <v>16265</v>
      </c>
      <c r="D1864" s="516" t="s">
        <v>9764</v>
      </c>
      <c r="E1864" s="498" t="s">
        <v>17168</v>
      </c>
    </row>
    <row r="1865" spans="1:5" x14ac:dyDescent="0.2">
      <c r="A1865" s="516">
        <v>2376</v>
      </c>
      <c r="B1865" s="488" t="s">
        <v>11638</v>
      </c>
      <c r="C1865" s="516" t="s">
        <v>16265</v>
      </c>
      <c r="D1865" s="516" t="s">
        <v>9764</v>
      </c>
      <c r="E1865" s="498" t="s">
        <v>17169</v>
      </c>
    </row>
    <row r="1866" spans="1:5" x14ac:dyDescent="0.2">
      <c r="A1866" s="516">
        <v>2394</v>
      </c>
      <c r="B1866" s="488" t="s">
        <v>11639</v>
      </c>
      <c r="C1866" s="516" t="s">
        <v>16265</v>
      </c>
      <c r="D1866" s="516" t="s">
        <v>9764</v>
      </c>
      <c r="E1866" s="498" t="s">
        <v>17170</v>
      </c>
    </row>
    <row r="1867" spans="1:5" x14ac:dyDescent="0.2">
      <c r="A1867" s="516">
        <v>34686</v>
      </c>
      <c r="B1867" s="488" t="s">
        <v>11640</v>
      </c>
      <c r="C1867" s="516" t="s">
        <v>16265</v>
      </c>
      <c r="D1867" s="516" t="s">
        <v>9764</v>
      </c>
      <c r="E1867" s="498" t="s">
        <v>7729</v>
      </c>
    </row>
    <row r="1868" spans="1:5" x14ac:dyDescent="0.2">
      <c r="A1868" s="516">
        <v>34616</v>
      </c>
      <c r="B1868" s="488" t="s">
        <v>1660</v>
      </c>
      <c r="C1868" s="516" t="s">
        <v>16265</v>
      </c>
      <c r="D1868" s="516" t="s">
        <v>9764</v>
      </c>
      <c r="E1868" s="498" t="s">
        <v>8048</v>
      </c>
    </row>
    <row r="1869" spans="1:5" x14ac:dyDescent="0.2">
      <c r="A1869" s="516">
        <v>34623</v>
      </c>
      <c r="B1869" s="488" t="s">
        <v>11643</v>
      </c>
      <c r="C1869" s="516" t="s">
        <v>16265</v>
      </c>
      <c r="D1869" s="516" t="s">
        <v>9764</v>
      </c>
      <c r="E1869" s="498" t="s">
        <v>17171</v>
      </c>
    </row>
    <row r="1870" spans="1:5" x14ac:dyDescent="0.2">
      <c r="A1870" s="516">
        <v>34628</v>
      </c>
      <c r="B1870" s="488" t="s">
        <v>11644</v>
      </c>
      <c r="C1870" s="516" t="s">
        <v>16265</v>
      </c>
      <c r="D1870" s="516" t="s">
        <v>9764</v>
      </c>
      <c r="E1870" s="498" t="s">
        <v>17172</v>
      </c>
    </row>
    <row r="1871" spans="1:5" x14ac:dyDescent="0.2">
      <c r="A1871" s="516">
        <v>34653</v>
      </c>
      <c r="B1871" s="488" t="s">
        <v>1661</v>
      </c>
      <c r="C1871" s="516" t="s">
        <v>16265</v>
      </c>
      <c r="D1871" s="516" t="s">
        <v>9764</v>
      </c>
      <c r="E1871" s="498" t="s">
        <v>7644</v>
      </c>
    </row>
    <row r="1872" spans="1:5" x14ac:dyDescent="0.2">
      <c r="A1872" s="516">
        <v>34688</v>
      </c>
      <c r="B1872" s="488" t="s">
        <v>11645</v>
      </c>
      <c r="C1872" s="516" t="s">
        <v>16265</v>
      </c>
      <c r="D1872" s="516" t="s">
        <v>9764</v>
      </c>
      <c r="E1872" s="498" t="s">
        <v>7718</v>
      </c>
    </row>
    <row r="1873" spans="1:5" x14ac:dyDescent="0.2">
      <c r="A1873" s="516">
        <v>34709</v>
      </c>
      <c r="B1873" s="488" t="s">
        <v>1662</v>
      </c>
      <c r="C1873" s="516" t="s">
        <v>16265</v>
      </c>
      <c r="D1873" s="516" t="s">
        <v>9764</v>
      </c>
      <c r="E1873" s="498" t="s">
        <v>17173</v>
      </c>
    </row>
    <row r="1874" spans="1:5" x14ac:dyDescent="0.2">
      <c r="A1874" s="516">
        <v>34714</v>
      </c>
      <c r="B1874" s="488" t="s">
        <v>11646</v>
      </c>
      <c r="C1874" s="516" t="s">
        <v>16265</v>
      </c>
      <c r="D1874" s="516" t="s">
        <v>9764</v>
      </c>
      <c r="E1874" s="498" t="s">
        <v>8751</v>
      </c>
    </row>
    <row r="1875" spans="1:5" x14ac:dyDescent="0.2">
      <c r="A1875" s="516">
        <v>2388</v>
      </c>
      <c r="B1875" s="488" t="s">
        <v>11648</v>
      </c>
      <c r="C1875" s="516" t="s">
        <v>16265</v>
      </c>
      <c r="D1875" s="516" t="s">
        <v>9764</v>
      </c>
      <c r="E1875" s="498" t="s">
        <v>17174</v>
      </c>
    </row>
    <row r="1876" spans="1:5" x14ac:dyDescent="0.2">
      <c r="A1876" s="516">
        <v>34606</v>
      </c>
      <c r="B1876" s="488" t="s">
        <v>11649</v>
      </c>
      <c r="C1876" s="516" t="s">
        <v>16265</v>
      </c>
      <c r="D1876" s="516" t="s">
        <v>9764</v>
      </c>
      <c r="E1876" s="498" t="s">
        <v>15847</v>
      </c>
    </row>
    <row r="1877" spans="1:5" x14ac:dyDescent="0.2">
      <c r="A1877" s="516">
        <v>34689</v>
      </c>
      <c r="B1877" s="488" t="s">
        <v>11650</v>
      </c>
      <c r="C1877" s="516" t="s">
        <v>16265</v>
      </c>
      <c r="D1877" s="516" t="s">
        <v>9764</v>
      </c>
      <c r="E1877" s="498" t="s">
        <v>17175</v>
      </c>
    </row>
    <row r="1878" spans="1:5" x14ac:dyDescent="0.2">
      <c r="A1878" s="516">
        <v>2370</v>
      </c>
      <c r="B1878" s="488" t="s">
        <v>11652</v>
      </c>
      <c r="C1878" s="516" t="s">
        <v>16265</v>
      </c>
      <c r="D1878" s="516" t="s">
        <v>9768</v>
      </c>
      <c r="E1878" s="498" t="s">
        <v>17176</v>
      </c>
    </row>
    <row r="1879" spans="1:5" x14ac:dyDescent="0.2">
      <c r="A1879" s="516">
        <v>2386</v>
      </c>
      <c r="B1879" s="488" t="s">
        <v>11653</v>
      </c>
      <c r="C1879" s="516" t="s">
        <v>16265</v>
      </c>
      <c r="D1879" s="516" t="s">
        <v>9764</v>
      </c>
      <c r="E1879" s="498" t="s">
        <v>7517</v>
      </c>
    </row>
    <row r="1880" spans="1:5" x14ac:dyDescent="0.2">
      <c r="A1880" s="516">
        <v>2392</v>
      </c>
      <c r="B1880" s="488" t="s">
        <v>11655</v>
      </c>
      <c r="C1880" s="516" t="s">
        <v>16265</v>
      </c>
      <c r="D1880" s="516" t="s">
        <v>9764</v>
      </c>
      <c r="E1880" s="498" t="s">
        <v>8832</v>
      </c>
    </row>
    <row r="1881" spans="1:5" x14ac:dyDescent="0.2">
      <c r="A1881" s="516">
        <v>2373</v>
      </c>
      <c r="B1881" s="488" t="s">
        <v>11657</v>
      </c>
      <c r="C1881" s="516" t="s">
        <v>16265</v>
      </c>
      <c r="D1881" s="516" t="s">
        <v>9764</v>
      </c>
      <c r="E1881" s="498" t="s">
        <v>17177</v>
      </c>
    </row>
    <row r="1882" spans="1:5" ht="25.5" x14ac:dyDescent="0.2">
      <c r="A1882" s="516">
        <v>39465</v>
      </c>
      <c r="B1882" s="488" t="s">
        <v>11659</v>
      </c>
      <c r="C1882" s="516" t="s">
        <v>16265</v>
      </c>
      <c r="D1882" s="516" t="s">
        <v>9764</v>
      </c>
      <c r="E1882" s="498" t="s">
        <v>17178</v>
      </c>
    </row>
    <row r="1883" spans="1:5" ht="25.5" x14ac:dyDescent="0.2">
      <c r="A1883" s="516">
        <v>39466</v>
      </c>
      <c r="B1883" s="488" t="s">
        <v>11660</v>
      </c>
      <c r="C1883" s="516" t="s">
        <v>16265</v>
      </c>
      <c r="D1883" s="516" t="s">
        <v>9764</v>
      </c>
      <c r="E1883" s="498" t="s">
        <v>17179</v>
      </c>
    </row>
    <row r="1884" spans="1:5" ht="25.5" x14ac:dyDescent="0.2">
      <c r="A1884" s="516">
        <v>39467</v>
      </c>
      <c r="B1884" s="488" t="s">
        <v>11661</v>
      </c>
      <c r="C1884" s="516" t="s">
        <v>16265</v>
      </c>
      <c r="D1884" s="516" t="s">
        <v>9764</v>
      </c>
      <c r="E1884" s="498" t="s">
        <v>17180</v>
      </c>
    </row>
    <row r="1885" spans="1:5" ht="25.5" x14ac:dyDescent="0.2">
      <c r="A1885" s="516">
        <v>39468</v>
      </c>
      <c r="B1885" s="488" t="s">
        <v>11662</v>
      </c>
      <c r="C1885" s="516" t="s">
        <v>16265</v>
      </c>
      <c r="D1885" s="516" t="s">
        <v>9764</v>
      </c>
      <c r="E1885" s="498" t="s">
        <v>17181</v>
      </c>
    </row>
    <row r="1886" spans="1:5" ht="25.5" x14ac:dyDescent="0.2">
      <c r="A1886" s="516">
        <v>39469</v>
      </c>
      <c r="B1886" s="488" t="s">
        <v>11663</v>
      </c>
      <c r="C1886" s="516" t="s">
        <v>16265</v>
      </c>
      <c r="D1886" s="516" t="s">
        <v>9764</v>
      </c>
      <c r="E1886" s="498" t="s">
        <v>9603</v>
      </c>
    </row>
    <row r="1887" spans="1:5" ht="25.5" x14ac:dyDescent="0.2">
      <c r="A1887" s="516">
        <v>39470</v>
      </c>
      <c r="B1887" s="488" t="s">
        <v>11664</v>
      </c>
      <c r="C1887" s="516" t="s">
        <v>16265</v>
      </c>
      <c r="D1887" s="516" t="s">
        <v>9764</v>
      </c>
      <c r="E1887" s="498" t="s">
        <v>17182</v>
      </c>
    </row>
    <row r="1888" spans="1:5" ht="25.5" x14ac:dyDescent="0.2">
      <c r="A1888" s="516">
        <v>39471</v>
      </c>
      <c r="B1888" s="488" t="s">
        <v>11666</v>
      </c>
      <c r="C1888" s="516" t="s">
        <v>16265</v>
      </c>
      <c r="D1888" s="516" t="s">
        <v>9764</v>
      </c>
      <c r="E1888" s="498" t="s">
        <v>17183</v>
      </c>
    </row>
    <row r="1889" spans="1:5" ht="25.5" x14ac:dyDescent="0.2">
      <c r="A1889" s="516">
        <v>39472</v>
      </c>
      <c r="B1889" s="488" t="s">
        <v>11667</v>
      </c>
      <c r="C1889" s="516" t="s">
        <v>16265</v>
      </c>
      <c r="D1889" s="516" t="s">
        <v>9764</v>
      </c>
      <c r="E1889" s="498" t="s">
        <v>17184</v>
      </c>
    </row>
    <row r="1890" spans="1:5" ht="25.5" x14ac:dyDescent="0.2">
      <c r="A1890" s="516">
        <v>39473</v>
      </c>
      <c r="B1890" s="488" t="s">
        <v>11668</v>
      </c>
      <c r="C1890" s="516" t="s">
        <v>16265</v>
      </c>
      <c r="D1890" s="516" t="s">
        <v>9764</v>
      </c>
      <c r="E1890" s="498" t="s">
        <v>17185</v>
      </c>
    </row>
    <row r="1891" spans="1:5" ht="25.5" x14ac:dyDescent="0.2">
      <c r="A1891" s="516">
        <v>39474</v>
      </c>
      <c r="B1891" s="488" t="s">
        <v>11669</v>
      </c>
      <c r="C1891" s="516" t="s">
        <v>16265</v>
      </c>
      <c r="D1891" s="516" t="s">
        <v>9764</v>
      </c>
      <c r="E1891" s="498" t="s">
        <v>17186</v>
      </c>
    </row>
    <row r="1892" spans="1:5" ht="25.5" x14ac:dyDescent="0.2">
      <c r="A1892" s="516">
        <v>39475</v>
      </c>
      <c r="B1892" s="488" t="s">
        <v>11670</v>
      </c>
      <c r="C1892" s="516" t="s">
        <v>16265</v>
      </c>
      <c r="D1892" s="516" t="s">
        <v>9764</v>
      </c>
      <c r="E1892" s="498" t="s">
        <v>17187</v>
      </c>
    </row>
    <row r="1893" spans="1:5" ht="25.5" x14ac:dyDescent="0.2">
      <c r="A1893" s="516">
        <v>39476</v>
      </c>
      <c r="B1893" s="488" t="s">
        <v>11671</v>
      </c>
      <c r="C1893" s="516" t="s">
        <v>16265</v>
      </c>
      <c r="D1893" s="516" t="s">
        <v>9764</v>
      </c>
      <c r="E1893" s="498" t="s">
        <v>17188</v>
      </c>
    </row>
    <row r="1894" spans="1:5" ht="25.5" x14ac:dyDescent="0.2">
      <c r="A1894" s="516">
        <v>39477</v>
      </c>
      <c r="B1894" s="488" t="s">
        <v>11672</v>
      </c>
      <c r="C1894" s="516" t="s">
        <v>16265</v>
      </c>
      <c r="D1894" s="516" t="s">
        <v>9764</v>
      </c>
      <c r="E1894" s="498" t="s">
        <v>17189</v>
      </c>
    </row>
    <row r="1895" spans="1:5" ht="25.5" x14ac:dyDescent="0.2">
      <c r="A1895" s="516">
        <v>39478</v>
      </c>
      <c r="B1895" s="488" t="s">
        <v>11673</v>
      </c>
      <c r="C1895" s="516" t="s">
        <v>16265</v>
      </c>
      <c r="D1895" s="516" t="s">
        <v>9764</v>
      </c>
      <c r="E1895" s="498" t="s">
        <v>17190</v>
      </c>
    </row>
    <row r="1896" spans="1:5" ht="25.5" x14ac:dyDescent="0.2">
      <c r="A1896" s="516">
        <v>39479</v>
      </c>
      <c r="B1896" s="488" t="s">
        <v>11674</v>
      </c>
      <c r="C1896" s="516" t="s">
        <v>16265</v>
      </c>
      <c r="D1896" s="516" t="s">
        <v>9764</v>
      </c>
      <c r="E1896" s="498" t="s">
        <v>17191</v>
      </c>
    </row>
    <row r="1897" spans="1:5" ht="25.5" x14ac:dyDescent="0.2">
      <c r="A1897" s="516">
        <v>39480</v>
      </c>
      <c r="B1897" s="488" t="s">
        <v>11675</v>
      </c>
      <c r="C1897" s="516" t="s">
        <v>16265</v>
      </c>
      <c r="D1897" s="516" t="s">
        <v>9764</v>
      </c>
      <c r="E1897" s="498" t="s">
        <v>17192</v>
      </c>
    </row>
    <row r="1898" spans="1:5" ht="25.5" x14ac:dyDescent="0.2">
      <c r="A1898" s="516">
        <v>39459</v>
      </c>
      <c r="B1898" s="488" t="s">
        <v>11676</v>
      </c>
      <c r="C1898" s="516" t="s">
        <v>16265</v>
      </c>
      <c r="D1898" s="516" t="s">
        <v>9764</v>
      </c>
      <c r="E1898" s="498" t="s">
        <v>17193</v>
      </c>
    </row>
    <row r="1899" spans="1:5" ht="25.5" x14ac:dyDescent="0.2">
      <c r="A1899" s="516">
        <v>39445</v>
      </c>
      <c r="B1899" s="488" t="s">
        <v>11677</v>
      </c>
      <c r="C1899" s="516" t="s">
        <v>16265</v>
      </c>
      <c r="D1899" s="516" t="s">
        <v>9764</v>
      </c>
      <c r="E1899" s="498" t="s">
        <v>17194</v>
      </c>
    </row>
    <row r="1900" spans="1:5" ht="25.5" x14ac:dyDescent="0.2">
      <c r="A1900" s="516">
        <v>39446</v>
      </c>
      <c r="B1900" s="488" t="s">
        <v>11678</v>
      </c>
      <c r="C1900" s="516" t="s">
        <v>16265</v>
      </c>
      <c r="D1900" s="516" t="s">
        <v>9764</v>
      </c>
      <c r="E1900" s="498" t="s">
        <v>15442</v>
      </c>
    </row>
    <row r="1901" spans="1:5" ht="25.5" x14ac:dyDescent="0.2">
      <c r="A1901" s="516">
        <v>39447</v>
      </c>
      <c r="B1901" s="488" t="s">
        <v>11679</v>
      </c>
      <c r="C1901" s="516" t="s">
        <v>16265</v>
      </c>
      <c r="D1901" s="516" t="s">
        <v>9764</v>
      </c>
      <c r="E1901" s="498" t="s">
        <v>17195</v>
      </c>
    </row>
    <row r="1902" spans="1:5" ht="25.5" x14ac:dyDescent="0.2">
      <c r="A1902" s="516">
        <v>39448</v>
      </c>
      <c r="B1902" s="488" t="s">
        <v>11680</v>
      </c>
      <c r="C1902" s="516" t="s">
        <v>16265</v>
      </c>
      <c r="D1902" s="516" t="s">
        <v>9764</v>
      </c>
      <c r="E1902" s="498" t="s">
        <v>17196</v>
      </c>
    </row>
    <row r="1903" spans="1:5" ht="25.5" x14ac:dyDescent="0.2">
      <c r="A1903" s="516">
        <v>39450</v>
      </c>
      <c r="B1903" s="488" t="s">
        <v>11681</v>
      </c>
      <c r="C1903" s="516" t="s">
        <v>16265</v>
      </c>
      <c r="D1903" s="516" t="s">
        <v>9764</v>
      </c>
      <c r="E1903" s="498" t="s">
        <v>17197</v>
      </c>
    </row>
    <row r="1904" spans="1:5" ht="25.5" x14ac:dyDescent="0.2">
      <c r="A1904" s="516">
        <v>39451</v>
      </c>
      <c r="B1904" s="488" t="s">
        <v>11682</v>
      </c>
      <c r="C1904" s="516" t="s">
        <v>16265</v>
      </c>
      <c r="D1904" s="516" t="s">
        <v>9764</v>
      </c>
      <c r="E1904" s="498" t="s">
        <v>17198</v>
      </c>
    </row>
    <row r="1905" spans="1:5" ht="25.5" x14ac:dyDescent="0.2">
      <c r="A1905" s="516">
        <v>39452</v>
      </c>
      <c r="B1905" s="488" t="s">
        <v>11683</v>
      </c>
      <c r="C1905" s="516" t="s">
        <v>16265</v>
      </c>
      <c r="D1905" s="516" t="s">
        <v>9764</v>
      </c>
      <c r="E1905" s="498" t="s">
        <v>14819</v>
      </c>
    </row>
    <row r="1906" spans="1:5" ht="25.5" x14ac:dyDescent="0.2">
      <c r="A1906" s="516">
        <v>39523</v>
      </c>
      <c r="B1906" s="488" t="s">
        <v>11684</v>
      </c>
      <c r="C1906" s="516" t="s">
        <v>16265</v>
      </c>
      <c r="D1906" s="516" t="s">
        <v>9764</v>
      </c>
      <c r="E1906" s="498" t="s">
        <v>17199</v>
      </c>
    </row>
    <row r="1907" spans="1:5" ht="25.5" x14ac:dyDescent="0.2">
      <c r="A1907" s="516">
        <v>39449</v>
      </c>
      <c r="B1907" s="488" t="s">
        <v>11685</v>
      </c>
      <c r="C1907" s="516" t="s">
        <v>16265</v>
      </c>
      <c r="D1907" s="516" t="s">
        <v>9764</v>
      </c>
      <c r="E1907" s="498" t="s">
        <v>17200</v>
      </c>
    </row>
    <row r="1908" spans="1:5" ht="25.5" x14ac:dyDescent="0.2">
      <c r="A1908" s="516">
        <v>39455</v>
      </c>
      <c r="B1908" s="488" t="s">
        <v>11686</v>
      </c>
      <c r="C1908" s="516" t="s">
        <v>16265</v>
      </c>
      <c r="D1908" s="516" t="s">
        <v>9764</v>
      </c>
      <c r="E1908" s="498" t="s">
        <v>17201</v>
      </c>
    </row>
    <row r="1909" spans="1:5" ht="25.5" x14ac:dyDescent="0.2">
      <c r="A1909" s="516">
        <v>39456</v>
      </c>
      <c r="B1909" s="488" t="s">
        <v>11687</v>
      </c>
      <c r="C1909" s="516" t="s">
        <v>16265</v>
      </c>
      <c r="D1909" s="516" t="s">
        <v>9764</v>
      </c>
      <c r="E1909" s="498" t="s">
        <v>17202</v>
      </c>
    </row>
    <row r="1910" spans="1:5" ht="25.5" x14ac:dyDescent="0.2">
      <c r="A1910" s="516">
        <v>39457</v>
      </c>
      <c r="B1910" s="488" t="s">
        <v>11688</v>
      </c>
      <c r="C1910" s="516" t="s">
        <v>16265</v>
      </c>
      <c r="D1910" s="516" t="s">
        <v>9764</v>
      </c>
      <c r="E1910" s="498" t="s">
        <v>17181</v>
      </c>
    </row>
    <row r="1911" spans="1:5" ht="25.5" x14ac:dyDescent="0.2">
      <c r="A1911" s="516">
        <v>39458</v>
      </c>
      <c r="B1911" s="488" t="s">
        <v>11689</v>
      </c>
      <c r="C1911" s="516" t="s">
        <v>16265</v>
      </c>
      <c r="D1911" s="516" t="s">
        <v>9764</v>
      </c>
      <c r="E1911" s="498" t="s">
        <v>17203</v>
      </c>
    </row>
    <row r="1912" spans="1:5" ht="25.5" x14ac:dyDescent="0.2">
      <c r="A1912" s="516">
        <v>39464</v>
      </c>
      <c r="B1912" s="488" t="s">
        <v>11690</v>
      </c>
      <c r="C1912" s="516" t="s">
        <v>16265</v>
      </c>
      <c r="D1912" s="516" t="s">
        <v>9764</v>
      </c>
      <c r="E1912" s="498" t="s">
        <v>17204</v>
      </c>
    </row>
    <row r="1913" spans="1:5" ht="25.5" x14ac:dyDescent="0.2">
      <c r="A1913" s="516">
        <v>39460</v>
      </c>
      <c r="B1913" s="488" t="s">
        <v>11691</v>
      </c>
      <c r="C1913" s="516" t="s">
        <v>16265</v>
      </c>
      <c r="D1913" s="516" t="s">
        <v>9764</v>
      </c>
      <c r="E1913" s="498" t="s">
        <v>17205</v>
      </c>
    </row>
    <row r="1914" spans="1:5" ht="25.5" x14ac:dyDescent="0.2">
      <c r="A1914" s="516">
        <v>39461</v>
      </c>
      <c r="B1914" s="488" t="s">
        <v>11692</v>
      </c>
      <c r="C1914" s="516" t="s">
        <v>16265</v>
      </c>
      <c r="D1914" s="516" t="s">
        <v>9764</v>
      </c>
      <c r="E1914" s="498" t="s">
        <v>17206</v>
      </c>
    </row>
    <row r="1915" spans="1:5" ht="25.5" x14ac:dyDescent="0.2">
      <c r="A1915" s="516">
        <v>39462</v>
      </c>
      <c r="B1915" s="488" t="s">
        <v>11693</v>
      </c>
      <c r="C1915" s="516" t="s">
        <v>16265</v>
      </c>
      <c r="D1915" s="516" t="s">
        <v>9764</v>
      </c>
      <c r="E1915" s="498" t="s">
        <v>17207</v>
      </c>
    </row>
    <row r="1916" spans="1:5" ht="25.5" x14ac:dyDescent="0.2">
      <c r="A1916" s="516">
        <v>39463</v>
      </c>
      <c r="B1916" s="488" t="s">
        <v>11694</v>
      </c>
      <c r="C1916" s="516" t="s">
        <v>16265</v>
      </c>
      <c r="D1916" s="516" t="s">
        <v>9764</v>
      </c>
      <c r="E1916" s="498" t="s">
        <v>17208</v>
      </c>
    </row>
    <row r="1917" spans="1:5" ht="25.5" x14ac:dyDescent="0.2">
      <c r="A1917" s="516">
        <v>26039</v>
      </c>
      <c r="B1917" s="488" t="s">
        <v>11695</v>
      </c>
      <c r="C1917" s="516" t="s">
        <v>16265</v>
      </c>
      <c r="D1917" s="516" t="s">
        <v>9764</v>
      </c>
      <c r="E1917" s="498" t="s">
        <v>11696</v>
      </c>
    </row>
    <row r="1918" spans="1:5" ht="25.5" x14ac:dyDescent="0.2">
      <c r="A1918" s="516">
        <v>2401</v>
      </c>
      <c r="B1918" s="488" t="s">
        <v>11697</v>
      </c>
      <c r="C1918" s="516" t="s">
        <v>16265</v>
      </c>
      <c r="D1918" s="516" t="s">
        <v>9764</v>
      </c>
      <c r="E1918" s="498" t="s">
        <v>11698</v>
      </c>
    </row>
    <row r="1919" spans="1:5" ht="25.5" x14ac:dyDescent="0.2">
      <c r="A1919" s="516">
        <v>38870</v>
      </c>
      <c r="B1919" s="488" t="s">
        <v>11699</v>
      </c>
      <c r="C1919" s="516" t="s">
        <v>16265</v>
      </c>
      <c r="D1919" s="516" t="s">
        <v>9764</v>
      </c>
      <c r="E1919" s="498" t="s">
        <v>8048</v>
      </c>
    </row>
    <row r="1920" spans="1:5" ht="25.5" x14ac:dyDescent="0.2">
      <c r="A1920" s="516">
        <v>38869</v>
      </c>
      <c r="B1920" s="488" t="s">
        <v>11700</v>
      </c>
      <c r="C1920" s="516" t="s">
        <v>16265</v>
      </c>
      <c r="D1920" s="516" t="s">
        <v>9764</v>
      </c>
      <c r="E1920" s="498" t="s">
        <v>15311</v>
      </c>
    </row>
    <row r="1921" spans="1:5" ht="25.5" x14ac:dyDescent="0.2">
      <c r="A1921" s="516">
        <v>38872</v>
      </c>
      <c r="B1921" s="488" t="s">
        <v>11701</v>
      </c>
      <c r="C1921" s="516" t="s">
        <v>16265</v>
      </c>
      <c r="D1921" s="516" t="s">
        <v>9764</v>
      </c>
      <c r="E1921" s="498" t="s">
        <v>17209</v>
      </c>
    </row>
    <row r="1922" spans="1:5" ht="25.5" x14ac:dyDescent="0.2">
      <c r="A1922" s="516">
        <v>38871</v>
      </c>
      <c r="B1922" s="488" t="s">
        <v>11702</v>
      </c>
      <c r="C1922" s="516" t="s">
        <v>16265</v>
      </c>
      <c r="D1922" s="516" t="s">
        <v>9764</v>
      </c>
      <c r="E1922" s="498" t="s">
        <v>15775</v>
      </c>
    </row>
    <row r="1923" spans="1:5" ht="25.5" x14ac:dyDescent="0.2">
      <c r="A1923" s="516">
        <v>39283</v>
      </c>
      <c r="B1923" s="488" t="s">
        <v>11703</v>
      </c>
      <c r="C1923" s="516" t="s">
        <v>16265</v>
      </c>
      <c r="D1923" s="516" t="s">
        <v>9764</v>
      </c>
      <c r="E1923" s="498" t="s">
        <v>17210</v>
      </c>
    </row>
    <row r="1924" spans="1:5" ht="25.5" x14ac:dyDescent="0.2">
      <c r="A1924" s="516">
        <v>39284</v>
      </c>
      <c r="B1924" s="488" t="s">
        <v>11704</v>
      </c>
      <c r="C1924" s="516" t="s">
        <v>16265</v>
      </c>
      <c r="D1924" s="516" t="s">
        <v>9764</v>
      </c>
      <c r="E1924" s="498" t="s">
        <v>17211</v>
      </c>
    </row>
    <row r="1925" spans="1:5" ht="25.5" x14ac:dyDescent="0.2">
      <c r="A1925" s="516">
        <v>39285</v>
      </c>
      <c r="B1925" s="488" t="s">
        <v>11705</v>
      </c>
      <c r="C1925" s="516" t="s">
        <v>16265</v>
      </c>
      <c r="D1925" s="516" t="s">
        <v>9764</v>
      </c>
      <c r="E1925" s="498" t="s">
        <v>17212</v>
      </c>
    </row>
    <row r="1926" spans="1:5" ht="25.5" x14ac:dyDescent="0.2">
      <c r="A1926" s="516">
        <v>39286</v>
      </c>
      <c r="B1926" s="488" t="s">
        <v>11706</v>
      </c>
      <c r="C1926" s="516" t="s">
        <v>16265</v>
      </c>
      <c r="D1926" s="516" t="s">
        <v>9764</v>
      </c>
      <c r="E1926" s="498" t="s">
        <v>17213</v>
      </c>
    </row>
    <row r="1927" spans="1:5" ht="25.5" x14ac:dyDescent="0.2">
      <c r="A1927" s="516">
        <v>39287</v>
      </c>
      <c r="B1927" s="488" t="s">
        <v>11707</v>
      </c>
      <c r="C1927" s="516" t="s">
        <v>16265</v>
      </c>
      <c r="D1927" s="516" t="s">
        <v>9764</v>
      </c>
      <c r="E1927" s="498" t="s">
        <v>17214</v>
      </c>
    </row>
    <row r="1928" spans="1:5" ht="25.5" x14ac:dyDescent="0.2">
      <c r="A1928" s="516">
        <v>39288</v>
      </c>
      <c r="B1928" s="488" t="s">
        <v>11708</v>
      </c>
      <c r="C1928" s="516" t="s">
        <v>16265</v>
      </c>
      <c r="D1928" s="516" t="s">
        <v>9764</v>
      </c>
      <c r="E1928" s="498" t="s">
        <v>17215</v>
      </c>
    </row>
    <row r="1929" spans="1:5" ht="25.5" x14ac:dyDescent="0.2">
      <c r="A1929" s="516">
        <v>2414</v>
      </c>
      <c r="B1929" s="488" t="s">
        <v>11709</v>
      </c>
      <c r="C1929" s="516" t="s">
        <v>16268</v>
      </c>
      <c r="D1929" s="516" t="s">
        <v>9764</v>
      </c>
      <c r="E1929" s="498" t="s">
        <v>16308</v>
      </c>
    </row>
    <row r="1930" spans="1:5" ht="25.5" x14ac:dyDescent="0.2">
      <c r="A1930" s="516">
        <v>2413</v>
      </c>
      <c r="B1930" s="488" t="s">
        <v>11710</v>
      </c>
      <c r="C1930" s="516" t="s">
        <v>16268</v>
      </c>
      <c r="D1930" s="516" t="s">
        <v>9764</v>
      </c>
      <c r="E1930" s="498" t="s">
        <v>17216</v>
      </c>
    </row>
    <row r="1931" spans="1:5" ht="25.5" x14ac:dyDescent="0.2">
      <c r="A1931" s="516">
        <v>2405</v>
      </c>
      <c r="B1931" s="488" t="s">
        <v>11711</v>
      </c>
      <c r="C1931" s="516" t="s">
        <v>16268</v>
      </c>
      <c r="D1931" s="516" t="s">
        <v>9764</v>
      </c>
      <c r="E1931" s="498" t="s">
        <v>17217</v>
      </c>
    </row>
    <row r="1932" spans="1:5" ht="25.5" x14ac:dyDescent="0.2">
      <c r="A1932" s="516">
        <v>13361</v>
      </c>
      <c r="B1932" s="488" t="s">
        <v>11712</v>
      </c>
      <c r="C1932" s="516" t="s">
        <v>16268</v>
      </c>
      <c r="D1932" s="516" t="s">
        <v>9764</v>
      </c>
      <c r="E1932" s="498" t="s">
        <v>17218</v>
      </c>
    </row>
    <row r="1933" spans="1:5" ht="25.5" x14ac:dyDescent="0.2">
      <c r="A1933" s="516">
        <v>11987</v>
      </c>
      <c r="B1933" s="488" t="s">
        <v>11713</v>
      </c>
      <c r="C1933" s="516" t="s">
        <v>16268</v>
      </c>
      <c r="D1933" s="516" t="s">
        <v>9764</v>
      </c>
      <c r="E1933" s="498" t="s">
        <v>17219</v>
      </c>
    </row>
    <row r="1934" spans="1:5" ht="25.5" x14ac:dyDescent="0.2">
      <c r="A1934" s="516">
        <v>2416</v>
      </c>
      <c r="B1934" s="488" t="s">
        <v>11714</v>
      </c>
      <c r="C1934" s="516" t="s">
        <v>16268</v>
      </c>
      <c r="D1934" s="516" t="s">
        <v>9764</v>
      </c>
      <c r="E1934" s="498" t="s">
        <v>17220</v>
      </c>
    </row>
    <row r="1935" spans="1:5" ht="25.5" x14ac:dyDescent="0.2">
      <c r="A1935" s="516">
        <v>2412</v>
      </c>
      <c r="B1935" s="488" t="s">
        <v>11715</v>
      </c>
      <c r="C1935" s="516" t="s">
        <v>16268</v>
      </c>
      <c r="D1935" s="516" t="s">
        <v>9764</v>
      </c>
      <c r="E1935" s="498" t="s">
        <v>14806</v>
      </c>
    </row>
    <row r="1936" spans="1:5" ht="25.5" x14ac:dyDescent="0.2">
      <c r="A1936" s="516">
        <v>2411</v>
      </c>
      <c r="B1936" s="488" t="s">
        <v>11716</v>
      </c>
      <c r="C1936" s="516" t="s">
        <v>16268</v>
      </c>
      <c r="D1936" s="516" t="s">
        <v>9764</v>
      </c>
      <c r="E1936" s="498" t="s">
        <v>17218</v>
      </c>
    </row>
    <row r="1937" spans="1:5" ht="25.5" x14ac:dyDescent="0.2">
      <c r="A1937" s="516">
        <v>2406</v>
      </c>
      <c r="B1937" s="488" t="s">
        <v>11717</v>
      </c>
      <c r="C1937" s="516" t="s">
        <v>16268</v>
      </c>
      <c r="D1937" s="516" t="s">
        <v>9764</v>
      </c>
      <c r="E1937" s="498" t="s">
        <v>15727</v>
      </c>
    </row>
    <row r="1938" spans="1:5" ht="25.5" x14ac:dyDescent="0.2">
      <c r="A1938" s="516">
        <v>10571</v>
      </c>
      <c r="B1938" s="488" t="s">
        <v>11718</v>
      </c>
      <c r="C1938" s="516" t="s">
        <v>16268</v>
      </c>
      <c r="D1938" s="516" t="s">
        <v>9764</v>
      </c>
      <c r="E1938" s="498" t="s">
        <v>17221</v>
      </c>
    </row>
    <row r="1939" spans="1:5" ht="25.5" x14ac:dyDescent="0.2">
      <c r="A1939" s="516">
        <v>11985</v>
      </c>
      <c r="B1939" s="488" t="s">
        <v>11719</v>
      </c>
      <c r="C1939" s="516" t="s">
        <v>16268</v>
      </c>
      <c r="D1939" s="516" t="s">
        <v>9764</v>
      </c>
      <c r="E1939" s="498" t="s">
        <v>17222</v>
      </c>
    </row>
    <row r="1940" spans="1:5" ht="25.5" x14ac:dyDescent="0.2">
      <c r="A1940" s="516">
        <v>2410</v>
      </c>
      <c r="B1940" s="488" t="s">
        <v>11720</v>
      </c>
      <c r="C1940" s="516" t="s">
        <v>16268</v>
      </c>
      <c r="D1940" s="516" t="s">
        <v>9764</v>
      </c>
      <c r="E1940" s="498" t="s">
        <v>17223</v>
      </c>
    </row>
    <row r="1941" spans="1:5" ht="25.5" x14ac:dyDescent="0.2">
      <c r="A1941" s="516">
        <v>2417</v>
      </c>
      <c r="B1941" s="488" t="s">
        <v>11721</v>
      </c>
      <c r="C1941" s="516" t="s">
        <v>16268</v>
      </c>
      <c r="D1941" s="516" t="s">
        <v>9764</v>
      </c>
      <c r="E1941" s="498" t="s">
        <v>17224</v>
      </c>
    </row>
    <row r="1942" spans="1:5" ht="25.5" x14ac:dyDescent="0.2">
      <c r="A1942" s="516">
        <v>2415</v>
      </c>
      <c r="B1942" s="488" t="s">
        <v>11722</v>
      </c>
      <c r="C1942" s="516" t="s">
        <v>16268</v>
      </c>
      <c r="D1942" s="516" t="s">
        <v>9764</v>
      </c>
      <c r="E1942" s="498" t="s">
        <v>17225</v>
      </c>
    </row>
    <row r="1943" spans="1:5" ht="25.5" x14ac:dyDescent="0.2">
      <c r="A1943" s="516">
        <v>13360</v>
      </c>
      <c r="B1943" s="488" t="s">
        <v>11723</v>
      </c>
      <c r="C1943" s="516" t="s">
        <v>16268</v>
      </c>
      <c r="D1943" s="516" t="s">
        <v>9764</v>
      </c>
      <c r="E1943" s="498" t="s">
        <v>17225</v>
      </c>
    </row>
    <row r="1944" spans="1:5" ht="25.5" x14ac:dyDescent="0.2">
      <c r="A1944" s="516">
        <v>11983</v>
      </c>
      <c r="B1944" s="488" t="s">
        <v>11724</v>
      </c>
      <c r="C1944" s="516" t="s">
        <v>16268</v>
      </c>
      <c r="D1944" s="516" t="s">
        <v>9764</v>
      </c>
      <c r="E1944" s="498" t="s">
        <v>17226</v>
      </c>
    </row>
    <row r="1945" spans="1:5" ht="25.5" x14ac:dyDescent="0.2">
      <c r="A1945" s="516">
        <v>11986</v>
      </c>
      <c r="B1945" s="488" t="s">
        <v>11725</v>
      </c>
      <c r="C1945" s="516" t="s">
        <v>16268</v>
      </c>
      <c r="D1945" s="516" t="s">
        <v>9764</v>
      </c>
      <c r="E1945" s="498" t="s">
        <v>17227</v>
      </c>
    </row>
    <row r="1946" spans="1:5" ht="25.5" x14ac:dyDescent="0.2">
      <c r="A1946" s="516">
        <v>25976</v>
      </c>
      <c r="B1946" s="488" t="s">
        <v>11726</v>
      </c>
      <c r="C1946" s="516" t="s">
        <v>16268</v>
      </c>
      <c r="D1946" s="516" t="s">
        <v>9764</v>
      </c>
      <c r="E1946" s="498" t="s">
        <v>17228</v>
      </c>
    </row>
    <row r="1947" spans="1:5" ht="25.5" x14ac:dyDescent="0.2">
      <c r="A1947" s="516">
        <v>10629</v>
      </c>
      <c r="B1947" s="488" t="s">
        <v>11727</v>
      </c>
      <c r="C1947" s="516" t="s">
        <v>16268</v>
      </c>
      <c r="D1947" s="516" t="s">
        <v>9764</v>
      </c>
      <c r="E1947" s="498" t="s">
        <v>17229</v>
      </c>
    </row>
    <row r="1948" spans="1:5" ht="25.5" x14ac:dyDescent="0.2">
      <c r="A1948" s="516">
        <v>10698</v>
      </c>
      <c r="B1948" s="488" t="s">
        <v>11728</v>
      </c>
      <c r="C1948" s="516" t="s">
        <v>16268</v>
      </c>
      <c r="D1948" s="516" t="s">
        <v>9764</v>
      </c>
      <c r="E1948" s="498" t="s">
        <v>17230</v>
      </c>
    </row>
    <row r="1949" spans="1:5" ht="25.5" x14ac:dyDescent="0.2">
      <c r="A1949" s="516">
        <v>40521</v>
      </c>
      <c r="B1949" s="488" t="s">
        <v>11729</v>
      </c>
      <c r="C1949" s="516" t="s">
        <v>16265</v>
      </c>
      <c r="D1949" s="516" t="s">
        <v>9764</v>
      </c>
      <c r="E1949" s="498" t="s">
        <v>17231</v>
      </c>
    </row>
    <row r="1950" spans="1:5" ht="25.5" x14ac:dyDescent="0.2">
      <c r="A1950" s="516">
        <v>2432</v>
      </c>
      <c r="B1950" s="488" t="s">
        <v>11730</v>
      </c>
      <c r="C1950" s="516" t="s">
        <v>16265</v>
      </c>
      <c r="D1950" s="516" t="s">
        <v>9764</v>
      </c>
      <c r="E1950" s="498" t="s">
        <v>8785</v>
      </c>
    </row>
    <row r="1951" spans="1:5" ht="25.5" x14ac:dyDescent="0.2">
      <c r="A1951" s="516">
        <v>2433</v>
      </c>
      <c r="B1951" s="488" t="s">
        <v>11731</v>
      </c>
      <c r="C1951" s="516" t="s">
        <v>16265</v>
      </c>
      <c r="D1951" s="516" t="s">
        <v>9764</v>
      </c>
      <c r="E1951" s="498" t="s">
        <v>8727</v>
      </c>
    </row>
    <row r="1952" spans="1:5" ht="25.5" x14ac:dyDescent="0.2">
      <c r="A1952" s="516">
        <v>2420</v>
      </c>
      <c r="B1952" s="488" t="s">
        <v>11732</v>
      </c>
      <c r="C1952" s="516" t="s">
        <v>16265</v>
      </c>
      <c r="D1952" s="516" t="s">
        <v>9764</v>
      </c>
      <c r="E1952" s="498" t="s">
        <v>8211</v>
      </c>
    </row>
    <row r="1953" spans="1:5" ht="25.5" x14ac:dyDescent="0.2">
      <c r="A1953" s="516">
        <v>11447</v>
      </c>
      <c r="B1953" s="488" t="s">
        <v>11734</v>
      </c>
      <c r="C1953" s="516" t="s">
        <v>16265</v>
      </c>
      <c r="D1953" s="516" t="s">
        <v>9764</v>
      </c>
      <c r="E1953" s="498" t="s">
        <v>7731</v>
      </c>
    </row>
    <row r="1954" spans="1:5" ht="25.5" x14ac:dyDescent="0.2">
      <c r="A1954" s="516">
        <v>11451</v>
      </c>
      <c r="B1954" s="488" t="s">
        <v>11735</v>
      </c>
      <c r="C1954" s="516" t="s">
        <v>16265</v>
      </c>
      <c r="D1954" s="516" t="s">
        <v>9764</v>
      </c>
      <c r="E1954" s="498" t="s">
        <v>17232</v>
      </c>
    </row>
    <row r="1955" spans="1:5" x14ac:dyDescent="0.2">
      <c r="A1955" s="516">
        <v>11116</v>
      </c>
      <c r="B1955" s="488" t="s">
        <v>11736</v>
      </c>
      <c r="C1955" s="516" t="s">
        <v>16265</v>
      </c>
      <c r="D1955" s="516" t="s">
        <v>9764</v>
      </c>
      <c r="E1955" s="498" t="s">
        <v>17233</v>
      </c>
    </row>
    <row r="1956" spans="1:5" x14ac:dyDescent="0.2">
      <c r="A1956" s="516">
        <v>38411</v>
      </c>
      <c r="B1956" s="488" t="s">
        <v>11737</v>
      </c>
      <c r="C1956" s="516" t="s">
        <v>16265</v>
      </c>
      <c r="D1956" s="516" t="s">
        <v>9764</v>
      </c>
      <c r="E1956" s="498" t="s">
        <v>17234</v>
      </c>
    </row>
    <row r="1957" spans="1:5" x14ac:dyDescent="0.2">
      <c r="A1957" s="516">
        <v>1370</v>
      </c>
      <c r="B1957" s="488" t="s">
        <v>11738</v>
      </c>
      <c r="C1957" s="516" t="s">
        <v>16265</v>
      </c>
      <c r="D1957" s="516" t="s">
        <v>9764</v>
      </c>
      <c r="E1957" s="498" t="s">
        <v>10378</v>
      </c>
    </row>
    <row r="1958" spans="1:5" ht="25.5" x14ac:dyDescent="0.2">
      <c r="A1958" s="516">
        <v>38189</v>
      </c>
      <c r="B1958" s="488" t="s">
        <v>11740</v>
      </c>
      <c r="C1958" s="516" t="s">
        <v>16265</v>
      </c>
      <c r="D1958" s="516" t="s">
        <v>9764</v>
      </c>
      <c r="E1958" s="498" t="s">
        <v>17235</v>
      </c>
    </row>
    <row r="1959" spans="1:5" ht="25.5" x14ac:dyDescent="0.2">
      <c r="A1959" s="516">
        <v>38190</v>
      </c>
      <c r="B1959" s="488" t="s">
        <v>11741</v>
      </c>
      <c r="C1959" s="516" t="s">
        <v>16265</v>
      </c>
      <c r="D1959" s="516" t="s">
        <v>9764</v>
      </c>
      <c r="E1959" s="498" t="s">
        <v>17236</v>
      </c>
    </row>
    <row r="1960" spans="1:5" ht="25.5" x14ac:dyDescent="0.2">
      <c r="A1960" s="516">
        <v>36516</v>
      </c>
      <c r="B1960" s="488" t="s">
        <v>11742</v>
      </c>
      <c r="C1960" s="516" t="s">
        <v>16265</v>
      </c>
      <c r="D1960" s="516" t="s">
        <v>9764</v>
      </c>
      <c r="E1960" s="498" t="s">
        <v>11743</v>
      </c>
    </row>
    <row r="1961" spans="1:5" x14ac:dyDescent="0.2">
      <c r="A1961" s="516">
        <v>34777</v>
      </c>
      <c r="B1961" s="488" t="s">
        <v>11744</v>
      </c>
      <c r="C1961" s="516" t="s">
        <v>16265</v>
      </c>
      <c r="D1961" s="516" t="s">
        <v>9764</v>
      </c>
      <c r="E1961" s="498" t="s">
        <v>7249</v>
      </c>
    </row>
    <row r="1962" spans="1:5" x14ac:dyDescent="0.2">
      <c r="A1962" s="516">
        <v>7273</v>
      </c>
      <c r="B1962" s="488" t="s">
        <v>11745</v>
      </c>
      <c r="C1962" s="516" t="s">
        <v>16265</v>
      </c>
      <c r="D1962" s="516" t="s">
        <v>9764</v>
      </c>
      <c r="E1962" s="498" t="s">
        <v>7269</v>
      </c>
    </row>
    <row r="1963" spans="1:5" x14ac:dyDescent="0.2">
      <c r="A1963" s="516">
        <v>7272</v>
      </c>
      <c r="B1963" s="488" t="s">
        <v>11746</v>
      </c>
      <c r="C1963" s="516" t="s">
        <v>16265</v>
      </c>
      <c r="D1963" s="516" t="s">
        <v>9764</v>
      </c>
      <c r="E1963" s="498" t="s">
        <v>6972</v>
      </c>
    </row>
    <row r="1964" spans="1:5" x14ac:dyDescent="0.2">
      <c r="A1964" s="516">
        <v>10605</v>
      </c>
      <c r="B1964" s="488" t="s">
        <v>11747</v>
      </c>
      <c r="C1964" s="516" t="s">
        <v>16265</v>
      </c>
      <c r="D1964" s="516" t="s">
        <v>9764</v>
      </c>
      <c r="E1964" s="498" t="s">
        <v>7102</v>
      </c>
    </row>
    <row r="1965" spans="1:5" x14ac:dyDescent="0.2">
      <c r="A1965" s="516">
        <v>10604</v>
      </c>
      <c r="B1965" s="488" t="s">
        <v>11748</v>
      </c>
      <c r="C1965" s="516" t="s">
        <v>16265</v>
      </c>
      <c r="D1965" s="516" t="s">
        <v>9764</v>
      </c>
      <c r="E1965" s="498" t="s">
        <v>7357</v>
      </c>
    </row>
    <row r="1966" spans="1:5" x14ac:dyDescent="0.2">
      <c r="A1966" s="516">
        <v>672</v>
      </c>
      <c r="B1966" s="488" t="s">
        <v>11749</v>
      </c>
      <c r="C1966" s="516" t="s">
        <v>16265</v>
      </c>
      <c r="D1966" s="516" t="s">
        <v>9764</v>
      </c>
      <c r="E1966" s="498" t="s">
        <v>7358</v>
      </c>
    </row>
    <row r="1967" spans="1:5" x14ac:dyDescent="0.2">
      <c r="A1967" s="516">
        <v>668</v>
      </c>
      <c r="B1967" s="488" t="s">
        <v>11750</v>
      </c>
      <c r="C1967" s="516" t="s">
        <v>16265</v>
      </c>
      <c r="D1967" s="516" t="s">
        <v>9764</v>
      </c>
      <c r="E1967" s="498" t="s">
        <v>8708</v>
      </c>
    </row>
    <row r="1968" spans="1:5" x14ac:dyDescent="0.2">
      <c r="A1968" s="516">
        <v>10578</v>
      </c>
      <c r="B1968" s="488" t="s">
        <v>11751</v>
      </c>
      <c r="C1968" s="516" t="s">
        <v>16265</v>
      </c>
      <c r="D1968" s="516" t="s">
        <v>9764</v>
      </c>
      <c r="E1968" s="498" t="s">
        <v>6989</v>
      </c>
    </row>
    <row r="1969" spans="1:5" x14ac:dyDescent="0.2">
      <c r="A1969" s="516">
        <v>666</v>
      </c>
      <c r="B1969" s="488" t="s">
        <v>11752</v>
      </c>
      <c r="C1969" s="516" t="s">
        <v>16265</v>
      </c>
      <c r="D1969" s="516" t="s">
        <v>9764</v>
      </c>
      <c r="E1969" s="498" t="s">
        <v>15725</v>
      </c>
    </row>
    <row r="1970" spans="1:5" x14ac:dyDescent="0.2">
      <c r="A1970" s="516">
        <v>665</v>
      </c>
      <c r="B1970" s="488" t="s">
        <v>11753</v>
      </c>
      <c r="C1970" s="516" t="s">
        <v>16265</v>
      </c>
      <c r="D1970" s="516" t="s">
        <v>9764</v>
      </c>
      <c r="E1970" s="498" t="s">
        <v>7991</v>
      </c>
    </row>
    <row r="1971" spans="1:5" x14ac:dyDescent="0.2">
      <c r="A1971" s="516">
        <v>10577</v>
      </c>
      <c r="B1971" s="488" t="s">
        <v>11754</v>
      </c>
      <c r="C1971" s="516" t="s">
        <v>16265</v>
      </c>
      <c r="D1971" s="516" t="s">
        <v>9764</v>
      </c>
      <c r="E1971" s="498" t="s">
        <v>6820</v>
      </c>
    </row>
    <row r="1972" spans="1:5" x14ac:dyDescent="0.2">
      <c r="A1972" s="516">
        <v>10583</v>
      </c>
      <c r="B1972" s="488" t="s">
        <v>11755</v>
      </c>
      <c r="C1972" s="516" t="s">
        <v>16265</v>
      </c>
      <c r="D1972" s="516" t="s">
        <v>9764</v>
      </c>
      <c r="E1972" s="498" t="s">
        <v>8727</v>
      </c>
    </row>
    <row r="1973" spans="1:5" x14ac:dyDescent="0.2">
      <c r="A1973" s="516">
        <v>10579</v>
      </c>
      <c r="B1973" s="488" t="s">
        <v>11756</v>
      </c>
      <c r="C1973" s="516" t="s">
        <v>16265</v>
      </c>
      <c r="D1973" s="516" t="s">
        <v>9764</v>
      </c>
      <c r="E1973" s="498" t="s">
        <v>17237</v>
      </c>
    </row>
    <row r="1974" spans="1:5" x14ac:dyDescent="0.2">
      <c r="A1974" s="516">
        <v>10582</v>
      </c>
      <c r="B1974" s="488" t="s">
        <v>11757</v>
      </c>
      <c r="C1974" s="516" t="s">
        <v>16265</v>
      </c>
      <c r="D1974" s="516" t="s">
        <v>9764</v>
      </c>
      <c r="E1974" s="498" t="s">
        <v>7574</v>
      </c>
    </row>
    <row r="1975" spans="1:5" x14ac:dyDescent="0.2">
      <c r="A1975" s="516">
        <v>2436</v>
      </c>
      <c r="B1975" s="488" t="s">
        <v>11758</v>
      </c>
      <c r="C1975" s="516" t="s">
        <v>16281</v>
      </c>
      <c r="D1975" s="516" t="s">
        <v>9768</v>
      </c>
      <c r="E1975" s="498" t="s">
        <v>7637</v>
      </c>
    </row>
    <row r="1976" spans="1:5" x14ac:dyDescent="0.2">
      <c r="A1976" s="516">
        <v>40918</v>
      </c>
      <c r="B1976" s="488" t="s">
        <v>11759</v>
      </c>
      <c r="C1976" s="516" t="s">
        <v>16378</v>
      </c>
      <c r="D1976" s="516" t="s">
        <v>9764</v>
      </c>
      <c r="E1976" s="498" t="s">
        <v>17238</v>
      </c>
    </row>
    <row r="1977" spans="1:5" x14ac:dyDescent="0.2">
      <c r="A1977" s="516">
        <v>2439</v>
      </c>
      <c r="B1977" s="488" t="s">
        <v>11760</v>
      </c>
      <c r="C1977" s="516" t="s">
        <v>16281</v>
      </c>
      <c r="D1977" s="516" t="s">
        <v>9764</v>
      </c>
      <c r="E1977" s="498" t="s">
        <v>17239</v>
      </c>
    </row>
    <row r="1978" spans="1:5" x14ac:dyDescent="0.2">
      <c r="A1978" s="516">
        <v>40923</v>
      </c>
      <c r="B1978" s="488" t="s">
        <v>11761</v>
      </c>
      <c r="C1978" s="516" t="s">
        <v>16378</v>
      </c>
      <c r="D1978" s="516" t="s">
        <v>9764</v>
      </c>
      <c r="E1978" s="498" t="s">
        <v>17240</v>
      </c>
    </row>
    <row r="1979" spans="1:5" x14ac:dyDescent="0.2">
      <c r="A1979" s="516">
        <v>10998</v>
      </c>
      <c r="B1979" s="488" t="s">
        <v>11762</v>
      </c>
      <c r="C1979" s="516" t="s">
        <v>16328</v>
      </c>
      <c r="D1979" s="516" t="s">
        <v>9764</v>
      </c>
      <c r="E1979" s="498" t="s">
        <v>7319</v>
      </c>
    </row>
    <row r="1980" spans="1:5" x14ac:dyDescent="0.2">
      <c r="A1980" s="516">
        <v>11002</v>
      </c>
      <c r="B1980" s="488" t="s">
        <v>11764</v>
      </c>
      <c r="C1980" s="516" t="s">
        <v>16328</v>
      </c>
      <c r="D1980" s="516" t="s">
        <v>9764</v>
      </c>
      <c r="E1980" s="498" t="s">
        <v>8902</v>
      </c>
    </row>
    <row r="1981" spans="1:5" x14ac:dyDescent="0.2">
      <c r="A1981" s="516">
        <v>10999</v>
      </c>
      <c r="B1981" s="488" t="s">
        <v>11765</v>
      </c>
      <c r="C1981" s="516" t="s">
        <v>16328</v>
      </c>
      <c r="D1981" s="516" t="s">
        <v>9764</v>
      </c>
      <c r="E1981" s="498" t="s">
        <v>12739</v>
      </c>
    </row>
    <row r="1982" spans="1:5" x14ac:dyDescent="0.2">
      <c r="A1982" s="516">
        <v>10997</v>
      </c>
      <c r="B1982" s="488" t="s">
        <v>11766</v>
      </c>
      <c r="C1982" s="516" t="s">
        <v>16328</v>
      </c>
      <c r="D1982" s="516" t="s">
        <v>9768</v>
      </c>
      <c r="E1982" s="498" t="s">
        <v>8030</v>
      </c>
    </row>
    <row r="1983" spans="1:5" x14ac:dyDescent="0.2">
      <c r="A1983" s="516">
        <v>2685</v>
      </c>
      <c r="B1983" s="488" t="s">
        <v>1663</v>
      </c>
      <c r="C1983" s="516" t="s">
        <v>16302</v>
      </c>
      <c r="D1983" s="516" t="s">
        <v>9764</v>
      </c>
      <c r="E1983" s="498" t="s">
        <v>7373</v>
      </c>
    </row>
    <row r="1984" spans="1:5" x14ac:dyDescent="0.2">
      <c r="A1984" s="516">
        <v>2680</v>
      </c>
      <c r="B1984" s="488" t="s">
        <v>11767</v>
      </c>
      <c r="C1984" s="516" t="s">
        <v>16302</v>
      </c>
      <c r="D1984" s="516" t="s">
        <v>9764</v>
      </c>
      <c r="E1984" s="498" t="s">
        <v>7182</v>
      </c>
    </row>
    <row r="1985" spans="1:5" x14ac:dyDescent="0.2">
      <c r="A1985" s="516">
        <v>2684</v>
      </c>
      <c r="B1985" s="488" t="s">
        <v>11768</v>
      </c>
      <c r="C1985" s="516" t="s">
        <v>16302</v>
      </c>
      <c r="D1985" s="516" t="s">
        <v>9764</v>
      </c>
      <c r="E1985" s="498" t="s">
        <v>15958</v>
      </c>
    </row>
    <row r="1986" spans="1:5" x14ac:dyDescent="0.2">
      <c r="A1986" s="516">
        <v>2673</v>
      </c>
      <c r="B1986" s="488" t="s">
        <v>11769</v>
      </c>
      <c r="C1986" s="516" t="s">
        <v>16302</v>
      </c>
      <c r="D1986" s="516" t="s">
        <v>9768</v>
      </c>
      <c r="E1986" s="498" t="s">
        <v>7008</v>
      </c>
    </row>
    <row r="1987" spans="1:5" x14ac:dyDescent="0.2">
      <c r="A1987" s="516">
        <v>2681</v>
      </c>
      <c r="B1987" s="488" t="s">
        <v>1664</v>
      </c>
      <c r="C1987" s="516" t="s">
        <v>16302</v>
      </c>
      <c r="D1987" s="516" t="s">
        <v>9764</v>
      </c>
      <c r="E1987" s="498" t="s">
        <v>7666</v>
      </c>
    </row>
    <row r="1988" spans="1:5" x14ac:dyDescent="0.2">
      <c r="A1988" s="516">
        <v>2682</v>
      </c>
      <c r="B1988" s="488" t="s">
        <v>11770</v>
      </c>
      <c r="C1988" s="516" t="s">
        <v>16302</v>
      </c>
      <c r="D1988" s="516" t="s">
        <v>9764</v>
      </c>
      <c r="E1988" s="498" t="s">
        <v>17241</v>
      </c>
    </row>
    <row r="1989" spans="1:5" x14ac:dyDescent="0.2">
      <c r="A1989" s="516">
        <v>2686</v>
      </c>
      <c r="B1989" s="488" t="s">
        <v>1665</v>
      </c>
      <c r="C1989" s="516" t="s">
        <v>16302</v>
      </c>
      <c r="D1989" s="516" t="s">
        <v>9764</v>
      </c>
      <c r="E1989" s="498" t="s">
        <v>14886</v>
      </c>
    </row>
    <row r="1990" spans="1:5" x14ac:dyDescent="0.2">
      <c r="A1990" s="516">
        <v>2674</v>
      </c>
      <c r="B1990" s="488" t="s">
        <v>11772</v>
      </c>
      <c r="C1990" s="516" t="s">
        <v>16302</v>
      </c>
      <c r="D1990" s="516" t="s">
        <v>9764</v>
      </c>
      <c r="E1990" s="498" t="s">
        <v>16727</v>
      </c>
    </row>
    <row r="1991" spans="1:5" x14ac:dyDescent="0.2">
      <c r="A1991" s="516">
        <v>2683</v>
      </c>
      <c r="B1991" s="488" t="s">
        <v>1666</v>
      </c>
      <c r="C1991" s="516" t="s">
        <v>16302</v>
      </c>
      <c r="D1991" s="516" t="s">
        <v>9764</v>
      </c>
      <c r="E1991" s="498" t="s">
        <v>14627</v>
      </c>
    </row>
    <row r="1992" spans="1:5" x14ac:dyDescent="0.2">
      <c r="A1992" s="516">
        <v>2676</v>
      </c>
      <c r="B1992" s="488" t="s">
        <v>11773</v>
      </c>
      <c r="C1992" s="516" t="s">
        <v>16302</v>
      </c>
      <c r="D1992" s="516" t="s">
        <v>9764</v>
      </c>
      <c r="E1992" s="498" t="s">
        <v>7406</v>
      </c>
    </row>
    <row r="1993" spans="1:5" x14ac:dyDescent="0.2">
      <c r="A1993" s="516">
        <v>2678</v>
      </c>
      <c r="B1993" s="488" t="s">
        <v>11774</v>
      </c>
      <c r="C1993" s="516" t="s">
        <v>16302</v>
      </c>
      <c r="D1993" s="516" t="s">
        <v>9764</v>
      </c>
      <c r="E1993" s="498" t="s">
        <v>7027</v>
      </c>
    </row>
    <row r="1994" spans="1:5" x14ac:dyDescent="0.2">
      <c r="A1994" s="516">
        <v>2679</v>
      </c>
      <c r="B1994" s="488" t="s">
        <v>11775</v>
      </c>
      <c r="C1994" s="516" t="s">
        <v>16302</v>
      </c>
      <c r="D1994" s="516" t="s">
        <v>9764</v>
      </c>
      <c r="E1994" s="498" t="s">
        <v>8660</v>
      </c>
    </row>
    <row r="1995" spans="1:5" x14ac:dyDescent="0.2">
      <c r="A1995" s="516">
        <v>12070</v>
      </c>
      <c r="B1995" s="488" t="s">
        <v>11776</v>
      </c>
      <c r="C1995" s="516" t="s">
        <v>16302</v>
      </c>
      <c r="D1995" s="516" t="s">
        <v>9764</v>
      </c>
      <c r="E1995" s="498" t="s">
        <v>7246</v>
      </c>
    </row>
    <row r="1996" spans="1:5" x14ac:dyDescent="0.2">
      <c r="A1996" s="516">
        <v>2675</v>
      </c>
      <c r="B1996" s="488" t="s">
        <v>11777</v>
      </c>
      <c r="C1996" s="516" t="s">
        <v>16302</v>
      </c>
      <c r="D1996" s="516" t="s">
        <v>9764</v>
      </c>
      <c r="E1996" s="498" t="s">
        <v>7963</v>
      </c>
    </row>
    <row r="1997" spans="1:5" x14ac:dyDescent="0.2">
      <c r="A1997" s="516">
        <v>12067</v>
      </c>
      <c r="B1997" s="488" t="s">
        <v>11778</v>
      </c>
      <c r="C1997" s="516" t="s">
        <v>16302</v>
      </c>
      <c r="D1997" s="516" t="s">
        <v>9764</v>
      </c>
      <c r="E1997" s="498" t="s">
        <v>7385</v>
      </c>
    </row>
    <row r="1998" spans="1:5" ht="25.5" x14ac:dyDescent="0.2">
      <c r="A1998" s="516">
        <v>40401</v>
      </c>
      <c r="B1998" s="488" t="s">
        <v>11779</v>
      </c>
      <c r="C1998" s="516" t="s">
        <v>16302</v>
      </c>
      <c r="D1998" s="516" t="s">
        <v>9764</v>
      </c>
      <c r="E1998" s="498" t="s">
        <v>6844</v>
      </c>
    </row>
    <row r="1999" spans="1:5" ht="25.5" x14ac:dyDescent="0.2">
      <c r="A1999" s="516">
        <v>40402</v>
      </c>
      <c r="B1999" s="488" t="s">
        <v>11781</v>
      </c>
      <c r="C1999" s="516" t="s">
        <v>16302</v>
      </c>
      <c r="D1999" s="516" t="s">
        <v>9764</v>
      </c>
      <c r="E1999" s="498" t="s">
        <v>7397</v>
      </c>
    </row>
    <row r="2000" spans="1:5" ht="25.5" x14ac:dyDescent="0.2">
      <c r="A2000" s="516">
        <v>40400</v>
      </c>
      <c r="B2000" s="488" t="s">
        <v>11782</v>
      </c>
      <c r="C2000" s="516" t="s">
        <v>16302</v>
      </c>
      <c r="D2000" s="516" t="s">
        <v>9764</v>
      </c>
      <c r="E2000" s="498" t="s">
        <v>6753</v>
      </c>
    </row>
    <row r="2001" spans="1:5" ht="25.5" x14ac:dyDescent="0.2">
      <c r="A2001" s="516">
        <v>2504</v>
      </c>
      <c r="B2001" s="488" t="s">
        <v>11783</v>
      </c>
      <c r="C2001" s="516" t="s">
        <v>16302</v>
      </c>
      <c r="D2001" s="516" t="s">
        <v>9764</v>
      </c>
      <c r="E2001" s="498" t="s">
        <v>7306</v>
      </c>
    </row>
    <row r="2002" spans="1:5" ht="25.5" x14ac:dyDescent="0.2">
      <c r="A2002" s="516">
        <v>2501</v>
      </c>
      <c r="B2002" s="488" t="s">
        <v>11784</v>
      </c>
      <c r="C2002" s="516" t="s">
        <v>16302</v>
      </c>
      <c r="D2002" s="516" t="s">
        <v>9764</v>
      </c>
      <c r="E2002" s="498" t="s">
        <v>7745</v>
      </c>
    </row>
    <row r="2003" spans="1:5" ht="25.5" x14ac:dyDescent="0.2">
      <c r="A2003" s="516">
        <v>2502</v>
      </c>
      <c r="B2003" s="488" t="s">
        <v>11785</v>
      </c>
      <c r="C2003" s="516" t="s">
        <v>16302</v>
      </c>
      <c r="D2003" s="516" t="s">
        <v>9764</v>
      </c>
      <c r="E2003" s="498" t="s">
        <v>16907</v>
      </c>
    </row>
    <row r="2004" spans="1:5" ht="25.5" x14ac:dyDescent="0.2">
      <c r="A2004" s="516">
        <v>2503</v>
      </c>
      <c r="B2004" s="488" t="s">
        <v>11786</v>
      </c>
      <c r="C2004" s="516" t="s">
        <v>16302</v>
      </c>
      <c r="D2004" s="516" t="s">
        <v>9764</v>
      </c>
      <c r="E2004" s="498" t="s">
        <v>17144</v>
      </c>
    </row>
    <row r="2005" spans="1:5" ht="25.5" x14ac:dyDescent="0.2">
      <c r="A2005" s="516">
        <v>2500</v>
      </c>
      <c r="B2005" s="488" t="s">
        <v>11787</v>
      </c>
      <c r="C2005" s="516" t="s">
        <v>16302</v>
      </c>
      <c r="D2005" s="516" t="s">
        <v>9764</v>
      </c>
      <c r="E2005" s="498" t="s">
        <v>17242</v>
      </c>
    </row>
    <row r="2006" spans="1:5" ht="25.5" x14ac:dyDescent="0.2">
      <c r="A2006" s="516">
        <v>2505</v>
      </c>
      <c r="B2006" s="488" t="s">
        <v>11788</v>
      </c>
      <c r="C2006" s="516" t="s">
        <v>16302</v>
      </c>
      <c r="D2006" s="516" t="s">
        <v>9764</v>
      </c>
      <c r="E2006" s="498" t="s">
        <v>17243</v>
      </c>
    </row>
    <row r="2007" spans="1:5" x14ac:dyDescent="0.2">
      <c r="A2007" s="516">
        <v>12056</v>
      </c>
      <c r="B2007" s="488" t="s">
        <v>11789</v>
      </c>
      <c r="C2007" s="516" t="s">
        <v>16302</v>
      </c>
      <c r="D2007" s="516" t="s">
        <v>9764</v>
      </c>
      <c r="E2007" s="498" t="s">
        <v>7855</v>
      </c>
    </row>
    <row r="2008" spans="1:5" x14ac:dyDescent="0.2">
      <c r="A2008" s="516">
        <v>12057</v>
      </c>
      <c r="B2008" s="488" t="s">
        <v>11790</v>
      </c>
      <c r="C2008" s="516" t="s">
        <v>16302</v>
      </c>
      <c r="D2008" s="516" t="s">
        <v>9764</v>
      </c>
      <c r="E2008" s="498" t="s">
        <v>7740</v>
      </c>
    </row>
    <row r="2009" spans="1:5" x14ac:dyDescent="0.2">
      <c r="A2009" s="516">
        <v>12059</v>
      </c>
      <c r="B2009" s="488" t="s">
        <v>11791</v>
      </c>
      <c r="C2009" s="516" t="s">
        <v>16302</v>
      </c>
      <c r="D2009" s="516" t="s">
        <v>9764</v>
      </c>
      <c r="E2009" s="498" t="s">
        <v>16904</v>
      </c>
    </row>
    <row r="2010" spans="1:5" x14ac:dyDescent="0.2">
      <c r="A2010" s="516">
        <v>12058</v>
      </c>
      <c r="B2010" s="488" t="s">
        <v>11792</v>
      </c>
      <c r="C2010" s="516" t="s">
        <v>16302</v>
      </c>
      <c r="D2010" s="516" t="s">
        <v>9764</v>
      </c>
      <c r="E2010" s="498" t="s">
        <v>17244</v>
      </c>
    </row>
    <row r="2011" spans="1:5" x14ac:dyDescent="0.2">
      <c r="A2011" s="516">
        <v>12060</v>
      </c>
      <c r="B2011" s="488" t="s">
        <v>11793</v>
      </c>
      <c r="C2011" s="516" t="s">
        <v>16302</v>
      </c>
      <c r="D2011" s="516" t="s">
        <v>9764</v>
      </c>
      <c r="E2011" s="498" t="s">
        <v>7970</v>
      </c>
    </row>
    <row r="2012" spans="1:5" x14ac:dyDescent="0.2">
      <c r="A2012" s="516">
        <v>12061</v>
      </c>
      <c r="B2012" s="488" t="s">
        <v>11794</v>
      </c>
      <c r="C2012" s="516" t="s">
        <v>16302</v>
      </c>
      <c r="D2012" s="516" t="s">
        <v>9764</v>
      </c>
      <c r="E2012" s="498" t="s">
        <v>17245</v>
      </c>
    </row>
    <row r="2013" spans="1:5" x14ac:dyDescent="0.2">
      <c r="A2013" s="516">
        <v>12062</v>
      </c>
      <c r="B2013" s="488" t="s">
        <v>11796</v>
      </c>
      <c r="C2013" s="516" t="s">
        <v>16302</v>
      </c>
      <c r="D2013" s="516" t="s">
        <v>9764</v>
      </c>
      <c r="E2013" s="498" t="s">
        <v>15870</v>
      </c>
    </row>
    <row r="2014" spans="1:5" ht="25.5" x14ac:dyDescent="0.2">
      <c r="A2014" s="516">
        <v>21137</v>
      </c>
      <c r="B2014" s="488" t="s">
        <v>11797</v>
      </c>
      <c r="C2014" s="516" t="s">
        <v>16302</v>
      </c>
      <c r="D2014" s="516" t="s">
        <v>9764</v>
      </c>
      <c r="E2014" s="498" t="s">
        <v>17246</v>
      </c>
    </row>
    <row r="2015" spans="1:5" x14ac:dyDescent="0.2">
      <c r="A2015" s="516">
        <v>2687</v>
      </c>
      <c r="B2015" s="488" t="s">
        <v>11798</v>
      </c>
      <c r="C2015" s="516" t="s">
        <v>16302</v>
      </c>
      <c r="D2015" s="516" t="s">
        <v>9764</v>
      </c>
      <c r="E2015" s="498" t="s">
        <v>7607</v>
      </c>
    </row>
    <row r="2016" spans="1:5" x14ac:dyDescent="0.2">
      <c r="A2016" s="516">
        <v>2689</v>
      </c>
      <c r="B2016" s="488" t="s">
        <v>11799</v>
      </c>
      <c r="C2016" s="516" t="s">
        <v>16302</v>
      </c>
      <c r="D2016" s="516" t="s">
        <v>9764</v>
      </c>
      <c r="E2016" s="498" t="s">
        <v>7617</v>
      </c>
    </row>
    <row r="2017" spans="1:5" x14ac:dyDescent="0.2">
      <c r="A2017" s="516">
        <v>2688</v>
      </c>
      <c r="B2017" s="488" t="s">
        <v>11800</v>
      </c>
      <c r="C2017" s="516" t="s">
        <v>16302</v>
      </c>
      <c r="D2017" s="516" t="s">
        <v>9764</v>
      </c>
      <c r="E2017" s="498" t="s">
        <v>7392</v>
      </c>
    </row>
    <row r="2018" spans="1:5" x14ac:dyDescent="0.2">
      <c r="A2018" s="516">
        <v>2690</v>
      </c>
      <c r="B2018" s="488" t="s">
        <v>11801</v>
      </c>
      <c r="C2018" s="516" t="s">
        <v>16302</v>
      </c>
      <c r="D2018" s="516" t="s">
        <v>9764</v>
      </c>
      <c r="E2018" s="498" t="s">
        <v>7129</v>
      </c>
    </row>
    <row r="2019" spans="1:5" ht="25.5" x14ac:dyDescent="0.2">
      <c r="A2019" s="516">
        <v>39243</v>
      </c>
      <c r="B2019" s="488" t="s">
        <v>11802</v>
      </c>
      <c r="C2019" s="516" t="s">
        <v>16302</v>
      </c>
      <c r="D2019" s="516" t="s">
        <v>9764</v>
      </c>
      <c r="E2019" s="498" t="s">
        <v>7250</v>
      </c>
    </row>
    <row r="2020" spans="1:5" ht="25.5" x14ac:dyDescent="0.2">
      <c r="A2020" s="516">
        <v>39244</v>
      </c>
      <c r="B2020" s="488" t="s">
        <v>11803</v>
      </c>
      <c r="C2020" s="516" t="s">
        <v>16302</v>
      </c>
      <c r="D2020" s="516" t="s">
        <v>9764</v>
      </c>
      <c r="E2020" s="498" t="s">
        <v>7248</v>
      </c>
    </row>
    <row r="2021" spans="1:5" ht="25.5" x14ac:dyDescent="0.2">
      <c r="A2021" s="516">
        <v>39245</v>
      </c>
      <c r="B2021" s="488" t="s">
        <v>11804</v>
      </c>
      <c r="C2021" s="516" t="s">
        <v>16302</v>
      </c>
      <c r="D2021" s="516" t="s">
        <v>9764</v>
      </c>
      <c r="E2021" s="498" t="s">
        <v>17247</v>
      </c>
    </row>
    <row r="2022" spans="1:5" ht="25.5" x14ac:dyDescent="0.2">
      <c r="A2022" s="516">
        <v>39254</v>
      </c>
      <c r="B2022" s="488" t="s">
        <v>11805</v>
      </c>
      <c r="C2022" s="516" t="s">
        <v>16302</v>
      </c>
      <c r="D2022" s="516" t="s">
        <v>9764</v>
      </c>
      <c r="E2022" s="498" t="s">
        <v>7655</v>
      </c>
    </row>
    <row r="2023" spans="1:5" ht="25.5" x14ac:dyDescent="0.2">
      <c r="A2023" s="516">
        <v>39255</v>
      </c>
      <c r="B2023" s="488" t="s">
        <v>11806</v>
      </c>
      <c r="C2023" s="516" t="s">
        <v>16302</v>
      </c>
      <c r="D2023" s="516" t="s">
        <v>9764</v>
      </c>
      <c r="E2023" s="498" t="s">
        <v>7307</v>
      </c>
    </row>
    <row r="2024" spans="1:5" ht="25.5" x14ac:dyDescent="0.2">
      <c r="A2024" s="516">
        <v>39253</v>
      </c>
      <c r="B2024" s="488" t="s">
        <v>11807</v>
      </c>
      <c r="C2024" s="516" t="s">
        <v>16302</v>
      </c>
      <c r="D2024" s="516" t="s">
        <v>9764</v>
      </c>
      <c r="E2024" s="498" t="s">
        <v>8112</v>
      </c>
    </row>
    <row r="2025" spans="1:5" ht="38.25" x14ac:dyDescent="0.2">
      <c r="A2025" s="516">
        <v>2446</v>
      </c>
      <c r="B2025" s="488" t="s">
        <v>11808</v>
      </c>
      <c r="C2025" s="516" t="s">
        <v>16302</v>
      </c>
      <c r="D2025" s="516" t="s">
        <v>9768</v>
      </c>
      <c r="E2025" s="498" t="s">
        <v>6885</v>
      </c>
    </row>
    <row r="2026" spans="1:5" ht="38.25" x14ac:dyDescent="0.2">
      <c r="A2026" s="516">
        <v>2442</v>
      </c>
      <c r="B2026" s="488" t="s">
        <v>11809</v>
      </c>
      <c r="C2026" s="516" t="s">
        <v>16302</v>
      </c>
      <c r="D2026" s="516" t="s">
        <v>9764</v>
      </c>
      <c r="E2026" s="498" t="s">
        <v>7491</v>
      </c>
    </row>
    <row r="2027" spans="1:5" ht="38.25" x14ac:dyDescent="0.2">
      <c r="A2027" s="516">
        <v>39246</v>
      </c>
      <c r="B2027" s="488" t="s">
        <v>11810</v>
      </c>
      <c r="C2027" s="516" t="s">
        <v>16302</v>
      </c>
      <c r="D2027" s="516" t="s">
        <v>9764</v>
      </c>
      <c r="E2027" s="498" t="s">
        <v>7474</v>
      </c>
    </row>
    <row r="2028" spans="1:5" ht="38.25" x14ac:dyDescent="0.2">
      <c r="A2028" s="516">
        <v>39247</v>
      </c>
      <c r="B2028" s="488" t="s">
        <v>11811</v>
      </c>
      <c r="C2028" s="516" t="s">
        <v>16302</v>
      </c>
      <c r="D2028" s="516" t="s">
        <v>9764</v>
      </c>
      <c r="E2028" s="498" t="s">
        <v>7108</v>
      </c>
    </row>
    <row r="2029" spans="1:5" ht="38.25" x14ac:dyDescent="0.2">
      <c r="A2029" s="516">
        <v>39248</v>
      </c>
      <c r="B2029" s="488" t="s">
        <v>11812</v>
      </c>
      <c r="C2029" s="516" t="s">
        <v>16302</v>
      </c>
      <c r="D2029" s="516" t="s">
        <v>9764</v>
      </c>
      <c r="E2029" s="498" t="s">
        <v>7777</v>
      </c>
    </row>
    <row r="2030" spans="1:5" x14ac:dyDescent="0.2">
      <c r="A2030" s="516">
        <v>2438</v>
      </c>
      <c r="B2030" s="488" t="s">
        <v>11814</v>
      </c>
      <c r="C2030" s="516" t="s">
        <v>16281</v>
      </c>
      <c r="D2030" s="516" t="s">
        <v>9764</v>
      </c>
      <c r="E2030" s="498" t="s">
        <v>17248</v>
      </c>
    </row>
    <row r="2031" spans="1:5" x14ac:dyDescent="0.2">
      <c r="A2031" s="516">
        <v>40922</v>
      </c>
      <c r="B2031" s="488" t="s">
        <v>11815</v>
      </c>
      <c r="C2031" s="516" t="s">
        <v>16378</v>
      </c>
      <c r="D2031" s="516" t="s">
        <v>9764</v>
      </c>
      <c r="E2031" s="498" t="s">
        <v>17249</v>
      </c>
    </row>
    <row r="2032" spans="1:5" ht="38.25" x14ac:dyDescent="0.2">
      <c r="A2032" s="516">
        <v>36486</v>
      </c>
      <c r="B2032" s="488" t="s">
        <v>11816</v>
      </c>
      <c r="C2032" s="516" t="s">
        <v>16265</v>
      </c>
      <c r="D2032" s="516" t="s">
        <v>9764</v>
      </c>
      <c r="E2032" s="498" t="s">
        <v>17250</v>
      </c>
    </row>
    <row r="2033" spans="1:5" ht="38.25" x14ac:dyDescent="0.2">
      <c r="A2033" s="516">
        <v>37777</v>
      </c>
      <c r="B2033" s="488" t="s">
        <v>11817</v>
      </c>
      <c r="C2033" s="516" t="s">
        <v>16265</v>
      </c>
      <c r="D2033" s="516" t="s">
        <v>9764</v>
      </c>
      <c r="E2033" s="498" t="s">
        <v>17251</v>
      </c>
    </row>
    <row r="2034" spans="1:5" ht="25.5" x14ac:dyDescent="0.2">
      <c r="A2034" s="516">
        <v>12624</v>
      </c>
      <c r="B2034" s="488" t="s">
        <v>11818</v>
      </c>
      <c r="C2034" s="516" t="s">
        <v>16265</v>
      </c>
      <c r="D2034" s="516" t="s">
        <v>9764</v>
      </c>
      <c r="E2034" s="498" t="s">
        <v>7504</v>
      </c>
    </row>
    <row r="2035" spans="1:5" ht="38.25" x14ac:dyDescent="0.2">
      <c r="A2035" s="516">
        <v>10638</v>
      </c>
      <c r="B2035" s="488" t="s">
        <v>11819</v>
      </c>
      <c r="C2035" s="516" t="s">
        <v>16265</v>
      </c>
      <c r="D2035" s="516" t="s">
        <v>9764</v>
      </c>
      <c r="E2035" s="498" t="s">
        <v>17252</v>
      </c>
    </row>
    <row r="2036" spans="1:5" ht="38.25" x14ac:dyDescent="0.2">
      <c r="A2036" s="516">
        <v>10635</v>
      </c>
      <c r="B2036" s="488" t="s">
        <v>11820</v>
      </c>
      <c r="C2036" s="516" t="s">
        <v>16265</v>
      </c>
      <c r="D2036" s="516" t="s">
        <v>9764</v>
      </c>
      <c r="E2036" s="498" t="s">
        <v>17253</v>
      </c>
    </row>
    <row r="2037" spans="1:5" ht="38.25" x14ac:dyDescent="0.2">
      <c r="A2037" s="516">
        <v>10634</v>
      </c>
      <c r="B2037" s="488" t="s">
        <v>11821</v>
      </c>
      <c r="C2037" s="516" t="s">
        <v>16265</v>
      </c>
      <c r="D2037" s="516" t="s">
        <v>9768</v>
      </c>
      <c r="E2037" s="498" t="s">
        <v>17254</v>
      </c>
    </row>
    <row r="2038" spans="1:5" ht="38.25" x14ac:dyDescent="0.2">
      <c r="A2038" s="516">
        <v>10636</v>
      </c>
      <c r="B2038" s="488" t="s">
        <v>11822</v>
      </c>
      <c r="C2038" s="516" t="s">
        <v>16265</v>
      </c>
      <c r="D2038" s="516" t="s">
        <v>9764</v>
      </c>
      <c r="E2038" s="498" t="s">
        <v>17255</v>
      </c>
    </row>
    <row r="2039" spans="1:5" ht="38.25" x14ac:dyDescent="0.2">
      <c r="A2039" s="516">
        <v>10637</v>
      </c>
      <c r="B2039" s="488" t="s">
        <v>11823</v>
      </c>
      <c r="C2039" s="516" t="s">
        <v>16265</v>
      </c>
      <c r="D2039" s="516" t="s">
        <v>9764</v>
      </c>
      <c r="E2039" s="498" t="s">
        <v>17256</v>
      </c>
    </row>
    <row r="2040" spans="1:5" x14ac:dyDescent="0.2">
      <c r="A2040" s="516">
        <v>517</v>
      </c>
      <c r="B2040" s="488" t="s">
        <v>11824</v>
      </c>
      <c r="C2040" s="516" t="s">
        <v>16318</v>
      </c>
      <c r="D2040" s="516" t="s">
        <v>9764</v>
      </c>
      <c r="E2040" s="498" t="s">
        <v>11825</v>
      </c>
    </row>
    <row r="2041" spans="1:5" ht="25.5" x14ac:dyDescent="0.2">
      <c r="A2041" s="516">
        <v>41904</v>
      </c>
      <c r="B2041" s="488" t="s">
        <v>11826</v>
      </c>
      <c r="C2041" s="516" t="s">
        <v>16878</v>
      </c>
      <c r="D2041" s="516" t="s">
        <v>9768</v>
      </c>
      <c r="E2041" s="498" t="s">
        <v>17257</v>
      </c>
    </row>
    <row r="2042" spans="1:5" ht="25.5" x14ac:dyDescent="0.2">
      <c r="A2042" s="516">
        <v>41905</v>
      </c>
      <c r="B2042" s="488" t="s">
        <v>11827</v>
      </c>
      <c r="C2042" s="516" t="s">
        <v>16328</v>
      </c>
      <c r="D2042" s="516" t="s">
        <v>9768</v>
      </c>
      <c r="E2042" s="498" t="s">
        <v>7336</v>
      </c>
    </row>
    <row r="2043" spans="1:5" ht="25.5" x14ac:dyDescent="0.2">
      <c r="A2043" s="516">
        <v>41903</v>
      </c>
      <c r="B2043" s="488" t="s">
        <v>11828</v>
      </c>
      <c r="C2043" s="516" t="s">
        <v>16328</v>
      </c>
      <c r="D2043" s="516" t="s">
        <v>9768</v>
      </c>
      <c r="E2043" s="498" t="s">
        <v>6792</v>
      </c>
    </row>
    <row r="2044" spans="1:5" ht="25.5" x14ac:dyDescent="0.2">
      <c r="A2044" s="516">
        <v>37534</v>
      </c>
      <c r="B2044" s="488" t="s">
        <v>11829</v>
      </c>
      <c r="C2044" s="516" t="s">
        <v>16328</v>
      </c>
      <c r="D2044" s="516" t="s">
        <v>9764</v>
      </c>
      <c r="E2044" s="498" t="s">
        <v>7611</v>
      </c>
    </row>
    <row r="2045" spans="1:5" ht="25.5" x14ac:dyDescent="0.2">
      <c r="A2045" s="516">
        <v>37535</v>
      </c>
      <c r="B2045" s="488" t="s">
        <v>11830</v>
      </c>
      <c r="C2045" s="516" t="s">
        <v>16328</v>
      </c>
      <c r="D2045" s="516" t="s">
        <v>9764</v>
      </c>
      <c r="E2045" s="498" t="s">
        <v>7611</v>
      </c>
    </row>
    <row r="2046" spans="1:5" ht="25.5" x14ac:dyDescent="0.2">
      <c r="A2046" s="516">
        <v>37533</v>
      </c>
      <c r="B2046" s="488" t="s">
        <v>11831</v>
      </c>
      <c r="C2046" s="516" t="s">
        <v>16328</v>
      </c>
      <c r="D2046" s="516" t="s">
        <v>9764</v>
      </c>
      <c r="E2046" s="498" t="s">
        <v>7611</v>
      </c>
    </row>
    <row r="2047" spans="1:5" ht="25.5" x14ac:dyDescent="0.2">
      <c r="A2047" s="516">
        <v>37537</v>
      </c>
      <c r="B2047" s="488" t="s">
        <v>11832</v>
      </c>
      <c r="C2047" s="516" t="s">
        <v>16328</v>
      </c>
      <c r="D2047" s="516" t="s">
        <v>9764</v>
      </c>
      <c r="E2047" s="498" t="s">
        <v>7138</v>
      </c>
    </row>
    <row r="2048" spans="1:5" ht="25.5" x14ac:dyDescent="0.2">
      <c r="A2048" s="516">
        <v>37536</v>
      </c>
      <c r="B2048" s="488" t="s">
        <v>11833</v>
      </c>
      <c r="C2048" s="516" t="s">
        <v>16328</v>
      </c>
      <c r="D2048" s="516" t="s">
        <v>9764</v>
      </c>
      <c r="E2048" s="498" t="s">
        <v>7138</v>
      </c>
    </row>
    <row r="2049" spans="1:5" ht="25.5" x14ac:dyDescent="0.2">
      <c r="A2049" s="516">
        <v>37532</v>
      </c>
      <c r="B2049" s="488" t="s">
        <v>11834</v>
      </c>
      <c r="C2049" s="516" t="s">
        <v>16328</v>
      </c>
      <c r="D2049" s="516" t="s">
        <v>9768</v>
      </c>
      <c r="E2049" s="498" t="s">
        <v>7138</v>
      </c>
    </row>
    <row r="2050" spans="1:5" x14ac:dyDescent="0.2">
      <c r="A2050" s="516">
        <v>2696</v>
      </c>
      <c r="B2050" s="488" t="s">
        <v>285</v>
      </c>
      <c r="C2050" s="516" t="s">
        <v>16281</v>
      </c>
      <c r="D2050" s="516" t="s">
        <v>9768</v>
      </c>
      <c r="E2050" s="498" t="s">
        <v>8772</v>
      </c>
    </row>
    <row r="2051" spans="1:5" x14ac:dyDescent="0.2">
      <c r="A2051" s="516">
        <v>40928</v>
      </c>
      <c r="B2051" s="488" t="s">
        <v>11835</v>
      </c>
      <c r="C2051" s="516" t="s">
        <v>16378</v>
      </c>
      <c r="D2051" s="516" t="s">
        <v>9764</v>
      </c>
      <c r="E2051" s="498" t="s">
        <v>17258</v>
      </c>
    </row>
    <row r="2052" spans="1:5" x14ac:dyDescent="0.2">
      <c r="A2052" s="516">
        <v>4083</v>
      </c>
      <c r="B2052" s="488" t="s">
        <v>113</v>
      </c>
      <c r="C2052" s="516" t="s">
        <v>16281</v>
      </c>
      <c r="D2052" s="516" t="s">
        <v>9768</v>
      </c>
      <c r="E2052" s="498" t="s">
        <v>7936</v>
      </c>
    </row>
    <row r="2053" spans="1:5" x14ac:dyDescent="0.2">
      <c r="A2053" s="516">
        <v>40818</v>
      </c>
      <c r="B2053" s="488" t="s">
        <v>11836</v>
      </c>
      <c r="C2053" s="516" t="s">
        <v>16378</v>
      </c>
      <c r="D2053" s="516" t="s">
        <v>9764</v>
      </c>
      <c r="E2053" s="498" t="s">
        <v>17259</v>
      </c>
    </row>
    <row r="2054" spans="1:5" x14ac:dyDescent="0.2">
      <c r="A2054" s="516">
        <v>43146</v>
      </c>
      <c r="B2054" s="488" t="s">
        <v>17260</v>
      </c>
      <c r="C2054" s="516" t="s">
        <v>16328</v>
      </c>
      <c r="D2054" s="516" t="s">
        <v>9764</v>
      </c>
      <c r="E2054" s="498" t="s">
        <v>7190</v>
      </c>
    </row>
    <row r="2055" spans="1:5" x14ac:dyDescent="0.2">
      <c r="A2055" s="516">
        <v>2705</v>
      </c>
      <c r="B2055" s="488" t="s">
        <v>11837</v>
      </c>
      <c r="C2055" s="516" t="s">
        <v>17261</v>
      </c>
      <c r="D2055" s="516" t="s">
        <v>9764</v>
      </c>
      <c r="E2055" s="498" t="s">
        <v>6870</v>
      </c>
    </row>
    <row r="2056" spans="1:5" ht="25.5" x14ac:dyDescent="0.2">
      <c r="A2056" s="516">
        <v>14250</v>
      </c>
      <c r="B2056" s="488" t="s">
        <v>1667</v>
      </c>
      <c r="C2056" s="516" t="s">
        <v>17261</v>
      </c>
      <c r="D2056" s="516" t="s">
        <v>9768</v>
      </c>
      <c r="E2056" s="498" t="s">
        <v>7288</v>
      </c>
    </row>
    <row r="2057" spans="1:5" x14ac:dyDescent="0.2">
      <c r="A2057" s="516">
        <v>11683</v>
      </c>
      <c r="B2057" s="488" t="s">
        <v>11838</v>
      </c>
      <c r="C2057" s="516" t="s">
        <v>16265</v>
      </c>
      <c r="D2057" s="516" t="s">
        <v>9764</v>
      </c>
      <c r="E2057" s="498" t="s">
        <v>7975</v>
      </c>
    </row>
    <row r="2058" spans="1:5" x14ac:dyDescent="0.2">
      <c r="A2058" s="516">
        <v>11684</v>
      </c>
      <c r="B2058" s="488" t="s">
        <v>11839</v>
      </c>
      <c r="C2058" s="516" t="s">
        <v>16265</v>
      </c>
      <c r="D2058" s="516" t="s">
        <v>9764</v>
      </c>
      <c r="E2058" s="498" t="s">
        <v>8762</v>
      </c>
    </row>
    <row r="2059" spans="1:5" x14ac:dyDescent="0.2">
      <c r="A2059" s="516">
        <v>6141</v>
      </c>
      <c r="B2059" s="488" t="s">
        <v>11840</v>
      </c>
      <c r="C2059" s="516" t="s">
        <v>16265</v>
      </c>
      <c r="D2059" s="516" t="s">
        <v>9764</v>
      </c>
      <c r="E2059" s="498" t="s">
        <v>6802</v>
      </c>
    </row>
    <row r="2060" spans="1:5" x14ac:dyDescent="0.2">
      <c r="A2060" s="516">
        <v>11681</v>
      </c>
      <c r="B2060" s="488" t="s">
        <v>11841</v>
      </c>
      <c r="C2060" s="516" t="s">
        <v>16265</v>
      </c>
      <c r="D2060" s="516" t="s">
        <v>9764</v>
      </c>
      <c r="E2060" s="498" t="s">
        <v>7591</v>
      </c>
    </row>
    <row r="2061" spans="1:5" x14ac:dyDescent="0.2">
      <c r="A2061" s="516">
        <v>2706</v>
      </c>
      <c r="B2061" s="488" t="s">
        <v>11842</v>
      </c>
      <c r="C2061" s="516" t="s">
        <v>16281</v>
      </c>
      <c r="D2061" s="516" t="s">
        <v>9768</v>
      </c>
      <c r="E2061" s="498" t="s">
        <v>17262</v>
      </c>
    </row>
    <row r="2062" spans="1:5" x14ac:dyDescent="0.2">
      <c r="A2062" s="516">
        <v>40811</v>
      </c>
      <c r="B2062" s="488" t="s">
        <v>11843</v>
      </c>
      <c r="C2062" s="516" t="s">
        <v>16378</v>
      </c>
      <c r="D2062" s="516" t="s">
        <v>9764</v>
      </c>
      <c r="E2062" s="498" t="s">
        <v>17263</v>
      </c>
    </row>
    <row r="2063" spans="1:5" x14ac:dyDescent="0.2">
      <c r="A2063" s="516">
        <v>2707</v>
      </c>
      <c r="B2063" s="488" t="s">
        <v>112</v>
      </c>
      <c r="C2063" s="516" t="s">
        <v>16281</v>
      </c>
      <c r="D2063" s="516" t="s">
        <v>9764</v>
      </c>
      <c r="E2063" s="498" t="s">
        <v>17264</v>
      </c>
    </row>
    <row r="2064" spans="1:5" x14ac:dyDescent="0.2">
      <c r="A2064" s="516">
        <v>40813</v>
      </c>
      <c r="B2064" s="488" t="s">
        <v>11844</v>
      </c>
      <c r="C2064" s="516" t="s">
        <v>16378</v>
      </c>
      <c r="D2064" s="516" t="s">
        <v>9764</v>
      </c>
      <c r="E2064" s="498" t="s">
        <v>17265</v>
      </c>
    </row>
    <row r="2065" spans="1:5" x14ac:dyDescent="0.2">
      <c r="A2065" s="516">
        <v>2708</v>
      </c>
      <c r="B2065" s="488" t="s">
        <v>11845</v>
      </c>
      <c r="C2065" s="516" t="s">
        <v>16281</v>
      </c>
      <c r="D2065" s="516" t="s">
        <v>9764</v>
      </c>
      <c r="E2065" s="498" t="s">
        <v>17266</v>
      </c>
    </row>
    <row r="2066" spans="1:5" x14ac:dyDescent="0.2">
      <c r="A2066" s="516">
        <v>40814</v>
      </c>
      <c r="B2066" s="488" t="s">
        <v>11846</v>
      </c>
      <c r="C2066" s="516" t="s">
        <v>16378</v>
      </c>
      <c r="D2066" s="516" t="s">
        <v>9764</v>
      </c>
      <c r="E2066" s="498" t="s">
        <v>17267</v>
      </c>
    </row>
    <row r="2067" spans="1:5" x14ac:dyDescent="0.2">
      <c r="A2067" s="516">
        <v>34779</v>
      </c>
      <c r="B2067" s="488" t="s">
        <v>11847</v>
      </c>
      <c r="C2067" s="516" t="s">
        <v>16281</v>
      </c>
      <c r="D2067" s="516" t="s">
        <v>9764</v>
      </c>
      <c r="E2067" s="498" t="s">
        <v>17268</v>
      </c>
    </row>
    <row r="2068" spans="1:5" x14ac:dyDescent="0.2">
      <c r="A2068" s="516">
        <v>40936</v>
      </c>
      <c r="B2068" s="488" t="s">
        <v>11848</v>
      </c>
      <c r="C2068" s="516" t="s">
        <v>16378</v>
      </c>
      <c r="D2068" s="516" t="s">
        <v>9764</v>
      </c>
      <c r="E2068" s="498" t="s">
        <v>17269</v>
      </c>
    </row>
    <row r="2069" spans="1:5" x14ac:dyDescent="0.2">
      <c r="A2069" s="516">
        <v>34780</v>
      </c>
      <c r="B2069" s="488" t="s">
        <v>11849</v>
      </c>
      <c r="C2069" s="516" t="s">
        <v>16281</v>
      </c>
      <c r="D2069" s="516" t="s">
        <v>9764</v>
      </c>
      <c r="E2069" s="498" t="s">
        <v>17270</v>
      </c>
    </row>
    <row r="2070" spans="1:5" x14ac:dyDescent="0.2">
      <c r="A2070" s="516">
        <v>40937</v>
      </c>
      <c r="B2070" s="488" t="s">
        <v>11850</v>
      </c>
      <c r="C2070" s="516" t="s">
        <v>16378</v>
      </c>
      <c r="D2070" s="516" t="s">
        <v>9764</v>
      </c>
      <c r="E2070" s="498" t="s">
        <v>17271</v>
      </c>
    </row>
    <row r="2071" spans="1:5" x14ac:dyDescent="0.2">
      <c r="A2071" s="516">
        <v>34782</v>
      </c>
      <c r="B2071" s="488" t="s">
        <v>11851</v>
      </c>
      <c r="C2071" s="516" t="s">
        <v>16281</v>
      </c>
      <c r="D2071" s="516" t="s">
        <v>9764</v>
      </c>
      <c r="E2071" s="498" t="s">
        <v>17272</v>
      </c>
    </row>
    <row r="2072" spans="1:5" x14ac:dyDescent="0.2">
      <c r="A2072" s="516">
        <v>40938</v>
      </c>
      <c r="B2072" s="488" t="s">
        <v>11852</v>
      </c>
      <c r="C2072" s="516" t="s">
        <v>16378</v>
      </c>
      <c r="D2072" s="516" t="s">
        <v>9764</v>
      </c>
      <c r="E2072" s="498" t="s">
        <v>17273</v>
      </c>
    </row>
    <row r="2073" spans="1:5" x14ac:dyDescent="0.2">
      <c r="A2073" s="516">
        <v>34783</v>
      </c>
      <c r="B2073" s="488" t="s">
        <v>11853</v>
      </c>
      <c r="C2073" s="516" t="s">
        <v>16281</v>
      </c>
      <c r="D2073" s="516" t="s">
        <v>9764</v>
      </c>
      <c r="E2073" s="498" t="s">
        <v>15767</v>
      </c>
    </row>
    <row r="2074" spans="1:5" x14ac:dyDescent="0.2">
      <c r="A2074" s="516">
        <v>40939</v>
      </c>
      <c r="B2074" s="488" t="s">
        <v>11854</v>
      </c>
      <c r="C2074" s="516" t="s">
        <v>16378</v>
      </c>
      <c r="D2074" s="516" t="s">
        <v>9764</v>
      </c>
      <c r="E2074" s="498" t="s">
        <v>17274</v>
      </c>
    </row>
    <row r="2075" spans="1:5" x14ac:dyDescent="0.2">
      <c r="A2075" s="516">
        <v>34785</v>
      </c>
      <c r="B2075" s="488" t="s">
        <v>11855</v>
      </c>
      <c r="C2075" s="516" t="s">
        <v>16281</v>
      </c>
      <c r="D2075" s="516" t="s">
        <v>9764</v>
      </c>
      <c r="E2075" s="498" t="s">
        <v>17275</v>
      </c>
    </row>
    <row r="2076" spans="1:5" x14ac:dyDescent="0.2">
      <c r="A2076" s="516">
        <v>40940</v>
      </c>
      <c r="B2076" s="488" t="s">
        <v>11856</v>
      </c>
      <c r="C2076" s="516" t="s">
        <v>16378</v>
      </c>
      <c r="D2076" s="516" t="s">
        <v>9764</v>
      </c>
      <c r="E2076" s="498" t="s">
        <v>17276</v>
      </c>
    </row>
    <row r="2077" spans="1:5" x14ac:dyDescent="0.2">
      <c r="A2077" s="516">
        <v>38403</v>
      </c>
      <c r="B2077" s="488" t="s">
        <v>11857</v>
      </c>
      <c r="C2077" s="516" t="s">
        <v>16265</v>
      </c>
      <c r="D2077" s="516" t="s">
        <v>9764</v>
      </c>
      <c r="E2077" s="498" t="s">
        <v>8241</v>
      </c>
    </row>
    <row r="2078" spans="1:5" ht="25.5" x14ac:dyDescent="0.2">
      <c r="A2078" s="516">
        <v>43482</v>
      </c>
      <c r="B2078" s="488" t="s">
        <v>11858</v>
      </c>
      <c r="C2078" s="516" t="s">
        <v>16281</v>
      </c>
      <c r="D2078" s="516" t="s">
        <v>9768</v>
      </c>
      <c r="E2078" s="498" t="s">
        <v>6742</v>
      </c>
    </row>
    <row r="2079" spans="1:5" ht="25.5" x14ac:dyDescent="0.2">
      <c r="A2079" s="516">
        <v>43494</v>
      </c>
      <c r="B2079" s="488" t="s">
        <v>17277</v>
      </c>
      <c r="C2079" s="516" t="s">
        <v>16378</v>
      </c>
      <c r="D2079" s="516" t="s">
        <v>9768</v>
      </c>
      <c r="E2079" s="498" t="s">
        <v>9573</v>
      </c>
    </row>
    <row r="2080" spans="1:5" ht="25.5" x14ac:dyDescent="0.2">
      <c r="A2080" s="516">
        <v>43483</v>
      </c>
      <c r="B2080" s="488" t="s">
        <v>11859</v>
      </c>
      <c r="C2080" s="516" t="s">
        <v>16281</v>
      </c>
      <c r="D2080" s="516" t="s">
        <v>9768</v>
      </c>
      <c r="E2080" s="498" t="s">
        <v>7617</v>
      </c>
    </row>
    <row r="2081" spans="1:5" ht="25.5" x14ac:dyDescent="0.2">
      <c r="A2081" s="516">
        <v>43495</v>
      </c>
      <c r="B2081" s="488" t="s">
        <v>11860</v>
      </c>
      <c r="C2081" s="516" t="s">
        <v>16378</v>
      </c>
      <c r="D2081" s="516" t="s">
        <v>9768</v>
      </c>
      <c r="E2081" s="498" t="s">
        <v>11861</v>
      </c>
    </row>
    <row r="2082" spans="1:5" ht="25.5" x14ac:dyDescent="0.2">
      <c r="A2082" s="516">
        <v>43484</v>
      </c>
      <c r="B2082" s="488" t="s">
        <v>11862</v>
      </c>
      <c r="C2082" s="516" t="s">
        <v>16281</v>
      </c>
      <c r="D2082" s="516" t="s">
        <v>9768</v>
      </c>
      <c r="E2082" s="498" t="s">
        <v>6915</v>
      </c>
    </row>
    <row r="2083" spans="1:5" ht="25.5" x14ac:dyDescent="0.2">
      <c r="A2083" s="516">
        <v>43496</v>
      </c>
      <c r="B2083" s="488" t="s">
        <v>11863</v>
      </c>
      <c r="C2083" s="516" t="s">
        <v>16378</v>
      </c>
      <c r="D2083" s="516" t="s">
        <v>9768</v>
      </c>
      <c r="E2083" s="498" t="s">
        <v>11864</v>
      </c>
    </row>
    <row r="2084" spans="1:5" ht="25.5" x14ac:dyDescent="0.2">
      <c r="A2084" s="516">
        <v>43485</v>
      </c>
      <c r="B2084" s="488" t="s">
        <v>11865</v>
      </c>
      <c r="C2084" s="516" t="s">
        <v>16281</v>
      </c>
      <c r="D2084" s="516" t="s">
        <v>9768</v>
      </c>
      <c r="E2084" s="498" t="s">
        <v>7366</v>
      </c>
    </row>
    <row r="2085" spans="1:5" ht="25.5" x14ac:dyDescent="0.2">
      <c r="A2085" s="516">
        <v>43497</v>
      </c>
      <c r="B2085" s="488" t="s">
        <v>11866</v>
      </c>
      <c r="C2085" s="516" t="s">
        <v>16378</v>
      </c>
      <c r="D2085" s="516" t="s">
        <v>9768</v>
      </c>
      <c r="E2085" s="498" t="s">
        <v>11867</v>
      </c>
    </row>
    <row r="2086" spans="1:5" ht="25.5" x14ac:dyDescent="0.2">
      <c r="A2086" s="516">
        <v>43487</v>
      </c>
      <c r="B2086" s="488" t="s">
        <v>11868</v>
      </c>
      <c r="C2086" s="516" t="s">
        <v>16281</v>
      </c>
      <c r="D2086" s="516" t="s">
        <v>9768</v>
      </c>
      <c r="E2086" s="498" t="s">
        <v>6827</v>
      </c>
    </row>
    <row r="2087" spans="1:5" ht="25.5" x14ac:dyDescent="0.2">
      <c r="A2087" s="516">
        <v>43499</v>
      </c>
      <c r="B2087" s="488" t="s">
        <v>17278</v>
      </c>
      <c r="C2087" s="516" t="s">
        <v>16378</v>
      </c>
      <c r="D2087" s="516" t="s">
        <v>9768</v>
      </c>
      <c r="E2087" s="498" t="s">
        <v>11869</v>
      </c>
    </row>
    <row r="2088" spans="1:5" ht="25.5" x14ac:dyDescent="0.2">
      <c r="A2088" s="516">
        <v>43486</v>
      </c>
      <c r="B2088" s="488" t="s">
        <v>11870</v>
      </c>
      <c r="C2088" s="516" t="s">
        <v>16281</v>
      </c>
      <c r="D2088" s="516" t="s">
        <v>9768</v>
      </c>
      <c r="E2088" s="498" t="s">
        <v>6870</v>
      </c>
    </row>
    <row r="2089" spans="1:5" ht="25.5" x14ac:dyDescent="0.2">
      <c r="A2089" s="516">
        <v>43498</v>
      </c>
      <c r="B2089" s="488" t="s">
        <v>11871</v>
      </c>
      <c r="C2089" s="516" t="s">
        <v>16378</v>
      </c>
      <c r="D2089" s="516" t="s">
        <v>9768</v>
      </c>
      <c r="E2089" s="498" t="s">
        <v>11872</v>
      </c>
    </row>
    <row r="2090" spans="1:5" ht="25.5" x14ac:dyDescent="0.2">
      <c r="A2090" s="516">
        <v>43488</v>
      </c>
      <c r="B2090" s="488" t="s">
        <v>11873</v>
      </c>
      <c r="C2090" s="516" t="s">
        <v>16281</v>
      </c>
      <c r="D2090" s="516" t="s">
        <v>9768</v>
      </c>
      <c r="E2090" s="498" t="s">
        <v>8687</v>
      </c>
    </row>
    <row r="2091" spans="1:5" ht="25.5" x14ac:dyDescent="0.2">
      <c r="A2091" s="516">
        <v>43500</v>
      </c>
      <c r="B2091" s="488" t="s">
        <v>11874</v>
      </c>
      <c r="C2091" s="516" t="s">
        <v>16378</v>
      </c>
      <c r="D2091" s="516" t="s">
        <v>9768</v>
      </c>
      <c r="E2091" s="498" t="s">
        <v>11875</v>
      </c>
    </row>
    <row r="2092" spans="1:5" ht="25.5" x14ac:dyDescent="0.2">
      <c r="A2092" s="516">
        <v>43489</v>
      </c>
      <c r="B2092" s="488" t="s">
        <v>11876</v>
      </c>
      <c r="C2092" s="516" t="s">
        <v>16281</v>
      </c>
      <c r="D2092" s="516" t="s">
        <v>9768</v>
      </c>
      <c r="E2092" s="498" t="s">
        <v>7328</v>
      </c>
    </row>
    <row r="2093" spans="1:5" ht="25.5" x14ac:dyDescent="0.2">
      <c r="A2093" s="516">
        <v>43501</v>
      </c>
      <c r="B2093" s="488" t="s">
        <v>11877</v>
      </c>
      <c r="C2093" s="516" t="s">
        <v>16378</v>
      </c>
      <c r="D2093" s="516" t="s">
        <v>9768</v>
      </c>
      <c r="E2093" s="498" t="s">
        <v>11878</v>
      </c>
    </row>
    <row r="2094" spans="1:5" ht="25.5" x14ac:dyDescent="0.2">
      <c r="A2094" s="516">
        <v>43490</v>
      </c>
      <c r="B2094" s="488" t="s">
        <v>11879</v>
      </c>
      <c r="C2094" s="516" t="s">
        <v>16281</v>
      </c>
      <c r="D2094" s="516" t="s">
        <v>9768</v>
      </c>
      <c r="E2094" s="498" t="s">
        <v>7842</v>
      </c>
    </row>
    <row r="2095" spans="1:5" ht="25.5" x14ac:dyDescent="0.2">
      <c r="A2095" s="516">
        <v>43502</v>
      </c>
      <c r="B2095" s="488" t="s">
        <v>11880</v>
      </c>
      <c r="C2095" s="516" t="s">
        <v>16378</v>
      </c>
      <c r="D2095" s="516" t="s">
        <v>9768</v>
      </c>
      <c r="E2095" s="498" t="s">
        <v>11881</v>
      </c>
    </row>
    <row r="2096" spans="1:5" ht="25.5" x14ac:dyDescent="0.2">
      <c r="A2096" s="516">
        <v>43491</v>
      </c>
      <c r="B2096" s="488" t="s">
        <v>11882</v>
      </c>
      <c r="C2096" s="516" t="s">
        <v>16281</v>
      </c>
      <c r="D2096" s="516" t="s">
        <v>9768</v>
      </c>
      <c r="E2096" s="498" t="s">
        <v>6979</v>
      </c>
    </row>
    <row r="2097" spans="1:5" ht="25.5" x14ac:dyDescent="0.2">
      <c r="A2097" s="516">
        <v>43503</v>
      </c>
      <c r="B2097" s="488" t="s">
        <v>11883</v>
      </c>
      <c r="C2097" s="516" t="s">
        <v>16378</v>
      </c>
      <c r="D2097" s="516" t="s">
        <v>9768</v>
      </c>
      <c r="E2097" s="498" t="s">
        <v>11884</v>
      </c>
    </row>
    <row r="2098" spans="1:5" ht="25.5" x14ac:dyDescent="0.2">
      <c r="A2098" s="516">
        <v>43492</v>
      </c>
      <c r="B2098" s="488" t="s">
        <v>11885</v>
      </c>
      <c r="C2098" s="516" t="s">
        <v>16281</v>
      </c>
      <c r="D2098" s="516" t="s">
        <v>9768</v>
      </c>
      <c r="E2098" s="498" t="s">
        <v>6746</v>
      </c>
    </row>
    <row r="2099" spans="1:5" ht="25.5" x14ac:dyDescent="0.2">
      <c r="A2099" s="516">
        <v>43504</v>
      </c>
      <c r="B2099" s="488" t="s">
        <v>11886</v>
      </c>
      <c r="C2099" s="516" t="s">
        <v>16378</v>
      </c>
      <c r="D2099" s="516" t="s">
        <v>9768</v>
      </c>
      <c r="E2099" s="498" t="s">
        <v>11887</v>
      </c>
    </row>
    <row r="2100" spans="1:5" ht="25.5" x14ac:dyDescent="0.2">
      <c r="A2100" s="516">
        <v>43493</v>
      </c>
      <c r="B2100" s="488" t="s">
        <v>11888</v>
      </c>
      <c r="C2100" s="516" t="s">
        <v>16281</v>
      </c>
      <c r="D2100" s="516" t="s">
        <v>9768</v>
      </c>
      <c r="E2100" s="498" t="s">
        <v>6868</v>
      </c>
    </row>
    <row r="2101" spans="1:5" ht="25.5" x14ac:dyDescent="0.2">
      <c r="A2101" s="516">
        <v>43505</v>
      </c>
      <c r="B2101" s="488" t="s">
        <v>11889</v>
      </c>
      <c r="C2101" s="516" t="s">
        <v>16378</v>
      </c>
      <c r="D2101" s="516" t="s">
        <v>9768</v>
      </c>
      <c r="E2101" s="498" t="s">
        <v>11890</v>
      </c>
    </row>
    <row r="2102" spans="1:5" ht="38.25" x14ac:dyDescent="0.2">
      <c r="A2102" s="516">
        <v>37774</v>
      </c>
      <c r="B2102" s="488" t="s">
        <v>11891</v>
      </c>
      <c r="C2102" s="516" t="s">
        <v>16265</v>
      </c>
      <c r="D2102" s="516" t="s">
        <v>9764</v>
      </c>
      <c r="E2102" s="498" t="s">
        <v>11892</v>
      </c>
    </row>
    <row r="2103" spans="1:5" ht="51" x14ac:dyDescent="0.2">
      <c r="A2103" s="516">
        <v>38630</v>
      </c>
      <c r="B2103" s="488" t="s">
        <v>11893</v>
      </c>
      <c r="C2103" s="516" t="s">
        <v>16265</v>
      </c>
      <c r="D2103" s="516" t="s">
        <v>9764</v>
      </c>
      <c r="E2103" s="498" t="s">
        <v>17279</v>
      </c>
    </row>
    <row r="2104" spans="1:5" ht="51" x14ac:dyDescent="0.2">
      <c r="A2104" s="516">
        <v>38629</v>
      </c>
      <c r="B2104" s="488" t="s">
        <v>11894</v>
      </c>
      <c r="C2104" s="516" t="s">
        <v>16265</v>
      </c>
      <c r="D2104" s="516" t="s">
        <v>9764</v>
      </c>
      <c r="E2104" s="498" t="s">
        <v>17280</v>
      </c>
    </row>
    <row r="2105" spans="1:5" x14ac:dyDescent="0.2">
      <c r="A2105" s="516">
        <v>38476</v>
      </c>
      <c r="B2105" s="488" t="s">
        <v>11895</v>
      </c>
      <c r="C2105" s="516" t="s">
        <v>16265</v>
      </c>
      <c r="D2105" s="516" t="s">
        <v>9764</v>
      </c>
      <c r="E2105" s="498" t="s">
        <v>17281</v>
      </c>
    </row>
    <row r="2106" spans="1:5" x14ac:dyDescent="0.2">
      <c r="A2106" s="516">
        <v>38477</v>
      </c>
      <c r="B2106" s="488" t="s">
        <v>11896</v>
      </c>
      <c r="C2106" s="516" t="s">
        <v>16265</v>
      </c>
      <c r="D2106" s="516" t="s">
        <v>9764</v>
      </c>
      <c r="E2106" s="498" t="s">
        <v>17282</v>
      </c>
    </row>
    <row r="2107" spans="1:5" ht="38.25" x14ac:dyDescent="0.2">
      <c r="A2107" s="516">
        <v>40635</v>
      </c>
      <c r="B2107" s="488" t="s">
        <v>11897</v>
      </c>
      <c r="C2107" s="516" t="s">
        <v>16265</v>
      </c>
      <c r="D2107" s="516" t="s">
        <v>9764</v>
      </c>
      <c r="E2107" s="498" t="s">
        <v>17283</v>
      </c>
    </row>
    <row r="2108" spans="1:5" ht="25.5" x14ac:dyDescent="0.2">
      <c r="A2108" s="516">
        <v>36483</v>
      </c>
      <c r="B2108" s="488" t="s">
        <v>11898</v>
      </c>
      <c r="C2108" s="516" t="s">
        <v>16265</v>
      </c>
      <c r="D2108" s="516" t="s">
        <v>9764</v>
      </c>
      <c r="E2108" s="498" t="s">
        <v>17284</v>
      </c>
    </row>
    <row r="2109" spans="1:5" ht="25.5" x14ac:dyDescent="0.2">
      <c r="A2109" s="516">
        <v>14525</v>
      </c>
      <c r="B2109" s="488" t="s">
        <v>11899</v>
      </c>
      <c r="C2109" s="516" t="s">
        <v>16265</v>
      </c>
      <c r="D2109" s="516" t="s">
        <v>9764</v>
      </c>
      <c r="E2109" s="498" t="s">
        <v>17285</v>
      </c>
    </row>
    <row r="2110" spans="1:5" ht="25.5" x14ac:dyDescent="0.2">
      <c r="A2110" s="516">
        <v>36482</v>
      </c>
      <c r="B2110" s="488" t="s">
        <v>11900</v>
      </c>
      <c r="C2110" s="516" t="s">
        <v>16265</v>
      </c>
      <c r="D2110" s="516" t="s">
        <v>9764</v>
      </c>
      <c r="E2110" s="498" t="s">
        <v>17286</v>
      </c>
    </row>
    <row r="2111" spans="1:5" ht="25.5" x14ac:dyDescent="0.2">
      <c r="A2111" s="516">
        <v>36408</v>
      </c>
      <c r="B2111" s="488" t="s">
        <v>11901</v>
      </c>
      <c r="C2111" s="516" t="s">
        <v>16265</v>
      </c>
      <c r="D2111" s="516" t="s">
        <v>9764</v>
      </c>
      <c r="E2111" s="498" t="s">
        <v>17287</v>
      </c>
    </row>
    <row r="2112" spans="1:5" ht="25.5" x14ac:dyDescent="0.2">
      <c r="A2112" s="516">
        <v>2723</v>
      </c>
      <c r="B2112" s="488" t="s">
        <v>11902</v>
      </c>
      <c r="C2112" s="516" t="s">
        <v>16265</v>
      </c>
      <c r="D2112" s="516" t="s">
        <v>9764</v>
      </c>
      <c r="E2112" s="498" t="s">
        <v>17288</v>
      </c>
    </row>
    <row r="2113" spans="1:5" ht="25.5" x14ac:dyDescent="0.2">
      <c r="A2113" s="516">
        <v>36481</v>
      </c>
      <c r="B2113" s="488" t="s">
        <v>11903</v>
      </c>
      <c r="C2113" s="516" t="s">
        <v>16265</v>
      </c>
      <c r="D2113" s="516" t="s">
        <v>9764</v>
      </c>
      <c r="E2113" s="498" t="s">
        <v>17289</v>
      </c>
    </row>
    <row r="2114" spans="1:5" ht="25.5" x14ac:dyDescent="0.2">
      <c r="A2114" s="516">
        <v>10685</v>
      </c>
      <c r="B2114" s="488" t="s">
        <v>11904</v>
      </c>
      <c r="C2114" s="516" t="s">
        <v>16265</v>
      </c>
      <c r="D2114" s="516" t="s">
        <v>9768</v>
      </c>
      <c r="E2114" s="498" t="s">
        <v>10893</v>
      </c>
    </row>
    <row r="2115" spans="1:5" ht="38.25" x14ac:dyDescent="0.2">
      <c r="A2115" s="516">
        <v>40636</v>
      </c>
      <c r="B2115" s="488" t="s">
        <v>11905</v>
      </c>
      <c r="C2115" s="516" t="s">
        <v>16265</v>
      </c>
      <c r="D2115" s="516" t="s">
        <v>9764</v>
      </c>
      <c r="E2115" s="498" t="s">
        <v>17290</v>
      </c>
    </row>
    <row r="2116" spans="1:5" x14ac:dyDescent="0.2">
      <c r="A2116" s="516">
        <v>4111</v>
      </c>
      <c r="B2116" s="488" t="s">
        <v>11906</v>
      </c>
      <c r="C2116" s="516" t="s">
        <v>16265</v>
      </c>
      <c r="D2116" s="516" t="s">
        <v>9764</v>
      </c>
      <c r="E2116" s="498" t="s">
        <v>16671</v>
      </c>
    </row>
    <row r="2117" spans="1:5" ht="25.5" x14ac:dyDescent="0.2">
      <c r="A2117" s="516">
        <v>26021</v>
      </c>
      <c r="B2117" s="488" t="s">
        <v>11908</v>
      </c>
      <c r="C2117" s="516" t="s">
        <v>16265</v>
      </c>
      <c r="D2117" s="516" t="s">
        <v>9764</v>
      </c>
      <c r="E2117" s="498" t="s">
        <v>17291</v>
      </c>
    </row>
    <row r="2118" spans="1:5" x14ac:dyDescent="0.2">
      <c r="A2118" s="516">
        <v>12</v>
      </c>
      <c r="B2118" s="488" t="s">
        <v>11909</v>
      </c>
      <c r="C2118" s="516" t="s">
        <v>16265</v>
      </c>
      <c r="D2118" s="516" t="s">
        <v>9768</v>
      </c>
      <c r="E2118" s="498" t="s">
        <v>7552</v>
      </c>
    </row>
    <row r="2119" spans="1:5" ht="25.5" x14ac:dyDescent="0.2">
      <c r="A2119" s="516">
        <v>37554</v>
      </c>
      <c r="B2119" s="488" t="s">
        <v>11910</v>
      </c>
      <c r="C2119" s="516" t="s">
        <v>16265</v>
      </c>
      <c r="D2119" s="516" t="s">
        <v>9764</v>
      </c>
      <c r="E2119" s="498" t="s">
        <v>17292</v>
      </c>
    </row>
    <row r="2120" spans="1:5" ht="25.5" x14ac:dyDescent="0.2">
      <c r="A2120" s="516">
        <v>37555</v>
      </c>
      <c r="B2120" s="488" t="s">
        <v>11912</v>
      </c>
      <c r="C2120" s="516" t="s">
        <v>16265</v>
      </c>
      <c r="D2120" s="516" t="s">
        <v>9764</v>
      </c>
      <c r="E2120" s="498" t="s">
        <v>17293</v>
      </c>
    </row>
    <row r="2121" spans="1:5" ht="25.5" x14ac:dyDescent="0.2">
      <c r="A2121" s="516">
        <v>10902</v>
      </c>
      <c r="B2121" s="488" t="s">
        <v>11913</v>
      </c>
      <c r="C2121" s="516" t="s">
        <v>16265</v>
      </c>
      <c r="D2121" s="516" t="s">
        <v>9764</v>
      </c>
      <c r="E2121" s="498" t="s">
        <v>17294</v>
      </c>
    </row>
    <row r="2122" spans="1:5" ht="25.5" x14ac:dyDescent="0.2">
      <c r="A2122" s="516">
        <v>20965</v>
      </c>
      <c r="B2122" s="488" t="s">
        <v>11914</v>
      </c>
      <c r="C2122" s="516" t="s">
        <v>16265</v>
      </c>
      <c r="D2122" s="516" t="s">
        <v>9764</v>
      </c>
      <c r="E2122" s="498" t="s">
        <v>17295</v>
      </c>
    </row>
    <row r="2123" spans="1:5" ht="25.5" x14ac:dyDescent="0.2">
      <c r="A2123" s="516">
        <v>20966</v>
      </c>
      <c r="B2123" s="488" t="s">
        <v>11916</v>
      </c>
      <c r="C2123" s="516" t="s">
        <v>16265</v>
      </c>
      <c r="D2123" s="516" t="s">
        <v>9764</v>
      </c>
      <c r="E2123" s="498" t="s">
        <v>15575</v>
      </c>
    </row>
    <row r="2124" spans="1:5" ht="25.5" x14ac:dyDescent="0.2">
      <c r="A2124" s="516">
        <v>10903</v>
      </c>
      <c r="B2124" s="488" t="s">
        <v>11917</v>
      </c>
      <c r="C2124" s="516" t="s">
        <v>16265</v>
      </c>
      <c r="D2124" s="516" t="s">
        <v>9764</v>
      </c>
      <c r="E2124" s="498" t="s">
        <v>17296</v>
      </c>
    </row>
    <row r="2125" spans="1:5" ht="25.5" x14ac:dyDescent="0.2">
      <c r="A2125" s="516">
        <v>20967</v>
      </c>
      <c r="B2125" s="488" t="s">
        <v>11919</v>
      </c>
      <c r="C2125" s="516" t="s">
        <v>16265</v>
      </c>
      <c r="D2125" s="516" t="s">
        <v>9764</v>
      </c>
      <c r="E2125" s="498" t="s">
        <v>17296</v>
      </c>
    </row>
    <row r="2126" spans="1:5" ht="25.5" x14ac:dyDescent="0.2">
      <c r="A2126" s="516">
        <v>20968</v>
      </c>
      <c r="B2126" s="488" t="s">
        <v>11920</v>
      </c>
      <c r="C2126" s="516" t="s">
        <v>16265</v>
      </c>
      <c r="D2126" s="516" t="s">
        <v>9764</v>
      </c>
      <c r="E2126" s="498" t="s">
        <v>17297</v>
      </c>
    </row>
    <row r="2127" spans="1:5" ht="25.5" x14ac:dyDescent="0.2">
      <c r="A2127" s="516">
        <v>11359</v>
      </c>
      <c r="B2127" s="488" t="s">
        <v>11921</v>
      </c>
      <c r="C2127" s="516" t="s">
        <v>16265</v>
      </c>
      <c r="D2127" s="516" t="s">
        <v>9768</v>
      </c>
      <c r="E2127" s="498" t="s">
        <v>17298</v>
      </c>
    </row>
    <row r="2128" spans="1:5" ht="25.5" x14ac:dyDescent="0.2">
      <c r="A2128" s="516">
        <v>39017</v>
      </c>
      <c r="B2128" s="488" t="s">
        <v>11922</v>
      </c>
      <c r="C2128" s="516" t="s">
        <v>16265</v>
      </c>
      <c r="D2128" s="516" t="s">
        <v>9764</v>
      </c>
      <c r="E2128" s="498" t="s">
        <v>7393</v>
      </c>
    </row>
    <row r="2129" spans="1:5" ht="25.5" x14ac:dyDescent="0.2">
      <c r="A2129" s="516">
        <v>39315</v>
      </c>
      <c r="B2129" s="488" t="s">
        <v>11923</v>
      </c>
      <c r="C2129" s="516" t="s">
        <v>16265</v>
      </c>
      <c r="D2129" s="516" t="s">
        <v>9764</v>
      </c>
      <c r="E2129" s="498" t="s">
        <v>7568</v>
      </c>
    </row>
    <row r="2130" spans="1:5" ht="25.5" x14ac:dyDescent="0.2">
      <c r="A2130" s="516">
        <v>39016</v>
      </c>
      <c r="B2130" s="488" t="s">
        <v>11924</v>
      </c>
      <c r="C2130" s="516" t="s">
        <v>16265</v>
      </c>
      <c r="D2130" s="516" t="s">
        <v>9764</v>
      </c>
      <c r="E2130" s="498" t="s">
        <v>7568</v>
      </c>
    </row>
    <row r="2131" spans="1:5" ht="25.5" x14ac:dyDescent="0.2">
      <c r="A2131" s="516">
        <v>40432</v>
      </c>
      <c r="B2131" s="488" t="s">
        <v>11925</v>
      </c>
      <c r="C2131" s="516" t="s">
        <v>16265</v>
      </c>
      <c r="D2131" s="516" t="s">
        <v>9764</v>
      </c>
      <c r="E2131" s="498" t="s">
        <v>14394</v>
      </c>
    </row>
    <row r="2132" spans="1:5" ht="25.5" x14ac:dyDescent="0.2">
      <c r="A2132" s="516">
        <v>39481</v>
      </c>
      <c r="B2132" s="488" t="s">
        <v>11926</v>
      </c>
      <c r="C2132" s="516" t="s">
        <v>16265</v>
      </c>
      <c r="D2132" s="516" t="s">
        <v>9764</v>
      </c>
      <c r="E2132" s="498" t="s">
        <v>6888</v>
      </c>
    </row>
    <row r="2133" spans="1:5" ht="25.5" x14ac:dyDescent="0.2">
      <c r="A2133" s="516">
        <v>40433</v>
      </c>
      <c r="B2133" s="488" t="s">
        <v>11927</v>
      </c>
      <c r="C2133" s="516" t="s">
        <v>16265</v>
      </c>
      <c r="D2133" s="516" t="s">
        <v>9764</v>
      </c>
      <c r="E2133" s="498" t="s">
        <v>6827</v>
      </c>
    </row>
    <row r="2134" spans="1:5" ht="25.5" x14ac:dyDescent="0.2">
      <c r="A2134" s="516">
        <v>20219</v>
      </c>
      <c r="B2134" s="488" t="s">
        <v>11928</v>
      </c>
      <c r="C2134" s="516" t="s">
        <v>16265</v>
      </c>
      <c r="D2134" s="516" t="s">
        <v>9768</v>
      </c>
      <c r="E2134" s="498" t="s">
        <v>11929</v>
      </c>
    </row>
    <row r="2135" spans="1:5" ht="38.25" x14ac:dyDescent="0.2">
      <c r="A2135" s="516">
        <v>36484</v>
      </c>
      <c r="B2135" s="488" t="s">
        <v>11930</v>
      </c>
      <c r="C2135" s="516" t="s">
        <v>16265</v>
      </c>
      <c r="D2135" s="516" t="s">
        <v>9764</v>
      </c>
      <c r="E2135" s="498" t="s">
        <v>11931</v>
      </c>
    </row>
    <row r="2136" spans="1:5" x14ac:dyDescent="0.2">
      <c r="A2136" s="516">
        <v>38367</v>
      </c>
      <c r="B2136" s="488" t="s">
        <v>11932</v>
      </c>
      <c r="C2136" s="516" t="s">
        <v>16265</v>
      </c>
      <c r="D2136" s="516" t="s">
        <v>9764</v>
      </c>
      <c r="E2136" s="498" t="s">
        <v>7721</v>
      </c>
    </row>
    <row r="2137" spans="1:5" x14ac:dyDescent="0.2">
      <c r="A2137" s="516">
        <v>38368</v>
      </c>
      <c r="B2137" s="488" t="s">
        <v>11933</v>
      </c>
      <c r="C2137" s="516" t="s">
        <v>16265</v>
      </c>
      <c r="D2137" s="516" t="s">
        <v>9764</v>
      </c>
      <c r="E2137" s="498" t="s">
        <v>7424</v>
      </c>
    </row>
    <row r="2138" spans="1:5" ht="25.5" x14ac:dyDescent="0.2">
      <c r="A2138" s="516">
        <v>38091</v>
      </c>
      <c r="B2138" s="488" t="s">
        <v>11934</v>
      </c>
      <c r="C2138" s="516" t="s">
        <v>16265</v>
      </c>
      <c r="D2138" s="516" t="s">
        <v>9764</v>
      </c>
      <c r="E2138" s="498" t="s">
        <v>11780</v>
      </c>
    </row>
    <row r="2139" spans="1:5" ht="25.5" x14ac:dyDescent="0.2">
      <c r="A2139" s="516">
        <v>38095</v>
      </c>
      <c r="B2139" s="488" t="s">
        <v>11935</v>
      </c>
      <c r="C2139" s="516" t="s">
        <v>16265</v>
      </c>
      <c r="D2139" s="516" t="s">
        <v>9764</v>
      </c>
      <c r="E2139" s="498" t="s">
        <v>9903</v>
      </c>
    </row>
    <row r="2140" spans="1:5" ht="25.5" x14ac:dyDescent="0.2">
      <c r="A2140" s="516">
        <v>38092</v>
      </c>
      <c r="B2140" s="488" t="s">
        <v>11936</v>
      </c>
      <c r="C2140" s="516" t="s">
        <v>16265</v>
      </c>
      <c r="D2140" s="516" t="s">
        <v>9764</v>
      </c>
      <c r="E2140" s="498" t="s">
        <v>6752</v>
      </c>
    </row>
    <row r="2141" spans="1:5" ht="25.5" x14ac:dyDescent="0.2">
      <c r="A2141" s="516">
        <v>38093</v>
      </c>
      <c r="B2141" s="488" t="s">
        <v>11937</v>
      </c>
      <c r="C2141" s="516" t="s">
        <v>16265</v>
      </c>
      <c r="D2141" s="516" t="s">
        <v>9764</v>
      </c>
      <c r="E2141" s="498" t="s">
        <v>7525</v>
      </c>
    </row>
    <row r="2142" spans="1:5" ht="25.5" x14ac:dyDescent="0.2">
      <c r="A2142" s="516">
        <v>38096</v>
      </c>
      <c r="B2142" s="488" t="s">
        <v>11938</v>
      </c>
      <c r="C2142" s="516" t="s">
        <v>16265</v>
      </c>
      <c r="D2142" s="516" t="s">
        <v>9764</v>
      </c>
      <c r="E2142" s="498" t="s">
        <v>7609</v>
      </c>
    </row>
    <row r="2143" spans="1:5" ht="25.5" x14ac:dyDescent="0.2">
      <c r="A2143" s="516">
        <v>38094</v>
      </c>
      <c r="B2143" s="488" t="s">
        <v>11939</v>
      </c>
      <c r="C2143" s="516" t="s">
        <v>16265</v>
      </c>
      <c r="D2143" s="516" t="s">
        <v>9764</v>
      </c>
      <c r="E2143" s="498" t="s">
        <v>7216</v>
      </c>
    </row>
    <row r="2144" spans="1:5" ht="25.5" x14ac:dyDescent="0.2">
      <c r="A2144" s="516">
        <v>38097</v>
      </c>
      <c r="B2144" s="488" t="s">
        <v>11940</v>
      </c>
      <c r="C2144" s="516" t="s">
        <v>16265</v>
      </c>
      <c r="D2144" s="516" t="s">
        <v>9764</v>
      </c>
      <c r="E2144" s="498" t="s">
        <v>7690</v>
      </c>
    </row>
    <row r="2145" spans="1:5" ht="25.5" x14ac:dyDescent="0.2">
      <c r="A2145" s="516">
        <v>38098</v>
      </c>
      <c r="B2145" s="488" t="s">
        <v>11941</v>
      </c>
      <c r="C2145" s="516" t="s">
        <v>16265</v>
      </c>
      <c r="D2145" s="516" t="s">
        <v>9764</v>
      </c>
      <c r="E2145" s="498" t="s">
        <v>7690</v>
      </c>
    </row>
    <row r="2146" spans="1:5" x14ac:dyDescent="0.2">
      <c r="A2146" s="516">
        <v>11186</v>
      </c>
      <c r="B2146" s="488" t="s">
        <v>11942</v>
      </c>
      <c r="C2146" s="516" t="s">
        <v>16268</v>
      </c>
      <c r="D2146" s="516" t="s">
        <v>9764</v>
      </c>
      <c r="E2146" s="498" t="s">
        <v>17299</v>
      </c>
    </row>
    <row r="2147" spans="1:5" ht="25.5" x14ac:dyDescent="0.2">
      <c r="A2147" s="516">
        <v>11558</v>
      </c>
      <c r="B2147" s="488" t="s">
        <v>11943</v>
      </c>
      <c r="C2147" s="516" t="s">
        <v>16560</v>
      </c>
      <c r="D2147" s="516" t="s">
        <v>9764</v>
      </c>
      <c r="E2147" s="498" t="s">
        <v>16663</v>
      </c>
    </row>
    <row r="2148" spans="1:5" ht="25.5" x14ac:dyDescent="0.2">
      <c r="A2148" s="516">
        <v>11557</v>
      </c>
      <c r="B2148" s="488" t="s">
        <v>11944</v>
      </c>
      <c r="C2148" s="516" t="s">
        <v>16560</v>
      </c>
      <c r="D2148" s="516" t="s">
        <v>9764</v>
      </c>
      <c r="E2148" s="498" t="s">
        <v>15228</v>
      </c>
    </row>
    <row r="2149" spans="1:5" x14ac:dyDescent="0.2">
      <c r="A2149" s="516">
        <v>2759</v>
      </c>
      <c r="B2149" s="488" t="s">
        <v>11945</v>
      </c>
      <c r="C2149" s="516" t="s">
        <v>16265</v>
      </c>
      <c r="D2149" s="516" t="s">
        <v>9768</v>
      </c>
      <c r="E2149" s="498" t="s">
        <v>7687</v>
      </c>
    </row>
    <row r="2150" spans="1:5" x14ac:dyDescent="0.2">
      <c r="A2150" s="516">
        <v>38124</v>
      </c>
      <c r="B2150" s="488" t="s">
        <v>11946</v>
      </c>
      <c r="C2150" s="516" t="s">
        <v>16265</v>
      </c>
      <c r="D2150" s="516" t="s">
        <v>9768</v>
      </c>
      <c r="E2150" s="498" t="s">
        <v>9535</v>
      </c>
    </row>
    <row r="2151" spans="1:5" x14ac:dyDescent="0.2">
      <c r="A2151" s="516">
        <v>38380</v>
      </c>
      <c r="B2151" s="488" t="s">
        <v>11947</v>
      </c>
      <c r="C2151" s="516" t="s">
        <v>16265</v>
      </c>
      <c r="D2151" s="516" t="s">
        <v>9764</v>
      </c>
      <c r="E2151" s="498" t="s">
        <v>7490</v>
      </c>
    </row>
    <row r="2152" spans="1:5" ht="25.5" x14ac:dyDescent="0.2">
      <c r="A2152" s="516">
        <v>20059</v>
      </c>
      <c r="B2152" s="488" t="s">
        <v>11948</v>
      </c>
      <c r="C2152" s="516" t="s">
        <v>16265</v>
      </c>
      <c r="D2152" s="516" t="s">
        <v>9764</v>
      </c>
      <c r="E2152" s="498" t="s">
        <v>17300</v>
      </c>
    </row>
    <row r="2153" spans="1:5" ht="38.25" x14ac:dyDescent="0.2">
      <c r="A2153" s="516">
        <v>42429</v>
      </c>
      <c r="B2153" s="488" t="s">
        <v>11949</v>
      </c>
      <c r="C2153" s="516" t="s">
        <v>16265</v>
      </c>
      <c r="D2153" s="516" t="s">
        <v>9764</v>
      </c>
      <c r="E2153" s="498" t="s">
        <v>17301</v>
      </c>
    </row>
    <row r="2154" spans="1:5" x14ac:dyDescent="0.2">
      <c r="A2154" s="516">
        <v>39616</v>
      </c>
      <c r="B2154" s="488" t="s">
        <v>17302</v>
      </c>
      <c r="C2154" s="516" t="s">
        <v>16265</v>
      </c>
      <c r="D2154" s="516" t="s">
        <v>9768</v>
      </c>
      <c r="E2154" s="498" t="s">
        <v>17303</v>
      </c>
    </row>
    <row r="2155" spans="1:5" x14ac:dyDescent="0.2">
      <c r="A2155" s="516">
        <v>39618</v>
      </c>
      <c r="B2155" s="488" t="s">
        <v>17304</v>
      </c>
      <c r="C2155" s="516" t="s">
        <v>16265</v>
      </c>
      <c r="D2155" s="516" t="s">
        <v>9764</v>
      </c>
      <c r="E2155" s="498" t="s">
        <v>17305</v>
      </c>
    </row>
    <row r="2156" spans="1:5" x14ac:dyDescent="0.2">
      <c r="A2156" s="516">
        <v>39619</v>
      </c>
      <c r="B2156" s="488" t="s">
        <v>17306</v>
      </c>
      <c r="C2156" s="516" t="s">
        <v>16265</v>
      </c>
      <c r="D2156" s="516" t="s">
        <v>9764</v>
      </c>
      <c r="E2156" s="498" t="s">
        <v>17307</v>
      </c>
    </row>
    <row r="2157" spans="1:5" x14ac:dyDescent="0.2">
      <c r="A2157" s="516">
        <v>39613</v>
      </c>
      <c r="B2157" s="488" t="s">
        <v>17308</v>
      </c>
      <c r="C2157" s="516" t="s">
        <v>16265</v>
      </c>
      <c r="D2157" s="516" t="s">
        <v>9764</v>
      </c>
      <c r="E2157" s="498" t="s">
        <v>17309</v>
      </c>
    </row>
    <row r="2158" spans="1:5" x14ac:dyDescent="0.2">
      <c r="A2158" s="516">
        <v>39614</v>
      </c>
      <c r="B2158" s="488" t="s">
        <v>17310</v>
      </c>
      <c r="C2158" s="516" t="s">
        <v>16265</v>
      </c>
      <c r="D2158" s="516" t="s">
        <v>9764</v>
      </c>
      <c r="E2158" s="498" t="s">
        <v>17311</v>
      </c>
    </row>
    <row r="2159" spans="1:5" ht="38.25" x14ac:dyDescent="0.2">
      <c r="A2159" s="516">
        <v>38538</v>
      </c>
      <c r="B2159" s="488" t="s">
        <v>11950</v>
      </c>
      <c r="C2159" s="516" t="s">
        <v>16302</v>
      </c>
      <c r="D2159" s="516" t="s">
        <v>9768</v>
      </c>
      <c r="E2159" s="498" t="s">
        <v>7620</v>
      </c>
    </row>
    <row r="2160" spans="1:5" ht="38.25" x14ac:dyDescent="0.2">
      <c r="A2160" s="516">
        <v>38539</v>
      </c>
      <c r="B2160" s="488" t="s">
        <v>11951</v>
      </c>
      <c r="C2160" s="516" t="s">
        <v>16302</v>
      </c>
      <c r="D2160" s="516" t="s">
        <v>9764</v>
      </c>
      <c r="E2160" s="498" t="s">
        <v>17312</v>
      </c>
    </row>
    <row r="2161" spans="1:5" ht="38.25" x14ac:dyDescent="0.2">
      <c r="A2161" s="516">
        <v>38540</v>
      </c>
      <c r="B2161" s="488" t="s">
        <v>11952</v>
      </c>
      <c r="C2161" s="516" t="s">
        <v>16302</v>
      </c>
      <c r="D2161" s="516" t="s">
        <v>9764</v>
      </c>
      <c r="E2161" s="498" t="s">
        <v>17313</v>
      </c>
    </row>
    <row r="2162" spans="1:5" x14ac:dyDescent="0.2">
      <c r="A2162" s="516">
        <v>38384</v>
      </c>
      <c r="B2162" s="488" t="s">
        <v>11953</v>
      </c>
      <c r="C2162" s="516" t="s">
        <v>16265</v>
      </c>
      <c r="D2162" s="516" t="s">
        <v>9764</v>
      </c>
      <c r="E2162" s="498" t="s">
        <v>17314</v>
      </c>
    </row>
    <row r="2163" spans="1:5" x14ac:dyDescent="0.2">
      <c r="A2163" s="516">
        <v>13</v>
      </c>
      <c r="B2163" s="488" t="s">
        <v>11954</v>
      </c>
      <c r="C2163" s="516" t="s">
        <v>16328</v>
      </c>
      <c r="D2163" s="516" t="s">
        <v>9764</v>
      </c>
      <c r="E2163" s="498" t="s">
        <v>8220</v>
      </c>
    </row>
    <row r="2164" spans="1:5" x14ac:dyDescent="0.2">
      <c r="A2164" s="516">
        <v>2762</v>
      </c>
      <c r="B2164" s="488" t="s">
        <v>11955</v>
      </c>
      <c r="C2164" s="516" t="s">
        <v>16302</v>
      </c>
      <c r="D2164" s="516" t="s">
        <v>9764</v>
      </c>
      <c r="E2164" s="498" t="s">
        <v>8228</v>
      </c>
    </row>
    <row r="2165" spans="1:5" ht="25.5" x14ac:dyDescent="0.2">
      <c r="A2165" s="516">
        <v>21142</v>
      </c>
      <c r="B2165" s="488" t="s">
        <v>11956</v>
      </c>
      <c r="C2165" s="516" t="s">
        <v>16265</v>
      </c>
      <c r="D2165" s="516" t="s">
        <v>9764</v>
      </c>
      <c r="E2165" s="498" t="s">
        <v>15187</v>
      </c>
    </row>
    <row r="2166" spans="1:5" x14ac:dyDescent="0.2">
      <c r="A2166" s="516">
        <v>12865</v>
      </c>
      <c r="B2166" s="488" t="s">
        <v>11957</v>
      </c>
      <c r="C2166" s="516" t="s">
        <v>16281</v>
      </c>
      <c r="D2166" s="516" t="s">
        <v>9764</v>
      </c>
      <c r="E2166" s="498" t="s">
        <v>7639</v>
      </c>
    </row>
    <row r="2167" spans="1:5" x14ac:dyDescent="0.2">
      <c r="A2167" s="516">
        <v>41074</v>
      </c>
      <c r="B2167" s="488" t="s">
        <v>11958</v>
      </c>
      <c r="C2167" s="516" t="s">
        <v>16378</v>
      </c>
      <c r="D2167" s="516" t="s">
        <v>9764</v>
      </c>
      <c r="E2167" s="498" t="s">
        <v>17315</v>
      </c>
    </row>
    <row r="2168" spans="1:5" x14ac:dyDescent="0.2">
      <c r="A2168" s="516">
        <v>4223</v>
      </c>
      <c r="B2168" s="488" t="s">
        <v>11959</v>
      </c>
      <c r="C2168" s="516" t="s">
        <v>16318</v>
      </c>
      <c r="D2168" s="516" t="s">
        <v>9768</v>
      </c>
      <c r="E2168" s="498" t="s">
        <v>7454</v>
      </c>
    </row>
    <row r="2169" spans="1:5" x14ac:dyDescent="0.2">
      <c r="A2169" s="516">
        <v>37372</v>
      </c>
      <c r="B2169" s="488" t="s">
        <v>11960</v>
      </c>
      <c r="C2169" s="516" t="s">
        <v>16281</v>
      </c>
      <c r="D2169" s="516" t="s">
        <v>9768</v>
      </c>
      <c r="E2169" s="498" t="s">
        <v>6869</v>
      </c>
    </row>
    <row r="2170" spans="1:5" x14ac:dyDescent="0.2">
      <c r="A2170" s="516">
        <v>40863</v>
      </c>
      <c r="B2170" s="488" t="s">
        <v>11961</v>
      </c>
      <c r="C2170" s="516" t="s">
        <v>16378</v>
      </c>
      <c r="D2170" s="516" t="s">
        <v>9768</v>
      </c>
      <c r="E2170" s="498" t="s">
        <v>8263</v>
      </c>
    </row>
    <row r="2171" spans="1:5" x14ac:dyDescent="0.2">
      <c r="A2171" s="516">
        <v>38475</v>
      </c>
      <c r="B2171" s="488" t="s">
        <v>11962</v>
      </c>
      <c r="C2171" s="516" t="s">
        <v>16265</v>
      </c>
      <c r="D2171" s="516" t="s">
        <v>9764</v>
      </c>
      <c r="E2171" s="498" t="s">
        <v>17316</v>
      </c>
    </row>
    <row r="2172" spans="1:5" x14ac:dyDescent="0.2">
      <c r="A2172" s="516">
        <v>38474</v>
      </c>
      <c r="B2172" s="488" t="s">
        <v>11964</v>
      </c>
      <c r="C2172" s="516" t="s">
        <v>16265</v>
      </c>
      <c r="D2172" s="516" t="s">
        <v>9764</v>
      </c>
      <c r="E2172" s="498" t="s">
        <v>17317</v>
      </c>
    </row>
    <row r="2173" spans="1:5" ht="25.5" x14ac:dyDescent="0.2">
      <c r="A2173" s="516">
        <v>10886</v>
      </c>
      <c r="B2173" s="488" t="s">
        <v>11965</v>
      </c>
      <c r="C2173" s="516" t="s">
        <v>16265</v>
      </c>
      <c r="D2173" s="516" t="s">
        <v>9764</v>
      </c>
      <c r="E2173" s="498" t="s">
        <v>17318</v>
      </c>
    </row>
    <row r="2174" spans="1:5" ht="25.5" x14ac:dyDescent="0.2">
      <c r="A2174" s="516">
        <v>10888</v>
      </c>
      <c r="B2174" s="488" t="s">
        <v>11966</v>
      </c>
      <c r="C2174" s="516" t="s">
        <v>16265</v>
      </c>
      <c r="D2174" s="516" t="s">
        <v>9764</v>
      </c>
      <c r="E2174" s="498" t="s">
        <v>17319</v>
      </c>
    </row>
    <row r="2175" spans="1:5" ht="25.5" x14ac:dyDescent="0.2">
      <c r="A2175" s="516">
        <v>10889</v>
      </c>
      <c r="B2175" s="488" t="s">
        <v>11967</v>
      </c>
      <c r="C2175" s="516" t="s">
        <v>16265</v>
      </c>
      <c r="D2175" s="516" t="s">
        <v>9764</v>
      </c>
      <c r="E2175" s="498" t="s">
        <v>17320</v>
      </c>
    </row>
    <row r="2176" spans="1:5" ht="25.5" x14ac:dyDescent="0.2">
      <c r="A2176" s="516">
        <v>10890</v>
      </c>
      <c r="B2176" s="488" t="s">
        <v>11968</v>
      </c>
      <c r="C2176" s="516" t="s">
        <v>16265</v>
      </c>
      <c r="D2176" s="516" t="s">
        <v>9764</v>
      </c>
      <c r="E2176" s="498" t="s">
        <v>17321</v>
      </c>
    </row>
    <row r="2177" spans="1:5" ht="25.5" x14ac:dyDescent="0.2">
      <c r="A2177" s="516">
        <v>10891</v>
      </c>
      <c r="B2177" s="488" t="s">
        <v>11969</v>
      </c>
      <c r="C2177" s="516" t="s">
        <v>16265</v>
      </c>
      <c r="D2177" s="516" t="s">
        <v>9764</v>
      </c>
      <c r="E2177" s="498" t="s">
        <v>17322</v>
      </c>
    </row>
    <row r="2178" spans="1:5" ht="25.5" x14ac:dyDescent="0.2">
      <c r="A2178" s="516">
        <v>10892</v>
      </c>
      <c r="B2178" s="488" t="s">
        <v>11970</v>
      </c>
      <c r="C2178" s="516" t="s">
        <v>16265</v>
      </c>
      <c r="D2178" s="516" t="s">
        <v>9768</v>
      </c>
      <c r="E2178" s="498" t="s">
        <v>17323</v>
      </c>
    </row>
    <row r="2179" spans="1:5" ht="25.5" x14ac:dyDescent="0.2">
      <c r="A2179" s="516">
        <v>20977</v>
      </c>
      <c r="B2179" s="488" t="s">
        <v>11971</v>
      </c>
      <c r="C2179" s="516" t="s">
        <v>16265</v>
      </c>
      <c r="D2179" s="516" t="s">
        <v>9764</v>
      </c>
      <c r="E2179" s="498" t="s">
        <v>17324</v>
      </c>
    </row>
    <row r="2180" spans="1:5" x14ac:dyDescent="0.2">
      <c r="A2180" s="516">
        <v>3073</v>
      </c>
      <c r="B2180" s="488" t="s">
        <v>11972</v>
      </c>
      <c r="C2180" s="516" t="s">
        <v>16265</v>
      </c>
      <c r="D2180" s="516" t="s">
        <v>9764</v>
      </c>
      <c r="E2180" s="498" t="s">
        <v>17325</v>
      </c>
    </row>
    <row r="2181" spans="1:5" x14ac:dyDescent="0.2">
      <c r="A2181" s="516">
        <v>3068</v>
      </c>
      <c r="B2181" s="488" t="s">
        <v>11973</v>
      </c>
      <c r="C2181" s="516" t="s">
        <v>16265</v>
      </c>
      <c r="D2181" s="516" t="s">
        <v>9764</v>
      </c>
      <c r="E2181" s="498" t="s">
        <v>17326</v>
      </c>
    </row>
    <row r="2182" spans="1:5" x14ac:dyDescent="0.2">
      <c r="A2182" s="516">
        <v>3074</v>
      </c>
      <c r="B2182" s="488" t="s">
        <v>11974</v>
      </c>
      <c r="C2182" s="516" t="s">
        <v>16265</v>
      </c>
      <c r="D2182" s="516" t="s">
        <v>9764</v>
      </c>
      <c r="E2182" s="498" t="s">
        <v>17327</v>
      </c>
    </row>
    <row r="2183" spans="1:5" x14ac:dyDescent="0.2">
      <c r="A2183" s="516">
        <v>3076</v>
      </c>
      <c r="B2183" s="488" t="s">
        <v>11975</v>
      </c>
      <c r="C2183" s="516" t="s">
        <v>16265</v>
      </c>
      <c r="D2183" s="516" t="s">
        <v>9764</v>
      </c>
      <c r="E2183" s="498" t="s">
        <v>17328</v>
      </c>
    </row>
    <row r="2184" spans="1:5" x14ac:dyDescent="0.2">
      <c r="A2184" s="516">
        <v>3072</v>
      </c>
      <c r="B2184" s="488" t="s">
        <v>11976</v>
      </c>
      <c r="C2184" s="516" t="s">
        <v>16265</v>
      </c>
      <c r="D2184" s="516" t="s">
        <v>9764</v>
      </c>
      <c r="E2184" s="498" t="s">
        <v>7937</v>
      </c>
    </row>
    <row r="2185" spans="1:5" x14ac:dyDescent="0.2">
      <c r="A2185" s="516">
        <v>3075</v>
      </c>
      <c r="B2185" s="488" t="s">
        <v>11978</v>
      </c>
      <c r="C2185" s="516" t="s">
        <v>16265</v>
      </c>
      <c r="D2185" s="516" t="s">
        <v>9764</v>
      </c>
      <c r="E2185" s="498" t="s">
        <v>17329</v>
      </c>
    </row>
    <row r="2186" spans="1:5" ht="25.5" x14ac:dyDescent="0.2">
      <c r="A2186" s="516">
        <v>10780</v>
      </c>
      <c r="B2186" s="488" t="s">
        <v>11980</v>
      </c>
      <c r="C2186" s="516" t="s">
        <v>16265</v>
      </c>
      <c r="D2186" s="516" t="s">
        <v>9764</v>
      </c>
      <c r="E2186" s="498" t="s">
        <v>7657</v>
      </c>
    </row>
    <row r="2187" spans="1:5" ht="25.5" x14ac:dyDescent="0.2">
      <c r="A2187" s="516">
        <v>10781</v>
      </c>
      <c r="B2187" s="488" t="s">
        <v>11981</v>
      </c>
      <c r="C2187" s="516" t="s">
        <v>16265</v>
      </c>
      <c r="D2187" s="516" t="s">
        <v>9764</v>
      </c>
      <c r="E2187" s="498" t="s">
        <v>7451</v>
      </c>
    </row>
    <row r="2188" spans="1:5" ht="25.5" x14ac:dyDescent="0.2">
      <c r="A2188" s="516">
        <v>20106</v>
      </c>
      <c r="B2188" s="488" t="s">
        <v>11982</v>
      </c>
      <c r="C2188" s="516" t="s">
        <v>16265</v>
      </c>
      <c r="D2188" s="516" t="s">
        <v>9764</v>
      </c>
      <c r="E2188" s="498" t="s">
        <v>6800</v>
      </c>
    </row>
    <row r="2189" spans="1:5" ht="25.5" x14ac:dyDescent="0.2">
      <c r="A2189" s="516">
        <v>20107</v>
      </c>
      <c r="B2189" s="488" t="s">
        <v>11983</v>
      </c>
      <c r="C2189" s="516" t="s">
        <v>16265</v>
      </c>
      <c r="D2189" s="516" t="s">
        <v>9764</v>
      </c>
      <c r="E2189" s="498" t="s">
        <v>7268</v>
      </c>
    </row>
    <row r="2190" spans="1:5" ht="25.5" x14ac:dyDescent="0.2">
      <c r="A2190" s="516">
        <v>20108</v>
      </c>
      <c r="B2190" s="488" t="s">
        <v>11984</v>
      </c>
      <c r="C2190" s="516" t="s">
        <v>16265</v>
      </c>
      <c r="D2190" s="516" t="s">
        <v>9764</v>
      </c>
      <c r="E2190" s="498" t="s">
        <v>7958</v>
      </c>
    </row>
    <row r="2191" spans="1:5" ht="25.5" x14ac:dyDescent="0.2">
      <c r="A2191" s="516">
        <v>20109</v>
      </c>
      <c r="B2191" s="488" t="s">
        <v>11985</v>
      </c>
      <c r="C2191" s="516" t="s">
        <v>16265</v>
      </c>
      <c r="D2191" s="516" t="s">
        <v>9764</v>
      </c>
      <c r="E2191" s="498" t="s">
        <v>7657</v>
      </c>
    </row>
    <row r="2192" spans="1:5" x14ac:dyDescent="0.2">
      <c r="A2192" s="516">
        <v>34795</v>
      </c>
      <c r="B2192" s="488" t="s">
        <v>11986</v>
      </c>
      <c r="C2192" s="516" t="s">
        <v>16268</v>
      </c>
      <c r="D2192" s="516" t="s">
        <v>9764</v>
      </c>
      <c r="E2192" s="498" t="s">
        <v>17330</v>
      </c>
    </row>
    <row r="2193" spans="1:5" ht="25.5" x14ac:dyDescent="0.2">
      <c r="A2193" s="516">
        <v>34796</v>
      </c>
      <c r="B2193" s="488" t="s">
        <v>11987</v>
      </c>
      <c r="C2193" s="516" t="s">
        <v>16302</v>
      </c>
      <c r="D2193" s="516" t="s">
        <v>9764</v>
      </c>
      <c r="E2193" s="498" t="s">
        <v>7859</v>
      </c>
    </row>
    <row r="2194" spans="1:5" ht="25.5" x14ac:dyDescent="0.2">
      <c r="A2194" s="516">
        <v>11480</v>
      </c>
      <c r="B2194" s="488" t="s">
        <v>11988</v>
      </c>
      <c r="C2194" s="516" t="s">
        <v>16278</v>
      </c>
      <c r="D2194" s="516" t="s">
        <v>9764</v>
      </c>
      <c r="E2194" s="498" t="s">
        <v>12127</v>
      </c>
    </row>
    <row r="2195" spans="1:5" ht="25.5" x14ac:dyDescent="0.2">
      <c r="A2195" s="516">
        <v>3103</v>
      </c>
      <c r="B2195" s="488" t="s">
        <v>11991</v>
      </c>
      <c r="C2195" s="516" t="s">
        <v>16265</v>
      </c>
      <c r="D2195" s="516" t="s">
        <v>9764</v>
      </c>
      <c r="E2195" s="498" t="s">
        <v>9569</v>
      </c>
    </row>
    <row r="2196" spans="1:5" ht="38.25" x14ac:dyDescent="0.2">
      <c r="A2196" s="516">
        <v>11481</v>
      </c>
      <c r="B2196" s="488" t="s">
        <v>11992</v>
      </c>
      <c r="C2196" s="516" t="s">
        <v>16265</v>
      </c>
      <c r="D2196" s="516" t="s">
        <v>9764</v>
      </c>
      <c r="E2196" s="498" t="s">
        <v>17331</v>
      </c>
    </row>
    <row r="2197" spans="1:5" ht="38.25" x14ac:dyDescent="0.2">
      <c r="A2197" s="516">
        <v>3097</v>
      </c>
      <c r="B2197" s="488" t="s">
        <v>11993</v>
      </c>
      <c r="C2197" s="516" t="s">
        <v>16278</v>
      </c>
      <c r="D2197" s="516" t="s">
        <v>9764</v>
      </c>
      <c r="E2197" s="498" t="s">
        <v>17332</v>
      </c>
    </row>
    <row r="2198" spans="1:5" ht="38.25" x14ac:dyDescent="0.2">
      <c r="A2198" s="516">
        <v>38153</v>
      </c>
      <c r="B2198" s="488" t="s">
        <v>11995</v>
      </c>
      <c r="C2198" s="516" t="s">
        <v>16278</v>
      </c>
      <c r="D2198" s="516" t="s">
        <v>9764</v>
      </c>
      <c r="E2198" s="498" t="s">
        <v>7310</v>
      </c>
    </row>
    <row r="2199" spans="1:5" ht="38.25" x14ac:dyDescent="0.2">
      <c r="A2199" s="516">
        <v>3099</v>
      </c>
      <c r="B2199" s="488" t="s">
        <v>11996</v>
      </c>
      <c r="C2199" s="516" t="s">
        <v>16278</v>
      </c>
      <c r="D2199" s="516" t="s">
        <v>9764</v>
      </c>
      <c r="E2199" s="498" t="s">
        <v>13425</v>
      </c>
    </row>
    <row r="2200" spans="1:5" ht="38.25" x14ac:dyDescent="0.2">
      <c r="A2200" s="516">
        <v>3080</v>
      </c>
      <c r="B2200" s="488" t="s">
        <v>11997</v>
      </c>
      <c r="C2200" s="516" t="s">
        <v>16278</v>
      </c>
      <c r="D2200" s="516" t="s">
        <v>9768</v>
      </c>
      <c r="E2200" s="498" t="s">
        <v>17333</v>
      </c>
    </row>
    <row r="2201" spans="1:5" ht="38.25" x14ac:dyDescent="0.2">
      <c r="A2201" s="516">
        <v>3081</v>
      </c>
      <c r="B2201" s="488" t="s">
        <v>11998</v>
      </c>
      <c r="C2201" s="516" t="s">
        <v>16278</v>
      </c>
      <c r="D2201" s="516" t="s">
        <v>9764</v>
      </c>
      <c r="E2201" s="498" t="s">
        <v>9087</v>
      </c>
    </row>
    <row r="2202" spans="1:5" ht="38.25" x14ac:dyDescent="0.2">
      <c r="A2202" s="516">
        <v>38151</v>
      </c>
      <c r="B2202" s="488" t="s">
        <v>12000</v>
      </c>
      <c r="C2202" s="516" t="s">
        <v>16278</v>
      </c>
      <c r="D2202" s="516" t="s">
        <v>9764</v>
      </c>
      <c r="E2202" s="498" t="s">
        <v>15955</v>
      </c>
    </row>
    <row r="2203" spans="1:5" ht="25.5" x14ac:dyDescent="0.2">
      <c r="A2203" s="516">
        <v>11479</v>
      </c>
      <c r="B2203" s="488" t="s">
        <v>12002</v>
      </c>
      <c r="C2203" s="516" t="s">
        <v>16265</v>
      </c>
      <c r="D2203" s="516" t="s">
        <v>9764</v>
      </c>
      <c r="E2203" s="498" t="s">
        <v>17334</v>
      </c>
    </row>
    <row r="2204" spans="1:5" ht="38.25" x14ac:dyDescent="0.2">
      <c r="A2204" s="516">
        <v>38152</v>
      </c>
      <c r="B2204" s="488" t="s">
        <v>12003</v>
      </c>
      <c r="C2204" s="516" t="s">
        <v>16278</v>
      </c>
      <c r="D2204" s="516" t="s">
        <v>9764</v>
      </c>
      <c r="E2204" s="498" t="s">
        <v>17086</v>
      </c>
    </row>
    <row r="2205" spans="1:5" ht="25.5" x14ac:dyDescent="0.2">
      <c r="A2205" s="516">
        <v>11478</v>
      </c>
      <c r="B2205" s="488" t="s">
        <v>12004</v>
      </c>
      <c r="C2205" s="516" t="s">
        <v>16265</v>
      </c>
      <c r="D2205" s="516" t="s">
        <v>9764</v>
      </c>
      <c r="E2205" s="498" t="s">
        <v>9602</v>
      </c>
    </row>
    <row r="2206" spans="1:5" ht="38.25" x14ac:dyDescent="0.2">
      <c r="A2206" s="516">
        <v>3090</v>
      </c>
      <c r="B2206" s="488" t="s">
        <v>12005</v>
      </c>
      <c r="C2206" s="516" t="s">
        <v>16278</v>
      </c>
      <c r="D2206" s="516" t="s">
        <v>9764</v>
      </c>
      <c r="E2206" s="498" t="s">
        <v>17335</v>
      </c>
    </row>
    <row r="2207" spans="1:5" ht="38.25" x14ac:dyDescent="0.2">
      <c r="A2207" s="516">
        <v>3093</v>
      </c>
      <c r="B2207" s="488" t="s">
        <v>12006</v>
      </c>
      <c r="C2207" s="516" t="s">
        <v>16278</v>
      </c>
      <c r="D2207" s="516" t="s">
        <v>9764</v>
      </c>
      <c r="E2207" s="498" t="s">
        <v>17336</v>
      </c>
    </row>
    <row r="2208" spans="1:5" ht="38.25" x14ac:dyDescent="0.2">
      <c r="A2208" s="516">
        <v>11476</v>
      </c>
      <c r="B2208" s="488" t="s">
        <v>12007</v>
      </c>
      <c r="C2208" s="516" t="s">
        <v>16265</v>
      </c>
      <c r="D2208" s="516" t="s">
        <v>9764</v>
      </c>
      <c r="E2208" s="498" t="s">
        <v>7994</v>
      </c>
    </row>
    <row r="2209" spans="1:5" ht="38.25" x14ac:dyDescent="0.2">
      <c r="A2209" s="516">
        <v>11484</v>
      </c>
      <c r="B2209" s="488" t="s">
        <v>12009</v>
      </c>
      <c r="C2209" s="516" t="s">
        <v>16265</v>
      </c>
      <c r="D2209" s="516" t="s">
        <v>9764</v>
      </c>
      <c r="E2209" s="498" t="s">
        <v>17337</v>
      </c>
    </row>
    <row r="2210" spans="1:5" ht="25.5" x14ac:dyDescent="0.2">
      <c r="A2210" s="516">
        <v>38155</v>
      </c>
      <c r="B2210" s="488" t="s">
        <v>12010</v>
      </c>
      <c r="C2210" s="516" t="s">
        <v>16265</v>
      </c>
      <c r="D2210" s="516" t="s">
        <v>9764</v>
      </c>
      <c r="E2210" s="498" t="s">
        <v>17338</v>
      </c>
    </row>
    <row r="2211" spans="1:5" ht="25.5" x14ac:dyDescent="0.2">
      <c r="A2211" s="516">
        <v>11468</v>
      </c>
      <c r="B2211" s="488" t="s">
        <v>12011</v>
      </c>
      <c r="C2211" s="516" t="s">
        <v>16265</v>
      </c>
      <c r="D2211" s="516" t="s">
        <v>9764</v>
      </c>
      <c r="E2211" s="498" t="s">
        <v>15690</v>
      </c>
    </row>
    <row r="2212" spans="1:5" ht="38.25" x14ac:dyDescent="0.2">
      <c r="A2212" s="516">
        <v>11469</v>
      </c>
      <c r="B2212" s="488" t="s">
        <v>12012</v>
      </c>
      <c r="C2212" s="516" t="s">
        <v>16265</v>
      </c>
      <c r="D2212" s="516" t="s">
        <v>9764</v>
      </c>
      <c r="E2212" s="498" t="s">
        <v>8285</v>
      </c>
    </row>
    <row r="2213" spans="1:5" ht="25.5" x14ac:dyDescent="0.2">
      <c r="A2213" s="516">
        <v>38165</v>
      </c>
      <c r="B2213" s="488" t="s">
        <v>12014</v>
      </c>
      <c r="C2213" s="516" t="s">
        <v>16278</v>
      </c>
      <c r="D2213" s="516" t="s">
        <v>9764</v>
      </c>
      <c r="E2213" s="498" t="s">
        <v>8299</v>
      </c>
    </row>
    <row r="2214" spans="1:5" ht="25.5" x14ac:dyDescent="0.2">
      <c r="A2214" s="516">
        <v>11456</v>
      </c>
      <c r="B2214" s="488" t="s">
        <v>12016</v>
      </c>
      <c r="C2214" s="516" t="s">
        <v>16265</v>
      </c>
      <c r="D2214" s="516" t="s">
        <v>9764</v>
      </c>
      <c r="E2214" s="498" t="s">
        <v>6811</v>
      </c>
    </row>
    <row r="2215" spans="1:5" ht="25.5" x14ac:dyDescent="0.2">
      <c r="A2215" s="516">
        <v>3119</v>
      </c>
      <c r="B2215" s="488" t="s">
        <v>12017</v>
      </c>
      <c r="C2215" s="516" t="s">
        <v>16265</v>
      </c>
      <c r="D2215" s="516" t="s">
        <v>9764</v>
      </c>
      <c r="E2215" s="498" t="s">
        <v>7203</v>
      </c>
    </row>
    <row r="2216" spans="1:5" ht="25.5" x14ac:dyDescent="0.2">
      <c r="A2216" s="516">
        <v>3122</v>
      </c>
      <c r="B2216" s="488" t="s">
        <v>12018</v>
      </c>
      <c r="C2216" s="516" t="s">
        <v>16265</v>
      </c>
      <c r="D2216" s="516" t="s">
        <v>9764</v>
      </c>
      <c r="E2216" s="498" t="s">
        <v>6833</v>
      </c>
    </row>
    <row r="2217" spans="1:5" ht="25.5" x14ac:dyDescent="0.2">
      <c r="A2217" s="516">
        <v>3121</v>
      </c>
      <c r="B2217" s="488" t="s">
        <v>12019</v>
      </c>
      <c r="C2217" s="516" t="s">
        <v>16265</v>
      </c>
      <c r="D2217" s="516" t="s">
        <v>9764</v>
      </c>
      <c r="E2217" s="498" t="s">
        <v>9843</v>
      </c>
    </row>
    <row r="2218" spans="1:5" ht="25.5" x14ac:dyDescent="0.2">
      <c r="A2218" s="516">
        <v>3120</v>
      </c>
      <c r="B2218" s="488" t="s">
        <v>12020</v>
      </c>
      <c r="C2218" s="516" t="s">
        <v>16265</v>
      </c>
      <c r="D2218" s="516" t="s">
        <v>9764</v>
      </c>
      <c r="E2218" s="498" t="s">
        <v>7017</v>
      </c>
    </row>
    <row r="2219" spans="1:5" ht="25.5" x14ac:dyDescent="0.2">
      <c r="A2219" s="516">
        <v>11455</v>
      </c>
      <c r="B2219" s="488" t="s">
        <v>12021</v>
      </c>
      <c r="C2219" s="516" t="s">
        <v>16265</v>
      </c>
      <c r="D2219" s="516" t="s">
        <v>9764</v>
      </c>
      <c r="E2219" s="498" t="s">
        <v>7353</v>
      </c>
    </row>
    <row r="2220" spans="1:5" ht="25.5" x14ac:dyDescent="0.2">
      <c r="A2220" s="516">
        <v>3108</v>
      </c>
      <c r="B2220" s="488" t="s">
        <v>12022</v>
      </c>
      <c r="C2220" s="516" t="s">
        <v>16265</v>
      </c>
      <c r="D2220" s="516" t="s">
        <v>9764</v>
      </c>
      <c r="E2220" s="498" t="s">
        <v>16817</v>
      </c>
    </row>
    <row r="2221" spans="1:5" ht="25.5" x14ac:dyDescent="0.2">
      <c r="A2221" s="516">
        <v>3105</v>
      </c>
      <c r="B2221" s="488" t="s">
        <v>12023</v>
      </c>
      <c r="C2221" s="516" t="s">
        <v>16265</v>
      </c>
      <c r="D2221" s="516" t="s">
        <v>9764</v>
      </c>
      <c r="E2221" s="498" t="s">
        <v>17339</v>
      </c>
    </row>
    <row r="2222" spans="1:5" ht="25.5" x14ac:dyDescent="0.2">
      <c r="A2222" s="516">
        <v>38178</v>
      </c>
      <c r="B2222" s="488" t="s">
        <v>12024</v>
      </c>
      <c r="C2222" s="516" t="s">
        <v>16265</v>
      </c>
      <c r="D2222" s="516" t="s">
        <v>9764</v>
      </c>
      <c r="E2222" s="498" t="s">
        <v>7547</v>
      </c>
    </row>
    <row r="2223" spans="1:5" ht="25.5" x14ac:dyDescent="0.2">
      <c r="A2223" s="516">
        <v>11458</v>
      </c>
      <c r="B2223" s="488" t="s">
        <v>12026</v>
      </c>
      <c r="C2223" s="516" t="s">
        <v>16265</v>
      </c>
      <c r="D2223" s="516" t="s">
        <v>9764</v>
      </c>
      <c r="E2223" s="498" t="s">
        <v>7807</v>
      </c>
    </row>
    <row r="2224" spans="1:5" ht="25.5" x14ac:dyDescent="0.2">
      <c r="A2224" s="516">
        <v>42481</v>
      </c>
      <c r="B2224" s="488" t="s">
        <v>12027</v>
      </c>
      <c r="C2224" s="516" t="s">
        <v>16268</v>
      </c>
      <c r="D2224" s="516" t="s">
        <v>9764</v>
      </c>
      <c r="E2224" s="498" t="s">
        <v>9420</v>
      </c>
    </row>
    <row r="2225" spans="1:5" ht="25.5" x14ac:dyDescent="0.2">
      <c r="A2225" s="516">
        <v>43458</v>
      </c>
      <c r="B2225" s="488" t="s">
        <v>12028</v>
      </c>
      <c r="C2225" s="516" t="s">
        <v>16281</v>
      </c>
      <c r="D2225" s="516" t="s">
        <v>9768</v>
      </c>
      <c r="E2225" s="498" t="s">
        <v>7577</v>
      </c>
    </row>
    <row r="2226" spans="1:5" ht="25.5" x14ac:dyDescent="0.2">
      <c r="A2226" s="516">
        <v>43470</v>
      </c>
      <c r="B2226" s="488" t="s">
        <v>12029</v>
      </c>
      <c r="C2226" s="516" t="s">
        <v>16378</v>
      </c>
      <c r="D2226" s="516" t="s">
        <v>9768</v>
      </c>
      <c r="E2226" s="498" t="s">
        <v>7040</v>
      </c>
    </row>
    <row r="2227" spans="1:5" ht="25.5" x14ac:dyDescent="0.2">
      <c r="A2227" s="516">
        <v>43459</v>
      </c>
      <c r="B2227" s="488" t="s">
        <v>12030</v>
      </c>
      <c r="C2227" s="516" t="s">
        <v>16281</v>
      </c>
      <c r="D2227" s="516" t="s">
        <v>9768</v>
      </c>
      <c r="E2227" s="498" t="s">
        <v>7610</v>
      </c>
    </row>
    <row r="2228" spans="1:5" ht="25.5" x14ac:dyDescent="0.2">
      <c r="A2228" s="516">
        <v>43471</v>
      </c>
      <c r="B2228" s="488" t="s">
        <v>12031</v>
      </c>
      <c r="C2228" s="516" t="s">
        <v>16378</v>
      </c>
      <c r="D2228" s="516" t="s">
        <v>9768</v>
      </c>
      <c r="E2228" s="498" t="s">
        <v>12032</v>
      </c>
    </row>
    <row r="2229" spans="1:5" ht="25.5" x14ac:dyDescent="0.2">
      <c r="A2229" s="516">
        <v>43460</v>
      </c>
      <c r="B2229" s="488" t="s">
        <v>12033</v>
      </c>
      <c r="C2229" s="516" t="s">
        <v>16281</v>
      </c>
      <c r="D2229" s="516" t="s">
        <v>9768</v>
      </c>
      <c r="E2229" s="498" t="s">
        <v>6762</v>
      </c>
    </row>
    <row r="2230" spans="1:5" ht="25.5" x14ac:dyDescent="0.2">
      <c r="A2230" s="516">
        <v>43472</v>
      </c>
      <c r="B2230" s="488" t="s">
        <v>12034</v>
      </c>
      <c r="C2230" s="516" t="s">
        <v>16378</v>
      </c>
      <c r="D2230" s="516" t="s">
        <v>9768</v>
      </c>
      <c r="E2230" s="498" t="s">
        <v>12035</v>
      </c>
    </row>
    <row r="2231" spans="1:5" ht="25.5" x14ac:dyDescent="0.2">
      <c r="A2231" s="516">
        <v>43461</v>
      </c>
      <c r="B2231" s="488" t="s">
        <v>12036</v>
      </c>
      <c r="C2231" s="516" t="s">
        <v>16281</v>
      </c>
      <c r="D2231" s="516" t="s">
        <v>9768</v>
      </c>
      <c r="E2231" s="498" t="s">
        <v>6850</v>
      </c>
    </row>
    <row r="2232" spans="1:5" ht="25.5" x14ac:dyDescent="0.2">
      <c r="A2232" s="516">
        <v>43473</v>
      </c>
      <c r="B2232" s="488" t="s">
        <v>12037</v>
      </c>
      <c r="C2232" s="516" t="s">
        <v>16378</v>
      </c>
      <c r="D2232" s="516" t="s">
        <v>9768</v>
      </c>
      <c r="E2232" s="498" t="s">
        <v>9574</v>
      </c>
    </row>
    <row r="2233" spans="1:5" ht="25.5" x14ac:dyDescent="0.2">
      <c r="A2233" s="516">
        <v>43463</v>
      </c>
      <c r="B2233" s="488" t="s">
        <v>12038</v>
      </c>
      <c r="C2233" s="516" t="s">
        <v>16281</v>
      </c>
      <c r="D2233" s="516" t="s">
        <v>9768</v>
      </c>
      <c r="E2233" s="498" t="s">
        <v>7391</v>
      </c>
    </row>
    <row r="2234" spans="1:5" ht="25.5" x14ac:dyDescent="0.2">
      <c r="A2234" s="516">
        <v>43475</v>
      </c>
      <c r="B2234" s="488" t="s">
        <v>17340</v>
      </c>
      <c r="C2234" s="516" t="s">
        <v>16378</v>
      </c>
      <c r="D2234" s="516" t="s">
        <v>9768</v>
      </c>
      <c r="E2234" s="498" t="s">
        <v>8285</v>
      </c>
    </row>
    <row r="2235" spans="1:5" ht="25.5" x14ac:dyDescent="0.2">
      <c r="A2235" s="516">
        <v>43462</v>
      </c>
      <c r="B2235" s="488" t="s">
        <v>12039</v>
      </c>
      <c r="C2235" s="516" t="s">
        <v>16281</v>
      </c>
      <c r="D2235" s="516" t="s">
        <v>9768</v>
      </c>
      <c r="E2235" s="498" t="s">
        <v>7604</v>
      </c>
    </row>
    <row r="2236" spans="1:5" ht="25.5" x14ac:dyDescent="0.2">
      <c r="A2236" s="516">
        <v>43474</v>
      </c>
      <c r="B2236" s="488" t="s">
        <v>12040</v>
      </c>
      <c r="C2236" s="516" t="s">
        <v>16378</v>
      </c>
      <c r="D2236" s="516" t="s">
        <v>9768</v>
      </c>
      <c r="E2236" s="498" t="s">
        <v>7796</v>
      </c>
    </row>
    <row r="2237" spans="1:5" ht="25.5" x14ac:dyDescent="0.2">
      <c r="A2237" s="516">
        <v>43464</v>
      </c>
      <c r="B2237" s="488" t="s">
        <v>12041</v>
      </c>
      <c r="C2237" s="516" t="s">
        <v>16281</v>
      </c>
      <c r="D2237" s="516" t="s">
        <v>9768</v>
      </c>
      <c r="E2237" s="498" t="s">
        <v>7604</v>
      </c>
    </row>
    <row r="2238" spans="1:5" ht="25.5" x14ac:dyDescent="0.2">
      <c r="A2238" s="516">
        <v>43476</v>
      </c>
      <c r="B2238" s="488" t="s">
        <v>12042</v>
      </c>
      <c r="C2238" s="516" t="s">
        <v>16378</v>
      </c>
      <c r="D2238" s="516" t="s">
        <v>9768</v>
      </c>
      <c r="E2238" s="498" t="s">
        <v>7604</v>
      </c>
    </row>
    <row r="2239" spans="1:5" ht="25.5" x14ac:dyDescent="0.2">
      <c r="A2239" s="516">
        <v>43465</v>
      </c>
      <c r="B2239" s="488" t="s">
        <v>12043</v>
      </c>
      <c r="C2239" s="516" t="s">
        <v>16281</v>
      </c>
      <c r="D2239" s="516" t="s">
        <v>9768</v>
      </c>
      <c r="E2239" s="498" t="s">
        <v>6763</v>
      </c>
    </row>
    <row r="2240" spans="1:5" ht="25.5" x14ac:dyDescent="0.2">
      <c r="A2240" s="516">
        <v>43477</v>
      </c>
      <c r="B2240" s="488" t="s">
        <v>12044</v>
      </c>
      <c r="C2240" s="516" t="s">
        <v>16378</v>
      </c>
      <c r="D2240" s="516" t="s">
        <v>9768</v>
      </c>
      <c r="E2240" s="498" t="s">
        <v>12045</v>
      </c>
    </row>
    <row r="2241" spans="1:5" ht="25.5" x14ac:dyDescent="0.2">
      <c r="A2241" s="516">
        <v>43466</v>
      </c>
      <c r="B2241" s="488" t="s">
        <v>12046</v>
      </c>
      <c r="C2241" s="516" t="s">
        <v>16281</v>
      </c>
      <c r="D2241" s="516" t="s">
        <v>9768</v>
      </c>
      <c r="E2241" s="498" t="s">
        <v>7392</v>
      </c>
    </row>
    <row r="2242" spans="1:5" ht="25.5" x14ac:dyDescent="0.2">
      <c r="A2242" s="516">
        <v>43478</v>
      </c>
      <c r="B2242" s="488" t="s">
        <v>12047</v>
      </c>
      <c r="C2242" s="516" t="s">
        <v>16378</v>
      </c>
      <c r="D2242" s="516" t="s">
        <v>9768</v>
      </c>
      <c r="E2242" s="498" t="s">
        <v>12048</v>
      </c>
    </row>
    <row r="2243" spans="1:5" ht="25.5" x14ac:dyDescent="0.2">
      <c r="A2243" s="516">
        <v>43467</v>
      </c>
      <c r="B2243" s="488" t="s">
        <v>12049</v>
      </c>
      <c r="C2243" s="516" t="s">
        <v>16281</v>
      </c>
      <c r="D2243" s="516" t="s">
        <v>9768</v>
      </c>
      <c r="E2243" s="498" t="s">
        <v>7059</v>
      </c>
    </row>
    <row r="2244" spans="1:5" ht="25.5" x14ac:dyDescent="0.2">
      <c r="A2244" s="516">
        <v>43479</v>
      </c>
      <c r="B2244" s="488" t="s">
        <v>12050</v>
      </c>
      <c r="C2244" s="516" t="s">
        <v>16378</v>
      </c>
      <c r="D2244" s="516" t="s">
        <v>9768</v>
      </c>
      <c r="E2244" s="498" t="s">
        <v>12051</v>
      </c>
    </row>
    <row r="2245" spans="1:5" ht="25.5" x14ac:dyDescent="0.2">
      <c r="A2245" s="516">
        <v>43468</v>
      </c>
      <c r="B2245" s="488" t="s">
        <v>12052</v>
      </c>
      <c r="C2245" s="516" t="s">
        <v>16281</v>
      </c>
      <c r="D2245" s="516" t="s">
        <v>9768</v>
      </c>
      <c r="E2245" s="498" t="s">
        <v>6945</v>
      </c>
    </row>
    <row r="2246" spans="1:5" ht="25.5" x14ac:dyDescent="0.2">
      <c r="A2246" s="516">
        <v>43480</v>
      </c>
      <c r="B2246" s="488" t="s">
        <v>12053</v>
      </c>
      <c r="C2246" s="516" t="s">
        <v>16378</v>
      </c>
      <c r="D2246" s="516" t="s">
        <v>9768</v>
      </c>
      <c r="E2246" s="498" t="s">
        <v>12054</v>
      </c>
    </row>
    <row r="2247" spans="1:5" ht="25.5" x14ac:dyDescent="0.2">
      <c r="A2247" s="516">
        <v>43469</v>
      </c>
      <c r="B2247" s="488" t="s">
        <v>12055</v>
      </c>
      <c r="C2247" s="516" t="s">
        <v>16281</v>
      </c>
      <c r="D2247" s="516" t="s">
        <v>9768</v>
      </c>
      <c r="E2247" s="498" t="s">
        <v>7244</v>
      </c>
    </row>
    <row r="2248" spans="1:5" ht="25.5" x14ac:dyDescent="0.2">
      <c r="A2248" s="516">
        <v>43481</v>
      </c>
      <c r="B2248" s="488" t="s">
        <v>12056</v>
      </c>
      <c r="C2248" s="516" t="s">
        <v>16378</v>
      </c>
      <c r="D2248" s="516" t="s">
        <v>9768</v>
      </c>
      <c r="E2248" s="498" t="s">
        <v>7521</v>
      </c>
    </row>
    <row r="2249" spans="1:5" ht="25.5" x14ac:dyDescent="0.2">
      <c r="A2249" s="516">
        <v>11461</v>
      </c>
      <c r="B2249" s="488" t="s">
        <v>12057</v>
      </c>
      <c r="C2249" s="516" t="s">
        <v>16265</v>
      </c>
      <c r="D2249" s="516" t="s">
        <v>9764</v>
      </c>
      <c r="E2249" s="498" t="s">
        <v>6771</v>
      </c>
    </row>
    <row r="2250" spans="1:5" ht="25.5" x14ac:dyDescent="0.2">
      <c r="A2250" s="516">
        <v>3106</v>
      </c>
      <c r="B2250" s="488" t="s">
        <v>12058</v>
      </c>
      <c r="C2250" s="516" t="s">
        <v>16265</v>
      </c>
      <c r="D2250" s="516" t="s">
        <v>9764</v>
      </c>
      <c r="E2250" s="498" t="s">
        <v>7357</v>
      </c>
    </row>
    <row r="2251" spans="1:5" ht="25.5" x14ac:dyDescent="0.2">
      <c r="A2251" s="516">
        <v>3107</v>
      </c>
      <c r="B2251" s="488" t="s">
        <v>12059</v>
      </c>
      <c r="C2251" s="516" t="s">
        <v>16265</v>
      </c>
      <c r="D2251" s="516" t="s">
        <v>9764</v>
      </c>
      <c r="E2251" s="498" t="s">
        <v>8750</v>
      </c>
    </row>
    <row r="2252" spans="1:5" x14ac:dyDescent="0.2">
      <c r="A2252" s="516">
        <v>25951</v>
      </c>
      <c r="B2252" s="488" t="s">
        <v>12060</v>
      </c>
      <c r="C2252" s="516" t="s">
        <v>16328</v>
      </c>
      <c r="D2252" s="516" t="s">
        <v>9764</v>
      </c>
      <c r="E2252" s="498" t="s">
        <v>7239</v>
      </c>
    </row>
    <row r="2253" spans="1:5" x14ac:dyDescent="0.2">
      <c r="A2253" s="516">
        <v>3123</v>
      </c>
      <c r="B2253" s="488" t="s">
        <v>12061</v>
      </c>
      <c r="C2253" s="516" t="s">
        <v>16328</v>
      </c>
      <c r="D2253" s="516" t="s">
        <v>9768</v>
      </c>
      <c r="E2253" s="498" t="s">
        <v>6897</v>
      </c>
    </row>
    <row r="2254" spans="1:5" x14ac:dyDescent="0.2">
      <c r="A2254" s="516">
        <v>38125</v>
      </c>
      <c r="B2254" s="488" t="s">
        <v>12062</v>
      </c>
      <c r="C2254" s="516" t="s">
        <v>16328</v>
      </c>
      <c r="D2254" s="516" t="s">
        <v>9764</v>
      </c>
      <c r="E2254" s="498" t="s">
        <v>6853</v>
      </c>
    </row>
    <row r="2255" spans="1:5" ht="38.25" x14ac:dyDescent="0.2">
      <c r="A2255" s="516">
        <v>39014</v>
      </c>
      <c r="B2255" s="488" t="s">
        <v>12063</v>
      </c>
      <c r="C2255" s="516" t="s">
        <v>16328</v>
      </c>
      <c r="D2255" s="516" t="s">
        <v>9764</v>
      </c>
      <c r="E2255" s="498" t="s">
        <v>7047</v>
      </c>
    </row>
    <row r="2256" spans="1:5" ht="25.5" x14ac:dyDescent="0.2">
      <c r="A2256" s="516">
        <v>11894</v>
      </c>
      <c r="B2256" s="488" t="s">
        <v>12064</v>
      </c>
      <c r="C2256" s="516" t="s">
        <v>16265</v>
      </c>
      <c r="D2256" s="516" t="s">
        <v>9764</v>
      </c>
      <c r="E2256" s="498" t="s">
        <v>15431</v>
      </c>
    </row>
    <row r="2257" spans="1:5" ht="25.5" x14ac:dyDescent="0.2">
      <c r="A2257" s="516">
        <v>39365</v>
      </c>
      <c r="B2257" s="488" t="s">
        <v>12065</v>
      </c>
      <c r="C2257" s="516" t="s">
        <v>16265</v>
      </c>
      <c r="D2257" s="516" t="s">
        <v>9764</v>
      </c>
      <c r="E2257" s="498" t="s">
        <v>17341</v>
      </c>
    </row>
    <row r="2258" spans="1:5" ht="25.5" x14ac:dyDescent="0.2">
      <c r="A2258" s="516">
        <v>39366</v>
      </c>
      <c r="B2258" s="488" t="s">
        <v>12066</v>
      </c>
      <c r="C2258" s="516" t="s">
        <v>16265</v>
      </c>
      <c r="D2258" s="516" t="s">
        <v>9764</v>
      </c>
      <c r="E2258" s="498" t="s">
        <v>17342</v>
      </c>
    </row>
    <row r="2259" spans="1:5" ht="25.5" x14ac:dyDescent="0.2">
      <c r="A2259" s="516">
        <v>39367</v>
      </c>
      <c r="B2259" s="488" t="s">
        <v>12067</v>
      </c>
      <c r="C2259" s="516" t="s">
        <v>16265</v>
      </c>
      <c r="D2259" s="516" t="s">
        <v>9764</v>
      </c>
      <c r="E2259" s="498" t="s">
        <v>17343</v>
      </c>
    </row>
    <row r="2260" spans="1:5" x14ac:dyDescent="0.2">
      <c r="A2260" s="516">
        <v>37394</v>
      </c>
      <c r="B2260" s="488" t="s">
        <v>12068</v>
      </c>
      <c r="C2260" s="516" t="s">
        <v>17344</v>
      </c>
      <c r="D2260" s="516" t="s">
        <v>9764</v>
      </c>
      <c r="E2260" s="498" t="s">
        <v>15774</v>
      </c>
    </row>
    <row r="2261" spans="1:5" x14ac:dyDescent="0.2">
      <c r="A2261" s="516">
        <v>14146</v>
      </c>
      <c r="B2261" s="488" t="s">
        <v>12069</v>
      </c>
      <c r="C2261" s="516" t="s">
        <v>17344</v>
      </c>
      <c r="D2261" s="516" t="s">
        <v>9768</v>
      </c>
      <c r="E2261" s="498" t="s">
        <v>17345</v>
      </c>
    </row>
    <row r="2262" spans="1:5" x14ac:dyDescent="0.2">
      <c r="A2262" s="516">
        <v>38134</v>
      </c>
      <c r="B2262" s="488" t="s">
        <v>12070</v>
      </c>
      <c r="C2262" s="516" t="s">
        <v>16328</v>
      </c>
      <c r="D2262" s="516" t="s">
        <v>9764</v>
      </c>
      <c r="E2262" s="498" t="s">
        <v>17346</v>
      </c>
    </row>
    <row r="2263" spans="1:5" x14ac:dyDescent="0.2">
      <c r="A2263" s="516">
        <v>38132</v>
      </c>
      <c r="B2263" s="488" t="s">
        <v>12071</v>
      </c>
      <c r="C2263" s="516" t="s">
        <v>16328</v>
      </c>
      <c r="D2263" s="516" t="s">
        <v>9764</v>
      </c>
      <c r="E2263" s="498" t="s">
        <v>17347</v>
      </c>
    </row>
    <row r="2264" spans="1:5" x14ac:dyDescent="0.2">
      <c r="A2264" s="516">
        <v>38133</v>
      </c>
      <c r="B2264" s="488" t="s">
        <v>12073</v>
      </c>
      <c r="C2264" s="516" t="s">
        <v>16328</v>
      </c>
      <c r="D2264" s="516" t="s">
        <v>9764</v>
      </c>
      <c r="E2264" s="498" t="s">
        <v>17348</v>
      </c>
    </row>
    <row r="2265" spans="1:5" ht="25.5" x14ac:dyDescent="0.2">
      <c r="A2265" s="516">
        <v>938</v>
      </c>
      <c r="B2265" s="488" t="s">
        <v>12074</v>
      </c>
      <c r="C2265" s="516" t="s">
        <v>16302</v>
      </c>
      <c r="D2265" s="516" t="s">
        <v>9764</v>
      </c>
      <c r="E2265" s="498" t="s">
        <v>7243</v>
      </c>
    </row>
    <row r="2266" spans="1:5" ht="25.5" x14ac:dyDescent="0.2">
      <c r="A2266" s="516">
        <v>937</v>
      </c>
      <c r="B2266" s="488" t="s">
        <v>12075</v>
      </c>
      <c r="C2266" s="516" t="s">
        <v>16302</v>
      </c>
      <c r="D2266" s="516" t="s">
        <v>9764</v>
      </c>
      <c r="E2266" s="498" t="s">
        <v>7234</v>
      </c>
    </row>
    <row r="2267" spans="1:5" ht="25.5" x14ac:dyDescent="0.2">
      <c r="A2267" s="516">
        <v>939</v>
      </c>
      <c r="B2267" s="488" t="s">
        <v>12076</v>
      </c>
      <c r="C2267" s="516" t="s">
        <v>16302</v>
      </c>
      <c r="D2267" s="516" t="s">
        <v>9764</v>
      </c>
      <c r="E2267" s="498" t="s">
        <v>8659</v>
      </c>
    </row>
    <row r="2268" spans="1:5" ht="25.5" x14ac:dyDescent="0.2">
      <c r="A2268" s="516">
        <v>944</v>
      </c>
      <c r="B2268" s="488" t="s">
        <v>12077</v>
      </c>
      <c r="C2268" s="516" t="s">
        <v>16302</v>
      </c>
      <c r="D2268" s="516" t="s">
        <v>9764</v>
      </c>
      <c r="E2268" s="498" t="s">
        <v>7498</v>
      </c>
    </row>
    <row r="2269" spans="1:5" ht="25.5" x14ac:dyDescent="0.2">
      <c r="A2269" s="516">
        <v>940</v>
      </c>
      <c r="B2269" s="488" t="s">
        <v>12078</v>
      </c>
      <c r="C2269" s="516" t="s">
        <v>16302</v>
      </c>
      <c r="D2269" s="516" t="s">
        <v>9764</v>
      </c>
      <c r="E2269" s="498" t="s">
        <v>7238</v>
      </c>
    </row>
    <row r="2270" spans="1:5" ht="25.5" x14ac:dyDescent="0.2">
      <c r="A2270" s="516">
        <v>936</v>
      </c>
      <c r="B2270" s="488" t="s">
        <v>12079</v>
      </c>
      <c r="C2270" s="516" t="s">
        <v>16302</v>
      </c>
      <c r="D2270" s="516" t="s">
        <v>9764</v>
      </c>
      <c r="E2270" s="498" t="s">
        <v>16397</v>
      </c>
    </row>
    <row r="2271" spans="1:5" ht="25.5" x14ac:dyDescent="0.2">
      <c r="A2271" s="516">
        <v>935</v>
      </c>
      <c r="B2271" s="488" t="s">
        <v>12080</v>
      </c>
      <c r="C2271" s="516" t="s">
        <v>16302</v>
      </c>
      <c r="D2271" s="516" t="s">
        <v>9764</v>
      </c>
      <c r="E2271" s="498" t="s">
        <v>6990</v>
      </c>
    </row>
    <row r="2272" spans="1:5" x14ac:dyDescent="0.2">
      <c r="A2272" s="516">
        <v>406</v>
      </c>
      <c r="B2272" s="488" t="s">
        <v>12081</v>
      </c>
      <c r="C2272" s="516" t="s">
        <v>16265</v>
      </c>
      <c r="D2272" s="516" t="s">
        <v>9764</v>
      </c>
      <c r="E2272" s="498" t="s">
        <v>17349</v>
      </c>
    </row>
    <row r="2273" spans="1:5" ht="25.5" x14ac:dyDescent="0.2">
      <c r="A2273" s="516">
        <v>42529</v>
      </c>
      <c r="B2273" s="488" t="s">
        <v>12083</v>
      </c>
      <c r="C2273" s="516" t="s">
        <v>16302</v>
      </c>
      <c r="D2273" s="516" t="s">
        <v>9764</v>
      </c>
      <c r="E2273" s="498" t="s">
        <v>6831</v>
      </c>
    </row>
    <row r="2274" spans="1:5" ht="25.5" x14ac:dyDescent="0.2">
      <c r="A2274" s="516">
        <v>39634</v>
      </c>
      <c r="B2274" s="488" t="s">
        <v>12084</v>
      </c>
      <c r="C2274" s="516" t="s">
        <v>16302</v>
      </c>
      <c r="D2274" s="516" t="s">
        <v>9764</v>
      </c>
      <c r="E2274" s="498" t="s">
        <v>9232</v>
      </c>
    </row>
    <row r="2275" spans="1:5" x14ac:dyDescent="0.2">
      <c r="A2275" s="516">
        <v>39701</v>
      </c>
      <c r="B2275" s="488" t="s">
        <v>12085</v>
      </c>
      <c r="C2275" s="516" t="s">
        <v>16265</v>
      </c>
      <c r="D2275" s="516" t="s">
        <v>9764</v>
      </c>
      <c r="E2275" s="498" t="s">
        <v>8774</v>
      </c>
    </row>
    <row r="2276" spans="1:5" x14ac:dyDescent="0.2">
      <c r="A2276" s="516">
        <v>12815</v>
      </c>
      <c r="B2276" s="488" t="s">
        <v>12086</v>
      </c>
      <c r="C2276" s="516" t="s">
        <v>16265</v>
      </c>
      <c r="D2276" s="516" t="s">
        <v>9764</v>
      </c>
      <c r="E2276" s="498" t="s">
        <v>7502</v>
      </c>
    </row>
    <row r="2277" spans="1:5" x14ac:dyDescent="0.2">
      <c r="A2277" s="516">
        <v>407</v>
      </c>
      <c r="B2277" s="488" t="s">
        <v>12087</v>
      </c>
      <c r="C2277" s="516" t="s">
        <v>16328</v>
      </c>
      <c r="D2277" s="516" t="s">
        <v>9764</v>
      </c>
      <c r="E2277" s="498" t="s">
        <v>17350</v>
      </c>
    </row>
    <row r="2278" spans="1:5" ht="25.5" x14ac:dyDescent="0.2">
      <c r="A2278" s="516">
        <v>39431</v>
      </c>
      <c r="B2278" s="488" t="s">
        <v>12089</v>
      </c>
      <c r="C2278" s="516" t="s">
        <v>16302</v>
      </c>
      <c r="D2278" s="516" t="s">
        <v>9764</v>
      </c>
      <c r="E2278" s="498" t="s">
        <v>7432</v>
      </c>
    </row>
    <row r="2279" spans="1:5" ht="25.5" x14ac:dyDescent="0.2">
      <c r="A2279" s="516">
        <v>39432</v>
      </c>
      <c r="B2279" s="488" t="s">
        <v>12090</v>
      </c>
      <c r="C2279" s="516" t="s">
        <v>16302</v>
      </c>
      <c r="D2279" s="516" t="s">
        <v>9764</v>
      </c>
      <c r="E2279" s="498" t="s">
        <v>6953</v>
      </c>
    </row>
    <row r="2280" spans="1:5" x14ac:dyDescent="0.2">
      <c r="A2280" s="516">
        <v>20111</v>
      </c>
      <c r="B2280" s="488" t="s">
        <v>12091</v>
      </c>
      <c r="C2280" s="516" t="s">
        <v>16265</v>
      </c>
      <c r="D2280" s="516" t="s">
        <v>9768</v>
      </c>
      <c r="E2280" s="498" t="s">
        <v>7524</v>
      </c>
    </row>
    <row r="2281" spans="1:5" x14ac:dyDescent="0.2">
      <c r="A2281" s="516">
        <v>21127</v>
      </c>
      <c r="B2281" s="488" t="s">
        <v>12093</v>
      </c>
      <c r="C2281" s="516" t="s">
        <v>16265</v>
      </c>
      <c r="D2281" s="516" t="s">
        <v>9764</v>
      </c>
      <c r="E2281" s="498" t="s">
        <v>7576</v>
      </c>
    </row>
    <row r="2282" spans="1:5" x14ac:dyDescent="0.2">
      <c r="A2282" s="516">
        <v>404</v>
      </c>
      <c r="B2282" s="488" t="s">
        <v>12094</v>
      </c>
      <c r="C2282" s="516" t="s">
        <v>16302</v>
      </c>
      <c r="D2282" s="516" t="s">
        <v>9764</v>
      </c>
      <c r="E2282" s="498" t="s">
        <v>6827</v>
      </c>
    </row>
    <row r="2283" spans="1:5" ht="25.5" x14ac:dyDescent="0.2">
      <c r="A2283" s="516">
        <v>14151</v>
      </c>
      <c r="B2283" s="488" t="s">
        <v>12095</v>
      </c>
      <c r="C2283" s="516" t="s">
        <v>16265</v>
      </c>
      <c r="D2283" s="516" t="s">
        <v>9764</v>
      </c>
      <c r="E2283" s="498" t="s">
        <v>9916</v>
      </c>
    </row>
    <row r="2284" spans="1:5" ht="25.5" x14ac:dyDescent="0.2">
      <c r="A2284" s="516">
        <v>14153</v>
      </c>
      <c r="B2284" s="488" t="s">
        <v>12096</v>
      </c>
      <c r="C2284" s="516" t="s">
        <v>16265</v>
      </c>
      <c r="D2284" s="516" t="s">
        <v>9764</v>
      </c>
      <c r="E2284" s="498" t="s">
        <v>17351</v>
      </c>
    </row>
    <row r="2285" spans="1:5" ht="25.5" x14ac:dyDescent="0.2">
      <c r="A2285" s="516">
        <v>14152</v>
      </c>
      <c r="B2285" s="488" t="s">
        <v>12097</v>
      </c>
      <c r="C2285" s="516" t="s">
        <v>16265</v>
      </c>
      <c r="D2285" s="516" t="s">
        <v>9764</v>
      </c>
      <c r="E2285" s="498" t="s">
        <v>10940</v>
      </c>
    </row>
    <row r="2286" spans="1:5" ht="25.5" x14ac:dyDescent="0.2">
      <c r="A2286" s="516">
        <v>14154</v>
      </c>
      <c r="B2286" s="488" t="s">
        <v>12098</v>
      </c>
      <c r="C2286" s="516" t="s">
        <v>16265</v>
      </c>
      <c r="D2286" s="516" t="s">
        <v>9764</v>
      </c>
      <c r="E2286" s="498" t="s">
        <v>17352</v>
      </c>
    </row>
    <row r="2287" spans="1:5" ht="25.5" x14ac:dyDescent="0.2">
      <c r="A2287" s="516">
        <v>42015</v>
      </c>
      <c r="B2287" s="488" t="s">
        <v>12099</v>
      </c>
      <c r="C2287" s="516" t="s">
        <v>16302</v>
      </c>
      <c r="D2287" s="516" t="s">
        <v>9764</v>
      </c>
      <c r="E2287" s="498" t="s">
        <v>7391</v>
      </c>
    </row>
    <row r="2288" spans="1:5" x14ac:dyDescent="0.2">
      <c r="A2288" s="516">
        <v>3146</v>
      </c>
      <c r="B2288" s="488" t="s">
        <v>12100</v>
      </c>
      <c r="C2288" s="516" t="s">
        <v>16265</v>
      </c>
      <c r="D2288" s="516" t="s">
        <v>9768</v>
      </c>
      <c r="E2288" s="498" t="s">
        <v>6759</v>
      </c>
    </row>
    <row r="2289" spans="1:5" x14ac:dyDescent="0.2">
      <c r="A2289" s="516">
        <v>3143</v>
      </c>
      <c r="B2289" s="488" t="s">
        <v>12101</v>
      </c>
      <c r="C2289" s="516" t="s">
        <v>16265</v>
      </c>
      <c r="D2289" s="516" t="s">
        <v>9764</v>
      </c>
      <c r="E2289" s="498" t="s">
        <v>17353</v>
      </c>
    </row>
    <row r="2290" spans="1:5" x14ac:dyDescent="0.2">
      <c r="A2290" s="516">
        <v>3148</v>
      </c>
      <c r="B2290" s="488" t="s">
        <v>12102</v>
      </c>
      <c r="C2290" s="516" t="s">
        <v>16265</v>
      </c>
      <c r="D2290" s="516" t="s">
        <v>9764</v>
      </c>
      <c r="E2290" s="498" t="s">
        <v>7439</v>
      </c>
    </row>
    <row r="2291" spans="1:5" ht="25.5" x14ac:dyDescent="0.2">
      <c r="A2291" s="516">
        <v>4310</v>
      </c>
      <c r="B2291" s="488" t="s">
        <v>12103</v>
      </c>
      <c r="C2291" s="516" t="s">
        <v>16265</v>
      </c>
      <c r="D2291" s="516" t="s">
        <v>9764</v>
      </c>
      <c r="E2291" s="498" t="s">
        <v>6754</v>
      </c>
    </row>
    <row r="2292" spans="1:5" ht="25.5" x14ac:dyDescent="0.2">
      <c r="A2292" s="516">
        <v>4311</v>
      </c>
      <c r="B2292" s="488" t="s">
        <v>12104</v>
      </c>
      <c r="C2292" s="516" t="s">
        <v>16265</v>
      </c>
      <c r="D2292" s="516" t="s">
        <v>9764</v>
      </c>
      <c r="E2292" s="498" t="s">
        <v>6888</v>
      </c>
    </row>
    <row r="2293" spans="1:5" ht="25.5" x14ac:dyDescent="0.2">
      <c r="A2293" s="516">
        <v>4312</v>
      </c>
      <c r="B2293" s="488" t="s">
        <v>12105</v>
      </c>
      <c r="C2293" s="516" t="s">
        <v>16265</v>
      </c>
      <c r="D2293" s="516" t="s">
        <v>9764</v>
      </c>
      <c r="E2293" s="498" t="s">
        <v>7236</v>
      </c>
    </row>
    <row r="2294" spans="1:5" x14ac:dyDescent="0.2">
      <c r="A2294" s="516">
        <v>13261</v>
      </c>
      <c r="B2294" s="488" t="s">
        <v>12106</v>
      </c>
      <c r="C2294" s="516" t="s">
        <v>16265</v>
      </c>
      <c r="D2294" s="516" t="s">
        <v>9764</v>
      </c>
      <c r="E2294" s="498" t="s">
        <v>6859</v>
      </c>
    </row>
    <row r="2295" spans="1:5" x14ac:dyDescent="0.2">
      <c r="A2295" s="516">
        <v>3255</v>
      </c>
      <c r="B2295" s="488" t="s">
        <v>12107</v>
      </c>
      <c r="C2295" s="516" t="s">
        <v>16265</v>
      </c>
      <c r="D2295" s="516" t="s">
        <v>9764</v>
      </c>
      <c r="E2295" s="498" t="s">
        <v>7301</v>
      </c>
    </row>
    <row r="2296" spans="1:5" x14ac:dyDescent="0.2">
      <c r="A2296" s="516">
        <v>3254</v>
      </c>
      <c r="B2296" s="488" t="s">
        <v>12108</v>
      </c>
      <c r="C2296" s="516" t="s">
        <v>16265</v>
      </c>
      <c r="D2296" s="516" t="s">
        <v>9764</v>
      </c>
      <c r="E2296" s="498" t="s">
        <v>17354</v>
      </c>
    </row>
    <row r="2297" spans="1:5" x14ac:dyDescent="0.2">
      <c r="A2297" s="516">
        <v>3259</v>
      </c>
      <c r="B2297" s="488" t="s">
        <v>12110</v>
      </c>
      <c r="C2297" s="516" t="s">
        <v>16265</v>
      </c>
      <c r="D2297" s="516" t="s">
        <v>9764</v>
      </c>
      <c r="E2297" s="498" t="s">
        <v>7260</v>
      </c>
    </row>
    <row r="2298" spans="1:5" x14ac:dyDescent="0.2">
      <c r="A2298" s="516">
        <v>3258</v>
      </c>
      <c r="B2298" s="488" t="s">
        <v>12111</v>
      </c>
      <c r="C2298" s="516" t="s">
        <v>16265</v>
      </c>
      <c r="D2298" s="516" t="s">
        <v>9764</v>
      </c>
      <c r="E2298" s="498" t="s">
        <v>8710</v>
      </c>
    </row>
    <row r="2299" spans="1:5" x14ac:dyDescent="0.2">
      <c r="A2299" s="516">
        <v>3251</v>
      </c>
      <c r="B2299" s="488" t="s">
        <v>12112</v>
      </c>
      <c r="C2299" s="516" t="s">
        <v>16265</v>
      </c>
      <c r="D2299" s="516" t="s">
        <v>9764</v>
      </c>
      <c r="E2299" s="498" t="s">
        <v>6802</v>
      </c>
    </row>
    <row r="2300" spans="1:5" x14ac:dyDescent="0.2">
      <c r="A2300" s="516">
        <v>3256</v>
      </c>
      <c r="B2300" s="488" t="s">
        <v>12113</v>
      </c>
      <c r="C2300" s="516" t="s">
        <v>16265</v>
      </c>
      <c r="D2300" s="516" t="s">
        <v>9764</v>
      </c>
      <c r="E2300" s="498" t="s">
        <v>8007</v>
      </c>
    </row>
    <row r="2301" spans="1:5" x14ac:dyDescent="0.2">
      <c r="A2301" s="516">
        <v>3261</v>
      </c>
      <c r="B2301" s="488" t="s">
        <v>12114</v>
      </c>
      <c r="C2301" s="516" t="s">
        <v>16265</v>
      </c>
      <c r="D2301" s="516" t="s">
        <v>9764</v>
      </c>
      <c r="E2301" s="498" t="s">
        <v>17355</v>
      </c>
    </row>
    <row r="2302" spans="1:5" x14ac:dyDescent="0.2">
      <c r="A2302" s="516">
        <v>3260</v>
      </c>
      <c r="B2302" s="488" t="s">
        <v>539</v>
      </c>
      <c r="C2302" s="516" t="s">
        <v>16265</v>
      </c>
      <c r="D2302" s="516" t="s">
        <v>9764</v>
      </c>
      <c r="E2302" s="498" t="s">
        <v>8011</v>
      </c>
    </row>
    <row r="2303" spans="1:5" x14ac:dyDescent="0.2">
      <c r="A2303" s="516">
        <v>3272</v>
      </c>
      <c r="B2303" s="488" t="s">
        <v>12116</v>
      </c>
      <c r="C2303" s="516" t="s">
        <v>16265</v>
      </c>
      <c r="D2303" s="516" t="s">
        <v>9764</v>
      </c>
      <c r="E2303" s="498" t="s">
        <v>14191</v>
      </c>
    </row>
    <row r="2304" spans="1:5" x14ac:dyDescent="0.2">
      <c r="A2304" s="516">
        <v>3265</v>
      </c>
      <c r="B2304" s="488" t="s">
        <v>12117</v>
      </c>
      <c r="C2304" s="516" t="s">
        <v>16265</v>
      </c>
      <c r="D2304" s="516" t="s">
        <v>9764</v>
      </c>
      <c r="E2304" s="498" t="s">
        <v>8855</v>
      </c>
    </row>
    <row r="2305" spans="1:5" x14ac:dyDescent="0.2">
      <c r="A2305" s="516">
        <v>3262</v>
      </c>
      <c r="B2305" s="488" t="s">
        <v>12118</v>
      </c>
      <c r="C2305" s="516" t="s">
        <v>16265</v>
      </c>
      <c r="D2305" s="516" t="s">
        <v>9764</v>
      </c>
      <c r="E2305" s="498" t="s">
        <v>9867</v>
      </c>
    </row>
    <row r="2306" spans="1:5" x14ac:dyDescent="0.2">
      <c r="A2306" s="516">
        <v>3264</v>
      </c>
      <c r="B2306" s="488" t="s">
        <v>12119</v>
      </c>
      <c r="C2306" s="516" t="s">
        <v>16265</v>
      </c>
      <c r="D2306" s="516" t="s">
        <v>9764</v>
      </c>
      <c r="E2306" s="498" t="s">
        <v>7923</v>
      </c>
    </row>
    <row r="2307" spans="1:5" x14ac:dyDescent="0.2">
      <c r="A2307" s="516">
        <v>3267</v>
      </c>
      <c r="B2307" s="488" t="s">
        <v>12120</v>
      </c>
      <c r="C2307" s="516" t="s">
        <v>16265</v>
      </c>
      <c r="D2307" s="516" t="s">
        <v>9764</v>
      </c>
      <c r="E2307" s="498" t="s">
        <v>17356</v>
      </c>
    </row>
    <row r="2308" spans="1:5" x14ac:dyDescent="0.2">
      <c r="A2308" s="516">
        <v>3266</v>
      </c>
      <c r="B2308" s="488" t="s">
        <v>12121</v>
      </c>
      <c r="C2308" s="516" t="s">
        <v>16265</v>
      </c>
      <c r="D2308" s="516" t="s">
        <v>9764</v>
      </c>
      <c r="E2308" s="498" t="s">
        <v>10537</v>
      </c>
    </row>
    <row r="2309" spans="1:5" x14ac:dyDescent="0.2">
      <c r="A2309" s="516">
        <v>3263</v>
      </c>
      <c r="B2309" s="488" t="s">
        <v>12122</v>
      </c>
      <c r="C2309" s="516" t="s">
        <v>16265</v>
      </c>
      <c r="D2309" s="516" t="s">
        <v>9764</v>
      </c>
      <c r="E2309" s="498" t="s">
        <v>17357</v>
      </c>
    </row>
    <row r="2310" spans="1:5" x14ac:dyDescent="0.2">
      <c r="A2310" s="516">
        <v>3268</v>
      </c>
      <c r="B2310" s="488" t="s">
        <v>12123</v>
      </c>
      <c r="C2310" s="516" t="s">
        <v>16265</v>
      </c>
      <c r="D2310" s="516" t="s">
        <v>9764</v>
      </c>
      <c r="E2310" s="498" t="s">
        <v>17358</v>
      </c>
    </row>
    <row r="2311" spans="1:5" x14ac:dyDescent="0.2">
      <c r="A2311" s="516">
        <v>3271</v>
      </c>
      <c r="B2311" s="488" t="s">
        <v>12124</v>
      </c>
      <c r="C2311" s="516" t="s">
        <v>16265</v>
      </c>
      <c r="D2311" s="516" t="s">
        <v>9764</v>
      </c>
      <c r="E2311" s="498" t="s">
        <v>17359</v>
      </c>
    </row>
    <row r="2312" spans="1:5" x14ac:dyDescent="0.2">
      <c r="A2312" s="516">
        <v>3270</v>
      </c>
      <c r="B2312" s="488" t="s">
        <v>12125</v>
      </c>
      <c r="C2312" s="516" t="s">
        <v>16265</v>
      </c>
      <c r="D2312" s="516" t="s">
        <v>9764</v>
      </c>
      <c r="E2312" s="498" t="s">
        <v>17360</v>
      </c>
    </row>
    <row r="2313" spans="1:5" ht="25.5" x14ac:dyDescent="0.2">
      <c r="A2313" s="516">
        <v>3275</v>
      </c>
      <c r="B2313" s="488" t="s">
        <v>12126</v>
      </c>
      <c r="C2313" s="516" t="s">
        <v>16268</v>
      </c>
      <c r="D2313" s="516" t="s">
        <v>9764</v>
      </c>
      <c r="E2313" s="498" t="s">
        <v>15173</v>
      </c>
    </row>
    <row r="2314" spans="1:5" ht="38.25" x14ac:dyDescent="0.2">
      <c r="A2314" s="516">
        <v>39512</v>
      </c>
      <c r="B2314" s="488" t="s">
        <v>12128</v>
      </c>
      <c r="C2314" s="516" t="s">
        <v>16268</v>
      </c>
      <c r="D2314" s="516" t="s">
        <v>9764</v>
      </c>
      <c r="E2314" s="498" t="s">
        <v>17361</v>
      </c>
    </row>
    <row r="2315" spans="1:5" ht="38.25" x14ac:dyDescent="0.2">
      <c r="A2315" s="516">
        <v>39511</v>
      </c>
      <c r="B2315" s="488" t="s">
        <v>12129</v>
      </c>
      <c r="C2315" s="516" t="s">
        <v>16268</v>
      </c>
      <c r="D2315" s="516" t="s">
        <v>9764</v>
      </c>
      <c r="E2315" s="498" t="s">
        <v>17362</v>
      </c>
    </row>
    <row r="2316" spans="1:5" ht="38.25" x14ac:dyDescent="0.2">
      <c r="A2316" s="516">
        <v>39513</v>
      </c>
      <c r="B2316" s="488" t="s">
        <v>12130</v>
      </c>
      <c r="C2316" s="516" t="s">
        <v>16268</v>
      </c>
      <c r="D2316" s="516" t="s">
        <v>9764</v>
      </c>
      <c r="E2316" s="498" t="s">
        <v>17363</v>
      </c>
    </row>
    <row r="2317" spans="1:5" ht="25.5" x14ac:dyDescent="0.2">
      <c r="A2317" s="516">
        <v>3286</v>
      </c>
      <c r="B2317" s="488" t="s">
        <v>12132</v>
      </c>
      <c r="C2317" s="516" t="s">
        <v>16268</v>
      </c>
      <c r="D2317" s="516" t="s">
        <v>9764</v>
      </c>
      <c r="E2317" s="498" t="s">
        <v>15700</v>
      </c>
    </row>
    <row r="2318" spans="1:5" ht="25.5" x14ac:dyDescent="0.2">
      <c r="A2318" s="516">
        <v>3287</v>
      </c>
      <c r="B2318" s="488" t="s">
        <v>12133</v>
      </c>
      <c r="C2318" s="516" t="s">
        <v>16268</v>
      </c>
      <c r="D2318" s="516" t="s">
        <v>9764</v>
      </c>
      <c r="E2318" s="498" t="s">
        <v>17364</v>
      </c>
    </row>
    <row r="2319" spans="1:5" ht="25.5" x14ac:dyDescent="0.2">
      <c r="A2319" s="516">
        <v>3283</v>
      </c>
      <c r="B2319" s="488" t="s">
        <v>12135</v>
      </c>
      <c r="C2319" s="516" t="s">
        <v>16268</v>
      </c>
      <c r="D2319" s="516" t="s">
        <v>9764</v>
      </c>
      <c r="E2319" s="498" t="s">
        <v>7294</v>
      </c>
    </row>
    <row r="2320" spans="1:5" ht="25.5" x14ac:dyDescent="0.2">
      <c r="A2320" s="516">
        <v>11587</v>
      </c>
      <c r="B2320" s="488" t="s">
        <v>12136</v>
      </c>
      <c r="C2320" s="516" t="s">
        <v>16268</v>
      </c>
      <c r="D2320" s="516" t="s">
        <v>9764</v>
      </c>
      <c r="E2320" s="498" t="s">
        <v>9575</v>
      </c>
    </row>
    <row r="2321" spans="1:5" ht="25.5" x14ac:dyDescent="0.2">
      <c r="A2321" s="516">
        <v>36225</v>
      </c>
      <c r="B2321" s="488" t="s">
        <v>12138</v>
      </c>
      <c r="C2321" s="516" t="s">
        <v>16268</v>
      </c>
      <c r="D2321" s="516" t="s">
        <v>9764</v>
      </c>
      <c r="E2321" s="498" t="s">
        <v>17365</v>
      </c>
    </row>
    <row r="2322" spans="1:5" ht="25.5" x14ac:dyDescent="0.2">
      <c r="A2322" s="516">
        <v>36230</v>
      </c>
      <c r="B2322" s="488" t="s">
        <v>12139</v>
      </c>
      <c r="C2322" s="516" t="s">
        <v>16268</v>
      </c>
      <c r="D2322" s="516" t="s">
        <v>9768</v>
      </c>
      <c r="E2322" s="498" t="s">
        <v>8062</v>
      </c>
    </row>
    <row r="2323" spans="1:5" ht="25.5" x14ac:dyDescent="0.2">
      <c r="A2323" s="516">
        <v>36238</v>
      </c>
      <c r="B2323" s="488" t="s">
        <v>12141</v>
      </c>
      <c r="C2323" s="516" t="s">
        <v>16268</v>
      </c>
      <c r="D2323" s="516" t="s">
        <v>9764</v>
      </c>
      <c r="E2323" s="498" t="s">
        <v>16940</v>
      </c>
    </row>
    <row r="2324" spans="1:5" ht="25.5" x14ac:dyDescent="0.2">
      <c r="A2324" s="516">
        <v>11887</v>
      </c>
      <c r="B2324" s="488" t="s">
        <v>12142</v>
      </c>
      <c r="C2324" s="516" t="s">
        <v>16265</v>
      </c>
      <c r="D2324" s="516" t="s">
        <v>9764</v>
      </c>
      <c r="E2324" s="498" t="s">
        <v>17366</v>
      </c>
    </row>
    <row r="2325" spans="1:5" ht="25.5" x14ac:dyDescent="0.2">
      <c r="A2325" s="516">
        <v>11883</v>
      </c>
      <c r="B2325" s="488" t="s">
        <v>12143</v>
      </c>
      <c r="C2325" s="516" t="s">
        <v>16265</v>
      </c>
      <c r="D2325" s="516" t="s">
        <v>9764</v>
      </c>
      <c r="E2325" s="498" t="s">
        <v>17367</v>
      </c>
    </row>
    <row r="2326" spans="1:5" ht="25.5" x14ac:dyDescent="0.2">
      <c r="A2326" s="516">
        <v>11884</v>
      </c>
      <c r="B2326" s="488" t="s">
        <v>12144</v>
      </c>
      <c r="C2326" s="516" t="s">
        <v>16265</v>
      </c>
      <c r="D2326" s="516" t="s">
        <v>9764</v>
      </c>
      <c r="E2326" s="498" t="s">
        <v>17368</v>
      </c>
    </row>
    <row r="2327" spans="1:5" ht="25.5" x14ac:dyDescent="0.2">
      <c r="A2327" s="516">
        <v>11885</v>
      </c>
      <c r="B2327" s="488" t="s">
        <v>12145</v>
      </c>
      <c r="C2327" s="516" t="s">
        <v>16265</v>
      </c>
      <c r="D2327" s="516" t="s">
        <v>9764</v>
      </c>
      <c r="E2327" s="498" t="s">
        <v>17369</v>
      </c>
    </row>
    <row r="2328" spans="1:5" ht="25.5" x14ac:dyDescent="0.2">
      <c r="A2328" s="516">
        <v>11886</v>
      </c>
      <c r="B2328" s="488" t="s">
        <v>12146</v>
      </c>
      <c r="C2328" s="516" t="s">
        <v>16265</v>
      </c>
      <c r="D2328" s="516" t="s">
        <v>9764</v>
      </c>
      <c r="E2328" s="498" t="s">
        <v>17370</v>
      </c>
    </row>
    <row r="2329" spans="1:5" ht="25.5" x14ac:dyDescent="0.2">
      <c r="A2329" s="516">
        <v>11888</v>
      </c>
      <c r="B2329" s="488" t="s">
        <v>12147</v>
      </c>
      <c r="C2329" s="516" t="s">
        <v>16265</v>
      </c>
      <c r="D2329" s="516" t="s">
        <v>9764</v>
      </c>
      <c r="E2329" s="498" t="s">
        <v>17371</v>
      </c>
    </row>
    <row r="2330" spans="1:5" ht="25.5" x14ac:dyDescent="0.2">
      <c r="A2330" s="516">
        <v>3277</v>
      </c>
      <c r="B2330" s="488" t="s">
        <v>12148</v>
      </c>
      <c r="C2330" s="516" t="s">
        <v>16265</v>
      </c>
      <c r="D2330" s="516" t="s">
        <v>9764</v>
      </c>
      <c r="E2330" s="498" t="s">
        <v>17372</v>
      </c>
    </row>
    <row r="2331" spans="1:5" x14ac:dyDescent="0.2">
      <c r="A2331" s="516">
        <v>3281</v>
      </c>
      <c r="B2331" s="488" t="s">
        <v>12149</v>
      </c>
      <c r="C2331" s="516" t="s">
        <v>16265</v>
      </c>
      <c r="D2331" s="516" t="s">
        <v>9764</v>
      </c>
      <c r="E2331" s="498" t="s">
        <v>17373</v>
      </c>
    </row>
    <row r="2332" spans="1:5" ht="38.25" x14ac:dyDescent="0.2">
      <c r="A2332" s="516">
        <v>39363</v>
      </c>
      <c r="B2332" s="488" t="s">
        <v>12150</v>
      </c>
      <c r="C2332" s="516" t="s">
        <v>16265</v>
      </c>
      <c r="D2332" s="516" t="s">
        <v>9764</v>
      </c>
      <c r="E2332" s="498" t="s">
        <v>17374</v>
      </c>
    </row>
    <row r="2333" spans="1:5" ht="38.25" x14ac:dyDescent="0.2">
      <c r="A2333" s="516">
        <v>39361</v>
      </c>
      <c r="B2333" s="488" t="s">
        <v>12151</v>
      </c>
      <c r="C2333" s="516" t="s">
        <v>16265</v>
      </c>
      <c r="D2333" s="516" t="s">
        <v>9764</v>
      </c>
      <c r="E2333" s="498" t="s">
        <v>17375</v>
      </c>
    </row>
    <row r="2334" spans="1:5" ht="38.25" x14ac:dyDescent="0.2">
      <c r="A2334" s="516">
        <v>39362</v>
      </c>
      <c r="B2334" s="488" t="s">
        <v>12152</v>
      </c>
      <c r="C2334" s="516" t="s">
        <v>16265</v>
      </c>
      <c r="D2334" s="516" t="s">
        <v>9764</v>
      </c>
      <c r="E2334" s="498" t="s">
        <v>17376</v>
      </c>
    </row>
    <row r="2335" spans="1:5" ht="38.25" x14ac:dyDescent="0.2">
      <c r="A2335" s="516">
        <v>39364</v>
      </c>
      <c r="B2335" s="488" t="s">
        <v>12153</v>
      </c>
      <c r="C2335" s="516" t="s">
        <v>16265</v>
      </c>
      <c r="D2335" s="516" t="s">
        <v>9764</v>
      </c>
      <c r="E2335" s="498" t="s">
        <v>17377</v>
      </c>
    </row>
    <row r="2336" spans="1:5" ht="25.5" x14ac:dyDescent="0.2">
      <c r="A2336" s="516">
        <v>14576</v>
      </c>
      <c r="B2336" s="488" t="s">
        <v>12154</v>
      </c>
      <c r="C2336" s="516" t="s">
        <v>16265</v>
      </c>
      <c r="D2336" s="516" t="s">
        <v>9764</v>
      </c>
      <c r="E2336" s="498" t="s">
        <v>17378</v>
      </c>
    </row>
    <row r="2337" spans="1:5" ht="25.5" x14ac:dyDescent="0.2">
      <c r="A2337" s="516">
        <v>13877</v>
      </c>
      <c r="B2337" s="488" t="s">
        <v>12155</v>
      </c>
      <c r="C2337" s="516" t="s">
        <v>16265</v>
      </c>
      <c r="D2337" s="516" t="s">
        <v>9764</v>
      </c>
      <c r="E2337" s="498" t="s">
        <v>17379</v>
      </c>
    </row>
    <row r="2338" spans="1:5" x14ac:dyDescent="0.2">
      <c r="A2338" s="516">
        <v>7307</v>
      </c>
      <c r="B2338" s="488" t="s">
        <v>12156</v>
      </c>
      <c r="C2338" s="516" t="s">
        <v>16318</v>
      </c>
      <c r="D2338" s="516" t="s">
        <v>9764</v>
      </c>
      <c r="E2338" s="498" t="s">
        <v>8814</v>
      </c>
    </row>
    <row r="2339" spans="1:5" x14ac:dyDescent="0.2">
      <c r="A2339" s="516">
        <v>38122</v>
      </c>
      <c r="B2339" s="488" t="s">
        <v>12157</v>
      </c>
      <c r="C2339" s="516" t="s">
        <v>16318</v>
      </c>
      <c r="D2339" s="516" t="s">
        <v>9764</v>
      </c>
      <c r="E2339" s="498" t="s">
        <v>15690</v>
      </c>
    </row>
    <row r="2340" spans="1:5" ht="25.5" x14ac:dyDescent="0.2">
      <c r="A2340" s="516">
        <v>38633</v>
      </c>
      <c r="B2340" s="488" t="s">
        <v>12158</v>
      </c>
      <c r="C2340" s="516" t="s">
        <v>16265</v>
      </c>
      <c r="D2340" s="516" t="s">
        <v>9764</v>
      </c>
      <c r="E2340" s="498" t="s">
        <v>8827</v>
      </c>
    </row>
    <row r="2341" spans="1:5" ht="25.5" x14ac:dyDescent="0.2">
      <c r="A2341" s="516">
        <v>12344</v>
      </c>
      <c r="B2341" s="488" t="s">
        <v>12159</v>
      </c>
      <c r="C2341" s="516" t="s">
        <v>16265</v>
      </c>
      <c r="D2341" s="516" t="s">
        <v>9764</v>
      </c>
      <c r="E2341" s="498" t="s">
        <v>8403</v>
      </c>
    </row>
    <row r="2342" spans="1:5" ht="25.5" x14ac:dyDescent="0.2">
      <c r="A2342" s="516">
        <v>12343</v>
      </c>
      <c r="B2342" s="488" t="s">
        <v>12160</v>
      </c>
      <c r="C2342" s="516" t="s">
        <v>16265</v>
      </c>
      <c r="D2342" s="516" t="s">
        <v>9764</v>
      </c>
      <c r="E2342" s="498" t="s">
        <v>7125</v>
      </c>
    </row>
    <row r="2343" spans="1:5" ht="25.5" x14ac:dyDescent="0.2">
      <c r="A2343" s="516">
        <v>3295</v>
      </c>
      <c r="B2343" s="488" t="s">
        <v>12161</v>
      </c>
      <c r="C2343" s="516" t="s">
        <v>16265</v>
      </c>
      <c r="D2343" s="516" t="s">
        <v>9764</v>
      </c>
      <c r="E2343" s="498" t="s">
        <v>17380</v>
      </c>
    </row>
    <row r="2344" spans="1:5" ht="25.5" x14ac:dyDescent="0.2">
      <c r="A2344" s="516">
        <v>3302</v>
      </c>
      <c r="B2344" s="488" t="s">
        <v>12162</v>
      </c>
      <c r="C2344" s="516" t="s">
        <v>16265</v>
      </c>
      <c r="D2344" s="516" t="s">
        <v>9764</v>
      </c>
      <c r="E2344" s="498" t="s">
        <v>7679</v>
      </c>
    </row>
    <row r="2345" spans="1:5" ht="25.5" x14ac:dyDescent="0.2">
      <c r="A2345" s="516">
        <v>3297</v>
      </c>
      <c r="B2345" s="488" t="s">
        <v>12163</v>
      </c>
      <c r="C2345" s="516" t="s">
        <v>16265</v>
      </c>
      <c r="D2345" s="516" t="s">
        <v>9764</v>
      </c>
      <c r="E2345" s="498" t="s">
        <v>9636</v>
      </c>
    </row>
    <row r="2346" spans="1:5" ht="25.5" x14ac:dyDescent="0.2">
      <c r="A2346" s="516">
        <v>3294</v>
      </c>
      <c r="B2346" s="488" t="s">
        <v>12164</v>
      </c>
      <c r="C2346" s="516" t="s">
        <v>16265</v>
      </c>
      <c r="D2346" s="516" t="s">
        <v>9764</v>
      </c>
      <c r="E2346" s="498" t="s">
        <v>7170</v>
      </c>
    </row>
    <row r="2347" spans="1:5" ht="25.5" x14ac:dyDescent="0.2">
      <c r="A2347" s="516">
        <v>3292</v>
      </c>
      <c r="B2347" s="488" t="s">
        <v>12166</v>
      </c>
      <c r="C2347" s="516" t="s">
        <v>16265</v>
      </c>
      <c r="D2347" s="516" t="s">
        <v>9768</v>
      </c>
      <c r="E2347" s="498" t="s">
        <v>7482</v>
      </c>
    </row>
    <row r="2348" spans="1:5" ht="25.5" x14ac:dyDescent="0.2">
      <c r="A2348" s="516">
        <v>3298</v>
      </c>
      <c r="B2348" s="488" t="s">
        <v>12167</v>
      </c>
      <c r="C2348" s="516" t="s">
        <v>16265</v>
      </c>
      <c r="D2348" s="516" t="s">
        <v>9764</v>
      </c>
      <c r="E2348" s="498" t="s">
        <v>15940</v>
      </c>
    </row>
    <row r="2349" spans="1:5" ht="25.5" x14ac:dyDescent="0.2">
      <c r="A2349" s="516">
        <v>11596</v>
      </c>
      <c r="B2349" s="488" t="s">
        <v>12168</v>
      </c>
      <c r="C2349" s="516" t="s">
        <v>16265</v>
      </c>
      <c r="D2349" s="516" t="s">
        <v>9764</v>
      </c>
      <c r="E2349" s="498" t="s">
        <v>17381</v>
      </c>
    </row>
    <row r="2350" spans="1:5" ht="25.5" x14ac:dyDescent="0.2">
      <c r="A2350" s="516">
        <v>34802</v>
      </c>
      <c r="B2350" s="488" t="s">
        <v>12169</v>
      </c>
      <c r="C2350" s="516" t="s">
        <v>16265</v>
      </c>
      <c r="D2350" s="516" t="s">
        <v>9764</v>
      </c>
      <c r="E2350" s="498" t="s">
        <v>17382</v>
      </c>
    </row>
    <row r="2351" spans="1:5" ht="25.5" x14ac:dyDescent="0.2">
      <c r="A2351" s="516">
        <v>11588</v>
      </c>
      <c r="B2351" s="488" t="s">
        <v>12170</v>
      </c>
      <c r="C2351" s="516" t="s">
        <v>16265</v>
      </c>
      <c r="D2351" s="516" t="s">
        <v>9764</v>
      </c>
      <c r="E2351" s="498" t="s">
        <v>17383</v>
      </c>
    </row>
    <row r="2352" spans="1:5" ht="25.5" x14ac:dyDescent="0.2">
      <c r="A2352" s="516">
        <v>34383</v>
      </c>
      <c r="B2352" s="488" t="s">
        <v>12171</v>
      </c>
      <c r="C2352" s="516" t="s">
        <v>16265</v>
      </c>
      <c r="D2352" s="516" t="s">
        <v>9764</v>
      </c>
      <c r="E2352" s="498" t="s">
        <v>17384</v>
      </c>
    </row>
    <row r="2353" spans="1:5" ht="25.5" x14ac:dyDescent="0.2">
      <c r="A2353" s="516">
        <v>40451</v>
      </c>
      <c r="B2353" s="488" t="s">
        <v>12172</v>
      </c>
      <c r="C2353" s="516" t="s">
        <v>16268</v>
      </c>
      <c r="D2353" s="516" t="s">
        <v>9764</v>
      </c>
      <c r="E2353" s="498" t="s">
        <v>17385</v>
      </c>
    </row>
    <row r="2354" spans="1:5" ht="25.5" x14ac:dyDescent="0.2">
      <c r="A2354" s="516">
        <v>40453</v>
      </c>
      <c r="B2354" s="488" t="s">
        <v>12173</v>
      </c>
      <c r="C2354" s="516" t="s">
        <v>16268</v>
      </c>
      <c r="D2354" s="516" t="s">
        <v>9764</v>
      </c>
      <c r="E2354" s="498" t="s">
        <v>17386</v>
      </c>
    </row>
    <row r="2355" spans="1:5" ht="25.5" x14ac:dyDescent="0.2">
      <c r="A2355" s="516">
        <v>40452</v>
      </c>
      <c r="B2355" s="488" t="s">
        <v>12174</v>
      </c>
      <c r="C2355" s="516" t="s">
        <v>16268</v>
      </c>
      <c r="D2355" s="516" t="s">
        <v>9764</v>
      </c>
      <c r="E2355" s="498" t="s">
        <v>17387</v>
      </c>
    </row>
    <row r="2356" spans="1:5" ht="25.5" x14ac:dyDescent="0.2">
      <c r="A2356" s="516">
        <v>11594</v>
      </c>
      <c r="B2356" s="488" t="s">
        <v>12175</v>
      </c>
      <c r="C2356" s="516" t="s">
        <v>16265</v>
      </c>
      <c r="D2356" s="516" t="s">
        <v>9764</v>
      </c>
      <c r="E2356" s="498" t="s">
        <v>17388</v>
      </c>
    </row>
    <row r="2357" spans="1:5" ht="25.5" x14ac:dyDescent="0.2">
      <c r="A2357" s="516">
        <v>3311</v>
      </c>
      <c r="B2357" s="488" t="s">
        <v>12176</v>
      </c>
      <c r="C2357" s="516" t="s">
        <v>16377</v>
      </c>
      <c r="D2357" s="516" t="s">
        <v>9764</v>
      </c>
      <c r="E2357" s="498" t="s">
        <v>17388</v>
      </c>
    </row>
    <row r="2358" spans="1:5" ht="25.5" x14ac:dyDescent="0.2">
      <c r="A2358" s="516">
        <v>11599</v>
      </c>
      <c r="B2358" s="488" t="s">
        <v>12177</v>
      </c>
      <c r="C2358" s="516" t="s">
        <v>16265</v>
      </c>
      <c r="D2358" s="516" t="s">
        <v>9764</v>
      </c>
      <c r="E2358" s="498" t="s">
        <v>17389</v>
      </c>
    </row>
    <row r="2359" spans="1:5" ht="25.5" x14ac:dyDescent="0.2">
      <c r="A2359" s="516">
        <v>11593</v>
      </c>
      <c r="B2359" s="488" t="s">
        <v>12178</v>
      </c>
      <c r="C2359" s="516" t="s">
        <v>16265</v>
      </c>
      <c r="D2359" s="516" t="s">
        <v>9764</v>
      </c>
      <c r="E2359" s="498" t="s">
        <v>17390</v>
      </c>
    </row>
    <row r="2360" spans="1:5" ht="25.5" x14ac:dyDescent="0.2">
      <c r="A2360" s="516">
        <v>3314</v>
      </c>
      <c r="B2360" s="488" t="s">
        <v>12179</v>
      </c>
      <c r="C2360" s="516" t="s">
        <v>16377</v>
      </c>
      <c r="D2360" s="516" t="s">
        <v>9764</v>
      </c>
      <c r="E2360" s="498" t="s">
        <v>17391</v>
      </c>
    </row>
    <row r="2361" spans="1:5" ht="25.5" x14ac:dyDescent="0.2">
      <c r="A2361" s="516">
        <v>11597</v>
      </c>
      <c r="B2361" s="488" t="s">
        <v>12180</v>
      </c>
      <c r="C2361" s="516" t="s">
        <v>16265</v>
      </c>
      <c r="D2361" s="516" t="s">
        <v>9764</v>
      </c>
      <c r="E2361" s="498" t="s">
        <v>17392</v>
      </c>
    </row>
    <row r="2362" spans="1:5" x14ac:dyDescent="0.2">
      <c r="A2362" s="516">
        <v>3309</v>
      </c>
      <c r="B2362" s="488" t="s">
        <v>12181</v>
      </c>
      <c r="C2362" s="516" t="s">
        <v>16377</v>
      </c>
      <c r="D2362" s="516" t="s">
        <v>9768</v>
      </c>
      <c r="E2362" s="498" t="s">
        <v>17381</v>
      </c>
    </row>
    <row r="2363" spans="1:5" ht="38.25" x14ac:dyDescent="0.2">
      <c r="A2363" s="516">
        <v>34612</v>
      </c>
      <c r="B2363" s="488" t="s">
        <v>12182</v>
      </c>
      <c r="C2363" s="516" t="s">
        <v>16265</v>
      </c>
      <c r="D2363" s="516" t="s">
        <v>9764</v>
      </c>
      <c r="E2363" s="498" t="s">
        <v>17393</v>
      </c>
    </row>
    <row r="2364" spans="1:5" ht="38.25" x14ac:dyDescent="0.2">
      <c r="A2364" s="516">
        <v>34635</v>
      </c>
      <c r="B2364" s="488" t="s">
        <v>12183</v>
      </c>
      <c r="C2364" s="516" t="s">
        <v>16265</v>
      </c>
      <c r="D2364" s="516" t="s">
        <v>9764</v>
      </c>
      <c r="E2364" s="498" t="s">
        <v>17394</v>
      </c>
    </row>
    <row r="2365" spans="1:5" ht="38.25" x14ac:dyDescent="0.2">
      <c r="A2365" s="516">
        <v>34633</v>
      </c>
      <c r="B2365" s="488" t="s">
        <v>12184</v>
      </c>
      <c r="C2365" s="516" t="s">
        <v>16265</v>
      </c>
      <c r="D2365" s="516" t="s">
        <v>9764</v>
      </c>
      <c r="E2365" s="498" t="s">
        <v>17395</v>
      </c>
    </row>
    <row r="2366" spans="1:5" ht="38.25" x14ac:dyDescent="0.2">
      <c r="A2366" s="516">
        <v>40440</v>
      </c>
      <c r="B2366" s="488" t="s">
        <v>12185</v>
      </c>
      <c r="C2366" s="516" t="s">
        <v>16377</v>
      </c>
      <c r="D2366" s="516" t="s">
        <v>9764</v>
      </c>
      <c r="E2366" s="498" t="s">
        <v>17396</v>
      </c>
    </row>
    <row r="2367" spans="1:5" ht="38.25" x14ac:dyDescent="0.2">
      <c r="A2367" s="516">
        <v>40441</v>
      </c>
      <c r="B2367" s="488" t="s">
        <v>12186</v>
      </c>
      <c r="C2367" s="516" t="s">
        <v>16377</v>
      </c>
      <c r="D2367" s="516" t="s">
        <v>9764</v>
      </c>
      <c r="E2367" s="498" t="s">
        <v>17397</v>
      </c>
    </row>
    <row r="2368" spans="1:5" ht="38.25" x14ac:dyDescent="0.2">
      <c r="A2368" s="516">
        <v>40449</v>
      </c>
      <c r="B2368" s="488" t="s">
        <v>12187</v>
      </c>
      <c r="C2368" s="516" t="s">
        <v>16377</v>
      </c>
      <c r="D2368" s="516" t="s">
        <v>9764</v>
      </c>
      <c r="E2368" s="498" t="s">
        <v>17398</v>
      </c>
    </row>
    <row r="2369" spans="1:5" ht="25.5" x14ac:dyDescent="0.2">
      <c r="A2369" s="516">
        <v>34800</v>
      </c>
      <c r="B2369" s="488" t="s">
        <v>12188</v>
      </c>
      <c r="C2369" s="516" t="s">
        <v>16377</v>
      </c>
      <c r="D2369" s="516" t="s">
        <v>9764</v>
      </c>
      <c r="E2369" s="498" t="s">
        <v>17399</v>
      </c>
    </row>
    <row r="2370" spans="1:5" ht="25.5" x14ac:dyDescent="0.2">
      <c r="A2370" s="516">
        <v>11592</v>
      </c>
      <c r="B2370" s="488" t="s">
        <v>12189</v>
      </c>
      <c r="C2370" s="516" t="s">
        <v>16265</v>
      </c>
      <c r="D2370" s="516" t="s">
        <v>9764</v>
      </c>
      <c r="E2370" s="498" t="s">
        <v>17391</v>
      </c>
    </row>
    <row r="2371" spans="1:5" ht="25.5" x14ac:dyDescent="0.2">
      <c r="A2371" s="516">
        <v>40438</v>
      </c>
      <c r="B2371" s="488" t="s">
        <v>12190</v>
      </c>
      <c r="C2371" s="516" t="s">
        <v>16377</v>
      </c>
      <c r="D2371" s="516" t="s">
        <v>9764</v>
      </c>
      <c r="E2371" s="498" t="s">
        <v>17400</v>
      </c>
    </row>
    <row r="2372" spans="1:5" ht="25.5" x14ac:dyDescent="0.2">
      <c r="A2372" s="516">
        <v>40436</v>
      </c>
      <c r="B2372" s="488" t="s">
        <v>12191</v>
      </c>
      <c r="C2372" s="516" t="s">
        <v>16377</v>
      </c>
      <c r="D2372" s="516" t="s">
        <v>9764</v>
      </c>
      <c r="E2372" s="498" t="s">
        <v>17401</v>
      </c>
    </row>
    <row r="2373" spans="1:5" ht="38.25" x14ac:dyDescent="0.2">
      <c r="A2373" s="516">
        <v>4315</v>
      </c>
      <c r="B2373" s="488" t="s">
        <v>12192</v>
      </c>
      <c r="C2373" s="516" t="s">
        <v>16265</v>
      </c>
      <c r="D2373" s="516" t="s">
        <v>9764</v>
      </c>
      <c r="E2373" s="498" t="s">
        <v>17402</v>
      </c>
    </row>
    <row r="2374" spans="1:5" ht="25.5" x14ac:dyDescent="0.2">
      <c r="A2374" s="516">
        <v>42482</v>
      </c>
      <c r="B2374" s="488" t="s">
        <v>12193</v>
      </c>
      <c r="C2374" s="516" t="s">
        <v>16265</v>
      </c>
      <c r="D2374" s="516" t="s">
        <v>9764</v>
      </c>
      <c r="E2374" s="498" t="s">
        <v>6998</v>
      </c>
    </row>
    <row r="2375" spans="1:5" x14ac:dyDescent="0.2">
      <c r="A2375" s="516">
        <v>402</v>
      </c>
      <c r="B2375" s="488" t="s">
        <v>12194</v>
      </c>
      <c r="C2375" s="516" t="s">
        <v>16265</v>
      </c>
      <c r="D2375" s="516" t="s">
        <v>9764</v>
      </c>
      <c r="E2375" s="498" t="s">
        <v>6963</v>
      </c>
    </row>
    <row r="2376" spans="1:5" x14ac:dyDescent="0.2">
      <c r="A2376" s="516">
        <v>4226</v>
      </c>
      <c r="B2376" s="488" t="s">
        <v>12195</v>
      </c>
      <c r="C2376" s="516" t="s">
        <v>16328</v>
      </c>
      <c r="D2376" s="516" t="s">
        <v>9768</v>
      </c>
      <c r="E2376" s="498" t="s">
        <v>7036</v>
      </c>
    </row>
    <row r="2377" spans="1:5" x14ac:dyDescent="0.2">
      <c r="A2377" s="516">
        <v>4222</v>
      </c>
      <c r="B2377" s="488" t="s">
        <v>83</v>
      </c>
      <c r="C2377" s="516" t="s">
        <v>16318</v>
      </c>
      <c r="D2377" s="516" t="s">
        <v>9768</v>
      </c>
      <c r="E2377" s="498" t="s">
        <v>13346</v>
      </c>
    </row>
    <row r="2378" spans="1:5" ht="38.25" x14ac:dyDescent="0.2">
      <c r="A2378" s="516">
        <v>34804</v>
      </c>
      <c r="B2378" s="488" t="s">
        <v>12197</v>
      </c>
      <c r="C2378" s="516" t="s">
        <v>16268</v>
      </c>
      <c r="D2378" s="516" t="s">
        <v>9764</v>
      </c>
      <c r="E2378" s="498" t="s">
        <v>17403</v>
      </c>
    </row>
    <row r="2379" spans="1:5" ht="25.5" x14ac:dyDescent="0.2">
      <c r="A2379" s="516">
        <v>4013</v>
      </c>
      <c r="B2379" s="488" t="s">
        <v>12199</v>
      </c>
      <c r="C2379" s="516" t="s">
        <v>16268</v>
      </c>
      <c r="D2379" s="516" t="s">
        <v>9764</v>
      </c>
      <c r="E2379" s="498" t="s">
        <v>6782</v>
      </c>
    </row>
    <row r="2380" spans="1:5" ht="25.5" x14ac:dyDescent="0.2">
      <c r="A2380" s="516">
        <v>4011</v>
      </c>
      <c r="B2380" s="488" t="s">
        <v>12200</v>
      </c>
      <c r="C2380" s="516" t="s">
        <v>16268</v>
      </c>
      <c r="D2380" s="516" t="s">
        <v>9764</v>
      </c>
      <c r="E2380" s="498" t="s">
        <v>7150</v>
      </c>
    </row>
    <row r="2381" spans="1:5" ht="25.5" x14ac:dyDescent="0.2">
      <c r="A2381" s="516">
        <v>4021</v>
      </c>
      <c r="B2381" s="488" t="s">
        <v>12201</v>
      </c>
      <c r="C2381" s="516" t="s">
        <v>16268</v>
      </c>
      <c r="D2381" s="516" t="s">
        <v>9764</v>
      </c>
      <c r="E2381" s="498" t="s">
        <v>7726</v>
      </c>
    </row>
    <row r="2382" spans="1:5" ht="25.5" x14ac:dyDescent="0.2">
      <c r="A2382" s="516">
        <v>4019</v>
      </c>
      <c r="B2382" s="488" t="s">
        <v>12202</v>
      </c>
      <c r="C2382" s="516" t="s">
        <v>16268</v>
      </c>
      <c r="D2382" s="516" t="s">
        <v>9764</v>
      </c>
      <c r="E2382" s="498" t="s">
        <v>8393</v>
      </c>
    </row>
    <row r="2383" spans="1:5" ht="25.5" x14ac:dyDescent="0.2">
      <c r="A2383" s="516">
        <v>4012</v>
      </c>
      <c r="B2383" s="488" t="s">
        <v>12203</v>
      </c>
      <c r="C2383" s="516" t="s">
        <v>16268</v>
      </c>
      <c r="D2383" s="516" t="s">
        <v>9764</v>
      </c>
      <c r="E2383" s="498" t="s">
        <v>7089</v>
      </c>
    </row>
    <row r="2384" spans="1:5" ht="25.5" x14ac:dyDescent="0.2">
      <c r="A2384" s="516">
        <v>4020</v>
      </c>
      <c r="B2384" s="488" t="s">
        <v>12204</v>
      </c>
      <c r="C2384" s="516" t="s">
        <v>16268</v>
      </c>
      <c r="D2384" s="516" t="s">
        <v>9764</v>
      </c>
      <c r="E2384" s="498" t="s">
        <v>7619</v>
      </c>
    </row>
    <row r="2385" spans="1:5" ht="25.5" x14ac:dyDescent="0.2">
      <c r="A2385" s="516">
        <v>4018</v>
      </c>
      <c r="B2385" s="488" t="s">
        <v>12205</v>
      </c>
      <c r="C2385" s="516" t="s">
        <v>16268</v>
      </c>
      <c r="D2385" s="516" t="s">
        <v>9764</v>
      </c>
      <c r="E2385" s="498" t="s">
        <v>8737</v>
      </c>
    </row>
    <row r="2386" spans="1:5" ht="25.5" x14ac:dyDescent="0.2">
      <c r="A2386" s="516">
        <v>36498</v>
      </c>
      <c r="B2386" s="488" t="s">
        <v>12206</v>
      </c>
      <c r="C2386" s="516" t="s">
        <v>16265</v>
      </c>
      <c r="D2386" s="516" t="s">
        <v>9764</v>
      </c>
      <c r="E2386" s="498" t="s">
        <v>17404</v>
      </c>
    </row>
    <row r="2387" spans="1:5" x14ac:dyDescent="0.2">
      <c r="A2387" s="516">
        <v>12872</v>
      </c>
      <c r="B2387" s="488" t="s">
        <v>12207</v>
      </c>
      <c r="C2387" s="516" t="s">
        <v>16281</v>
      </c>
      <c r="D2387" s="516" t="s">
        <v>9764</v>
      </c>
      <c r="E2387" s="498" t="s">
        <v>16509</v>
      </c>
    </row>
    <row r="2388" spans="1:5" x14ac:dyDescent="0.2">
      <c r="A2388" s="516">
        <v>41075</v>
      </c>
      <c r="B2388" s="488" t="s">
        <v>12208</v>
      </c>
      <c r="C2388" s="516" t="s">
        <v>16378</v>
      </c>
      <c r="D2388" s="516" t="s">
        <v>9764</v>
      </c>
      <c r="E2388" s="498" t="s">
        <v>16538</v>
      </c>
    </row>
    <row r="2389" spans="1:5" x14ac:dyDescent="0.2">
      <c r="A2389" s="516">
        <v>3315</v>
      </c>
      <c r="B2389" s="488" t="s">
        <v>12209</v>
      </c>
      <c r="C2389" s="516" t="s">
        <v>16328</v>
      </c>
      <c r="D2389" s="516" t="s">
        <v>9764</v>
      </c>
      <c r="E2389" s="498" t="s">
        <v>7288</v>
      </c>
    </row>
    <row r="2390" spans="1:5" x14ac:dyDescent="0.2">
      <c r="A2390" s="516">
        <v>36870</v>
      </c>
      <c r="B2390" s="488" t="s">
        <v>12210</v>
      </c>
      <c r="C2390" s="516" t="s">
        <v>16328</v>
      </c>
      <c r="D2390" s="516" t="s">
        <v>9764</v>
      </c>
      <c r="E2390" s="498" t="s">
        <v>7288</v>
      </c>
    </row>
    <row r="2391" spans="1:5" ht="25.5" x14ac:dyDescent="0.2">
      <c r="A2391" s="516">
        <v>5092</v>
      </c>
      <c r="B2391" s="488" t="s">
        <v>12211</v>
      </c>
      <c r="C2391" s="516" t="s">
        <v>16560</v>
      </c>
      <c r="D2391" s="516" t="s">
        <v>9764</v>
      </c>
      <c r="E2391" s="498" t="s">
        <v>7111</v>
      </c>
    </row>
    <row r="2392" spans="1:5" ht="25.5" x14ac:dyDescent="0.2">
      <c r="A2392" s="516">
        <v>11462</v>
      </c>
      <c r="B2392" s="488" t="s">
        <v>12212</v>
      </c>
      <c r="C2392" s="516" t="s">
        <v>16560</v>
      </c>
      <c r="D2392" s="516" t="s">
        <v>9764</v>
      </c>
      <c r="E2392" s="498" t="s">
        <v>8288</v>
      </c>
    </row>
    <row r="2393" spans="1:5" ht="25.5" x14ac:dyDescent="0.2">
      <c r="A2393" s="516">
        <v>36529</v>
      </c>
      <c r="B2393" s="488" t="s">
        <v>12213</v>
      </c>
      <c r="C2393" s="516" t="s">
        <v>16265</v>
      </c>
      <c r="D2393" s="516" t="s">
        <v>9764</v>
      </c>
      <c r="E2393" s="498" t="s">
        <v>17405</v>
      </c>
    </row>
    <row r="2394" spans="1:5" ht="25.5" x14ac:dyDescent="0.2">
      <c r="A2394" s="516">
        <v>3318</v>
      </c>
      <c r="B2394" s="488" t="s">
        <v>12214</v>
      </c>
      <c r="C2394" s="516" t="s">
        <v>16265</v>
      </c>
      <c r="D2394" s="516" t="s">
        <v>9768</v>
      </c>
      <c r="E2394" s="498" t="s">
        <v>17406</v>
      </c>
    </row>
    <row r="2395" spans="1:5" x14ac:dyDescent="0.2">
      <c r="A2395" s="516">
        <v>3324</v>
      </c>
      <c r="B2395" s="488" t="s">
        <v>12215</v>
      </c>
      <c r="C2395" s="516" t="s">
        <v>16268</v>
      </c>
      <c r="D2395" s="516" t="s">
        <v>9764</v>
      </c>
      <c r="E2395" s="498" t="s">
        <v>6840</v>
      </c>
    </row>
    <row r="2396" spans="1:5" ht="25.5" x14ac:dyDescent="0.2">
      <c r="A2396" s="516">
        <v>3322</v>
      </c>
      <c r="B2396" s="488" t="s">
        <v>12216</v>
      </c>
      <c r="C2396" s="516" t="s">
        <v>16268</v>
      </c>
      <c r="D2396" s="516" t="s">
        <v>9768</v>
      </c>
      <c r="E2396" s="498" t="s">
        <v>7476</v>
      </c>
    </row>
    <row r="2397" spans="1:5" x14ac:dyDescent="0.2">
      <c r="A2397" s="516">
        <v>5076</v>
      </c>
      <c r="B2397" s="488" t="s">
        <v>12217</v>
      </c>
      <c r="C2397" s="516" t="s">
        <v>16328</v>
      </c>
      <c r="D2397" s="516" t="s">
        <v>9764</v>
      </c>
      <c r="E2397" s="498" t="s">
        <v>10225</v>
      </c>
    </row>
    <row r="2398" spans="1:5" x14ac:dyDescent="0.2">
      <c r="A2398" s="516">
        <v>5077</v>
      </c>
      <c r="B2398" s="488" t="s">
        <v>12218</v>
      </c>
      <c r="C2398" s="516" t="s">
        <v>16328</v>
      </c>
      <c r="D2398" s="516" t="s">
        <v>9764</v>
      </c>
      <c r="E2398" s="498" t="s">
        <v>16666</v>
      </c>
    </row>
    <row r="2399" spans="1:5" ht="25.5" x14ac:dyDescent="0.2">
      <c r="A2399" s="516">
        <v>11837</v>
      </c>
      <c r="B2399" s="488" t="s">
        <v>12219</v>
      </c>
      <c r="C2399" s="516" t="s">
        <v>16265</v>
      </c>
      <c r="D2399" s="516" t="s">
        <v>9764</v>
      </c>
      <c r="E2399" s="498" t="s">
        <v>17407</v>
      </c>
    </row>
    <row r="2400" spans="1:5" ht="25.5" x14ac:dyDescent="0.2">
      <c r="A2400" s="516">
        <v>38055</v>
      </c>
      <c r="B2400" s="488" t="s">
        <v>12221</v>
      </c>
      <c r="C2400" s="516" t="s">
        <v>16265</v>
      </c>
      <c r="D2400" s="516" t="s">
        <v>9764</v>
      </c>
      <c r="E2400" s="498" t="s">
        <v>7159</v>
      </c>
    </row>
    <row r="2401" spans="1:5" ht="25.5" x14ac:dyDescent="0.2">
      <c r="A2401" s="516">
        <v>415</v>
      </c>
      <c r="B2401" s="488" t="s">
        <v>12222</v>
      </c>
      <c r="C2401" s="516" t="s">
        <v>16265</v>
      </c>
      <c r="D2401" s="516" t="s">
        <v>9764</v>
      </c>
      <c r="E2401" s="498" t="s">
        <v>8027</v>
      </c>
    </row>
    <row r="2402" spans="1:5" ht="25.5" x14ac:dyDescent="0.2">
      <c r="A2402" s="516">
        <v>416</v>
      </c>
      <c r="B2402" s="488" t="s">
        <v>12223</v>
      </c>
      <c r="C2402" s="516" t="s">
        <v>16265</v>
      </c>
      <c r="D2402" s="516" t="s">
        <v>9764</v>
      </c>
      <c r="E2402" s="498" t="s">
        <v>8705</v>
      </c>
    </row>
    <row r="2403" spans="1:5" ht="25.5" x14ac:dyDescent="0.2">
      <c r="A2403" s="516">
        <v>425</v>
      </c>
      <c r="B2403" s="488" t="s">
        <v>12224</v>
      </c>
      <c r="C2403" s="516" t="s">
        <v>16265</v>
      </c>
      <c r="D2403" s="516" t="s">
        <v>9764</v>
      </c>
      <c r="E2403" s="498" t="s">
        <v>8683</v>
      </c>
    </row>
    <row r="2404" spans="1:5" ht="25.5" x14ac:dyDescent="0.2">
      <c r="A2404" s="516">
        <v>426</v>
      </c>
      <c r="B2404" s="488" t="s">
        <v>12225</v>
      </c>
      <c r="C2404" s="516" t="s">
        <v>16265</v>
      </c>
      <c r="D2404" s="516" t="s">
        <v>9764</v>
      </c>
      <c r="E2404" s="498" t="s">
        <v>17408</v>
      </c>
    </row>
    <row r="2405" spans="1:5" ht="25.5" x14ac:dyDescent="0.2">
      <c r="A2405" s="516">
        <v>38056</v>
      </c>
      <c r="B2405" s="488" t="s">
        <v>12226</v>
      </c>
      <c r="C2405" s="516" t="s">
        <v>16265</v>
      </c>
      <c r="D2405" s="516" t="s">
        <v>9764</v>
      </c>
      <c r="E2405" s="498" t="s">
        <v>15724</v>
      </c>
    </row>
    <row r="2406" spans="1:5" x14ac:dyDescent="0.2">
      <c r="A2406" s="516">
        <v>1564</v>
      </c>
      <c r="B2406" s="488" t="s">
        <v>12227</v>
      </c>
      <c r="C2406" s="516" t="s">
        <v>16265</v>
      </c>
      <c r="D2406" s="516" t="s">
        <v>9764</v>
      </c>
      <c r="E2406" s="498" t="s">
        <v>8829</v>
      </c>
    </row>
    <row r="2407" spans="1:5" x14ac:dyDescent="0.2">
      <c r="A2407" s="516">
        <v>11032</v>
      </c>
      <c r="B2407" s="488" t="s">
        <v>12229</v>
      </c>
      <c r="C2407" s="516" t="s">
        <v>16265</v>
      </c>
      <c r="D2407" s="516" t="s">
        <v>9764</v>
      </c>
      <c r="E2407" s="498" t="s">
        <v>11333</v>
      </c>
    </row>
    <row r="2408" spans="1:5" ht="25.5" x14ac:dyDescent="0.2">
      <c r="A2408" s="516">
        <v>36786</v>
      </c>
      <c r="B2408" s="488" t="s">
        <v>12230</v>
      </c>
      <c r="C2408" s="516" t="s">
        <v>17409</v>
      </c>
      <c r="D2408" s="516" t="s">
        <v>9764</v>
      </c>
      <c r="E2408" s="498" t="s">
        <v>15207</v>
      </c>
    </row>
    <row r="2409" spans="1:5" ht="25.5" x14ac:dyDescent="0.2">
      <c r="A2409" s="516">
        <v>36785</v>
      </c>
      <c r="B2409" s="488" t="s">
        <v>12232</v>
      </c>
      <c r="C2409" s="516" t="s">
        <v>17409</v>
      </c>
      <c r="D2409" s="516" t="s">
        <v>9764</v>
      </c>
      <c r="E2409" s="498" t="s">
        <v>17410</v>
      </c>
    </row>
    <row r="2410" spans="1:5" ht="25.5" x14ac:dyDescent="0.2">
      <c r="A2410" s="516">
        <v>36782</v>
      </c>
      <c r="B2410" s="488" t="s">
        <v>12233</v>
      </c>
      <c r="C2410" s="516" t="s">
        <v>17409</v>
      </c>
      <c r="D2410" s="516" t="s">
        <v>9764</v>
      </c>
      <c r="E2410" s="498" t="s">
        <v>17411</v>
      </c>
    </row>
    <row r="2411" spans="1:5" ht="25.5" x14ac:dyDescent="0.2">
      <c r="A2411" s="516">
        <v>25930</v>
      </c>
      <c r="B2411" s="488" t="s">
        <v>12234</v>
      </c>
      <c r="C2411" s="516" t="s">
        <v>17409</v>
      </c>
      <c r="D2411" s="516" t="s">
        <v>9768</v>
      </c>
      <c r="E2411" s="498" t="s">
        <v>13551</v>
      </c>
    </row>
    <row r="2412" spans="1:5" ht="25.5" x14ac:dyDescent="0.2">
      <c r="A2412" s="516">
        <v>4824</v>
      </c>
      <c r="B2412" s="488" t="s">
        <v>12235</v>
      </c>
      <c r="C2412" s="516" t="s">
        <v>16328</v>
      </c>
      <c r="D2412" s="516" t="s">
        <v>9764</v>
      </c>
      <c r="E2412" s="498" t="s">
        <v>6861</v>
      </c>
    </row>
    <row r="2413" spans="1:5" ht="25.5" x14ac:dyDescent="0.2">
      <c r="A2413" s="516">
        <v>11795</v>
      </c>
      <c r="B2413" s="488" t="s">
        <v>12236</v>
      </c>
      <c r="C2413" s="516" t="s">
        <v>16268</v>
      </c>
      <c r="D2413" s="516" t="s">
        <v>9764</v>
      </c>
      <c r="E2413" s="498" t="s">
        <v>17412</v>
      </c>
    </row>
    <row r="2414" spans="1:5" x14ac:dyDescent="0.2">
      <c r="A2414" s="516">
        <v>134</v>
      </c>
      <c r="B2414" s="488" t="s">
        <v>12237</v>
      </c>
      <c r="C2414" s="516" t="s">
        <v>16328</v>
      </c>
      <c r="D2414" s="516" t="s">
        <v>9764</v>
      </c>
      <c r="E2414" s="498" t="s">
        <v>8721</v>
      </c>
    </row>
    <row r="2415" spans="1:5" x14ac:dyDescent="0.2">
      <c r="A2415" s="516">
        <v>4229</v>
      </c>
      <c r="B2415" s="488" t="s">
        <v>12238</v>
      </c>
      <c r="C2415" s="516" t="s">
        <v>16328</v>
      </c>
      <c r="D2415" s="516" t="s">
        <v>9764</v>
      </c>
      <c r="E2415" s="498" t="s">
        <v>17413</v>
      </c>
    </row>
    <row r="2416" spans="1:5" x14ac:dyDescent="0.2">
      <c r="A2416" s="516">
        <v>11244</v>
      </c>
      <c r="B2416" s="488" t="s">
        <v>12239</v>
      </c>
      <c r="C2416" s="516" t="s">
        <v>16265</v>
      </c>
      <c r="D2416" s="516" t="s">
        <v>9764</v>
      </c>
      <c r="E2416" s="498" t="s">
        <v>17414</v>
      </c>
    </row>
    <row r="2417" spans="1:5" ht="25.5" x14ac:dyDescent="0.2">
      <c r="A2417" s="516">
        <v>11245</v>
      </c>
      <c r="B2417" s="488" t="s">
        <v>12240</v>
      </c>
      <c r="C2417" s="516" t="s">
        <v>16265</v>
      </c>
      <c r="D2417" s="516" t="s">
        <v>9764</v>
      </c>
      <c r="E2417" s="498" t="s">
        <v>15490</v>
      </c>
    </row>
    <row r="2418" spans="1:5" ht="25.5" x14ac:dyDescent="0.2">
      <c r="A2418" s="516">
        <v>11235</v>
      </c>
      <c r="B2418" s="488" t="s">
        <v>12241</v>
      </c>
      <c r="C2418" s="516" t="s">
        <v>16265</v>
      </c>
      <c r="D2418" s="516" t="s">
        <v>9764</v>
      </c>
      <c r="E2418" s="498" t="s">
        <v>17415</v>
      </c>
    </row>
    <row r="2419" spans="1:5" ht="25.5" x14ac:dyDescent="0.2">
      <c r="A2419" s="516">
        <v>11236</v>
      </c>
      <c r="B2419" s="488" t="s">
        <v>12242</v>
      </c>
      <c r="C2419" s="516" t="s">
        <v>16265</v>
      </c>
      <c r="D2419" s="516" t="s">
        <v>9764</v>
      </c>
      <c r="E2419" s="498" t="s">
        <v>17416</v>
      </c>
    </row>
    <row r="2420" spans="1:5" x14ac:dyDescent="0.2">
      <c r="A2420" s="516">
        <v>11731</v>
      </c>
      <c r="B2420" s="488" t="s">
        <v>12243</v>
      </c>
      <c r="C2420" s="516" t="s">
        <v>16265</v>
      </c>
      <c r="D2420" s="516" t="s">
        <v>9764</v>
      </c>
      <c r="E2420" s="498" t="s">
        <v>7342</v>
      </c>
    </row>
    <row r="2421" spans="1:5" x14ac:dyDescent="0.2">
      <c r="A2421" s="516">
        <v>11732</v>
      </c>
      <c r="B2421" s="488" t="s">
        <v>12244</v>
      </c>
      <c r="C2421" s="516" t="s">
        <v>16265</v>
      </c>
      <c r="D2421" s="516" t="s">
        <v>9764</v>
      </c>
      <c r="E2421" s="498" t="s">
        <v>14217</v>
      </c>
    </row>
    <row r="2422" spans="1:5" ht="25.5" x14ac:dyDescent="0.2">
      <c r="A2422" s="516">
        <v>36494</v>
      </c>
      <c r="B2422" s="488" t="s">
        <v>12245</v>
      </c>
      <c r="C2422" s="516" t="s">
        <v>16265</v>
      </c>
      <c r="D2422" s="516" t="s">
        <v>9764</v>
      </c>
      <c r="E2422" s="498" t="s">
        <v>17417</v>
      </c>
    </row>
    <row r="2423" spans="1:5" ht="25.5" x14ac:dyDescent="0.2">
      <c r="A2423" s="516">
        <v>36493</v>
      </c>
      <c r="B2423" s="488" t="s">
        <v>12246</v>
      </c>
      <c r="C2423" s="516" t="s">
        <v>16265</v>
      </c>
      <c r="D2423" s="516" t="s">
        <v>9764</v>
      </c>
      <c r="E2423" s="498" t="s">
        <v>17418</v>
      </c>
    </row>
    <row r="2424" spans="1:5" ht="25.5" x14ac:dyDescent="0.2">
      <c r="A2424" s="516">
        <v>36492</v>
      </c>
      <c r="B2424" s="488" t="s">
        <v>12247</v>
      </c>
      <c r="C2424" s="516" t="s">
        <v>16265</v>
      </c>
      <c r="D2424" s="516" t="s">
        <v>9764</v>
      </c>
      <c r="E2424" s="498" t="s">
        <v>17419</v>
      </c>
    </row>
    <row r="2425" spans="1:5" ht="25.5" x14ac:dyDescent="0.2">
      <c r="A2425" s="516">
        <v>13333</v>
      </c>
      <c r="B2425" s="488" t="s">
        <v>12248</v>
      </c>
      <c r="C2425" s="516" t="s">
        <v>16265</v>
      </c>
      <c r="D2425" s="516" t="s">
        <v>9764</v>
      </c>
      <c r="E2425" s="498" t="s">
        <v>17420</v>
      </c>
    </row>
    <row r="2426" spans="1:5" ht="25.5" x14ac:dyDescent="0.2">
      <c r="A2426" s="516">
        <v>13533</v>
      </c>
      <c r="B2426" s="488" t="s">
        <v>12249</v>
      </c>
      <c r="C2426" s="516" t="s">
        <v>16265</v>
      </c>
      <c r="D2426" s="516" t="s">
        <v>9764</v>
      </c>
      <c r="E2426" s="498" t="s">
        <v>17421</v>
      </c>
    </row>
    <row r="2427" spans="1:5" ht="25.5" x14ac:dyDescent="0.2">
      <c r="A2427" s="516">
        <v>36499</v>
      </c>
      <c r="B2427" s="488" t="s">
        <v>12250</v>
      </c>
      <c r="C2427" s="516" t="s">
        <v>16265</v>
      </c>
      <c r="D2427" s="516" t="s">
        <v>9764</v>
      </c>
      <c r="E2427" s="498" t="s">
        <v>17422</v>
      </c>
    </row>
    <row r="2428" spans="1:5" ht="25.5" x14ac:dyDescent="0.2">
      <c r="A2428" s="516">
        <v>39585</v>
      </c>
      <c r="B2428" s="488" t="s">
        <v>12251</v>
      </c>
      <c r="C2428" s="516" t="s">
        <v>16265</v>
      </c>
      <c r="D2428" s="516" t="s">
        <v>9764</v>
      </c>
      <c r="E2428" s="498" t="s">
        <v>17423</v>
      </c>
    </row>
    <row r="2429" spans="1:5" ht="25.5" x14ac:dyDescent="0.2">
      <c r="A2429" s="516">
        <v>39586</v>
      </c>
      <c r="B2429" s="488" t="s">
        <v>12252</v>
      </c>
      <c r="C2429" s="516" t="s">
        <v>16265</v>
      </c>
      <c r="D2429" s="516" t="s">
        <v>9764</v>
      </c>
      <c r="E2429" s="498" t="s">
        <v>17424</v>
      </c>
    </row>
    <row r="2430" spans="1:5" ht="25.5" x14ac:dyDescent="0.2">
      <c r="A2430" s="516">
        <v>39587</v>
      </c>
      <c r="B2430" s="488" t="s">
        <v>12253</v>
      </c>
      <c r="C2430" s="516" t="s">
        <v>16265</v>
      </c>
      <c r="D2430" s="516" t="s">
        <v>9764</v>
      </c>
      <c r="E2430" s="498" t="s">
        <v>17425</v>
      </c>
    </row>
    <row r="2431" spans="1:5" ht="25.5" x14ac:dyDescent="0.2">
      <c r="A2431" s="516">
        <v>39588</v>
      </c>
      <c r="B2431" s="488" t="s">
        <v>12254</v>
      </c>
      <c r="C2431" s="516" t="s">
        <v>16265</v>
      </c>
      <c r="D2431" s="516" t="s">
        <v>9764</v>
      </c>
      <c r="E2431" s="498" t="s">
        <v>17426</v>
      </c>
    </row>
    <row r="2432" spans="1:5" ht="25.5" x14ac:dyDescent="0.2">
      <c r="A2432" s="516">
        <v>39584</v>
      </c>
      <c r="B2432" s="488" t="s">
        <v>12255</v>
      </c>
      <c r="C2432" s="516" t="s">
        <v>16265</v>
      </c>
      <c r="D2432" s="516" t="s">
        <v>9764</v>
      </c>
      <c r="E2432" s="498" t="s">
        <v>17427</v>
      </c>
    </row>
    <row r="2433" spans="1:5" ht="25.5" x14ac:dyDescent="0.2">
      <c r="A2433" s="516">
        <v>39590</v>
      </c>
      <c r="B2433" s="488" t="s">
        <v>12256</v>
      </c>
      <c r="C2433" s="516" t="s">
        <v>16265</v>
      </c>
      <c r="D2433" s="516" t="s">
        <v>9764</v>
      </c>
      <c r="E2433" s="498" t="s">
        <v>17428</v>
      </c>
    </row>
    <row r="2434" spans="1:5" ht="25.5" x14ac:dyDescent="0.2">
      <c r="A2434" s="516">
        <v>39592</v>
      </c>
      <c r="B2434" s="488" t="s">
        <v>12257</v>
      </c>
      <c r="C2434" s="516" t="s">
        <v>16265</v>
      </c>
      <c r="D2434" s="516" t="s">
        <v>9764</v>
      </c>
      <c r="E2434" s="498" t="s">
        <v>17429</v>
      </c>
    </row>
    <row r="2435" spans="1:5" ht="25.5" x14ac:dyDescent="0.2">
      <c r="A2435" s="516">
        <v>39593</v>
      </c>
      <c r="B2435" s="488" t="s">
        <v>12258</v>
      </c>
      <c r="C2435" s="516" t="s">
        <v>16265</v>
      </c>
      <c r="D2435" s="516" t="s">
        <v>9764</v>
      </c>
      <c r="E2435" s="498" t="s">
        <v>17425</v>
      </c>
    </row>
    <row r="2436" spans="1:5" ht="25.5" x14ac:dyDescent="0.2">
      <c r="A2436" s="516">
        <v>14254</v>
      </c>
      <c r="B2436" s="488" t="s">
        <v>12259</v>
      </c>
      <c r="C2436" s="516" t="s">
        <v>16265</v>
      </c>
      <c r="D2436" s="516" t="s">
        <v>9768</v>
      </c>
      <c r="E2436" s="498" t="s">
        <v>17430</v>
      </c>
    </row>
    <row r="2437" spans="1:5" x14ac:dyDescent="0.2">
      <c r="A2437" s="516">
        <v>25987</v>
      </c>
      <c r="B2437" s="488" t="s">
        <v>12260</v>
      </c>
      <c r="C2437" s="516" t="s">
        <v>16265</v>
      </c>
      <c r="D2437" s="516" t="s">
        <v>9764</v>
      </c>
      <c r="E2437" s="498" t="s">
        <v>17431</v>
      </c>
    </row>
    <row r="2438" spans="1:5" x14ac:dyDescent="0.2">
      <c r="A2438" s="516">
        <v>25019</v>
      </c>
      <c r="B2438" s="488" t="s">
        <v>12261</v>
      </c>
      <c r="C2438" s="516" t="s">
        <v>16265</v>
      </c>
      <c r="D2438" s="516" t="s">
        <v>9764</v>
      </c>
      <c r="E2438" s="498" t="s">
        <v>17432</v>
      </c>
    </row>
    <row r="2439" spans="1:5" x14ac:dyDescent="0.2">
      <c r="A2439" s="516">
        <v>36501</v>
      </c>
      <c r="B2439" s="488" t="s">
        <v>12262</v>
      </c>
      <c r="C2439" s="516" t="s">
        <v>16265</v>
      </c>
      <c r="D2439" s="516" t="s">
        <v>9764</v>
      </c>
      <c r="E2439" s="498" t="s">
        <v>17433</v>
      </c>
    </row>
    <row r="2440" spans="1:5" ht="25.5" x14ac:dyDescent="0.2">
      <c r="A2440" s="516">
        <v>25986</v>
      </c>
      <c r="B2440" s="488" t="s">
        <v>12263</v>
      </c>
      <c r="C2440" s="516" t="s">
        <v>16265</v>
      </c>
      <c r="D2440" s="516" t="s">
        <v>9764</v>
      </c>
      <c r="E2440" s="498" t="s">
        <v>17434</v>
      </c>
    </row>
    <row r="2441" spans="1:5" x14ac:dyDescent="0.2">
      <c r="A2441" s="516">
        <v>36500</v>
      </c>
      <c r="B2441" s="488" t="s">
        <v>12264</v>
      </c>
      <c r="C2441" s="516" t="s">
        <v>16265</v>
      </c>
      <c r="D2441" s="516" t="s">
        <v>9764</v>
      </c>
      <c r="E2441" s="498" t="s">
        <v>17435</v>
      </c>
    </row>
    <row r="2442" spans="1:5" ht="38.25" x14ac:dyDescent="0.2">
      <c r="A2442" s="516">
        <v>20017</v>
      </c>
      <c r="B2442" s="488" t="s">
        <v>12265</v>
      </c>
      <c r="C2442" s="516" t="s">
        <v>16302</v>
      </c>
      <c r="D2442" s="516" t="s">
        <v>9764</v>
      </c>
      <c r="E2442" s="498" t="s">
        <v>7433</v>
      </c>
    </row>
    <row r="2443" spans="1:5" ht="25.5" x14ac:dyDescent="0.2">
      <c r="A2443" s="516">
        <v>20007</v>
      </c>
      <c r="B2443" s="488" t="s">
        <v>12266</v>
      </c>
      <c r="C2443" s="516" t="s">
        <v>16302</v>
      </c>
      <c r="D2443" s="516" t="s">
        <v>9764</v>
      </c>
      <c r="E2443" s="498" t="s">
        <v>6833</v>
      </c>
    </row>
    <row r="2444" spans="1:5" ht="38.25" x14ac:dyDescent="0.2">
      <c r="A2444" s="516">
        <v>39836</v>
      </c>
      <c r="B2444" s="488" t="s">
        <v>12267</v>
      </c>
      <c r="C2444" s="516" t="s">
        <v>16584</v>
      </c>
      <c r="D2444" s="516" t="s">
        <v>9764</v>
      </c>
      <c r="E2444" s="498" t="s">
        <v>17436</v>
      </c>
    </row>
    <row r="2445" spans="1:5" x14ac:dyDescent="0.2">
      <c r="A2445" s="516">
        <v>39830</v>
      </c>
      <c r="B2445" s="488" t="s">
        <v>12268</v>
      </c>
      <c r="C2445" s="516" t="s">
        <v>16584</v>
      </c>
      <c r="D2445" s="516" t="s">
        <v>9764</v>
      </c>
      <c r="E2445" s="498" t="s">
        <v>17437</v>
      </c>
    </row>
    <row r="2446" spans="1:5" x14ac:dyDescent="0.2">
      <c r="A2446" s="516">
        <v>39831</v>
      </c>
      <c r="B2446" s="488" t="s">
        <v>12269</v>
      </c>
      <c r="C2446" s="516" t="s">
        <v>16584</v>
      </c>
      <c r="D2446" s="516" t="s">
        <v>9764</v>
      </c>
      <c r="E2446" s="498" t="s">
        <v>17438</v>
      </c>
    </row>
    <row r="2447" spans="1:5" ht="25.5" x14ac:dyDescent="0.2">
      <c r="A2447" s="516">
        <v>36888</v>
      </c>
      <c r="B2447" s="488" t="s">
        <v>12270</v>
      </c>
      <c r="C2447" s="516" t="s">
        <v>16302</v>
      </c>
      <c r="D2447" s="516" t="s">
        <v>9764</v>
      </c>
      <c r="E2447" s="498" t="s">
        <v>7187</v>
      </c>
    </row>
    <row r="2448" spans="1:5" ht="25.5" x14ac:dyDescent="0.2">
      <c r="A2448" s="516">
        <v>40527</v>
      </c>
      <c r="B2448" s="488" t="s">
        <v>12271</v>
      </c>
      <c r="C2448" s="516" t="s">
        <v>16265</v>
      </c>
      <c r="D2448" s="516" t="s">
        <v>9764</v>
      </c>
      <c r="E2448" s="498" t="s">
        <v>17439</v>
      </c>
    </row>
    <row r="2449" spans="1:5" ht="25.5" x14ac:dyDescent="0.2">
      <c r="A2449" s="516">
        <v>36497</v>
      </c>
      <c r="B2449" s="488" t="s">
        <v>12272</v>
      </c>
      <c r="C2449" s="516" t="s">
        <v>16265</v>
      </c>
      <c r="D2449" s="516" t="s">
        <v>9764</v>
      </c>
      <c r="E2449" s="498" t="s">
        <v>17440</v>
      </c>
    </row>
    <row r="2450" spans="1:5" ht="25.5" x14ac:dyDescent="0.2">
      <c r="A2450" s="516">
        <v>36487</v>
      </c>
      <c r="B2450" s="488" t="s">
        <v>12273</v>
      </c>
      <c r="C2450" s="516" t="s">
        <v>16265</v>
      </c>
      <c r="D2450" s="516" t="s">
        <v>9764</v>
      </c>
      <c r="E2450" s="498" t="s">
        <v>17441</v>
      </c>
    </row>
    <row r="2451" spans="1:5" ht="25.5" x14ac:dyDescent="0.2">
      <c r="A2451" s="516">
        <v>25952</v>
      </c>
      <c r="B2451" s="488" t="s">
        <v>12274</v>
      </c>
      <c r="C2451" s="516" t="s">
        <v>16265</v>
      </c>
      <c r="D2451" s="516" t="s">
        <v>9764</v>
      </c>
      <c r="E2451" s="498" t="s">
        <v>17442</v>
      </c>
    </row>
    <row r="2452" spans="1:5" ht="25.5" x14ac:dyDescent="0.2">
      <c r="A2452" s="516">
        <v>25954</v>
      </c>
      <c r="B2452" s="488" t="s">
        <v>12275</v>
      </c>
      <c r="C2452" s="516" t="s">
        <v>16265</v>
      </c>
      <c r="D2452" s="516" t="s">
        <v>9764</v>
      </c>
      <c r="E2452" s="498" t="s">
        <v>17443</v>
      </c>
    </row>
    <row r="2453" spans="1:5" ht="25.5" x14ac:dyDescent="0.2">
      <c r="A2453" s="516">
        <v>25953</v>
      </c>
      <c r="B2453" s="488" t="s">
        <v>12276</v>
      </c>
      <c r="C2453" s="516" t="s">
        <v>16265</v>
      </c>
      <c r="D2453" s="516" t="s">
        <v>9764</v>
      </c>
      <c r="E2453" s="498" t="s">
        <v>17444</v>
      </c>
    </row>
    <row r="2454" spans="1:5" ht="51" x14ac:dyDescent="0.2">
      <c r="A2454" s="516">
        <v>37776</v>
      </c>
      <c r="B2454" s="488" t="s">
        <v>12277</v>
      </c>
      <c r="C2454" s="516" t="s">
        <v>16265</v>
      </c>
      <c r="D2454" s="516" t="s">
        <v>9764</v>
      </c>
      <c r="E2454" s="498" t="s">
        <v>17445</v>
      </c>
    </row>
    <row r="2455" spans="1:5" ht="51" x14ac:dyDescent="0.2">
      <c r="A2455" s="516">
        <v>37775</v>
      </c>
      <c r="B2455" s="488" t="s">
        <v>12278</v>
      </c>
      <c r="C2455" s="516" t="s">
        <v>16265</v>
      </c>
      <c r="D2455" s="516" t="s">
        <v>9764</v>
      </c>
      <c r="E2455" s="498" t="s">
        <v>17446</v>
      </c>
    </row>
    <row r="2456" spans="1:5" ht="51" x14ac:dyDescent="0.2">
      <c r="A2456" s="516">
        <v>36491</v>
      </c>
      <c r="B2456" s="488" t="s">
        <v>12279</v>
      </c>
      <c r="C2456" s="516" t="s">
        <v>16265</v>
      </c>
      <c r="D2456" s="516" t="s">
        <v>9764</v>
      </c>
      <c r="E2456" s="498" t="s">
        <v>17447</v>
      </c>
    </row>
    <row r="2457" spans="1:5" ht="51" x14ac:dyDescent="0.2">
      <c r="A2457" s="516">
        <v>10712</v>
      </c>
      <c r="B2457" s="488" t="s">
        <v>12280</v>
      </c>
      <c r="C2457" s="516" t="s">
        <v>16265</v>
      </c>
      <c r="D2457" s="516" t="s">
        <v>9764</v>
      </c>
      <c r="E2457" s="498" t="s">
        <v>17448</v>
      </c>
    </row>
    <row r="2458" spans="1:5" ht="51" x14ac:dyDescent="0.2">
      <c r="A2458" s="516">
        <v>3363</v>
      </c>
      <c r="B2458" s="488" t="s">
        <v>12281</v>
      </c>
      <c r="C2458" s="516" t="s">
        <v>16265</v>
      </c>
      <c r="D2458" s="516" t="s">
        <v>9768</v>
      </c>
      <c r="E2458" s="498" t="s">
        <v>17449</v>
      </c>
    </row>
    <row r="2459" spans="1:5" ht="51" x14ac:dyDescent="0.2">
      <c r="A2459" s="516">
        <v>3365</v>
      </c>
      <c r="B2459" s="488" t="s">
        <v>12282</v>
      </c>
      <c r="C2459" s="516" t="s">
        <v>16265</v>
      </c>
      <c r="D2459" s="516" t="s">
        <v>9764</v>
      </c>
      <c r="E2459" s="498" t="s">
        <v>17450</v>
      </c>
    </row>
    <row r="2460" spans="1:5" x14ac:dyDescent="0.2">
      <c r="A2460" s="516">
        <v>7569</v>
      </c>
      <c r="B2460" s="488" t="s">
        <v>12283</v>
      </c>
      <c r="C2460" s="516" t="s">
        <v>16265</v>
      </c>
      <c r="D2460" s="516" t="s">
        <v>9764</v>
      </c>
      <c r="E2460" s="498" t="s">
        <v>12284</v>
      </c>
    </row>
    <row r="2461" spans="1:5" x14ac:dyDescent="0.2">
      <c r="A2461" s="516">
        <v>34349</v>
      </c>
      <c r="B2461" s="488" t="s">
        <v>12285</v>
      </c>
      <c r="C2461" s="516" t="s">
        <v>16265</v>
      </c>
      <c r="D2461" s="516" t="s">
        <v>9764</v>
      </c>
      <c r="E2461" s="498" t="s">
        <v>7742</v>
      </c>
    </row>
    <row r="2462" spans="1:5" ht="25.5" x14ac:dyDescent="0.2">
      <c r="A2462" s="516">
        <v>11991</v>
      </c>
      <c r="B2462" s="488" t="s">
        <v>12286</v>
      </c>
      <c r="C2462" s="516" t="s">
        <v>16265</v>
      </c>
      <c r="D2462" s="516" t="s">
        <v>9764</v>
      </c>
      <c r="E2462" s="498" t="s">
        <v>15558</v>
      </c>
    </row>
    <row r="2463" spans="1:5" ht="25.5" x14ac:dyDescent="0.2">
      <c r="A2463" s="516">
        <v>20062</v>
      </c>
      <c r="B2463" s="488" t="s">
        <v>12287</v>
      </c>
      <c r="C2463" s="516" t="s">
        <v>16265</v>
      </c>
      <c r="D2463" s="516" t="s">
        <v>9764</v>
      </c>
      <c r="E2463" s="498" t="s">
        <v>8308</v>
      </c>
    </row>
    <row r="2464" spans="1:5" ht="25.5" x14ac:dyDescent="0.2">
      <c r="A2464" s="516">
        <v>11029</v>
      </c>
      <c r="B2464" s="488" t="s">
        <v>12288</v>
      </c>
      <c r="C2464" s="516" t="s">
        <v>16278</v>
      </c>
      <c r="D2464" s="516" t="s">
        <v>9764</v>
      </c>
      <c r="E2464" s="498" t="s">
        <v>7328</v>
      </c>
    </row>
    <row r="2465" spans="1:5" ht="38.25" x14ac:dyDescent="0.2">
      <c r="A2465" s="516">
        <v>4316</v>
      </c>
      <c r="B2465" s="488" t="s">
        <v>12289</v>
      </c>
      <c r="C2465" s="516" t="s">
        <v>16265</v>
      </c>
      <c r="D2465" s="516" t="s">
        <v>9764</v>
      </c>
      <c r="E2465" s="498" t="s">
        <v>6866</v>
      </c>
    </row>
    <row r="2466" spans="1:5" ht="38.25" x14ac:dyDescent="0.2">
      <c r="A2466" s="516">
        <v>4313</v>
      </c>
      <c r="B2466" s="488" t="s">
        <v>12290</v>
      </c>
      <c r="C2466" s="516" t="s">
        <v>16278</v>
      </c>
      <c r="D2466" s="516" t="s">
        <v>9764</v>
      </c>
      <c r="E2466" s="498" t="s">
        <v>6856</v>
      </c>
    </row>
    <row r="2467" spans="1:5" ht="38.25" x14ac:dyDescent="0.2">
      <c r="A2467" s="516">
        <v>4317</v>
      </c>
      <c r="B2467" s="488" t="s">
        <v>12291</v>
      </c>
      <c r="C2467" s="516" t="s">
        <v>16265</v>
      </c>
      <c r="D2467" s="516" t="s">
        <v>9764</v>
      </c>
      <c r="E2467" s="498" t="s">
        <v>6798</v>
      </c>
    </row>
    <row r="2468" spans="1:5" ht="38.25" x14ac:dyDescent="0.2">
      <c r="A2468" s="516">
        <v>4314</v>
      </c>
      <c r="B2468" s="488" t="s">
        <v>12292</v>
      </c>
      <c r="C2468" s="516" t="s">
        <v>16278</v>
      </c>
      <c r="D2468" s="516" t="s">
        <v>9764</v>
      </c>
      <c r="E2468" s="498" t="s">
        <v>6891</v>
      </c>
    </row>
    <row r="2469" spans="1:5" x14ac:dyDescent="0.2">
      <c r="A2469" s="516">
        <v>10561</v>
      </c>
      <c r="B2469" s="488" t="s">
        <v>12293</v>
      </c>
      <c r="C2469" s="516" t="s">
        <v>16328</v>
      </c>
      <c r="D2469" s="516" t="s">
        <v>9764</v>
      </c>
      <c r="E2469" s="498" t="s">
        <v>7430</v>
      </c>
    </row>
    <row r="2470" spans="1:5" ht="38.25" x14ac:dyDescent="0.2">
      <c r="A2470" s="516">
        <v>10921</v>
      </c>
      <c r="B2470" s="488" t="s">
        <v>12294</v>
      </c>
      <c r="C2470" s="516" t="s">
        <v>16265</v>
      </c>
      <c r="D2470" s="516" t="s">
        <v>9768</v>
      </c>
      <c r="E2470" s="498" t="s">
        <v>17451</v>
      </c>
    </row>
    <row r="2471" spans="1:5" ht="38.25" x14ac:dyDescent="0.2">
      <c r="A2471" s="516">
        <v>10922</v>
      </c>
      <c r="B2471" s="488" t="s">
        <v>12295</v>
      </c>
      <c r="C2471" s="516" t="s">
        <v>16265</v>
      </c>
      <c r="D2471" s="516" t="s">
        <v>9764</v>
      </c>
      <c r="E2471" s="498" t="s">
        <v>17452</v>
      </c>
    </row>
    <row r="2472" spans="1:5" ht="25.5" x14ac:dyDescent="0.2">
      <c r="A2472" s="516">
        <v>10923</v>
      </c>
      <c r="B2472" s="488" t="s">
        <v>12296</v>
      </c>
      <c r="C2472" s="516" t="s">
        <v>16265</v>
      </c>
      <c r="D2472" s="516" t="s">
        <v>9764</v>
      </c>
      <c r="E2472" s="498" t="s">
        <v>17453</v>
      </c>
    </row>
    <row r="2473" spans="1:5" ht="25.5" x14ac:dyDescent="0.2">
      <c r="A2473" s="516">
        <v>10924</v>
      </c>
      <c r="B2473" s="488" t="s">
        <v>12297</v>
      </c>
      <c r="C2473" s="516" t="s">
        <v>16265</v>
      </c>
      <c r="D2473" s="516" t="s">
        <v>9764</v>
      </c>
      <c r="E2473" s="498" t="s">
        <v>17454</v>
      </c>
    </row>
    <row r="2474" spans="1:5" ht="38.25" x14ac:dyDescent="0.2">
      <c r="A2474" s="516">
        <v>37772</v>
      </c>
      <c r="B2474" s="488" t="s">
        <v>12298</v>
      </c>
      <c r="C2474" s="516" t="s">
        <v>16265</v>
      </c>
      <c r="D2474" s="516" t="s">
        <v>9764</v>
      </c>
      <c r="E2474" s="498" t="s">
        <v>12299</v>
      </c>
    </row>
    <row r="2475" spans="1:5" ht="51" x14ac:dyDescent="0.2">
      <c r="A2475" s="516">
        <v>37771</v>
      </c>
      <c r="B2475" s="488" t="s">
        <v>12300</v>
      </c>
      <c r="C2475" s="516" t="s">
        <v>16265</v>
      </c>
      <c r="D2475" s="516" t="s">
        <v>9764</v>
      </c>
      <c r="E2475" s="498" t="s">
        <v>12301</v>
      </c>
    </row>
    <row r="2476" spans="1:5" x14ac:dyDescent="0.2">
      <c r="A2476" s="516">
        <v>12770</v>
      </c>
      <c r="B2476" s="488" t="s">
        <v>12302</v>
      </c>
      <c r="C2476" s="516" t="s">
        <v>16265</v>
      </c>
      <c r="D2476" s="516" t="s">
        <v>9764</v>
      </c>
      <c r="E2476" s="498" t="s">
        <v>17455</v>
      </c>
    </row>
    <row r="2477" spans="1:5" x14ac:dyDescent="0.2">
      <c r="A2477" s="516">
        <v>12772</v>
      </c>
      <c r="B2477" s="488" t="s">
        <v>12303</v>
      </c>
      <c r="C2477" s="516" t="s">
        <v>16265</v>
      </c>
      <c r="D2477" s="516" t="s">
        <v>9764</v>
      </c>
      <c r="E2477" s="498" t="s">
        <v>17456</v>
      </c>
    </row>
    <row r="2478" spans="1:5" x14ac:dyDescent="0.2">
      <c r="A2478" s="516">
        <v>12768</v>
      </c>
      <c r="B2478" s="488" t="s">
        <v>12304</v>
      </c>
      <c r="C2478" s="516" t="s">
        <v>16265</v>
      </c>
      <c r="D2478" s="516" t="s">
        <v>9764</v>
      </c>
      <c r="E2478" s="498" t="s">
        <v>17457</v>
      </c>
    </row>
    <row r="2479" spans="1:5" x14ac:dyDescent="0.2">
      <c r="A2479" s="516">
        <v>12775</v>
      </c>
      <c r="B2479" s="488" t="s">
        <v>12305</v>
      </c>
      <c r="C2479" s="516" t="s">
        <v>16265</v>
      </c>
      <c r="D2479" s="516" t="s">
        <v>9764</v>
      </c>
      <c r="E2479" s="498" t="s">
        <v>17458</v>
      </c>
    </row>
    <row r="2480" spans="1:5" x14ac:dyDescent="0.2">
      <c r="A2480" s="516">
        <v>12769</v>
      </c>
      <c r="B2480" s="488" t="s">
        <v>12306</v>
      </c>
      <c r="C2480" s="516" t="s">
        <v>16265</v>
      </c>
      <c r="D2480" s="516" t="s">
        <v>9768</v>
      </c>
      <c r="E2480" s="498" t="s">
        <v>17459</v>
      </c>
    </row>
    <row r="2481" spans="1:5" x14ac:dyDescent="0.2">
      <c r="A2481" s="516">
        <v>12773</v>
      </c>
      <c r="B2481" s="488" t="s">
        <v>12307</v>
      </c>
      <c r="C2481" s="516" t="s">
        <v>16265</v>
      </c>
      <c r="D2481" s="516" t="s">
        <v>9764</v>
      </c>
      <c r="E2481" s="498" t="s">
        <v>15949</v>
      </c>
    </row>
    <row r="2482" spans="1:5" x14ac:dyDescent="0.2">
      <c r="A2482" s="516">
        <v>12774</v>
      </c>
      <c r="B2482" s="488" t="s">
        <v>12308</v>
      </c>
      <c r="C2482" s="516" t="s">
        <v>16265</v>
      </c>
      <c r="D2482" s="516" t="s">
        <v>9764</v>
      </c>
      <c r="E2482" s="498" t="s">
        <v>17460</v>
      </c>
    </row>
    <row r="2483" spans="1:5" x14ac:dyDescent="0.2">
      <c r="A2483" s="516">
        <v>12776</v>
      </c>
      <c r="B2483" s="488" t="s">
        <v>12309</v>
      </c>
      <c r="C2483" s="516" t="s">
        <v>16265</v>
      </c>
      <c r="D2483" s="516" t="s">
        <v>9764</v>
      </c>
      <c r="E2483" s="498" t="s">
        <v>17461</v>
      </c>
    </row>
    <row r="2484" spans="1:5" x14ac:dyDescent="0.2">
      <c r="A2484" s="516">
        <v>12777</v>
      </c>
      <c r="B2484" s="488" t="s">
        <v>12310</v>
      </c>
      <c r="C2484" s="516" t="s">
        <v>16265</v>
      </c>
      <c r="D2484" s="516" t="s">
        <v>9764</v>
      </c>
      <c r="E2484" s="498" t="s">
        <v>17462</v>
      </c>
    </row>
    <row r="2485" spans="1:5" ht="25.5" x14ac:dyDescent="0.2">
      <c r="A2485" s="516">
        <v>3391</v>
      </c>
      <c r="B2485" s="488" t="s">
        <v>12311</v>
      </c>
      <c r="C2485" s="516" t="s">
        <v>16265</v>
      </c>
      <c r="D2485" s="516" t="s">
        <v>9764</v>
      </c>
      <c r="E2485" s="498" t="s">
        <v>17463</v>
      </c>
    </row>
    <row r="2486" spans="1:5" ht="25.5" x14ac:dyDescent="0.2">
      <c r="A2486" s="516">
        <v>3389</v>
      </c>
      <c r="B2486" s="488" t="s">
        <v>12312</v>
      </c>
      <c r="C2486" s="516" t="s">
        <v>16265</v>
      </c>
      <c r="D2486" s="516" t="s">
        <v>9768</v>
      </c>
      <c r="E2486" s="498" t="s">
        <v>17413</v>
      </c>
    </row>
    <row r="2487" spans="1:5" ht="25.5" x14ac:dyDescent="0.2">
      <c r="A2487" s="516">
        <v>3390</v>
      </c>
      <c r="B2487" s="488" t="s">
        <v>12313</v>
      </c>
      <c r="C2487" s="516" t="s">
        <v>16265</v>
      </c>
      <c r="D2487" s="516" t="s">
        <v>9764</v>
      </c>
      <c r="E2487" s="498" t="s">
        <v>11009</v>
      </c>
    </row>
    <row r="2488" spans="1:5" x14ac:dyDescent="0.2">
      <c r="A2488" s="516">
        <v>12873</v>
      </c>
      <c r="B2488" s="488" t="s">
        <v>12314</v>
      </c>
      <c r="C2488" s="516" t="s">
        <v>16281</v>
      </c>
      <c r="D2488" s="516" t="s">
        <v>9764</v>
      </c>
      <c r="E2488" s="498" t="s">
        <v>16509</v>
      </c>
    </row>
    <row r="2489" spans="1:5" x14ac:dyDescent="0.2">
      <c r="A2489" s="516">
        <v>41076</v>
      </c>
      <c r="B2489" s="488" t="s">
        <v>12315</v>
      </c>
      <c r="C2489" s="516" t="s">
        <v>16378</v>
      </c>
      <c r="D2489" s="516" t="s">
        <v>9764</v>
      </c>
      <c r="E2489" s="498" t="s">
        <v>16819</v>
      </c>
    </row>
    <row r="2490" spans="1:5" x14ac:dyDescent="0.2">
      <c r="A2490" s="516">
        <v>140</v>
      </c>
      <c r="B2490" s="488" t="s">
        <v>12316</v>
      </c>
      <c r="C2490" s="516" t="s">
        <v>16328</v>
      </c>
      <c r="D2490" s="516" t="s">
        <v>9764</v>
      </c>
      <c r="E2490" s="498" t="s">
        <v>7766</v>
      </c>
    </row>
    <row r="2491" spans="1:5" ht="25.5" x14ac:dyDescent="0.2">
      <c r="A2491" s="516">
        <v>151</v>
      </c>
      <c r="B2491" s="488" t="s">
        <v>12317</v>
      </c>
      <c r="C2491" s="516" t="s">
        <v>16318</v>
      </c>
      <c r="D2491" s="516" t="s">
        <v>9764</v>
      </c>
      <c r="E2491" s="498" t="s">
        <v>7588</v>
      </c>
    </row>
    <row r="2492" spans="1:5" x14ac:dyDescent="0.2">
      <c r="A2492" s="516">
        <v>7340</v>
      </c>
      <c r="B2492" s="488" t="s">
        <v>12318</v>
      </c>
      <c r="C2492" s="516" t="s">
        <v>16318</v>
      </c>
      <c r="D2492" s="516" t="s">
        <v>9764</v>
      </c>
      <c r="E2492" s="498" t="s">
        <v>8866</v>
      </c>
    </row>
    <row r="2493" spans="1:5" x14ac:dyDescent="0.2">
      <c r="A2493" s="516">
        <v>2701</v>
      </c>
      <c r="B2493" s="488" t="s">
        <v>12320</v>
      </c>
      <c r="C2493" s="516" t="s">
        <v>16281</v>
      </c>
      <c r="D2493" s="516" t="s">
        <v>9764</v>
      </c>
      <c r="E2493" s="498" t="s">
        <v>11771</v>
      </c>
    </row>
    <row r="2494" spans="1:5" x14ac:dyDescent="0.2">
      <c r="A2494" s="516">
        <v>40929</v>
      </c>
      <c r="B2494" s="488" t="s">
        <v>12321</v>
      </c>
      <c r="C2494" s="516" t="s">
        <v>16378</v>
      </c>
      <c r="D2494" s="516" t="s">
        <v>9764</v>
      </c>
      <c r="E2494" s="498" t="s">
        <v>17464</v>
      </c>
    </row>
    <row r="2495" spans="1:5" x14ac:dyDescent="0.2">
      <c r="A2495" s="516">
        <v>38114</v>
      </c>
      <c r="B2495" s="488" t="s">
        <v>1668</v>
      </c>
      <c r="C2495" s="516" t="s">
        <v>16265</v>
      </c>
      <c r="D2495" s="516" t="s">
        <v>9764</v>
      </c>
      <c r="E2495" s="498" t="s">
        <v>15494</v>
      </c>
    </row>
    <row r="2496" spans="1:5" ht="25.5" x14ac:dyDescent="0.2">
      <c r="A2496" s="516">
        <v>38064</v>
      </c>
      <c r="B2496" s="488" t="s">
        <v>12322</v>
      </c>
      <c r="C2496" s="516" t="s">
        <v>16265</v>
      </c>
      <c r="D2496" s="516" t="s">
        <v>9764</v>
      </c>
      <c r="E2496" s="498" t="s">
        <v>8238</v>
      </c>
    </row>
    <row r="2497" spans="1:5" x14ac:dyDescent="0.2">
      <c r="A2497" s="516">
        <v>38115</v>
      </c>
      <c r="B2497" s="488" t="s">
        <v>12323</v>
      </c>
      <c r="C2497" s="516" t="s">
        <v>16265</v>
      </c>
      <c r="D2497" s="516" t="s">
        <v>9764</v>
      </c>
      <c r="E2497" s="498" t="s">
        <v>17465</v>
      </c>
    </row>
    <row r="2498" spans="1:5" ht="25.5" x14ac:dyDescent="0.2">
      <c r="A2498" s="516">
        <v>38065</v>
      </c>
      <c r="B2498" s="488" t="s">
        <v>12324</v>
      </c>
      <c r="C2498" s="516" t="s">
        <v>16265</v>
      </c>
      <c r="D2498" s="516" t="s">
        <v>9764</v>
      </c>
      <c r="E2498" s="498" t="s">
        <v>7975</v>
      </c>
    </row>
    <row r="2499" spans="1:5" ht="25.5" x14ac:dyDescent="0.2">
      <c r="A2499" s="516">
        <v>38078</v>
      </c>
      <c r="B2499" s="488" t="s">
        <v>12325</v>
      </c>
      <c r="C2499" s="516" t="s">
        <v>16265</v>
      </c>
      <c r="D2499" s="516" t="s">
        <v>9764</v>
      </c>
      <c r="E2499" s="498" t="s">
        <v>7632</v>
      </c>
    </row>
    <row r="2500" spans="1:5" x14ac:dyDescent="0.2">
      <c r="A2500" s="516">
        <v>38113</v>
      </c>
      <c r="B2500" s="488" t="s">
        <v>12326</v>
      </c>
      <c r="C2500" s="516" t="s">
        <v>16265</v>
      </c>
      <c r="D2500" s="516" t="s">
        <v>9764</v>
      </c>
      <c r="E2500" s="498" t="s">
        <v>7664</v>
      </c>
    </row>
    <row r="2501" spans="1:5" ht="25.5" x14ac:dyDescent="0.2">
      <c r="A2501" s="516">
        <v>38063</v>
      </c>
      <c r="B2501" s="488" t="s">
        <v>12327</v>
      </c>
      <c r="C2501" s="516" t="s">
        <v>16265</v>
      </c>
      <c r="D2501" s="516" t="s">
        <v>9764</v>
      </c>
      <c r="E2501" s="498" t="s">
        <v>7098</v>
      </c>
    </row>
    <row r="2502" spans="1:5" ht="25.5" x14ac:dyDescent="0.2">
      <c r="A2502" s="516">
        <v>38080</v>
      </c>
      <c r="B2502" s="488" t="s">
        <v>12328</v>
      </c>
      <c r="C2502" s="516" t="s">
        <v>16265</v>
      </c>
      <c r="D2502" s="516" t="s">
        <v>9764</v>
      </c>
      <c r="E2502" s="498" t="s">
        <v>13450</v>
      </c>
    </row>
    <row r="2503" spans="1:5" ht="25.5" x14ac:dyDescent="0.2">
      <c r="A2503" s="516">
        <v>38069</v>
      </c>
      <c r="B2503" s="488" t="s">
        <v>12329</v>
      </c>
      <c r="C2503" s="516" t="s">
        <v>16265</v>
      </c>
      <c r="D2503" s="516" t="s">
        <v>9764</v>
      </c>
      <c r="E2503" s="498" t="s">
        <v>7815</v>
      </c>
    </row>
    <row r="2504" spans="1:5" ht="25.5" x14ac:dyDescent="0.2">
      <c r="A2504" s="516">
        <v>38077</v>
      </c>
      <c r="B2504" s="488" t="s">
        <v>12330</v>
      </c>
      <c r="C2504" s="516" t="s">
        <v>16265</v>
      </c>
      <c r="D2504" s="516" t="s">
        <v>9764</v>
      </c>
      <c r="E2504" s="498" t="s">
        <v>17380</v>
      </c>
    </row>
    <row r="2505" spans="1:5" ht="25.5" x14ac:dyDescent="0.2">
      <c r="A2505" s="516">
        <v>38073</v>
      </c>
      <c r="B2505" s="488" t="s">
        <v>12331</v>
      </c>
      <c r="C2505" s="516" t="s">
        <v>16265</v>
      </c>
      <c r="D2505" s="516" t="s">
        <v>9764</v>
      </c>
      <c r="E2505" s="498" t="s">
        <v>17148</v>
      </c>
    </row>
    <row r="2506" spans="1:5" x14ac:dyDescent="0.2">
      <c r="A2506" s="516">
        <v>38112</v>
      </c>
      <c r="B2506" s="488" t="s">
        <v>12332</v>
      </c>
      <c r="C2506" s="516" t="s">
        <v>16265</v>
      </c>
      <c r="D2506" s="516" t="s">
        <v>9764</v>
      </c>
      <c r="E2506" s="498" t="s">
        <v>7578</v>
      </c>
    </row>
    <row r="2507" spans="1:5" ht="25.5" x14ac:dyDescent="0.2">
      <c r="A2507" s="516">
        <v>38062</v>
      </c>
      <c r="B2507" s="488" t="s">
        <v>12333</v>
      </c>
      <c r="C2507" s="516" t="s">
        <v>16265</v>
      </c>
      <c r="D2507" s="516" t="s">
        <v>9764</v>
      </c>
      <c r="E2507" s="498" t="s">
        <v>6911</v>
      </c>
    </row>
    <row r="2508" spans="1:5" ht="25.5" x14ac:dyDescent="0.2">
      <c r="A2508" s="516">
        <v>12128</v>
      </c>
      <c r="B2508" s="488" t="s">
        <v>12334</v>
      </c>
      <c r="C2508" s="516" t="s">
        <v>16265</v>
      </c>
      <c r="D2508" s="516" t="s">
        <v>9764</v>
      </c>
      <c r="E2508" s="498" t="s">
        <v>7999</v>
      </c>
    </row>
    <row r="2509" spans="1:5" ht="25.5" x14ac:dyDescent="0.2">
      <c r="A2509" s="516">
        <v>12129</v>
      </c>
      <c r="B2509" s="488" t="s">
        <v>12335</v>
      </c>
      <c r="C2509" s="516" t="s">
        <v>16265</v>
      </c>
      <c r="D2509" s="516" t="s">
        <v>9764</v>
      </c>
      <c r="E2509" s="498" t="s">
        <v>7069</v>
      </c>
    </row>
    <row r="2510" spans="1:5" ht="25.5" x14ac:dyDescent="0.2">
      <c r="A2510" s="516">
        <v>38081</v>
      </c>
      <c r="B2510" s="488" t="s">
        <v>12336</v>
      </c>
      <c r="C2510" s="516" t="s">
        <v>16265</v>
      </c>
      <c r="D2510" s="516" t="s">
        <v>9764</v>
      </c>
      <c r="E2510" s="498" t="s">
        <v>8035</v>
      </c>
    </row>
    <row r="2511" spans="1:5" ht="25.5" x14ac:dyDescent="0.2">
      <c r="A2511" s="516">
        <v>38070</v>
      </c>
      <c r="B2511" s="488" t="s">
        <v>12337</v>
      </c>
      <c r="C2511" s="516" t="s">
        <v>16265</v>
      </c>
      <c r="D2511" s="516" t="s">
        <v>9764</v>
      </c>
      <c r="E2511" s="498" t="s">
        <v>7351</v>
      </c>
    </row>
    <row r="2512" spans="1:5" ht="25.5" x14ac:dyDescent="0.2">
      <c r="A2512" s="516">
        <v>38074</v>
      </c>
      <c r="B2512" s="488" t="s">
        <v>12338</v>
      </c>
      <c r="C2512" s="516" t="s">
        <v>16265</v>
      </c>
      <c r="D2512" s="516" t="s">
        <v>9764</v>
      </c>
      <c r="E2512" s="498" t="s">
        <v>17014</v>
      </c>
    </row>
    <row r="2513" spans="1:5" ht="25.5" x14ac:dyDescent="0.2">
      <c r="A2513" s="516">
        <v>38079</v>
      </c>
      <c r="B2513" s="488" t="s">
        <v>12339</v>
      </c>
      <c r="C2513" s="516" t="s">
        <v>16265</v>
      </c>
      <c r="D2513" s="516" t="s">
        <v>9764</v>
      </c>
      <c r="E2513" s="498" t="s">
        <v>8898</v>
      </c>
    </row>
    <row r="2514" spans="1:5" ht="25.5" x14ac:dyDescent="0.2">
      <c r="A2514" s="516">
        <v>38072</v>
      </c>
      <c r="B2514" s="488" t="s">
        <v>12340</v>
      </c>
      <c r="C2514" s="516" t="s">
        <v>16265</v>
      </c>
      <c r="D2514" s="516" t="s">
        <v>9764</v>
      </c>
      <c r="E2514" s="498" t="s">
        <v>17466</v>
      </c>
    </row>
    <row r="2515" spans="1:5" ht="25.5" x14ac:dyDescent="0.2">
      <c r="A2515" s="516">
        <v>38068</v>
      </c>
      <c r="B2515" s="488" t="s">
        <v>12341</v>
      </c>
      <c r="C2515" s="516" t="s">
        <v>16265</v>
      </c>
      <c r="D2515" s="516" t="s">
        <v>9764</v>
      </c>
      <c r="E2515" s="498" t="s">
        <v>15878</v>
      </c>
    </row>
    <row r="2516" spans="1:5" ht="25.5" x14ac:dyDescent="0.2">
      <c r="A2516" s="516">
        <v>38071</v>
      </c>
      <c r="B2516" s="488" t="s">
        <v>12342</v>
      </c>
      <c r="C2516" s="516" t="s">
        <v>16265</v>
      </c>
      <c r="D2516" s="516" t="s">
        <v>9764</v>
      </c>
      <c r="E2516" s="498" t="s">
        <v>7631</v>
      </c>
    </row>
    <row r="2517" spans="1:5" ht="38.25" x14ac:dyDescent="0.2">
      <c r="A2517" s="516">
        <v>38412</v>
      </c>
      <c r="B2517" s="488" t="s">
        <v>12343</v>
      </c>
      <c r="C2517" s="516" t="s">
        <v>16265</v>
      </c>
      <c r="D2517" s="516" t="s">
        <v>9768</v>
      </c>
      <c r="E2517" s="498" t="s">
        <v>17467</v>
      </c>
    </row>
    <row r="2518" spans="1:5" ht="25.5" x14ac:dyDescent="0.2">
      <c r="A2518" s="516">
        <v>3405</v>
      </c>
      <c r="B2518" s="488" t="s">
        <v>12344</v>
      </c>
      <c r="C2518" s="516" t="s">
        <v>16265</v>
      </c>
      <c r="D2518" s="516" t="s">
        <v>9764</v>
      </c>
      <c r="E2518" s="498" t="s">
        <v>17468</v>
      </c>
    </row>
    <row r="2519" spans="1:5" x14ac:dyDescent="0.2">
      <c r="A2519" s="516">
        <v>3394</v>
      </c>
      <c r="B2519" s="488" t="s">
        <v>12345</v>
      </c>
      <c r="C2519" s="516" t="s">
        <v>16265</v>
      </c>
      <c r="D2519" s="516" t="s">
        <v>9764</v>
      </c>
      <c r="E2519" s="498" t="s">
        <v>17469</v>
      </c>
    </row>
    <row r="2520" spans="1:5" x14ac:dyDescent="0.2">
      <c r="A2520" s="516">
        <v>3393</v>
      </c>
      <c r="B2520" s="488" t="s">
        <v>12346</v>
      </c>
      <c r="C2520" s="516" t="s">
        <v>16265</v>
      </c>
      <c r="D2520" s="516" t="s">
        <v>9764</v>
      </c>
      <c r="E2520" s="498" t="s">
        <v>17470</v>
      </c>
    </row>
    <row r="2521" spans="1:5" x14ac:dyDescent="0.2">
      <c r="A2521" s="516">
        <v>3406</v>
      </c>
      <c r="B2521" s="488" t="s">
        <v>12347</v>
      </c>
      <c r="C2521" s="516" t="s">
        <v>16265</v>
      </c>
      <c r="D2521" s="516" t="s">
        <v>9768</v>
      </c>
      <c r="E2521" s="498" t="s">
        <v>7854</v>
      </c>
    </row>
    <row r="2522" spans="1:5" x14ac:dyDescent="0.2">
      <c r="A2522" s="516">
        <v>3395</v>
      </c>
      <c r="B2522" s="488" t="s">
        <v>12348</v>
      </c>
      <c r="C2522" s="516" t="s">
        <v>16265</v>
      </c>
      <c r="D2522" s="516" t="s">
        <v>9764</v>
      </c>
      <c r="E2522" s="498" t="s">
        <v>17471</v>
      </c>
    </row>
    <row r="2523" spans="1:5" ht="25.5" x14ac:dyDescent="0.2">
      <c r="A2523" s="516">
        <v>3398</v>
      </c>
      <c r="B2523" s="488" t="s">
        <v>12349</v>
      </c>
      <c r="C2523" s="516" t="s">
        <v>16265</v>
      </c>
      <c r="D2523" s="516" t="s">
        <v>9764</v>
      </c>
      <c r="E2523" s="498" t="s">
        <v>7594</v>
      </c>
    </row>
    <row r="2524" spans="1:5" ht="38.25" x14ac:dyDescent="0.2">
      <c r="A2524" s="516">
        <v>34379</v>
      </c>
      <c r="B2524" s="488" t="s">
        <v>12350</v>
      </c>
      <c r="C2524" s="516" t="s">
        <v>16265</v>
      </c>
      <c r="D2524" s="516" t="s">
        <v>9764</v>
      </c>
      <c r="E2524" s="498" t="s">
        <v>17472</v>
      </c>
    </row>
    <row r="2525" spans="1:5" ht="38.25" x14ac:dyDescent="0.2">
      <c r="A2525" s="516">
        <v>34378</v>
      </c>
      <c r="B2525" s="488" t="s">
        <v>12351</v>
      </c>
      <c r="C2525" s="516" t="s">
        <v>16265</v>
      </c>
      <c r="D2525" s="516" t="s">
        <v>9764</v>
      </c>
      <c r="E2525" s="498" t="s">
        <v>17473</v>
      </c>
    </row>
    <row r="2526" spans="1:5" ht="38.25" x14ac:dyDescent="0.2">
      <c r="A2526" s="516">
        <v>34377</v>
      </c>
      <c r="B2526" s="488" t="s">
        <v>12352</v>
      </c>
      <c r="C2526" s="516" t="s">
        <v>16265</v>
      </c>
      <c r="D2526" s="516" t="s">
        <v>9764</v>
      </c>
      <c r="E2526" s="498" t="s">
        <v>17474</v>
      </c>
    </row>
    <row r="2527" spans="1:5" ht="25.5" x14ac:dyDescent="0.2">
      <c r="A2527" s="516">
        <v>581</v>
      </c>
      <c r="B2527" s="488" t="s">
        <v>12353</v>
      </c>
      <c r="C2527" s="516" t="s">
        <v>16268</v>
      </c>
      <c r="D2527" s="516" t="s">
        <v>9764</v>
      </c>
      <c r="E2527" s="498" t="s">
        <v>17475</v>
      </c>
    </row>
    <row r="2528" spans="1:5" ht="51" x14ac:dyDescent="0.2">
      <c r="A2528" s="516">
        <v>40662</v>
      </c>
      <c r="B2528" s="488" t="s">
        <v>12354</v>
      </c>
      <c r="C2528" s="516" t="s">
        <v>16265</v>
      </c>
      <c r="D2528" s="516" t="s">
        <v>9764</v>
      </c>
      <c r="E2528" s="498" t="s">
        <v>17476</v>
      </c>
    </row>
    <row r="2529" spans="1:5" ht="51" x14ac:dyDescent="0.2">
      <c r="A2529" s="516">
        <v>3437</v>
      </c>
      <c r="B2529" s="488" t="s">
        <v>12355</v>
      </c>
      <c r="C2529" s="516" t="s">
        <v>16268</v>
      </c>
      <c r="D2529" s="516" t="s">
        <v>9764</v>
      </c>
      <c r="E2529" s="498" t="s">
        <v>17477</v>
      </c>
    </row>
    <row r="2530" spans="1:5" x14ac:dyDescent="0.2">
      <c r="A2530" s="516">
        <v>11190</v>
      </c>
      <c r="B2530" s="488" t="s">
        <v>12356</v>
      </c>
      <c r="C2530" s="516" t="s">
        <v>16265</v>
      </c>
      <c r="D2530" s="516" t="s">
        <v>9768</v>
      </c>
      <c r="E2530" s="498" t="s">
        <v>17478</v>
      </c>
    </row>
    <row r="2531" spans="1:5" ht="51" x14ac:dyDescent="0.2">
      <c r="A2531" s="516">
        <v>3428</v>
      </c>
      <c r="B2531" s="488" t="s">
        <v>12357</v>
      </c>
      <c r="C2531" s="516" t="s">
        <v>16268</v>
      </c>
      <c r="D2531" s="516" t="s">
        <v>9768</v>
      </c>
      <c r="E2531" s="498" t="s">
        <v>17479</v>
      </c>
    </row>
    <row r="2532" spans="1:5" ht="51" x14ac:dyDescent="0.2">
      <c r="A2532" s="516">
        <v>3429</v>
      </c>
      <c r="B2532" s="488" t="s">
        <v>12358</v>
      </c>
      <c r="C2532" s="516" t="s">
        <v>16268</v>
      </c>
      <c r="D2532" s="516" t="s">
        <v>9764</v>
      </c>
      <c r="E2532" s="498" t="s">
        <v>17480</v>
      </c>
    </row>
    <row r="2533" spans="1:5" ht="38.25" x14ac:dyDescent="0.2">
      <c r="A2533" s="516">
        <v>34371</v>
      </c>
      <c r="B2533" s="488" t="s">
        <v>12359</v>
      </c>
      <c r="C2533" s="516" t="s">
        <v>16265</v>
      </c>
      <c r="D2533" s="516" t="s">
        <v>9764</v>
      </c>
      <c r="E2533" s="498" t="s">
        <v>17481</v>
      </c>
    </row>
    <row r="2534" spans="1:5" ht="38.25" x14ac:dyDescent="0.2">
      <c r="A2534" s="516">
        <v>34370</v>
      </c>
      <c r="B2534" s="488" t="s">
        <v>12360</v>
      </c>
      <c r="C2534" s="516" t="s">
        <v>16265</v>
      </c>
      <c r="D2534" s="516" t="s">
        <v>9764</v>
      </c>
      <c r="E2534" s="498" t="s">
        <v>17482</v>
      </c>
    </row>
    <row r="2535" spans="1:5" ht="38.25" x14ac:dyDescent="0.2">
      <c r="A2535" s="516">
        <v>34372</v>
      </c>
      <c r="B2535" s="488" t="s">
        <v>12361</v>
      </c>
      <c r="C2535" s="516" t="s">
        <v>16265</v>
      </c>
      <c r="D2535" s="516" t="s">
        <v>9764</v>
      </c>
      <c r="E2535" s="498" t="s">
        <v>17483</v>
      </c>
    </row>
    <row r="2536" spans="1:5" ht="38.25" x14ac:dyDescent="0.2">
      <c r="A2536" s="516">
        <v>34373</v>
      </c>
      <c r="B2536" s="488" t="s">
        <v>12362</v>
      </c>
      <c r="C2536" s="516" t="s">
        <v>16265</v>
      </c>
      <c r="D2536" s="516" t="s">
        <v>9764</v>
      </c>
      <c r="E2536" s="498" t="s">
        <v>17484</v>
      </c>
    </row>
    <row r="2537" spans="1:5" ht="38.25" x14ac:dyDescent="0.2">
      <c r="A2537" s="516">
        <v>36896</v>
      </c>
      <c r="B2537" s="488" t="s">
        <v>12363</v>
      </c>
      <c r="C2537" s="516" t="s">
        <v>16265</v>
      </c>
      <c r="D2537" s="516" t="s">
        <v>9768</v>
      </c>
      <c r="E2537" s="498" t="s">
        <v>17485</v>
      </c>
    </row>
    <row r="2538" spans="1:5" ht="38.25" x14ac:dyDescent="0.2">
      <c r="A2538" s="516">
        <v>34367</v>
      </c>
      <c r="B2538" s="488" t="s">
        <v>12364</v>
      </c>
      <c r="C2538" s="516" t="s">
        <v>16265</v>
      </c>
      <c r="D2538" s="516" t="s">
        <v>9764</v>
      </c>
      <c r="E2538" s="498" t="s">
        <v>17486</v>
      </c>
    </row>
    <row r="2539" spans="1:5" ht="38.25" x14ac:dyDescent="0.2">
      <c r="A2539" s="516">
        <v>36897</v>
      </c>
      <c r="B2539" s="488" t="s">
        <v>12365</v>
      </c>
      <c r="C2539" s="516" t="s">
        <v>16265</v>
      </c>
      <c r="D2539" s="516" t="s">
        <v>9764</v>
      </c>
      <c r="E2539" s="498" t="s">
        <v>17487</v>
      </c>
    </row>
    <row r="2540" spans="1:5" ht="38.25" x14ac:dyDescent="0.2">
      <c r="A2540" s="516">
        <v>36884</v>
      </c>
      <c r="B2540" s="488" t="s">
        <v>12365</v>
      </c>
      <c r="C2540" s="516" t="s">
        <v>16268</v>
      </c>
      <c r="D2540" s="516" t="s">
        <v>9764</v>
      </c>
      <c r="E2540" s="498" t="s">
        <v>17488</v>
      </c>
    </row>
    <row r="2541" spans="1:5" ht="25.5" x14ac:dyDescent="0.2">
      <c r="A2541" s="516">
        <v>597</v>
      </c>
      <c r="B2541" s="488" t="s">
        <v>12366</v>
      </c>
      <c r="C2541" s="516" t="s">
        <v>16268</v>
      </c>
      <c r="D2541" s="516" t="s">
        <v>9764</v>
      </c>
      <c r="E2541" s="498" t="s">
        <v>17489</v>
      </c>
    </row>
    <row r="2542" spans="1:5" ht="38.25" x14ac:dyDescent="0.2">
      <c r="A2542" s="516">
        <v>34369</v>
      </c>
      <c r="B2542" s="488" t="s">
        <v>12367</v>
      </c>
      <c r="C2542" s="516" t="s">
        <v>16265</v>
      </c>
      <c r="D2542" s="516" t="s">
        <v>9764</v>
      </c>
      <c r="E2542" s="498" t="s">
        <v>17490</v>
      </c>
    </row>
    <row r="2543" spans="1:5" ht="38.25" x14ac:dyDescent="0.2">
      <c r="A2543" s="516">
        <v>34362</v>
      </c>
      <c r="B2543" s="488" t="s">
        <v>12368</v>
      </c>
      <c r="C2543" s="516" t="s">
        <v>16265</v>
      </c>
      <c r="D2543" s="516" t="s">
        <v>9764</v>
      </c>
      <c r="E2543" s="498" t="s">
        <v>17491</v>
      </c>
    </row>
    <row r="2544" spans="1:5" ht="38.25" x14ac:dyDescent="0.2">
      <c r="A2544" s="516">
        <v>34363</v>
      </c>
      <c r="B2544" s="488" t="s">
        <v>12369</v>
      </c>
      <c r="C2544" s="516" t="s">
        <v>16265</v>
      </c>
      <c r="D2544" s="516" t="s">
        <v>9764</v>
      </c>
      <c r="E2544" s="498" t="s">
        <v>17492</v>
      </c>
    </row>
    <row r="2545" spans="1:5" ht="38.25" x14ac:dyDescent="0.2">
      <c r="A2545" s="516">
        <v>34364</v>
      </c>
      <c r="B2545" s="488" t="s">
        <v>12370</v>
      </c>
      <c r="C2545" s="516" t="s">
        <v>16265</v>
      </c>
      <c r="D2545" s="516" t="s">
        <v>9764</v>
      </c>
      <c r="E2545" s="498" t="s">
        <v>17493</v>
      </c>
    </row>
    <row r="2546" spans="1:5" ht="38.25" x14ac:dyDescent="0.2">
      <c r="A2546" s="516">
        <v>34365</v>
      </c>
      <c r="B2546" s="488" t="s">
        <v>12371</v>
      </c>
      <c r="C2546" s="516" t="s">
        <v>16265</v>
      </c>
      <c r="D2546" s="516" t="s">
        <v>9764</v>
      </c>
      <c r="E2546" s="498" t="s">
        <v>17494</v>
      </c>
    </row>
    <row r="2547" spans="1:5" ht="63.75" x14ac:dyDescent="0.2">
      <c r="A2547" s="516">
        <v>40659</v>
      </c>
      <c r="B2547" s="488" t="s">
        <v>12373</v>
      </c>
      <c r="C2547" s="516" t="s">
        <v>16268</v>
      </c>
      <c r="D2547" s="516" t="s">
        <v>9764</v>
      </c>
      <c r="E2547" s="498" t="s">
        <v>17495</v>
      </c>
    </row>
    <row r="2548" spans="1:5" ht="63.75" x14ac:dyDescent="0.2">
      <c r="A2548" s="516">
        <v>40660</v>
      </c>
      <c r="B2548" s="488" t="s">
        <v>12374</v>
      </c>
      <c r="C2548" s="516" t="s">
        <v>16268</v>
      </c>
      <c r="D2548" s="516" t="s">
        <v>9764</v>
      </c>
      <c r="E2548" s="498" t="s">
        <v>17496</v>
      </c>
    </row>
    <row r="2549" spans="1:5" ht="63.75" x14ac:dyDescent="0.2">
      <c r="A2549" s="516">
        <v>40661</v>
      </c>
      <c r="B2549" s="488" t="s">
        <v>12375</v>
      </c>
      <c r="C2549" s="516" t="s">
        <v>16268</v>
      </c>
      <c r="D2549" s="516" t="s">
        <v>9764</v>
      </c>
      <c r="E2549" s="498" t="s">
        <v>17497</v>
      </c>
    </row>
    <row r="2550" spans="1:5" ht="51" x14ac:dyDescent="0.2">
      <c r="A2550" s="516">
        <v>3421</v>
      </c>
      <c r="B2550" s="488" t="s">
        <v>12376</v>
      </c>
      <c r="C2550" s="516" t="s">
        <v>16268</v>
      </c>
      <c r="D2550" s="516" t="s">
        <v>9764</v>
      </c>
      <c r="E2550" s="498" t="s">
        <v>17498</v>
      </c>
    </row>
    <row r="2551" spans="1:5" ht="25.5" x14ac:dyDescent="0.2">
      <c r="A2551" s="516">
        <v>599</v>
      </c>
      <c r="B2551" s="488" t="s">
        <v>12377</v>
      </c>
      <c r="C2551" s="516" t="s">
        <v>16268</v>
      </c>
      <c r="D2551" s="516" t="s">
        <v>9764</v>
      </c>
      <c r="E2551" s="498" t="s">
        <v>17499</v>
      </c>
    </row>
    <row r="2552" spans="1:5" ht="25.5" x14ac:dyDescent="0.2">
      <c r="A2552" s="516">
        <v>34380</v>
      </c>
      <c r="B2552" s="488" t="s">
        <v>12378</v>
      </c>
      <c r="C2552" s="516" t="s">
        <v>16265</v>
      </c>
      <c r="D2552" s="516" t="s">
        <v>9764</v>
      </c>
      <c r="E2552" s="498" t="s">
        <v>17500</v>
      </c>
    </row>
    <row r="2553" spans="1:5" ht="25.5" x14ac:dyDescent="0.2">
      <c r="A2553" s="516">
        <v>34381</v>
      </c>
      <c r="B2553" s="488" t="s">
        <v>12379</v>
      </c>
      <c r="C2553" s="516" t="s">
        <v>16265</v>
      </c>
      <c r="D2553" s="516" t="s">
        <v>9764</v>
      </c>
      <c r="E2553" s="498" t="s">
        <v>17501</v>
      </c>
    </row>
    <row r="2554" spans="1:5" ht="25.5" x14ac:dyDescent="0.2">
      <c r="A2554" s="516">
        <v>601</v>
      </c>
      <c r="B2554" s="488" t="s">
        <v>12379</v>
      </c>
      <c r="C2554" s="516" t="s">
        <v>16268</v>
      </c>
      <c r="D2554" s="516" t="s">
        <v>9764</v>
      </c>
      <c r="E2554" s="498" t="s">
        <v>17502</v>
      </c>
    </row>
    <row r="2555" spans="1:5" ht="51" x14ac:dyDescent="0.2">
      <c r="A2555" s="516">
        <v>3423</v>
      </c>
      <c r="B2555" s="488" t="s">
        <v>12380</v>
      </c>
      <c r="C2555" s="516" t="s">
        <v>16268</v>
      </c>
      <c r="D2555" s="516" t="s">
        <v>9764</v>
      </c>
      <c r="E2555" s="498" t="s">
        <v>17503</v>
      </c>
    </row>
    <row r="2556" spans="1:5" ht="25.5" x14ac:dyDescent="0.2">
      <c r="A2556" s="516">
        <v>34797</v>
      </c>
      <c r="B2556" s="488" t="s">
        <v>12381</v>
      </c>
      <c r="C2556" s="516" t="s">
        <v>16265</v>
      </c>
      <c r="D2556" s="516" t="s">
        <v>9764</v>
      </c>
      <c r="E2556" s="498" t="s">
        <v>17504</v>
      </c>
    </row>
    <row r="2557" spans="1:5" x14ac:dyDescent="0.2">
      <c r="A2557" s="516">
        <v>25964</v>
      </c>
      <c r="B2557" s="488" t="s">
        <v>12382</v>
      </c>
      <c r="C2557" s="516" t="s">
        <v>16281</v>
      </c>
      <c r="D2557" s="516" t="s">
        <v>9764</v>
      </c>
      <c r="E2557" s="498" t="s">
        <v>10563</v>
      </c>
    </row>
    <row r="2558" spans="1:5" x14ac:dyDescent="0.2">
      <c r="A2558" s="516">
        <v>41077</v>
      </c>
      <c r="B2558" s="488" t="s">
        <v>12383</v>
      </c>
      <c r="C2558" s="516" t="s">
        <v>16378</v>
      </c>
      <c r="D2558" s="516" t="s">
        <v>9764</v>
      </c>
      <c r="E2558" s="498" t="s">
        <v>17505</v>
      </c>
    </row>
    <row r="2559" spans="1:5" ht="25.5" x14ac:dyDescent="0.2">
      <c r="A2559" s="516">
        <v>20159</v>
      </c>
      <c r="B2559" s="488" t="s">
        <v>12384</v>
      </c>
      <c r="C2559" s="516" t="s">
        <v>16265</v>
      </c>
      <c r="D2559" s="516" t="s">
        <v>9764</v>
      </c>
      <c r="E2559" s="498" t="s">
        <v>17506</v>
      </c>
    </row>
    <row r="2560" spans="1:5" x14ac:dyDescent="0.2">
      <c r="A2560" s="516">
        <v>37963</v>
      </c>
      <c r="B2560" s="488" t="s">
        <v>12385</v>
      </c>
      <c r="C2560" s="516" t="s">
        <v>16265</v>
      </c>
      <c r="D2560" s="516" t="s">
        <v>9764</v>
      </c>
      <c r="E2560" s="498" t="s">
        <v>7154</v>
      </c>
    </row>
    <row r="2561" spans="1:5" x14ac:dyDescent="0.2">
      <c r="A2561" s="516">
        <v>37964</v>
      </c>
      <c r="B2561" s="488" t="s">
        <v>12386</v>
      </c>
      <c r="C2561" s="516" t="s">
        <v>16265</v>
      </c>
      <c r="D2561" s="516" t="s">
        <v>9764</v>
      </c>
      <c r="E2561" s="498" t="s">
        <v>6784</v>
      </c>
    </row>
    <row r="2562" spans="1:5" x14ac:dyDescent="0.2">
      <c r="A2562" s="516">
        <v>37965</v>
      </c>
      <c r="B2562" s="488" t="s">
        <v>12387</v>
      </c>
      <c r="C2562" s="516" t="s">
        <v>16265</v>
      </c>
      <c r="D2562" s="516" t="s">
        <v>9764</v>
      </c>
      <c r="E2562" s="498" t="s">
        <v>8112</v>
      </c>
    </row>
    <row r="2563" spans="1:5" x14ac:dyDescent="0.2">
      <c r="A2563" s="516">
        <v>37966</v>
      </c>
      <c r="B2563" s="488" t="s">
        <v>12388</v>
      </c>
      <c r="C2563" s="516" t="s">
        <v>16265</v>
      </c>
      <c r="D2563" s="516" t="s">
        <v>9764</v>
      </c>
      <c r="E2563" s="498" t="s">
        <v>7832</v>
      </c>
    </row>
    <row r="2564" spans="1:5" x14ac:dyDescent="0.2">
      <c r="A2564" s="516">
        <v>37967</v>
      </c>
      <c r="B2564" s="488" t="s">
        <v>12389</v>
      </c>
      <c r="C2564" s="516" t="s">
        <v>16265</v>
      </c>
      <c r="D2564" s="516" t="s">
        <v>9764</v>
      </c>
      <c r="E2564" s="498" t="s">
        <v>7600</v>
      </c>
    </row>
    <row r="2565" spans="1:5" x14ac:dyDescent="0.2">
      <c r="A2565" s="516">
        <v>37968</v>
      </c>
      <c r="B2565" s="488" t="s">
        <v>12390</v>
      </c>
      <c r="C2565" s="516" t="s">
        <v>16265</v>
      </c>
      <c r="D2565" s="516" t="s">
        <v>9764</v>
      </c>
      <c r="E2565" s="498" t="s">
        <v>17507</v>
      </c>
    </row>
    <row r="2566" spans="1:5" x14ac:dyDescent="0.2">
      <c r="A2566" s="516">
        <v>37969</v>
      </c>
      <c r="B2566" s="488" t="s">
        <v>12392</v>
      </c>
      <c r="C2566" s="516" t="s">
        <v>16265</v>
      </c>
      <c r="D2566" s="516" t="s">
        <v>9764</v>
      </c>
      <c r="E2566" s="498" t="s">
        <v>17508</v>
      </c>
    </row>
    <row r="2567" spans="1:5" x14ac:dyDescent="0.2">
      <c r="A2567" s="516">
        <v>37970</v>
      </c>
      <c r="B2567" s="488" t="s">
        <v>12393</v>
      </c>
      <c r="C2567" s="516" t="s">
        <v>16265</v>
      </c>
      <c r="D2567" s="516" t="s">
        <v>9764</v>
      </c>
      <c r="E2567" s="498" t="s">
        <v>17509</v>
      </c>
    </row>
    <row r="2568" spans="1:5" x14ac:dyDescent="0.2">
      <c r="A2568" s="516">
        <v>21118</v>
      </c>
      <c r="B2568" s="488" t="s">
        <v>12394</v>
      </c>
      <c r="C2568" s="516" t="s">
        <v>16265</v>
      </c>
      <c r="D2568" s="516" t="s">
        <v>9768</v>
      </c>
      <c r="E2568" s="498" t="s">
        <v>11484</v>
      </c>
    </row>
    <row r="2569" spans="1:5" x14ac:dyDescent="0.2">
      <c r="A2569" s="516">
        <v>37956</v>
      </c>
      <c r="B2569" s="488" t="s">
        <v>12395</v>
      </c>
      <c r="C2569" s="516" t="s">
        <v>16265</v>
      </c>
      <c r="D2569" s="516" t="s">
        <v>9764</v>
      </c>
      <c r="E2569" s="498" t="s">
        <v>7408</v>
      </c>
    </row>
    <row r="2570" spans="1:5" x14ac:dyDescent="0.2">
      <c r="A2570" s="516">
        <v>37957</v>
      </c>
      <c r="B2570" s="488" t="s">
        <v>12396</v>
      </c>
      <c r="C2570" s="516" t="s">
        <v>16265</v>
      </c>
      <c r="D2570" s="516" t="s">
        <v>9764</v>
      </c>
      <c r="E2570" s="498" t="s">
        <v>8710</v>
      </c>
    </row>
    <row r="2571" spans="1:5" x14ac:dyDescent="0.2">
      <c r="A2571" s="516">
        <v>37958</v>
      </c>
      <c r="B2571" s="488" t="s">
        <v>12397</v>
      </c>
      <c r="C2571" s="516" t="s">
        <v>16265</v>
      </c>
      <c r="D2571" s="516" t="s">
        <v>9764</v>
      </c>
      <c r="E2571" s="498" t="s">
        <v>7832</v>
      </c>
    </row>
    <row r="2572" spans="1:5" x14ac:dyDescent="0.2">
      <c r="A2572" s="516">
        <v>37959</v>
      </c>
      <c r="B2572" s="488" t="s">
        <v>12398</v>
      </c>
      <c r="C2572" s="516" t="s">
        <v>16265</v>
      </c>
      <c r="D2572" s="516" t="s">
        <v>9764</v>
      </c>
      <c r="E2572" s="498" t="s">
        <v>7600</v>
      </c>
    </row>
    <row r="2573" spans="1:5" x14ac:dyDescent="0.2">
      <c r="A2573" s="516">
        <v>37960</v>
      </c>
      <c r="B2573" s="488" t="s">
        <v>12399</v>
      </c>
      <c r="C2573" s="516" t="s">
        <v>16265</v>
      </c>
      <c r="D2573" s="516" t="s">
        <v>9764</v>
      </c>
      <c r="E2573" s="498" t="s">
        <v>17510</v>
      </c>
    </row>
    <row r="2574" spans="1:5" x14ac:dyDescent="0.2">
      <c r="A2574" s="516">
        <v>37961</v>
      </c>
      <c r="B2574" s="488" t="s">
        <v>12401</v>
      </c>
      <c r="C2574" s="516" t="s">
        <v>16265</v>
      </c>
      <c r="D2574" s="516" t="s">
        <v>9764</v>
      </c>
      <c r="E2574" s="498" t="s">
        <v>17511</v>
      </c>
    </row>
    <row r="2575" spans="1:5" x14ac:dyDescent="0.2">
      <c r="A2575" s="516">
        <v>37962</v>
      </c>
      <c r="B2575" s="488" t="s">
        <v>12402</v>
      </c>
      <c r="C2575" s="516" t="s">
        <v>16265</v>
      </c>
      <c r="D2575" s="516" t="s">
        <v>9764</v>
      </c>
      <c r="E2575" s="498" t="s">
        <v>17512</v>
      </c>
    </row>
    <row r="2576" spans="1:5" ht="25.5" x14ac:dyDescent="0.2">
      <c r="A2576" s="516">
        <v>3533</v>
      </c>
      <c r="B2576" s="488" t="s">
        <v>12403</v>
      </c>
      <c r="C2576" s="516" t="s">
        <v>16265</v>
      </c>
      <c r="D2576" s="516" t="s">
        <v>9764</v>
      </c>
      <c r="E2576" s="498" t="s">
        <v>7195</v>
      </c>
    </row>
    <row r="2577" spans="1:5" ht="25.5" x14ac:dyDescent="0.2">
      <c r="A2577" s="516">
        <v>3538</v>
      </c>
      <c r="B2577" s="488" t="s">
        <v>12404</v>
      </c>
      <c r="C2577" s="516" t="s">
        <v>16265</v>
      </c>
      <c r="D2577" s="516" t="s">
        <v>9764</v>
      </c>
      <c r="E2577" s="498" t="s">
        <v>6983</v>
      </c>
    </row>
    <row r="2578" spans="1:5" ht="25.5" x14ac:dyDescent="0.2">
      <c r="A2578" s="516">
        <v>3497</v>
      </c>
      <c r="B2578" s="488" t="s">
        <v>12405</v>
      </c>
      <c r="C2578" s="516" t="s">
        <v>16265</v>
      </c>
      <c r="D2578" s="516" t="s">
        <v>9764</v>
      </c>
      <c r="E2578" s="498" t="s">
        <v>7640</v>
      </c>
    </row>
    <row r="2579" spans="1:5" ht="25.5" x14ac:dyDescent="0.2">
      <c r="A2579" s="516">
        <v>3498</v>
      </c>
      <c r="B2579" s="488" t="s">
        <v>12406</v>
      </c>
      <c r="C2579" s="516" t="s">
        <v>16265</v>
      </c>
      <c r="D2579" s="516" t="s">
        <v>9764</v>
      </c>
      <c r="E2579" s="498" t="s">
        <v>7431</v>
      </c>
    </row>
    <row r="2580" spans="1:5" ht="25.5" x14ac:dyDescent="0.2">
      <c r="A2580" s="516">
        <v>3496</v>
      </c>
      <c r="B2580" s="488" t="s">
        <v>12407</v>
      </c>
      <c r="C2580" s="516" t="s">
        <v>16265</v>
      </c>
      <c r="D2580" s="516" t="s">
        <v>9764</v>
      </c>
      <c r="E2580" s="498" t="s">
        <v>6999</v>
      </c>
    </row>
    <row r="2581" spans="1:5" ht="25.5" x14ac:dyDescent="0.2">
      <c r="A2581" s="516">
        <v>38429</v>
      </c>
      <c r="B2581" s="488" t="s">
        <v>12408</v>
      </c>
      <c r="C2581" s="516" t="s">
        <v>16265</v>
      </c>
      <c r="D2581" s="516" t="s">
        <v>9764</v>
      </c>
      <c r="E2581" s="498" t="s">
        <v>7710</v>
      </c>
    </row>
    <row r="2582" spans="1:5" ht="25.5" x14ac:dyDescent="0.2">
      <c r="A2582" s="516">
        <v>38431</v>
      </c>
      <c r="B2582" s="488" t="s">
        <v>12409</v>
      </c>
      <c r="C2582" s="516" t="s">
        <v>16265</v>
      </c>
      <c r="D2582" s="516" t="s">
        <v>9764</v>
      </c>
      <c r="E2582" s="498" t="s">
        <v>7086</v>
      </c>
    </row>
    <row r="2583" spans="1:5" ht="25.5" x14ac:dyDescent="0.2">
      <c r="A2583" s="516">
        <v>38430</v>
      </c>
      <c r="B2583" s="488" t="s">
        <v>12410</v>
      </c>
      <c r="C2583" s="516" t="s">
        <v>16265</v>
      </c>
      <c r="D2583" s="516" t="s">
        <v>9764</v>
      </c>
      <c r="E2583" s="498" t="s">
        <v>16241</v>
      </c>
    </row>
    <row r="2584" spans="1:5" x14ac:dyDescent="0.2">
      <c r="A2584" s="516">
        <v>36348</v>
      </c>
      <c r="B2584" s="488" t="s">
        <v>12411</v>
      </c>
      <c r="C2584" s="516" t="s">
        <v>16265</v>
      </c>
      <c r="D2584" s="516" t="s">
        <v>9764</v>
      </c>
      <c r="E2584" s="498" t="s">
        <v>6859</v>
      </c>
    </row>
    <row r="2585" spans="1:5" x14ac:dyDescent="0.2">
      <c r="A2585" s="516">
        <v>36349</v>
      </c>
      <c r="B2585" s="488" t="s">
        <v>12412</v>
      </c>
      <c r="C2585" s="516" t="s">
        <v>16265</v>
      </c>
      <c r="D2585" s="516" t="s">
        <v>9764</v>
      </c>
      <c r="E2585" s="498" t="s">
        <v>6829</v>
      </c>
    </row>
    <row r="2586" spans="1:5" x14ac:dyDescent="0.2">
      <c r="A2586" s="516">
        <v>38433</v>
      </c>
      <c r="B2586" s="488" t="s">
        <v>12413</v>
      </c>
      <c r="C2586" s="516" t="s">
        <v>16265</v>
      </c>
      <c r="D2586" s="516" t="s">
        <v>9764</v>
      </c>
      <c r="E2586" s="498" t="s">
        <v>6872</v>
      </c>
    </row>
    <row r="2587" spans="1:5" x14ac:dyDescent="0.2">
      <c r="A2587" s="516">
        <v>38440</v>
      </c>
      <c r="B2587" s="488" t="s">
        <v>12414</v>
      </c>
      <c r="C2587" s="516" t="s">
        <v>16265</v>
      </c>
      <c r="D2587" s="516" t="s">
        <v>9764</v>
      </c>
      <c r="E2587" s="498" t="s">
        <v>17513</v>
      </c>
    </row>
    <row r="2588" spans="1:5" x14ac:dyDescent="0.2">
      <c r="A2588" s="516">
        <v>36359</v>
      </c>
      <c r="B2588" s="488" t="s">
        <v>12415</v>
      </c>
      <c r="C2588" s="516" t="s">
        <v>16265</v>
      </c>
      <c r="D2588" s="516" t="s">
        <v>9764</v>
      </c>
      <c r="E2588" s="498" t="s">
        <v>6828</v>
      </c>
    </row>
    <row r="2589" spans="1:5" x14ac:dyDescent="0.2">
      <c r="A2589" s="516">
        <v>36360</v>
      </c>
      <c r="B2589" s="488" t="s">
        <v>12416</v>
      </c>
      <c r="C2589" s="516" t="s">
        <v>16265</v>
      </c>
      <c r="D2589" s="516" t="s">
        <v>9764</v>
      </c>
      <c r="E2589" s="498" t="s">
        <v>16394</v>
      </c>
    </row>
    <row r="2590" spans="1:5" x14ac:dyDescent="0.2">
      <c r="A2590" s="516">
        <v>38434</v>
      </c>
      <c r="B2590" s="488" t="s">
        <v>12417</v>
      </c>
      <c r="C2590" s="516" t="s">
        <v>16265</v>
      </c>
      <c r="D2590" s="516" t="s">
        <v>9764</v>
      </c>
      <c r="E2590" s="498" t="s">
        <v>7161</v>
      </c>
    </row>
    <row r="2591" spans="1:5" x14ac:dyDescent="0.2">
      <c r="A2591" s="516">
        <v>38435</v>
      </c>
      <c r="B2591" s="488" t="s">
        <v>12418</v>
      </c>
      <c r="C2591" s="516" t="s">
        <v>16265</v>
      </c>
      <c r="D2591" s="516" t="s">
        <v>9764</v>
      </c>
      <c r="E2591" s="498" t="s">
        <v>7286</v>
      </c>
    </row>
    <row r="2592" spans="1:5" x14ac:dyDescent="0.2">
      <c r="A2592" s="516">
        <v>38436</v>
      </c>
      <c r="B2592" s="488" t="s">
        <v>12419</v>
      </c>
      <c r="C2592" s="516" t="s">
        <v>16265</v>
      </c>
      <c r="D2592" s="516" t="s">
        <v>9764</v>
      </c>
      <c r="E2592" s="498" t="s">
        <v>7739</v>
      </c>
    </row>
    <row r="2593" spans="1:5" x14ac:dyDescent="0.2">
      <c r="A2593" s="516">
        <v>38437</v>
      </c>
      <c r="B2593" s="488" t="s">
        <v>12420</v>
      </c>
      <c r="C2593" s="516" t="s">
        <v>16265</v>
      </c>
      <c r="D2593" s="516" t="s">
        <v>9764</v>
      </c>
      <c r="E2593" s="498" t="s">
        <v>16911</v>
      </c>
    </row>
    <row r="2594" spans="1:5" x14ac:dyDescent="0.2">
      <c r="A2594" s="516">
        <v>38438</v>
      </c>
      <c r="B2594" s="488" t="s">
        <v>12421</v>
      </c>
      <c r="C2594" s="516" t="s">
        <v>16265</v>
      </c>
      <c r="D2594" s="516" t="s">
        <v>9764</v>
      </c>
      <c r="E2594" s="498" t="s">
        <v>9287</v>
      </c>
    </row>
    <row r="2595" spans="1:5" x14ac:dyDescent="0.2">
      <c r="A2595" s="516">
        <v>38439</v>
      </c>
      <c r="B2595" s="488" t="s">
        <v>12423</v>
      </c>
      <c r="C2595" s="516" t="s">
        <v>16265</v>
      </c>
      <c r="D2595" s="516" t="s">
        <v>9764</v>
      </c>
      <c r="E2595" s="498" t="s">
        <v>17514</v>
      </c>
    </row>
    <row r="2596" spans="1:5" ht="25.5" x14ac:dyDescent="0.2">
      <c r="A2596" s="516">
        <v>10836</v>
      </c>
      <c r="B2596" s="488" t="s">
        <v>12424</v>
      </c>
      <c r="C2596" s="516" t="s">
        <v>16265</v>
      </c>
      <c r="D2596" s="516" t="s">
        <v>9764</v>
      </c>
      <c r="E2596" s="498" t="s">
        <v>9577</v>
      </c>
    </row>
    <row r="2597" spans="1:5" x14ac:dyDescent="0.2">
      <c r="A2597" s="516">
        <v>20128</v>
      </c>
      <c r="B2597" s="488" t="s">
        <v>12425</v>
      </c>
      <c r="C2597" s="516" t="s">
        <v>16265</v>
      </c>
      <c r="D2597" s="516" t="s">
        <v>9764</v>
      </c>
      <c r="E2597" s="498" t="s">
        <v>15382</v>
      </c>
    </row>
    <row r="2598" spans="1:5" x14ac:dyDescent="0.2">
      <c r="A2598" s="516">
        <v>20131</v>
      </c>
      <c r="B2598" s="488" t="s">
        <v>12426</v>
      </c>
      <c r="C2598" s="516" t="s">
        <v>16265</v>
      </c>
      <c r="D2598" s="516" t="s">
        <v>9764</v>
      </c>
      <c r="E2598" s="498" t="s">
        <v>17515</v>
      </c>
    </row>
    <row r="2599" spans="1:5" ht="25.5" x14ac:dyDescent="0.2">
      <c r="A2599" s="516">
        <v>3521</v>
      </c>
      <c r="B2599" s="488" t="s">
        <v>12427</v>
      </c>
      <c r="C2599" s="516" t="s">
        <v>16265</v>
      </c>
      <c r="D2599" s="516" t="s">
        <v>9764</v>
      </c>
      <c r="E2599" s="498" t="s">
        <v>7217</v>
      </c>
    </row>
    <row r="2600" spans="1:5" ht="25.5" x14ac:dyDescent="0.2">
      <c r="A2600" s="516">
        <v>3531</v>
      </c>
      <c r="B2600" s="488" t="s">
        <v>12428</v>
      </c>
      <c r="C2600" s="516" t="s">
        <v>16265</v>
      </c>
      <c r="D2600" s="516" t="s">
        <v>9764</v>
      </c>
      <c r="E2600" s="498" t="s">
        <v>7313</v>
      </c>
    </row>
    <row r="2601" spans="1:5" ht="25.5" x14ac:dyDescent="0.2">
      <c r="A2601" s="516">
        <v>3522</v>
      </c>
      <c r="B2601" s="488" t="s">
        <v>12429</v>
      </c>
      <c r="C2601" s="516" t="s">
        <v>16265</v>
      </c>
      <c r="D2601" s="516" t="s">
        <v>9764</v>
      </c>
      <c r="E2601" s="498" t="s">
        <v>17516</v>
      </c>
    </row>
    <row r="2602" spans="1:5" ht="25.5" x14ac:dyDescent="0.2">
      <c r="A2602" s="516">
        <v>3527</v>
      </c>
      <c r="B2602" s="488" t="s">
        <v>12430</v>
      </c>
      <c r="C2602" s="516" t="s">
        <v>16265</v>
      </c>
      <c r="D2602" s="516" t="s">
        <v>9764</v>
      </c>
      <c r="E2602" s="498" t="s">
        <v>6922</v>
      </c>
    </row>
    <row r="2603" spans="1:5" ht="25.5" x14ac:dyDescent="0.2">
      <c r="A2603" s="516">
        <v>10835</v>
      </c>
      <c r="B2603" s="488" t="s">
        <v>12431</v>
      </c>
      <c r="C2603" s="516" t="s">
        <v>16265</v>
      </c>
      <c r="D2603" s="516" t="s">
        <v>9764</v>
      </c>
      <c r="E2603" s="498" t="s">
        <v>7144</v>
      </c>
    </row>
    <row r="2604" spans="1:5" x14ac:dyDescent="0.2">
      <c r="A2604" s="516">
        <v>3475</v>
      </c>
      <c r="B2604" s="488" t="s">
        <v>12432</v>
      </c>
      <c r="C2604" s="516" t="s">
        <v>16265</v>
      </c>
      <c r="D2604" s="516" t="s">
        <v>9764</v>
      </c>
      <c r="E2604" s="498" t="s">
        <v>6794</v>
      </c>
    </row>
    <row r="2605" spans="1:5" x14ac:dyDescent="0.2">
      <c r="A2605" s="516">
        <v>3485</v>
      </c>
      <c r="B2605" s="488" t="s">
        <v>12433</v>
      </c>
      <c r="C2605" s="516" t="s">
        <v>16265</v>
      </c>
      <c r="D2605" s="516" t="s">
        <v>9764</v>
      </c>
      <c r="E2605" s="498" t="s">
        <v>17517</v>
      </c>
    </row>
    <row r="2606" spans="1:5" x14ac:dyDescent="0.2">
      <c r="A2606" s="516">
        <v>3534</v>
      </c>
      <c r="B2606" s="488" t="s">
        <v>12434</v>
      </c>
      <c r="C2606" s="516" t="s">
        <v>16265</v>
      </c>
      <c r="D2606" s="516" t="s">
        <v>9764</v>
      </c>
      <c r="E2606" s="498" t="s">
        <v>17518</v>
      </c>
    </row>
    <row r="2607" spans="1:5" x14ac:dyDescent="0.2">
      <c r="A2607" s="516">
        <v>3543</v>
      </c>
      <c r="B2607" s="488" t="s">
        <v>12435</v>
      </c>
      <c r="C2607" s="516" t="s">
        <v>16265</v>
      </c>
      <c r="D2607" s="516" t="s">
        <v>9764</v>
      </c>
      <c r="E2607" s="498" t="s">
        <v>8107</v>
      </c>
    </row>
    <row r="2608" spans="1:5" x14ac:dyDescent="0.2">
      <c r="A2608" s="516">
        <v>3482</v>
      </c>
      <c r="B2608" s="488" t="s">
        <v>1669</v>
      </c>
      <c r="C2608" s="516" t="s">
        <v>16265</v>
      </c>
      <c r="D2608" s="516" t="s">
        <v>9764</v>
      </c>
      <c r="E2608" s="498" t="s">
        <v>7609</v>
      </c>
    </row>
    <row r="2609" spans="1:5" x14ac:dyDescent="0.2">
      <c r="A2609" s="516">
        <v>3505</v>
      </c>
      <c r="B2609" s="488" t="s">
        <v>12436</v>
      </c>
      <c r="C2609" s="516" t="s">
        <v>16265</v>
      </c>
      <c r="D2609" s="516" t="s">
        <v>9764</v>
      </c>
      <c r="E2609" s="498" t="s">
        <v>7151</v>
      </c>
    </row>
    <row r="2610" spans="1:5" x14ac:dyDescent="0.2">
      <c r="A2610" s="516">
        <v>3516</v>
      </c>
      <c r="B2610" s="488" t="s">
        <v>12437</v>
      </c>
      <c r="C2610" s="516" t="s">
        <v>16265</v>
      </c>
      <c r="D2610" s="516" t="s">
        <v>9764</v>
      </c>
      <c r="E2610" s="498" t="s">
        <v>7377</v>
      </c>
    </row>
    <row r="2611" spans="1:5" x14ac:dyDescent="0.2">
      <c r="A2611" s="516">
        <v>3517</v>
      </c>
      <c r="B2611" s="488" t="s">
        <v>1149</v>
      </c>
      <c r="C2611" s="516" t="s">
        <v>16265</v>
      </c>
      <c r="D2611" s="516" t="s">
        <v>9764</v>
      </c>
      <c r="E2611" s="498" t="s">
        <v>7032</v>
      </c>
    </row>
    <row r="2612" spans="1:5" ht="25.5" x14ac:dyDescent="0.2">
      <c r="A2612" s="516">
        <v>3515</v>
      </c>
      <c r="B2612" s="488" t="s">
        <v>12438</v>
      </c>
      <c r="C2612" s="516" t="s">
        <v>16265</v>
      </c>
      <c r="D2612" s="516" t="s">
        <v>9764</v>
      </c>
      <c r="E2612" s="498" t="s">
        <v>6806</v>
      </c>
    </row>
    <row r="2613" spans="1:5" ht="25.5" x14ac:dyDescent="0.2">
      <c r="A2613" s="516">
        <v>20147</v>
      </c>
      <c r="B2613" s="488" t="s">
        <v>12439</v>
      </c>
      <c r="C2613" s="516" t="s">
        <v>16265</v>
      </c>
      <c r="D2613" s="516" t="s">
        <v>9764</v>
      </c>
      <c r="E2613" s="498" t="s">
        <v>7264</v>
      </c>
    </row>
    <row r="2614" spans="1:5" ht="25.5" x14ac:dyDescent="0.2">
      <c r="A2614" s="516">
        <v>3524</v>
      </c>
      <c r="B2614" s="488" t="s">
        <v>12440</v>
      </c>
      <c r="C2614" s="516" t="s">
        <v>16265</v>
      </c>
      <c r="D2614" s="516" t="s">
        <v>9764</v>
      </c>
      <c r="E2614" s="498" t="s">
        <v>7046</v>
      </c>
    </row>
    <row r="2615" spans="1:5" ht="25.5" x14ac:dyDescent="0.2">
      <c r="A2615" s="516">
        <v>3532</v>
      </c>
      <c r="B2615" s="488" t="s">
        <v>12441</v>
      </c>
      <c r="C2615" s="516" t="s">
        <v>16265</v>
      </c>
      <c r="D2615" s="516" t="s">
        <v>9764</v>
      </c>
      <c r="E2615" s="498" t="s">
        <v>15230</v>
      </c>
    </row>
    <row r="2616" spans="1:5" x14ac:dyDescent="0.2">
      <c r="A2616" s="516">
        <v>3528</v>
      </c>
      <c r="B2616" s="488" t="s">
        <v>12442</v>
      </c>
      <c r="C2616" s="516" t="s">
        <v>16265</v>
      </c>
      <c r="D2616" s="516" t="s">
        <v>9764</v>
      </c>
      <c r="E2616" s="498" t="s">
        <v>7390</v>
      </c>
    </row>
    <row r="2617" spans="1:5" x14ac:dyDescent="0.2">
      <c r="A2617" s="516">
        <v>37952</v>
      </c>
      <c r="B2617" s="488" t="s">
        <v>12443</v>
      </c>
      <c r="C2617" s="516" t="s">
        <v>16265</v>
      </c>
      <c r="D2617" s="516" t="s">
        <v>9764</v>
      </c>
      <c r="E2617" s="498" t="s">
        <v>15692</v>
      </c>
    </row>
    <row r="2618" spans="1:5" x14ac:dyDescent="0.2">
      <c r="A2618" s="516">
        <v>37951</v>
      </c>
      <c r="B2618" s="488" t="s">
        <v>12444</v>
      </c>
      <c r="C2618" s="516" t="s">
        <v>16265</v>
      </c>
      <c r="D2618" s="516" t="s">
        <v>9764</v>
      </c>
      <c r="E2618" s="498" t="s">
        <v>7217</v>
      </c>
    </row>
    <row r="2619" spans="1:5" x14ac:dyDescent="0.2">
      <c r="A2619" s="516">
        <v>3518</v>
      </c>
      <c r="B2619" s="488" t="s">
        <v>12445</v>
      </c>
      <c r="C2619" s="516" t="s">
        <v>16265</v>
      </c>
      <c r="D2619" s="516" t="s">
        <v>9764</v>
      </c>
      <c r="E2619" s="498" t="s">
        <v>7283</v>
      </c>
    </row>
    <row r="2620" spans="1:5" x14ac:dyDescent="0.2">
      <c r="A2620" s="516">
        <v>3519</v>
      </c>
      <c r="B2620" s="488" t="s">
        <v>12446</v>
      </c>
      <c r="C2620" s="516" t="s">
        <v>16265</v>
      </c>
      <c r="D2620" s="516" t="s">
        <v>9764</v>
      </c>
      <c r="E2620" s="498" t="s">
        <v>7150</v>
      </c>
    </row>
    <row r="2621" spans="1:5" x14ac:dyDescent="0.2">
      <c r="A2621" s="516">
        <v>3520</v>
      </c>
      <c r="B2621" s="488" t="s">
        <v>12447</v>
      </c>
      <c r="C2621" s="516" t="s">
        <v>16265</v>
      </c>
      <c r="D2621" s="516" t="s">
        <v>9764</v>
      </c>
      <c r="E2621" s="498" t="s">
        <v>16902</v>
      </c>
    </row>
    <row r="2622" spans="1:5" x14ac:dyDescent="0.2">
      <c r="A2622" s="516">
        <v>37950</v>
      </c>
      <c r="B2622" s="488" t="s">
        <v>12448</v>
      </c>
      <c r="C2622" s="516" t="s">
        <v>16265</v>
      </c>
      <c r="D2622" s="516" t="s">
        <v>9764</v>
      </c>
      <c r="E2622" s="498" t="s">
        <v>17515</v>
      </c>
    </row>
    <row r="2623" spans="1:5" x14ac:dyDescent="0.2">
      <c r="A2623" s="516">
        <v>37949</v>
      </c>
      <c r="B2623" s="488" t="s">
        <v>12449</v>
      </c>
      <c r="C2623" s="516" t="s">
        <v>16265</v>
      </c>
      <c r="D2623" s="516" t="s">
        <v>9764</v>
      </c>
      <c r="E2623" s="498" t="s">
        <v>7250</v>
      </c>
    </row>
    <row r="2624" spans="1:5" x14ac:dyDescent="0.2">
      <c r="A2624" s="516">
        <v>3526</v>
      </c>
      <c r="B2624" s="488" t="s">
        <v>12450</v>
      </c>
      <c r="C2624" s="516" t="s">
        <v>16265</v>
      </c>
      <c r="D2624" s="516" t="s">
        <v>9764</v>
      </c>
      <c r="E2624" s="498" t="s">
        <v>8798</v>
      </c>
    </row>
    <row r="2625" spans="1:5" x14ac:dyDescent="0.2">
      <c r="A2625" s="516">
        <v>3509</v>
      </c>
      <c r="B2625" s="488" t="s">
        <v>12451</v>
      </c>
      <c r="C2625" s="516" t="s">
        <v>16265</v>
      </c>
      <c r="D2625" s="516" t="s">
        <v>9764</v>
      </c>
      <c r="E2625" s="498" t="s">
        <v>7355</v>
      </c>
    </row>
    <row r="2626" spans="1:5" x14ac:dyDescent="0.2">
      <c r="A2626" s="516">
        <v>3530</v>
      </c>
      <c r="B2626" s="488" t="s">
        <v>12452</v>
      </c>
      <c r="C2626" s="516" t="s">
        <v>16265</v>
      </c>
      <c r="D2626" s="516" t="s">
        <v>9764</v>
      </c>
      <c r="E2626" s="498" t="s">
        <v>17519</v>
      </c>
    </row>
    <row r="2627" spans="1:5" x14ac:dyDescent="0.2">
      <c r="A2627" s="516">
        <v>3542</v>
      </c>
      <c r="B2627" s="488" t="s">
        <v>12453</v>
      </c>
      <c r="C2627" s="516" t="s">
        <v>16265</v>
      </c>
      <c r="D2627" s="516" t="s">
        <v>9764</v>
      </c>
      <c r="E2627" s="498" t="s">
        <v>7404</v>
      </c>
    </row>
    <row r="2628" spans="1:5" x14ac:dyDescent="0.2">
      <c r="A2628" s="516">
        <v>3529</v>
      </c>
      <c r="B2628" s="488" t="s">
        <v>12454</v>
      </c>
      <c r="C2628" s="516" t="s">
        <v>16265</v>
      </c>
      <c r="D2628" s="516" t="s">
        <v>9764</v>
      </c>
      <c r="E2628" s="498" t="s">
        <v>6954</v>
      </c>
    </row>
    <row r="2629" spans="1:5" x14ac:dyDescent="0.2">
      <c r="A2629" s="516">
        <v>3536</v>
      </c>
      <c r="B2629" s="488" t="s">
        <v>12455</v>
      </c>
      <c r="C2629" s="516" t="s">
        <v>16265</v>
      </c>
      <c r="D2629" s="516" t="s">
        <v>9764</v>
      </c>
      <c r="E2629" s="498" t="s">
        <v>7846</v>
      </c>
    </row>
    <row r="2630" spans="1:5" x14ac:dyDescent="0.2">
      <c r="A2630" s="516">
        <v>3535</v>
      </c>
      <c r="B2630" s="488" t="s">
        <v>12456</v>
      </c>
      <c r="C2630" s="516" t="s">
        <v>16265</v>
      </c>
      <c r="D2630" s="516" t="s">
        <v>9764</v>
      </c>
      <c r="E2630" s="498" t="s">
        <v>6786</v>
      </c>
    </row>
    <row r="2631" spans="1:5" x14ac:dyDescent="0.2">
      <c r="A2631" s="516">
        <v>3540</v>
      </c>
      <c r="B2631" s="488" t="s">
        <v>12457</v>
      </c>
      <c r="C2631" s="516" t="s">
        <v>16265</v>
      </c>
      <c r="D2631" s="516" t="s">
        <v>9764</v>
      </c>
      <c r="E2631" s="498" t="s">
        <v>13832</v>
      </c>
    </row>
    <row r="2632" spans="1:5" x14ac:dyDescent="0.2">
      <c r="A2632" s="516">
        <v>3539</v>
      </c>
      <c r="B2632" s="488" t="s">
        <v>12458</v>
      </c>
      <c r="C2632" s="516" t="s">
        <v>16265</v>
      </c>
      <c r="D2632" s="516" t="s">
        <v>9764</v>
      </c>
      <c r="E2632" s="498" t="s">
        <v>15730</v>
      </c>
    </row>
    <row r="2633" spans="1:5" x14ac:dyDescent="0.2">
      <c r="A2633" s="516">
        <v>3513</v>
      </c>
      <c r="B2633" s="488" t="s">
        <v>12459</v>
      </c>
      <c r="C2633" s="516" t="s">
        <v>16265</v>
      </c>
      <c r="D2633" s="516" t="s">
        <v>9764</v>
      </c>
      <c r="E2633" s="498" t="s">
        <v>17520</v>
      </c>
    </row>
    <row r="2634" spans="1:5" x14ac:dyDescent="0.2">
      <c r="A2634" s="516">
        <v>3492</v>
      </c>
      <c r="B2634" s="488" t="s">
        <v>1670</v>
      </c>
      <c r="C2634" s="516" t="s">
        <v>16265</v>
      </c>
      <c r="D2634" s="516" t="s">
        <v>9764</v>
      </c>
      <c r="E2634" s="498" t="s">
        <v>17521</v>
      </c>
    </row>
    <row r="2635" spans="1:5" x14ac:dyDescent="0.2">
      <c r="A2635" s="516">
        <v>3491</v>
      </c>
      <c r="B2635" s="488" t="s">
        <v>12460</v>
      </c>
      <c r="C2635" s="516" t="s">
        <v>16265</v>
      </c>
      <c r="D2635" s="516" t="s">
        <v>9764</v>
      </c>
      <c r="E2635" s="498" t="s">
        <v>7179</v>
      </c>
    </row>
    <row r="2636" spans="1:5" x14ac:dyDescent="0.2">
      <c r="A2636" s="516">
        <v>3493</v>
      </c>
      <c r="B2636" s="488" t="s">
        <v>12461</v>
      </c>
      <c r="C2636" s="516" t="s">
        <v>16265</v>
      </c>
      <c r="D2636" s="516" t="s">
        <v>9764</v>
      </c>
      <c r="E2636" s="498" t="s">
        <v>17014</v>
      </c>
    </row>
    <row r="2637" spans="1:5" ht="25.5" x14ac:dyDescent="0.2">
      <c r="A2637" s="516">
        <v>12628</v>
      </c>
      <c r="B2637" s="488" t="s">
        <v>12462</v>
      </c>
      <c r="C2637" s="516" t="s">
        <v>16265</v>
      </c>
      <c r="D2637" s="516" t="s">
        <v>9764</v>
      </c>
      <c r="E2637" s="498" t="s">
        <v>8001</v>
      </c>
    </row>
    <row r="2638" spans="1:5" ht="25.5" x14ac:dyDescent="0.2">
      <c r="A2638" s="516">
        <v>12629</v>
      </c>
      <c r="B2638" s="488" t="s">
        <v>12463</v>
      </c>
      <c r="C2638" s="516" t="s">
        <v>16265</v>
      </c>
      <c r="D2638" s="516" t="s">
        <v>9764</v>
      </c>
      <c r="E2638" s="498" t="s">
        <v>7277</v>
      </c>
    </row>
    <row r="2639" spans="1:5" x14ac:dyDescent="0.2">
      <c r="A2639" s="516">
        <v>3481</v>
      </c>
      <c r="B2639" s="488" t="s">
        <v>1671</v>
      </c>
      <c r="C2639" s="516" t="s">
        <v>16265</v>
      </c>
      <c r="D2639" s="516" t="s">
        <v>9764</v>
      </c>
      <c r="E2639" s="498" t="s">
        <v>15482</v>
      </c>
    </row>
    <row r="2640" spans="1:5" x14ac:dyDescent="0.2">
      <c r="A2640" s="516">
        <v>3510</v>
      </c>
      <c r="B2640" s="488" t="s">
        <v>12464</v>
      </c>
      <c r="C2640" s="516" t="s">
        <v>16265</v>
      </c>
      <c r="D2640" s="516" t="s">
        <v>9764</v>
      </c>
      <c r="E2640" s="498" t="s">
        <v>10083</v>
      </c>
    </row>
    <row r="2641" spans="1:5" x14ac:dyDescent="0.2">
      <c r="A2641" s="516">
        <v>3508</v>
      </c>
      <c r="B2641" s="488" t="s">
        <v>534</v>
      </c>
      <c r="C2641" s="516" t="s">
        <v>16265</v>
      </c>
      <c r="D2641" s="516" t="s">
        <v>9764</v>
      </c>
      <c r="E2641" s="498" t="s">
        <v>11989</v>
      </c>
    </row>
    <row r="2642" spans="1:5" ht="25.5" x14ac:dyDescent="0.2">
      <c r="A2642" s="516">
        <v>38939</v>
      </c>
      <c r="B2642" s="488" t="s">
        <v>12466</v>
      </c>
      <c r="C2642" s="516" t="s">
        <v>16265</v>
      </c>
      <c r="D2642" s="516" t="s">
        <v>9764</v>
      </c>
      <c r="E2642" s="498" t="s">
        <v>9538</v>
      </c>
    </row>
    <row r="2643" spans="1:5" ht="25.5" x14ac:dyDescent="0.2">
      <c r="A2643" s="516">
        <v>38940</v>
      </c>
      <c r="B2643" s="488" t="s">
        <v>12467</v>
      </c>
      <c r="C2643" s="516" t="s">
        <v>16265</v>
      </c>
      <c r="D2643" s="516" t="s">
        <v>9764</v>
      </c>
      <c r="E2643" s="498" t="s">
        <v>7945</v>
      </c>
    </row>
    <row r="2644" spans="1:5" ht="25.5" x14ac:dyDescent="0.2">
      <c r="A2644" s="516">
        <v>38941</v>
      </c>
      <c r="B2644" s="488" t="s">
        <v>12468</v>
      </c>
      <c r="C2644" s="516" t="s">
        <v>16265</v>
      </c>
      <c r="D2644" s="516" t="s">
        <v>9764</v>
      </c>
      <c r="E2644" s="498" t="s">
        <v>17522</v>
      </c>
    </row>
    <row r="2645" spans="1:5" ht="25.5" x14ac:dyDescent="0.2">
      <c r="A2645" s="516">
        <v>38942</v>
      </c>
      <c r="B2645" s="488" t="s">
        <v>12469</v>
      </c>
      <c r="C2645" s="516" t="s">
        <v>16265</v>
      </c>
      <c r="D2645" s="516" t="s">
        <v>9764</v>
      </c>
      <c r="E2645" s="498" t="s">
        <v>9043</v>
      </c>
    </row>
    <row r="2646" spans="1:5" ht="25.5" x14ac:dyDescent="0.2">
      <c r="A2646" s="516">
        <v>38987</v>
      </c>
      <c r="B2646" s="488" t="s">
        <v>12471</v>
      </c>
      <c r="C2646" s="516" t="s">
        <v>16265</v>
      </c>
      <c r="D2646" s="516" t="s">
        <v>9764</v>
      </c>
      <c r="E2646" s="498" t="s">
        <v>15843</v>
      </c>
    </row>
    <row r="2647" spans="1:5" ht="25.5" x14ac:dyDescent="0.2">
      <c r="A2647" s="516">
        <v>38988</v>
      </c>
      <c r="B2647" s="488" t="s">
        <v>12472</v>
      </c>
      <c r="C2647" s="516" t="s">
        <v>16265</v>
      </c>
      <c r="D2647" s="516" t="s">
        <v>9764</v>
      </c>
      <c r="E2647" s="498" t="s">
        <v>11227</v>
      </c>
    </row>
    <row r="2648" spans="1:5" ht="25.5" x14ac:dyDescent="0.2">
      <c r="A2648" s="516">
        <v>38989</v>
      </c>
      <c r="B2648" s="488" t="s">
        <v>12473</v>
      </c>
      <c r="C2648" s="516" t="s">
        <v>16265</v>
      </c>
      <c r="D2648" s="516" t="s">
        <v>9764</v>
      </c>
      <c r="E2648" s="498" t="s">
        <v>9412</v>
      </c>
    </row>
    <row r="2649" spans="1:5" ht="25.5" x14ac:dyDescent="0.2">
      <c r="A2649" s="516">
        <v>38990</v>
      </c>
      <c r="B2649" s="488" t="s">
        <v>12474</v>
      </c>
      <c r="C2649" s="516" t="s">
        <v>16265</v>
      </c>
      <c r="D2649" s="516" t="s">
        <v>9764</v>
      </c>
      <c r="E2649" s="498" t="s">
        <v>17523</v>
      </c>
    </row>
    <row r="2650" spans="1:5" ht="25.5" x14ac:dyDescent="0.2">
      <c r="A2650" s="516">
        <v>38991</v>
      </c>
      <c r="B2650" s="488" t="s">
        <v>12475</v>
      </c>
      <c r="C2650" s="516" t="s">
        <v>16265</v>
      </c>
      <c r="D2650" s="516" t="s">
        <v>9764</v>
      </c>
      <c r="E2650" s="498" t="s">
        <v>17524</v>
      </c>
    </row>
    <row r="2651" spans="1:5" ht="25.5" x14ac:dyDescent="0.2">
      <c r="A2651" s="516">
        <v>38913</v>
      </c>
      <c r="B2651" s="488" t="s">
        <v>12476</v>
      </c>
      <c r="C2651" s="516" t="s">
        <v>16265</v>
      </c>
      <c r="D2651" s="516" t="s">
        <v>9764</v>
      </c>
      <c r="E2651" s="498" t="s">
        <v>8022</v>
      </c>
    </row>
    <row r="2652" spans="1:5" ht="25.5" x14ac:dyDescent="0.2">
      <c r="A2652" s="516">
        <v>38914</v>
      </c>
      <c r="B2652" s="488" t="s">
        <v>12477</v>
      </c>
      <c r="C2652" s="516" t="s">
        <v>16265</v>
      </c>
      <c r="D2652" s="516" t="s">
        <v>9764</v>
      </c>
      <c r="E2652" s="498" t="s">
        <v>15492</v>
      </c>
    </row>
    <row r="2653" spans="1:5" ht="25.5" x14ac:dyDescent="0.2">
      <c r="A2653" s="516">
        <v>38915</v>
      </c>
      <c r="B2653" s="488" t="s">
        <v>12478</v>
      </c>
      <c r="C2653" s="516" t="s">
        <v>16265</v>
      </c>
      <c r="D2653" s="516" t="s">
        <v>9764</v>
      </c>
      <c r="E2653" s="498" t="s">
        <v>8289</v>
      </c>
    </row>
    <row r="2654" spans="1:5" ht="25.5" x14ac:dyDescent="0.2">
      <c r="A2654" s="516">
        <v>38916</v>
      </c>
      <c r="B2654" s="488" t="s">
        <v>12480</v>
      </c>
      <c r="C2654" s="516" t="s">
        <v>16265</v>
      </c>
      <c r="D2654" s="516" t="s">
        <v>9764</v>
      </c>
      <c r="E2654" s="498" t="s">
        <v>8390</v>
      </c>
    </row>
    <row r="2655" spans="1:5" ht="25.5" x14ac:dyDescent="0.2">
      <c r="A2655" s="516">
        <v>39300</v>
      </c>
      <c r="B2655" s="488" t="s">
        <v>12481</v>
      </c>
      <c r="C2655" s="516" t="s">
        <v>16265</v>
      </c>
      <c r="D2655" s="516" t="s">
        <v>9764</v>
      </c>
      <c r="E2655" s="498" t="s">
        <v>17525</v>
      </c>
    </row>
    <row r="2656" spans="1:5" ht="25.5" x14ac:dyDescent="0.2">
      <c r="A2656" s="516">
        <v>39301</v>
      </c>
      <c r="B2656" s="488" t="s">
        <v>12482</v>
      </c>
      <c r="C2656" s="516" t="s">
        <v>16265</v>
      </c>
      <c r="D2656" s="516" t="s">
        <v>9764</v>
      </c>
      <c r="E2656" s="498" t="s">
        <v>17526</v>
      </c>
    </row>
    <row r="2657" spans="1:5" ht="25.5" x14ac:dyDescent="0.2">
      <c r="A2657" s="516">
        <v>39302</v>
      </c>
      <c r="B2657" s="488" t="s">
        <v>12483</v>
      </c>
      <c r="C2657" s="516" t="s">
        <v>16265</v>
      </c>
      <c r="D2657" s="516" t="s">
        <v>9764</v>
      </c>
      <c r="E2657" s="498" t="s">
        <v>7290</v>
      </c>
    </row>
    <row r="2658" spans="1:5" ht="25.5" x14ac:dyDescent="0.2">
      <c r="A2658" s="516">
        <v>39303</v>
      </c>
      <c r="B2658" s="488" t="s">
        <v>12484</v>
      </c>
      <c r="C2658" s="516" t="s">
        <v>16265</v>
      </c>
      <c r="D2658" s="516" t="s">
        <v>9764</v>
      </c>
      <c r="E2658" s="498" t="s">
        <v>17527</v>
      </c>
    </row>
    <row r="2659" spans="1:5" ht="25.5" x14ac:dyDescent="0.2">
      <c r="A2659" s="516">
        <v>38923</v>
      </c>
      <c r="B2659" s="488" t="s">
        <v>12485</v>
      </c>
      <c r="C2659" s="516" t="s">
        <v>16265</v>
      </c>
      <c r="D2659" s="516" t="s">
        <v>9764</v>
      </c>
      <c r="E2659" s="498" t="s">
        <v>7635</v>
      </c>
    </row>
    <row r="2660" spans="1:5" ht="25.5" x14ac:dyDescent="0.2">
      <c r="A2660" s="516">
        <v>38925</v>
      </c>
      <c r="B2660" s="488" t="s">
        <v>12486</v>
      </c>
      <c r="C2660" s="516" t="s">
        <v>16265</v>
      </c>
      <c r="D2660" s="516" t="s">
        <v>9764</v>
      </c>
      <c r="E2660" s="498" t="s">
        <v>7691</v>
      </c>
    </row>
    <row r="2661" spans="1:5" ht="25.5" x14ac:dyDescent="0.2">
      <c r="A2661" s="516">
        <v>38926</v>
      </c>
      <c r="B2661" s="488" t="s">
        <v>12487</v>
      </c>
      <c r="C2661" s="516" t="s">
        <v>16265</v>
      </c>
      <c r="D2661" s="516" t="s">
        <v>9764</v>
      </c>
      <c r="E2661" s="498" t="s">
        <v>9155</v>
      </c>
    </row>
    <row r="2662" spans="1:5" ht="25.5" x14ac:dyDescent="0.2">
      <c r="A2662" s="516">
        <v>38927</v>
      </c>
      <c r="B2662" s="488" t="s">
        <v>12488</v>
      </c>
      <c r="C2662" s="516" t="s">
        <v>16265</v>
      </c>
      <c r="D2662" s="516" t="s">
        <v>9764</v>
      </c>
      <c r="E2662" s="498" t="s">
        <v>14028</v>
      </c>
    </row>
    <row r="2663" spans="1:5" ht="25.5" x14ac:dyDescent="0.2">
      <c r="A2663" s="516">
        <v>39304</v>
      </c>
      <c r="B2663" s="488" t="s">
        <v>12490</v>
      </c>
      <c r="C2663" s="516" t="s">
        <v>16265</v>
      </c>
      <c r="D2663" s="516" t="s">
        <v>9764</v>
      </c>
      <c r="E2663" s="498" t="s">
        <v>7456</v>
      </c>
    </row>
    <row r="2664" spans="1:5" ht="25.5" x14ac:dyDescent="0.2">
      <c r="A2664" s="516">
        <v>38924</v>
      </c>
      <c r="B2664" s="488" t="s">
        <v>12491</v>
      </c>
      <c r="C2664" s="516" t="s">
        <v>16265</v>
      </c>
      <c r="D2664" s="516" t="s">
        <v>9764</v>
      </c>
      <c r="E2664" s="498" t="s">
        <v>17528</v>
      </c>
    </row>
    <row r="2665" spans="1:5" ht="25.5" x14ac:dyDescent="0.2">
      <c r="A2665" s="516">
        <v>39305</v>
      </c>
      <c r="B2665" s="488" t="s">
        <v>12492</v>
      </c>
      <c r="C2665" s="516" t="s">
        <v>16265</v>
      </c>
      <c r="D2665" s="516" t="s">
        <v>9764</v>
      </c>
      <c r="E2665" s="498" t="s">
        <v>13783</v>
      </c>
    </row>
    <row r="2666" spans="1:5" ht="25.5" x14ac:dyDescent="0.2">
      <c r="A2666" s="516">
        <v>39306</v>
      </c>
      <c r="B2666" s="488" t="s">
        <v>12494</v>
      </c>
      <c r="C2666" s="516" t="s">
        <v>16265</v>
      </c>
      <c r="D2666" s="516" t="s">
        <v>9764</v>
      </c>
      <c r="E2666" s="498" t="s">
        <v>17529</v>
      </c>
    </row>
    <row r="2667" spans="1:5" ht="25.5" x14ac:dyDescent="0.2">
      <c r="A2667" s="516">
        <v>38928</v>
      </c>
      <c r="B2667" s="488" t="s">
        <v>12495</v>
      </c>
      <c r="C2667" s="516" t="s">
        <v>16265</v>
      </c>
      <c r="D2667" s="516" t="s">
        <v>9764</v>
      </c>
      <c r="E2667" s="498" t="s">
        <v>16759</v>
      </c>
    </row>
    <row r="2668" spans="1:5" ht="25.5" x14ac:dyDescent="0.2">
      <c r="A2668" s="516">
        <v>38929</v>
      </c>
      <c r="B2668" s="488" t="s">
        <v>12496</v>
      </c>
      <c r="C2668" s="516" t="s">
        <v>16265</v>
      </c>
      <c r="D2668" s="516" t="s">
        <v>9764</v>
      </c>
      <c r="E2668" s="498" t="s">
        <v>7132</v>
      </c>
    </row>
    <row r="2669" spans="1:5" ht="25.5" x14ac:dyDescent="0.2">
      <c r="A2669" s="516">
        <v>39307</v>
      </c>
      <c r="B2669" s="488" t="s">
        <v>12497</v>
      </c>
      <c r="C2669" s="516" t="s">
        <v>16265</v>
      </c>
      <c r="D2669" s="516" t="s">
        <v>9764</v>
      </c>
      <c r="E2669" s="498" t="s">
        <v>17530</v>
      </c>
    </row>
    <row r="2670" spans="1:5" ht="25.5" x14ac:dyDescent="0.2">
      <c r="A2670" s="516">
        <v>38930</v>
      </c>
      <c r="B2670" s="488" t="s">
        <v>12498</v>
      </c>
      <c r="C2670" s="516" t="s">
        <v>16265</v>
      </c>
      <c r="D2670" s="516" t="s">
        <v>9764</v>
      </c>
      <c r="E2670" s="498" t="s">
        <v>15839</v>
      </c>
    </row>
    <row r="2671" spans="1:5" ht="25.5" x14ac:dyDescent="0.2">
      <c r="A2671" s="516">
        <v>38931</v>
      </c>
      <c r="B2671" s="488" t="s">
        <v>12499</v>
      </c>
      <c r="C2671" s="516" t="s">
        <v>16265</v>
      </c>
      <c r="D2671" s="516" t="s">
        <v>9764</v>
      </c>
      <c r="E2671" s="498" t="s">
        <v>8245</v>
      </c>
    </row>
    <row r="2672" spans="1:5" ht="25.5" x14ac:dyDescent="0.2">
      <c r="A2672" s="516">
        <v>38932</v>
      </c>
      <c r="B2672" s="488" t="s">
        <v>12500</v>
      </c>
      <c r="C2672" s="516" t="s">
        <v>16265</v>
      </c>
      <c r="D2672" s="516" t="s">
        <v>9764</v>
      </c>
      <c r="E2672" s="498" t="s">
        <v>17531</v>
      </c>
    </row>
    <row r="2673" spans="1:5" ht="25.5" x14ac:dyDescent="0.2">
      <c r="A2673" s="516">
        <v>38934</v>
      </c>
      <c r="B2673" s="488" t="s">
        <v>12501</v>
      </c>
      <c r="C2673" s="516" t="s">
        <v>16265</v>
      </c>
      <c r="D2673" s="516" t="s">
        <v>9764</v>
      </c>
      <c r="E2673" s="498" t="s">
        <v>15805</v>
      </c>
    </row>
    <row r="2674" spans="1:5" ht="25.5" x14ac:dyDescent="0.2">
      <c r="A2674" s="516">
        <v>38935</v>
      </c>
      <c r="B2674" s="488" t="s">
        <v>12502</v>
      </c>
      <c r="C2674" s="516" t="s">
        <v>16265</v>
      </c>
      <c r="D2674" s="516" t="s">
        <v>9764</v>
      </c>
      <c r="E2674" s="498" t="s">
        <v>7423</v>
      </c>
    </row>
    <row r="2675" spans="1:5" ht="25.5" x14ac:dyDescent="0.2">
      <c r="A2675" s="516">
        <v>38936</v>
      </c>
      <c r="B2675" s="488" t="s">
        <v>12503</v>
      </c>
      <c r="C2675" s="516" t="s">
        <v>16265</v>
      </c>
      <c r="D2675" s="516" t="s">
        <v>9764</v>
      </c>
      <c r="E2675" s="498" t="s">
        <v>8914</v>
      </c>
    </row>
    <row r="2676" spans="1:5" ht="25.5" x14ac:dyDescent="0.2">
      <c r="A2676" s="516">
        <v>38937</v>
      </c>
      <c r="B2676" s="488" t="s">
        <v>12505</v>
      </c>
      <c r="C2676" s="516" t="s">
        <v>16265</v>
      </c>
      <c r="D2676" s="516" t="s">
        <v>9764</v>
      </c>
      <c r="E2676" s="498" t="s">
        <v>17532</v>
      </c>
    </row>
    <row r="2677" spans="1:5" ht="25.5" x14ac:dyDescent="0.2">
      <c r="A2677" s="516">
        <v>38938</v>
      </c>
      <c r="B2677" s="488" t="s">
        <v>12506</v>
      </c>
      <c r="C2677" s="516" t="s">
        <v>16265</v>
      </c>
      <c r="D2677" s="516" t="s">
        <v>9764</v>
      </c>
      <c r="E2677" s="498" t="s">
        <v>15459</v>
      </c>
    </row>
    <row r="2678" spans="1:5" ht="25.5" x14ac:dyDescent="0.2">
      <c r="A2678" s="516">
        <v>3489</v>
      </c>
      <c r="B2678" s="488" t="s">
        <v>12507</v>
      </c>
      <c r="C2678" s="516" t="s">
        <v>16265</v>
      </c>
      <c r="D2678" s="516" t="s">
        <v>9764</v>
      </c>
      <c r="E2678" s="498" t="s">
        <v>7011</v>
      </c>
    </row>
    <row r="2679" spans="1:5" x14ac:dyDescent="0.2">
      <c r="A2679" s="516">
        <v>20151</v>
      </c>
      <c r="B2679" s="488" t="s">
        <v>12508</v>
      </c>
      <c r="C2679" s="516" t="s">
        <v>16265</v>
      </c>
      <c r="D2679" s="516" t="s">
        <v>9764</v>
      </c>
      <c r="E2679" s="498" t="s">
        <v>10805</v>
      </c>
    </row>
    <row r="2680" spans="1:5" x14ac:dyDescent="0.2">
      <c r="A2680" s="516">
        <v>20152</v>
      </c>
      <c r="B2680" s="488" t="s">
        <v>12509</v>
      </c>
      <c r="C2680" s="516" t="s">
        <v>16265</v>
      </c>
      <c r="D2680" s="516" t="s">
        <v>9764</v>
      </c>
      <c r="E2680" s="498" t="s">
        <v>14507</v>
      </c>
    </row>
    <row r="2681" spans="1:5" x14ac:dyDescent="0.2">
      <c r="A2681" s="516">
        <v>20148</v>
      </c>
      <c r="B2681" s="488" t="s">
        <v>12511</v>
      </c>
      <c r="C2681" s="516" t="s">
        <v>16265</v>
      </c>
      <c r="D2681" s="516" t="s">
        <v>9764</v>
      </c>
      <c r="E2681" s="498" t="s">
        <v>7252</v>
      </c>
    </row>
    <row r="2682" spans="1:5" x14ac:dyDescent="0.2">
      <c r="A2682" s="516">
        <v>20149</v>
      </c>
      <c r="B2682" s="488" t="s">
        <v>1148</v>
      </c>
      <c r="C2682" s="516" t="s">
        <v>16265</v>
      </c>
      <c r="D2682" s="516" t="s">
        <v>9764</v>
      </c>
      <c r="E2682" s="498" t="s">
        <v>7496</v>
      </c>
    </row>
    <row r="2683" spans="1:5" x14ac:dyDescent="0.2">
      <c r="A2683" s="516">
        <v>20150</v>
      </c>
      <c r="B2683" s="488" t="s">
        <v>12512</v>
      </c>
      <c r="C2683" s="516" t="s">
        <v>16265</v>
      </c>
      <c r="D2683" s="516" t="s">
        <v>9764</v>
      </c>
      <c r="E2683" s="498" t="s">
        <v>7667</v>
      </c>
    </row>
    <row r="2684" spans="1:5" x14ac:dyDescent="0.2">
      <c r="A2684" s="516">
        <v>20157</v>
      </c>
      <c r="B2684" s="488" t="s">
        <v>1147</v>
      </c>
      <c r="C2684" s="516" t="s">
        <v>16265</v>
      </c>
      <c r="D2684" s="516" t="s">
        <v>9764</v>
      </c>
      <c r="E2684" s="498" t="s">
        <v>17533</v>
      </c>
    </row>
    <row r="2685" spans="1:5" x14ac:dyDescent="0.2">
      <c r="A2685" s="516">
        <v>20158</v>
      </c>
      <c r="B2685" s="488" t="s">
        <v>12513</v>
      </c>
      <c r="C2685" s="516" t="s">
        <v>16265</v>
      </c>
      <c r="D2685" s="516" t="s">
        <v>9764</v>
      </c>
      <c r="E2685" s="498" t="s">
        <v>15547</v>
      </c>
    </row>
    <row r="2686" spans="1:5" x14ac:dyDescent="0.2">
      <c r="A2686" s="516">
        <v>20154</v>
      </c>
      <c r="B2686" s="488" t="s">
        <v>12515</v>
      </c>
      <c r="C2686" s="516" t="s">
        <v>16265</v>
      </c>
      <c r="D2686" s="516" t="s">
        <v>9764</v>
      </c>
      <c r="E2686" s="498" t="s">
        <v>17534</v>
      </c>
    </row>
    <row r="2687" spans="1:5" x14ac:dyDescent="0.2">
      <c r="A2687" s="516">
        <v>20155</v>
      </c>
      <c r="B2687" s="488" t="s">
        <v>12516</v>
      </c>
      <c r="C2687" s="516" t="s">
        <v>16265</v>
      </c>
      <c r="D2687" s="516" t="s">
        <v>9764</v>
      </c>
      <c r="E2687" s="498" t="s">
        <v>11333</v>
      </c>
    </row>
    <row r="2688" spans="1:5" x14ac:dyDescent="0.2">
      <c r="A2688" s="516">
        <v>20156</v>
      </c>
      <c r="B2688" s="488" t="s">
        <v>12517</v>
      </c>
      <c r="C2688" s="516" t="s">
        <v>16265</v>
      </c>
      <c r="D2688" s="516" t="s">
        <v>9764</v>
      </c>
      <c r="E2688" s="498" t="s">
        <v>8678</v>
      </c>
    </row>
    <row r="2689" spans="1:5" x14ac:dyDescent="0.2">
      <c r="A2689" s="516">
        <v>3512</v>
      </c>
      <c r="B2689" s="488" t="s">
        <v>12518</v>
      </c>
      <c r="C2689" s="516" t="s">
        <v>16265</v>
      </c>
      <c r="D2689" s="516" t="s">
        <v>9764</v>
      </c>
      <c r="E2689" s="498" t="s">
        <v>17535</v>
      </c>
    </row>
    <row r="2690" spans="1:5" x14ac:dyDescent="0.2">
      <c r="A2690" s="516">
        <v>3499</v>
      </c>
      <c r="B2690" s="488" t="s">
        <v>12519</v>
      </c>
      <c r="C2690" s="516" t="s">
        <v>16265</v>
      </c>
      <c r="D2690" s="516" t="s">
        <v>9764</v>
      </c>
      <c r="E2690" s="498" t="s">
        <v>6958</v>
      </c>
    </row>
    <row r="2691" spans="1:5" x14ac:dyDescent="0.2">
      <c r="A2691" s="516">
        <v>3500</v>
      </c>
      <c r="B2691" s="488" t="s">
        <v>12520</v>
      </c>
      <c r="C2691" s="516" t="s">
        <v>16265</v>
      </c>
      <c r="D2691" s="516" t="s">
        <v>9764</v>
      </c>
      <c r="E2691" s="498" t="s">
        <v>6838</v>
      </c>
    </row>
    <row r="2692" spans="1:5" x14ac:dyDescent="0.2">
      <c r="A2692" s="516">
        <v>3501</v>
      </c>
      <c r="B2692" s="488" t="s">
        <v>12521</v>
      </c>
      <c r="C2692" s="516" t="s">
        <v>16265</v>
      </c>
      <c r="D2692" s="516" t="s">
        <v>9764</v>
      </c>
      <c r="E2692" s="498" t="s">
        <v>15205</v>
      </c>
    </row>
    <row r="2693" spans="1:5" x14ac:dyDescent="0.2">
      <c r="A2693" s="516">
        <v>3502</v>
      </c>
      <c r="B2693" s="488" t="s">
        <v>12522</v>
      </c>
      <c r="C2693" s="516" t="s">
        <v>16265</v>
      </c>
      <c r="D2693" s="516" t="s">
        <v>9764</v>
      </c>
      <c r="E2693" s="498" t="s">
        <v>7413</v>
      </c>
    </row>
    <row r="2694" spans="1:5" x14ac:dyDescent="0.2">
      <c r="A2694" s="516">
        <v>3503</v>
      </c>
      <c r="B2694" s="488" t="s">
        <v>12523</v>
      </c>
      <c r="C2694" s="516" t="s">
        <v>16265</v>
      </c>
      <c r="D2694" s="516" t="s">
        <v>9764</v>
      </c>
      <c r="E2694" s="498" t="s">
        <v>7735</v>
      </c>
    </row>
    <row r="2695" spans="1:5" x14ac:dyDescent="0.2">
      <c r="A2695" s="516">
        <v>3477</v>
      </c>
      <c r="B2695" s="488" t="s">
        <v>12524</v>
      </c>
      <c r="C2695" s="516" t="s">
        <v>16265</v>
      </c>
      <c r="D2695" s="516" t="s">
        <v>9764</v>
      </c>
      <c r="E2695" s="498" t="s">
        <v>12534</v>
      </c>
    </row>
    <row r="2696" spans="1:5" x14ac:dyDescent="0.2">
      <c r="A2696" s="516">
        <v>3478</v>
      </c>
      <c r="B2696" s="488" t="s">
        <v>12525</v>
      </c>
      <c r="C2696" s="516" t="s">
        <v>16265</v>
      </c>
      <c r="D2696" s="516" t="s">
        <v>9764</v>
      </c>
      <c r="E2696" s="498" t="s">
        <v>17536</v>
      </c>
    </row>
    <row r="2697" spans="1:5" x14ac:dyDescent="0.2">
      <c r="A2697" s="516">
        <v>3525</v>
      </c>
      <c r="B2697" s="488" t="s">
        <v>12526</v>
      </c>
      <c r="C2697" s="516" t="s">
        <v>16265</v>
      </c>
      <c r="D2697" s="516" t="s">
        <v>9764</v>
      </c>
      <c r="E2697" s="498" t="s">
        <v>17537</v>
      </c>
    </row>
    <row r="2698" spans="1:5" x14ac:dyDescent="0.2">
      <c r="A2698" s="516">
        <v>3511</v>
      </c>
      <c r="B2698" s="488" t="s">
        <v>12527</v>
      </c>
      <c r="C2698" s="516" t="s">
        <v>16265</v>
      </c>
      <c r="D2698" s="516" t="s">
        <v>9764</v>
      </c>
      <c r="E2698" s="498" t="s">
        <v>17538</v>
      </c>
    </row>
    <row r="2699" spans="1:5" ht="25.5" x14ac:dyDescent="0.2">
      <c r="A2699" s="516">
        <v>38917</v>
      </c>
      <c r="B2699" s="488" t="s">
        <v>12529</v>
      </c>
      <c r="C2699" s="516" t="s">
        <v>16265</v>
      </c>
      <c r="D2699" s="516" t="s">
        <v>9764</v>
      </c>
      <c r="E2699" s="498" t="s">
        <v>15230</v>
      </c>
    </row>
    <row r="2700" spans="1:5" ht="25.5" x14ac:dyDescent="0.2">
      <c r="A2700" s="516">
        <v>38919</v>
      </c>
      <c r="B2700" s="488" t="s">
        <v>12531</v>
      </c>
      <c r="C2700" s="516" t="s">
        <v>16265</v>
      </c>
      <c r="D2700" s="516" t="s">
        <v>9764</v>
      </c>
      <c r="E2700" s="498" t="s">
        <v>8664</v>
      </c>
    </row>
    <row r="2701" spans="1:5" ht="25.5" x14ac:dyDescent="0.2">
      <c r="A2701" s="516">
        <v>38922</v>
      </c>
      <c r="B2701" s="488" t="s">
        <v>12532</v>
      </c>
      <c r="C2701" s="516" t="s">
        <v>16265</v>
      </c>
      <c r="D2701" s="516" t="s">
        <v>9764</v>
      </c>
      <c r="E2701" s="498" t="s">
        <v>7172</v>
      </c>
    </row>
    <row r="2702" spans="1:5" ht="25.5" x14ac:dyDescent="0.2">
      <c r="A2702" s="516">
        <v>38921</v>
      </c>
      <c r="B2702" s="488" t="s">
        <v>12533</v>
      </c>
      <c r="C2702" s="516" t="s">
        <v>16265</v>
      </c>
      <c r="D2702" s="516" t="s">
        <v>9764</v>
      </c>
      <c r="E2702" s="498" t="s">
        <v>8056</v>
      </c>
    </row>
    <row r="2703" spans="1:5" ht="25.5" x14ac:dyDescent="0.2">
      <c r="A2703" s="516">
        <v>38918</v>
      </c>
      <c r="B2703" s="488" t="s">
        <v>12535</v>
      </c>
      <c r="C2703" s="516" t="s">
        <v>16265</v>
      </c>
      <c r="D2703" s="516" t="s">
        <v>9764</v>
      </c>
      <c r="E2703" s="498" t="s">
        <v>17539</v>
      </c>
    </row>
    <row r="2704" spans="1:5" ht="25.5" x14ac:dyDescent="0.2">
      <c r="A2704" s="516">
        <v>38920</v>
      </c>
      <c r="B2704" s="488" t="s">
        <v>12536</v>
      </c>
      <c r="C2704" s="516" t="s">
        <v>16265</v>
      </c>
      <c r="D2704" s="516" t="s">
        <v>9764</v>
      </c>
      <c r="E2704" s="498" t="s">
        <v>7112</v>
      </c>
    </row>
    <row r="2705" spans="1:5" ht="38.25" x14ac:dyDescent="0.2">
      <c r="A2705" s="516">
        <v>3104</v>
      </c>
      <c r="B2705" s="488" t="s">
        <v>12537</v>
      </c>
      <c r="C2705" s="516" t="s">
        <v>16278</v>
      </c>
      <c r="D2705" s="516" t="s">
        <v>9764</v>
      </c>
      <c r="E2705" s="498" t="s">
        <v>17540</v>
      </c>
    </row>
    <row r="2706" spans="1:5" ht="25.5" x14ac:dyDescent="0.2">
      <c r="A2706" s="516">
        <v>12032</v>
      </c>
      <c r="B2706" s="488" t="s">
        <v>12538</v>
      </c>
      <c r="C2706" s="516" t="s">
        <v>16584</v>
      </c>
      <c r="D2706" s="516" t="s">
        <v>9764</v>
      </c>
      <c r="E2706" s="498" t="s">
        <v>15567</v>
      </c>
    </row>
    <row r="2707" spans="1:5" ht="38.25" x14ac:dyDescent="0.2">
      <c r="A2707" s="516">
        <v>12030</v>
      </c>
      <c r="B2707" s="488" t="s">
        <v>12539</v>
      </c>
      <c r="C2707" s="516" t="s">
        <v>16584</v>
      </c>
      <c r="D2707" s="516" t="s">
        <v>9764</v>
      </c>
      <c r="E2707" s="498" t="s">
        <v>7623</v>
      </c>
    </row>
    <row r="2708" spans="1:5" ht="25.5" x14ac:dyDescent="0.2">
      <c r="A2708" s="516">
        <v>10908</v>
      </c>
      <c r="B2708" s="488" t="s">
        <v>12540</v>
      </c>
      <c r="C2708" s="516" t="s">
        <v>16265</v>
      </c>
      <c r="D2708" s="516" t="s">
        <v>9764</v>
      </c>
      <c r="E2708" s="498" t="s">
        <v>8004</v>
      </c>
    </row>
    <row r="2709" spans="1:5" ht="25.5" x14ac:dyDescent="0.2">
      <c r="A2709" s="516">
        <v>10909</v>
      </c>
      <c r="B2709" s="488" t="s">
        <v>12541</v>
      </c>
      <c r="C2709" s="516" t="s">
        <v>16265</v>
      </c>
      <c r="D2709" s="516" t="s">
        <v>9764</v>
      </c>
      <c r="E2709" s="498" t="s">
        <v>11528</v>
      </c>
    </row>
    <row r="2710" spans="1:5" ht="25.5" x14ac:dyDescent="0.2">
      <c r="A2710" s="516">
        <v>3669</v>
      </c>
      <c r="B2710" s="488" t="s">
        <v>12542</v>
      </c>
      <c r="C2710" s="516" t="s">
        <v>16265</v>
      </c>
      <c r="D2710" s="516" t="s">
        <v>9764</v>
      </c>
      <c r="E2710" s="498" t="s">
        <v>17000</v>
      </c>
    </row>
    <row r="2711" spans="1:5" ht="25.5" x14ac:dyDescent="0.2">
      <c r="A2711" s="516">
        <v>20138</v>
      </c>
      <c r="B2711" s="488" t="s">
        <v>12543</v>
      </c>
      <c r="C2711" s="516" t="s">
        <v>16265</v>
      </c>
      <c r="D2711" s="516" t="s">
        <v>9764</v>
      </c>
      <c r="E2711" s="498" t="s">
        <v>16351</v>
      </c>
    </row>
    <row r="2712" spans="1:5" x14ac:dyDescent="0.2">
      <c r="A2712" s="516">
        <v>20139</v>
      </c>
      <c r="B2712" s="488" t="s">
        <v>12544</v>
      </c>
      <c r="C2712" s="516" t="s">
        <v>16265</v>
      </c>
      <c r="D2712" s="516" t="s">
        <v>9764</v>
      </c>
      <c r="E2712" s="498" t="s">
        <v>17541</v>
      </c>
    </row>
    <row r="2713" spans="1:5" ht="25.5" x14ac:dyDescent="0.2">
      <c r="A2713" s="516">
        <v>3668</v>
      </c>
      <c r="B2713" s="488" t="s">
        <v>12545</v>
      </c>
      <c r="C2713" s="516" t="s">
        <v>16265</v>
      </c>
      <c r="D2713" s="516" t="s">
        <v>9764</v>
      </c>
      <c r="E2713" s="498" t="s">
        <v>11994</v>
      </c>
    </row>
    <row r="2714" spans="1:5" ht="25.5" x14ac:dyDescent="0.2">
      <c r="A2714" s="516">
        <v>3656</v>
      </c>
      <c r="B2714" s="488" t="s">
        <v>12546</v>
      </c>
      <c r="C2714" s="516" t="s">
        <v>16265</v>
      </c>
      <c r="D2714" s="516" t="s">
        <v>9764</v>
      </c>
      <c r="E2714" s="498" t="s">
        <v>12140</v>
      </c>
    </row>
    <row r="2715" spans="1:5" ht="25.5" x14ac:dyDescent="0.2">
      <c r="A2715" s="516">
        <v>10911</v>
      </c>
      <c r="B2715" s="488" t="s">
        <v>12547</v>
      </c>
      <c r="C2715" s="516" t="s">
        <v>16265</v>
      </c>
      <c r="D2715" s="516" t="s">
        <v>9764</v>
      </c>
      <c r="E2715" s="498" t="s">
        <v>15782</v>
      </c>
    </row>
    <row r="2716" spans="1:5" x14ac:dyDescent="0.2">
      <c r="A2716" s="516">
        <v>3654</v>
      </c>
      <c r="B2716" s="488" t="s">
        <v>12548</v>
      </c>
      <c r="C2716" s="516" t="s">
        <v>16265</v>
      </c>
      <c r="D2716" s="516" t="s">
        <v>9764</v>
      </c>
      <c r="E2716" s="498" t="s">
        <v>9843</v>
      </c>
    </row>
    <row r="2717" spans="1:5" x14ac:dyDescent="0.2">
      <c r="A2717" s="516">
        <v>3664</v>
      </c>
      <c r="B2717" s="488" t="s">
        <v>12549</v>
      </c>
      <c r="C2717" s="516" t="s">
        <v>16265</v>
      </c>
      <c r="D2717" s="516" t="s">
        <v>9764</v>
      </c>
      <c r="E2717" s="498" t="s">
        <v>6836</v>
      </c>
    </row>
    <row r="2718" spans="1:5" x14ac:dyDescent="0.2">
      <c r="A2718" s="516">
        <v>3657</v>
      </c>
      <c r="B2718" s="488" t="s">
        <v>12550</v>
      </c>
      <c r="C2718" s="516" t="s">
        <v>16265</v>
      </c>
      <c r="D2718" s="516" t="s">
        <v>9764</v>
      </c>
      <c r="E2718" s="498" t="s">
        <v>7472</v>
      </c>
    </row>
    <row r="2719" spans="1:5" ht="25.5" x14ac:dyDescent="0.2">
      <c r="A2719" s="516">
        <v>12625</v>
      </c>
      <c r="B2719" s="488" t="s">
        <v>12551</v>
      </c>
      <c r="C2719" s="516" t="s">
        <v>16265</v>
      </c>
      <c r="D2719" s="516" t="s">
        <v>9764</v>
      </c>
      <c r="E2719" s="498" t="s">
        <v>8932</v>
      </c>
    </row>
    <row r="2720" spans="1:5" x14ac:dyDescent="0.2">
      <c r="A2720" s="516">
        <v>20136</v>
      </c>
      <c r="B2720" s="488" t="s">
        <v>12552</v>
      </c>
      <c r="C2720" s="516" t="s">
        <v>16265</v>
      </c>
      <c r="D2720" s="516" t="s">
        <v>9764</v>
      </c>
      <c r="E2720" s="498" t="s">
        <v>17542</v>
      </c>
    </row>
    <row r="2721" spans="1:5" x14ac:dyDescent="0.2">
      <c r="A2721" s="516">
        <v>20144</v>
      </c>
      <c r="B2721" s="488" t="s">
        <v>12553</v>
      </c>
      <c r="C2721" s="516" t="s">
        <v>16265</v>
      </c>
      <c r="D2721" s="516" t="s">
        <v>9764</v>
      </c>
      <c r="E2721" s="498" t="s">
        <v>14276</v>
      </c>
    </row>
    <row r="2722" spans="1:5" x14ac:dyDescent="0.2">
      <c r="A2722" s="516">
        <v>20143</v>
      </c>
      <c r="B2722" s="488" t="s">
        <v>12554</v>
      </c>
      <c r="C2722" s="516" t="s">
        <v>16265</v>
      </c>
      <c r="D2722" s="516" t="s">
        <v>9764</v>
      </c>
      <c r="E2722" s="498" t="s">
        <v>11498</v>
      </c>
    </row>
    <row r="2723" spans="1:5" x14ac:dyDescent="0.2">
      <c r="A2723" s="516">
        <v>20145</v>
      </c>
      <c r="B2723" s="488" t="s">
        <v>12555</v>
      </c>
      <c r="C2723" s="516" t="s">
        <v>16265</v>
      </c>
      <c r="D2723" s="516" t="s">
        <v>9764</v>
      </c>
      <c r="E2723" s="498" t="s">
        <v>17543</v>
      </c>
    </row>
    <row r="2724" spans="1:5" x14ac:dyDescent="0.2">
      <c r="A2724" s="516">
        <v>20146</v>
      </c>
      <c r="B2724" s="488" t="s">
        <v>12556</v>
      </c>
      <c r="C2724" s="516" t="s">
        <v>16265</v>
      </c>
      <c r="D2724" s="516" t="s">
        <v>9764</v>
      </c>
      <c r="E2724" s="498" t="s">
        <v>17544</v>
      </c>
    </row>
    <row r="2725" spans="1:5" x14ac:dyDescent="0.2">
      <c r="A2725" s="516">
        <v>20140</v>
      </c>
      <c r="B2725" s="488" t="s">
        <v>12557</v>
      </c>
      <c r="C2725" s="516" t="s">
        <v>16265</v>
      </c>
      <c r="D2725" s="516" t="s">
        <v>9764</v>
      </c>
      <c r="E2725" s="498" t="s">
        <v>7770</v>
      </c>
    </row>
    <row r="2726" spans="1:5" x14ac:dyDescent="0.2">
      <c r="A2726" s="516">
        <v>20141</v>
      </c>
      <c r="B2726" s="488" t="s">
        <v>12558</v>
      </c>
      <c r="C2726" s="516" t="s">
        <v>16265</v>
      </c>
      <c r="D2726" s="516" t="s">
        <v>9764</v>
      </c>
      <c r="E2726" s="498" t="s">
        <v>8049</v>
      </c>
    </row>
    <row r="2727" spans="1:5" x14ac:dyDescent="0.2">
      <c r="A2727" s="516">
        <v>20142</v>
      </c>
      <c r="B2727" s="488" t="s">
        <v>12559</v>
      </c>
      <c r="C2727" s="516" t="s">
        <v>16265</v>
      </c>
      <c r="D2727" s="516" t="s">
        <v>9764</v>
      </c>
      <c r="E2727" s="498" t="s">
        <v>17545</v>
      </c>
    </row>
    <row r="2728" spans="1:5" x14ac:dyDescent="0.2">
      <c r="A2728" s="516">
        <v>3659</v>
      </c>
      <c r="B2728" s="488" t="s">
        <v>1150</v>
      </c>
      <c r="C2728" s="516" t="s">
        <v>16265</v>
      </c>
      <c r="D2728" s="516" t="s">
        <v>9764</v>
      </c>
      <c r="E2728" s="498" t="s">
        <v>15729</v>
      </c>
    </row>
    <row r="2729" spans="1:5" x14ac:dyDescent="0.2">
      <c r="A2729" s="516">
        <v>3660</v>
      </c>
      <c r="B2729" s="488" t="s">
        <v>12560</v>
      </c>
      <c r="C2729" s="516" t="s">
        <v>16265</v>
      </c>
      <c r="D2729" s="516" t="s">
        <v>9764</v>
      </c>
      <c r="E2729" s="498" t="s">
        <v>7685</v>
      </c>
    </row>
    <row r="2730" spans="1:5" x14ac:dyDescent="0.2">
      <c r="A2730" s="516">
        <v>3662</v>
      </c>
      <c r="B2730" s="488" t="s">
        <v>12561</v>
      </c>
      <c r="C2730" s="516" t="s">
        <v>16265</v>
      </c>
      <c r="D2730" s="516" t="s">
        <v>9764</v>
      </c>
      <c r="E2730" s="498" t="s">
        <v>7644</v>
      </c>
    </row>
    <row r="2731" spans="1:5" x14ac:dyDescent="0.2">
      <c r="A2731" s="516">
        <v>3661</v>
      </c>
      <c r="B2731" s="488" t="s">
        <v>12562</v>
      </c>
      <c r="C2731" s="516" t="s">
        <v>16265</v>
      </c>
      <c r="D2731" s="516" t="s">
        <v>9764</v>
      </c>
      <c r="E2731" s="498" t="s">
        <v>12530</v>
      </c>
    </row>
    <row r="2732" spans="1:5" x14ac:dyDescent="0.2">
      <c r="A2732" s="516">
        <v>3658</v>
      </c>
      <c r="B2732" s="488" t="s">
        <v>12563</v>
      </c>
      <c r="C2732" s="516" t="s">
        <v>16265</v>
      </c>
      <c r="D2732" s="516" t="s">
        <v>9764</v>
      </c>
      <c r="E2732" s="498" t="s">
        <v>7082</v>
      </c>
    </row>
    <row r="2733" spans="1:5" ht="25.5" x14ac:dyDescent="0.2">
      <c r="A2733" s="516">
        <v>3670</v>
      </c>
      <c r="B2733" s="488" t="s">
        <v>12564</v>
      </c>
      <c r="C2733" s="516" t="s">
        <v>16265</v>
      </c>
      <c r="D2733" s="516" t="s">
        <v>9764</v>
      </c>
      <c r="E2733" s="498" t="s">
        <v>8857</v>
      </c>
    </row>
    <row r="2734" spans="1:5" ht="25.5" x14ac:dyDescent="0.2">
      <c r="A2734" s="516">
        <v>3666</v>
      </c>
      <c r="B2734" s="488" t="s">
        <v>12566</v>
      </c>
      <c r="C2734" s="516" t="s">
        <v>16265</v>
      </c>
      <c r="D2734" s="516" t="s">
        <v>9764</v>
      </c>
      <c r="E2734" s="498" t="s">
        <v>6928</v>
      </c>
    </row>
    <row r="2735" spans="1:5" x14ac:dyDescent="0.2">
      <c r="A2735" s="516">
        <v>14157</v>
      </c>
      <c r="B2735" s="488" t="s">
        <v>12567</v>
      </c>
      <c r="C2735" s="516" t="s">
        <v>16265</v>
      </c>
      <c r="D2735" s="516" t="s">
        <v>9764</v>
      </c>
      <c r="E2735" s="498" t="s">
        <v>7406</v>
      </c>
    </row>
    <row r="2736" spans="1:5" ht="25.5" x14ac:dyDescent="0.2">
      <c r="A2736" s="516">
        <v>3653</v>
      </c>
      <c r="B2736" s="488" t="s">
        <v>12568</v>
      </c>
      <c r="C2736" s="516" t="s">
        <v>16265</v>
      </c>
      <c r="D2736" s="516" t="s">
        <v>9764</v>
      </c>
      <c r="E2736" s="498" t="s">
        <v>17546</v>
      </c>
    </row>
    <row r="2737" spans="1:5" ht="25.5" x14ac:dyDescent="0.2">
      <c r="A2737" s="516">
        <v>3649</v>
      </c>
      <c r="B2737" s="488" t="s">
        <v>12569</v>
      </c>
      <c r="C2737" s="516" t="s">
        <v>16265</v>
      </c>
      <c r="D2737" s="516" t="s">
        <v>9764</v>
      </c>
      <c r="E2737" s="498" t="s">
        <v>17547</v>
      </c>
    </row>
    <row r="2738" spans="1:5" ht="25.5" x14ac:dyDescent="0.2">
      <c r="A2738" s="516">
        <v>42696</v>
      </c>
      <c r="B2738" s="488" t="s">
        <v>12570</v>
      </c>
      <c r="C2738" s="516" t="s">
        <v>16265</v>
      </c>
      <c r="D2738" s="516" t="s">
        <v>9764</v>
      </c>
      <c r="E2738" s="498" t="s">
        <v>17548</v>
      </c>
    </row>
    <row r="2739" spans="1:5" ht="25.5" x14ac:dyDescent="0.2">
      <c r="A2739" s="516">
        <v>42697</v>
      </c>
      <c r="B2739" s="488" t="s">
        <v>12571</v>
      </c>
      <c r="C2739" s="516" t="s">
        <v>16265</v>
      </c>
      <c r="D2739" s="516" t="s">
        <v>9764</v>
      </c>
      <c r="E2739" s="498" t="s">
        <v>17549</v>
      </c>
    </row>
    <row r="2740" spans="1:5" ht="25.5" x14ac:dyDescent="0.2">
      <c r="A2740" s="516">
        <v>42698</v>
      </c>
      <c r="B2740" s="488" t="s">
        <v>12572</v>
      </c>
      <c r="C2740" s="516" t="s">
        <v>16265</v>
      </c>
      <c r="D2740" s="516" t="s">
        <v>9764</v>
      </c>
      <c r="E2740" s="498" t="s">
        <v>17550</v>
      </c>
    </row>
    <row r="2741" spans="1:5" x14ac:dyDescent="0.2">
      <c r="A2741" s="516">
        <v>39875</v>
      </c>
      <c r="B2741" s="488" t="s">
        <v>12573</v>
      </c>
      <c r="C2741" s="516" t="s">
        <v>16265</v>
      </c>
      <c r="D2741" s="516" t="s">
        <v>9764</v>
      </c>
      <c r="E2741" s="498" t="s">
        <v>17551</v>
      </c>
    </row>
    <row r="2742" spans="1:5" x14ac:dyDescent="0.2">
      <c r="A2742" s="516">
        <v>39876</v>
      </c>
      <c r="B2742" s="488" t="s">
        <v>12574</v>
      </c>
      <c r="C2742" s="516" t="s">
        <v>16265</v>
      </c>
      <c r="D2742" s="516" t="s">
        <v>9764</v>
      </c>
      <c r="E2742" s="498" t="s">
        <v>17552</v>
      </c>
    </row>
    <row r="2743" spans="1:5" x14ac:dyDescent="0.2">
      <c r="A2743" s="516">
        <v>39877</v>
      </c>
      <c r="B2743" s="488" t="s">
        <v>12575</v>
      </c>
      <c r="C2743" s="516" t="s">
        <v>16265</v>
      </c>
      <c r="D2743" s="516" t="s">
        <v>9764</v>
      </c>
      <c r="E2743" s="498" t="s">
        <v>17553</v>
      </c>
    </row>
    <row r="2744" spans="1:5" x14ac:dyDescent="0.2">
      <c r="A2744" s="516">
        <v>39878</v>
      </c>
      <c r="B2744" s="488" t="s">
        <v>12576</v>
      </c>
      <c r="C2744" s="516" t="s">
        <v>16265</v>
      </c>
      <c r="D2744" s="516" t="s">
        <v>9764</v>
      </c>
      <c r="E2744" s="498" t="s">
        <v>17554</v>
      </c>
    </row>
    <row r="2745" spans="1:5" x14ac:dyDescent="0.2">
      <c r="A2745" s="516">
        <v>39872</v>
      </c>
      <c r="B2745" s="488" t="s">
        <v>12577</v>
      </c>
      <c r="C2745" s="516" t="s">
        <v>16265</v>
      </c>
      <c r="D2745" s="516" t="s">
        <v>9764</v>
      </c>
      <c r="E2745" s="498" t="s">
        <v>17555</v>
      </c>
    </row>
    <row r="2746" spans="1:5" x14ac:dyDescent="0.2">
      <c r="A2746" s="516">
        <v>39873</v>
      </c>
      <c r="B2746" s="488" t="s">
        <v>12578</v>
      </c>
      <c r="C2746" s="516" t="s">
        <v>16265</v>
      </c>
      <c r="D2746" s="516" t="s">
        <v>9764</v>
      </c>
      <c r="E2746" s="498" t="s">
        <v>17556</v>
      </c>
    </row>
    <row r="2747" spans="1:5" x14ac:dyDescent="0.2">
      <c r="A2747" s="516">
        <v>39874</v>
      </c>
      <c r="B2747" s="488" t="s">
        <v>12579</v>
      </c>
      <c r="C2747" s="516" t="s">
        <v>16265</v>
      </c>
      <c r="D2747" s="516" t="s">
        <v>9764</v>
      </c>
      <c r="E2747" s="498" t="s">
        <v>15591</v>
      </c>
    </row>
    <row r="2748" spans="1:5" x14ac:dyDescent="0.2">
      <c r="A2748" s="516">
        <v>3674</v>
      </c>
      <c r="B2748" s="488" t="s">
        <v>12580</v>
      </c>
      <c r="C2748" s="516" t="s">
        <v>16302</v>
      </c>
      <c r="D2748" s="516" t="s">
        <v>9764</v>
      </c>
      <c r="E2748" s="498" t="s">
        <v>11918</v>
      </c>
    </row>
    <row r="2749" spans="1:5" x14ac:dyDescent="0.2">
      <c r="A2749" s="516">
        <v>3681</v>
      </c>
      <c r="B2749" s="488" t="s">
        <v>12581</v>
      </c>
      <c r="C2749" s="516" t="s">
        <v>16302</v>
      </c>
      <c r="D2749" s="516" t="s">
        <v>9764</v>
      </c>
      <c r="E2749" s="498" t="s">
        <v>9141</v>
      </c>
    </row>
    <row r="2750" spans="1:5" ht="25.5" x14ac:dyDescent="0.2">
      <c r="A2750" s="516">
        <v>3676</v>
      </c>
      <c r="B2750" s="488" t="s">
        <v>12582</v>
      </c>
      <c r="C2750" s="516" t="s">
        <v>16302</v>
      </c>
      <c r="D2750" s="516" t="s">
        <v>9764</v>
      </c>
      <c r="E2750" s="498" t="s">
        <v>12583</v>
      </c>
    </row>
    <row r="2751" spans="1:5" ht="25.5" x14ac:dyDescent="0.2">
      <c r="A2751" s="516">
        <v>3679</v>
      </c>
      <c r="B2751" s="488" t="s">
        <v>12584</v>
      </c>
      <c r="C2751" s="516" t="s">
        <v>16302</v>
      </c>
      <c r="D2751" s="516" t="s">
        <v>9764</v>
      </c>
      <c r="E2751" s="498" t="s">
        <v>12585</v>
      </c>
    </row>
    <row r="2752" spans="1:5" ht="25.5" x14ac:dyDescent="0.2">
      <c r="A2752" s="516">
        <v>3672</v>
      </c>
      <c r="B2752" s="488" t="s">
        <v>12586</v>
      </c>
      <c r="C2752" s="516" t="s">
        <v>16302</v>
      </c>
      <c r="D2752" s="516" t="s">
        <v>9764</v>
      </c>
      <c r="E2752" s="498" t="s">
        <v>6915</v>
      </c>
    </row>
    <row r="2753" spans="1:5" ht="25.5" x14ac:dyDescent="0.2">
      <c r="A2753" s="516">
        <v>3671</v>
      </c>
      <c r="B2753" s="488" t="s">
        <v>12587</v>
      </c>
      <c r="C2753" s="516" t="s">
        <v>16302</v>
      </c>
      <c r="D2753" s="516" t="s">
        <v>9768</v>
      </c>
      <c r="E2753" s="498" t="s">
        <v>7510</v>
      </c>
    </row>
    <row r="2754" spans="1:5" ht="25.5" x14ac:dyDescent="0.2">
      <c r="A2754" s="516">
        <v>3673</v>
      </c>
      <c r="B2754" s="488" t="s">
        <v>12588</v>
      </c>
      <c r="C2754" s="516" t="s">
        <v>16302</v>
      </c>
      <c r="D2754" s="516" t="s">
        <v>9764</v>
      </c>
      <c r="E2754" s="498" t="s">
        <v>6858</v>
      </c>
    </row>
    <row r="2755" spans="1:5" ht="25.5" x14ac:dyDescent="0.2">
      <c r="A2755" s="516">
        <v>38394</v>
      </c>
      <c r="B2755" s="488" t="s">
        <v>12589</v>
      </c>
      <c r="C2755" s="516" t="s">
        <v>16265</v>
      </c>
      <c r="D2755" s="516" t="s">
        <v>9764</v>
      </c>
      <c r="E2755" s="498" t="s">
        <v>17557</v>
      </c>
    </row>
    <row r="2756" spans="1:5" ht="25.5" x14ac:dyDescent="0.2">
      <c r="A2756" s="516">
        <v>3729</v>
      </c>
      <c r="B2756" s="488" t="s">
        <v>12590</v>
      </c>
      <c r="C2756" s="516" t="s">
        <v>16265</v>
      </c>
      <c r="D2756" s="516" t="s">
        <v>9764</v>
      </c>
      <c r="E2756" s="498" t="s">
        <v>7701</v>
      </c>
    </row>
    <row r="2757" spans="1:5" ht="63.75" x14ac:dyDescent="0.2">
      <c r="A2757" s="516">
        <v>39357</v>
      </c>
      <c r="B2757" s="488" t="s">
        <v>12591</v>
      </c>
      <c r="C2757" s="516" t="s">
        <v>16265</v>
      </c>
      <c r="D2757" s="516" t="s">
        <v>9764</v>
      </c>
      <c r="E2757" s="498" t="s">
        <v>17558</v>
      </c>
    </row>
    <row r="2758" spans="1:5" ht="63.75" x14ac:dyDescent="0.2">
      <c r="A2758" s="516">
        <v>39358</v>
      </c>
      <c r="B2758" s="488" t="s">
        <v>12592</v>
      </c>
      <c r="C2758" s="516" t="s">
        <v>16265</v>
      </c>
      <c r="D2758" s="516" t="s">
        <v>9764</v>
      </c>
      <c r="E2758" s="498" t="s">
        <v>17559</v>
      </c>
    </row>
    <row r="2759" spans="1:5" ht="63.75" x14ac:dyDescent="0.2">
      <c r="A2759" s="516">
        <v>39356</v>
      </c>
      <c r="B2759" s="488" t="s">
        <v>12593</v>
      </c>
      <c r="C2759" s="516" t="s">
        <v>16265</v>
      </c>
      <c r="D2759" s="516" t="s">
        <v>9764</v>
      </c>
      <c r="E2759" s="498" t="s">
        <v>17560</v>
      </c>
    </row>
    <row r="2760" spans="1:5" ht="63.75" x14ac:dyDescent="0.2">
      <c r="A2760" s="516">
        <v>39355</v>
      </c>
      <c r="B2760" s="488" t="s">
        <v>12594</v>
      </c>
      <c r="C2760" s="516" t="s">
        <v>16265</v>
      </c>
      <c r="D2760" s="516" t="s">
        <v>9764</v>
      </c>
      <c r="E2760" s="498" t="s">
        <v>15787</v>
      </c>
    </row>
    <row r="2761" spans="1:5" ht="63.75" x14ac:dyDescent="0.2">
      <c r="A2761" s="516">
        <v>39353</v>
      </c>
      <c r="B2761" s="488" t="s">
        <v>12595</v>
      </c>
      <c r="C2761" s="516" t="s">
        <v>16265</v>
      </c>
      <c r="D2761" s="516" t="s">
        <v>9764</v>
      </c>
      <c r="E2761" s="498" t="s">
        <v>17561</v>
      </c>
    </row>
    <row r="2762" spans="1:5" ht="63.75" x14ac:dyDescent="0.2">
      <c r="A2762" s="516">
        <v>39354</v>
      </c>
      <c r="B2762" s="488" t="s">
        <v>12596</v>
      </c>
      <c r="C2762" s="516" t="s">
        <v>16265</v>
      </c>
      <c r="D2762" s="516" t="s">
        <v>9764</v>
      </c>
      <c r="E2762" s="498" t="s">
        <v>17562</v>
      </c>
    </row>
    <row r="2763" spans="1:5" x14ac:dyDescent="0.2">
      <c r="A2763" s="516">
        <v>39398</v>
      </c>
      <c r="B2763" s="488" t="s">
        <v>12597</v>
      </c>
      <c r="C2763" s="516" t="s">
        <v>16265</v>
      </c>
      <c r="D2763" s="516" t="s">
        <v>9764</v>
      </c>
      <c r="E2763" s="498" t="s">
        <v>17563</v>
      </c>
    </row>
    <row r="2764" spans="1:5" ht="25.5" x14ac:dyDescent="0.2">
      <c r="A2764" s="516">
        <v>13343</v>
      </c>
      <c r="B2764" s="488" t="s">
        <v>12598</v>
      </c>
      <c r="C2764" s="516" t="s">
        <v>16265</v>
      </c>
      <c r="D2764" s="516" t="s">
        <v>9764</v>
      </c>
      <c r="E2764" s="498" t="s">
        <v>9539</v>
      </c>
    </row>
    <row r="2765" spans="1:5" ht="25.5" x14ac:dyDescent="0.2">
      <c r="A2765" s="516">
        <v>12118</v>
      </c>
      <c r="B2765" s="488" t="s">
        <v>12599</v>
      </c>
      <c r="C2765" s="516" t="s">
        <v>16265</v>
      </c>
      <c r="D2765" s="516" t="s">
        <v>9764</v>
      </c>
      <c r="E2765" s="498" t="s">
        <v>7945</v>
      </c>
    </row>
    <row r="2766" spans="1:5" ht="51" x14ac:dyDescent="0.2">
      <c r="A2766" s="516">
        <v>39482</v>
      </c>
      <c r="B2766" s="488" t="s">
        <v>12600</v>
      </c>
      <c r="C2766" s="516" t="s">
        <v>16265</v>
      </c>
      <c r="D2766" s="516" t="s">
        <v>9764</v>
      </c>
      <c r="E2766" s="498" t="s">
        <v>15594</v>
      </c>
    </row>
    <row r="2767" spans="1:5" ht="51" x14ac:dyDescent="0.2">
      <c r="A2767" s="516">
        <v>39486</v>
      </c>
      <c r="B2767" s="488" t="s">
        <v>12601</v>
      </c>
      <c r="C2767" s="516" t="s">
        <v>16265</v>
      </c>
      <c r="D2767" s="516" t="s">
        <v>9764</v>
      </c>
      <c r="E2767" s="498" t="s">
        <v>17564</v>
      </c>
    </row>
    <row r="2768" spans="1:5" ht="51" x14ac:dyDescent="0.2">
      <c r="A2768" s="516">
        <v>39483</v>
      </c>
      <c r="B2768" s="488" t="s">
        <v>12602</v>
      </c>
      <c r="C2768" s="516" t="s">
        <v>16265</v>
      </c>
      <c r="D2768" s="516" t="s">
        <v>9764</v>
      </c>
      <c r="E2768" s="498" t="s">
        <v>17565</v>
      </c>
    </row>
    <row r="2769" spans="1:5" ht="51" x14ac:dyDescent="0.2">
      <c r="A2769" s="516">
        <v>39487</v>
      </c>
      <c r="B2769" s="488" t="s">
        <v>12603</v>
      </c>
      <c r="C2769" s="516" t="s">
        <v>16265</v>
      </c>
      <c r="D2769" s="516" t="s">
        <v>9764</v>
      </c>
      <c r="E2769" s="498" t="s">
        <v>17566</v>
      </c>
    </row>
    <row r="2770" spans="1:5" ht="51" x14ac:dyDescent="0.2">
      <c r="A2770" s="516">
        <v>39484</v>
      </c>
      <c r="B2770" s="488" t="s">
        <v>12604</v>
      </c>
      <c r="C2770" s="516" t="s">
        <v>16265</v>
      </c>
      <c r="D2770" s="516" t="s">
        <v>9764</v>
      </c>
      <c r="E2770" s="498" t="s">
        <v>17567</v>
      </c>
    </row>
    <row r="2771" spans="1:5" ht="51" x14ac:dyDescent="0.2">
      <c r="A2771" s="516">
        <v>39488</v>
      </c>
      <c r="B2771" s="488" t="s">
        <v>12605</v>
      </c>
      <c r="C2771" s="516" t="s">
        <v>16265</v>
      </c>
      <c r="D2771" s="516" t="s">
        <v>9764</v>
      </c>
      <c r="E2771" s="498" t="s">
        <v>17568</v>
      </c>
    </row>
    <row r="2772" spans="1:5" ht="51" x14ac:dyDescent="0.2">
      <c r="A2772" s="516">
        <v>39485</v>
      </c>
      <c r="B2772" s="488" t="s">
        <v>12606</v>
      </c>
      <c r="C2772" s="516" t="s">
        <v>16265</v>
      </c>
      <c r="D2772" s="516" t="s">
        <v>9764</v>
      </c>
      <c r="E2772" s="498" t="s">
        <v>17569</v>
      </c>
    </row>
    <row r="2773" spans="1:5" ht="51" x14ac:dyDescent="0.2">
      <c r="A2773" s="516">
        <v>39489</v>
      </c>
      <c r="B2773" s="488" t="s">
        <v>12607</v>
      </c>
      <c r="C2773" s="516" t="s">
        <v>16265</v>
      </c>
      <c r="D2773" s="516" t="s">
        <v>9764</v>
      </c>
      <c r="E2773" s="498" t="s">
        <v>17570</v>
      </c>
    </row>
    <row r="2774" spans="1:5" ht="51" x14ac:dyDescent="0.2">
      <c r="A2774" s="516">
        <v>39494</v>
      </c>
      <c r="B2774" s="488" t="s">
        <v>12608</v>
      </c>
      <c r="C2774" s="516" t="s">
        <v>16265</v>
      </c>
      <c r="D2774" s="516" t="s">
        <v>9764</v>
      </c>
      <c r="E2774" s="498" t="s">
        <v>15504</v>
      </c>
    </row>
    <row r="2775" spans="1:5" ht="51" x14ac:dyDescent="0.2">
      <c r="A2775" s="516">
        <v>39490</v>
      </c>
      <c r="B2775" s="488" t="s">
        <v>12609</v>
      </c>
      <c r="C2775" s="516" t="s">
        <v>16265</v>
      </c>
      <c r="D2775" s="516" t="s">
        <v>9764</v>
      </c>
      <c r="E2775" s="498" t="s">
        <v>17571</v>
      </c>
    </row>
    <row r="2776" spans="1:5" ht="51" x14ac:dyDescent="0.2">
      <c r="A2776" s="516">
        <v>39495</v>
      </c>
      <c r="B2776" s="488" t="s">
        <v>12610</v>
      </c>
      <c r="C2776" s="516" t="s">
        <v>16265</v>
      </c>
      <c r="D2776" s="516" t="s">
        <v>9764</v>
      </c>
      <c r="E2776" s="498" t="s">
        <v>15594</v>
      </c>
    </row>
    <row r="2777" spans="1:5" ht="51" x14ac:dyDescent="0.2">
      <c r="A2777" s="516">
        <v>39491</v>
      </c>
      <c r="B2777" s="488" t="s">
        <v>12611</v>
      </c>
      <c r="C2777" s="516" t="s">
        <v>16265</v>
      </c>
      <c r="D2777" s="516" t="s">
        <v>9764</v>
      </c>
      <c r="E2777" s="498" t="s">
        <v>17572</v>
      </c>
    </row>
    <row r="2778" spans="1:5" ht="51" x14ac:dyDescent="0.2">
      <c r="A2778" s="516">
        <v>39496</v>
      </c>
      <c r="B2778" s="488" t="s">
        <v>12612</v>
      </c>
      <c r="C2778" s="516" t="s">
        <v>16265</v>
      </c>
      <c r="D2778" s="516" t="s">
        <v>9764</v>
      </c>
      <c r="E2778" s="498" t="s">
        <v>17573</v>
      </c>
    </row>
    <row r="2779" spans="1:5" ht="51" x14ac:dyDescent="0.2">
      <c r="A2779" s="516">
        <v>39492</v>
      </c>
      <c r="B2779" s="488" t="s">
        <v>12613</v>
      </c>
      <c r="C2779" s="516" t="s">
        <v>16265</v>
      </c>
      <c r="D2779" s="516" t="s">
        <v>9764</v>
      </c>
      <c r="E2779" s="498" t="s">
        <v>17574</v>
      </c>
    </row>
    <row r="2780" spans="1:5" ht="51" x14ac:dyDescent="0.2">
      <c r="A2780" s="516">
        <v>39497</v>
      </c>
      <c r="B2780" s="488" t="s">
        <v>12614</v>
      </c>
      <c r="C2780" s="516" t="s">
        <v>16265</v>
      </c>
      <c r="D2780" s="516" t="s">
        <v>9764</v>
      </c>
      <c r="E2780" s="498" t="s">
        <v>17575</v>
      </c>
    </row>
    <row r="2781" spans="1:5" ht="51" x14ac:dyDescent="0.2">
      <c r="A2781" s="516">
        <v>39493</v>
      </c>
      <c r="B2781" s="488" t="s">
        <v>12615</v>
      </c>
      <c r="C2781" s="516" t="s">
        <v>16265</v>
      </c>
      <c r="D2781" s="516" t="s">
        <v>9764</v>
      </c>
      <c r="E2781" s="498" t="s">
        <v>17576</v>
      </c>
    </row>
    <row r="2782" spans="1:5" ht="38.25" x14ac:dyDescent="0.2">
      <c r="A2782" s="516">
        <v>39500</v>
      </c>
      <c r="B2782" s="488" t="s">
        <v>12616</v>
      </c>
      <c r="C2782" s="516" t="s">
        <v>16265</v>
      </c>
      <c r="D2782" s="516" t="s">
        <v>9764</v>
      </c>
      <c r="E2782" s="498" t="s">
        <v>17577</v>
      </c>
    </row>
    <row r="2783" spans="1:5" ht="51" x14ac:dyDescent="0.2">
      <c r="A2783" s="516">
        <v>39498</v>
      </c>
      <c r="B2783" s="488" t="s">
        <v>12617</v>
      </c>
      <c r="C2783" s="516" t="s">
        <v>16265</v>
      </c>
      <c r="D2783" s="516" t="s">
        <v>9764</v>
      </c>
      <c r="E2783" s="498" t="s">
        <v>17578</v>
      </c>
    </row>
    <row r="2784" spans="1:5" ht="38.25" x14ac:dyDescent="0.2">
      <c r="A2784" s="516">
        <v>39501</v>
      </c>
      <c r="B2784" s="488" t="s">
        <v>12618</v>
      </c>
      <c r="C2784" s="516" t="s">
        <v>16265</v>
      </c>
      <c r="D2784" s="516" t="s">
        <v>9764</v>
      </c>
      <c r="E2784" s="498" t="s">
        <v>17579</v>
      </c>
    </row>
    <row r="2785" spans="1:5" ht="51" x14ac:dyDescent="0.2">
      <c r="A2785" s="516">
        <v>39499</v>
      </c>
      <c r="B2785" s="488" t="s">
        <v>12619</v>
      </c>
      <c r="C2785" s="516" t="s">
        <v>16265</v>
      </c>
      <c r="D2785" s="516" t="s">
        <v>9764</v>
      </c>
      <c r="E2785" s="498" t="s">
        <v>17580</v>
      </c>
    </row>
    <row r="2786" spans="1:5" ht="25.5" x14ac:dyDescent="0.2">
      <c r="A2786" s="516">
        <v>3733</v>
      </c>
      <c r="B2786" s="488" t="s">
        <v>12620</v>
      </c>
      <c r="C2786" s="516" t="s">
        <v>16268</v>
      </c>
      <c r="D2786" s="516" t="s">
        <v>9764</v>
      </c>
      <c r="E2786" s="498" t="s">
        <v>17581</v>
      </c>
    </row>
    <row r="2787" spans="1:5" x14ac:dyDescent="0.2">
      <c r="A2787" s="516">
        <v>3731</v>
      </c>
      <c r="B2787" s="488" t="s">
        <v>12621</v>
      </c>
      <c r="C2787" s="516" t="s">
        <v>16268</v>
      </c>
      <c r="D2787" s="516" t="s">
        <v>9768</v>
      </c>
      <c r="E2787" s="498" t="s">
        <v>17582</v>
      </c>
    </row>
    <row r="2788" spans="1:5" x14ac:dyDescent="0.2">
      <c r="A2788" s="516">
        <v>38137</v>
      </c>
      <c r="B2788" s="488" t="s">
        <v>12622</v>
      </c>
      <c r="C2788" s="516" t="s">
        <v>16268</v>
      </c>
      <c r="D2788" s="516" t="s">
        <v>9764</v>
      </c>
      <c r="E2788" s="498" t="s">
        <v>10975</v>
      </c>
    </row>
    <row r="2789" spans="1:5" ht="25.5" x14ac:dyDescent="0.2">
      <c r="A2789" s="516">
        <v>38135</v>
      </c>
      <c r="B2789" s="488" t="s">
        <v>12623</v>
      </c>
      <c r="C2789" s="516" t="s">
        <v>16268</v>
      </c>
      <c r="D2789" s="516" t="s">
        <v>9764</v>
      </c>
      <c r="E2789" s="498" t="s">
        <v>17583</v>
      </c>
    </row>
    <row r="2790" spans="1:5" x14ac:dyDescent="0.2">
      <c r="A2790" s="516">
        <v>38138</v>
      </c>
      <c r="B2790" s="488" t="s">
        <v>12624</v>
      </c>
      <c r="C2790" s="516" t="s">
        <v>16268</v>
      </c>
      <c r="D2790" s="516" t="s">
        <v>9764</v>
      </c>
      <c r="E2790" s="498" t="s">
        <v>15180</v>
      </c>
    </row>
    <row r="2791" spans="1:5" ht="38.25" x14ac:dyDescent="0.2">
      <c r="A2791" s="516">
        <v>3736</v>
      </c>
      <c r="B2791" s="488" t="s">
        <v>12625</v>
      </c>
      <c r="C2791" s="516" t="s">
        <v>16268</v>
      </c>
      <c r="D2791" s="516" t="s">
        <v>9768</v>
      </c>
      <c r="E2791" s="498" t="s">
        <v>17584</v>
      </c>
    </row>
    <row r="2792" spans="1:5" ht="38.25" x14ac:dyDescent="0.2">
      <c r="A2792" s="516">
        <v>3741</v>
      </c>
      <c r="B2792" s="488" t="s">
        <v>12626</v>
      </c>
      <c r="C2792" s="516" t="s">
        <v>16268</v>
      </c>
      <c r="D2792" s="516" t="s">
        <v>9764</v>
      </c>
      <c r="E2792" s="498" t="s">
        <v>17585</v>
      </c>
    </row>
    <row r="2793" spans="1:5" ht="25.5" x14ac:dyDescent="0.2">
      <c r="A2793" s="516">
        <v>3745</v>
      </c>
      <c r="B2793" s="488" t="s">
        <v>12627</v>
      </c>
      <c r="C2793" s="516" t="s">
        <v>16268</v>
      </c>
      <c r="D2793" s="516" t="s">
        <v>9764</v>
      </c>
      <c r="E2793" s="498" t="s">
        <v>7994</v>
      </c>
    </row>
    <row r="2794" spans="1:5" ht="38.25" x14ac:dyDescent="0.2">
      <c r="A2794" s="516">
        <v>3743</v>
      </c>
      <c r="B2794" s="488" t="s">
        <v>12628</v>
      </c>
      <c r="C2794" s="516" t="s">
        <v>16268</v>
      </c>
      <c r="D2794" s="516" t="s">
        <v>9764</v>
      </c>
      <c r="E2794" s="498" t="s">
        <v>17586</v>
      </c>
    </row>
    <row r="2795" spans="1:5" ht="38.25" x14ac:dyDescent="0.2">
      <c r="A2795" s="516">
        <v>3744</v>
      </c>
      <c r="B2795" s="488" t="s">
        <v>12629</v>
      </c>
      <c r="C2795" s="516" t="s">
        <v>16268</v>
      </c>
      <c r="D2795" s="516" t="s">
        <v>9764</v>
      </c>
      <c r="E2795" s="498" t="s">
        <v>17587</v>
      </c>
    </row>
    <row r="2796" spans="1:5" ht="38.25" x14ac:dyDescent="0.2">
      <c r="A2796" s="516">
        <v>3739</v>
      </c>
      <c r="B2796" s="488" t="s">
        <v>12631</v>
      </c>
      <c r="C2796" s="516" t="s">
        <v>16268</v>
      </c>
      <c r="D2796" s="516" t="s">
        <v>9764</v>
      </c>
      <c r="E2796" s="498" t="s">
        <v>17588</v>
      </c>
    </row>
    <row r="2797" spans="1:5" ht="38.25" x14ac:dyDescent="0.2">
      <c r="A2797" s="516">
        <v>3737</v>
      </c>
      <c r="B2797" s="488" t="s">
        <v>12632</v>
      </c>
      <c r="C2797" s="516" t="s">
        <v>16268</v>
      </c>
      <c r="D2797" s="516" t="s">
        <v>9764</v>
      </c>
      <c r="E2797" s="498" t="s">
        <v>13821</v>
      </c>
    </row>
    <row r="2798" spans="1:5" ht="38.25" x14ac:dyDescent="0.2">
      <c r="A2798" s="516">
        <v>3738</v>
      </c>
      <c r="B2798" s="488" t="s">
        <v>12633</v>
      </c>
      <c r="C2798" s="516" t="s">
        <v>16268</v>
      </c>
      <c r="D2798" s="516" t="s">
        <v>9764</v>
      </c>
      <c r="E2798" s="498" t="s">
        <v>17589</v>
      </c>
    </row>
    <row r="2799" spans="1:5" ht="25.5" x14ac:dyDescent="0.2">
      <c r="A2799" s="516">
        <v>3747</v>
      </c>
      <c r="B2799" s="488" t="s">
        <v>12634</v>
      </c>
      <c r="C2799" s="516" t="s">
        <v>16268</v>
      </c>
      <c r="D2799" s="516" t="s">
        <v>9764</v>
      </c>
      <c r="E2799" s="498" t="s">
        <v>17587</v>
      </c>
    </row>
    <row r="2800" spans="1:5" ht="25.5" x14ac:dyDescent="0.2">
      <c r="A2800" s="516">
        <v>11649</v>
      </c>
      <c r="B2800" s="488" t="s">
        <v>12635</v>
      </c>
      <c r="C2800" s="516" t="s">
        <v>16265</v>
      </c>
      <c r="D2800" s="516" t="s">
        <v>9764</v>
      </c>
      <c r="E2800" s="498" t="s">
        <v>17590</v>
      </c>
    </row>
    <row r="2801" spans="1:5" ht="25.5" x14ac:dyDescent="0.2">
      <c r="A2801" s="516">
        <v>11650</v>
      </c>
      <c r="B2801" s="488" t="s">
        <v>12636</v>
      </c>
      <c r="C2801" s="516" t="s">
        <v>16265</v>
      </c>
      <c r="D2801" s="516" t="s">
        <v>9764</v>
      </c>
      <c r="E2801" s="498" t="s">
        <v>17591</v>
      </c>
    </row>
    <row r="2802" spans="1:5" ht="38.25" x14ac:dyDescent="0.2">
      <c r="A2802" s="516">
        <v>3742</v>
      </c>
      <c r="B2802" s="488" t="s">
        <v>12637</v>
      </c>
      <c r="C2802" s="516" t="s">
        <v>16268</v>
      </c>
      <c r="D2802" s="516" t="s">
        <v>9764</v>
      </c>
      <c r="E2802" s="498" t="s">
        <v>17592</v>
      </c>
    </row>
    <row r="2803" spans="1:5" ht="38.25" x14ac:dyDescent="0.2">
      <c r="A2803" s="516">
        <v>3746</v>
      </c>
      <c r="B2803" s="488" t="s">
        <v>12639</v>
      </c>
      <c r="C2803" s="516" t="s">
        <v>16268</v>
      </c>
      <c r="D2803" s="516" t="s">
        <v>9764</v>
      </c>
      <c r="E2803" s="498" t="s">
        <v>17066</v>
      </c>
    </row>
    <row r="2804" spans="1:5" ht="38.25" x14ac:dyDescent="0.2">
      <c r="A2804" s="516">
        <v>21106</v>
      </c>
      <c r="B2804" s="488" t="s">
        <v>17593</v>
      </c>
      <c r="C2804" s="516" t="s">
        <v>16328</v>
      </c>
      <c r="D2804" s="516" t="s">
        <v>9764</v>
      </c>
      <c r="E2804" s="498" t="s">
        <v>9146</v>
      </c>
    </row>
    <row r="2805" spans="1:5" x14ac:dyDescent="0.2">
      <c r="A2805" s="516">
        <v>3755</v>
      </c>
      <c r="B2805" s="488" t="s">
        <v>12640</v>
      </c>
      <c r="C2805" s="516" t="s">
        <v>16265</v>
      </c>
      <c r="D2805" s="516" t="s">
        <v>9764</v>
      </c>
      <c r="E2805" s="498" t="s">
        <v>16852</v>
      </c>
    </row>
    <row r="2806" spans="1:5" x14ac:dyDescent="0.2">
      <c r="A2806" s="516">
        <v>3750</v>
      </c>
      <c r="B2806" s="488" t="s">
        <v>12642</v>
      </c>
      <c r="C2806" s="516" t="s">
        <v>16265</v>
      </c>
      <c r="D2806" s="516" t="s">
        <v>9764</v>
      </c>
      <c r="E2806" s="498" t="s">
        <v>17594</v>
      </c>
    </row>
    <row r="2807" spans="1:5" x14ac:dyDescent="0.2">
      <c r="A2807" s="516">
        <v>3756</v>
      </c>
      <c r="B2807" s="488" t="s">
        <v>12643</v>
      </c>
      <c r="C2807" s="516" t="s">
        <v>16265</v>
      </c>
      <c r="D2807" s="516" t="s">
        <v>9764</v>
      </c>
      <c r="E2807" s="498" t="s">
        <v>15757</v>
      </c>
    </row>
    <row r="2808" spans="1:5" x14ac:dyDescent="0.2">
      <c r="A2808" s="516">
        <v>39377</v>
      </c>
      <c r="B2808" s="488" t="s">
        <v>12644</v>
      </c>
      <c r="C2808" s="516" t="s">
        <v>16265</v>
      </c>
      <c r="D2808" s="516" t="s">
        <v>9764</v>
      </c>
      <c r="E2808" s="498" t="s">
        <v>17595</v>
      </c>
    </row>
    <row r="2809" spans="1:5" x14ac:dyDescent="0.2">
      <c r="A2809" s="516">
        <v>38191</v>
      </c>
      <c r="B2809" s="488" t="s">
        <v>12645</v>
      </c>
      <c r="C2809" s="516" t="s">
        <v>16265</v>
      </c>
      <c r="D2809" s="516" t="s">
        <v>9764</v>
      </c>
      <c r="E2809" s="498" t="s">
        <v>7261</v>
      </c>
    </row>
    <row r="2810" spans="1:5" ht="25.5" x14ac:dyDescent="0.2">
      <c r="A2810" s="516">
        <v>39381</v>
      </c>
      <c r="B2810" s="488" t="s">
        <v>12646</v>
      </c>
      <c r="C2810" s="516" t="s">
        <v>16265</v>
      </c>
      <c r="D2810" s="516" t="s">
        <v>9764</v>
      </c>
      <c r="E2810" s="498" t="s">
        <v>11143</v>
      </c>
    </row>
    <row r="2811" spans="1:5" x14ac:dyDescent="0.2">
      <c r="A2811" s="516">
        <v>38780</v>
      </c>
      <c r="B2811" s="488" t="s">
        <v>12647</v>
      </c>
      <c r="C2811" s="516" t="s">
        <v>16265</v>
      </c>
      <c r="D2811" s="516" t="s">
        <v>9764</v>
      </c>
      <c r="E2811" s="498" t="s">
        <v>7067</v>
      </c>
    </row>
    <row r="2812" spans="1:5" x14ac:dyDescent="0.2">
      <c r="A2812" s="516">
        <v>38781</v>
      </c>
      <c r="B2812" s="488" t="s">
        <v>12648</v>
      </c>
      <c r="C2812" s="516" t="s">
        <v>16265</v>
      </c>
      <c r="D2812" s="516" t="s">
        <v>9764</v>
      </c>
      <c r="E2812" s="498" t="s">
        <v>17596</v>
      </c>
    </row>
    <row r="2813" spans="1:5" x14ac:dyDescent="0.2">
      <c r="A2813" s="516">
        <v>38192</v>
      </c>
      <c r="B2813" s="488" t="s">
        <v>12649</v>
      </c>
      <c r="C2813" s="516" t="s">
        <v>16265</v>
      </c>
      <c r="D2813" s="516" t="s">
        <v>9764</v>
      </c>
      <c r="E2813" s="498" t="s">
        <v>17597</v>
      </c>
    </row>
    <row r="2814" spans="1:5" x14ac:dyDescent="0.2">
      <c r="A2814" s="516">
        <v>3753</v>
      </c>
      <c r="B2814" s="488" t="s">
        <v>12650</v>
      </c>
      <c r="C2814" s="516" t="s">
        <v>16265</v>
      </c>
      <c r="D2814" s="516" t="s">
        <v>9764</v>
      </c>
      <c r="E2814" s="498" t="s">
        <v>7550</v>
      </c>
    </row>
    <row r="2815" spans="1:5" x14ac:dyDescent="0.2">
      <c r="A2815" s="516">
        <v>38782</v>
      </c>
      <c r="B2815" s="488" t="s">
        <v>12651</v>
      </c>
      <c r="C2815" s="516" t="s">
        <v>16265</v>
      </c>
      <c r="D2815" s="516" t="s">
        <v>9764</v>
      </c>
      <c r="E2815" s="498" t="s">
        <v>8111</v>
      </c>
    </row>
    <row r="2816" spans="1:5" x14ac:dyDescent="0.2">
      <c r="A2816" s="516">
        <v>38778</v>
      </c>
      <c r="B2816" s="488" t="s">
        <v>12652</v>
      </c>
      <c r="C2816" s="516" t="s">
        <v>16265</v>
      </c>
      <c r="D2816" s="516" t="s">
        <v>9764</v>
      </c>
      <c r="E2816" s="498" t="s">
        <v>7382</v>
      </c>
    </row>
    <row r="2817" spans="1:5" x14ac:dyDescent="0.2">
      <c r="A2817" s="516">
        <v>38779</v>
      </c>
      <c r="B2817" s="488" t="s">
        <v>12653</v>
      </c>
      <c r="C2817" s="516" t="s">
        <v>16265</v>
      </c>
      <c r="D2817" s="516" t="s">
        <v>9764</v>
      </c>
      <c r="E2817" s="498" t="s">
        <v>17598</v>
      </c>
    </row>
    <row r="2818" spans="1:5" x14ac:dyDescent="0.2">
      <c r="A2818" s="516">
        <v>39388</v>
      </c>
      <c r="B2818" s="488" t="s">
        <v>12654</v>
      </c>
      <c r="C2818" s="516" t="s">
        <v>16265</v>
      </c>
      <c r="D2818" s="516" t="s">
        <v>9764</v>
      </c>
      <c r="E2818" s="498" t="s">
        <v>6811</v>
      </c>
    </row>
    <row r="2819" spans="1:5" x14ac:dyDescent="0.2">
      <c r="A2819" s="516">
        <v>39387</v>
      </c>
      <c r="B2819" s="488" t="s">
        <v>1672</v>
      </c>
      <c r="C2819" s="516" t="s">
        <v>16265</v>
      </c>
      <c r="D2819" s="516" t="s">
        <v>9764</v>
      </c>
      <c r="E2819" s="498" t="s">
        <v>8890</v>
      </c>
    </row>
    <row r="2820" spans="1:5" x14ac:dyDescent="0.2">
      <c r="A2820" s="516">
        <v>39386</v>
      </c>
      <c r="B2820" s="488" t="s">
        <v>12655</v>
      </c>
      <c r="C2820" s="516" t="s">
        <v>16265</v>
      </c>
      <c r="D2820" s="516" t="s">
        <v>9764</v>
      </c>
      <c r="E2820" s="498" t="s">
        <v>7497</v>
      </c>
    </row>
    <row r="2821" spans="1:5" x14ac:dyDescent="0.2">
      <c r="A2821" s="516">
        <v>38194</v>
      </c>
      <c r="B2821" s="488" t="s">
        <v>12657</v>
      </c>
      <c r="C2821" s="516" t="s">
        <v>16265</v>
      </c>
      <c r="D2821" s="516" t="s">
        <v>9768</v>
      </c>
      <c r="E2821" s="498" t="s">
        <v>7388</v>
      </c>
    </row>
    <row r="2822" spans="1:5" x14ac:dyDescent="0.2">
      <c r="A2822" s="516">
        <v>38193</v>
      </c>
      <c r="B2822" s="488" t="s">
        <v>12659</v>
      </c>
      <c r="C2822" s="516" t="s">
        <v>16265</v>
      </c>
      <c r="D2822" s="516" t="s">
        <v>9764</v>
      </c>
      <c r="E2822" s="498" t="s">
        <v>7384</v>
      </c>
    </row>
    <row r="2823" spans="1:5" x14ac:dyDescent="0.2">
      <c r="A2823" s="516">
        <v>12216</v>
      </c>
      <c r="B2823" s="488" t="s">
        <v>12660</v>
      </c>
      <c r="C2823" s="516" t="s">
        <v>16265</v>
      </c>
      <c r="D2823" s="516" t="s">
        <v>9764</v>
      </c>
      <c r="E2823" s="498" t="s">
        <v>8005</v>
      </c>
    </row>
    <row r="2824" spans="1:5" x14ac:dyDescent="0.2">
      <c r="A2824" s="516">
        <v>3757</v>
      </c>
      <c r="B2824" s="488" t="s">
        <v>12662</v>
      </c>
      <c r="C2824" s="516" t="s">
        <v>16265</v>
      </c>
      <c r="D2824" s="516" t="s">
        <v>9764</v>
      </c>
      <c r="E2824" s="498" t="s">
        <v>15799</v>
      </c>
    </row>
    <row r="2825" spans="1:5" x14ac:dyDescent="0.2">
      <c r="A2825" s="516">
        <v>3758</v>
      </c>
      <c r="B2825" s="488" t="s">
        <v>12663</v>
      </c>
      <c r="C2825" s="516" t="s">
        <v>16265</v>
      </c>
      <c r="D2825" s="516" t="s">
        <v>9764</v>
      </c>
      <c r="E2825" s="498" t="s">
        <v>17599</v>
      </c>
    </row>
    <row r="2826" spans="1:5" x14ac:dyDescent="0.2">
      <c r="A2826" s="516">
        <v>12214</v>
      </c>
      <c r="B2826" s="488" t="s">
        <v>12664</v>
      </c>
      <c r="C2826" s="516" t="s">
        <v>16265</v>
      </c>
      <c r="D2826" s="516" t="s">
        <v>9764</v>
      </c>
      <c r="E2826" s="498" t="s">
        <v>7256</v>
      </c>
    </row>
    <row r="2827" spans="1:5" x14ac:dyDescent="0.2">
      <c r="A2827" s="516">
        <v>3749</v>
      </c>
      <c r="B2827" s="488" t="s">
        <v>12666</v>
      </c>
      <c r="C2827" s="516" t="s">
        <v>16265</v>
      </c>
      <c r="D2827" s="516" t="s">
        <v>9768</v>
      </c>
      <c r="E2827" s="498" t="s">
        <v>17600</v>
      </c>
    </row>
    <row r="2828" spans="1:5" x14ac:dyDescent="0.2">
      <c r="A2828" s="516">
        <v>3751</v>
      </c>
      <c r="B2828" s="488" t="s">
        <v>12667</v>
      </c>
      <c r="C2828" s="516" t="s">
        <v>16265</v>
      </c>
      <c r="D2828" s="516" t="s">
        <v>9764</v>
      </c>
      <c r="E2828" s="498" t="s">
        <v>15446</v>
      </c>
    </row>
    <row r="2829" spans="1:5" x14ac:dyDescent="0.2">
      <c r="A2829" s="516">
        <v>39376</v>
      </c>
      <c r="B2829" s="488" t="s">
        <v>12668</v>
      </c>
      <c r="C2829" s="516" t="s">
        <v>16265</v>
      </c>
      <c r="D2829" s="516" t="s">
        <v>9764</v>
      </c>
      <c r="E2829" s="498" t="s">
        <v>17601</v>
      </c>
    </row>
    <row r="2830" spans="1:5" x14ac:dyDescent="0.2">
      <c r="A2830" s="516">
        <v>3752</v>
      </c>
      <c r="B2830" s="488" t="s">
        <v>12669</v>
      </c>
      <c r="C2830" s="516" t="s">
        <v>16265</v>
      </c>
      <c r="D2830" s="516" t="s">
        <v>9764</v>
      </c>
      <c r="E2830" s="498" t="s">
        <v>17602</v>
      </c>
    </row>
    <row r="2831" spans="1:5" ht="25.5" x14ac:dyDescent="0.2">
      <c r="A2831" s="516">
        <v>746</v>
      </c>
      <c r="B2831" s="488" t="s">
        <v>12670</v>
      </c>
      <c r="C2831" s="516" t="s">
        <v>16265</v>
      </c>
      <c r="D2831" s="516" t="s">
        <v>9768</v>
      </c>
      <c r="E2831" s="498" t="s">
        <v>17603</v>
      </c>
    </row>
    <row r="2832" spans="1:5" x14ac:dyDescent="0.2">
      <c r="A2832" s="516">
        <v>36521</v>
      </c>
      <c r="B2832" s="488" t="s">
        <v>12671</v>
      </c>
      <c r="C2832" s="516" t="s">
        <v>16265</v>
      </c>
      <c r="D2832" s="516" t="s">
        <v>9764</v>
      </c>
      <c r="E2832" s="498" t="s">
        <v>15470</v>
      </c>
    </row>
    <row r="2833" spans="1:5" x14ac:dyDescent="0.2">
      <c r="A2833" s="516">
        <v>36794</v>
      </c>
      <c r="B2833" s="488" t="s">
        <v>12672</v>
      </c>
      <c r="C2833" s="516" t="s">
        <v>16265</v>
      </c>
      <c r="D2833" s="516" t="s">
        <v>9764</v>
      </c>
      <c r="E2833" s="498" t="s">
        <v>17604</v>
      </c>
    </row>
    <row r="2834" spans="1:5" x14ac:dyDescent="0.2">
      <c r="A2834" s="516">
        <v>10426</v>
      </c>
      <c r="B2834" s="488" t="s">
        <v>12673</v>
      </c>
      <c r="C2834" s="516" t="s">
        <v>16265</v>
      </c>
      <c r="D2834" s="516" t="s">
        <v>9764</v>
      </c>
      <c r="E2834" s="498" t="s">
        <v>17605</v>
      </c>
    </row>
    <row r="2835" spans="1:5" x14ac:dyDescent="0.2">
      <c r="A2835" s="516">
        <v>10425</v>
      </c>
      <c r="B2835" s="488" t="s">
        <v>12674</v>
      </c>
      <c r="C2835" s="516" t="s">
        <v>16265</v>
      </c>
      <c r="D2835" s="516" t="s">
        <v>9764</v>
      </c>
      <c r="E2835" s="498" t="s">
        <v>15937</v>
      </c>
    </row>
    <row r="2836" spans="1:5" x14ac:dyDescent="0.2">
      <c r="A2836" s="516">
        <v>10431</v>
      </c>
      <c r="B2836" s="488" t="s">
        <v>1141</v>
      </c>
      <c r="C2836" s="516" t="s">
        <v>16265</v>
      </c>
      <c r="D2836" s="516" t="s">
        <v>9764</v>
      </c>
      <c r="E2836" s="498" t="s">
        <v>17606</v>
      </c>
    </row>
    <row r="2837" spans="1:5" x14ac:dyDescent="0.2">
      <c r="A2837" s="516">
        <v>10429</v>
      </c>
      <c r="B2837" s="488" t="s">
        <v>12675</v>
      </c>
      <c r="C2837" s="516" t="s">
        <v>16265</v>
      </c>
      <c r="D2837" s="516" t="s">
        <v>9764</v>
      </c>
      <c r="E2837" s="498" t="s">
        <v>17607</v>
      </c>
    </row>
    <row r="2838" spans="1:5" x14ac:dyDescent="0.2">
      <c r="A2838" s="516">
        <v>20269</v>
      </c>
      <c r="B2838" s="488" t="s">
        <v>12676</v>
      </c>
      <c r="C2838" s="516" t="s">
        <v>16265</v>
      </c>
      <c r="D2838" s="516" t="s">
        <v>9764</v>
      </c>
      <c r="E2838" s="498" t="s">
        <v>9638</v>
      </c>
    </row>
    <row r="2839" spans="1:5" x14ac:dyDescent="0.2">
      <c r="A2839" s="516">
        <v>20270</v>
      </c>
      <c r="B2839" s="488" t="s">
        <v>12677</v>
      </c>
      <c r="C2839" s="516" t="s">
        <v>16265</v>
      </c>
      <c r="D2839" s="516" t="s">
        <v>9764</v>
      </c>
      <c r="E2839" s="498" t="s">
        <v>17608</v>
      </c>
    </row>
    <row r="2840" spans="1:5" ht="25.5" x14ac:dyDescent="0.2">
      <c r="A2840" s="516">
        <v>11696</v>
      </c>
      <c r="B2840" s="488" t="s">
        <v>12678</v>
      </c>
      <c r="C2840" s="516" t="s">
        <v>16265</v>
      </c>
      <c r="D2840" s="516" t="s">
        <v>9764</v>
      </c>
      <c r="E2840" s="498" t="s">
        <v>17609</v>
      </c>
    </row>
    <row r="2841" spans="1:5" ht="25.5" x14ac:dyDescent="0.2">
      <c r="A2841" s="516">
        <v>10427</v>
      </c>
      <c r="B2841" s="488" t="s">
        <v>12679</v>
      </c>
      <c r="C2841" s="516" t="s">
        <v>16265</v>
      </c>
      <c r="D2841" s="516" t="s">
        <v>9764</v>
      </c>
      <c r="E2841" s="498" t="s">
        <v>17610</v>
      </c>
    </row>
    <row r="2842" spans="1:5" ht="25.5" x14ac:dyDescent="0.2">
      <c r="A2842" s="516">
        <v>10428</v>
      </c>
      <c r="B2842" s="488" t="s">
        <v>12680</v>
      </c>
      <c r="C2842" s="516" t="s">
        <v>16265</v>
      </c>
      <c r="D2842" s="516" t="s">
        <v>9764</v>
      </c>
      <c r="E2842" s="498" t="s">
        <v>17611</v>
      </c>
    </row>
    <row r="2843" spans="1:5" x14ac:dyDescent="0.2">
      <c r="A2843" s="516">
        <v>2354</v>
      </c>
      <c r="B2843" s="488" t="s">
        <v>12681</v>
      </c>
      <c r="C2843" s="516" t="s">
        <v>16281</v>
      </c>
      <c r="D2843" s="516" t="s">
        <v>9764</v>
      </c>
      <c r="E2843" s="498" t="s">
        <v>7148</v>
      </c>
    </row>
    <row r="2844" spans="1:5" x14ac:dyDescent="0.2">
      <c r="A2844" s="516">
        <v>40932</v>
      </c>
      <c r="B2844" s="488" t="s">
        <v>12682</v>
      </c>
      <c r="C2844" s="516" t="s">
        <v>16378</v>
      </c>
      <c r="D2844" s="516" t="s">
        <v>9764</v>
      </c>
      <c r="E2844" s="498" t="s">
        <v>17612</v>
      </c>
    </row>
    <row r="2845" spans="1:5" ht="25.5" x14ac:dyDescent="0.2">
      <c r="A2845" s="516">
        <v>10853</v>
      </c>
      <c r="B2845" s="488" t="s">
        <v>12683</v>
      </c>
      <c r="C2845" s="516" t="s">
        <v>16265</v>
      </c>
      <c r="D2845" s="516" t="s">
        <v>9764</v>
      </c>
      <c r="E2845" s="498" t="s">
        <v>17613</v>
      </c>
    </row>
    <row r="2846" spans="1:5" x14ac:dyDescent="0.2">
      <c r="A2846" s="516">
        <v>5093</v>
      </c>
      <c r="B2846" s="488" t="s">
        <v>12684</v>
      </c>
      <c r="C2846" s="516" t="s">
        <v>16560</v>
      </c>
      <c r="D2846" s="516" t="s">
        <v>9764</v>
      </c>
      <c r="E2846" s="498" t="s">
        <v>7192</v>
      </c>
    </row>
    <row r="2847" spans="1:5" ht="25.5" x14ac:dyDescent="0.2">
      <c r="A2847" s="516">
        <v>37768</v>
      </c>
      <c r="B2847" s="488" t="s">
        <v>12685</v>
      </c>
      <c r="C2847" s="516" t="s">
        <v>16265</v>
      </c>
      <c r="D2847" s="516" t="s">
        <v>9768</v>
      </c>
      <c r="E2847" s="498" t="s">
        <v>12686</v>
      </c>
    </row>
    <row r="2848" spans="1:5" ht="25.5" x14ac:dyDescent="0.2">
      <c r="A2848" s="516">
        <v>37773</v>
      </c>
      <c r="B2848" s="488" t="s">
        <v>12687</v>
      </c>
      <c r="C2848" s="516" t="s">
        <v>16265</v>
      </c>
      <c r="D2848" s="516" t="s">
        <v>9764</v>
      </c>
      <c r="E2848" s="498" t="s">
        <v>12688</v>
      </c>
    </row>
    <row r="2849" spans="1:5" ht="25.5" x14ac:dyDescent="0.2">
      <c r="A2849" s="516">
        <v>37769</v>
      </c>
      <c r="B2849" s="488" t="s">
        <v>12689</v>
      </c>
      <c r="C2849" s="516" t="s">
        <v>16265</v>
      </c>
      <c r="D2849" s="516" t="s">
        <v>9764</v>
      </c>
      <c r="E2849" s="498" t="s">
        <v>12690</v>
      </c>
    </row>
    <row r="2850" spans="1:5" ht="25.5" x14ac:dyDescent="0.2">
      <c r="A2850" s="516">
        <v>37770</v>
      </c>
      <c r="B2850" s="488" t="s">
        <v>12691</v>
      </c>
      <c r="C2850" s="516" t="s">
        <v>16265</v>
      </c>
      <c r="D2850" s="516" t="s">
        <v>9764</v>
      </c>
      <c r="E2850" s="498" t="s">
        <v>12692</v>
      </c>
    </row>
    <row r="2851" spans="1:5" x14ac:dyDescent="0.2">
      <c r="A2851" s="516">
        <v>38382</v>
      </c>
      <c r="B2851" s="488" t="s">
        <v>12693</v>
      </c>
      <c r="C2851" s="516" t="s">
        <v>16265</v>
      </c>
      <c r="D2851" s="516" t="s">
        <v>9764</v>
      </c>
      <c r="E2851" s="498" t="s">
        <v>17244</v>
      </c>
    </row>
    <row r="2852" spans="1:5" x14ac:dyDescent="0.2">
      <c r="A2852" s="516">
        <v>6091</v>
      </c>
      <c r="B2852" s="488" t="s">
        <v>12694</v>
      </c>
      <c r="C2852" s="516" t="s">
        <v>16318</v>
      </c>
      <c r="D2852" s="516" t="s">
        <v>9764</v>
      </c>
      <c r="E2852" s="498" t="s">
        <v>17614</v>
      </c>
    </row>
    <row r="2853" spans="1:5" x14ac:dyDescent="0.2">
      <c r="A2853" s="516">
        <v>38383</v>
      </c>
      <c r="B2853" s="488" t="s">
        <v>12695</v>
      </c>
      <c r="C2853" s="516" t="s">
        <v>16265</v>
      </c>
      <c r="D2853" s="516" t="s">
        <v>9764</v>
      </c>
      <c r="E2853" s="498" t="s">
        <v>6964</v>
      </c>
    </row>
    <row r="2854" spans="1:5" x14ac:dyDescent="0.2">
      <c r="A2854" s="516">
        <v>3768</v>
      </c>
      <c r="B2854" s="488" t="s">
        <v>12696</v>
      </c>
      <c r="C2854" s="516" t="s">
        <v>16265</v>
      </c>
      <c r="D2854" s="516" t="s">
        <v>9764</v>
      </c>
      <c r="E2854" s="498" t="s">
        <v>7233</v>
      </c>
    </row>
    <row r="2855" spans="1:5" x14ac:dyDescent="0.2">
      <c r="A2855" s="516">
        <v>3767</v>
      </c>
      <c r="B2855" s="488" t="s">
        <v>12697</v>
      </c>
      <c r="C2855" s="516" t="s">
        <v>16265</v>
      </c>
      <c r="D2855" s="516" t="s">
        <v>9764</v>
      </c>
      <c r="E2855" s="498" t="s">
        <v>6749</v>
      </c>
    </row>
    <row r="2856" spans="1:5" ht="25.5" x14ac:dyDescent="0.2">
      <c r="A2856" s="516">
        <v>13192</v>
      </c>
      <c r="B2856" s="488" t="s">
        <v>12698</v>
      </c>
      <c r="C2856" s="516" t="s">
        <v>16265</v>
      </c>
      <c r="D2856" s="516" t="s">
        <v>9764</v>
      </c>
      <c r="E2856" s="498" t="s">
        <v>17615</v>
      </c>
    </row>
    <row r="2857" spans="1:5" ht="25.5" x14ac:dyDescent="0.2">
      <c r="A2857" s="516">
        <v>38413</v>
      </c>
      <c r="B2857" s="488" t="s">
        <v>12699</v>
      </c>
      <c r="C2857" s="516" t="s">
        <v>16265</v>
      </c>
      <c r="D2857" s="516" t="s">
        <v>9764</v>
      </c>
      <c r="E2857" s="498" t="s">
        <v>17616</v>
      </c>
    </row>
    <row r="2858" spans="1:5" ht="51" x14ac:dyDescent="0.2">
      <c r="A2858" s="516">
        <v>42440</v>
      </c>
      <c r="B2858" s="488" t="s">
        <v>12700</v>
      </c>
      <c r="C2858" s="516" t="s">
        <v>16265</v>
      </c>
      <c r="D2858" s="516" t="s">
        <v>9764</v>
      </c>
      <c r="E2858" s="498" t="s">
        <v>17617</v>
      </c>
    </row>
    <row r="2859" spans="1:5" ht="38.25" x14ac:dyDescent="0.2">
      <c r="A2859" s="516">
        <v>20193</v>
      </c>
      <c r="B2859" s="488" t="s">
        <v>12701</v>
      </c>
      <c r="C2859" s="516" t="s">
        <v>17618</v>
      </c>
      <c r="D2859" s="516" t="s">
        <v>9764</v>
      </c>
      <c r="E2859" s="498" t="s">
        <v>6912</v>
      </c>
    </row>
    <row r="2860" spans="1:5" ht="25.5" x14ac:dyDescent="0.2">
      <c r="A2860" s="516">
        <v>10527</v>
      </c>
      <c r="B2860" s="488" t="s">
        <v>12702</v>
      </c>
      <c r="C2860" s="516" t="s">
        <v>17619</v>
      </c>
      <c r="D2860" s="516" t="s">
        <v>9768</v>
      </c>
      <c r="E2860" s="498" t="s">
        <v>7311</v>
      </c>
    </row>
    <row r="2861" spans="1:5" ht="38.25" x14ac:dyDescent="0.2">
      <c r="A2861" s="516">
        <v>41805</v>
      </c>
      <c r="B2861" s="488" t="s">
        <v>12703</v>
      </c>
      <c r="C2861" s="516" t="s">
        <v>16378</v>
      </c>
      <c r="D2861" s="516" t="s">
        <v>9768</v>
      </c>
      <c r="E2861" s="498" t="s">
        <v>17620</v>
      </c>
    </row>
    <row r="2862" spans="1:5" ht="25.5" x14ac:dyDescent="0.2">
      <c r="A2862" s="516">
        <v>40271</v>
      </c>
      <c r="B2862" s="488" t="s">
        <v>12704</v>
      </c>
      <c r="C2862" s="516" t="s">
        <v>16378</v>
      </c>
      <c r="D2862" s="516" t="s">
        <v>9764</v>
      </c>
      <c r="E2862" s="498" t="s">
        <v>7312</v>
      </c>
    </row>
    <row r="2863" spans="1:5" ht="25.5" x14ac:dyDescent="0.2">
      <c r="A2863" s="516">
        <v>40287</v>
      </c>
      <c r="B2863" s="488" t="s">
        <v>12705</v>
      </c>
      <c r="C2863" s="516" t="s">
        <v>16378</v>
      </c>
      <c r="D2863" s="516" t="s">
        <v>9764</v>
      </c>
      <c r="E2863" s="498" t="s">
        <v>7275</v>
      </c>
    </row>
    <row r="2864" spans="1:5" x14ac:dyDescent="0.2">
      <c r="A2864" s="516">
        <v>40295</v>
      </c>
      <c r="B2864" s="488" t="s">
        <v>12706</v>
      </c>
      <c r="C2864" s="516" t="s">
        <v>16281</v>
      </c>
      <c r="D2864" s="516" t="s">
        <v>9764</v>
      </c>
      <c r="E2864" s="498" t="s">
        <v>6978</v>
      </c>
    </row>
    <row r="2865" spans="1:5" x14ac:dyDescent="0.2">
      <c r="A2865" s="516">
        <v>745</v>
      </c>
      <c r="B2865" s="488" t="s">
        <v>12707</v>
      </c>
      <c r="C2865" s="516" t="s">
        <v>16281</v>
      </c>
      <c r="D2865" s="516" t="s">
        <v>9768</v>
      </c>
      <c r="E2865" s="498" t="s">
        <v>7032</v>
      </c>
    </row>
    <row r="2866" spans="1:5" ht="51" x14ac:dyDescent="0.2">
      <c r="A2866" s="516">
        <v>4084</v>
      </c>
      <c r="B2866" s="488" t="s">
        <v>12708</v>
      </c>
      <c r="C2866" s="516" t="s">
        <v>16281</v>
      </c>
      <c r="D2866" s="516" t="s">
        <v>9764</v>
      </c>
      <c r="E2866" s="498" t="s">
        <v>6931</v>
      </c>
    </row>
    <row r="2867" spans="1:5" ht="51" x14ac:dyDescent="0.2">
      <c r="A2867" s="516">
        <v>743</v>
      </c>
      <c r="B2867" s="488" t="s">
        <v>12709</v>
      </c>
      <c r="C2867" s="516" t="s">
        <v>16281</v>
      </c>
      <c r="D2867" s="516" t="s">
        <v>9768</v>
      </c>
      <c r="E2867" s="498" t="s">
        <v>6931</v>
      </c>
    </row>
    <row r="2868" spans="1:5" ht="51" x14ac:dyDescent="0.2">
      <c r="A2868" s="516">
        <v>40293</v>
      </c>
      <c r="B2868" s="488" t="s">
        <v>12710</v>
      </c>
      <c r="C2868" s="516" t="s">
        <v>16281</v>
      </c>
      <c r="D2868" s="516" t="s">
        <v>9764</v>
      </c>
      <c r="E2868" s="498" t="s">
        <v>8107</v>
      </c>
    </row>
    <row r="2869" spans="1:5" ht="51" x14ac:dyDescent="0.2">
      <c r="A2869" s="516">
        <v>40294</v>
      </c>
      <c r="B2869" s="488" t="s">
        <v>12711</v>
      </c>
      <c r="C2869" s="516" t="s">
        <v>16281</v>
      </c>
      <c r="D2869" s="516" t="s">
        <v>9764</v>
      </c>
      <c r="E2869" s="498" t="s">
        <v>6931</v>
      </c>
    </row>
    <row r="2870" spans="1:5" ht="51" x14ac:dyDescent="0.2">
      <c r="A2870" s="516">
        <v>4085</v>
      </c>
      <c r="B2870" s="488" t="s">
        <v>12712</v>
      </c>
      <c r="C2870" s="516" t="s">
        <v>16281</v>
      </c>
      <c r="D2870" s="516" t="s">
        <v>9764</v>
      </c>
      <c r="E2870" s="498" t="s">
        <v>6770</v>
      </c>
    </row>
    <row r="2871" spans="1:5" ht="25.5" x14ac:dyDescent="0.2">
      <c r="A2871" s="516">
        <v>10775</v>
      </c>
      <c r="B2871" s="488" t="s">
        <v>12713</v>
      </c>
      <c r="C2871" s="516" t="s">
        <v>16378</v>
      </c>
      <c r="D2871" s="516" t="s">
        <v>9768</v>
      </c>
      <c r="E2871" s="498" t="s">
        <v>17621</v>
      </c>
    </row>
    <row r="2872" spans="1:5" ht="25.5" x14ac:dyDescent="0.2">
      <c r="A2872" s="516">
        <v>10776</v>
      </c>
      <c r="B2872" s="488" t="s">
        <v>12714</v>
      </c>
      <c r="C2872" s="516" t="s">
        <v>16378</v>
      </c>
      <c r="D2872" s="516" t="s">
        <v>9764</v>
      </c>
      <c r="E2872" s="498" t="s">
        <v>17622</v>
      </c>
    </row>
    <row r="2873" spans="1:5" ht="25.5" x14ac:dyDescent="0.2">
      <c r="A2873" s="516">
        <v>10779</v>
      </c>
      <c r="B2873" s="488" t="s">
        <v>12715</v>
      </c>
      <c r="C2873" s="516" t="s">
        <v>16378</v>
      </c>
      <c r="D2873" s="516" t="s">
        <v>9764</v>
      </c>
      <c r="E2873" s="498" t="s">
        <v>17623</v>
      </c>
    </row>
    <row r="2874" spans="1:5" ht="25.5" x14ac:dyDescent="0.2">
      <c r="A2874" s="516">
        <v>10777</v>
      </c>
      <c r="B2874" s="488" t="s">
        <v>12716</v>
      </c>
      <c r="C2874" s="516" t="s">
        <v>16378</v>
      </c>
      <c r="D2874" s="516" t="s">
        <v>9764</v>
      </c>
      <c r="E2874" s="498" t="s">
        <v>17624</v>
      </c>
    </row>
    <row r="2875" spans="1:5" ht="25.5" x14ac:dyDescent="0.2">
      <c r="A2875" s="516">
        <v>10778</v>
      </c>
      <c r="B2875" s="488" t="s">
        <v>12717</v>
      </c>
      <c r="C2875" s="516" t="s">
        <v>16378</v>
      </c>
      <c r="D2875" s="516" t="s">
        <v>9764</v>
      </c>
      <c r="E2875" s="498" t="s">
        <v>17623</v>
      </c>
    </row>
    <row r="2876" spans="1:5" x14ac:dyDescent="0.2">
      <c r="A2876" s="516">
        <v>40339</v>
      </c>
      <c r="B2876" s="488" t="s">
        <v>12718</v>
      </c>
      <c r="C2876" s="516" t="s">
        <v>16378</v>
      </c>
      <c r="D2876" s="516" t="s">
        <v>9764</v>
      </c>
      <c r="E2876" s="498" t="s">
        <v>7275</v>
      </c>
    </row>
    <row r="2877" spans="1:5" ht="51" x14ac:dyDescent="0.2">
      <c r="A2877" s="516">
        <v>3355</v>
      </c>
      <c r="B2877" s="488" t="s">
        <v>12719</v>
      </c>
      <c r="C2877" s="516" t="s">
        <v>16281</v>
      </c>
      <c r="D2877" s="516" t="s">
        <v>9768</v>
      </c>
      <c r="E2877" s="498" t="s">
        <v>9241</v>
      </c>
    </row>
    <row r="2878" spans="1:5" ht="51" x14ac:dyDescent="0.2">
      <c r="A2878" s="516">
        <v>39814</v>
      </c>
      <c r="B2878" s="488" t="s">
        <v>12720</v>
      </c>
      <c r="C2878" s="516" t="s">
        <v>16281</v>
      </c>
      <c r="D2878" s="516" t="s">
        <v>9764</v>
      </c>
      <c r="E2878" s="498" t="s">
        <v>17625</v>
      </c>
    </row>
    <row r="2879" spans="1:5" ht="38.25" x14ac:dyDescent="0.2">
      <c r="A2879" s="516">
        <v>10749</v>
      </c>
      <c r="B2879" s="488" t="s">
        <v>12722</v>
      </c>
      <c r="C2879" s="516" t="s">
        <v>16378</v>
      </c>
      <c r="D2879" s="516" t="s">
        <v>9764</v>
      </c>
      <c r="E2879" s="498" t="s">
        <v>7315</v>
      </c>
    </row>
    <row r="2880" spans="1:5" ht="25.5" x14ac:dyDescent="0.2">
      <c r="A2880" s="516">
        <v>40290</v>
      </c>
      <c r="B2880" s="488" t="s">
        <v>12723</v>
      </c>
      <c r="C2880" s="516" t="s">
        <v>16378</v>
      </c>
      <c r="D2880" s="516" t="s">
        <v>9764</v>
      </c>
      <c r="E2880" s="498" t="s">
        <v>7088</v>
      </c>
    </row>
    <row r="2881" spans="1:5" x14ac:dyDescent="0.2">
      <c r="A2881" s="516">
        <v>7252</v>
      </c>
      <c r="B2881" s="488" t="s">
        <v>12724</v>
      </c>
      <c r="C2881" s="516" t="s">
        <v>16281</v>
      </c>
      <c r="D2881" s="516" t="s">
        <v>9764</v>
      </c>
      <c r="E2881" s="498" t="s">
        <v>6980</v>
      </c>
    </row>
    <row r="2882" spans="1:5" ht="25.5" x14ac:dyDescent="0.2">
      <c r="A2882" s="516">
        <v>4778</v>
      </c>
      <c r="B2882" s="488" t="s">
        <v>12725</v>
      </c>
      <c r="C2882" s="516" t="s">
        <v>16281</v>
      </c>
      <c r="D2882" s="516" t="s">
        <v>9768</v>
      </c>
      <c r="E2882" s="498" t="s">
        <v>6892</v>
      </c>
    </row>
    <row r="2883" spans="1:5" ht="25.5" x14ac:dyDescent="0.2">
      <c r="A2883" s="516">
        <v>4780</v>
      </c>
      <c r="B2883" s="488" t="s">
        <v>12726</v>
      </c>
      <c r="C2883" s="516" t="s">
        <v>16281</v>
      </c>
      <c r="D2883" s="516" t="s">
        <v>9764</v>
      </c>
      <c r="E2883" s="498" t="s">
        <v>6987</v>
      </c>
    </row>
    <row r="2884" spans="1:5" x14ac:dyDescent="0.2">
      <c r="A2884" s="516">
        <v>10809</v>
      </c>
      <c r="B2884" s="488" t="s">
        <v>12727</v>
      </c>
      <c r="C2884" s="516" t="s">
        <v>16281</v>
      </c>
      <c r="D2884" s="516" t="s">
        <v>9764</v>
      </c>
      <c r="E2884" s="498" t="s">
        <v>7347</v>
      </c>
    </row>
    <row r="2885" spans="1:5" ht="25.5" x14ac:dyDescent="0.2">
      <c r="A2885" s="516">
        <v>10811</v>
      </c>
      <c r="B2885" s="488" t="s">
        <v>12728</v>
      </c>
      <c r="C2885" s="516" t="s">
        <v>16281</v>
      </c>
      <c r="D2885" s="516" t="s">
        <v>9768</v>
      </c>
      <c r="E2885" s="498" t="s">
        <v>7359</v>
      </c>
    </row>
    <row r="2886" spans="1:5" ht="25.5" x14ac:dyDescent="0.2">
      <c r="A2886" s="516">
        <v>7247</v>
      </c>
      <c r="B2886" s="488" t="s">
        <v>12729</v>
      </c>
      <c r="C2886" s="516" t="s">
        <v>16281</v>
      </c>
      <c r="D2886" s="516" t="s">
        <v>9768</v>
      </c>
      <c r="E2886" s="498" t="s">
        <v>6980</v>
      </c>
    </row>
    <row r="2887" spans="1:5" ht="25.5" x14ac:dyDescent="0.2">
      <c r="A2887" s="516">
        <v>40291</v>
      </c>
      <c r="B2887" s="488" t="s">
        <v>12730</v>
      </c>
      <c r="C2887" s="516" t="s">
        <v>16378</v>
      </c>
      <c r="D2887" s="516" t="s">
        <v>9764</v>
      </c>
      <c r="E2887" s="498" t="s">
        <v>17626</v>
      </c>
    </row>
    <row r="2888" spans="1:5" ht="25.5" x14ac:dyDescent="0.2">
      <c r="A2888" s="516">
        <v>40275</v>
      </c>
      <c r="B2888" s="488" t="s">
        <v>12731</v>
      </c>
      <c r="C2888" s="516" t="s">
        <v>16378</v>
      </c>
      <c r="D2888" s="516" t="s">
        <v>9764</v>
      </c>
      <c r="E2888" s="498" t="s">
        <v>7311</v>
      </c>
    </row>
    <row r="2889" spans="1:5" x14ac:dyDescent="0.2">
      <c r="A2889" s="516">
        <v>3777</v>
      </c>
      <c r="B2889" s="488" t="s">
        <v>12732</v>
      </c>
      <c r="C2889" s="516" t="s">
        <v>16268</v>
      </c>
      <c r="D2889" s="516" t="s">
        <v>9768</v>
      </c>
      <c r="E2889" s="498" t="s">
        <v>7366</v>
      </c>
    </row>
    <row r="2890" spans="1:5" x14ac:dyDescent="0.2">
      <c r="A2890" s="516">
        <v>3798</v>
      </c>
      <c r="B2890" s="488" t="s">
        <v>12733</v>
      </c>
      <c r="C2890" s="516" t="s">
        <v>16265</v>
      </c>
      <c r="D2890" s="516" t="s">
        <v>9764</v>
      </c>
      <c r="E2890" s="498" t="s">
        <v>15062</v>
      </c>
    </row>
    <row r="2891" spans="1:5" ht="25.5" x14ac:dyDescent="0.2">
      <c r="A2891" s="516">
        <v>38769</v>
      </c>
      <c r="B2891" s="488" t="s">
        <v>12734</v>
      </c>
      <c r="C2891" s="516" t="s">
        <v>16265</v>
      </c>
      <c r="D2891" s="516" t="s">
        <v>9764</v>
      </c>
      <c r="E2891" s="498" t="s">
        <v>11501</v>
      </c>
    </row>
    <row r="2892" spans="1:5" ht="38.25" x14ac:dyDescent="0.2">
      <c r="A2892" s="516">
        <v>39510</v>
      </c>
      <c r="B2892" s="488" t="s">
        <v>12735</v>
      </c>
      <c r="C2892" s="516" t="s">
        <v>16265</v>
      </c>
      <c r="D2892" s="516" t="s">
        <v>9764</v>
      </c>
      <c r="E2892" s="498" t="s">
        <v>17627</v>
      </c>
    </row>
    <row r="2893" spans="1:5" ht="25.5" x14ac:dyDescent="0.2">
      <c r="A2893" s="516">
        <v>38776</v>
      </c>
      <c r="B2893" s="488" t="s">
        <v>12736</v>
      </c>
      <c r="C2893" s="516" t="s">
        <v>16265</v>
      </c>
      <c r="D2893" s="516" t="s">
        <v>9764</v>
      </c>
      <c r="E2893" s="498" t="s">
        <v>17628</v>
      </c>
    </row>
    <row r="2894" spans="1:5" ht="25.5" x14ac:dyDescent="0.2">
      <c r="A2894" s="516">
        <v>38774</v>
      </c>
      <c r="B2894" s="488" t="s">
        <v>12737</v>
      </c>
      <c r="C2894" s="516" t="s">
        <v>16265</v>
      </c>
      <c r="D2894" s="516" t="s">
        <v>9764</v>
      </c>
      <c r="E2894" s="498" t="s">
        <v>7732</v>
      </c>
    </row>
    <row r="2895" spans="1:5" ht="25.5" x14ac:dyDescent="0.2">
      <c r="A2895" s="516">
        <v>42247</v>
      </c>
      <c r="B2895" s="488" t="s">
        <v>17629</v>
      </c>
      <c r="C2895" s="516" t="s">
        <v>16265</v>
      </c>
      <c r="D2895" s="516" t="s">
        <v>9764</v>
      </c>
      <c r="E2895" s="498" t="s">
        <v>17630</v>
      </c>
    </row>
    <row r="2896" spans="1:5" ht="25.5" x14ac:dyDescent="0.2">
      <c r="A2896" s="516">
        <v>42248</v>
      </c>
      <c r="B2896" s="488" t="s">
        <v>17631</v>
      </c>
      <c r="C2896" s="516" t="s">
        <v>16265</v>
      </c>
      <c r="D2896" s="516" t="s">
        <v>9764</v>
      </c>
      <c r="E2896" s="498" t="s">
        <v>17632</v>
      </c>
    </row>
    <row r="2897" spans="1:5" ht="25.5" x14ac:dyDescent="0.2">
      <c r="A2897" s="516">
        <v>42249</v>
      </c>
      <c r="B2897" s="488" t="s">
        <v>17633</v>
      </c>
      <c r="C2897" s="516" t="s">
        <v>16265</v>
      </c>
      <c r="D2897" s="516" t="s">
        <v>9764</v>
      </c>
      <c r="E2897" s="498" t="s">
        <v>17634</v>
      </c>
    </row>
    <row r="2898" spans="1:5" ht="25.5" x14ac:dyDescent="0.2">
      <c r="A2898" s="516">
        <v>42244</v>
      </c>
      <c r="B2898" s="488" t="s">
        <v>17635</v>
      </c>
      <c r="C2898" s="516" t="s">
        <v>16265</v>
      </c>
      <c r="D2898" s="516" t="s">
        <v>9764</v>
      </c>
      <c r="E2898" s="498" t="s">
        <v>17636</v>
      </c>
    </row>
    <row r="2899" spans="1:5" ht="25.5" x14ac:dyDescent="0.2">
      <c r="A2899" s="516">
        <v>42245</v>
      </c>
      <c r="B2899" s="488" t="s">
        <v>17637</v>
      </c>
      <c r="C2899" s="516" t="s">
        <v>16265</v>
      </c>
      <c r="D2899" s="516" t="s">
        <v>9764</v>
      </c>
      <c r="E2899" s="498" t="s">
        <v>17638</v>
      </c>
    </row>
    <row r="2900" spans="1:5" ht="25.5" x14ac:dyDescent="0.2">
      <c r="A2900" s="516">
        <v>42246</v>
      </c>
      <c r="B2900" s="488" t="s">
        <v>17639</v>
      </c>
      <c r="C2900" s="516" t="s">
        <v>16265</v>
      </c>
      <c r="D2900" s="516" t="s">
        <v>9764</v>
      </c>
      <c r="E2900" s="498" t="s">
        <v>17640</v>
      </c>
    </row>
    <row r="2901" spans="1:5" ht="25.5" x14ac:dyDescent="0.2">
      <c r="A2901" s="516">
        <v>42243</v>
      </c>
      <c r="B2901" s="488" t="s">
        <v>17641</v>
      </c>
      <c r="C2901" s="516" t="s">
        <v>16265</v>
      </c>
      <c r="D2901" s="516" t="s">
        <v>9764</v>
      </c>
      <c r="E2901" s="498" t="s">
        <v>17642</v>
      </c>
    </row>
    <row r="2902" spans="1:5" ht="25.5" x14ac:dyDescent="0.2">
      <c r="A2902" s="516">
        <v>38889</v>
      </c>
      <c r="B2902" s="488" t="s">
        <v>12738</v>
      </c>
      <c r="C2902" s="516" t="s">
        <v>16265</v>
      </c>
      <c r="D2902" s="516" t="s">
        <v>9764</v>
      </c>
      <c r="E2902" s="498" t="s">
        <v>7781</v>
      </c>
    </row>
    <row r="2903" spans="1:5" ht="25.5" x14ac:dyDescent="0.2">
      <c r="A2903" s="516">
        <v>38784</v>
      </c>
      <c r="B2903" s="488" t="s">
        <v>12740</v>
      </c>
      <c r="C2903" s="516" t="s">
        <v>16265</v>
      </c>
      <c r="D2903" s="516" t="s">
        <v>9764</v>
      </c>
      <c r="E2903" s="498" t="s">
        <v>15697</v>
      </c>
    </row>
    <row r="2904" spans="1:5" ht="25.5" x14ac:dyDescent="0.2">
      <c r="A2904" s="516">
        <v>3788</v>
      </c>
      <c r="B2904" s="488" t="s">
        <v>12741</v>
      </c>
      <c r="C2904" s="516" t="s">
        <v>16265</v>
      </c>
      <c r="D2904" s="516" t="s">
        <v>9764</v>
      </c>
      <c r="E2904" s="498" t="s">
        <v>17643</v>
      </c>
    </row>
    <row r="2905" spans="1:5" ht="25.5" x14ac:dyDescent="0.2">
      <c r="A2905" s="516">
        <v>12230</v>
      </c>
      <c r="B2905" s="488" t="s">
        <v>12743</v>
      </c>
      <c r="C2905" s="516" t="s">
        <v>16265</v>
      </c>
      <c r="D2905" s="516" t="s">
        <v>9764</v>
      </c>
      <c r="E2905" s="498" t="s">
        <v>8049</v>
      </c>
    </row>
    <row r="2906" spans="1:5" ht="25.5" x14ac:dyDescent="0.2">
      <c r="A2906" s="516">
        <v>3780</v>
      </c>
      <c r="B2906" s="488" t="s">
        <v>12744</v>
      </c>
      <c r="C2906" s="516" t="s">
        <v>16265</v>
      </c>
      <c r="D2906" s="516" t="s">
        <v>9768</v>
      </c>
      <c r="E2906" s="498" t="s">
        <v>17644</v>
      </c>
    </row>
    <row r="2907" spans="1:5" ht="25.5" x14ac:dyDescent="0.2">
      <c r="A2907" s="516">
        <v>12231</v>
      </c>
      <c r="B2907" s="488" t="s">
        <v>12745</v>
      </c>
      <c r="C2907" s="516" t="s">
        <v>16265</v>
      </c>
      <c r="D2907" s="516" t="s">
        <v>9764</v>
      </c>
      <c r="E2907" s="498" t="s">
        <v>17645</v>
      </c>
    </row>
    <row r="2908" spans="1:5" ht="38.25" x14ac:dyDescent="0.2">
      <c r="A2908" s="516">
        <v>3811</v>
      </c>
      <c r="B2908" s="488" t="s">
        <v>12746</v>
      </c>
      <c r="C2908" s="516" t="s">
        <v>16265</v>
      </c>
      <c r="D2908" s="516" t="s">
        <v>9764</v>
      </c>
      <c r="E2908" s="498" t="s">
        <v>14096</v>
      </c>
    </row>
    <row r="2909" spans="1:5" ht="38.25" x14ac:dyDescent="0.2">
      <c r="A2909" s="516">
        <v>12232</v>
      </c>
      <c r="B2909" s="488" t="s">
        <v>12747</v>
      </c>
      <c r="C2909" s="516" t="s">
        <v>16265</v>
      </c>
      <c r="D2909" s="516" t="s">
        <v>9764</v>
      </c>
      <c r="E2909" s="498" t="s">
        <v>17646</v>
      </c>
    </row>
    <row r="2910" spans="1:5" ht="38.25" x14ac:dyDescent="0.2">
      <c r="A2910" s="516">
        <v>3799</v>
      </c>
      <c r="B2910" s="488" t="s">
        <v>12748</v>
      </c>
      <c r="C2910" s="516" t="s">
        <v>16265</v>
      </c>
      <c r="D2910" s="516" t="s">
        <v>9764</v>
      </c>
      <c r="E2910" s="498" t="s">
        <v>17647</v>
      </c>
    </row>
    <row r="2911" spans="1:5" ht="38.25" x14ac:dyDescent="0.2">
      <c r="A2911" s="516">
        <v>12239</v>
      </c>
      <c r="B2911" s="488" t="s">
        <v>12749</v>
      </c>
      <c r="C2911" s="516" t="s">
        <v>16265</v>
      </c>
      <c r="D2911" s="516" t="s">
        <v>9764</v>
      </c>
      <c r="E2911" s="498" t="s">
        <v>11654</v>
      </c>
    </row>
    <row r="2912" spans="1:5" ht="25.5" x14ac:dyDescent="0.2">
      <c r="A2912" s="516">
        <v>38773</v>
      </c>
      <c r="B2912" s="488" t="s">
        <v>12750</v>
      </c>
      <c r="C2912" s="516" t="s">
        <v>16265</v>
      </c>
      <c r="D2912" s="516" t="s">
        <v>9764</v>
      </c>
      <c r="E2912" s="498" t="s">
        <v>6923</v>
      </c>
    </row>
    <row r="2913" spans="1:5" x14ac:dyDescent="0.2">
      <c r="A2913" s="516">
        <v>12271</v>
      </c>
      <c r="B2913" s="488" t="s">
        <v>12751</v>
      </c>
      <c r="C2913" s="516" t="s">
        <v>16265</v>
      </c>
      <c r="D2913" s="516" t="s">
        <v>9764</v>
      </c>
      <c r="E2913" s="498" t="s">
        <v>17648</v>
      </c>
    </row>
    <row r="2914" spans="1:5" ht="25.5" x14ac:dyDescent="0.2">
      <c r="A2914" s="516">
        <v>38785</v>
      </c>
      <c r="B2914" s="488" t="s">
        <v>12752</v>
      </c>
      <c r="C2914" s="516" t="s">
        <v>16265</v>
      </c>
      <c r="D2914" s="516" t="s">
        <v>9764</v>
      </c>
      <c r="E2914" s="498" t="s">
        <v>17649</v>
      </c>
    </row>
    <row r="2915" spans="1:5" ht="25.5" x14ac:dyDescent="0.2">
      <c r="A2915" s="516">
        <v>38786</v>
      </c>
      <c r="B2915" s="488" t="s">
        <v>12753</v>
      </c>
      <c r="C2915" s="516" t="s">
        <v>16265</v>
      </c>
      <c r="D2915" s="516" t="s">
        <v>9764</v>
      </c>
      <c r="E2915" s="498" t="s">
        <v>17650</v>
      </c>
    </row>
    <row r="2916" spans="1:5" x14ac:dyDescent="0.2">
      <c r="A2916" s="516">
        <v>39385</v>
      </c>
      <c r="B2916" s="488" t="s">
        <v>12755</v>
      </c>
      <c r="C2916" s="516" t="s">
        <v>16265</v>
      </c>
      <c r="D2916" s="516" t="s">
        <v>9764</v>
      </c>
      <c r="E2916" s="498" t="s">
        <v>17651</v>
      </c>
    </row>
    <row r="2917" spans="1:5" x14ac:dyDescent="0.2">
      <c r="A2917" s="516">
        <v>39389</v>
      </c>
      <c r="B2917" s="488" t="s">
        <v>12756</v>
      </c>
      <c r="C2917" s="516" t="s">
        <v>16265</v>
      </c>
      <c r="D2917" s="516" t="s">
        <v>9764</v>
      </c>
      <c r="E2917" s="498" t="s">
        <v>12465</v>
      </c>
    </row>
    <row r="2918" spans="1:5" x14ac:dyDescent="0.2">
      <c r="A2918" s="516">
        <v>39390</v>
      </c>
      <c r="B2918" s="488" t="s">
        <v>12758</v>
      </c>
      <c r="C2918" s="516" t="s">
        <v>16265</v>
      </c>
      <c r="D2918" s="516" t="s">
        <v>9764</v>
      </c>
      <c r="E2918" s="498" t="s">
        <v>10975</v>
      </c>
    </row>
    <row r="2919" spans="1:5" x14ac:dyDescent="0.2">
      <c r="A2919" s="516">
        <v>39391</v>
      </c>
      <c r="B2919" s="488" t="s">
        <v>12759</v>
      </c>
      <c r="C2919" s="516" t="s">
        <v>16265</v>
      </c>
      <c r="D2919" s="516" t="s">
        <v>9764</v>
      </c>
      <c r="E2919" s="498" t="s">
        <v>9616</v>
      </c>
    </row>
    <row r="2920" spans="1:5" ht="25.5" x14ac:dyDescent="0.2">
      <c r="A2920" s="516">
        <v>3803</v>
      </c>
      <c r="B2920" s="488" t="s">
        <v>12760</v>
      </c>
      <c r="C2920" s="516" t="s">
        <v>16265</v>
      </c>
      <c r="D2920" s="516" t="s">
        <v>9764</v>
      </c>
      <c r="E2920" s="498" t="s">
        <v>15796</v>
      </c>
    </row>
    <row r="2921" spans="1:5" ht="25.5" x14ac:dyDescent="0.2">
      <c r="A2921" s="516">
        <v>38770</v>
      </c>
      <c r="B2921" s="488" t="s">
        <v>12761</v>
      </c>
      <c r="C2921" s="516" t="s">
        <v>16265</v>
      </c>
      <c r="D2921" s="516" t="s">
        <v>9764</v>
      </c>
      <c r="E2921" s="498" t="s">
        <v>17652</v>
      </c>
    </row>
    <row r="2922" spans="1:5" x14ac:dyDescent="0.2">
      <c r="A2922" s="516">
        <v>12267</v>
      </c>
      <c r="B2922" s="488" t="s">
        <v>1673</v>
      </c>
      <c r="C2922" s="516" t="s">
        <v>16265</v>
      </c>
      <c r="D2922" s="516" t="s">
        <v>9764</v>
      </c>
      <c r="E2922" s="498" t="s">
        <v>17653</v>
      </c>
    </row>
    <row r="2923" spans="1:5" ht="63.75" x14ac:dyDescent="0.2">
      <c r="A2923" s="516">
        <v>43265</v>
      </c>
      <c r="B2923" s="488" t="s">
        <v>17654</v>
      </c>
      <c r="C2923" s="516" t="s">
        <v>16265</v>
      </c>
      <c r="D2923" s="516" t="s">
        <v>9764</v>
      </c>
      <c r="E2923" s="498" t="s">
        <v>17655</v>
      </c>
    </row>
    <row r="2924" spans="1:5" ht="25.5" x14ac:dyDescent="0.2">
      <c r="A2924" s="516">
        <v>12266</v>
      </c>
      <c r="B2924" s="488" t="s">
        <v>12762</v>
      </c>
      <c r="C2924" s="516" t="s">
        <v>16265</v>
      </c>
      <c r="D2924" s="516" t="s">
        <v>9764</v>
      </c>
      <c r="E2924" s="498" t="s">
        <v>17656</v>
      </c>
    </row>
    <row r="2925" spans="1:5" ht="25.5" x14ac:dyDescent="0.2">
      <c r="A2925" s="516">
        <v>39378</v>
      </c>
      <c r="B2925" s="488" t="s">
        <v>12763</v>
      </c>
      <c r="C2925" s="516" t="s">
        <v>16265</v>
      </c>
      <c r="D2925" s="516" t="s">
        <v>9764</v>
      </c>
      <c r="E2925" s="498" t="s">
        <v>7230</v>
      </c>
    </row>
    <row r="2926" spans="1:5" ht="38.25" x14ac:dyDescent="0.2">
      <c r="A2926" s="516">
        <v>43543</v>
      </c>
      <c r="B2926" s="488" t="s">
        <v>12764</v>
      </c>
      <c r="C2926" s="516" t="s">
        <v>16265</v>
      </c>
      <c r="D2926" s="516" t="s">
        <v>9764</v>
      </c>
      <c r="E2926" s="498" t="s">
        <v>17657</v>
      </c>
    </row>
    <row r="2927" spans="1:5" ht="25.5" x14ac:dyDescent="0.2">
      <c r="A2927" s="516">
        <v>38775</v>
      </c>
      <c r="B2927" s="488" t="s">
        <v>12765</v>
      </c>
      <c r="C2927" s="516" t="s">
        <v>16265</v>
      </c>
      <c r="D2927" s="516" t="s">
        <v>9764</v>
      </c>
      <c r="E2927" s="498" t="s">
        <v>17658</v>
      </c>
    </row>
    <row r="2928" spans="1:5" x14ac:dyDescent="0.2">
      <c r="A2928" s="516">
        <v>21119</v>
      </c>
      <c r="B2928" s="488" t="s">
        <v>12766</v>
      </c>
      <c r="C2928" s="516" t="s">
        <v>16265</v>
      </c>
      <c r="D2928" s="516" t="s">
        <v>9764</v>
      </c>
      <c r="E2928" s="498" t="s">
        <v>6901</v>
      </c>
    </row>
    <row r="2929" spans="1:5" x14ac:dyDescent="0.2">
      <c r="A2929" s="516">
        <v>37974</v>
      </c>
      <c r="B2929" s="488" t="s">
        <v>12767</v>
      </c>
      <c r="C2929" s="516" t="s">
        <v>16265</v>
      </c>
      <c r="D2929" s="516" t="s">
        <v>9764</v>
      </c>
      <c r="E2929" s="498" t="s">
        <v>7156</v>
      </c>
    </row>
    <row r="2930" spans="1:5" x14ac:dyDescent="0.2">
      <c r="A2930" s="516">
        <v>37975</v>
      </c>
      <c r="B2930" s="488" t="s">
        <v>12768</v>
      </c>
      <c r="C2930" s="516" t="s">
        <v>16265</v>
      </c>
      <c r="D2930" s="516" t="s">
        <v>9764</v>
      </c>
      <c r="E2930" s="498" t="s">
        <v>8266</v>
      </c>
    </row>
    <row r="2931" spans="1:5" x14ac:dyDescent="0.2">
      <c r="A2931" s="516">
        <v>37976</v>
      </c>
      <c r="B2931" s="488" t="s">
        <v>12769</v>
      </c>
      <c r="C2931" s="516" t="s">
        <v>16265</v>
      </c>
      <c r="D2931" s="516" t="s">
        <v>9764</v>
      </c>
      <c r="E2931" s="498" t="s">
        <v>7079</v>
      </c>
    </row>
    <row r="2932" spans="1:5" x14ac:dyDescent="0.2">
      <c r="A2932" s="516">
        <v>37977</v>
      </c>
      <c r="B2932" s="488" t="s">
        <v>12770</v>
      </c>
      <c r="C2932" s="516" t="s">
        <v>16265</v>
      </c>
      <c r="D2932" s="516" t="s">
        <v>9764</v>
      </c>
      <c r="E2932" s="498" t="s">
        <v>7684</v>
      </c>
    </row>
    <row r="2933" spans="1:5" x14ac:dyDescent="0.2">
      <c r="A2933" s="516">
        <v>37978</v>
      </c>
      <c r="B2933" s="488" t="s">
        <v>12771</v>
      </c>
      <c r="C2933" s="516" t="s">
        <v>16265</v>
      </c>
      <c r="D2933" s="516" t="s">
        <v>9764</v>
      </c>
      <c r="E2933" s="498" t="s">
        <v>8875</v>
      </c>
    </row>
    <row r="2934" spans="1:5" x14ac:dyDescent="0.2">
      <c r="A2934" s="516">
        <v>37979</v>
      </c>
      <c r="B2934" s="488" t="s">
        <v>12772</v>
      </c>
      <c r="C2934" s="516" t="s">
        <v>16265</v>
      </c>
      <c r="D2934" s="516" t="s">
        <v>9764</v>
      </c>
      <c r="E2934" s="498" t="s">
        <v>17659</v>
      </c>
    </row>
    <row r="2935" spans="1:5" x14ac:dyDescent="0.2">
      <c r="A2935" s="516">
        <v>37980</v>
      </c>
      <c r="B2935" s="488" t="s">
        <v>12773</v>
      </c>
      <c r="C2935" s="516" t="s">
        <v>16265</v>
      </c>
      <c r="D2935" s="516" t="s">
        <v>9764</v>
      </c>
      <c r="E2935" s="498" t="s">
        <v>17660</v>
      </c>
    </row>
    <row r="2936" spans="1:5" ht="25.5" x14ac:dyDescent="0.2">
      <c r="A2936" s="516">
        <v>36147</v>
      </c>
      <c r="B2936" s="488" t="s">
        <v>12774</v>
      </c>
      <c r="C2936" s="516" t="s">
        <v>16560</v>
      </c>
      <c r="D2936" s="516" t="s">
        <v>9764</v>
      </c>
      <c r="E2936" s="498" t="s">
        <v>17661</v>
      </c>
    </row>
    <row r="2937" spans="1:5" x14ac:dyDescent="0.2">
      <c r="A2937" s="516">
        <v>12731</v>
      </c>
      <c r="B2937" s="488" t="s">
        <v>12775</v>
      </c>
      <c r="C2937" s="516" t="s">
        <v>16265</v>
      </c>
      <c r="D2937" s="516" t="s">
        <v>9764</v>
      </c>
      <c r="E2937" s="498" t="s">
        <v>17662</v>
      </c>
    </row>
    <row r="2938" spans="1:5" x14ac:dyDescent="0.2">
      <c r="A2938" s="516">
        <v>12723</v>
      </c>
      <c r="B2938" s="488" t="s">
        <v>12776</v>
      </c>
      <c r="C2938" s="516" t="s">
        <v>16265</v>
      </c>
      <c r="D2938" s="516" t="s">
        <v>9764</v>
      </c>
      <c r="E2938" s="498" t="s">
        <v>7844</v>
      </c>
    </row>
    <row r="2939" spans="1:5" x14ac:dyDescent="0.2">
      <c r="A2939" s="516">
        <v>12724</v>
      </c>
      <c r="B2939" s="488" t="s">
        <v>12777</v>
      </c>
      <c r="C2939" s="516" t="s">
        <v>16265</v>
      </c>
      <c r="D2939" s="516" t="s">
        <v>9764</v>
      </c>
      <c r="E2939" s="498" t="s">
        <v>7559</v>
      </c>
    </row>
    <row r="2940" spans="1:5" x14ac:dyDescent="0.2">
      <c r="A2940" s="516">
        <v>12725</v>
      </c>
      <c r="B2940" s="488" t="s">
        <v>12778</v>
      </c>
      <c r="C2940" s="516" t="s">
        <v>16265</v>
      </c>
      <c r="D2940" s="516" t="s">
        <v>9764</v>
      </c>
      <c r="E2940" s="498" t="s">
        <v>7096</v>
      </c>
    </row>
    <row r="2941" spans="1:5" x14ac:dyDescent="0.2">
      <c r="A2941" s="516">
        <v>12726</v>
      </c>
      <c r="B2941" s="488" t="s">
        <v>12779</v>
      </c>
      <c r="C2941" s="516" t="s">
        <v>16265</v>
      </c>
      <c r="D2941" s="516" t="s">
        <v>9764</v>
      </c>
      <c r="E2941" s="498" t="s">
        <v>17663</v>
      </c>
    </row>
    <row r="2942" spans="1:5" x14ac:dyDescent="0.2">
      <c r="A2942" s="516">
        <v>12727</v>
      </c>
      <c r="B2942" s="488" t="s">
        <v>12780</v>
      </c>
      <c r="C2942" s="516" t="s">
        <v>16265</v>
      </c>
      <c r="D2942" s="516" t="s">
        <v>9764</v>
      </c>
      <c r="E2942" s="498" t="s">
        <v>8309</v>
      </c>
    </row>
    <row r="2943" spans="1:5" x14ac:dyDescent="0.2">
      <c r="A2943" s="516">
        <v>12728</v>
      </c>
      <c r="B2943" s="488" t="s">
        <v>12781</v>
      </c>
      <c r="C2943" s="516" t="s">
        <v>16265</v>
      </c>
      <c r="D2943" s="516" t="s">
        <v>9764</v>
      </c>
      <c r="E2943" s="498" t="s">
        <v>17664</v>
      </c>
    </row>
    <row r="2944" spans="1:5" x14ac:dyDescent="0.2">
      <c r="A2944" s="516">
        <v>12729</v>
      </c>
      <c r="B2944" s="488" t="s">
        <v>12783</v>
      </c>
      <c r="C2944" s="516" t="s">
        <v>16265</v>
      </c>
      <c r="D2944" s="516" t="s">
        <v>9764</v>
      </c>
      <c r="E2944" s="498" t="s">
        <v>14438</v>
      </c>
    </row>
    <row r="2945" spans="1:5" x14ac:dyDescent="0.2">
      <c r="A2945" s="516">
        <v>12730</v>
      </c>
      <c r="B2945" s="488" t="s">
        <v>12784</v>
      </c>
      <c r="C2945" s="516" t="s">
        <v>16265</v>
      </c>
      <c r="D2945" s="516" t="s">
        <v>9764</v>
      </c>
      <c r="E2945" s="498" t="s">
        <v>17665</v>
      </c>
    </row>
    <row r="2946" spans="1:5" x14ac:dyDescent="0.2">
      <c r="A2946" s="516">
        <v>3840</v>
      </c>
      <c r="B2946" s="488" t="s">
        <v>12785</v>
      </c>
      <c r="C2946" s="516" t="s">
        <v>16265</v>
      </c>
      <c r="D2946" s="516" t="s">
        <v>9764</v>
      </c>
      <c r="E2946" s="498" t="s">
        <v>15568</v>
      </c>
    </row>
    <row r="2947" spans="1:5" x14ac:dyDescent="0.2">
      <c r="A2947" s="516">
        <v>3838</v>
      </c>
      <c r="B2947" s="488" t="s">
        <v>12786</v>
      </c>
      <c r="C2947" s="516" t="s">
        <v>16265</v>
      </c>
      <c r="D2947" s="516" t="s">
        <v>9764</v>
      </c>
      <c r="E2947" s="498" t="s">
        <v>17666</v>
      </c>
    </row>
    <row r="2948" spans="1:5" x14ac:dyDescent="0.2">
      <c r="A2948" s="516">
        <v>3844</v>
      </c>
      <c r="B2948" s="488" t="s">
        <v>12787</v>
      </c>
      <c r="C2948" s="516" t="s">
        <v>16265</v>
      </c>
      <c r="D2948" s="516" t="s">
        <v>9764</v>
      </c>
      <c r="E2948" s="498" t="s">
        <v>17667</v>
      </c>
    </row>
    <row r="2949" spans="1:5" x14ac:dyDescent="0.2">
      <c r="A2949" s="516">
        <v>3839</v>
      </c>
      <c r="B2949" s="488" t="s">
        <v>12788</v>
      </c>
      <c r="C2949" s="516" t="s">
        <v>16265</v>
      </c>
      <c r="D2949" s="516" t="s">
        <v>9764</v>
      </c>
      <c r="E2949" s="498" t="s">
        <v>17668</v>
      </c>
    </row>
    <row r="2950" spans="1:5" x14ac:dyDescent="0.2">
      <c r="A2950" s="516">
        <v>3843</v>
      </c>
      <c r="B2950" s="488" t="s">
        <v>12789</v>
      </c>
      <c r="C2950" s="516" t="s">
        <v>16265</v>
      </c>
      <c r="D2950" s="516" t="s">
        <v>9764</v>
      </c>
      <c r="E2950" s="498" t="s">
        <v>17669</v>
      </c>
    </row>
    <row r="2951" spans="1:5" x14ac:dyDescent="0.2">
      <c r="A2951" s="516">
        <v>3900</v>
      </c>
      <c r="B2951" s="488" t="s">
        <v>12790</v>
      </c>
      <c r="C2951" s="516" t="s">
        <v>16265</v>
      </c>
      <c r="D2951" s="516" t="s">
        <v>9764</v>
      </c>
      <c r="E2951" s="498" t="s">
        <v>7634</v>
      </c>
    </row>
    <row r="2952" spans="1:5" x14ac:dyDescent="0.2">
      <c r="A2952" s="516">
        <v>3846</v>
      </c>
      <c r="B2952" s="488" t="s">
        <v>12791</v>
      </c>
      <c r="C2952" s="516" t="s">
        <v>16265</v>
      </c>
      <c r="D2952" s="516" t="s">
        <v>9764</v>
      </c>
      <c r="E2952" s="498" t="s">
        <v>7458</v>
      </c>
    </row>
    <row r="2953" spans="1:5" x14ac:dyDescent="0.2">
      <c r="A2953" s="516">
        <v>3886</v>
      </c>
      <c r="B2953" s="488" t="s">
        <v>12792</v>
      </c>
      <c r="C2953" s="516" t="s">
        <v>16265</v>
      </c>
      <c r="D2953" s="516" t="s">
        <v>9764</v>
      </c>
      <c r="E2953" s="498" t="s">
        <v>7451</v>
      </c>
    </row>
    <row r="2954" spans="1:5" ht="25.5" x14ac:dyDescent="0.2">
      <c r="A2954" s="516">
        <v>3854</v>
      </c>
      <c r="B2954" s="488" t="s">
        <v>12793</v>
      </c>
      <c r="C2954" s="516" t="s">
        <v>16265</v>
      </c>
      <c r="D2954" s="516" t="s">
        <v>9764</v>
      </c>
      <c r="E2954" s="498" t="s">
        <v>7794</v>
      </c>
    </row>
    <row r="2955" spans="1:5" ht="25.5" x14ac:dyDescent="0.2">
      <c r="A2955" s="516">
        <v>3873</v>
      </c>
      <c r="B2955" s="488" t="s">
        <v>12794</v>
      </c>
      <c r="C2955" s="516" t="s">
        <v>16265</v>
      </c>
      <c r="D2955" s="516" t="s">
        <v>9764</v>
      </c>
      <c r="E2955" s="498" t="s">
        <v>7649</v>
      </c>
    </row>
    <row r="2956" spans="1:5" ht="25.5" x14ac:dyDescent="0.2">
      <c r="A2956" s="516">
        <v>38021</v>
      </c>
      <c r="B2956" s="488" t="s">
        <v>12795</v>
      </c>
      <c r="C2956" s="516" t="s">
        <v>16265</v>
      </c>
      <c r="D2956" s="516" t="s">
        <v>9764</v>
      </c>
      <c r="E2956" s="498" t="s">
        <v>12922</v>
      </c>
    </row>
    <row r="2957" spans="1:5" ht="25.5" x14ac:dyDescent="0.2">
      <c r="A2957" s="516">
        <v>3847</v>
      </c>
      <c r="B2957" s="488" t="s">
        <v>12796</v>
      </c>
      <c r="C2957" s="516" t="s">
        <v>16265</v>
      </c>
      <c r="D2957" s="516" t="s">
        <v>9764</v>
      </c>
      <c r="E2957" s="498" t="s">
        <v>14893</v>
      </c>
    </row>
    <row r="2958" spans="1:5" ht="25.5" x14ac:dyDescent="0.2">
      <c r="A2958" s="516">
        <v>38022</v>
      </c>
      <c r="B2958" s="488" t="s">
        <v>12797</v>
      </c>
      <c r="C2958" s="516" t="s">
        <v>16265</v>
      </c>
      <c r="D2958" s="516" t="s">
        <v>9764</v>
      </c>
      <c r="E2958" s="498" t="s">
        <v>17006</v>
      </c>
    </row>
    <row r="2959" spans="1:5" ht="25.5" x14ac:dyDescent="0.2">
      <c r="A2959" s="516">
        <v>3833</v>
      </c>
      <c r="B2959" s="488" t="s">
        <v>12798</v>
      </c>
      <c r="C2959" s="516" t="s">
        <v>16265</v>
      </c>
      <c r="D2959" s="516" t="s">
        <v>9764</v>
      </c>
      <c r="E2959" s="498" t="s">
        <v>16299</v>
      </c>
    </row>
    <row r="2960" spans="1:5" ht="25.5" x14ac:dyDescent="0.2">
      <c r="A2960" s="516">
        <v>3835</v>
      </c>
      <c r="B2960" s="488" t="s">
        <v>12799</v>
      </c>
      <c r="C2960" s="516" t="s">
        <v>16265</v>
      </c>
      <c r="D2960" s="516" t="s">
        <v>9764</v>
      </c>
      <c r="E2960" s="498" t="s">
        <v>17670</v>
      </c>
    </row>
    <row r="2961" spans="1:5" ht="25.5" x14ac:dyDescent="0.2">
      <c r="A2961" s="516">
        <v>3836</v>
      </c>
      <c r="B2961" s="488" t="s">
        <v>12800</v>
      </c>
      <c r="C2961" s="516" t="s">
        <v>16265</v>
      </c>
      <c r="D2961" s="516" t="s">
        <v>9764</v>
      </c>
      <c r="E2961" s="498" t="s">
        <v>17671</v>
      </c>
    </row>
    <row r="2962" spans="1:5" ht="25.5" x14ac:dyDescent="0.2">
      <c r="A2962" s="516">
        <v>3830</v>
      </c>
      <c r="B2962" s="488" t="s">
        <v>12801</v>
      </c>
      <c r="C2962" s="516" t="s">
        <v>16265</v>
      </c>
      <c r="D2962" s="516" t="s">
        <v>9764</v>
      </c>
      <c r="E2962" s="498" t="s">
        <v>17672</v>
      </c>
    </row>
    <row r="2963" spans="1:5" ht="25.5" x14ac:dyDescent="0.2">
      <c r="A2963" s="516">
        <v>3831</v>
      </c>
      <c r="B2963" s="488" t="s">
        <v>12802</v>
      </c>
      <c r="C2963" s="516" t="s">
        <v>16265</v>
      </c>
      <c r="D2963" s="516" t="s">
        <v>9764</v>
      </c>
      <c r="E2963" s="498" t="s">
        <v>17673</v>
      </c>
    </row>
    <row r="2964" spans="1:5" x14ac:dyDescent="0.2">
      <c r="A2964" s="516">
        <v>37981</v>
      </c>
      <c r="B2964" s="488" t="s">
        <v>12803</v>
      </c>
      <c r="C2964" s="516" t="s">
        <v>16265</v>
      </c>
      <c r="D2964" s="516" t="s">
        <v>9764</v>
      </c>
      <c r="E2964" s="498" t="s">
        <v>7475</v>
      </c>
    </row>
    <row r="2965" spans="1:5" x14ac:dyDescent="0.2">
      <c r="A2965" s="516">
        <v>37982</v>
      </c>
      <c r="B2965" s="488" t="s">
        <v>12804</v>
      </c>
      <c r="C2965" s="516" t="s">
        <v>16265</v>
      </c>
      <c r="D2965" s="516" t="s">
        <v>9764</v>
      </c>
      <c r="E2965" s="498" t="s">
        <v>7661</v>
      </c>
    </row>
    <row r="2966" spans="1:5" x14ac:dyDescent="0.2">
      <c r="A2966" s="516">
        <v>37983</v>
      </c>
      <c r="B2966" s="488" t="s">
        <v>12805</v>
      </c>
      <c r="C2966" s="516" t="s">
        <v>16265</v>
      </c>
      <c r="D2966" s="516" t="s">
        <v>9764</v>
      </c>
      <c r="E2966" s="498" t="s">
        <v>7670</v>
      </c>
    </row>
    <row r="2967" spans="1:5" x14ac:dyDescent="0.2">
      <c r="A2967" s="516">
        <v>37984</v>
      </c>
      <c r="B2967" s="488" t="s">
        <v>12806</v>
      </c>
      <c r="C2967" s="516" t="s">
        <v>16265</v>
      </c>
      <c r="D2967" s="516" t="s">
        <v>9764</v>
      </c>
      <c r="E2967" s="498" t="s">
        <v>7977</v>
      </c>
    </row>
    <row r="2968" spans="1:5" x14ac:dyDescent="0.2">
      <c r="A2968" s="516">
        <v>37985</v>
      </c>
      <c r="B2968" s="488" t="s">
        <v>12808</v>
      </c>
      <c r="C2968" s="516" t="s">
        <v>16265</v>
      </c>
      <c r="D2968" s="516" t="s">
        <v>9764</v>
      </c>
      <c r="E2968" s="498" t="s">
        <v>17175</v>
      </c>
    </row>
    <row r="2969" spans="1:5" ht="25.5" x14ac:dyDescent="0.2">
      <c r="A2969" s="516">
        <v>3826</v>
      </c>
      <c r="B2969" s="488" t="s">
        <v>12809</v>
      </c>
      <c r="C2969" s="516" t="s">
        <v>16265</v>
      </c>
      <c r="D2969" s="516" t="s">
        <v>9764</v>
      </c>
      <c r="E2969" s="498" t="s">
        <v>17674</v>
      </c>
    </row>
    <row r="2970" spans="1:5" ht="25.5" x14ac:dyDescent="0.2">
      <c r="A2970" s="516">
        <v>3825</v>
      </c>
      <c r="B2970" s="488" t="s">
        <v>12810</v>
      </c>
      <c r="C2970" s="516" t="s">
        <v>16265</v>
      </c>
      <c r="D2970" s="516" t="s">
        <v>9764</v>
      </c>
      <c r="E2970" s="498" t="s">
        <v>6941</v>
      </c>
    </row>
    <row r="2971" spans="1:5" ht="25.5" x14ac:dyDescent="0.2">
      <c r="A2971" s="516">
        <v>3827</v>
      </c>
      <c r="B2971" s="488" t="s">
        <v>12811</v>
      </c>
      <c r="C2971" s="516" t="s">
        <v>16265</v>
      </c>
      <c r="D2971" s="516" t="s">
        <v>9764</v>
      </c>
      <c r="E2971" s="498" t="s">
        <v>13206</v>
      </c>
    </row>
    <row r="2972" spans="1:5" x14ac:dyDescent="0.2">
      <c r="A2972" s="516">
        <v>20165</v>
      </c>
      <c r="B2972" s="488" t="s">
        <v>12812</v>
      </c>
      <c r="C2972" s="516" t="s">
        <v>16265</v>
      </c>
      <c r="D2972" s="516" t="s">
        <v>9764</v>
      </c>
      <c r="E2972" s="498" t="s">
        <v>14860</v>
      </c>
    </row>
    <row r="2973" spans="1:5" x14ac:dyDescent="0.2">
      <c r="A2973" s="516">
        <v>20166</v>
      </c>
      <c r="B2973" s="488" t="s">
        <v>12813</v>
      </c>
      <c r="C2973" s="516" t="s">
        <v>16265</v>
      </c>
      <c r="D2973" s="516" t="s">
        <v>9764</v>
      </c>
      <c r="E2973" s="498" t="s">
        <v>17675</v>
      </c>
    </row>
    <row r="2974" spans="1:5" x14ac:dyDescent="0.2">
      <c r="A2974" s="516">
        <v>20164</v>
      </c>
      <c r="B2974" s="488" t="s">
        <v>12814</v>
      </c>
      <c r="C2974" s="516" t="s">
        <v>16265</v>
      </c>
      <c r="D2974" s="516" t="s">
        <v>9764</v>
      </c>
      <c r="E2974" s="498" t="s">
        <v>8343</v>
      </c>
    </row>
    <row r="2975" spans="1:5" x14ac:dyDescent="0.2">
      <c r="A2975" s="516">
        <v>3893</v>
      </c>
      <c r="B2975" s="488" t="s">
        <v>12815</v>
      </c>
      <c r="C2975" s="516" t="s">
        <v>16265</v>
      </c>
      <c r="D2975" s="516" t="s">
        <v>9764</v>
      </c>
      <c r="E2975" s="498" t="s">
        <v>6940</v>
      </c>
    </row>
    <row r="2976" spans="1:5" x14ac:dyDescent="0.2">
      <c r="A2976" s="516">
        <v>3848</v>
      </c>
      <c r="B2976" s="488" t="s">
        <v>12816</v>
      </c>
      <c r="C2976" s="516" t="s">
        <v>16265</v>
      </c>
      <c r="D2976" s="516" t="s">
        <v>9764</v>
      </c>
      <c r="E2976" s="498" t="s">
        <v>7704</v>
      </c>
    </row>
    <row r="2977" spans="1:5" x14ac:dyDescent="0.2">
      <c r="A2977" s="516">
        <v>3895</v>
      </c>
      <c r="B2977" s="488" t="s">
        <v>12817</v>
      </c>
      <c r="C2977" s="516" t="s">
        <v>16265</v>
      </c>
      <c r="D2977" s="516" t="s">
        <v>9764</v>
      </c>
      <c r="E2977" s="498" t="s">
        <v>7737</v>
      </c>
    </row>
    <row r="2978" spans="1:5" x14ac:dyDescent="0.2">
      <c r="A2978" s="516">
        <v>12404</v>
      </c>
      <c r="B2978" s="488" t="s">
        <v>12818</v>
      </c>
      <c r="C2978" s="516" t="s">
        <v>16265</v>
      </c>
      <c r="D2978" s="516" t="s">
        <v>9764</v>
      </c>
      <c r="E2978" s="498" t="s">
        <v>7425</v>
      </c>
    </row>
    <row r="2979" spans="1:5" x14ac:dyDescent="0.2">
      <c r="A2979" s="516">
        <v>3939</v>
      </c>
      <c r="B2979" s="488" t="s">
        <v>12819</v>
      </c>
      <c r="C2979" s="516" t="s">
        <v>16265</v>
      </c>
      <c r="D2979" s="516" t="s">
        <v>9764</v>
      </c>
      <c r="E2979" s="498" t="s">
        <v>17676</v>
      </c>
    </row>
    <row r="2980" spans="1:5" x14ac:dyDescent="0.2">
      <c r="A2980" s="516">
        <v>3911</v>
      </c>
      <c r="B2980" s="488" t="s">
        <v>12820</v>
      </c>
      <c r="C2980" s="516" t="s">
        <v>16265</v>
      </c>
      <c r="D2980" s="516" t="s">
        <v>9764</v>
      </c>
      <c r="E2980" s="498" t="s">
        <v>7093</v>
      </c>
    </row>
    <row r="2981" spans="1:5" x14ac:dyDescent="0.2">
      <c r="A2981" s="516">
        <v>3908</v>
      </c>
      <c r="B2981" s="488" t="s">
        <v>12822</v>
      </c>
      <c r="C2981" s="516" t="s">
        <v>16265</v>
      </c>
      <c r="D2981" s="516" t="s">
        <v>9764</v>
      </c>
      <c r="E2981" s="498" t="s">
        <v>7940</v>
      </c>
    </row>
    <row r="2982" spans="1:5" x14ac:dyDescent="0.2">
      <c r="A2982" s="516">
        <v>3910</v>
      </c>
      <c r="B2982" s="488" t="s">
        <v>12823</v>
      </c>
      <c r="C2982" s="516" t="s">
        <v>16265</v>
      </c>
      <c r="D2982" s="516" t="s">
        <v>9764</v>
      </c>
      <c r="E2982" s="498" t="s">
        <v>15711</v>
      </c>
    </row>
    <row r="2983" spans="1:5" x14ac:dyDescent="0.2">
      <c r="A2983" s="516">
        <v>3913</v>
      </c>
      <c r="B2983" s="488" t="s">
        <v>12824</v>
      </c>
      <c r="C2983" s="516" t="s">
        <v>16265</v>
      </c>
      <c r="D2983" s="516" t="s">
        <v>9764</v>
      </c>
      <c r="E2983" s="498" t="s">
        <v>13861</v>
      </c>
    </row>
    <row r="2984" spans="1:5" x14ac:dyDescent="0.2">
      <c r="A2984" s="516">
        <v>3912</v>
      </c>
      <c r="B2984" s="488" t="s">
        <v>12825</v>
      </c>
      <c r="C2984" s="516" t="s">
        <v>16265</v>
      </c>
      <c r="D2984" s="516" t="s">
        <v>9764</v>
      </c>
      <c r="E2984" s="498" t="s">
        <v>8875</v>
      </c>
    </row>
    <row r="2985" spans="1:5" x14ac:dyDescent="0.2">
      <c r="A2985" s="516">
        <v>3909</v>
      </c>
      <c r="B2985" s="488" t="s">
        <v>12826</v>
      </c>
      <c r="C2985" s="516" t="s">
        <v>16265</v>
      </c>
      <c r="D2985" s="516" t="s">
        <v>9764</v>
      </c>
      <c r="E2985" s="498" t="s">
        <v>7770</v>
      </c>
    </row>
    <row r="2986" spans="1:5" x14ac:dyDescent="0.2">
      <c r="A2986" s="516">
        <v>3914</v>
      </c>
      <c r="B2986" s="488" t="s">
        <v>1386</v>
      </c>
      <c r="C2986" s="516" t="s">
        <v>16265</v>
      </c>
      <c r="D2986" s="516" t="s">
        <v>9764</v>
      </c>
      <c r="E2986" s="498" t="s">
        <v>17677</v>
      </c>
    </row>
    <row r="2987" spans="1:5" x14ac:dyDescent="0.2">
      <c r="A2987" s="516">
        <v>3915</v>
      </c>
      <c r="B2987" s="488" t="s">
        <v>12827</v>
      </c>
      <c r="C2987" s="516" t="s">
        <v>16265</v>
      </c>
      <c r="D2987" s="516" t="s">
        <v>9764</v>
      </c>
      <c r="E2987" s="498" t="s">
        <v>15053</v>
      </c>
    </row>
    <row r="2988" spans="1:5" x14ac:dyDescent="0.2">
      <c r="A2988" s="516">
        <v>3916</v>
      </c>
      <c r="B2988" s="488" t="s">
        <v>12828</v>
      </c>
      <c r="C2988" s="516" t="s">
        <v>16265</v>
      </c>
      <c r="D2988" s="516" t="s">
        <v>9764</v>
      </c>
      <c r="E2988" s="498" t="s">
        <v>17678</v>
      </c>
    </row>
    <row r="2989" spans="1:5" x14ac:dyDescent="0.2">
      <c r="A2989" s="516">
        <v>3917</v>
      </c>
      <c r="B2989" s="488" t="s">
        <v>12829</v>
      </c>
      <c r="C2989" s="516" t="s">
        <v>16265</v>
      </c>
      <c r="D2989" s="516" t="s">
        <v>9764</v>
      </c>
      <c r="E2989" s="498" t="s">
        <v>17679</v>
      </c>
    </row>
    <row r="2990" spans="1:5" x14ac:dyDescent="0.2">
      <c r="A2990" s="516">
        <v>1904</v>
      </c>
      <c r="B2990" s="488" t="s">
        <v>12830</v>
      </c>
      <c r="C2990" s="516" t="s">
        <v>16265</v>
      </c>
      <c r="D2990" s="516" t="s">
        <v>9764</v>
      </c>
      <c r="E2990" s="498" t="s">
        <v>8706</v>
      </c>
    </row>
    <row r="2991" spans="1:5" x14ac:dyDescent="0.2">
      <c r="A2991" s="516">
        <v>1899</v>
      </c>
      <c r="B2991" s="488" t="s">
        <v>12831</v>
      </c>
      <c r="C2991" s="516" t="s">
        <v>16265</v>
      </c>
      <c r="D2991" s="516" t="s">
        <v>9764</v>
      </c>
      <c r="E2991" s="498" t="s">
        <v>8658</v>
      </c>
    </row>
    <row r="2992" spans="1:5" x14ac:dyDescent="0.2">
      <c r="A2992" s="516">
        <v>1900</v>
      </c>
      <c r="B2992" s="488" t="s">
        <v>12832</v>
      </c>
      <c r="C2992" s="516" t="s">
        <v>16265</v>
      </c>
      <c r="D2992" s="516" t="s">
        <v>9764</v>
      </c>
      <c r="E2992" s="498" t="s">
        <v>6856</v>
      </c>
    </row>
    <row r="2993" spans="1:5" ht="25.5" x14ac:dyDescent="0.2">
      <c r="A2993" s="516">
        <v>12407</v>
      </c>
      <c r="B2993" s="488" t="s">
        <v>12833</v>
      </c>
      <c r="C2993" s="516" t="s">
        <v>16265</v>
      </c>
      <c r="D2993" s="516" t="s">
        <v>9764</v>
      </c>
      <c r="E2993" s="498" t="s">
        <v>7379</v>
      </c>
    </row>
    <row r="2994" spans="1:5" ht="25.5" x14ac:dyDescent="0.2">
      <c r="A2994" s="516">
        <v>12408</v>
      </c>
      <c r="B2994" s="488" t="s">
        <v>12835</v>
      </c>
      <c r="C2994" s="516" t="s">
        <v>16265</v>
      </c>
      <c r="D2994" s="516" t="s">
        <v>9764</v>
      </c>
      <c r="E2994" s="498" t="s">
        <v>7082</v>
      </c>
    </row>
    <row r="2995" spans="1:5" ht="25.5" x14ac:dyDescent="0.2">
      <c r="A2995" s="516">
        <v>12409</v>
      </c>
      <c r="B2995" s="488" t="s">
        <v>12836</v>
      </c>
      <c r="C2995" s="516" t="s">
        <v>16265</v>
      </c>
      <c r="D2995" s="516" t="s">
        <v>9764</v>
      </c>
      <c r="E2995" s="498" t="s">
        <v>7082</v>
      </c>
    </row>
    <row r="2996" spans="1:5" ht="25.5" x14ac:dyDescent="0.2">
      <c r="A2996" s="516">
        <v>12410</v>
      </c>
      <c r="B2996" s="488" t="s">
        <v>12837</v>
      </c>
      <c r="C2996" s="516" t="s">
        <v>16265</v>
      </c>
      <c r="D2996" s="516" t="s">
        <v>9764</v>
      </c>
      <c r="E2996" s="498" t="s">
        <v>7999</v>
      </c>
    </row>
    <row r="2997" spans="1:5" x14ac:dyDescent="0.2">
      <c r="A2997" s="516">
        <v>3936</v>
      </c>
      <c r="B2997" s="488" t="s">
        <v>12838</v>
      </c>
      <c r="C2997" s="516" t="s">
        <v>16265</v>
      </c>
      <c r="D2997" s="516" t="s">
        <v>9764</v>
      </c>
      <c r="E2997" s="498" t="s">
        <v>7996</v>
      </c>
    </row>
    <row r="2998" spans="1:5" x14ac:dyDescent="0.2">
      <c r="A2998" s="516">
        <v>3922</v>
      </c>
      <c r="B2998" s="488" t="s">
        <v>12839</v>
      </c>
      <c r="C2998" s="516" t="s">
        <v>16265</v>
      </c>
      <c r="D2998" s="516" t="s">
        <v>9764</v>
      </c>
      <c r="E2998" s="498" t="s">
        <v>7062</v>
      </c>
    </row>
    <row r="2999" spans="1:5" x14ac:dyDescent="0.2">
      <c r="A2999" s="516">
        <v>3924</v>
      </c>
      <c r="B2999" s="488" t="s">
        <v>12840</v>
      </c>
      <c r="C2999" s="516" t="s">
        <v>16265</v>
      </c>
      <c r="D2999" s="516" t="s">
        <v>9764</v>
      </c>
      <c r="E2999" s="498" t="s">
        <v>7996</v>
      </c>
    </row>
    <row r="3000" spans="1:5" x14ac:dyDescent="0.2">
      <c r="A3000" s="516">
        <v>3923</v>
      </c>
      <c r="B3000" s="488" t="s">
        <v>12841</v>
      </c>
      <c r="C3000" s="516" t="s">
        <v>16265</v>
      </c>
      <c r="D3000" s="516" t="s">
        <v>9764</v>
      </c>
      <c r="E3000" s="498" t="s">
        <v>7996</v>
      </c>
    </row>
    <row r="3001" spans="1:5" x14ac:dyDescent="0.2">
      <c r="A3001" s="516">
        <v>3937</v>
      </c>
      <c r="B3001" s="488" t="s">
        <v>12842</v>
      </c>
      <c r="C3001" s="516" t="s">
        <v>16265</v>
      </c>
      <c r="D3001" s="516" t="s">
        <v>9764</v>
      </c>
      <c r="E3001" s="498" t="s">
        <v>7103</v>
      </c>
    </row>
    <row r="3002" spans="1:5" x14ac:dyDescent="0.2">
      <c r="A3002" s="516">
        <v>3921</v>
      </c>
      <c r="B3002" s="488" t="s">
        <v>12844</v>
      </c>
      <c r="C3002" s="516" t="s">
        <v>16265</v>
      </c>
      <c r="D3002" s="516" t="s">
        <v>9764</v>
      </c>
      <c r="E3002" s="498" t="s">
        <v>17680</v>
      </c>
    </row>
    <row r="3003" spans="1:5" x14ac:dyDescent="0.2">
      <c r="A3003" s="516">
        <v>3920</v>
      </c>
      <c r="B3003" s="488" t="s">
        <v>12845</v>
      </c>
      <c r="C3003" s="516" t="s">
        <v>16265</v>
      </c>
      <c r="D3003" s="516" t="s">
        <v>9764</v>
      </c>
      <c r="E3003" s="498" t="s">
        <v>7103</v>
      </c>
    </row>
    <row r="3004" spans="1:5" x14ac:dyDescent="0.2">
      <c r="A3004" s="516">
        <v>3938</v>
      </c>
      <c r="B3004" s="488" t="s">
        <v>12846</v>
      </c>
      <c r="C3004" s="516" t="s">
        <v>16265</v>
      </c>
      <c r="D3004" s="516" t="s">
        <v>9764</v>
      </c>
      <c r="E3004" s="498" t="s">
        <v>15722</v>
      </c>
    </row>
    <row r="3005" spans="1:5" x14ac:dyDescent="0.2">
      <c r="A3005" s="516">
        <v>3919</v>
      </c>
      <c r="B3005" s="488" t="s">
        <v>12847</v>
      </c>
      <c r="C3005" s="516" t="s">
        <v>16265</v>
      </c>
      <c r="D3005" s="516" t="s">
        <v>9764</v>
      </c>
      <c r="E3005" s="498" t="s">
        <v>7773</v>
      </c>
    </row>
    <row r="3006" spans="1:5" x14ac:dyDescent="0.2">
      <c r="A3006" s="516">
        <v>3927</v>
      </c>
      <c r="B3006" s="488" t="s">
        <v>12848</v>
      </c>
      <c r="C3006" s="516" t="s">
        <v>16265</v>
      </c>
      <c r="D3006" s="516" t="s">
        <v>9764</v>
      </c>
      <c r="E3006" s="498" t="s">
        <v>17681</v>
      </c>
    </row>
    <row r="3007" spans="1:5" x14ac:dyDescent="0.2">
      <c r="A3007" s="516">
        <v>3928</v>
      </c>
      <c r="B3007" s="488" t="s">
        <v>12849</v>
      </c>
      <c r="C3007" s="516" t="s">
        <v>16265</v>
      </c>
      <c r="D3007" s="516" t="s">
        <v>9764</v>
      </c>
      <c r="E3007" s="498" t="s">
        <v>17681</v>
      </c>
    </row>
    <row r="3008" spans="1:5" x14ac:dyDescent="0.2">
      <c r="A3008" s="516">
        <v>3926</v>
      </c>
      <c r="B3008" s="488" t="s">
        <v>12850</v>
      </c>
      <c r="C3008" s="516" t="s">
        <v>16265</v>
      </c>
      <c r="D3008" s="516" t="s">
        <v>9764</v>
      </c>
      <c r="E3008" s="498" t="s">
        <v>17682</v>
      </c>
    </row>
    <row r="3009" spans="1:5" x14ac:dyDescent="0.2">
      <c r="A3009" s="516">
        <v>3935</v>
      </c>
      <c r="B3009" s="488" t="s">
        <v>12851</v>
      </c>
      <c r="C3009" s="516" t="s">
        <v>16265</v>
      </c>
      <c r="D3009" s="516" t="s">
        <v>9764</v>
      </c>
      <c r="E3009" s="498" t="s">
        <v>17682</v>
      </c>
    </row>
    <row r="3010" spans="1:5" x14ac:dyDescent="0.2">
      <c r="A3010" s="516">
        <v>3925</v>
      </c>
      <c r="B3010" s="488" t="s">
        <v>12852</v>
      </c>
      <c r="C3010" s="516" t="s">
        <v>16265</v>
      </c>
      <c r="D3010" s="516" t="s">
        <v>9764</v>
      </c>
      <c r="E3010" s="498" t="s">
        <v>17682</v>
      </c>
    </row>
    <row r="3011" spans="1:5" x14ac:dyDescent="0.2">
      <c r="A3011" s="516">
        <v>12406</v>
      </c>
      <c r="B3011" s="488" t="s">
        <v>12853</v>
      </c>
      <c r="C3011" s="516" t="s">
        <v>16265</v>
      </c>
      <c r="D3011" s="516" t="s">
        <v>9764</v>
      </c>
      <c r="E3011" s="498" t="s">
        <v>17683</v>
      </c>
    </row>
    <row r="3012" spans="1:5" x14ac:dyDescent="0.2">
      <c r="A3012" s="516">
        <v>3929</v>
      </c>
      <c r="B3012" s="488" t="s">
        <v>12854</v>
      </c>
      <c r="C3012" s="516" t="s">
        <v>16265</v>
      </c>
      <c r="D3012" s="516" t="s">
        <v>9764</v>
      </c>
      <c r="E3012" s="498" t="s">
        <v>17684</v>
      </c>
    </row>
    <row r="3013" spans="1:5" x14ac:dyDescent="0.2">
      <c r="A3013" s="516">
        <v>3931</v>
      </c>
      <c r="B3013" s="488" t="s">
        <v>12855</v>
      </c>
      <c r="C3013" s="516" t="s">
        <v>16265</v>
      </c>
      <c r="D3013" s="516" t="s">
        <v>9764</v>
      </c>
      <c r="E3013" s="498" t="s">
        <v>17684</v>
      </c>
    </row>
    <row r="3014" spans="1:5" x14ac:dyDescent="0.2">
      <c r="A3014" s="516">
        <v>3930</v>
      </c>
      <c r="B3014" s="488" t="s">
        <v>12856</v>
      </c>
      <c r="C3014" s="516" t="s">
        <v>16265</v>
      </c>
      <c r="D3014" s="516" t="s">
        <v>9764</v>
      </c>
      <c r="E3014" s="498" t="s">
        <v>17684</v>
      </c>
    </row>
    <row r="3015" spans="1:5" x14ac:dyDescent="0.2">
      <c r="A3015" s="516">
        <v>3932</v>
      </c>
      <c r="B3015" s="488" t="s">
        <v>12857</v>
      </c>
      <c r="C3015" s="516" t="s">
        <v>16265</v>
      </c>
      <c r="D3015" s="516" t="s">
        <v>9764</v>
      </c>
      <c r="E3015" s="498" t="s">
        <v>17685</v>
      </c>
    </row>
    <row r="3016" spans="1:5" x14ac:dyDescent="0.2">
      <c r="A3016" s="516">
        <v>3933</v>
      </c>
      <c r="B3016" s="488" t="s">
        <v>12858</v>
      </c>
      <c r="C3016" s="516" t="s">
        <v>16265</v>
      </c>
      <c r="D3016" s="516" t="s">
        <v>9764</v>
      </c>
      <c r="E3016" s="498" t="s">
        <v>17685</v>
      </c>
    </row>
    <row r="3017" spans="1:5" x14ac:dyDescent="0.2">
      <c r="A3017" s="516">
        <v>3934</v>
      </c>
      <c r="B3017" s="488" t="s">
        <v>12859</v>
      </c>
      <c r="C3017" s="516" t="s">
        <v>16265</v>
      </c>
      <c r="D3017" s="516" t="s">
        <v>9764</v>
      </c>
      <c r="E3017" s="498" t="s">
        <v>17685</v>
      </c>
    </row>
    <row r="3018" spans="1:5" ht="25.5" x14ac:dyDescent="0.2">
      <c r="A3018" s="516">
        <v>40355</v>
      </c>
      <c r="B3018" s="488" t="s">
        <v>12860</v>
      </c>
      <c r="C3018" s="516" t="s">
        <v>16265</v>
      </c>
      <c r="D3018" s="516" t="s">
        <v>9764</v>
      </c>
      <c r="E3018" s="498" t="s">
        <v>7932</v>
      </c>
    </row>
    <row r="3019" spans="1:5" ht="25.5" x14ac:dyDescent="0.2">
      <c r="A3019" s="516">
        <v>40364</v>
      </c>
      <c r="B3019" s="488" t="s">
        <v>12861</v>
      </c>
      <c r="C3019" s="516" t="s">
        <v>16265</v>
      </c>
      <c r="D3019" s="516" t="s">
        <v>9764</v>
      </c>
      <c r="E3019" s="498" t="s">
        <v>15774</v>
      </c>
    </row>
    <row r="3020" spans="1:5" ht="25.5" x14ac:dyDescent="0.2">
      <c r="A3020" s="516">
        <v>40361</v>
      </c>
      <c r="B3020" s="488" t="s">
        <v>12862</v>
      </c>
      <c r="C3020" s="516" t="s">
        <v>16265</v>
      </c>
      <c r="D3020" s="516" t="s">
        <v>9764</v>
      </c>
      <c r="E3020" s="498" t="s">
        <v>17686</v>
      </c>
    </row>
    <row r="3021" spans="1:5" ht="25.5" x14ac:dyDescent="0.2">
      <c r="A3021" s="516">
        <v>40358</v>
      </c>
      <c r="B3021" s="488" t="s">
        <v>12863</v>
      </c>
      <c r="C3021" s="516" t="s">
        <v>16265</v>
      </c>
      <c r="D3021" s="516" t="s">
        <v>9764</v>
      </c>
      <c r="E3021" s="498" t="s">
        <v>7635</v>
      </c>
    </row>
    <row r="3022" spans="1:5" ht="25.5" x14ac:dyDescent="0.2">
      <c r="A3022" s="516">
        <v>40370</v>
      </c>
      <c r="B3022" s="488" t="s">
        <v>12864</v>
      </c>
      <c r="C3022" s="516" t="s">
        <v>16265</v>
      </c>
      <c r="D3022" s="516" t="s">
        <v>9764</v>
      </c>
      <c r="E3022" s="498" t="s">
        <v>17687</v>
      </c>
    </row>
    <row r="3023" spans="1:5" ht="25.5" x14ac:dyDescent="0.2">
      <c r="A3023" s="516">
        <v>40367</v>
      </c>
      <c r="B3023" s="488" t="s">
        <v>12865</v>
      </c>
      <c r="C3023" s="516" t="s">
        <v>16265</v>
      </c>
      <c r="D3023" s="516" t="s">
        <v>9764</v>
      </c>
      <c r="E3023" s="498" t="s">
        <v>17688</v>
      </c>
    </row>
    <row r="3024" spans="1:5" ht="25.5" x14ac:dyDescent="0.2">
      <c r="A3024" s="516">
        <v>40373</v>
      </c>
      <c r="B3024" s="488" t="s">
        <v>12867</v>
      </c>
      <c r="C3024" s="516" t="s">
        <v>16265</v>
      </c>
      <c r="D3024" s="516" t="s">
        <v>9764</v>
      </c>
      <c r="E3024" s="498" t="s">
        <v>17689</v>
      </c>
    </row>
    <row r="3025" spans="1:5" ht="25.5" x14ac:dyDescent="0.2">
      <c r="A3025" s="516">
        <v>38947</v>
      </c>
      <c r="B3025" s="488" t="s">
        <v>12868</v>
      </c>
      <c r="C3025" s="516" t="s">
        <v>16265</v>
      </c>
      <c r="D3025" s="516" t="s">
        <v>9764</v>
      </c>
      <c r="E3025" s="498" t="s">
        <v>7038</v>
      </c>
    </row>
    <row r="3026" spans="1:5" ht="25.5" x14ac:dyDescent="0.2">
      <c r="A3026" s="516">
        <v>38948</v>
      </c>
      <c r="B3026" s="488" t="s">
        <v>12869</v>
      </c>
      <c r="C3026" s="516" t="s">
        <v>16265</v>
      </c>
      <c r="D3026" s="516" t="s">
        <v>9764</v>
      </c>
      <c r="E3026" s="498" t="s">
        <v>7307</v>
      </c>
    </row>
    <row r="3027" spans="1:5" ht="25.5" x14ac:dyDescent="0.2">
      <c r="A3027" s="516">
        <v>38949</v>
      </c>
      <c r="B3027" s="488" t="s">
        <v>12870</v>
      </c>
      <c r="C3027" s="516" t="s">
        <v>16265</v>
      </c>
      <c r="D3027" s="516" t="s">
        <v>9764</v>
      </c>
      <c r="E3027" s="498" t="s">
        <v>7015</v>
      </c>
    </row>
    <row r="3028" spans="1:5" ht="25.5" x14ac:dyDescent="0.2">
      <c r="A3028" s="516">
        <v>38951</v>
      </c>
      <c r="B3028" s="488" t="s">
        <v>12871</v>
      </c>
      <c r="C3028" s="516" t="s">
        <v>16265</v>
      </c>
      <c r="D3028" s="516" t="s">
        <v>9764</v>
      </c>
      <c r="E3028" s="498" t="s">
        <v>7715</v>
      </c>
    </row>
    <row r="3029" spans="1:5" ht="25.5" x14ac:dyDescent="0.2">
      <c r="A3029" s="516">
        <v>39312</v>
      </c>
      <c r="B3029" s="488" t="s">
        <v>12872</v>
      </c>
      <c r="C3029" s="516" t="s">
        <v>16265</v>
      </c>
      <c r="D3029" s="516" t="s">
        <v>9764</v>
      </c>
      <c r="E3029" s="498" t="s">
        <v>8728</v>
      </c>
    </row>
    <row r="3030" spans="1:5" ht="25.5" x14ac:dyDescent="0.2">
      <c r="A3030" s="516">
        <v>39313</v>
      </c>
      <c r="B3030" s="488" t="s">
        <v>12874</v>
      </c>
      <c r="C3030" s="516" t="s">
        <v>16265</v>
      </c>
      <c r="D3030" s="516" t="s">
        <v>9764</v>
      </c>
      <c r="E3030" s="498" t="s">
        <v>8700</v>
      </c>
    </row>
    <row r="3031" spans="1:5" ht="25.5" x14ac:dyDescent="0.2">
      <c r="A3031" s="516">
        <v>38950</v>
      </c>
      <c r="B3031" s="488" t="s">
        <v>12875</v>
      </c>
      <c r="C3031" s="516" t="s">
        <v>16265</v>
      </c>
      <c r="D3031" s="516" t="s">
        <v>9764</v>
      </c>
      <c r="E3031" s="498" t="s">
        <v>15191</v>
      </c>
    </row>
    <row r="3032" spans="1:5" ht="25.5" x14ac:dyDescent="0.2">
      <c r="A3032" s="516">
        <v>39314</v>
      </c>
      <c r="B3032" s="488" t="s">
        <v>12876</v>
      </c>
      <c r="C3032" s="516" t="s">
        <v>16265</v>
      </c>
      <c r="D3032" s="516" t="s">
        <v>9764</v>
      </c>
      <c r="E3032" s="498" t="s">
        <v>10509</v>
      </c>
    </row>
    <row r="3033" spans="1:5" x14ac:dyDescent="0.2">
      <c r="A3033" s="516">
        <v>3907</v>
      </c>
      <c r="B3033" s="488" t="s">
        <v>12877</v>
      </c>
      <c r="C3033" s="516" t="s">
        <v>16265</v>
      </c>
      <c r="D3033" s="516" t="s">
        <v>9764</v>
      </c>
      <c r="E3033" s="498" t="s">
        <v>15205</v>
      </c>
    </row>
    <row r="3034" spans="1:5" x14ac:dyDescent="0.2">
      <c r="A3034" s="516">
        <v>3889</v>
      </c>
      <c r="B3034" s="488" t="s">
        <v>533</v>
      </c>
      <c r="C3034" s="516" t="s">
        <v>16265</v>
      </c>
      <c r="D3034" s="516" t="s">
        <v>9764</v>
      </c>
      <c r="E3034" s="498" t="s">
        <v>7208</v>
      </c>
    </row>
    <row r="3035" spans="1:5" x14ac:dyDescent="0.2">
      <c r="A3035" s="516">
        <v>3868</v>
      </c>
      <c r="B3035" s="488" t="s">
        <v>12878</v>
      </c>
      <c r="C3035" s="516" t="s">
        <v>16265</v>
      </c>
      <c r="D3035" s="516" t="s">
        <v>9764</v>
      </c>
      <c r="E3035" s="498" t="s">
        <v>16397</v>
      </c>
    </row>
    <row r="3036" spans="1:5" x14ac:dyDescent="0.2">
      <c r="A3036" s="516">
        <v>3869</v>
      </c>
      <c r="B3036" s="488" t="s">
        <v>12879</v>
      </c>
      <c r="C3036" s="516" t="s">
        <v>16265</v>
      </c>
      <c r="D3036" s="516" t="s">
        <v>9764</v>
      </c>
      <c r="E3036" s="498" t="s">
        <v>7618</v>
      </c>
    </row>
    <row r="3037" spans="1:5" x14ac:dyDescent="0.2">
      <c r="A3037" s="516">
        <v>3872</v>
      </c>
      <c r="B3037" s="488" t="s">
        <v>12880</v>
      </c>
      <c r="C3037" s="516" t="s">
        <v>16265</v>
      </c>
      <c r="D3037" s="516" t="s">
        <v>9764</v>
      </c>
      <c r="E3037" s="498" t="s">
        <v>7925</v>
      </c>
    </row>
    <row r="3038" spans="1:5" x14ac:dyDescent="0.2">
      <c r="A3038" s="516">
        <v>3850</v>
      </c>
      <c r="B3038" s="488" t="s">
        <v>12881</v>
      </c>
      <c r="C3038" s="516" t="s">
        <v>16265</v>
      </c>
      <c r="D3038" s="516" t="s">
        <v>9764</v>
      </c>
      <c r="E3038" s="498" t="s">
        <v>7338</v>
      </c>
    </row>
    <row r="3039" spans="1:5" x14ac:dyDescent="0.2">
      <c r="A3039" s="516">
        <v>38023</v>
      </c>
      <c r="B3039" s="488" t="s">
        <v>12882</v>
      </c>
      <c r="C3039" s="516" t="s">
        <v>16265</v>
      </c>
      <c r="D3039" s="516" t="s">
        <v>9764</v>
      </c>
      <c r="E3039" s="498" t="s">
        <v>17518</v>
      </c>
    </row>
    <row r="3040" spans="1:5" ht="25.5" x14ac:dyDescent="0.2">
      <c r="A3040" s="516">
        <v>37986</v>
      </c>
      <c r="B3040" s="488" t="s">
        <v>12883</v>
      </c>
      <c r="C3040" s="516" t="s">
        <v>16265</v>
      </c>
      <c r="D3040" s="516" t="s">
        <v>9764</v>
      </c>
      <c r="E3040" s="498" t="s">
        <v>6753</v>
      </c>
    </row>
    <row r="3041" spans="1:5" x14ac:dyDescent="0.2">
      <c r="A3041" s="516">
        <v>37987</v>
      </c>
      <c r="B3041" s="488" t="s">
        <v>12884</v>
      </c>
      <c r="C3041" s="516" t="s">
        <v>16265</v>
      </c>
      <c r="D3041" s="516" t="s">
        <v>9764</v>
      </c>
      <c r="E3041" s="498" t="s">
        <v>17690</v>
      </c>
    </row>
    <row r="3042" spans="1:5" ht="25.5" x14ac:dyDescent="0.2">
      <c r="A3042" s="516">
        <v>37988</v>
      </c>
      <c r="B3042" s="488" t="s">
        <v>12885</v>
      </c>
      <c r="C3042" s="516" t="s">
        <v>16265</v>
      </c>
      <c r="D3042" s="516" t="s">
        <v>9764</v>
      </c>
      <c r="E3042" s="498" t="s">
        <v>17691</v>
      </c>
    </row>
    <row r="3043" spans="1:5" x14ac:dyDescent="0.2">
      <c r="A3043" s="516">
        <v>21120</v>
      </c>
      <c r="B3043" s="488" t="s">
        <v>12886</v>
      </c>
      <c r="C3043" s="516" t="s">
        <v>16265</v>
      </c>
      <c r="D3043" s="516" t="s">
        <v>9764</v>
      </c>
      <c r="E3043" s="498" t="s">
        <v>7214</v>
      </c>
    </row>
    <row r="3044" spans="1:5" x14ac:dyDescent="0.2">
      <c r="A3044" s="516">
        <v>39318</v>
      </c>
      <c r="B3044" s="488" t="s">
        <v>12887</v>
      </c>
      <c r="C3044" s="516" t="s">
        <v>16265</v>
      </c>
      <c r="D3044" s="516" t="s">
        <v>9764</v>
      </c>
      <c r="E3044" s="498" t="s">
        <v>8723</v>
      </c>
    </row>
    <row r="3045" spans="1:5" x14ac:dyDescent="0.2">
      <c r="A3045" s="516">
        <v>20162</v>
      </c>
      <c r="B3045" s="488" t="s">
        <v>12889</v>
      </c>
      <c r="C3045" s="516" t="s">
        <v>16265</v>
      </c>
      <c r="D3045" s="516" t="s">
        <v>9764</v>
      </c>
      <c r="E3045" s="498" t="s">
        <v>7364</v>
      </c>
    </row>
    <row r="3046" spans="1:5" x14ac:dyDescent="0.2">
      <c r="A3046" s="516">
        <v>40366</v>
      </c>
      <c r="B3046" s="488" t="s">
        <v>12890</v>
      </c>
      <c r="C3046" s="516" t="s">
        <v>16265</v>
      </c>
      <c r="D3046" s="516" t="s">
        <v>9764</v>
      </c>
      <c r="E3046" s="498" t="s">
        <v>8786</v>
      </c>
    </row>
    <row r="3047" spans="1:5" x14ac:dyDescent="0.2">
      <c r="A3047" s="516">
        <v>40363</v>
      </c>
      <c r="B3047" s="488" t="s">
        <v>12892</v>
      </c>
      <c r="C3047" s="516" t="s">
        <v>16265</v>
      </c>
      <c r="D3047" s="516" t="s">
        <v>9764</v>
      </c>
      <c r="E3047" s="498" t="s">
        <v>17175</v>
      </c>
    </row>
    <row r="3048" spans="1:5" x14ac:dyDescent="0.2">
      <c r="A3048" s="516">
        <v>40354</v>
      </c>
      <c r="B3048" s="488" t="s">
        <v>12893</v>
      </c>
      <c r="C3048" s="516" t="s">
        <v>16265</v>
      </c>
      <c r="D3048" s="516" t="s">
        <v>9768</v>
      </c>
      <c r="E3048" s="498" t="s">
        <v>7729</v>
      </c>
    </row>
    <row r="3049" spans="1:5" x14ac:dyDescent="0.2">
      <c r="A3049" s="516">
        <v>40360</v>
      </c>
      <c r="B3049" s="488" t="s">
        <v>12894</v>
      </c>
      <c r="C3049" s="516" t="s">
        <v>16265</v>
      </c>
      <c r="D3049" s="516" t="s">
        <v>9764</v>
      </c>
      <c r="E3049" s="498" t="s">
        <v>7482</v>
      </c>
    </row>
    <row r="3050" spans="1:5" x14ac:dyDescent="0.2">
      <c r="A3050" s="516">
        <v>40372</v>
      </c>
      <c r="B3050" s="488" t="s">
        <v>12895</v>
      </c>
      <c r="C3050" s="516" t="s">
        <v>16265</v>
      </c>
      <c r="D3050" s="516" t="s">
        <v>9764</v>
      </c>
      <c r="E3050" s="498" t="s">
        <v>17692</v>
      </c>
    </row>
    <row r="3051" spans="1:5" x14ac:dyDescent="0.2">
      <c r="A3051" s="516">
        <v>40369</v>
      </c>
      <c r="B3051" s="488" t="s">
        <v>12896</v>
      </c>
      <c r="C3051" s="516" t="s">
        <v>16265</v>
      </c>
      <c r="D3051" s="516" t="s">
        <v>9764</v>
      </c>
      <c r="E3051" s="498" t="s">
        <v>17693</v>
      </c>
    </row>
    <row r="3052" spans="1:5" x14ac:dyDescent="0.2">
      <c r="A3052" s="516">
        <v>40357</v>
      </c>
      <c r="B3052" s="488" t="s">
        <v>12897</v>
      </c>
      <c r="C3052" s="516" t="s">
        <v>16265</v>
      </c>
      <c r="D3052" s="516" t="s">
        <v>9764</v>
      </c>
      <c r="E3052" s="498" t="s">
        <v>7635</v>
      </c>
    </row>
    <row r="3053" spans="1:5" x14ac:dyDescent="0.2">
      <c r="A3053" s="516">
        <v>40375</v>
      </c>
      <c r="B3053" s="488" t="s">
        <v>12898</v>
      </c>
      <c r="C3053" s="516" t="s">
        <v>16265</v>
      </c>
      <c r="D3053" s="516" t="s">
        <v>9764</v>
      </c>
      <c r="E3053" s="498" t="s">
        <v>17694</v>
      </c>
    </row>
    <row r="3054" spans="1:5" x14ac:dyDescent="0.2">
      <c r="A3054" s="516">
        <v>1893</v>
      </c>
      <c r="B3054" s="488" t="s">
        <v>12899</v>
      </c>
      <c r="C3054" s="516" t="s">
        <v>16265</v>
      </c>
      <c r="D3054" s="516" t="s">
        <v>9764</v>
      </c>
      <c r="E3054" s="498" t="s">
        <v>8750</v>
      </c>
    </row>
    <row r="3055" spans="1:5" x14ac:dyDescent="0.2">
      <c r="A3055" s="516">
        <v>1902</v>
      </c>
      <c r="B3055" s="488" t="s">
        <v>12900</v>
      </c>
      <c r="C3055" s="516" t="s">
        <v>16265</v>
      </c>
      <c r="D3055" s="516" t="s">
        <v>9764</v>
      </c>
      <c r="E3055" s="498" t="s">
        <v>11780</v>
      </c>
    </row>
    <row r="3056" spans="1:5" x14ac:dyDescent="0.2">
      <c r="A3056" s="516">
        <v>1901</v>
      </c>
      <c r="B3056" s="488" t="s">
        <v>12901</v>
      </c>
      <c r="C3056" s="516" t="s">
        <v>16265</v>
      </c>
      <c r="D3056" s="516" t="s">
        <v>9764</v>
      </c>
      <c r="E3056" s="498" t="s">
        <v>6749</v>
      </c>
    </row>
    <row r="3057" spans="1:5" x14ac:dyDescent="0.2">
      <c r="A3057" s="516">
        <v>1892</v>
      </c>
      <c r="B3057" s="488" t="s">
        <v>12902</v>
      </c>
      <c r="C3057" s="516" t="s">
        <v>16265</v>
      </c>
      <c r="D3057" s="516" t="s">
        <v>9764</v>
      </c>
      <c r="E3057" s="498" t="s">
        <v>6828</v>
      </c>
    </row>
    <row r="3058" spans="1:5" x14ac:dyDescent="0.2">
      <c r="A3058" s="516">
        <v>1907</v>
      </c>
      <c r="B3058" s="488" t="s">
        <v>12903</v>
      </c>
      <c r="C3058" s="516" t="s">
        <v>16265</v>
      </c>
      <c r="D3058" s="516" t="s">
        <v>9764</v>
      </c>
      <c r="E3058" s="498" t="s">
        <v>8799</v>
      </c>
    </row>
    <row r="3059" spans="1:5" x14ac:dyDescent="0.2">
      <c r="A3059" s="516">
        <v>1894</v>
      </c>
      <c r="B3059" s="488" t="s">
        <v>12904</v>
      </c>
      <c r="C3059" s="516" t="s">
        <v>16265</v>
      </c>
      <c r="D3059" s="516" t="s">
        <v>9764</v>
      </c>
      <c r="E3059" s="498" t="s">
        <v>7475</v>
      </c>
    </row>
    <row r="3060" spans="1:5" x14ac:dyDescent="0.2">
      <c r="A3060" s="516">
        <v>1891</v>
      </c>
      <c r="B3060" s="488" t="s">
        <v>12905</v>
      </c>
      <c r="C3060" s="516" t="s">
        <v>16265</v>
      </c>
      <c r="D3060" s="516" t="s">
        <v>9764</v>
      </c>
      <c r="E3060" s="498" t="s">
        <v>7328</v>
      </c>
    </row>
    <row r="3061" spans="1:5" x14ac:dyDescent="0.2">
      <c r="A3061" s="516">
        <v>1896</v>
      </c>
      <c r="B3061" s="488" t="s">
        <v>12906</v>
      </c>
      <c r="C3061" s="516" t="s">
        <v>16265</v>
      </c>
      <c r="D3061" s="516" t="s">
        <v>9764</v>
      </c>
      <c r="E3061" s="498" t="s">
        <v>8677</v>
      </c>
    </row>
    <row r="3062" spans="1:5" x14ac:dyDescent="0.2">
      <c r="A3062" s="516">
        <v>1895</v>
      </c>
      <c r="B3062" s="488" t="s">
        <v>12907</v>
      </c>
      <c r="C3062" s="516" t="s">
        <v>16265</v>
      </c>
      <c r="D3062" s="516" t="s">
        <v>9764</v>
      </c>
      <c r="E3062" s="498" t="s">
        <v>15182</v>
      </c>
    </row>
    <row r="3063" spans="1:5" ht="25.5" x14ac:dyDescent="0.2">
      <c r="A3063" s="516">
        <v>2641</v>
      </c>
      <c r="B3063" s="488" t="s">
        <v>12909</v>
      </c>
      <c r="C3063" s="516" t="s">
        <v>16265</v>
      </c>
      <c r="D3063" s="516" t="s">
        <v>9764</v>
      </c>
      <c r="E3063" s="498" t="s">
        <v>17695</v>
      </c>
    </row>
    <row r="3064" spans="1:5" ht="25.5" x14ac:dyDescent="0.2">
      <c r="A3064" s="516">
        <v>2636</v>
      </c>
      <c r="B3064" s="488" t="s">
        <v>12910</v>
      </c>
      <c r="C3064" s="516" t="s">
        <v>16265</v>
      </c>
      <c r="D3064" s="516" t="s">
        <v>9764</v>
      </c>
      <c r="E3064" s="498" t="s">
        <v>6908</v>
      </c>
    </row>
    <row r="3065" spans="1:5" ht="25.5" x14ac:dyDescent="0.2">
      <c r="A3065" s="516">
        <v>2637</v>
      </c>
      <c r="B3065" s="488" t="s">
        <v>12911</v>
      </c>
      <c r="C3065" s="516" t="s">
        <v>16265</v>
      </c>
      <c r="D3065" s="516" t="s">
        <v>9764</v>
      </c>
      <c r="E3065" s="498" t="s">
        <v>7102</v>
      </c>
    </row>
    <row r="3066" spans="1:5" ht="25.5" x14ac:dyDescent="0.2">
      <c r="A3066" s="516">
        <v>2638</v>
      </c>
      <c r="B3066" s="488" t="s">
        <v>12912</v>
      </c>
      <c r="C3066" s="516" t="s">
        <v>16265</v>
      </c>
      <c r="D3066" s="516" t="s">
        <v>9764</v>
      </c>
      <c r="E3066" s="498" t="s">
        <v>6991</v>
      </c>
    </row>
    <row r="3067" spans="1:5" ht="25.5" x14ac:dyDescent="0.2">
      <c r="A3067" s="516">
        <v>2639</v>
      </c>
      <c r="B3067" s="488" t="s">
        <v>12913</v>
      </c>
      <c r="C3067" s="516" t="s">
        <v>16265</v>
      </c>
      <c r="D3067" s="516" t="s">
        <v>9764</v>
      </c>
      <c r="E3067" s="498" t="s">
        <v>6800</v>
      </c>
    </row>
    <row r="3068" spans="1:5" ht="25.5" x14ac:dyDescent="0.2">
      <c r="A3068" s="516">
        <v>2644</v>
      </c>
      <c r="B3068" s="488" t="s">
        <v>12914</v>
      </c>
      <c r="C3068" s="516" t="s">
        <v>16265</v>
      </c>
      <c r="D3068" s="516" t="s">
        <v>9764</v>
      </c>
      <c r="E3068" s="498" t="s">
        <v>7690</v>
      </c>
    </row>
    <row r="3069" spans="1:5" ht="25.5" x14ac:dyDescent="0.2">
      <c r="A3069" s="516">
        <v>2643</v>
      </c>
      <c r="B3069" s="488" t="s">
        <v>12915</v>
      </c>
      <c r="C3069" s="516" t="s">
        <v>16265</v>
      </c>
      <c r="D3069" s="516" t="s">
        <v>9764</v>
      </c>
      <c r="E3069" s="498" t="s">
        <v>8025</v>
      </c>
    </row>
    <row r="3070" spans="1:5" ht="25.5" x14ac:dyDescent="0.2">
      <c r="A3070" s="516">
        <v>2640</v>
      </c>
      <c r="B3070" s="488" t="s">
        <v>12916</v>
      </c>
      <c r="C3070" s="516" t="s">
        <v>16265</v>
      </c>
      <c r="D3070" s="516" t="s">
        <v>9764</v>
      </c>
      <c r="E3070" s="498" t="s">
        <v>10414</v>
      </c>
    </row>
    <row r="3071" spans="1:5" ht="25.5" x14ac:dyDescent="0.2">
      <c r="A3071" s="516">
        <v>2642</v>
      </c>
      <c r="B3071" s="488" t="s">
        <v>12917</v>
      </c>
      <c r="C3071" s="516" t="s">
        <v>16265</v>
      </c>
      <c r="D3071" s="516" t="s">
        <v>9764</v>
      </c>
      <c r="E3071" s="498" t="s">
        <v>10563</v>
      </c>
    </row>
    <row r="3072" spans="1:5" ht="25.5" x14ac:dyDescent="0.2">
      <c r="A3072" s="516">
        <v>38943</v>
      </c>
      <c r="B3072" s="488" t="s">
        <v>12918</v>
      </c>
      <c r="C3072" s="516" t="s">
        <v>16265</v>
      </c>
      <c r="D3072" s="516" t="s">
        <v>9764</v>
      </c>
      <c r="E3072" s="498" t="s">
        <v>6836</v>
      </c>
    </row>
    <row r="3073" spans="1:5" ht="25.5" x14ac:dyDescent="0.2">
      <c r="A3073" s="516">
        <v>38944</v>
      </c>
      <c r="B3073" s="488" t="s">
        <v>12919</v>
      </c>
      <c r="C3073" s="516" t="s">
        <v>16265</v>
      </c>
      <c r="D3073" s="516" t="s">
        <v>9764</v>
      </c>
      <c r="E3073" s="498" t="s">
        <v>7135</v>
      </c>
    </row>
    <row r="3074" spans="1:5" ht="25.5" x14ac:dyDescent="0.2">
      <c r="A3074" s="516">
        <v>38945</v>
      </c>
      <c r="B3074" s="488" t="s">
        <v>12920</v>
      </c>
      <c r="C3074" s="516" t="s">
        <v>16265</v>
      </c>
      <c r="D3074" s="516" t="s">
        <v>9764</v>
      </c>
      <c r="E3074" s="498" t="s">
        <v>7540</v>
      </c>
    </row>
    <row r="3075" spans="1:5" ht="25.5" x14ac:dyDescent="0.2">
      <c r="A3075" s="516">
        <v>38946</v>
      </c>
      <c r="B3075" s="488" t="s">
        <v>12921</v>
      </c>
      <c r="C3075" s="516" t="s">
        <v>16265</v>
      </c>
      <c r="D3075" s="516" t="s">
        <v>9764</v>
      </c>
      <c r="E3075" s="498" t="s">
        <v>15501</v>
      </c>
    </row>
    <row r="3076" spans="1:5" x14ac:dyDescent="0.2">
      <c r="A3076" s="516">
        <v>39308</v>
      </c>
      <c r="B3076" s="488" t="s">
        <v>12923</v>
      </c>
      <c r="C3076" s="516" t="s">
        <v>16265</v>
      </c>
      <c r="D3076" s="516" t="s">
        <v>9764</v>
      </c>
      <c r="E3076" s="498" t="s">
        <v>17696</v>
      </c>
    </row>
    <row r="3077" spans="1:5" x14ac:dyDescent="0.2">
      <c r="A3077" s="516">
        <v>39309</v>
      </c>
      <c r="B3077" s="488" t="s">
        <v>12924</v>
      </c>
      <c r="C3077" s="516" t="s">
        <v>16265</v>
      </c>
      <c r="D3077" s="516" t="s">
        <v>9764</v>
      </c>
      <c r="E3077" s="498" t="s">
        <v>11227</v>
      </c>
    </row>
    <row r="3078" spans="1:5" x14ac:dyDescent="0.2">
      <c r="A3078" s="516">
        <v>39310</v>
      </c>
      <c r="B3078" s="488" t="s">
        <v>12925</v>
      </c>
      <c r="C3078" s="516" t="s">
        <v>16265</v>
      </c>
      <c r="D3078" s="516" t="s">
        <v>9764</v>
      </c>
      <c r="E3078" s="498" t="s">
        <v>17697</v>
      </c>
    </row>
    <row r="3079" spans="1:5" x14ac:dyDescent="0.2">
      <c r="A3079" s="516">
        <v>39311</v>
      </c>
      <c r="B3079" s="488" t="s">
        <v>12926</v>
      </c>
      <c r="C3079" s="516" t="s">
        <v>16265</v>
      </c>
      <c r="D3079" s="516" t="s">
        <v>9764</v>
      </c>
      <c r="E3079" s="498" t="s">
        <v>15703</v>
      </c>
    </row>
    <row r="3080" spans="1:5" x14ac:dyDescent="0.2">
      <c r="A3080" s="516">
        <v>39855</v>
      </c>
      <c r="B3080" s="488" t="s">
        <v>12927</v>
      </c>
      <c r="C3080" s="516" t="s">
        <v>16265</v>
      </c>
      <c r="D3080" s="516" t="s">
        <v>9764</v>
      </c>
      <c r="E3080" s="498" t="s">
        <v>17698</v>
      </c>
    </row>
    <row r="3081" spans="1:5" x14ac:dyDescent="0.2">
      <c r="A3081" s="516">
        <v>39856</v>
      </c>
      <c r="B3081" s="488" t="s">
        <v>12928</v>
      </c>
      <c r="C3081" s="516" t="s">
        <v>16265</v>
      </c>
      <c r="D3081" s="516" t="s">
        <v>9764</v>
      </c>
      <c r="E3081" s="498" t="s">
        <v>7572</v>
      </c>
    </row>
    <row r="3082" spans="1:5" x14ac:dyDescent="0.2">
      <c r="A3082" s="516">
        <v>39857</v>
      </c>
      <c r="B3082" s="488" t="s">
        <v>12929</v>
      </c>
      <c r="C3082" s="516" t="s">
        <v>16265</v>
      </c>
      <c r="D3082" s="516" t="s">
        <v>9764</v>
      </c>
      <c r="E3082" s="498" t="s">
        <v>7096</v>
      </c>
    </row>
    <row r="3083" spans="1:5" x14ac:dyDescent="0.2">
      <c r="A3083" s="516">
        <v>39858</v>
      </c>
      <c r="B3083" s="488" t="s">
        <v>12930</v>
      </c>
      <c r="C3083" s="516" t="s">
        <v>16265</v>
      </c>
      <c r="D3083" s="516" t="s">
        <v>9764</v>
      </c>
      <c r="E3083" s="498" t="s">
        <v>9913</v>
      </c>
    </row>
    <row r="3084" spans="1:5" x14ac:dyDescent="0.2">
      <c r="A3084" s="516">
        <v>39859</v>
      </c>
      <c r="B3084" s="488" t="s">
        <v>12931</v>
      </c>
      <c r="C3084" s="516" t="s">
        <v>16265</v>
      </c>
      <c r="D3084" s="516" t="s">
        <v>9764</v>
      </c>
      <c r="E3084" s="498" t="s">
        <v>8935</v>
      </c>
    </row>
    <row r="3085" spans="1:5" x14ac:dyDescent="0.2">
      <c r="A3085" s="516">
        <v>39860</v>
      </c>
      <c r="B3085" s="488" t="s">
        <v>12932</v>
      </c>
      <c r="C3085" s="516" t="s">
        <v>16265</v>
      </c>
      <c r="D3085" s="516" t="s">
        <v>9764</v>
      </c>
      <c r="E3085" s="498" t="s">
        <v>17699</v>
      </c>
    </row>
    <row r="3086" spans="1:5" x14ac:dyDescent="0.2">
      <c r="A3086" s="516">
        <v>39861</v>
      </c>
      <c r="B3086" s="488" t="s">
        <v>12934</v>
      </c>
      <c r="C3086" s="516" t="s">
        <v>16265</v>
      </c>
      <c r="D3086" s="516" t="s">
        <v>9764</v>
      </c>
      <c r="E3086" s="498" t="s">
        <v>14438</v>
      </c>
    </row>
    <row r="3087" spans="1:5" x14ac:dyDescent="0.2">
      <c r="A3087" s="516">
        <v>38447</v>
      </c>
      <c r="B3087" s="488" t="s">
        <v>12935</v>
      </c>
      <c r="C3087" s="516" t="s">
        <v>16265</v>
      </c>
      <c r="D3087" s="516" t="s">
        <v>9764</v>
      </c>
      <c r="E3087" s="498" t="s">
        <v>17700</v>
      </c>
    </row>
    <row r="3088" spans="1:5" x14ac:dyDescent="0.2">
      <c r="A3088" s="516">
        <v>36320</v>
      </c>
      <c r="B3088" s="488" t="s">
        <v>12936</v>
      </c>
      <c r="C3088" s="516" t="s">
        <v>16265</v>
      </c>
      <c r="D3088" s="516" t="s">
        <v>9764</v>
      </c>
      <c r="E3088" s="498" t="s">
        <v>6859</v>
      </c>
    </row>
    <row r="3089" spans="1:5" x14ac:dyDescent="0.2">
      <c r="A3089" s="516">
        <v>36324</v>
      </c>
      <c r="B3089" s="488" t="s">
        <v>12937</v>
      </c>
      <c r="C3089" s="516" t="s">
        <v>16265</v>
      </c>
      <c r="D3089" s="516" t="s">
        <v>9764</v>
      </c>
      <c r="E3089" s="498" t="s">
        <v>14394</v>
      </c>
    </row>
    <row r="3090" spans="1:5" x14ac:dyDescent="0.2">
      <c r="A3090" s="516">
        <v>38441</v>
      </c>
      <c r="B3090" s="488" t="s">
        <v>12938</v>
      </c>
      <c r="C3090" s="516" t="s">
        <v>16265</v>
      </c>
      <c r="D3090" s="516" t="s">
        <v>9764</v>
      </c>
      <c r="E3090" s="498" t="s">
        <v>16727</v>
      </c>
    </row>
    <row r="3091" spans="1:5" x14ac:dyDescent="0.2">
      <c r="A3091" s="516">
        <v>38442</v>
      </c>
      <c r="B3091" s="488" t="s">
        <v>12939</v>
      </c>
      <c r="C3091" s="516" t="s">
        <v>16265</v>
      </c>
      <c r="D3091" s="516" t="s">
        <v>9764</v>
      </c>
      <c r="E3091" s="498" t="s">
        <v>7757</v>
      </c>
    </row>
    <row r="3092" spans="1:5" x14ac:dyDescent="0.2">
      <c r="A3092" s="516">
        <v>38443</v>
      </c>
      <c r="B3092" s="488" t="s">
        <v>12940</v>
      </c>
      <c r="C3092" s="516" t="s">
        <v>16265</v>
      </c>
      <c r="D3092" s="516" t="s">
        <v>9764</v>
      </c>
      <c r="E3092" s="498" t="s">
        <v>7305</v>
      </c>
    </row>
    <row r="3093" spans="1:5" x14ac:dyDescent="0.2">
      <c r="A3093" s="516">
        <v>38444</v>
      </c>
      <c r="B3093" s="488" t="s">
        <v>12941</v>
      </c>
      <c r="C3093" s="516" t="s">
        <v>16265</v>
      </c>
      <c r="D3093" s="516" t="s">
        <v>9764</v>
      </c>
      <c r="E3093" s="498" t="s">
        <v>7186</v>
      </c>
    </row>
    <row r="3094" spans="1:5" x14ac:dyDescent="0.2">
      <c r="A3094" s="516">
        <v>38445</v>
      </c>
      <c r="B3094" s="488" t="s">
        <v>12942</v>
      </c>
      <c r="C3094" s="516" t="s">
        <v>16265</v>
      </c>
      <c r="D3094" s="516" t="s">
        <v>9764</v>
      </c>
      <c r="E3094" s="498" t="s">
        <v>17584</v>
      </c>
    </row>
    <row r="3095" spans="1:5" x14ac:dyDescent="0.2">
      <c r="A3095" s="516">
        <v>38446</v>
      </c>
      <c r="B3095" s="488" t="s">
        <v>12943</v>
      </c>
      <c r="C3095" s="516" t="s">
        <v>16265</v>
      </c>
      <c r="D3095" s="516" t="s">
        <v>9764</v>
      </c>
      <c r="E3095" s="498" t="s">
        <v>15626</v>
      </c>
    </row>
    <row r="3096" spans="1:5" x14ac:dyDescent="0.2">
      <c r="A3096" s="516">
        <v>3867</v>
      </c>
      <c r="B3096" s="488" t="s">
        <v>12944</v>
      </c>
      <c r="C3096" s="516" t="s">
        <v>16265</v>
      </c>
      <c r="D3096" s="516" t="s">
        <v>9764</v>
      </c>
      <c r="E3096" s="498" t="s">
        <v>15859</v>
      </c>
    </row>
    <row r="3097" spans="1:5" x14ac:dyDescent="0.2">
      <c r="A3097" s="516">
        <v>3861</v>
      </c>
      <c r="B3097" s="488" t="s">
        <v>12945</v>
      </c>
      <c r="C3097" s="516" t="s">
        <v>16265</v>
      </c>
      <c r="D3097" s="516" t="s">
        <v>9764</v>
      </c>
      <c r="E3097" s="498" t="s">
        <v>7346</v>
      </c>
    </row>
    <row r="3098" spans="1:5" x14ac:dyDescent="0.2">
      <c r="A3098" s="516">
        <v>3904</v>
      </c>
      <c r="B3098" s="488" t="s">
        <v>12946</v>
      </c>
      <c r="C3098" s="516" t="s">
        <v>16265</v>
      </c>
      <c r="D3098" s="516" t="s">
        <v>9764</v>
      </c>
      <c r="E3098" s="498" t="s">
        <v>7403</v>
      </c>
    </row>
    <row r="3099" spans="1:5" x14ac:dyDescent="0.2">
      <c r="A3099" s="516">
        <v>3903</v>
      </c>
      <c r="B3099" s="488" t="s">
        <v>12947</v>
      </c>
      <c r="C3099" s="516" t="s">
        <v>16265</v>
      </c>
      <c r="D3099" s="516" t="s">
        <v>9764</v>
      </c>
      <c r="E3099" s="498" t="s">
        <v>6998</v>
      </c>
    </row>
    <row r="3100" spans="1:5" x14ac:dyDescent="0.2">
      <c r="A3100" s="516">
        <v>3862</v>
      </c>
      <c r="B3100" s="488" t="s">
        <v>12948</v>
      </c>
      <c r="C3100" s="516" t="s">
        <v>16265</v>
      </c>
      <c r="D3100" s="516" t="s">
        <v>9764</v>
      </c>
      <c r="E3100" s="498" t="s">
        <v>6983</v>
      </c>
    </row>
    <row r="3101" spans="1:5" x14ac:dyDescent="0.2">
      <c r="A3101" s="516">
        <v>3863</v>
      </c>
      <c r="B3101" s="488" t="s">
        <v>12949</v>
      </c>
      <c r="C3101" s="516" t="s">
        <v>16265</v>
      </c>
      <c r="D3101" s="516" t="s">
        <v>9764</v>
      </c>
      <c r="E3101" s="498" t="s">
        <v>8275</v>
      </c>
    </row>
    <row r="3102" spans="1:5" x14ac:dyDescent="0.2">
      <c r="A3102" s="516">
        <v>3864</v>
      </c>
      <c r="B3102" s="488" t="s">
        <v>12950</v>
      </c>
      <c r="C3102" s="516" t="s">
        <v>16265</v>
      </c>
      <c r="D3102" s="516" t="s">
        <v>9764</v>
      </c>
      <c r="E3102" s="498" t="s">
        <v>8828</v>
      </c>
    </row>
    <row r="3103" spans="1:5" x14ac:dyDescent="0.2">
      <c r="A3103" s="516">
        <v>3865</v>
      </c>
      <c r="B3103" s="488" t="s">
        <v>12951</v>
      </c>
      <c r="C3103" s="516" t="s">
        <v>16265</v>
      </c>
      <c r="D3103" s="516" t="s">
        <v>9764</v>
      </c>
      <c r="E3103" s="498" t="s">
        <v>17521</v>
      </c>
    </row>
    <row r="3104" spans="1:5" x14ac:dyDescent="0.2">
      <c r="A3104" s="516">
        <v>3866</v>
      </c>
      <c r="B3104" s="488" t="s">
        <v>12952</v>
      </c>
      <c r="C3104" s="516" t="s">
        <v>16265</v>
      </c>
      <c r="D3104" s="516" t="s">
        <v>9764</v>
      </c>
      <c r="E3104" s="498" t="s">
        <v>17701</v>
      </c>
    </row>
    <row r="3105" spans="1:5" x14ac:dyDescent="0.2">
      <c r="A3105" s="516">
        <v>3902</v>
      </c>
      <c r="B3105" s="488" t="s">
        <v>12953</v>
      </c>
      <c r="C3105" s="516" t="s">
        <v>16265</v>
      </c>
      <c r="D3105" s="516" t="s">
        <v>9764</v>
      </c>
      <c r="E3105" s="498" t="s">
        <v>17702</v>
      </c>
    </row>
    <row r="3106" spans="1:5" x14ac:dyDescent="0.2">
      <c r="A3106" s="516">
        <v>3878</v>
      </c>
      <c r="B3106" s="488" t="s">
        <v>12954</v>
      </c>
      <c r="C3106" s="516" t="s">
        <v>16265</v>
      </c>
      <c r="D3106" s="516" t="s">
        <v>9764</v>
      </c>
      <c r="E3106" s="498" t="s">
        <v>7017</v>
      </c>
    </row>
    <row r="3107" spans="1:5" x14ac:dyDescent="0.2">
      <c r="A3107" s="516">
        <v>3877</v>
      </c>
      <c r="B3107" s="488" t="s">
        <v>12955</v>
      </c>
      <c r="C3107" s="516" t="s">
        <v>16265</v>
      </c>
      <c r="D3107" s="516" t="s">
        <v>9764</v>
      </c>
      <c r="E3107" s="498" t="s">
        <v>7273</v>
      </c>
    </row>
    <row r="3108" spans="1:5" x14ac:dyDescent="0.2">
      <c r="A3108" s="516">
        <v>3879</v>
      </c>
      <c r="B3108" s="488" t="s">
        <v>1674</v>
      </c>
      <c r="C3108" s="516" t="s">
        <v>16265</v>
      </c>
      <c r="D3108" s="516" t="s">
        <v>9764</v>
      </c>
      <c r="E3108" s="498" t="s">
        <v>6941</v>
      </c>
    </row>
    <row r="3109" spans="1:5" x14ac:dyDescent="0.2">
      <c r="A3109" s="516">
        <v>3880</v>
      </c>
      <c r="B3109" s="488" t="s">
        <v>12956</v>
      </c>
      <c r="C3109" s="516" t="s">
        <v>16265</v>
      </c>
      <c r="D3109" s="516" t="s">
        <v>9764</v>
      </c>
      <c r="E3109" s="498" t="s">
        <v>17703</v>
      </c>
    </row>
    <row r="3110" spans="1:5" x14ac:dyDescent="0.2">
      <c r="A3110" s="516">
        <v>12892</v>
      </c>
      <c r="B3110" s="488" t="s">
        <v>12957</v>
      </c>
      <c r="C3110" s="516" t="s">
        <v>16560</v>
      </c>
      <c r="D3110" s="516" t="s">
        <v>9764</v>
      </c>
      <c r="E3110" s="498" t="s">
        <v>7241</v>
      </c>
    </row>
    <row r="3111" spans="1:5" x14ac:dyDescent="0.2">
      <c r="A3111" s="516">
        <v>3883</v>
      </c>
      <c r="B3111" s="488" t="s">
        <v>12958</v>
      </c>
      <c r="C3111" s="516" t="s">
        <v>16265</v>
      </c>
      <c r="D3111" s="516" t="s">
        <v>9764</v>
      </c>
      <c r="E3111" s="498" t="s">
        <v>6899</v>
      </c>
    </row>
    <row r="3112" spans="1:5" x14ac:dyDescent="0.2">
      <c r="A3112" s="516">
        <v>3876</v>
      </c>
      <c r="B3112" s="488" t="s">
        <v>12959</v>
      </c>
      <c r="C3112" s="516" t="s">
        <v>16265</v>
      </c>
      <c r="D3112" s="516" t="s">
        <v>9764</v>
      </c>
      <c r="E3112" s="498" t="s">
        <v>6894</v>
      </c>
    </row>
    <row r="3113" spans="1:5" x14ac:dyDescent="0.2">
      <c r="A3113" s="516">
        <v>3884</v>
      </c>
      <c r="B3113" s="488" t="s">
        <v>12960</v>
      </c>
      <c r="C3113" s="516" t="s">
        <v>16265</v>
      </c>
      <c r="D3113" s="516" t="s">
        <v>9764</v>
      </c>
      <c r="E3113" s="498" t="s">
        <v>6857</v>
      </c>
    </row>
    <row r="3114" spans="1:5" x14ac:dyDescent="0.2">
      <c r="A3114" s="516">
        <v>3837</v>
      </c>
      <c r="B3114" s="488" t="s">
        <v>12961</v>
      </c>
      <c r="C3114" s="516" t="s">
        <v>16265</v>
      </c>
      <c r="D3114" s="516" t="s">
        <v>9764</v>
      </c>
      <c r="E3114" s="498" t="s">
        <v>9140</v>
      </c>
    </row>
    <row r="3115" spans="1:5" x14ac:dyDescent="0.2">
      <c r="A3115" s="516">
        <v>3845</v>
      </c>
      <c r="B3115" s="488" t="s">
        <v>12962</v>
      </c>
      <c r="C3115" s="516" t="s">
        <v>16265</v>
      </c>
      <c r="D3115" s="516" t="s">
        <v>9764</v>
      </c>
      <c r="E3115" s="498" t="s">
        <v>14821</v>
      </c>
    </row>
    <row r="3116" spans="1:5" x14ac:dyDescent="0.2">
      <c r="A3116" s="516">
        <v>11045</v>
      </c>
      <c r="B3116" s="488" t="s">
        <v>12963</v>
      </c>
      <c r="C3116" s="516" t="s">
        <v>16265</v>
      </c>
      <c r="D3116" s="516" t="s">
        <v>9764</v>
      </c>
      <c r="E3116" s="498" t="s">
        <v>13919</v>
      </c>
    </row>
    <row r="3117" spans="1:5" x14ac:dyDescent="0.2">
      <c r="A3117" s="516">
        <v>20170</v>
      </c>
      <c r="B3117" s="488" t="s">
        <v>12964</v>
      </c>
      <c r="C3117" s="516" t="s">
        <v>16265</v>
      </c>
      <c r="D3117" s="516" t="s">
        <v>9764</v>
      </c>
      <c r="E3117" s="498" t="s">
        <v>7058</v>
      </c>
    </row>
    <row r="3118" spans="1:5" x14ac:dyDescent="0.2">
      <c r="A3118" s="516">
        <v>20171</v>
      </c>
      <c r="B3118" s="488" t="s">
        <v>12965</v>
      </c>
      <c r="C3118" s="516" t="s">
        <v>16265</v>
      </c>
      <c r="D3118" s="516" t="s">
        <v>9764</v>
      </c>
      <c r="E3118" s="498" t="s">
        <v>17704</v>
      </c>
    </row>
    <row r="3119" spans="1:5" x14ac:dyDescent="0.2">
      <c r="A3119" s="516">
        <v>20167</v>
      </c>
      <c r="B3119" s="488" t="s">
        <v>12966</v>
      </c>
      <c r="C3119" s="516" t="s">
        <v>16265</v>
      </c>
      <c r="D3119" s="516" t="s">
        <v>9764</v>
      </c>
      <c r="E3119" s="498" t="s">
        <v>6780</v>
      </c>
    </row>
    <row r="3120" spans="1:5" x14ac:dyDescent="0.2">
      <c r="A3120" s="516">
        <v>20168</v>
      </c>
      <c r="B3120" s="488" t="s">
        <v>12967</v>
      </c>
      <c r="C3120" s="516" t="s">
        <v>16265</v>
      </c>
      <c r="D3120" s="516" t="s">
        <v>9764</v>
      </c>
      <c r="E3120" s="498" t="s">
        <v>7038</v>
      </c>
    </row>
    <row r="3121" spans="1:5" x14ac:dyDescent="0.2">
      <c r="A3121" s="516">
        <v>20169</v>
      </c>
      <c r="B3121" s="488" t="s">
        <v>12968</v>
      </c>
      <c r="C3121" s="516" t="s">
        <v>16265</v>
      </c>
      <c r="D3121" s="516" t="s">
        <v>9764</v>
      </c>
      <c r="E3121" s="498" t="s">
        <v>6950</v>
      </c>
    </row>
    <row r="3122" spans="1:5" ht="25.5" x14ac:dyDescent="0.2">
      <c r="A3122" s="516">
        <v>3899</v>
      </c>
      <c r="B3122" s="488" t="s">
        <v>12969</v>
      </c>
      <c r="C3122" s="516" t="s">
        <v>16265</v>
      </c>
      <c r="D3122" s="516" t="s">
        <v>9764</v>
      </c>
      <c r="E3122" s="498" t="s">
        <v>6810</v>
      </c>
    </row>
    <row r="3123" spans="1:5" ht="25.5" x14ac:dyDescent="0.2">
      <c r="A3123" s="516">
        <v>38676</v>
      </c>
      <c r="B3123" s="488" t="s">
        <v>12970</v>
      </c>
      <c r="C3123" s="516" t="s">
        <v>16265</v>
      </c>
      <c r="D3123" s="516" t="s">
        <v>9764</v>
      </c>
      <c r="E3123" s="498" t="s">
        <v>16914</v>
      </c>
    </row>
    <row r="3124" spans="1:5" ht="25.5" x14ac:dyDescent="0.2">
      <c r="A3124" s="516">
        <v>3897</v>
      </c>
      <c r="B3124" s="488" t="s">
        <v>12971</v>
      </c>
      <c r="C3124" s="516" t="s">
        <v>16265</v>
      </c>
      <c r="D3124" s="516" t="s">
        <v>9764</v>
      </c>
      <c r="E3124" s="498" t="s">
        <v>7021</v>
      </c>
    </row>
    <row r="3125" spans="1:5" ht="25.5" x14ac:dyDescent="0.2">
      <c r="A3125" s="516">
        <v>3875</v>
      </c>
      <c r="B3125" s="488" t="s">
        <v>12972</v>
      </c>
      <c r="C3125" s="516" t="s">
        <v>16265</v>
      </c>
      <c r="D3125" s="516" t="s">
        <v>9764</v>
      </c>
      <c r="E3125" s="498" t="s">
        <v>6939</v>
      </c>
    </row>
    <row r="3126" spans="1:5" ht="25.5" x14ac:dyDescent="0.2">
      <c r="A3126" s="516">
        <v>3898</v>
      </c>
      <c r="B3126" s="488" t="s">
        <v>12973</v>
      </c>
      <c r="C3126" s="516" t="s">
        <v>16265</v>
      </c>
      <c r="D3126" s="516" t="s">
        <v>9764</v>
      </c>
      <c r="E3126" s="498" t="s">
        <v>7127</v>
      </c>
    </row>
    <row r="3127" spans="1:5" x14ac:dyDescent="0.2">
      <c r="A3127" s="516">
        <v>3855</v>
      </c>
      <c r="B3127" s="488" t="s">
        <v>12974</v>
      </c>
      <c r="C3127" s="516" t="s">
        <v>16265</v>
      </c>
      <c r="D3127" s="516" t="s">
        <v>9764</v>
      </c>
      <c r="E3127" s="498" t="s">
        <v>7594</v>
      </c>
    </row>
    <row r="3128" spans="1:5" x14ac:dyDescent="0.2">
      <c r="A3128" s="516">
        <v>3874</v>
      </c>
      <c r="B3128" s="488" t="s">
        <v>12975</v>
      </c>
      <c r="C3128" s="516" t="s">
        <v>16265</v>
      </c>
      <c r="D3128" s="516" t="s">
        <v>9764</v>
      </c>
      <c r="E3128" s="498" t="s">
        <v>6785</v>
      </c>
    </row>
    <row r="3129" spans="1:5" x14ac:dyDescent="0.2">
      <c r="A3129" s="516">
        <v>3870</v>
      </c>
      <c r="B3129" s="488" t="s">
        <v>12976</v>
      </c>
      <c r="C3129" s="516" t="s">
        <v>16265</v>
      </c>
      <c r="D3129" s="516" t="s">
        <v>9764</v>
      </c>
      <c r="E3129" s="498" t="s">
        <v>7039</v>
      </c>
    </row>
    <row r="3130" spans="1:5" x14ac:dyDescent="0.2">
      <c r="A3130" s="516">
        <v>38678</v>
      </c>
      <c r="B3130" s="488" t="s">
        <v>12977</v>
      </c>
      <c r="C3130" s="516" t="s">
        <v>16265</v>
      </c>
      <c r="D3130" s="516" t="s">
        <v>9764</v>
      </c>
      <c r="E3130" s="498" t="s">
        <v>8678</v>
      </c>
    </row>
    <row r="3131" spans="1:5" x14ac:dyDescent="0.2">
      <c r="A3131" s="516">
        <v>3859</v>
      </c>
      <c r="B3131" s="488" t="s">
        <v>12978</v>
      </c>
      <c r="C3131" s="516" t="s">
        <v>16265</v>
      </c>
      <c r="D3131" s="516" t="s">
        <v>9764</v>
      </c>
      <c r="E3131" s="498" t="s">
        <v>7406</v>
      </c>
    </row>
    <row r="3132" spans="1:5" x14ac:dyDescent="0.2">
      <c r="A3132" s="516">
        <v>3856</v>
      </c>
      <c r="B3132" s="488" t="s">
        <v>12979</v>
      </c>
      <c r="C3132" s="516" t="s">
        <v>16265</v>
      </c>
      <c r="D3132" s="516" t="s">
        <v>9764</v>
      </c>
      <c r="E3132" s="498" t="s">
        <v>6748</v>
      </c>
    </row>
    <row r="3133" spans="1:5" x14ac:dyDescent="0.2">
      <c r="A3133" s="516">
        <v>3906</v>
      </c>
      <c r="B3133" s="488" t="s">
        <v>12981</v>
      </c>
      <c r="C3133" s="516" t="s">
        <v>16265</v>
      </c>
      <c r="D3133" s="516" t="s">
        <v>9764</v>
      </c>
      <c r="E3133" s="498" t="s">
        <v>6854</v>
      </c>
    </row>
    <row r="3134" spans="1:5" x14ac:dyDescent="0.2">
      <c r="A3134" s="516">
        <v>3860</v>
      </c>
      <c r="B3134" s="488" t="s">
        <v>12982</v>
      </c>
      <c r="C3134" s="516" t="s">
        <v>16265</v>
      </c>
      <c r="D3134" s="516" t="s">
        <v>9764</v>
      </c>
      <c r="E3134" s="498" t="s">
        <v>7376</v>
      </c>
    </row>
    <row r="3135" spans="1:5" x14ac:dyDescent="0.2">
      <c r="A3135" s="516">
        <v>3905</v>
      </c>
      <c r="B3135" s="488" t="s">
        <v>12983</v>
      </c>
      <c r="C3135" s="516" t="s">
        <v>16265</v>
      </c>
      <c r="D3135" s="516" t="s">
        <v>9764</v>
      </c>
      <c r="E3135" s="498" t="s">
        <v>8719</v>
      </c>
    </row>
    <row r="3136" spans="1:5" x14ac:dyDescent="0.2">
      <c r="A3136" s="516">
        <v>3871</v>
      </c>
      <c r="B3136" s="488" t="s">
        <v>12984</v>
      </c>
      <c r="C3136" s="516" t="s">
        <v>16265</v>
      </c>
      <c r="D3136" s="516" t="s">
        <v>9764</v>
      </c>
      <c r="E3136" s="498" t="s">
        <v>17705</v>
      </c>
    </row>
    <row r="3137" spans="1:5" x14ac:dyDescent="0.2">
      <c r="A3137" s="516">
        <v>37429</v>
      </c>
      <c r="B3137" s="488" t="s">
        <v>12985</v>
      </c>
      <c r="C3137" s="516" t="s">
        <v>16265</v>
      </c>
      <c r="D3137" s="516" t="s">
        <v>9764</v>
      </c>
      <c r="E3137" s="498" t="s">
        <v>17706</v>
      </c>
    </row>
    <row r="3138" spans="1:5" x14ac:dyDescent="0.2">
      <c r="A3138" s="516">
        <v>37426</v>
      </c>
      <c r="B3138" s="488" t="s">
        <v>12986</v>
      </c>
      <c r="C3138" s="516" t="s">
        <v>16265</v>
      </c>
      <c r="D3138" s="516" t="s">
        <v>9764</v>
      </c>
      <c r="E3138" s="498" t="s">
        <v>15730</v>
      </c>
    </row>
    <row r="3139" spans="1:5" x14ac:dyDescent="0.2">
      <c r="A3139" s="516">
        <v>37427</v>
      </c>
      <c r="B3139" s="488" t="s">
        <v>12987</v>
      </c>
      <c r="C3139" s="516" t="s">
        <v>16265</v>
      </c>
      <c r="D3139" s="516" t="s">
        <v>9764</v>
      </c>
      <c r="E3139" s="498" t="s">
        <v>17707</v>
      </c>
    </row>
    <row r="3140" spans="1:5" x14ac:dyDescent="0.2">
      <c r="A3140" s="516">
        <v>37424</v>
      </c>
      <c r="B3140" s="488" t="s">
        <v>12988</v>
      </c>
      <c r="C3140" s="516" t="s">
        <v>16265</v>
      </c>
      <c r="D3140" s="516" t="s">
        <v>9764</v>
      </c>
      <c r="E3140" s="498" t="s">
        <v>8695</v>
      </c>
    </row>
    <row r="3141" spans="1:5" x14ac:dyDescent="0.2">
      <c r="A3141" s="516">
        <v>37428</v>
      </c>
      <c r="B3141" s="488" t="s">
        <v>12989</v>
      </c>
      <c r="C3141" s="516" t="s">
        <v>16265</v>
      </c>
      <c r="D3141" s="516" t="s">
        <v>9764</v>
      </c>
      <c r="E3141" s="498" t="s">
        <v>17708</v>
      </c>
    </row>
    <row r="3142" spans="1:5" x14ac:dyDescent="0.2">
      <c r="A3142" s="516">
        <v>37425</v>
      </c>
      <c r="B3142" s="488" t="s">
        <v>12990</v>
      </c>
      <c r="C3142" s="516" t="s">
        <v>16265</v>
      </c>
      <c r="D3142" s="516" t="s">
        <v>9764</v>
      </c>
      <c r="E3142" s="498" t="s">
        <v>8676</v>
      </c>
    </row>
    <row r="3143" spans="1:5" ht="25.5" x14ac:dyDescent="0.2">
      <c r="A3143" s="516">
        <v>11519</v>
      </c>
      <c r="B3143" s="488" t="s">
        <v>12991</v>
      </c>
      <c r="C3143" s="516" t="s">
        <v>16560</v>
      </c>
      <c r="D3143" s="516" t="s">
        <v>9764</v>
      </c>
      <c r="E3143" s="498" t="s">
        <v>7992</v>
      </c>
    </row>
    <row r="3144" spans="1:5" ht="25.5" x14ac:dyDescent="0.2">
      <c r="A3144" s="516">
        <v>11520</v>
      </c>
      <c r="B3144" s="488" t="s">
        <v>12993</v>
      </c>
      <c r="C3144" s="516" t="s">
        <v>16560</v>
      </c>
      <c r="D3144" s="516" t="s">
        <v>9764</v>
      </c>
      <c r="E3144" s="498" t="s">
        <v>7805</v>
      </c>
    </row>
    <row r="3145" spans="1:5" ht="25.5" x14ac:dyDescent="0.2">
      <c r="A3145" s="516">
        <v>11518</v>
      </c>
      <c r="B3145" s="488" t="s">
        <v>12994</v>
      </c>
      <c r="C3145" s="516" t="s">
        <v>16560</v>
      </c>
      <c r="D3145" s="516" t="s">
        <v>9764</v>
      </c>
      <c r="E3145" s="498" t="s">
        <v>8028</v>
      </c>
    </row>
    <row r="3146" spans="1:5" x14ac:dyDescent="0.2">
      <c r="A3146" s="516">
        <v>38473</v>
      </c>
      <c r="B3146" s="488" t="s">
        <v>12995</v>
      </c>
      <c r="C3146" s="516" t="s">
        <v>16265</v>
      </c>
      <c r="D3146" s="516" t="s">
        <v>9764</v>
      </c>
      <c r="E3146" s="498" t="s">
        <v>17709</v>
      </c>
    </row>
    <row r="3147" spans="1:5" x14ac:dyDescent="0.2">
      <c r="A3147" s="516">
        <v>4244</v>
      </c>
      <c r="B3147" s="488" t="s">
        <v>12996</v>
      </c>
      <c r="C3147" s="516" t="s">
        <v>16281</v>
      </c>
      <c r="D3147" s="516" t="s">
        <v>9764</v>
      </c>
      <c r="E3147" s="498" t="s">
        <v>17710</v>
      </c>
    </row>
    <row r="3148" spans="1:5" x14ac:dyDescent="0.2">
      <c r="A3148" s="516">
        <v>40977</v>
      </c>
      <c r="B3148" s="488" t="s">
        <v>12997</v>
      </c>
      <c r="C3148" s="516" t="s">
        <v>16378</v>
      </c>
      <c r="D3148" s="516" t="s">
        <v>9764</v>
      </c>
      <c r="E3148" s="498" t="s">
        <v>17711</v>
      </c>
    </row>
    <row r="3149" spans="1:5" ht="25.5" x14ac:dyDescent="0.2">
      <c r="A3149" s="516">
        <v>2742</v>
      </c>
      <c r="B3149" s="488" t="s">
        <v>12998</v>
      </c>
      <c r="C3149" s="516" t="s">
        <v>16302</v>
      </c>
      <c r="D3149" s="516" t="s">
        <v>9764</v>
      </c>
      <c r="E3149" s="498" t="s">
        <v>6770</v>
      </c>
    </row>
    <row r="3150" spans="1:5" ht="25.5" x14ac:dyDescent="0.2">
      <c r="A3150" s="516">
        <v>2748</v>
      </c>
      <c r="B3150" s="488" t="s">
        <v>12999</v>
      </c>
      <c r="C3150" s="516" t="s">
        <v>16302</v>
      </c>
      <c r="D3150" s="516" t="s">
        <v>9764</v>
      </c>
      <c r="E3150" s="498" t="s">
        <v>7072</v>
      </c>
    </row>
    <row r="3151" spans="1:5" ht="25.5" x14ac:dyDescent="0.2">
      <c r="A3151" s="516">
        <v>2736</v>
      </c>
      <c r="B3151" s="488" t="s">
        <v>13000</v>
      </c>
      <c r="C3151" s="516" t="s">
        <v>16302</v>
      </c>
      <c r="D3151" s="516" t="s">
        <v>9764</v>
      </c>
      <c r="E3151" s="498" t="s">
        <v>7589</v>
      </c>
    </row>
    <row r="3152" spans="1:5" ht="25.5" x14ac:dyDescent="0.2">
      <c r="A3152" s="516">
        <v>2745</v>
      </c>
      <c r="B3152" s="488" t="s">
        <v>13001</v>
      </c>
      <c r="C3152" s="516" t="s">
        <v>16302</v>
      </c>
      <c r="D3152" s="516" t="s">
        <v>9768</v>
      </c>
      <c r="E3152" s="498" t="s">
        <v>7008</v>
      </c>
    </row>
    <row r="3153" spans="1:5" ht="25.5" x14ac:dyDescent="0.2">
      <c r="A3153" s="516">
        <v>2751</v>
      </c>
      <c r="B3153" s="488" t="s">
        <v>13002</v>
      </c>
      <c r="C3153" s="516" t="s">
        <v>16302</v>
      </c>
      <c r="D3153" s="516" t="s">
        <v>9764</v>
      </c>
      <c r="E3153" s="498" t="s">
        <v>6833</v>
      </c>
    </row>
    <row r="3154" spans="1:5" ht="25.5" x14ac:dyDescent="0.2">
      <c r="A3154" s="516">
        <v>14439</v>
      </c>
      <c r="B3154" s="488" t="s">
        <v>13003</v>
      </c>
      <c r="C3154" s="516" t="s">
        <v>16302</v>
      </c>
      <c r="D3154" s="516" t="s">
        <v>9764</v>
      </c>
      <c r="E3154" s="498" t="s">
        <v>7525</v>
      </c>
    </row>
    <row r="3155" spans="1:5" ht="25.5" x14ac:dyDescent="0.2">
      <c r="A3155" s="516">
        <v>2731</v>
      </c>
      <c r="B3155" s="488" t="s">
        <v>13004</v>
      </c>
      <c r="C3155" s="516" t="s">
        <v>16302</v>
      </c>
      <c r="D3155" s="516" t="s">
        <v>9764</v>
      </c>
      <c r="E3155" s="498" t="s">
        <v>17712</v>
      </c>
    </row>
    <row r="3156" spans="1:5" ht="25.5" x14ac:dyDescent="0.2">
      <c r="A3156" s="516">
        <v>21138</v>
      </c>
      <c r="B3156" s="488" t="s">
        <v>13005</v>
      </c>
      <c r="C3156" s="516" t="s">
        <v>16302</v>
      </c>
      <c r="D3156" s="516" t="s">
        <v>9768</v>
      </c>
      <c r="E3156" s="498" t="s">
        <v>7327</v>
      </c>
    </row>
    <row r="3157" spans="1:5" ht="25.5" x14ac:dyDescent="0.2">
      <c r="A3157" s="516">
        <v>2747</v>
      </c>
      <c r="B3157" s="488" t="s">
        <v>13006</v>
      </c>
      <c r="C3157" s="516" t="s">
        <v>16302</v>
      </c>
      <c r="D3157" s="516" t="s">
        <v>9764</v>
      </c>
      <c r="E3157" s="498" t="s">
        <v>9419</v>
      </c>
    </row>
    <row r="3158" spans="1:5" ht="25.5" x14ac:dyDescent="0.2">
      <c r="A3158" s="516">
        <v>4115</v>
      </c>
      <c r="B3158" s="488" t="s">
        <v>13007</v>
      </c>
      <c r="C3158" s="516" t="s">
        <v>16302</v>
      </c>
      <c r="D3158" s="516" t="s">
        <v>9764</v>
      </c>
      <c r="E3158" s="498" t="s">
        <v>17713</v>
      </c>
    </row>
    <row r="3159" spans="1:5" ht="25.5" x14ac:dyDescent="0.2">
      <c r="A3159" s="516">
        <v>2729</v>
      </c>
      <c r="B3159" s="488" t="s">
        <v>13008</v>
      </c>
      <c r="C3159" s="516" t="s">
        <v>16265</v>
      </c>
      <c r="D3159" s="516" t="s">
        <v>9764</v>
      </c>
      <c r="E3159" s="498" t="s">
        <v>7949</v>
      </c>
    </row>
    <row r="3160" spans="1:5" ht="25.5" x14ac:dyDescent="0.2">
      <c r="A3160" s="516">
        <v>4119</v>
      </c>
      <c r="B3160" s="488" t="s">
        <v>13009</v>
      </c>
      <c r="C3160" s="516" t="s">
        <v>16302</v>
      </c>
      <c r="D3160" s="516" t="s">
        <v>9764</v>
      </c>
      <c r="E3160" s="498" t="s">
        <v>17714</v>
      </c>
    </row>
    <row r="3161" spans="1:5" ht="25.5" x14ac:dyDescent="0.2">
      <c r="A3161" s="516">
        <v>2794</v>
      </c>
      <c r="B3161" s="488" t="s">
        <v>13010</v>
      </c>
      <c r="C3161" s="516" t="s">
        <v>16302</v>
      </c>
      <c r="D3161" s="516" t="s">
        <v>9764</v>
      </c>
      <c r="E3161" s="498" t="s">
        <v>17715</v>
      </c>
    </row>
    <row r="3162" spans="1:5" ht="25.5" x14ac:dyDescent="0.2">
      <c r="A3162" s="516">
        <v>2788</v>
      </c>
      <c r="B3162" s="488" t="s">
        <v>13011</v>
      </c>
      <c r="C3162" s="516" t="s">
        <v>16302</v>
      </c>
      <c r="D3162" s="516" t="s">
        <v>9764</v>
      </c>
      <c r="E3162" s="498" t="s">
        <v>17716</v>
      </c>
    </row>
    <row r="3163" spans="1:5" ht="25.5" x14ac:dyDescent="0.2">
      <c r="A3163" s="516">
        <v>4006</v>
      </c>
      <c r="B3163" s="488" t="s">
        <v>13012</v>
      </c>
      <c r="C3163" s="516" t="s">
        <v>16377</v>
      </c>
      <c r="D3163" s="516" t="s">
        <v>9764</v>
      </c>
      <c r="E3163" s="498" t="s">
        <v>17717</v>
      </c>
    </row>
    <row r="3164" spans="1:5" x14ac:dyDescent="0.2">
      <c r="A3164" s="516">
        <v>36151</v>
      </c>
      <c r="B3164" s="488" t="s">
        <v>13013</v>
      </c>
      <c r="C3164" s="516" t="s">
        <v>16265</v>
      </c>
      <c r="D3164" s="516" t="s">
        <v>9764</v>
      </c>
      <c r="E3164" s="498" t="s">
        <v>15743</v>
      </c>
    </row>
    <row r="3165" spans="1:5" x14ac:dyDescent="0.2">
      <c r="A3165" s="516">
        <v>37457</v>
      </c>
      <c r="B3165" s="488" t="s">
        <v>13014</v>
      </c>
      <c r="C3165" s="516" t="s">
        <v>16302</v>
      </c>
      <c r="D3165" s="516" t="s">
        <v>9764</v>
      </c>
      <c r="E3165" s="498" t="s">
        <v>6991</v>
      </c>
    </row>
    <row r="3166" spans="1:5" x14ac:dyDescent="0.2">
      <c r="A3166" s="516">
        <v>37456</v>
      </c>
      <c r="B3166" s="488" t="s">
        <v>13015</v>
      </c>
      <c r="C3166" s="516" t="s">
        <v>16302</v>
      </c>
      <c r="D3166" s="516" t="s">
        <v>9764</v>
      </c>
      <c r="E3166" s="498" t="s">
        <v>7406</v>
      </c>
    </row>
    <row r="3167" spans="1:5" ht="25.5" x14ac:dyDescent="0.2">
      <c r="A3167" s="516">
        <v>37461</v>
      </c>
      <c r="B3167" s="488" t="s">
        <v>13016</v>
      </c>
      <c r="C3167" s="516" t="s">
        <v>16302</v>
      </c>
      <c r="D3167" s="516" t="s">
        <v>9764</v>
      </c>
      <c r="E3167" s="498" t="s">
        <v>7040</v>
      </c>
    </row>
    <row r="3168" spans="1:5" ht="25.5" x14ac:dyDescent="0.2">
      <c r="A3168" s="516">
        <v>37460</v>
      </c>
      <c r="B3168" s="488" t="s">
        <v>1675</v>
      </c>
      <c r="C3168" s="516" t="s">
        <v>16302</v>
      </c>
      <c r="D3168" s="516" t="s">
        <v>9764</v>
      </c>
      <c r="E3168" s="498" t="s">
        <v>7083</v>
      </c>
    </row>
    <row r="3169" spans="1:5" x14ac:dyDescent="0.2">
      <c r="A3169" s="516">
        <v>37458</v>
      </c>
      <c r="B3169" s="488" t="s">
        <v>13017</v>
      </c>
      <c r="C3169" s="516" t="s">
        <v>16302</v>
      </c>
      <c r="D3169" s="516" t="s">
        <v>9768</v>
      </c>
      <c r="E3169" s="498" t="s">
        <v>6794</v>
      </c>
    </row>
    <row r="3170" spans="1:5" x14ac:dyDescent="0.2">
      <c r="A3170" s="516">
        <v>37454</v>
      </c>
      <c r="B3170" s="488" t="s">
        <v>13018</v>
      </c>
      <c r="C3170" s="516" t="s">
        <v>16302</v>
      </c>
      <c r="D3170" s="516" t="s">
        <v>9764</v>
      </c>
      <c r="E3170" s="498" t="s">
        <v>6817</v>
      </c>
    </row>
    <row r="3171" spans="1:5" x14ac:dyDescent="0.2">
      <c r="A3171" s="516">
        <v>37455</v>
      </c>
      <c r="B3171" s="488" t="s">
        <v>13019</v>
      </c>
      <c r="C3171" s="516" t="s">
        <v>16302</v>
      </c>
      <c r="D3171" s="516" t="s">
        <v>9764</v>
      </c>
      <c r="E3171" s="498" t="s">
        <v>7337</v>
      </c>
    </row>
    <row r="3172" spans="1:5" x14ac:dyDescent="0.2">
      <c r="A3172" s="516">
        <v>37459</v>
      </c>
      <c r="B3172" s="488" t="s">
        <v>13020</v>
      </c>
      <c r="C3172" s="516" t="s">
        <v>16302</v>
      </c>
      <c r="D3172" s="516" t="s">
        <v>9764</v>
      </c>
      <c r="E3172" s="498" t="s">
        <v>6839</v>
      </c>
    </row>
    <row r="3173" spans="1:5" ht="38.25" x14ac:dyDescent="0.2">
      <c r="A3173" s="516">
        <v>21029</v>
      </c>
      <c r="B3173" s="488" t="s">
        <v>13021</v>
      </c>
      <c r="C3173" s="516" t="s">
        <v>16265</v>
      </c>
      <c r="D3173" s="516" t="s">
        <v>9768</v>
      </c>
      <c r="E3173" s="498" t="s">
        <v>17718</v>
      </c>
    </row>
    <row r="3174" spans="1:5" ht="38.25" x14ac:dyDescent="0.2">
      <c r="A3174" s="516">
        <v>21030</v>
      </c>
      <c r="B3174" s="488" t="s">
        <v>13022</v>
      </c>
      <c r="C3174" s="516" t="s">
        <v>16265</v>
      </c>
      <c r="D3174" s="516" t="s">
        <v>9764</v>
      </c>
      <c r="E3174" s="498" t="s">
        <v>8815</v>
      </c>
    </row>
    <row r="3175" spans="1:5" ht="38.25" x14ac:dyDescent="0.2">
      <c r="A3175" s="516">
        <v>21031</v>
      </c>
      <c r="B3175" s="488" t="s">
        <v>13023</v>
      </c>
      <c r="C3175" s="516" t="s">
        <v>16265</v>
      </c>
      <c r="D3175" s="516" t="s">
        <v>9764</v>
      </c>
      <c r="E3175" s="498" t="s">
        <v>17719</v>
      </c>
    </row>
    <row r="3176" spans="1:5" ht="38.25" x14ac:dyDescent="0.2">
      <c r="A3176" s="516">
        <v>21032</v>
      </c>
      <c r="B3176" s="488" t="s">
        <v>13024</v>
      </c>
      <c r="C3176" s="516" t="s">
        <v>16265</v>
      </c>
      <c r="D3176" s="516" t="s">
        <v>9764</v>
      </c>
      <c r="E3176" s="498" t="s">
        <v>17720</v>
      </c>
    </row>
    <row r="3177" spans="1:5" ht="38.25" x14ac:dyDescent="0.2">
      <c r="A3177" s="516">
        <v>37527</v>
      </c>
      <c r="B3177" s="488" t="s">
        <v>13025</v>
      </c>
      <c r="C3177" s="516" t="s">
        <v>16265</v>
      </c>
      <c r="D3177" s="516" t="s">
        <v>9764</v>
      </c>
      <c r="E3177" s="498" t="s">
        <v>16213</v>
      </c>
    </row>
    <row r="3178" spans="1:5" ht="25.5" x14ac:dyDescent="0.2">
      <c r="A3178" s="516">
        <v>37528</v>
      </c>
      <c r="B3178" s="488" t="s">
        <v>13026</v>
      </c>
      <c r="C3178" s="516" t="s">
        <v>16265</v>
      </c>
      <c r="D3178" s="516" t="s">
        <v>9764</v>
      </c>
      <c r="E3178" s="498" t="s">
        <v>17721</v>
      </c>
    </row>
    <row r="3179" spans="1:5" ht="25.5" x14ac:dyDescent="0.2">
      <c r="A3179" s="516">
        <v>37529</v>
      </c>
      <c r="B3179" s="488" t="s">
        <v>13027</v>
      </c>
      <c r="C3179" s="516" t="s">
        <v>16265</v>
      </c>
      <c r="D3179" s="516" t="s">
        <v>9764</v>
      </c>
      <c r="E3179" s="498" t="s">
        <v>17722</v>
      </c>
    </row>
    <row r="3180" spans="1:5" ht="25.5" x14ac:dyDescent="0.2">
      <c r="A3180" s="516">
        <v>37530</v>
      </c>
      <c r="B3180" s="488" t="s">
        <v>13028</v>
      </c>
      <c r="C3180" s="516" t="s">
        <v>16265</v>
      </c>
      <c r="D3180" s="516" t="s">
        <v>9764</v>
      </c>
      <c r="E3180" s="498" t="s">
        <v>17723</v>
      </c>
    </row>
    <row r="3181" spans="1:5" ht="38.25" x14ac:dyDescent="0.2">
      <c r="A3181" s="516">
        <v>21034</v>
      </c>
      <c r="B3181" s="488" t="s">
        <v>13029</v>
      </c>
      <c r="C3181" s="516" t="s">
        <v>16265</v>
      </c>
      <c r="D3181" s="516" t="s">
        <v>9764</v>
      </c>
      <c r="E3181" s="498" t="s">
        <v>17724</v>
      </c>
    </row>
    <row r="3182" spans="1:5" ht="25.5" x14ac:dyDescent="0.2">
      <c r="A3182" s="516">
        <v>37531</v>
      </c>
      <c r="B3182" s="488" t="s">
        <v>13030</v>
      </c>
      <c r="C3182" s="516" t="s">
        <v>16265</v>
      </c>
      <c r="D3182" s="516" t="s">
        <v>9764</v>
      </c>
      <c r="E3182" s="498" t="s">
        <v>17725</v>
      </c>
    </row>
    <row r="3183" spans="1:5" ht="38.25" x14ac:dyDescent="0.2">
      <c r="A3183" s="516">
        <v>21036</v>
      </c>
      <c r="B3183" s="488" t="s">
        <v>13031</v>
      </c>
      <c r="C3183" s="516" t="s">
        <v>16265</v>
      </c>
      <c r="D3183" s="516" t="s">
        <v>9764</v>
      </c>
      <c r="E3183" s="498" t="s">
        <v>17726</v>
      </c>
    </row>
    <row r="3184" spans="1:5" ht="38.25" x14ac:dyDescent="0.2">
      <c r="A3184" s="516">
        <v>21037</v>
      </c>
      <c r="B3184" s="488" t="s">
        <v>13032</v>
      </c>
      <c r="C3184" s="516" t="s">
        <v>16265</v>
      </c>
      <c r="D3184" s="516" t="s">
        <v>9764</v>
      </c>
      <c r="E3184" s="498" t="s">
        <v>17727</v>
      </c>
    </row>
    <row r="3185" spans="1:5" ht="25.5" x14ac:dyDescent="0.2">
      <c r="A3185" s="516">
        <v>20185</v>
      </c>
      <c r="B3185" s="488" t="s">
        <v>13033</v>
      </c>
      <c r="C3185" s="516" t="s">
        <v>16302</v>
      </c>
      <c r="D3185" s="516" t="s">
        <v>9764</v>
      </c>
      <c r="E3185" s="498" t="s">
        <v>6940</v>
      </c>
    </row>
    <row r="3186" spans="1:5" ht="25.5" x14ac:dyDescent="0.2">
      <c r="A3186" s="516">
        <v>20260</v>
      </c>
      <c r="B3186" s="488" t="s">
        <v>13034</v>
      </c>
      <c r="C3186" s="516" t="s">
        <v>16265</v>
      </c>
      <c r="D3186" s="516" t="s">
        <v>9764</v>
      </c>
      <c r="E3186" s="498" t="s">
        <v>7197</v>
      </c>
    </row>
    <row r="3187" spans="1:5" ht="25.5" x14ac:dyDescent="0.2">
      <c r="A3187" s="516">
        <v>37523</v>
      </c>
      <c r="B3187" s="488" t="s">
        <v>13035</v>
      </c>
      <c r="C3187" s="516" t="s">
        <v>16265</v>
      </c>
      <c r="D3187" s="516" t="s">
        <v>9764</v>
      </c>
      <c r="E3187" s="498" t="s">
        <v>17728</v>
      </c>
    </row>
    <row r="3188" spans="1:5" ht="25.5" x14ac:dyDescent="0.2">
      <c r="A3188" s="516">
        <v>37515</v>
      </c>
      <c r="B3188" s="488" t="s">
        <v>13036</v>
      </c>
      <c r="C3188" s="516" t="s">
        <v>16265</v>
      </c>
      <c r="D3188" s="516" t="s">
        <v>9768</v>
      </c>
      <c r="E3188" s="498" t="s">
        <v>17729</v>
      </c>
    </row>
    <row r="3189" spans="1:5" ht="25.5" x14ac:dyDescent="0.2">
      <c r="A3189" s="516">
        <v>12899</v>
      </c>
      <c r="B3189" s="488" t="s">
        <v>13037</v>
      </c>
      <c r="C3189" s="516" t="s">
        <v>16265</v>
      </c>
      <c r="D3189" s="516" t="s">
        <v>9764</v>
      </c>
      <c r="E3189" s="498" t="s">
        <v>17730</v>
      </c>
    </row>
    <row r="3190" spans="1:5" ht="25.5" x14ac:dyDescent="0.2">
      <c r="A3190" s="516">
        <v>12898</v>
      </c>
      <c r="B3190" s="488" t="s">
        <v>13039</v>
      </c>
      <c r="C3190" s="516" t="s">
        <v>16265</v>
      </c>
      <c r="D3190" s="516" t="s">
        <v>9768</v>
      </c>
      <c r="E3190" s="498" t="s">
        <v>17731</v>
      </c>
    </row>
    <row r="3191" spans="1:5" x14ac:dyDescent="0.2">
      <c r="A3191" s="516">
        <v>42528</v>
      </c>
      <c r="B3191" s="488" t="s">
        <v>13040</v>
      </c>
      <c r="C3191" s="516" t="s">
        <v>16268</v>
      </c>
      <c r="D3191" s="516" t="s">
        <v>9764</v>
      </c>
      <c r="E3191" s="498" t="s">
        <v>8001</v>
      </c>
    </row>
    <row r="3192" spans="1:5" x14ac:dyDescent="0.2">
      <c r="A3192" s="516">
        <v>39696</v>
      </c>
      <c r="B3192" s="488" t="s">
        <v>13041</v>
      </c>
      <c r="C3192" s="516" t="s">
        <v>16268</v>
      </c>
      <c r="D3192" s="516" t="s">
        <v>9768</v>
      </c>
      <c r="E3192" s="498" t="s">
        <v>6788</v>
      </c>
    </row>
    <row r="3193" spans="1:5" x14ac:dyDescent="0.2">
      <c r="A3193" s="516">
        <v>39700</v>
      </c>
      <c r="B3193" s="488" t="s">
        <v>13042</v>
      </c>
      <c r="C3193" s="516" t="s">
        <v>16268</v>
      </c>
      <c r="D3193" s="516" t="s">
        <v>9764</v>
      </c>
      <c r="E3193" s="498" t="s">
        <v>8795</v>
      </c>
    </row>
    <row r="3194" spans="1:5" ht="25.5" x14ac:dyDescent="0.2">
      <c r="A3194" s="516">
        <v>11621</v>
      </c>
      <c r="B3194" s="488" t="s">
        <v>13043</v>
      </c>
      <c r="C3194" s="516" t="s">
        <v>16268</v>
      </c>
      <c r="D3194" s="516" t="s">
        <v>9764</v>
      </c>
      <c r="E3194" s="498" t="s">
        <v>17732</v>
      </c>
    </row>
    <row r="3195" spans="1:5" ht="25.5" x14ac:dyDescent="0.2">
      <c r="A3195" s="516">
        <v>4014</v>
      </c>
      <c r="B3195" s="488" t="s">
        <v>13044</v>
      </c>
      <c r="C3195" s="516" t="s">
        <v>16268</v>
      </c>
      <c r="D3195" s="516" t="s">
        <v>9764</v>
      </c>
      <c r="E3195" s="498" t="s">
        <v>17733</v>
      </c>
    </row>
    <row r="3196" spans="1:5" ht="25.5" x14ac:dyDescent="0.2">
      <c r="A3196" s="516">
        <v>4015</v>
      </c>
      <c r="B3196" s="488" t="s">
        <v>13045</v>
      </c>
      <c r="C3196" s="516" t="s">
        <v>16268</v>
      </c>
      <c r="D3196" s="516" t="s">
        <v>9764</v>
      </c>
      <c r="E3196" s="498" t="s">
        <v>17734</v>
      </c>
    </row>
    <row r="3197" spans="1:5" ht="25.5" x14ac:dyDescent="0.2">
      <c r="A3197" s="516">
        <v>4017</v>
      </c>
      <c r="B3197" s="488" t="s">
        <v>13046</v>
      </c>
      <c r="C3197" s="516" t="s">
        <v>16268</v>
      </c>
      <c r="D3197" s="516" t="s">
        <v>9764</v>
      </c>
      <c r="E3197" s="498" t="s">
        <v>17735</v>
      </c>
    </row>
    <row r="3198" spans="1:5" ht="25.5" x14ac:dyDescent="0.2">
      <c r="A3198" s="516">
        <v>4016</v>
      </c>
      <c r="B3198" s="488" t="s">
        <v>13047</v>
      </c>
      <c r="C3198" s="516" t="s">
        <v>16268</v>
      </c>
      <c r="D3198" s="516" t="s">
        <v>9768</v>
      </c>
      <c r="E3198" s="498" t="s">
        <v>7050</v>
      </c>
    </row>
    <row r="3199" spans="1:5" x14ac:dyDescent="0.2">
      <c r="A3199" s="516">
        <v>39699</v>
      </c>
      <c r="B3199" s="488" t="s">
        <v>13049</v>
      </c>
      <c r="C3199" s="516" t="s">
        <v>16268</v>
      </c>
      <c r="D3199" s="516" t="s">
        <v>9764</v>
      </c>
      <c r="E3199" s="498" t="s">
        <v>8865</v>
      </c>
    </row>
    <row r="3200" spans="1:5" x14ac:dyDescent="0.2">
      <c r="A3200" s="516">
        <v>38544</v>
      </c>
      <c r="B3200" s="488" t="s">
        <v>13050</v>
      </c>
      <c r="C3200" s="516" t="s">
        <v>16268</v>
      </c>
      <c r="D3200" s="516" t="s">
        <v>9764</v>
      </c>
      <c r="E3200" s="498" t="s">
        <v>8046</v>
      </c>
    </row>
    <row r="3201" spans="1:5" x14ac:dyDescent="0.2">
      <c r="A3201" s="516">
        <v>38545</v>
      </c>
      <c r="B3201" s="488" t="s">
        <v>13051</v>
      </c>
      <c r="C3201" s="516" t="s">
        <v>16268</v>
      </c>
      <c r="D3201" s="516" t="s">
        <v>9764</v>
      </c>
      <c r="E3201" s="498" t="s">
        <v>11286</v>
      </c>
    </row>
    <row r="3202" spans="1:5" ht="25.5" x14ac:dyDescent="0.2">
      <c r="A3202" s="516">
        <v>42527</v>
      </c>
      <c r="B3202" s="488" t="s">
        <v>13052</v>
      </c>
      <c r="C3202" s="516" t="s">
        <v>16268</v>
      </c>
      <c r="D3202" s="516" t="s">
        <v>9764</v>
      </c>
      <c r="E3202" s="498" t="s">
        <v>7483</v>
      </c>
    </row>
    <row r="3203" spans="1:5" ht="25.5" x14ac:dyDescent="0.2">
      <c r="A3203" s="516">
        <v>39323</v>
      </c>
      <c r="B3203" s="488" t="s">
        <v>13053</v>
      </c>
      <c r="C3203" s="516" t="s">
        <v>16268</v>
      </c>
      <c r="D3203" s="516" t="s">
        <v>9764</v>
      </c>
      <c r="E3203" s="498" t="s">
        <v>8760</v>
      </c>
    </row>
    <row r="3204" spans="1:5" ht="38.25" x14ac:dyDescent="0.2">
      <c r="A3204" s="516">
        <v>626</v>
      </c>
      <c r="B3204" s="488" t="s">
        <v>13054</v>
      </c>
      <c r="C3204" s="516" t="s">
        <v>16328</v>
      </c>
      <c r="D3204" s="516" t="s">
        <v>9768</v>
      </c>
      <c r="E3204" s="498" t="s">
        <v>7228</v>
      </c>
    </row>
    <row r="3205" spans="1:5" x14ac:dyDescent="0.2">
      <c r="A3205" s="516">
        <v>25860</v>
      </c>
      <c r="B3205" s="488" t="s">
        <v>13055</v>
      </c>
      <c r="C3205" s="516" t="s">
        <v>16268</v>
      </c>
      <c r="D3205" s="516" t="s">
        <v>9764</v>
      </c>
      <c r="E3205" s="498" t="s">
        <v>13063</v>
      </c>
    </row>
    <row r="3206" spans="1:5" x14ac:dyDescent="0.2">
      <c r="A3206" s="516">
        <v>25861</v>
      </c>
      <c r="B3206" s="488" t="s">
        <v>13056</v>
      </c>
      <c r="C3206" s="516" t="s">
        <v>16268</v>
      </c>
      <c r="D3206" s="516" t="s">
        <v>9764</v>
      </c>
      <c r="E3206" s="498" t="s">
        <v>7468</v>
      </c>
    </row>
    <row r="3207" spans="1:5" x14ac:dyDescent="0.2">
      <c r="A3207" s="516">
        <v>25862</v>
      </c>
      <c r="B3207" s="488" t="s">
        <v>13057</v>
      </c>
      <c r="C3207" s="516" t="s">
        <v>16268</v>
      </c>
      <c r="D3207" s="516" t="s">
        <v>9764</v>
      </c>
      <c r="E3207" s="498" t="s">
        <v>17663</v>
      </c>
    </row>
    <row r="3208" spans="1:5" x14ac:dyDescent="0.2">
      <c r="A3208" s="516">
        <v>25863</v>
      </c>
      <c r="B3208" s="488" t="s">
        <v>13058</v>
      </c>
      <c r="C3208" s="516" t="s">
        <v>16268</v>
      </c>
      <c r="D3208" s="516" t="s">
        <v>9764</v>
      </c>
      <c r="E3208" s="498" t="s">
        <v>8398</v>
      </c>
    </row>
    <row r="3209" spans="1:5" x14ac:dyDescent="0.2">
      <c r="A3209" s="516">
        <v>25864</v>
      </c>
      <c r="B3209" s="488" t="s">
        <v>13059</v>
      </c>
      <c r="C3209" s="516" t="s">
        <v>16268</v>
      </c>
      <c r="D3209" s="516" t="s">
        <v>9764</v>
      </c>
      <c r="E3209" s="498" t="s">
        <v>15158</v>
      </c>
    </row>
    <row r="3210" spans="1:5" x14ac:dyDescent="0.2">
      <c r="A3210" s="516">
        <v>25865</v>
      </c>
      <c r="B3210" s="488" t="s">
        <v>13060</v>
      </c>
      <c r="C3210" s="516" t="s">
        <v>16268</v>
      </c>
      <c r="D3210" s="516" t="s">
        <v>9764</v>
      </c>
      <c r="E3210" s="498" t="s">
        <v>12630</v>
      </c>
    </row>
    <row r="3211" spans="1:5" x14ac:dyDescent="0.2">
      <c r="A3211" s="516">
        <v>25866</v>
      </c>
      <c r="B3211" s="488" t="s">
        <v>13061</v>
      </c>
      <c r="C3211" s="516" t="s">
        <v>16268</v>
      </c>
      <c r="D3211" s="516" t="s">
        <v>9764</v>
      </c>
      <c r="E3211" s="498" t="s">
        <v>17736</v>
      </c>
    </row>
    <row r="3212" spans="1:5" ht="25.5" x14ac:dyDescent="0.2">
      <c r="A3212" s="516">
        <v>25868</v>
      </c>
      <c r="B3212" s="488" t="s">
        <v>13062</v>
      </c>
      <c r="C3212" s="516" t="s">
        <v>16268</v>
      </c>
      <c r="D3212" s="516" t="s">
        <v>9764</v>
      </c>
      <c r="E3212" s="498" t="s">
        <v>6981</v>
      </c>
    </row>
    <row r="3213" spans="1:5" ht="25.5" x14ac:dyDescent="0.2">
      <c r="A3213" s="516">
        <v>25869</v>
      </c>
      <c r="B3213" s="488" t="s">
        <v>13064</v>
      </c>
      <c r="C3213" s="516" t="s">
        <v>16268</v>
      </c>
      <c r="D3213" s="516" t="s">
        <v>9764</v>
      </c>
      <c r="E3213" s="498" t="s">
        <v>17737</v>
      </c>
    </row>
    <row r="3214" spans="1:5" ht="25.5" x14ac:dyDescent="0.2">
      <c r="A3214" s="516">
        <v>25870</v>
      </c>
      <c r="B3214" s="488" t="s">
        <v>13065</v>
      </c>
      <c r="C3214" s="516" t="s">
        <v>16268</v>
      </c>
      <c r="D3214" s="516" t="s">
        <v>9764</v>
      </c>
      <c r="E3214" s="498" t="s">
        <v>17738</v>
      </c>
    </row>
    <row r="3215" spans="1:5" ht="25.5" x14ac:dyDescent="0.2">
      <c r="A3215" s="516">
        <v>25871</v>
      </c>
      <c r="B3215" s="488" t="s">
        <v>13066</v>
      </c>
      <c r="C3215" s="516" t="s">
        <v>16268</v>
      </c>
      <c r="D3215" s="516" t="s">
        <v>9764</v>
      </c>
      <c r="E3215" s="498" t="s">
        <v>7202</v>
      </c>
    </row>
    <row r="3216" spans="1:5" ht="25.5" x14ac:dyDescent="0.2">
      <c r="A3216" s="516">
        <v>25867</v>
      </c>
      <c r="B3216" s="488" t="s">
        <v>13067</v>
      </c>
      <c r="C3216" s="516" t="s">
        <v>16268</v>
      </c>
      <c r="D3216" s="516" t="s">
        <v>9764</v>
      </c>
      <c r="E3216" s="498" t="s">
        <v>17739</v>
      </c>
    </row>
    <row r="3217" spans="1:5" ht="25.5" x14ac:dyDescent="0.2">
      <c r="A3217" s="516">
        <v>25872</v>
      </c>
      <c r="B3217" s="488" t="s">
        <v>13068</v>
      </c>
      <c r="C3217" s="516" t="s">
        <v>16268</v>
      </c>
      <c r="D3217" s="516" t="s">
        <v>9764</v>
      </c>
      <c r="E3217" s="498" t="s">
        <v>17740</v>
      </c>
    </row>
    <row r="3218" spans="1:5" ht="25.5" x14ac:dyDescent="0.2">
      <c r="A3218" s="516">
        <v>25873</v>
      </c>
      <c r="B3218" s="488" t="s">
        <v>13069</v>
      </c>
      <c r="C3218" s="516" t="s">
        <v>16268</v>
      </c>
      <c r="D3218" s="516" t="s">
        <v>9764</v>
      </c>
      <c r="E3218" s="498" t="s">
        <v>17741</v>
      </c>
    </row>
    <row r="3219" spans="1:5" ht="25.5" x14ac:dyDescent="0.2">
      <c r="A3219" s="516">
        <v>40637</v>
      </c>
      <c r="B3219" s="488" t="s">
        <v>13070</v>
      </c>
      <c r="C3219" s="516" t="s">
        <v>16265</v>
      </c>
      <c r="D3219" s="516" t="s">
        <v>9764</v>
      </c>
      <c r="E3219" s="498" t="s">
        <v>13071</v>
      </c>
    </row>
    <row r="3220" spans="1:5" ht="25.5" x14ac:dyDescent="0.2">
      <c r="A3220" s="516">
        <v>13836</v>
      </c>
      <c r="B3220" s="488" t="s">
        <v>13072</v>
      </c>
      <c r="C3220" s="516" t="s">
        <v>16265</v>
      </c>
      <c r="D3220" s="516" t="s">
        <v>9764</v>
      </c>
      <c r="E3220" s="498" t="s">
        <v>17742</v>
      </c>
    </row>
    <row r="3221" spans="1:5" ht="38.25" x14ac:dyDescent="0.2">
      <c r="A3221" s="516">
        <v>14534</v>
      </c>
      <c r="B3221" s="488" t="s">
        <v>13073</v>
      </c>
      <c r="C3221" s="516" t="s">
        <v>16265</v>
      </c>
      <c r="D3221" s="516" t="s">
        <v>9764</v>
      </c>
      <c r="E3221" s="498" t="s">
        <v>17743</v>
      </c>
    </row>
    <row r="3222" spans="1:5" ht="25.5" x14ac:dyDescent="0.2">
      <c r="A3222" s="516">
        <v>14619</v>
      </c>
      <c r="B3222" s="488" t="s">
        <v>13074</v>
      </c>
      <c r="C3222" s="516" t="s">
        <v>16265</v>
      </c>
      <c r="D3222" s="516" t="s">
        <v>9764</v>
      </c>
      <c r="E3222" s="498" t="s">
        <v>17744</v>
      </c>
    </row>
    <row r="3223" spans="1:5" ht="38.25" x14ac:dyDescent="0.2">
      <c r="A3223" s="516">
        <v>14535</v>
      </c>
      <c r="B3223" s="488" t="s">
        <v>13075</v>
      </c>
      <c r="C3223" s="516" t="s">
        <v>16265</v>
      </c>
      <c r="D3223" s="516" t="s">
        <v>9764</v>
      </c>
      <c r="E3223" s="498" t="s">
        <v>17745</v>
      </c>
    </row>
    <row r="3224" spans="1:5" ht="51" x14ac:dyDescent="0.2">
      <c r="A3224" s="516">
        <v>39813</v>
      </c>
      <c r="B3224" s="488" t="s">
        <v>13076</v>
      </c>
      <c r="C3224" s="516" t="s">
        <v>16265</v>
      </c>
      <c r="D3224" s="516" t="s">
        <v>9764</v>
      </c>
      <c r="E3224" s="498" t="s">
        <v>13077</v>
      </c>
    </row>
    <row r="3225" spans="1:5" ht="51" x14ac:dyDescent="0.2">
      <c r="A3225" s="516">
        <v>40403</v>
      </c>
      <c r="B3225" s="488" t="s">
        <v>13078</v>
      </c>
      <c r="C3225" s="516" t="s">
        <v>16265</v>
      </c>
      <c r="D3225" s="516" t="s">
        <v>9764</v>
      </c>
      <c r="E3225" s="498" t="s">
        <v>17746</v>
      </c>
    </row>
    <row r="3226" spans="1:5" x14ac:dyDescent="0.2">
      <c r="A3226" s="516">
        <v>12868</v>
      </c>
      <c r="B3226" s="488" t="s">
        <v>13079</v>
      </c>
      <c r="C3226" s="516" t="s">
        <v>16281</v>
      </c>
      <c r="D3226" s="516" t="s">
        <v>9764</v>
      </c>
      <c r="E3226" s="498" t="s">
        <v>8737</v>
      </c>
    </row>
    <row r="3227" spans="1:5" x14ac:dyDescent="0.2">
      <c r="A3227" s="516">
        <v>40916</v>
      </c>
      <c r="B3227" s="488" t="s">
        <v>13080</v>
      </c>
      <c r="C3227" s="516" t="s">
        <v>16378</v>
      </c>
      <c r="D3227" s="516" t="s">
        <v>9764</v>
      </c>
      <c r="E3227" s="498" t="s">
        <v>17747</v>
      </c>
    </row>
    <row r="3228" spans="1:5" x14ac:dyDescent="0.2">
      <c r="A3228" s="516">
        <v>4755</v>
      </c>
      <c r="B3228" s="488" t="s">
        <v>13081</v>
      </c>
      <c r="C3228" s="516" t="s">
        <v>16281</v>
      </c>
      <c r="D3228" s="516" t="s">
        <v>9764</v>
      </c>
      <c r="E3228" s="498" t="s">
        <v>16509</v>
      </c>
    </row>
    <row r="3229" spans="1:5" x14ac:dyDescent="0.2">
      <c r="A3229" s="516">
        <v>41067</v>
      </c>
      <c r="B3229" s="488" t="s">
        <v>13082</v>
      </c>
      <c r="C3229" s="516" t="s">
        <v>16378</v>
      </c>
      <c r="D3229" s="516" t="s">
        <v>9764</v>
      </c>
      <c r="E3229" s="498" t="s">
        <v>16538</v>
      </c>
    </row>
    <row r="3230" spans="1:5" x14ac:dyDescent="0.2">
      <c r="A3230" s="516">
        <v>38463</v>
      </c>
      <c r="B3230" s="488" t="s">
        <v>13083</v>
      </c>
      <c r="C3230" s="516" t="s">
        <v>16265</v>
      </c>
      <c r="D3230" s="516" t="s">
        <v>9764</v>
      </c>
      <c r="E3230" s="498" t="s">
        <v>17748</v>
      </c>
    </row>
    <row r="3231" spans="1:5" ht="38.25" x14ac:dyDescent="0.2">
      <c r="A3231" s="516">
        <v>40703</v>
      </c>
      <c r="B3231" s="488" t="s">
        <v>13084</v>
      </c>
      <c r="C3231" s="516" t="s">
        <v>16265</v>
      </c>
      <c r="D3231" s="516" t="s">
        <v>9768</v>
      </c>
      <c r="E3231" s="498" t="s">
        <v>17749</v>
      </c>
    </row>
    <row r="3232" spans="1:5" ht="25.5" x14ac:dyDescent="0.2">
      <c r="A3232" s="516">
        <v>14531</v>
      </c>
      <c r="B3232" s="488" t="s">
        <v>13085</v>
      </c>
      <c r="C3232" s="516" t="s">
        <v>16265</v>
      </c>
      <c r="D3232" s="516" t="s">
        <v>9764</v>
      </c>
      <c r="E3232" s="498" t="s">
        <v>17750</v>
      </c>
    </row>
    <row r="3233" spans="1:5" ht="25.5" x14ac:dyDescent="0.2">
      <c r="A3233" s="516">
        <v>36533</v>
      </c>
      <c r="B3233" s="488" t="s">
        <v>13086</v>
      </c>
      <c r="C3233" s="516" t="s">
        <v>16265</v>
      </c>
      <c r="D3233" s="516" t="s">
        <v>9764</v>
      </c>
      <c r="E3233" s="498" t="s">
        <v>17751</v>
      </c>
    </row>
    <row r="3234" spans="1:5" x14ac:dyDescent="0.2">
      <c r="A3234" s="516">
        <v>11616</v>
      </c>
      <c r="B3234" s="488" t="s">
        <v>13087</v>
      </c>
      <c r="C3234" s="516" t="s">
        <v>16265</v>
      </c>
      <c r="D3234" s="516" t="s">
        <v>9764</v>
      </c>
      <c r="E3234" s="498" t="s">
        <v>17752</v>
      </c>
    </row>
    <row r="3235" spans="1:5" ht="25.5" x14ac:dyDescent="0.2">
      <c r="A3235" s="516">
        <v>41898</v>
      </c>
      <c r="B3235" s="488" t="s">
        <v>13088</v>
      </c>
      <c r="C3235" s="516" t="s">
        <v>16265</v>
      </c>
      <c r="D3235" s="516" t="s">
        <v>9764</v>
      </c>
      <c r="E3235" s="498" t="s">
        <v>17753</v>
      </c>
    </row>
    <row r="3236" spans="1:5" ht="25.5" x14ac:dyDescent="0.2">
      <c r="A3236" s="516">
        <v>13447</v>
      </c>
      <c r="B3236" s="488" t="s">
        <v>13089</v>
      </c>
      <c r="C3236" s="516" t="s">
        <v>16265</v>
      </c>
      <c r="D3236" s="516" t="s">
        <v>9764</v>
      </c>
      <c r="E3236" s="498" t="s">
        <v>17754</v>
      </c>
    </row>
    <row r="3237" spans="1:5" x14ac:dyDescent="0.2">
      <c r="A3237" s="516">
        <v>14529</v>
      </c>
      <c r="B3237" s="488" t="s">
        <v>13090</v>
      </c>
      <c r="C3237" s="516" t="s">
        <v>16265</v>
      </c>
      <c r="D3237" s="516" t="s">
        <v>9764</v>
      </c>
      <c r="E3237" s="498" t="s">
        <v>17755</v>
      </c>
    </row>
    <row r="3238" spans="1:5" ht="25.5" x14ac:dyDescent="0.2">
      <c r="A3238" s="516">
        <v>10747</v>
      </c>
      <c r="B3238" s="488" t="s">
        <v>13091</v>
      </c>
      <c r="C3238" s="516" t="s">
        <v>16265</v>
      </c>
      <c r="D3238" s="516" t="s">
        <v>9764</v>
      </c>
      <c r="E3238" s="498" t="s">
        <v>17756</v>
      </c>
    </row>
    <row r="3239" spans="1:5" ht="25.5" x14ac:dyDescent="0.2">
      <c r="A3239" s="516">
        <v>36141</v>
      </c>
      <c r="B3239" s="488" t="s">
        <v>13092</v>
      </c>
      <c r="C3239" s="516" t="s">
        <v>16265</v>
      </c>
      <c r="D3239" s="516" t="s">
        <v>9764</v>
      </c>
      <c r="E3239" s="498" t="s">
        <v>17757</v>
      </c>
    </row>
    <row r="3240" spans="1:5" ht="38.25" x14ac:dyDescent="0.2">
      <c r="A3240" s="516">
        <v>39434</v>
      </c>
      <c r="B3240" s="488" t="s">
        <v>13094</v>
      </c>
      <c r="C3240" s="516" t="s">
        <v>16328</v>
      </c>
      <c r="D3240" s="516" t="s">
        <v>9764</v>
      </c>
      <c r="E3240" s="498" t="s">
        <v>8850</v>
      </c>
    </row>
    <row r="3241" spans="1:5" ht="25.5" x14ac:dyDescent="0.2">
      <c r="A3241" s="516">
        <v>39433</v>
      </c>
      <c r="B3241" s="488" t="s">
        <v>13095</v>
      </c>
      <c r="C3241" s="516" t="s">
        <v>16328</v>
      </c>
      <c r="D3241" s="516" t="s">
        <v>9764</v>
      </c>
      <c r="E3241" s="498" t="s">
        <v>6999</v>
      </c>
    </row>
    <row r="3242" spans="1:5" x14ac:dyDescent="0.2">
      <c r="A3242" s="516">
        <v>4049</v>
      </c>
      <c r="B3242" s="488" t="s">
        <v>13096</v>
      </c>
      <c r="C3242" s="516" t="s">
        <v>16318</v>
      </c>
      <c r="D3242" s="516" t="s">
        <v>9764</v>
      </c>
      <c r="E3242" s="498" t="s">
        <v>17758</v>
      </c>
    </row>
    <row r="3243" spans="1:5" x14ac:dyDescent="0.2">
      <c r="A3243" s="516">
        <v>38120</v>
      </c>
      <c r="B3243" s="488" t="s">
        <v>13097</v>
      </c>
      <c r="C3243" s="516" t="s">
        <v>16328</v>
      </c>
      <c r="D3243" s="516" t="s">
        <v>9764</v>
      </c>
      <c r="E3243" s="498" t="s">
        <v>17759</v>
      </c>
    </row>
    <row r="3244" spans="1:5" x14ac:dyDescent="0.2">
      <c r="A3244" s="516">
        <v>38877</v>
      </c>
      <c r="B3244" s="488" t="s">
        <v>13099</v>
      </c>
      <c r="C3244" s="516" t="s">
        <v>16328</v>
      </c>
      <c r="D3244" s="516" t="s">
        <v>9764</v>
      </c>
      <c r="E3244" s="498" t="s">
        <v>7073</v>
      </c>
    </row>
    <row r="3245" spans="1:5" ht="25.5" x14ac:dyDescent="0.2">
      <c r="A3245" s="516">
        <v>34546</v>
      </c>
      <c r="B3245" s="488" t="s">
        <v>13100</v>
      </c>
      <c r="C3245" s="516" t="s">
        <v>16328</v>
      </c>
      <c r="D3245" s="516" t="s">
        <v>9764</v>
      </c>
      <c r="E3245" s="498" t="s">
        <v>7557</v>
      </c>
    </row>
    <row r="3246" spans="1:5" x14ac:dyDescent="0.2">
      <c r="A3246" s="516">
        <v>10498</v>
      </c>
      <c r="B3246" s="488" t="s">
        <v>13101</v>
      </c>
      <c r="C3246" s="516" t="s">
        <v>16328</v>
      </c>
      <c r="D3246" s="516" t="s">
        <v>9764</v>
      </c>
      <c r="E3246" s="498" t="s">
        <v>6874</v>
      </c>
    </row>
    <row r="3247" spans="1:5" x14ac:dyDescent="0.2">
      <c r="A3247" s="516">
        <v>4823</v>
      </c>
      <c r="B3247" s="488" t="s">
        <v>13102</v>
      </c>
      <c r="C3247" s="516" t="s">
        <v>16328</v>
      </c>
      <c r="D3247" s="516" t="s">
        <v>9764</v>
      </c>
      <c r="E3247" s="498" t="s">
        <v>17760</v>
      </c>
    </row>
    <row r="3248" spans="1:5" x14ac:dyDescent="0.2">
      <c r="A3248" s="516">
        <v>12357</v>
      </c>
      <c r="B3248" s="488" t="s">
        <v>13103</v>
      </c>
      <c r="C3248" s="516" t="s">
        <v>16265</v>
      </c>
      <c r="D3248" s="516" t="s">
        <v>9764</v>
      </c>
      <c r="E3248" s="498" t="s">
        <v>17761</v>
      </c>
    </row>
    <row r="3249" spans="1:5" x14ac:dyDescent="0.2">
      <c r="A3249" s="516">
        <v>12358</v>
      </c>
      <c r="B3249" s="488" t="s">
        <v>13105</v>
      </c>
      <c r="C3249" s="516" t="s">
        <v>16265</v>
      </c>
      <c r="D3249" s="516" t="s">
        <v>9764</v>
      </c>
      <c r="E3249" s="498" t="s">
        <v>17762</v>
      </c>
    </row>
    <row r="3250" spans="1:5" ht="25.5" x14ac:dyDescent="0.2">
      <c r="A3250" s="516">
        <v>11079</v>
      </c>
      <c r="B3250" s="488" t="s">
        <v>13106</v>
      </c>
      <c r="C3250" s="516" t="s">
        <v>16377</v>
      </c>
      <c r="D3250" s="516" t="s">
        <v>9764</v>
      </c>
      <c r="E3250" s="498" t="s">
        <v>17763</v>
      </c>
    </row>
    <row r="3251" spans="1:5" ht="25.5" x14ac:dyDescent="0.2">
      <c r="A3251" s="516">
        <v>11082</v>
      </c>
      <c r="B3251" s="488" t="s">
        <v>13107</v>
      </c>
      <c r="C3251" s="516" t="s">
        <v>16377</v>
      </c>
      <c r="D3251" s="516" t="s">
        <v>9764</v>
      </c>
      <c r="E3251" s="498" t="s">
        <v>17764</v>
      </c>
    </row>
    <row r="3252" spans="1:5" x14ac:dyDescent="0.2">
      <c r="A3252" s="516">
        <v>4058</v>
      </c>
      <c r="B3252" s="488" t="s">
        <v>13108</v>
      </c>
      <c r="C3252" s="516" t="s">
        <v>16281</v>
      </c>
      <c r="D3252" s="516" t="s">
        <v>9764</v>
      </c>
      <c r="E3252" s="498" t="s">
        <v>15166</v>
      </c>
    </row>
    <row r="3253" spans="1:5" x14ac:dyDescent="0.2">
      <c r="A3253" s="516">
        <v>40974</v>
      </c>
      <c r="B3253" s="488" t="s">
        <v>13109</v>
      </c>
      <c r="C3253" s="516" t="s">
        <v>16378</v>
      </c>
      <c r="D3253" s="516" t="s">
        <v>9764</v>
      </c>
      <c r="E3253" s="498" t="s">
        <v>17765</v>
      </c>
    </row>
    <row r="3254" spans="1:5" x14ac:dyDescent="0.2">
      <c r="A3254" s="516">
        <v>34794</v>
      </c>
      <c r="B3254" s="488" t="s">
        <v>13110</v>
      </c>
      <c r="C3254" s="516" t="s">
        <v>16281</v>
      </c>
      <c r="D3254" s="516" t="s">
        <v>9764</v>
      </c>
      <c r="E3254" s="498" t="s">
        <v>17766</v>
      </c>
    </row>
    <row r="3255" spans="1:5" x14ac:dyDescent="0.2">
      <c r="A3255" s="516">
        <v>40925</v>
      </c>
      <c r="B3255" s="488" t="s">
        <v>13112</v>
      </c>
      <c r="C3255" s="516" t="s">
        <v>16378</v>
      </c>
      <c r="D3255" s="516" t="s">
        <v>9764</v>
      </c>
      <c r="E3255" s="498" t="s">
        <v>17767</v>
      </c>
    </row>
    <row r="3256" spans="1:5" x14ac:dyDescent="0.2">
      <c r="A3256" s="516">
        <v>13741</v>
      </c>
      <c r="B3256" s="488" t="s">
        <v>13113</v>
      </c>
      <c r="C3256" s="516" t="s">
        <v>16265</v>
      </c>
      <c r="D3256" s="516" t="s">
        <v>9764</v>
      </c>
      <c r="E3256" s="498" t="s">
        <v>17768</v>
      </c>
    </row>
    <row r="3257" spans="1:5" ht="25.5" x14ac:dyDescent="0.2">
      <c r="A3257" s="516">
        <v>3288</v>
      </c>
      <c r="B3257" s="488" t="s">
        <v>13114</v>
      </c>
      <c r="C3257" s="516" t="s">
        <v>16302</v>
      </c>
      <c r="D3257" s="516" t="s">
        <v>9768</v>
      </c>
      <c r="E3257" s="498" t="s">
        <v>6884</v>
      </c>
    </row>
    <row r="3258" spans="1:5" ht="25.5" x14ac:dyDescent="0.2">
      <c r="A3258" s="516">
        <v>13587</v>
      </c>
      <c r="B3258" s="488" t="s">
        <v>13115</v>
      </c>
      <c r="C3258" s="516" t="s">
        <v>16302</v>
      </c>
      <c r="D3258" s="516" t="s">
        <v>9764</v>
      </c>
      <c r="E3258" s="498" t="s">
        <v>7526</v>
      </c>
    </row>
    <row r="3259" spans="1:5" x14ac:dyDescent="0.2">
      <c r="A3259" s="516">
        <v>38598</v>
      </c>
      <c r="B3259" s="488" t="s">
        <v>13116</v>
      </c>
      <c r="C3259" s="516" t="s">
        <v>16265</v>
      </c>
      <c r="D3259" s="516" t="s">
        <v>9764</v>
      </c>
      <c r="E3259" s="498" t="s">
        <v>7498</v>
      </c>
    </row>
    <row r="3260" spans="1:5" ht="25.5" x14ac:dyDescent="0.2">
      <c r="A3260" s="516">
        <v>38595</v>
      </c>
      <c r="B3260" s="488" t="s">
        <v>13117</v>
      </c>
      <c r="C3260" s="516" t="s">
        <v>16265</v>
      </c>
      <c r="D3260" s="516" t="s">
        <v>9764</v>
      </c>
      <c r="E3260" s="498" t="s">
        <v>7250</v>
      </c>
    </row>
    <row r="3261" spans="1:5" x14ac:dyDescent="0.2">
      <c r="A3261" s="516">
        <v>38592</v>
      </c>
      <c r="B3261" s="488" t="s">
        <v>13118</v>
      </c>
      <c r="C3261" s="516" t="s">
        <v>16265</v>
      </c>
      <c r="D3261" s="516" t="s">
        <v>9764</v>
      </c>
      <c r="E3261" s="498" t="s">
        <v>7218</v>
      </c>
    </row>
    <row r="3262" spans="1:5" x14ac:dyDescent="0.2">
      <c r="A3262" s="516">
        <v>38588</v>
      </c>
      <c r="B3262" s="488" t="s">
        <v>13119</v>
      </c>
      <c r="C3262" s="516" t="s">
        <v>16265</v>
      </c>
      <c r="D3262" s="516" t="s">
        <v>9764</v>
      </c>
      <c r="E3262" s="498" t="s">
        <v>12980</v>
      </c>
    </row>
    <row r="3263" spans="1:5" x14ac:dyDescent="0.2">
      <c r="A3263" s="516">
        <v>38593</v>
      </c>
      <c r="B3263" s="488" t="s">
        <v>13120</v>
      </c>
      <c r="C3263" s="516" t="s">
        <v>16265</v>
      </c>
      <c r="D3263" s="516" t="s">
        <v>9764</v>
      </c>
      <c r="E3263" s="498" t="s">
        <v>8107</v>
      </c>
    </row>
    <row r="3264" spans="1:5" x14ac:dyDescent="0.2">
      <c r="A3264" s="516">
        <v>38589</v>
      </c>
      <c r="B3264" s="488" t="s">
        <v>13121</v>
      </c>
      <c r="C3264" s="516" t="s">
        <v>16265</v>
      </c>
      <c r="D3264" s="516" t="s">
        <v>9764</v>
      </c>
      <c r="E3264" s="498" t="s">
        <v>7250</v>
      </c>
    </row>
    <row r="3265" spans="1:5" x14ac:dyDescent="0.2">
      <c r="A3265" s="516">
        <v>38594</v>
      </c>
      <c r="B3265" s="488" t="s">
        <v>13122</v>
      </c>
      <c r="C3265" s="516" t="s">
        <v>16265</v>
      </c>
      <c r="D3265" s="516" t="s">
        <v>9764</v>
      </c>
      <c r="E3265" s="498" t="s">
        <v>6893</v>
      </c>
    </row>
    <row r="3266" spans="1:5" x14ac:dyDescent="0.2">
      <c r="A3266" s="516">
        <v>34787</v>
      </c>
      <c r="B3266" s="488" t="s">
        <v>13123</v>
      </c>
      <c r="C3266" s="516" t="s">
        <v>16265</v>
      </c>
      <c r="D3266" s="516" t="s">
        <v>9764</v>
      </c>
      <c r="E3266" s="498" t="s">
        <v>7240</v>
      </c>
    </row>
    <row r="3267" spans="1:5" x14ac:dyDescent="0.2">
      <c r="A3267" s="516">
        <v>34788</v>
      </c>
      <c r="B3267" s="488" t="s">
        <v>13124</v>
      </c>
      <c r="C3267" s="516" t="s">
        <v>16265</v>
      </c>
      <c r="D3267" s="516" t="s">
        <v>9764</v>
      </c>
      <c r="E3267" s="498" t="s">
        <v>7240</v>
      </c>
    </row>
    <row r="3268" spans="1:5" x14ac:dyDescent="0.2">
      <c r="A3268" s="516">
        <v>34784</v>
      </c>
      <c r="B3268" s="488" t="s">
        <v>13125</v>
      </c>
      <c r="C3268" s="516" t="s">
        <v>16265</v>
      </c>
      <c r="D3268" s="516" t="s">
        <v>9764</v>
      </c>
      <c r="E3268" s="498" t="s">
        <v>8658</v>
      </c>
    </row>
    <row r="3269" spans="1:5" x14ac:dyDescent="0.2">
      <c r="A3269" s="516">
        <v>34781</v>
      </c>
      <c r="B3269" s="488" t="s">
        <v>13126</v>
      </c>
      <c r="C3269" s="516" t="s">
        <v>16265</v>
      </c>
      <c r="D3269" s="516" t="s">
        <v>9764</v>
      </c>
      <c r="E3269" s="498" t="s">
        <v>16397</v>
      </c>
    </row>
    <row r="3270" spans="1:5" ht="25.5" x14ac:dyDescent="0.2">
      <c r="A3270" s="516">
        <v>34773</v>
      </c>
      <c r="B3270" s="488" t="s">
        <v>13127</v>
      </c>
      <c r="C3270" s="516" t="s">
        <v>16265</v>
      </c>
      <c r="D3270" s="516" t="s">
        <v>9764</v>
      </c>
      <c r="E3270" s="498" t="s">
        <v>6858</v>
      </c>
    </row>
    <row r="3271" spans="1:5" ht="25.5" x14ac:dyDescent="0.2">
      <c r="A3271" s="516">
        <v>34769</v>
      </c>
      <c r="B3271" s="488" t="s">
        <v>13128</v>
      </c>
      <c r="C3271" s="516" t="s">
        <v>16265</v>
      </c>
      <c r="D3271" s="516" t="s">
        <v>9764</v>
      </c>
      <c r="E3271" s="498" t="s">
        <v>6908</v>
      </c>
    </row>
    <row r="3272" spans="1:5" ht="25.5" x14ac:dyDescent="0.2">
      <c r="A3272" s="516">
        <v>34763</v>
      </c>
      <c r="B3272" s="488" t="s">
        <v>13129</v>
      </c>
      <c r="C3272" s="516" t="s">
        <v>16265</v>
      </c>
      <c r="D3272" s="516" t="s">
        <v>9764</v>
      </c>
      <c r="E3272" s="498" t="s">
        <v>6915</v>
      </c>
    </row>
    <row r="3273" spans="1:5" x14ac:dyDescent="0.2">
      <c r="A3273" s="516">
        <v>34774</v>
      </c>
      <c r="B3273" s="488" t="s">
        <v>13130</v>
      </c>
      <c r="C3273" s="516" t="s">
        <v>16265</v>
      </c>
      <c r="D3273" s="516" t="s">
        <v>9764</v>
      </c>
      <c r="E3273" s="498" t="s">
        <v>6747</v>
      </c>
    </row>
    <row r="3274" spans="1:5" x14ac:dyDescent="0.2">
      <c r="A3274" s="516">
        <v>34771</v>
      </c>
      <c r="B3274" s="488" t="s">
        <v>13131</v>
      </c>
      <c r="C3274" s="516" t="s">
        <v>16265</v>
      </c>
      <c r="D3274" s="516" t="s">
        <v>9764</v>
      </c>
      <c r="E3274" s="498" t="s">
        <v>6753</v>
      </c>
    </row>
    <row r="3275" spans="1:5" x14ac:dyDescent="0.2">
      <c r="A3275" s="516">
        <v>34764</v>
      </c>
      <c r="B3275" s="488" t="s">
        <v>13132</v>
      </c>
      <c r="C3275" s="516" t="s">
        <v>16265</v>
      </c>
      <c r="D3275" s="516" t="s">
        <v>9764</v>
      </c>
      <c r="E3275" s="498" t="s">
        <v>7303</v>
      </c>
    </row>
    <row r="3276" spans="1:5" x14ac:dyDescent="0.2">
      <c r="A3276" s="516">
        <v>4062</v>
      </c>
      <c r="B3276" s="488" t="s">
        <v>13133</v>
      </c>
      <c r="C3276" s="516" t="s">
        <v>16265</v>
      </c>
      <c r="D3276" s="516" t="s">
        <v>9764</v>
      </c>
      <c r="E3276" s="498" t="s">
        <v>17769</v>
      </c>
    </row>
    <row r="3277" spans="1:5" ht="25.5" x14ac:dyDescent="0.2">
      <c r="A3277" s="516">
        <v>4059</v>
      </c>
      <c r="B3277" s="488" t="s">
        <v>13134</v>
      </c>
      <c r="C3277" s="516" t="s">
        <v>16302</v>
      </c>
      <c r="D3277" s="516" t="s">
        <v>9768</v>
      </c>
      <c r="E3277" s="498" t="s">
        <v>17770</v>
      </c>
    </row>
    <row r="3278" spans="1:5" ht="25.5" x14ac:dyDescent="0.2">
      <c r="A3278" s="516">
        <v>4061</v>
      </c>
      <c r="B3278" s="488" t="s">
        <v>13135</v>
      </c>
      <c r="C3278" s="516" t="s">
        <v>16265</v>
      </c>
      <c r="D3278" s="516" t="s">
        <v>9764</v>
      </c>
      <c r="E3278" s="498" t="s">
        <v>6807</v>
      </c>
    </row>
    <row r="3279" spans="1:5" ht="25.5" x14ac:dyDescent="0.2">
      <c r="A3279" s="516">
        <v>41315</v>
      </c>
      <c r="B3279" s="488" t="s">
        <v>17771</v>
      </c>
      <c r="C3279" s="516" t="s">
        <v>16328</v>
      </c>
      <c r="D3279" s="516" t="s">
        <v>9764</v>
      </c>
      <c r="E3279" s="498" t="s">
        <v>17772</v>
      </c>
    </row>
    <row r="3280" spans="1:5" x14ac:dyDescent="0.2">
      <c r="A3280" s="516">
        <v>43148</v>
      </c>
      <c r="B3280" s="488" t="s">
        <v>17773</v>
      </c>
      <c r="C3280" s="516" t="s">
        <v>16328</v>
      </c>
      <c r="D3280" s="516" t="s">
        <v>9764</v>
      </c>
      <c r="E3280" s="498" t="s">
        <v>9410</v>
      </c>
    </row>
    <row r="3281" spans="1:5" x14ac:dyDescent="0.2">
      <c r="A3281" s="516">
        <v>43147</v>
      </c>
      <c r="B3281" s="488" t="s">
        <v>17774</v>
      </c>
      <c r="C3281" s="516" t="s">
        <v>16328</v>
      </c>
      <c r="D3281" s="516" t="s">
        <v>9764</v>
      </c>
      <c r="E3281" s="498" t="s">
        <v>7972</v>
      </c>
    </row>
    <row r="3282" spans="1:5" ht="25.5" x14ac:dyDescent="0.2">
      <c r="A3282" s="516">
        <v>10608</v>
      </c>
      <c r="B3282" s="488" t="s">
        <v>13136</v>
      </c>
      <c r="C3282" s="516" t="s">
        <v>16265</v>
      </c>
      <c r="D3282" s="516" t="s">
        <v>9768</v>
      </c>
      <c r="E3282" s="498" t="s">
        <v>17775</v>
      </c>
    </row>
    <row r="3283" spans="1:5" x14ac:dyDescent="0.2">
      <c r="A3283" s="516">
        <v>4069</v>
      </c>
      <c r="B3283" s="488" t="s">
        <v>13137</v>
      </c>
      <c r="C3283" s="516" t="s">
        <v>16281</v>
      </c>
      <c r="D3283" s="516" t="s">
        <v>9764</v>
      </c>
      <c r="E3283" s="498" t="s">
        <v>8856</v>
      </c>
    </row>
    <row r="3284" spans="1:5" x14ac:dyDescent="0.2">
      <c r="A3284" s="516">
        <v>40819</v>
      </c>
      <c r="B3284" s="488" t="s">
        <v>13138</v>
      </c>
      <c r="C3284" s="516" t="s">
        <v>16378</v>
      </c>
      <c r="D3284" s="516" t="s">
        <v>9764</v>
      </c>
      <c r="E3284" s="498" t="s">
        <v>17776</v>
      </c>
    </row>
    <row r="3285" spans="1:5" x14ac:dyDescent="0.2">
      <c r="A3285" s="516">
        <v>34361</v>
      </c>
      <c r="B3285" s="488" t="s">
        <v>13139</v>
      </c>
      <c r="C3285" s="516" t="s">
        <v>16328</v>
      </c>
      <c r="D3285" s="516" t="s">
        <v>9764</v>
      </c>
      <c r="E3285" s="498" t="s">
        <v>13847</v>
      </c>
    </row>
    <row r="3286" spans="1:5" ht="25.5" x14ac:dyDescent="0.2">
      <c r="A3286" s="516">
        <v>36512</v>
      </c>
      <c r="B3286" s="488" t="s">
        <v>13140</v>
      </c>
      <c r="C3286" s="516" t="s">
        <v>16265</v>
      </c>
      <c r="D3286" s="516" t="s">
        <v>9764</v>
      </c>
      <c r="E3286" s="498" t="s">
        <v>13141</v>
      </c>
    </row>
    <row r="3287" spans="1:5" ht="25.5" x14ac:dyDescent="0.2">
      <c r="A3287" s="516">
        <v>25972</v>
      </c>
      <c r="B3287" s="488" t="s">
        <v>13142</v>
      </c>
      <c r="C3287" s="516" t="s">
        <v>16328</v>
      </c>
      <c r="D3287" s="516" t="s">
        <v>9764</v>
      </c>
      <c r="E3287" s="498" t="s">
        <v>7592</v>
      </c>
    </row>
    <row r="3288" spans="1:5" ht="25.5" x14ac:dyDescent="0.2">
      <c r="A3288" s="516">
        <v>25973</v>
      </c>
      <c r="B3288" s="488" t="s">
        <v>13143</v>
      </c>
      <c r="C3288" s="516" t="s">
        <v>16328</v>
      </c>
      <c r="D3288" s="516" t="s">
        <v>9764</v>
      </c>
      <c r="E3288" s="498" t="s">
        <v>7592</v>
      </c>
    </row>
    <row r="3289" spans="1:5" ht="25.5" x14ac:dyDescent="0.2">
      <c r="A3289" s="516">
        <v>11697</v>
      </c>
      <c r="B3289" s="488" t="s">
        <v>13144</v>
      </c>
      <c r="C3289" s="516" t="s">
        <v>16265</v>
      </c>
      <c r="D3289" s="516" t="s">
        <v>9764</v>
      </c>
      <c r="E3289" s="498" t="s">
        <v>17777</v>
      </c>
    </row>
    <row r="3290" spans="1:5" ht="25.5" x14ac:dyDescent="0.2">
      <c r="A3290" s="516">
        <v>11698</v>
      </c>
      <c r="B3290" s="488" t="s">
        <v>13145</v>
      </c>
      <c r="C3290" s="516" t="s">
        <v>16265</v>
      </c>
      <c r="D3290" s="516" t="s">
        <v>9764</v>
      </c>
      <c r="E3290" s="498" t="s">
        <v>17778</v>
      </c>
    </row>
    <row r="3291" spans="1:5" ht="25.5" x14ac:dyDescent="0.2">
      <c r="A3291" s="516">
        <v>11699</v>
      </c>
      <c r="B3291" s="488" t="s">
        <v>13146</v>
      </c>
      <c r="C3291" s="516" t="s">
        <v>16265</v>
      </c>
      <c r="D3291" s="516" t="s">
        <v>9764</v>
      </c>
      <c r="E3291" s="498" t="s">
        <v>17779</v>
      </c>
    </row>
    <row r="3292" spans="1:5" x14ac:dyDescent="0.2">
      <c r="A3292" s="516">
        <v>10432</v>
      </c>
      <c r="B3292" s="488" t="s">
        <v>13147</v>
      </c>
      <c r="C3292" s="516" t="s">
        <v>16265</v>
      </c>
      <c r="D3292" s="516" t="s">
        <v>9764</v>
      </c>
      <c r="E3292" s="498" t="s">
        <v>17780</v>
      </c>
    </row>
    <row r="3293" spans="1:5" x14ac:dyDescent="0.2">
      <c r="A3293" s="516">
        <v>10430</v>
      </c>
      <c r="B3293" s="488" t="s">
        <v>13148</v>
      </c>
      <c r="C3293" s="516" t="s">
        <v>16265</v>
      </c>
      <c r="D3293" s="516" t="s">
        <v>9764</v>
      </c>
      <c r="E3293" s="498" t="s">
        <v>17781</v>
      </c>
    </row>
    <row r="3294" spans="1:5" ht="25.5" x14ac:dyDescent="0.2">
      <c r="A3294" s="516">
        <v>37514</v>
      </c>
      <c r="B3294" s="488" t="s">
        <v>13149</v>
      </c>
      <c r="C3294" s="516" t="s">
        <v>16265</v>
      </c>
      <c r="D3294" s="516" t="s">
        <v>9768</v>
      </c>
      <c r="E3294" s="498" t="s">
        <v>17782</v>
      </c>
    </row>
    <row r="3295" spans="1:5" ht="25.5" x14ac:dyDescent="0.2">
      <c r="A3295" s="516">
        <v>37519</v>
      </c>
      <c r="B3295" s="488" t="s">
        <v>13150</v>
      </c>
      <c r="C3295" s="516" t="s">
        <v>16265</v>
      </c>
      <c r="D3295" s="516" t="s">
        <v>9764</v>
      </c>
      <c r="E3295" s="498" t="s">
        <v>17783</v>
      </c>
    </row>
    <row r="3296" spans="1:5" ht="25.5" x14ac:dyDescent="0.2">
      <c r="A3296" s="516">
        <v>37520</v>
      </c>
      <c r="B3296" s="488" t="s">
        <v>13151</v>
      </c>
      <c r="C3296" s="516" t="s">
        <v>16265</v>
      </c>
      <c r="D3296" s="516" t="s">
        <v>9764</v>
      </c>
      <c r="E3296" s="498" t="s">
        <v>17784</v>
      </c>
    </row>
    <row r="3297" spans="1:5" ht="25.5" x14ac:dyDescent="0.2">
      <c r="A3297" s="516">
        <v>37521</v>
      </c>
      <c r="B3297" s="488" t="s">
        <v>13152</v>
      </c>
      <c r="C3297" s="516" t="s">
        <v>16265</v>
      </c>
      <c r="D3297" s="516" t="s">
        <v>9764</v>
      </c>
      <c r="E3297" s="498" t="s">
        <v>17785</v>
      </c>
    </row>
    <row r="3298" spans="1:5" ht="25.5" x14ac:dyDescent="0.2">
      <c r="A3298" s="516">
        <v>37522</v>
      </c>
      <c r="B3298" s="488" t="s">
        <v>13153</v>
      </c>
      <c r="C3298" s="516" t="s">
        <v>16265</v>
      </c>
      <c r="D3298" s="516" t="s">
        <v>9764</v>
      </c>
      <c r="E3298" s="498" t="s">
        <v>17786</v>
      </c>
    </row>
    <row r="3299" spans="1:5" ht="25.5" x14ac:dyDescent="0.2">
      <c r="A3299" s="516">
        <v>21109</v>
      </c>
      <c r="B3299" s="488" t="s">
        <v>13154</v>
      </c>
      <c r="C3299" s="516" t="s">
        <v>16265</v>
      </c>
      <c r="D3299" s="516" t="s">
        <v>9764</v>
      </c>
      <c r="E3299" s="498" t="s">
        <v>17787</v>
      </c>
    </row>
    <row r="3300" spans="1:5" ht="25.5" x14ac:dyDescent="0.2">
      <c r="A3300" s="516">
        <v>36800</v>
      </c>
      <c r="B3300" s="488" t="s">
        <v>13155</v>
      </c>
      <c r="C3300" s="516" t="s">
        <v>16265</v>
      </c>
      <c r="D3300" s="516" t="s">
        <v>9764</v>
      </c>
      <c r="E3300" s="498" t="s">
        <v>9570</v>
      </c>
    </row>
    <row r="3301" spans="1:5" x14ac:dyDescent="0.2">
      <c r="A3301" s="516">
        <v>11769</v>
      </c>
      <c r="B3301" s="488" t="s">
        <v>13157</v>
      </c>
      <c r="C3301" s="516" t="s">
        <v>16265</v>
      </c>
      <c r="D3301" s="516" t="s">
        <v>9764</v>
      </c>
      <c r="E3301" s="498" t="s">
        <v>17788</v>
      </c>
    </row>
    <row r="3302" spans="1:5" x14ac:dyDescent="0.2">
      <c r="A3302" s="516">
        <v>36793</v>
      </c>
      <c r="B3302" s="488" t="s">
        <v>13158</v>
      </c>
      <c r="C3302" s="516" t="s">
        <v>16265</v>
      </c>
      <c r="D3302" s="516" t="s">
        <v>9764</v>
      </c>
      <c r="E3302" s="498" t="s">
        <v>17789</v>
      </c>
    </row>
    <row r="3303" spans="1:5" ht="25.5" x14ac:dyDescent="0.2">
      <c r="A3303" s="516">
        <v>37546</v>
      </c>
      <c r="B3303" s="488" t="s">
        <v>13159</v>
      </c>
      <c r="C3303" s="516" t="s">
        <v>16265</v>
      </c>
      <c r="D3303" s="516" t="s">
        <v>9764</v>
      </c>
      <c r="E3303" s="498" t="s">
        <v>17790</v>
      </c>
    </row>
    <row r="3304" spans="1:5" ht="25.5" x14ac:dyDescent="0.2">
      <c r="A3304" s="516">
        <v>37544</v>
      </c>
      <c r="B3304" s="488" t="s">
        <v>13160</v>
      </c>
      <c r="C3304" s="516" t="s">
        <v>16265</v>
      </c>
      <c r="D3304" s="516" t="s">
        <v>9764</v>
      </c>
      <c r="E3304" s="498" t="s">
        <v>17791</v>
      </c>
    </row>
    <row r="3305" spans="1:5" ht="25.5" x14ac:dyDescent="0.2">
      <c r="A3305" s="516">
        <v>37545</v>
      </c>
      <c r="B3305" s="488" t="s">
        <v>13161</v>
      </c>
      <c r="C3305" s="516" t="s">
        <v>16265</v>
      </c>
      <c r="D3305" s="516" t="s">
        <v>9764</v>
      </c>
      <c r="E3305" s="498" t="s">
        <v>17792</v>
      </c>
    </row>
    <row r="3306" spans="1:5" ht="25.5" x14ac:dyDescent="0.2">
      <c r="A3306" s="516">
        <v>11771</v>
      </c>
      <c r="B3306" s="488" t="s">
        <v>13162</v>
      </c>
      <c r="C3306" s="516" t="s">
        <v>16265</v>
      </c>
      <c r="D3306" s="516" t="s">
        <v>9764</v>
      </c>
      <c r="E3306" s="498" t="s">
        <v>17793</v>
      </c>
    </row>
    <row r="3307" spans="1:5" ht="38.25" x14ac:dyDescent="0.2">
      <c r="A3307" s="516">
        <v>39919</v>
      </c>
      <c r="B3307" s="488" t="s">
        <v>13163</v>
      </c>
      <c r="C3307" s="516" t="s">
        <v>16265</v>
      </c>
      <c r="D3307" s="516" t="s">
        <v>9764</v>
      </c>
      <c r="E3307" s="498" t="s">
        <v>17794</v>
      </c>
    </row>
    <row r="3308" spans="1:5" ht="25.5" x14ac:dyDescent="0.2">
      <c r="A3308" s="516">
        <v>38385</v>
      </c>
      <c r="B3308" s="488" t="s">
        <v>13164</v>
      </c>
      <c r="C3308" s="516" t="s">
        <v>16265</v>
      </c>
      <c r="D3308" s="516" t="s">
        <v>9764</v>
      </c>
      <c r="E3308" s="498" t="s">
        <v>10091</v>
      </c>
    </row>
    <row r="3309" spans="1:5" ht="25.5" x14ac:dyDescent="0.2">
      <c r="A3309" s="516">
        <v>37587</v>
      </c>
      <c r="B3309" s="488" t="s">
        <v>13165</v>
      </c>
      <c r="C3309" s="516" t="s">
        <v>16265</v>
      </c>
      <c r="D3309" s="516" t="s">
        <v>9764</v>
      </c>
      <c r="E3309" s="498" t="s">
        <v>17795</v>
      </c>
    </row>
    <row r="3310" spans="1:5" x14ac:dyDescent="0.2">
      <c r="A3310" s="516">
        <v>11561</v>
      </c>
      <c r="B3310" s="488" t="s">
        <v>13167</v>
      </c>
      <c r="C3310" s="516" t="s">
        <v>16265</v>
      </c>
      <c r="D3310" s="516" t="s">
        <v>9764</v>
      </c>
      <c r="E3310" s="498" t="s">
        <v>17796</v>
      </c>
    </row>
    <row r="3311" spans="1:5" x14ac:dyDescent="0.2">
      <c r="A3311" s="516">
        <v>11560</v>
      </c>
      <c r="B3311" s="488" t="s">
        <v>13168</v>
      </c>
      <c r="C3311" s="516" t="s">
        <v>16265</v>
      </c>
      <c r="D3311" s="516" t="s">
        <v>9764</v>
      </c>
      <c r="E3311" s="498" t="s">
        <v>17797</v>
      </c>
    </row>
    <row r="3312" spans="1:5" x14ac:dyDescent="0.2">
      <c r="A3312" s="516">
        <v>11499</v>
      </c>
      <c r="B3312" s="488" t="s">
        <v>13169</v>
      </c>
      <c r="C3312" s="516" t="s">
        <v>16265</v>
      </c>
      <c r="D3312" s="516" t="s">
        <v>9764</v>
      </c>
      <c r="E3312" s="498" t="s">
        <v>17798</v>
      </c>
    </row>
    <row r="3313" spans="1:5" x14ac:dyDescent="0.2">
      <c r="A3313" s="516">
        <v>34761</v>
      </c>
      <c r="B3313" s="488" t="s">
        <v>13170</v>
      </c>
      <c r="C3313" s="516" t="s">
        <v>16281</v>
      </c>
      <c r="D3313" s="516" t="s">
        <v>9764</v>
      </c>
      <c r="E3313" s="498" t="s">
        <v>17799</v>
      </c>
    </row>
    <row r="3314" spans="1:5" x14ac:dyDescent="0.2">
      <c r="A3314" s="516">
        <v>40924</v>
      </c>
      <c r="B3314" s="488" t="s">
        <v>13172</v>
      </c>
      <c r="C3314" s="516" t="s">
        <v>16378</v>
      </c>
      <c r="D3314" s="516" t="s">
        <v>9764</v>
      </c>
      <c r="E3314" s="498" t="s">
        <v>17800</v>
      </c>
    </row>
    <row r="3315" spans="1:5" x14ac:dyDescent="0.2">
      <c r="A3315" s="516">
        <v>25957</v>
      </c>
      <c r="B3315" s="488" t="s">
        <v>13173</v>
      </c>
      <c r="C3315" s="516" t="s">
        <v>16281</v>
      </c>
      <c r="D3315" s="516" t="s">
        <v>9764</v>
      </c>
      <c r="E3315" s="498" t="s">
        <v>7447</v>
      </c>
    </row>
    <row r="3316" spans="1:5" x14ac:dyDescent="0.2">
      <c r="A3316" s="516">
        <v>40983</v>
      </c>
      <c r="B3316" s="488" t="s">
        <v>13174</v>
      </c>
      <c r="C3316" s="516" t="s">
        <v>16378</v>
      </c>
      <c r="D3316" s="516" t="s">
        <v>9764</v>
      </c>
      <c r="E3316" s="498" t="s">
        <v>17801</v>
      </c>
    </row>
    <row r="3317" spans="1:5" x14ac:dyDescent="0.2">
      <c r="A3317" s="516">
        <v>2437</v>
      </c>
      <c r="B3317" s="488" t="s">
        <v>13175</v>
      </c>
      <c r="C3317" s="516" t="s">
        <v>16281</v>
      </c>
      <c r="D3317" s="516" t="s">
        <v>9764</v>
      </c>
      <c r="E3317" s="498" t="s">
        <v>7991</v>
      </c>
    </row>
    <row r="3318" spans="1:5" x14ac:dyDescent="0.2">
      <c r="A3318" s="516">
        <v>40921</v>
      </c>
      <c r="B3318" s="488" t="s">
        <v>13176</v>
      </c>
      <c r="C3318" s="516" t="s">
        <v>16378</v>
      </c>
      <c r="D3318" s="516" t="s">
        <v>9764</v>
      </c>
      <c r="E3318" s="498" t="s">
        <v>17802</v>
      </c>
    </row>
    <row r="3319" spans="1:5" ht="25.5" x14ac:dyDescent="0.2">
      <c r="A3319" s="516">
        <v>14252</v>
      </c>
      <c r="B3319" s="488" t="s">
        <v>13177</v>
      </c>
      <c r="C3319" s="516" t="s">
        <v>16265</v>
      </c>
      <c r="D3319" s="516" t="s">
        <v>9764</v>
      </c>
      <c r="E3319" s="498" t="s">
        <v>17803</v>
      </c>
    </row>
    <row r="3320" spans="1:5" ht="38.25" x14ac:dyDescent="0.2">
      <c r="A3320" s="516">
        <v>730</v>
      </c>
      <c r="B3320" s="488" t="s">
        <v>13178</v>
      </c>
      <c r="C3320" s="516" t="s">
        <v>16265</v>
      </c>
      <c r="D3320" s="516" t="s">
        <v>9764</v>
      </c>
      <c r="E3320" s="498" t="s">
        <v>17804</v>
      </c>
    </row>
    <row r="3321" spans="1:5" ht="38.25" x14ac:dyDescent="0.2">
      <c r="A3321" s="516">
        <v>723</v>
      </c>
      <c r="B3321" s="488" t="s">
        <v>13179</v>
      </c>
      <c r="C3321" s="516" t="s">
        <v>16265</v>
      </c>
      <c r="D3321" s="516" t="s">
        <v>9764</v>
      </c>
      <c r="E3321" s="498" t="s">
        <v>17805</v>
      </c>
    </row>
    <row r="3322" spans="1:5" ht="25.5" x14ac:dyDescent="0.2">
      <c r="A3322" s="516">
        <v>36502</v>
      </c>
      <c r="B3322" s="488" t="s">
        <v>13180</v>
      </c>
      <c r="C3322" s="516" t="s">
        <v>16265</v>
      </c>
      <c r="D3322" s="516" t="s">
        <v>9764</v>
      </c>
      <c r="E3322" s="498" t="s">
        <v>17806</v>
      </c>
    </row>
    <row r="3323" spans="1:5" ht="25.5" x14ac:dyDescent="0.2">
      <c r="A3323" s="516">
        <v>36503</v>
      </c>
      <c r="B3323" s="488" t="s">
        <v>13181</v>
      </c>
      <c r="C3323" s="516" t="s">
        <v>16265</v>
      </c>
      <c r="D3323" s="516" t="s">
        <v>9764</v>
      </c>
      <c r="E3323" s="498" t="s">
        <v>17807</v>
      </c>
    </row>
    <row r="3324" spans="1:5" ht="25.5" x14ac:dyDescent="0.2">
      <c r="A3324" s="516">
        <v>4090</v>
      </c>
      <c r="B3324" s="488" t="s">
        <v>13182</v>
      </c>
      <c r="C3324" s="516" t="s">
        <v>16265</v>
      </c>
      <c r="D3324" s="516" t="s">
        <v>9768</v>
      </c>
      <c r="E3324" s="498" t="s">
        <v>17808</v>
      </c>
    </row>
    <row r="3325" spans="1:5" ht="25.5" x14ac:dyDescent="0.2">
      <c r="A3325" s="516">
        <v>13227</v>
      </c>
      <c r="B3325" s="488" t="s">
        <v>13183</v>
      </c>
      <c r="C3325" s="516" t="s">
        <v>16265</v>
      </c>
      <c r="D3325" s="516" t="s">
        <v>9764</v>
      </c>
      <c r="E3325" s="498" t="s">
        <v>17809</v>
      </c>
    </row>
    <row r="3326" spans="1:5" ht="25.5" x14ac:dyDescent="0.2">
      <c r="A3326" s="516">
        <v>10597</v>
      </c>
      <c r="B3326" s="488" t="s">
        <v>13184</v>
      </c>
      <c r="C3326" s="516" t="s">
        <v>16265</v>
      </c>
      <c r="D3326" s="516" t="s">
        <v>9764</v>
      </c>
      <c r="E3326" s="498" t="s">
        <v>17810</v>
      </c>
    </row>
    <row r="3327" spans="1:5" x14ac:dyDescent="0.2">
      <c r="A3327" s="516">
        <v>39628</v>
      </c>
      <c r="B3327" s="488" t="s">
        <v>13185</v>
      </c>
      <c r="C3327" s="516" t="s">
        <v>16265</v>
      </c>
      <c r="D3327" s="516" t="s">
        <v>9764</v>
      </c>
      <c r="E3327" s="498" t="s">
        <v>17811</v>
      </c>
    </row>
    <row r="3328" spans="1:5" x14ac:dyDescent="0.2">
      <c r="A3328" s="516">
        <v>39404</v>
      </c>
      <c r="B3328" s="488" t="s">
        <v>13186</v>
      </c>
      <c r="C3328" s="516" t="s">
        <v>16265</v>
      </c>
      <c r="D3328" s="516" t="s">
        <v>9764</v>
      </c>
      <c r="E3328" s="498" t="s">
        <v>17812</v>
      </c>
    </row>
    <row r="3329" spans="1:5" ht="25.5" x14ac:dyDescent="0.2">
      <c r="A3329" s="516">
        <v>39402</v>
      </c>
      <c r="B3329" s="488" t="s">
        <v>13187</v>
      </c>
      <c r="C3329" s="516" t="s">
        <v>16265</v>
      </c>
      <c r="D3329" s="516" t="s">
        <v>9764</v>
      </c>
      <c r="E3329" s="498" t="s">
        <v>17813</v>
      </c>
    </row>
    <row r="3330" spans="1:5" x14ac:dyDescent="0.2">
      <c r="A3330" s="516">
        <v>39403</v>
      </c>
      <c r="B3330" s="488" t="s">
        <v>13188</v>
      </c>
      <c r="C3330" s="516" t="s">
        <v>16265</v>
      </c>
      <c r="D3330" s="516" t="s">
        <v>9764</v>
      </c>
      <c r="E3330" s="498" t="s">
        <v>17814</v>
      </c>
    </row>
    <row r="3331" spans="1:5" x14ac:dyDescent="0.2">
      <c r="A3331" s="516">
        <v>4093</v>
      </c>
      <c r="B3331" s="488" t="s">
        <v>74</v>
      </c>
      <c r="C3331" s="516" t="s">
        <v>16281</v>
      </c>
      <c r="D3331" s="516" t="s">
        <v>9764</v>
      </c>
      <c r="E3331" s="498" t="s">
        <v>7756</v>
      </c>
    </row>
    <row r="3332" spans="1:5" x14ac:dyDescent="0.2">
      <c r="A3332" s="516">
        <v>10512</v>
      </c>
      <c r="B3332" s="488" t="s">
        <v>13189</v>
      </c>
      <c r="C3332" s="516" t="s">
        <v>16378</v>
      </c>
      <c r="D3332" s="516" t="s">
        <v>9764</v>
      </c>
      <c r="E3332" s="498" t="s">
        <v>17815</v>
      </c>
    </row>
    <row r="3333" spans="1:5" x14ac:dyDescent="0.2">
      <c r="A3333" s="516">
        <v>20020</v>
      </c>
      <c r="B3333" s="488" t="s">
        <v>13190</v>
      </c>
      <c r="C3333" s="516" t="s">
        <v>16281</v>
      </c>
      <c r="D3333" s="516" t="s">
        <v>9764</v>
      </c>
      <c r="E3333" s="498" t="s">
        <v>8215</v>
      </c>
    </row>
    <row r="3334" spans="1:5" x14ac:dyDescent="0.2">
      <c r="A3334" s="516">
        <v>41038</v>
      </c>
      <c r="B3334" s="488" t="s">
        <v>13191</v>
      </c>
      <c r="C3334" s="516" t="s">
        <v>16378</v>
      </c>
      <c r="D3334" s="516" t="s">
        <v>9764</v>
      </c>
      <c r="E3334" s="498" t="s">
        <v>17816</v>
      </c>
    </row>
    <row r="3335" spans="1:5" x14ac:dyDescent="0.2">
      <c r="A3335" s="516">
        <v>4094</v>
      </c>
      <c r="B3335" s="488" t="s">
        <v>13192</v>
      </c>
      <c r="C3335" s="516" t="s">
        <v>16281</v>
      </c>
      <c r="D3335" s="516" t="s">
        <v>9764</v>
      </c>
      <c r="E3335" s="498" t="s">
        <v>17714</v>
      </c>
    </row>
    <row r="3336" spans="1:5" x14ac:dyDescent="0.2">
      <c r="A3336" s="516">
        <v>40988</v>
      </c>
      <c r="B3336" s="488" t="s">
        <v>13193</v>
      </c>
      <c r="C3336" s="516" t="s">
        <v>16378</v>
      </c>
      <c r="D3336" s="516" t="s">
        <v>9764</v>
      </c>
      <c r="E3336" s="498" t="s">
        <v>17817</v>
      </c>
    </row>
    <row r="3337" spans="1:5" x14ac:dyDescent="0.2">
      <c r="A3337" s="516">
        <v>4095</v>
      </c>
      <c r="B3337" s="488" t="s">
        <v>13194</v>
      </c>
      <c r="C3337" s="516" t="s">
        <v>16281</v>
      </c>
      <c r="D3337" s="516" t="s">
        <v>9764</v>
      </c>
      <c r="E3337" s="498" t="s">
        <v>8671</v>
      </c>
    </row>
    <row r="3338" spans="1:5" x14ac:dyDescent="0.2">
      <c r="A3338" s="516">
        <v>40990</v>
      </c>
      <c r="B3338" s="488" t="s">
        <v>13195</v>
      </c>
      <c r="C3338" s="516" t="s">
        <v>16378</v>
      </c>
      <c r="D3338" s="516" t="s">
        <v>9764</v>
      </c>
      <c r="E3338" s="498" t="s">
        <v>17818</v>
      </c>
    </row>
    <row r="3339" spans="1:5" x14ac:dyDescent="0.2">
      <c r="A3339" s="516">
        <v>4097</v>
      </c>
      <c r="B3339" s="488" t="s">
        <v>13196</v>
      </c>
      <c r="C3339" s="516" t="s">
        <v>16281</v>
      </c>
      <c r="D3339" s="516" t="s">
        <v>9764</v>
      </c>
      <c r="E3339" s="498" t="s">
        <v>15187</v>
      </c>
    </row>
    <row r="3340" spans="1:5" x14ac:dyDescent="0.2">
      <c r="A3340" s="516">
        <v>40994</v>
      </c>
      <c r="B3340" s="488" t="s">
        <v>13197</v>
      </c>
      <c r="C3340" s="516" t="s">
        <v>16378</v>
      </c>
      <c r="D3340" s="516" t="s">
        <v>9764</v>
      </c>
      <c r="E3340" s="498" t="s">
        <v>17819</v>
      </c>
    </row>
    <row r="3341" spans="1:5" x14ac:dyDescent="0.2">
      <c r="A3341" s="516">
        <v>4096</v>
      </c>
      <c r="B3341" s="488" t="s">
        <v>13198</v>
      </c>
      <c r="C3341" s="516" t="s">
        <v>16281</v>
      </c>
      <c r="D3341" s="516" t="s">
        <v>9764</v>
      </c>
      <c r="E3341" s="498" t="s">
        <v>7448</v>
      </c>
    </row>
    <row r="3342" spans="1:5" x14ac:dyDescent="0.2">
      <c r="A3342" s="516">
        <v>40992</v>
      </c>
      <c r="B3342" s="488" t="s">
        <v>13199</v>
      </c>
      <c r="C3342" s="516" t="s">
        <v>16378</v>
      </c>
      <c r="D3342" s="516" t="s">
        <v>9764</v>
      </c>
      <c r="E3342" s="498" t="s">
        <v>17820</v>
      </c>
    </row>
    <row r="3343" spans="1:5" x14ac:dyDescent="0.2">
      <c r="A3343" s="516">
        <v>13955</v>
      </c>
      <c r="B3343" s="488" t="s">
        <v>13200</v>
      </c>
      <c r="C3343" s="516" t="s">
        <v>16265</v>
      </c>
      <c r="D3343" s="516" t="s">
        <v>9764</v>
      </c>
      <c r="E3343" s="498" t="s">
        <v>17821</v>
      </c>
    </row>
    <row r="3344" spans="1:5" ht="25.5" x14ac:dyDescent="0.2">
      <c r="A3344" s="516">
        <v>4114</v>
      </c>
      <c r="B3344" s="488" t="s">
        <v>13201</v>
      </c>
      <c r="C3344" s="516" t="s">
        <v>16265</v>
      </c>
      <c r="D3344" s="516" t="s">
        <v>9764</v>
      </c>
      <c r="E3344" s="498" t="s">
        <v>17822</v>
      </c>
    </row>
    <row r="3345" spans="1:5" x14ac:dyDescent="0.2">
      <c r="A3345" s="516">
        <v>36797</v>
      </c>
      <c r="B3345" s="488" t="s">
        <v>13202</v>
      </c>
      <c r="C3345" s="516" t="s">
        <v>16265</v>
      </c>
      <c r="D3345" s="516" t="s">
        <v>9764</v>
      </c>
      <c r="E3345" s="498" t="s">
        <v>8787</v>
      </c>
    </row>
    <row r="3346" spans="1:5" x14ac:dyDescent="0.2">
      <c r="A3346" s="516">
        <v>4107</v>
      </c>
      <c r="B3346" s="488" t="s">
        <v>13203</v>
      </c>
      <c r="C3346" s="516" t="s">
        <v>16265</v>
      </c>
      <c r="D3346" s="516" t="s">
        <v>9764</v>
      </c>
      <c r="E3346" s="498" t="s">
        <v>7937</v>
      </c>
    </row>
    <row r="3347" spans="1:5" x14ac:dyDescent="0.2">
      <c r="A3347" s="516">
        <v>36799</v>
      </c>
      <c r="B3347" s="488" t="s">
        <v>13204</v>
      </c>
      <c r="C3347" s="516" t="s">
        <v>16265</v>
      </c>
      <c r="D3347" s="516" t="s">
        <v>9764</v>
      </c>
      <c r="E3347" s="498" t="s">
        <v>8265</v>
      </c>
    </row>
    <row r="3348" spans="1:5" x14ac:dyDescent="0.2">
      <c r="A3348" s="516">
        <v>4108</v>
      </c>
      <c r="B3348" s="488" t="s">
        <v>13205</v>
      </c>
      <c r="C3348" s="516" t="s">
        <v>16265</v>
      </c>
      <c r="D3348" s="516" t="s">
        <v>9764</v>
      </c>
      <c r="E3348" s="498" t="s">
        <v>17248</v>
      </c>
    </row>
    <row r="3349" spans="1:5" x14ac:dyDescent="0.2">
      <c r="A3349" s="516">
        <v>4102</v>
      </c>
      <c r="B3349" s="488" t="s">
        <v>13207</v>
      </c>
      <c r="C3349" s="516" t="s">
        <v>16265</v>
      </c>
      <c r="D3349" s="516" t="s">
        <v>9768</v>
      </c>
      <c r="E3349" s="498" t="s">
        <v>17823</v>
      </c>
    </row>
    <row r="3350" spans="1:5" ht="25.5" x14ac:dyDescent="0.2">
      <c r="A3350" s="516">
        <v>10826</v>
      </c>
      <c r="B3350" s="488" t="s">
        <v>13208</v>
      </c>
      <c r="C3350" s="516" t="s">
        <v>16265</v>
      </c>
      <c r="D3350" s="516" t="s">
        <v>9764</v>
      </c>
      <c r="E3350" s="498" t="s">
        <v>17407</v>
      </c>
    </row>
    <row r="3351" spans="1:5" ht="25.5" x14ac:dyDescent="0.2">
      <c r="A3351" s="516">
        <v>365</v>
      </c>
      <c r="B3351" s="488" t="s">
        <v>13209</v>
      </c>
      <c r="C3351" s="516" t="s">
        <v>16265</v>
      </c>
      <c r="D3351" s="516" t="s">
        <v>9764</v>
      </c>
      <c r="E3351" s="498" t="s">
        <v>8059</v>
      </c>
    </row>
    <row r="3352" spans="1:5" x14ac:dyDescent="0.2">
      <c r="A3352" s="516">
        <v>38639</v>
      </c>
      <c r="B3352" s="488" t="s">
        <v>13210</v>
      </c>
      <c r="C3352" s="516" t="s">
        <v>16265</v>
      </c>
      <c r="D3352" s="516" t="s">
        <v>9764</v>
      </c>
      <c r="E3352" s="498" t="s">
        <v>17824</v>
      </c>
    </row>
    <row r="3353" spans="1:5" x14ac:dyDescent="0.2">
      <c r="A3353" s="516">
        <v>38640</v>
      </c>
      <c r="B3353" s="488" t="s">
        <v>13211</v>
      </c>
      <c r="C3353" s="516" t="s">
        <v>16265</v>
      </c>
      <c r="D3353" s="516" t="s">
        <v>9764</v>
      </c>
      <c r="E3353" s="498" t="s">
        <v>7313</v>
      </c>
    </row>
    <row r="3354" spans="1:5" ht="25.5" x14ac:dyDescent="0.2">
      <c r="A3354" s="516">
        <v>358</v>
      </c>
      <c r="B3354" s="488" t="s">
        <v>13212</v>
      </c>
      <c r="C3354" s="516" t="s">
        <v>16265</v>
      </c>
      <c r="D3354" s="516" t="s">
        <v>9764</v>
      </c>
      <c r="E3354" s="498" t="s">
        <v>16826</v>
      </c>
    </row>
    <row r="3355" spans="1:5" ht="25.5" x14ac:dyDescent="0.2">
      <c r="A3355" s="516">
        <v>359</v>
      </c>
      <c r="B3355" s="488" t="s">
        <v>13213</v>
      </c>
      <c r="C3355" s="516" t="s">
        <v>16265</v>
      </c>
      <c r="D3355" s="516" t="s">
        <v>9764</v>
      </c>
      <c r="E3355" s="498" t="s">
        <v>14398</v>
      </c>
    </row>
    <row r="3356" spans="1:5" x14ac:dyDescent="0.2">
      <c r="A3356" s="516">
        <v>38641</v>
      </c>
      <c r="B3356" s="488" t="s">
        <v>13214</v>
      </c>
      <c r="C3356" s="516" t="s">
        <v>16265</v>
      </c>
      <c r="D3356" s="516" t="s">
        <v>9764</v>
      </c>
      <c r="E3356" s="498" t="s">
        <v>17825</v>
      </c>
    </row>
    <row r="3357" spans="1:5" ht="25.5" x14ac:dyDescent="0.2">
      <c r="A3357" s="516">
        <v>360</v>
      </c>
      <c r="B3357" s="488" t="s">
        <v>13215</v>
      </c>
      <c r="C3357" s="516" t="s">
        <v>16265</v>
      </c>
      <c r="D3357" s="516" t="s">
        <v>9768</v>
      </c>
      <c r="E3357" s="498" t="s">
        <v>6977</v>
      </c>
    </row>
    <row r="3358" spans="1:5" ht="25.5" x14ac:dyDescent="0.2">
      <c r="A3358" s="516">
        <v>4127</v>
      </c>
      <c r="B3358" s="488" t="s">
        <v>13216</v>
      </c>
      <c r="C3358" s="516" t="s">
        <v>16265</v>
      </c>
      <c r="D3358" s="516" t="s">
        <v>9764</v>
      </c>
      <c r="E3358" s="498" t="s">
        <v>7941</v>
      </c>
    </row>
    <row r="3359" spans="1:5" ht="25.5" x14ac:dyDescent="0.2">
      <c r="A3359" s="516">
        <v>4154</v>
      </c>
      <c r="B3359" s="488" t="s">
        <v>13217</v>
      </c>
      <c r="C3359" s="516" t="s">
        <v>16265</v>
      </c>
      <c r="D3359" s="516" t="s">
        <v>9764</v>
      </c>
      <c r="E3359" s="498" t="s">
        <v>13218</v>
      </c>
    </row>
    <row r="3360" spans="1:5" ht="25.5" x14ac:dyDescent="0.2">
      <c r="A3360" s="516">
        <v>4168</v>
      </c>
      <c r="B3360" s="488" t="s">
        <v>13219</v>
      </c>
      <c r="C3360" s="516" t="s">
        <v>16265</v>
      </c>
      <c r="D3360" s="516" t="s">
        <v>9764</v>
      </c>
      <c r="E3360" s="498" t="s">
        <v>13220</v>
      </c>
    </row>
    <row r="3361" spans="1:5" ht="25.5" x14ac:dyDescent="0.2">
      <c r="A3361" s="516">
        <v>4161</v>
      </c>
      <c r="B3361" s="488" t="s">
        <v>13221</v>
      </c>
      <c r="C3361" s="516" t="s">
        <v>16265</v>
      </c>
      <c r="D3361" s="516" t="s">
        <v>9764</v>
      </c>
      <c r="E3361" s="498" t="s">
        <v>13222</v>
      </c>
    </row>
    <row r="3362" spans="1:5" ht="38.25" x14ac:dyDescent="0.2">
      <c r="A3362" s="516">
        <v>42430</v>
      </c>
      <c r="B3362" s="488" t="s">
        <v>13223</v>
      </c>
      <c r="C3362" s="516" t="s">
        <v>16265</v>
      </c>
      <c r="D3362" s="516" t="s">
        <v>9764</v>
      </c>
      <c r="E3362" s="498" t="s">
        <v>17826</v>
      </c>
    </row>
    <row r="3363" spans="1:5" x14ac:dyDescent="0.2">
      <c r="A3363" s="516">
        <v>4214</v>
      </c>
      <c r="B3363" s="488" t="s">
        <v>1676</v>
      </c>
      <c r="C3363" s="516" t="s">
        <v>16265</v>
      </c>
      <c r="D3363" s="516" t="s">
        <v>9764</v>
      </c>
      <c r="E3363" s="498" t="s">
        <v>7698</v>
      </c>
    </row>
    <row r="3364" spans="1:5" x14ac:dyDescent="0.2">
      <c r="A3364" s="516">
        <v>4215</v>
      </c>
      <c r="B3364" s="488" t="s">
        <v>13224</v>
      </c>
      <c r="C3364" s="516" t="s">
        <v>16265</v>
      </c>
      <c r="D3364" s="516" t="s">
        <v>9764</v>
      </c>
      <c r="E3364" s="498" t="s">
        <v>7355</v>
      </c>
    </row>
    <row r="3365" spans="1:5" x14ac:dyDescent="0.2">
      <c r="A3365" s="516">
        <v>4210</v>
      </c>
      <c r="B3365" s="488" t="s">
        <v>13225</v>
      </c>
      <c r="C3365" s="516" t="s">
        <v>16265</v>
      </c>
      <c r="D3365" s="516" t="s">
        <v>9764</v>
      </c>
      <c r="E3365" s="498" t="s">
        <v>7240</v>
      </c>
    </row>
    <row r="3366" spans="1:5" x14ac:dyDescent="0.2">
      <c r="A3366" s="516">
        <v>4212</v>
      </c>
      <c r="B3366" s="488" t="s">
        <v>1677</v>
      </c>
      <c r="C3366" s="516" t="s">
        <v>16265</v>
      </c>
      <c r="D3366" s="516" t="s">
        <v>9764</v>
      </c>
      <c r="E3366" s="498" t="s">
        <v>7269</v>
      </c>
    </row>
    <row r="3367" spans="1:5" x14ac:dyDescent="0.2">
      <c r="A3367" s="516">
        <v>4213</v>
      </c>
      <c r="B3367" s="488" t="s">
        <v>1678</v>
      </c>
      <c r="C3367" s="516" t="s">
        <v>16265</v>
      </c>
      <c r="D3367" s="516" t="s">
        <v>9764</v>
      </c>
      <c r="E3367" s="498" t="s">
        <v>7457</v>
      </c>
    </row>
    <row r="3368" spans="1:5" x14ac:dyDescent="0.2">
      <c r="A3368" s="516">
        <v>4211</v>
      </c>
      <c r="B3368" s="488" t="s">
        <v>13226</v>
      </c>
      <c r="C3368" s="516" t="s">
        <v>16265</v>
      </c>
      <c r="D3368" s="516" t="s">
        <v>9764</v>
      </c>
      <c r="E3368" s="498" t="s">
        <v>8659</v>
      </c>
    </row>
    <row r="3369" spans="1:5" x14ac:dyDescent="0.2">
      <c r="A3369" s="516">
        <v>4209</v>
      </c>
      <c r="B3369" s="488" t="s">
        <v>13227</v>
      </c>
      <c r="C3369" s="516" t="s">
        <v>16265</v>
      </c>
      <c r="D3369" s="516" t="s">
        <v>9764</v>
      </c>
      <c r="E3369" s="498" t="s">
        <v>6919</v>
      </c>
    </row>
    <row r="3370" spans="1:5" x14ac:dyDescent="0.2">
      <c r="A3370" s="516">
        <v>4180</v>
      </c>
      <c r="B3370" s="488" t="s">
        <v>13228</v>
      </c>
      <c r="C3370" s="516" t="s">
        <v>16265</v>
      </c>
      <c r="D3370" s="516" t="s">
        <v>9764</v>
      </c>
      <c r="E3370" s="498" t="s">
        <v>8901</v>
      </c>
    </row>
    <row r="3371" spans="1:5" x14ac:dyDescent="0.2">
      <c r="A3371" s="516">
        <v>4177</v>
      </c>
      <c r="B3371" s="488" t="s">
        <v>13229</v>
      </c>
      <c r="C3371" s="516" t="s">
        <v>16265</v>
      </c>
      <c r="D3371" s="516" t="s">
        <v>9764</v>
      </c>
      <c r="E3371" s="498" t="s">
        <v>7357</v>
      </c>
    </row>
    <row r="3372" spans="1:5" x14ac:dyDescent="0.2">
      <c r="A3372" s="516">
        <v>4179</v>
      </c>
      <c r="B3372" s="488" t="s">
        <v>13230</v>
      </c>
      <c r="C3372" s="516" t="s">
        <v>16265</v>
      </c>
      <c r="D3372" s="516" t="s">
        <v>9764</v>
      </c>
      <c r="E3372" s="498" t="s">
        <v>15179</v>
      </c>
    </row>
    <row r="3373" spans="1:5" x14ac:dyDescent="0.2">
      <c r="A3373" s="516">
        <v>4208</v>
      </c>
      <c r="B3373" s="488" t="s">
        <v>13231</v>
      </c>
      <c r="C3373" s="516" t="s">
        <v>16265</v>
      </c>
      <c r="D3373" s="516" t="s">
        <v>9764</v>
      </c>
      <c r="E3373" s="498" t="s">
        <v>17827</v>
      </c>
    </row>
    <row r="3374" spans="1:5" x14ac:dyDescent="0.2">
      <c r="A3374" s="516">
        <v>4181</v>
      </c>
      <c r="B3374" s="488" t="s">
        <v>13232</v>
      </c>
      <c r="C3374" s="516" t="s">
        <v>16265</v>
      </c>
      <c r="D3374" s="516" t="s">
        <v>9764</v>
      </c>
      <c r="E3374" s="498" t="s">
        <v>7984</v>
      </c>
    </row>
    <row r="3375" spans="1:5" x14ac:dyDescent="0.2">
      <c r="A3375" s="516">
        <v>4178</v>
      </c>
      <c r="B3375" s="488" t="s">
        <v>13233</v>
      </c>
      <c r="C3375" s="516" t="s">
        <v>16265</v>
      </c>
      <c r="D3375" s="516" t="s">
        <v>9764</v>
      </c>
      <c r="E3375" s="498" t="s">
        <v>7928</v>
      </c>
    </row>
    <row r="3376" spans="1:5" x14ac:dyDescent="0.2">
      <c r="A3376" s="516">
        <v>4182</v>
      </c>
      <c r="B3376" s="488" t="s">
        <v>1387</v>
      </c>
      <c r="C3376" s="516" t="s">
        <v>16265</v>
      </c>
      <c r="D3376" s="516" t="s">
        <v>9764</v>
      </c>
      <c r="E3376" s="498" t="s">
        <v>17828</v>
      </c>
    </row>
    <row r="3377" spans="1:5" x14ac:dyDescent="0.2">
      <c r="A3377" s="516">
        <v>4183</v>
      </c>
      <c r="B3377" s="488" t="s">
        <v>13234</v>
      </c>
      <c r="C3377" s="516" t="s">
        <v>16265</v>
      </c>
      <c r="D3377" s="516" t="s">
        <v>9764</v>
      </c>
      <c r="E3377" s="498" t="s">
        <v>17829</v>
      </c>
    </row>
    <row r="3378" spans="1:5" x14ac:dyDescent="0.2">
      <c r="A3378" s="516">
        <v>4184</v>
      </c>
      <c r="B3378" s="488" t="s">
        <v>13235</v>
      </c>
      <c r="C3378" s="516" t="s">
        <v>16265</v>
      </c>
      <c r="D3378" s="516" t="s">
        <v>9764</v>
      </c>
      <c r="E3378" s="498" t="s">
        <v>17830</v>
      </c>
    </row>
    <row r="3379" spans="1:5" x14ac:dyDescent="0.2">
      <c r="A3379" s="516">
        <v>4185</v>
      </c>
      <c r="B3379" s="488" t="s">
        <v>13236</v>
      </c>
      <c r="C3379" s="516" t="s">
        <v>16265</v>
      </c>
      <c r="D3379" s="516" t="s">
        <v>9764</v>
      </c>
      <c r="E3379" s="498" t="s">
        <v>17831</v>
      </c>
    </row>
    <row r="3380" spans="1:5" ht="25.5" x14ac:dyDescent="0.2">
      <c r="A3380" s="516">
        <v>4205</v>
      </c>
      <c r="B3380" s="488" t="s">
        <v>13237</v>
      </c>
      <c r="C3380" s="516" t="s">
        <v>16265</v>
      </c>
      <c r="D3380" s="516" t="s">
        <v>9764</v>
      </c>
      <c r="E3380" s="498" t="s">
        <v>13508</v>
      </c>
    </row>
    <row r="3381" spans="1:5" x14ac:dyDescent="0.2">
      <c r="A3381" s="516">
        <v>4192</v>
      </c>
      <c r="B3381" s="488" t="s">
        <v>13238</v>
      </c>
      <c r="C3381" s="516" t="s">
        <v>16265</v>
      </c>
      <c r="D3381" s="516" t="s">
        <v>9764</v>
      </c>
      <c r="E3381" s="498" t="s">
        <v>13508</v>
      </c>
    </row>
    <row r="3382" spans="1:5" x14ac:dyDescent="0.2">
      <c r="A3382" s="516">
        <v>4191</v>
      </c>
      <c r="B3382" s="488" t="s">
        <v>13239</v>
      </c>
      <c r="C3382" s="516" t="s">
        <v>16265</v>
      </c>
      <c r="D3382" s="516" t="s">
        <v>9764</v>
      </c>
      <c r="E3382" s="498" t="s">
        <v>13508</v>
      </c>
    </row>
    <row r="3383" spans="1:5" x14ac:dyDescent="0.2">
      <c r="A3383" s="516">
        <v>4207</v>
      </c>
      <c r="B3383" s="488" t="s">
        <v>13240</v>
      </c>
      <c r="C3383" s="516" t="s">
        <v>16265</v>
      </c>
      <c r="D3383" s="516" t="s">
        <v>9764</v>
      </c>
      <c r="E3383" s="498" t="s">
        <v>17832</v>
      </c>
    </row>
    <row r="3384" spans="1:5" x14ac:dyDescent="0.2">
      <c r="A3384" s="516">
        <v>4206</v>
      </c>
      <c r="B3384" s="488" t="s">
        <v>13241</v>
      </c>
      <c r="C3384" s="516" t="s">
        <v>16265</v>
      </c>
      <c r="D3384" s="516" t="s">
        <v>9764</v>
      </c>
      <c r="E3384" s="498" t="s">
        <v>8777</v>
      </c>
    </row>
    <row r="3385" spans="1:5" x14ac:dyDescent="0.2">
      <c r="A3385" s="516">
        <v>4190</v>
      </c>
      <c r="B3385" s="488" t="s">
        <v>13242</v>
      </c>
      <c r="C3385" s="516" t="s">
        <v>16265</v>
      </c>
      <c r="D3385" s="516" t="s">
        <v>9764</v>
      </c>
      <c r="E3385" s="498" t="s">
        <v>8777</v>
      </c>
    </row>
    <row r="3386" spans="1:5" x14ac:dyDescent="0.2">
      <c r="A3386" s="516">
        <v>4186</v>
      </c>
      <c r="B3386" s="488" t="s">
        <v>13243</v>
      </c>
      <c r="C3386" s="516" t="s">
        <v>16265</v>
      </c>
      <c r="D3386" s="516" t="s">
        <v>9764</v>
      </c>
      <c r="E3386" s="498" t="s">
        <v>6839</v>
      </c>
    </row>
    <row r="3387" spans="1:5" x14ac:dyDescent="0.2">
      <c r="A3387" s="516">
        <v>4188</v>
      </c>
      <c r="B3387" s="488" t="s">
        <v>13244</v>
      </c>
      <c r="C3387" s="516" t="s">
        <v>16265</v>
      </c>
      <c r="D3387" s="516" t="s">
        <v>9764</v>
      </c>
      <c r="E3387" s="498" t="s">
        <v>17833</v>
      </c>
    </row>
    <row r="3388" spans="1:5" x14ac:dyDescent="0.2">
      <c r="A3388" s="516">
        <v>4189</v>
      </c>
      <c r="B3388" s="488" t="s">
        <v>13245</v>
      </c>
      <c r="C3388" s="516" t="s">
        <v>16265</v>
      </c>
      <c r="D3388" s="516" t="s">
        <v>9764</v>
      </c>
      <c r="E3388" s="498" t="s">
        <v>17833</v>
      </c>
    </row>
    <row r="3389" spans="1:5" x14ac:dyDescent="0.2">
      <c r="A3389" s="516">
        <v>4197</v>
      </c>
      <c r="B3389" s="488" t="s">
        <v>13246</v>
      </c>
      <c r="C3389" s="516" t="s">
        <v>16265</v>
      </c>
      <c r="D3389" s="516" t="s">
        <v>9764</v>
      </c>
      <c r="E3389" s="498" t="s">
        <v>17834</v>
      </c>
    </row>
    <row r="3390" spans="1:5" x14ac:dyDescent="0.2">
      <c r="A3390" s="516">
        <v>4194</v>
      </c>
      <c r="B3390" s="488" t="s">
        <v>13247</v>
      </c>
      <c r="C3390" s="516" t="s">
        <v>16265</v>
      </c>
      <c r="D3390" s="516" t="s">
        <v>9764</v>
      </c>
      <c r="E3390" s="498" t="s">
        <v>7959</v>
      </c>
    </row>
    <row r="3391" spans="1:5" x14ac:dyDescent="0.2">
      <c r="A3391" s="516">
        <v>4193</v>
      </c>
      <c r="B3391" s="488" t="s">
        <v>13248</v>
      </c>
      <c r="C3391" s="516" t="s">
        <v>16265</v>
      </c>
      <c r="D3391" s="516" t="s">
        <v>9764</v>
      </c>
      <c r="E3391" s="498" t="s">
        <v>7959</v>
      </c>
    </row>
    <row r="3392" spans="1:5" x14ac:dyDescent="0.2">
      <c r="A3392" s="516">
        <v>4204</v>
      </c>
      <c r="B3392" s="488" t="s">
        <v>13249</v>
      </c>
      <c r="C3392" s="516" t="s">
        <v>16265</v>
      </c>
      <c r="D3392" s="516" t="s">
        <v>9764</v>
      </c>
      <c r="E3392" s="498" t="s">
        <v>7959</v>
      </c>
    </row>
    <row r="3393" spans="1:5" x14ac:dyDescent="0.2">
      <c r="A3393" s="516">
        <v>4187</v>
      </c>
      <c r="B3393" s="488" t="s">
        <v>13250</v>
      </c>
      <c r="C3393" s="516" t="s">
        <v>16265</v>
      </c>
      <c r="D3393" s="516" t="s">
        <v>9764</v>
      </c>
      <c r="E3393" s="498" t="s">
        <v>8708</v>
      </c>
    </row>
    <row r="3394" spans="1:5" x14ac:dyDescent="0.2">
      <c r="A3394" s="516">
        <v>4202</v>
      </c>
      <c r="B3394" s="488" t="s">
        <v>1371</v>
      </c>
      <c r="C3394" s="516" t="s">
        <v>16265</v>
      </c>
      <c r="D3394" s="516" t="s">
        <v>9764</v>
      </c>
      <c r="E3394" s="498" t="s">
        <v>17835</v>
      </c>
    </row>
    <row r="3395" spans="1:5" x14ac:dyDescent="0.2">
      <c r="A3395" s="516">
        <v>4203</v>
      </c>
      <c r="B3395" s="488" t="s">
        <v>13251</v>
      </c>
      <c r="C3395" s="516" t="s">
        <v>16265</v>
      </c>
      <c r="D3395" s="516" t="s">
        <v>9764</v>
      </c>
      <c r="E3395" s="498" t="s">
        <v>17836</v>
      </c>
    </row>
    <row r="3396" spans="1:5" ht="25.5" x14ac:dyDescent="0.2">
      <c r="A3396" s="516">
        <v>40368</v>
      </c>
      <c r="B3396" s="488" t="s">
        <v>13252</v>
      </c>
      <c r="C3396" s="516" t="s">
        <v>16265</v>
      </c>
      <c r="D3396" s="516" t="s">
        <v>9764</v>
      </c>
      <c r="E3396" s="498" t="s">
        <v>17837</v>
      </c>
    </row>
    <row r="3397" spans="1:5" ht="25.5" x14ac:dyDescent="0.2">
      <c r="A3397" s="516">
        <v>40365</v>
      </c>
      <c r="B3397" s="488" t="s">
        <v>13253</v>
      </c>
      <c r="C3397" s="516" t="s">
        <v>16265</v>
      </c>
      <c r="D3397" s="516" t="s">
        <v>9764</v>
      </c>
      <c r="E3397" s="498" t="s">
        <v>7716</v>
      </c>
    </row>
    <row r="3398" spans="1:5" ht="25.5" x14ac:dyDescent="0.2">
      <c r="A3398" s="516">
        <v>40356</v>
      </c>
      <c r="B3398" s="488" t="s">
        <v>13254</v>
      </c>
      <c r="C3398" s="516" t="s">
        <v>16265</v>
      </c>
      <c r="D3398" s="516" t="s">
        <v>9764</v>
      </c>
      <c r="E3398" s="498" t="s">
        <v>9065</v>
      </c>
    </row>
    <row r="3399" spans="1:5" ht="25.5" x14ac:dyDescent="0.2">
      <c r="A3399" s="516">
        <v>40362</v>
      </c>
      <c r="B3399" s="488" t="s">
        <v>13255</v>
      </c>
      <c r="C3399" s="516" t="s">
        <v>16265</v>
      </c>
      <c r="D3399" s="516" t="s">
        <v>9764</v>
      </c>
      <c r="E3399" s="498" t="s">
        <v>6938</v>
      </c>
    </row>
    <row r="3400" spans="1:5" ht="25.5" x14ac:dyDescent="0.2">
      <c r="A3400" s="516">
        <v>40374</v>
      </c>
      <c r="B3400" s="488" t="s">
        <v>13256</v>
      </c>
      <c r="C3400" s="516" t="s">
        <v>16265</v>
      </c>
      <c r="D3400" s="516" t="s">
        <v>9764</v>
      </c>
      <c r="E3400" s="498" t="s">
        <v>17838</v>
      </c>
    </row>
    <row r="3401" spans="1:5" ht="25.5" x14ac:dyDescent="0.2">
      <c r="A3401" s="516">
        <v>40371</v>
      </c>
      <c r="B3401" s="488" t="s">
        <v>13257</v>
      </c>
      <c r="C3401" s="516" t="s">
        <v>16265</v>
      </c>
      <c r="D3401" s="516" t="s">
        <v>9764</v>
      </c>
      <c r="E3401" s="498" t="s">
        <v>17839</v>
      </c>
    </row>
    <row r="3402" spans="1:5" ht="25.5" x14ac:dyDescent="0.2">
      <c r="A3402" s="516">
        <v>40359</v>
      </c>
      <c r="B3402" s="488" t="s">
        <v>13258</v>
      </c>
      <c r="C3402" s="516" t="s">
        <v>16265</v>
      </c>
      <c r="D3402" s="516" t="s">
        <v>9764</v>
      </c>
      <c r="E3402" s="498" t="s">
        <v>6851</v>
      </c>
    </row>
    <row r="3403" spans="1:5" x14ac:dyDescent="0.2">
      <c r="A3403" s="516">
        <v>7595</v>
      </c>
      <c r="B3403" s="488" t="s">
        <v>13259</v>
      </c>
      <c r="C3403" s="516" t="s">
        <v>16281</v>
      </c>
      <c r="D3403" s="516" t="s">
        <v>9764</v>
      </c>
      <c r="E3403" s="498" t="s">
        <v>7829</v>
      </c>
    </row>
    <row r="3404" spans="1:5" x14ac:dyDescent="0.2">
      <c r="A3404" s="516">
        <v>41094</v>
      </c>
      <c r="B3404" s="488" t="s">
        <v>13260</v>
      </c>
      <c r="C3404" s="516" t="s">
        <v>16378</v>
      </c>
      <c r="D3404" s="516" t="s">
        <v>9764</v>
      </c>
      <c r="E3404" s="498" t="s">
        <v>17840</v>
      </c>
    </row>
    <row r="3405" spans="1:5" ht="25.5" x14ac:dyDescent="0.2">
      <c r="A3405" s="516">
        <v>39609</v>
      </c>
      <c r="B3405" s="488" t="s">
        <v>17841</v>
      </c>
      <c r="C3405" s="516" t="s">
        <v>16265</v>
      </c>
      <c r="D3405" s="516" t="s">
        <v>9764</v>
      </c>
      <c r="E3405" s="498" t="s">
        <v>17842</v>
      </c>
    </row>
    <row r="3406" spans="1:5" ht="25.5" x14ac:dyDescent="0.2">
      <c r="A3406" s="516">
        <v>39610</v>
      </c>
      <c r="B3406" s="488" t="s">
        <v>17843</v>
      </c>
      <c r="C3406" s="516" t="s">
        <v>16265</v>
      </c>
      <c r="D3406" s="516" t="s">
        <v>9764</v>
      </c>
      <c r="E3406" s="498" t="s">
        <v>17844</v>
      </c>
    </row>
    <row r="3407" spans="1:5" ht="25.5" x14ac:dyDescent="0.2">
      <c r="A3407" s="516">
        <v>39611</v>
      </c>
      <c r="B3407" s="488" t="s">
        <v>17845</v>
      </c>
      <c r="C3407" s="516" t="s">
        <v>16265</v>
      </c>
      <c r="D3407" s="516" t="s">
        <v>9764</v>
      </c>
      <c r="E3407" s="498" t="s">
        <v>17846</v>
      </c>
    </row>
    <row r="3408" spans="1:5" ht="25.5" x14ac:dyDescent="0.2">
      <c r="A3408" s="516">
        <v>39612</v>
      </c>
      <c r="B3408" s="488" t="s">
        <v>17847</v>
      </c>
      <c r="C3408" s="516" t="s">
        <v>16265</v>
      </c>
      <c r="D3408" s="516" t="s">
        <v>9764</v>
      </c>
      <c r="E3408" s="498" t="s">
        <v>17848</v>
      </c>
    </row>
    <row r="3409" spans="1:5" ht="25.5" x14ac:dyDescent="0.2">
      <c r="A3409" s="516">
        <v>39608</v>
      </c>
      <c r="B3409" s="488" t="s">
        <v>17849</v>
      </c>
      <c r="C3409" s="516" t="s">
        <v>16265</v>
      </c>
      <c r="D3409" s="516" t="s">
        <v>9764</v>
      </c>
      <c r="E3409" s="498" t="s">
        <v>17850</v>
      </c>
    </row>
    <row r="3410" spans="1:5" ht="25.5" x14ac:dyDescent="0.2">
      <c r="A3410" s="516">
        <v>38175</v>
      </c>
      <c r="B3410" s="488" t="s">
        <v>13261</v>
      </c>
      <c r="C3410" s="516" t="s">
        <v>16265</v>
      </c>
      <c r="D3410" s="516" t="s">
        <v>9764</v>
      </c>
      <c r="E3410" s="498" t="s">
        <v>16727</v>
      </c>
    </row>
    <row r="3411" spans="1:5" ht="25.5" x14ac:dyDescent="0.2">
      <c r="A3411" s="516">
        <v>38176</v>
      </c>
      <c r="B3411" s="488" t="s">
        <v>13262</v>
      </c>
      <c r="C3411" s="516" t="s">
        <v>16265</v>
      </c>
      <c r="D3411" s="516" t="s">
        <v>9764</v>
      </c>
      <c r="E3411" s="498" t="s">
        <v>7460</v>
      </c>
    </row>
    <row r="3412" spans="1:5" ht="25.5" x14ac:dyDescent="0.2">
      <c r="A3412" s="516">
        <v>36152</v>
      </c>
      <c r="B3412" s="488" t="s">
        <v>13263</v>
      </c>
      <c r="C3412" s="516" t="s">
        <v>16265</v>
      </c>
      <c r="D3412" s="516" t="s">
        <v>9764</v>
      </c>
      <c r="E3412" s="498" t="s">
        <v>7020</v>
      </c>
    </row>
    <row r="3413" spans="1:5" x14ac:dyDescent="0.2">
      <c r="A3413" s="516">
        <v>11138</v>
      </c>
      <c r="B3413" s="488" t="s">
        <v>13264</v>
      </c>
      <c r="C3413" s="516" t="s">
        <v>16318</v>
      </c>
      <c r="D3413" s="516" t="s">
        <v>9764</v>
      </c>
      <c r="E3413" s="498" t="s">
        <v>16599</v>
      </c>
    </row>
    <row r="3414" spans="1:5" x14ac:dyDescent="0.2">
      <c r="A3414" s="516">
        <v>5333</v>
      </c>
      <c r="B3414" s="488" t="s">
        <v>13265</v>
      </c>
      <c r="C3414" s="516" t="s">
        <v>16318</v>
      </c>
      <c r="D3414" s="516" t="s">
        <v>9764</v>
      </c>
      <c r="E3414" s="498" t="s">
        <v>17851</v>
      </c>
    </row>
    <row r="3415" spans="1:5" x14ac:dyDescent="0.2">
      <c r="A3415" s="516">
        <v>4221</v>
      </c>
      <c r="B3415" s="488" t="s">
        <v>81</v>
      </c>
      <c r="C3415" s="516" t="s">
        <v>16318</v>
      </c>
      <c r="D3415" s="516" t="s">
        <v>9768</v>
      </c>
      <c r="E3415" s="498" t="s">
        <v>6957</v>
      </c>
    </row>
    <row r="3416" spans="1:5" ht="25.5" x14ac:dyDescent="0.2">
      <c r="A3416" s="516">
        <v>4227</v>
      </c>
      <c r="B3416" s="488" t="s">
        <v>13266</v>
      </c>
      <c r="C3416" s="516" t="s">
        <v>16318</v>
      </c>
      <c r="D3416" s="516" t="s">
        <v>9768</v>
      </c>
      <c r="E3416" s="498" t="s">
        <v>9411</v>
      </c>
    </row>
    <row r="3417" spans="1:5" ht="25.5" x14ac:dyDescent="0.2">
      <c r="A3417" s="516">
        <v>38170</v>
      </c>
      <c r="B3417" s="488" t="s">
        <v>13267</v>
      </c>
      <c r="C3417" s="516" t="s">
        <v>16265</v>
      </c>
      <c r="D3417" s="516" t="s">
        <v>9764</v>
      </c>
      <c r="E3417" s="498" t="s">
        <v>16576</v>
      </c>
    </row>
    <row r="3418" spans="1:5" x14ac:dyDescent="0.2">
      <c r="A3418" s="516">
        <v>4252</v>
      </c>
      <c r="B3418" s="488" t="s">
        <v>13268</v>
      </c>
      <c r="C3418" s="516" t="s">
        <v>16281</v>
      </c>
      <c r="D3418" s="516" t="s">
        <v>9764</v>
      </c>
      <c r="E3418" s="498" t="s">
        <v>9634</v>
      </c>
    </row>
    <row r="3419" spans="1:5" x14ac:dyDescent="0.2">
      <c r="A3419" s="516">
        <v>40980</v>
      </c>
      <c r="B3419" s="488" t="s">
        <v>13269</v>
      </c>
      <c r="C3419" s="516" t="s">
        <v>16378</v>
      </c>
      <c r="D3419" s="516" t="s">
        <v>9764</v>
      </c>
      <c r="E3419" s="498" t="s">
        <v>17852</v>
      </c>
    </row>
    <row r="3420" spans="1:5" x14ac:dyDescent="0.2">
      <c r="A3420" s="516">
        <v>4243</v>
      </c>
      <c r="B3420" s="488" t="s">
        <v>13270</v>
      </c>
      <c r="C3420" s="516" t="s">
        <v>16281</v>
      </c>
      <c r="D3420" s="516" t="s">
        <v>9764</v>
      </c>
      <c r="E3420" s="498" t="s">
        <v>8825</v>
      </c>
    </row>
    <row r="3421" spans="1:5" x14ac:dyDescent="0.2">
      <c r="A3421" s="516">
        <v>41031</v>
      </c>
      <c r="B3421" s="488" t="s">
        <v>13271</v>
      </c>
      <c r="C3421" s="516" t="s">
        <v>16378</v>
      </c>
      <c r="D3421" s="516" t="s">
        <v>9764</v>
      </c>
      <c r="E3421" s="498" t="s">
        <v>17853</v>
      </c>
    </row>
    <row r="3422" spans="1:5" x14ac:dyDescent="0.2">
      <c r="A3422" s="516">
        <v>37666</v>
      </c>
      <c r="B3422" s="488" t="s">
        <v>17854</v>
      </c>
      <c r="C3422" s="516" t="s">
        <v>16281</v>
      </c>
      <c r="D3422" s="516" t="s">
        <v>9764</v>
      </c>
      <c r="E3422" s="498" t="s">
        <v>6773</v>
      </c>
    </row>
    <row r="3423" spans="1:5" x14ac:dyDescent="0.2">
      <c r="A3423" s="516">
        <v>40986</v>
      </c>
      <c r="B3423" s="488" t="s">
        <v>13272</v>
      </c>
      <c r="C3423" s="516" t="s">
        <v>16378</v>
      </c>
      <c r="D3423" s="516" t="s">
        <v>9764</v>
      </c>
      <c r="E3423" s="498" t="s">
        <v>17855</v>
      </c>
    </row>
    <row r="3424" spans="1:5" x14ac:dyDescent="0.2">
      <c r="A3424" s="516">
        <v>4250</v>
      </c>
      <c r="B3424" s="488" t="s">
        <v>13273</v>
      </c>
      <c r="C3424" s="516" t="s">
        <v>16281</v>
      </c>
      <c r="D3424" s="516" t="s">
        <v>9764</v>
      </c>
      <c r="E3424" s="498" t="s">
        <v>7611</v>
      </c>
    </row>
    <row r="3425" spans="1:5" x14ac:dyDescent="0.2">
      <c r="A3425" s="516">
        <v>40978</v>
      </c>
      <c r="B3425" s="488" t="s">
        <v>13274</v>
      </c>
      <c r="C3425" s="516" t="s">
        <v>16378</v>
      </c>
      <c r="D3425" s="516" t="s">
        <v>9764</v>
      </c>
      <c r="E3425" s="498" t="s">
        <v>17856</v>
      </c>
    </row>
    <row r="3426" spans="1:5" x14ac:dyDescent="0.2">
      <c r="A3426" s="516">
        <v>25960</v>
      </c>
      <c r="B3426" s="488" t="s">
        <v>13275</v>
      </c>
      <c r="C3426" s="516" t="s">
        <v>16281</v>
      </c>
      <c r="D3426" s="516" t="s">
        <v>9764</v>
      </c>
      <c r="E3426" s="498" t="s">
        <v>7782</v>
      </c>
    </row>
    <row r="3427" spans="1:5" x14ac:dyDescent="0.2">
      <c r="A3427" s="516">
        <v>41043</v>
      </c>
      <c r="B3427" s="488" t="s">
        <v>13276</v>
      </c>
      <c r="C3427" s="516" t="s">
        <v>16378</v>
      </c>
      <c r="D3427" s="516" t="s">
        <v>9764</v>
      </c>
      <c r="E3427" s="498" t="s">
        <v>17857</v>
      </c>
    </row>
    <row r="3428" spans="1:5" x14ac:dyDescent="0.2">
      <c r="A3428" s="516">
        <v>4234</v>
      </c>
      <c r="B3428" s="488" t="s">
        <v>13277</v>
      </c>
      <c r="C3428" s="516" t="s">
        <v>16281</v>
      </c>
      <c r="D3428" s="516" t="s">
        <v>9768</v>
      </c>
      <c r="E3428" s="498" t="s">
        <v>17858</v>
      </c>
    </row>
    <row r="3429" spans="1:5" x14ac:dyDescent="0.2">
      <c r="A3429" s="516">
        <v>40987</v>
      </c>
      <c r="B3429" s="488" t="s">
        <v>13279</v>
      </c>
      <c r="C3429" s="516" t="s">
        <v>16378</v>
      </c>
      <c r="D3429" s="516" t="s">
        <v>9764</v>
      </c>
      <c r="E3429" s="498" t="s">
        <v>17859</v>
      </c>
    </row>
    <row r="3430" spans="1:5" x14ac:dyDescent="0.2">
      <c r="A3430" s="516">
        <v>4253</v>
      </c>
      <c r="B3430" s="488" t="s">
        <v>17860</v>
      </c>
      <c r="C3430" s="516" t="s">
        <v>16281</v>
      </c>
      <c r="D3430" s="516" t="s">
        <v>9764</v>
      </c>
      <c r="E3430" s="498" t="s">
        <v>7447</v>
      </c>
    </row>
    <row r="3431" spans="1:5" x14ac:dyDescent="0.2">
      <c r="A3431" s="516">
        <v>40981</v>
      </c>
      <c r="B3431" s="488" t="s">
        <v>13280</v>
      </c>
      <c r="C3431" s="516" t="s">
        <v>16378</v>
      </c>
      <c r="D3431" s="516" t="s">
        <v>9764</v>
      </c>
      <c r="E3431" s="498" t="s">
        <v>16596</v>
      </c>
    </row>
    <row r="3432" spans="1:5" x14ac:dyDescent="0.2">
      <c r="A3432" s="516">
        <v>4254</v>
      </c>
      <c r="B3432" s="488" t="s">
        <v>13281</v>
      </c>
      <c r="C3432" s="516" t="s">
        <v>16281</v>
      </c>
      <c r="D3432" s="516" t="s">
        <v>9764</v>
      </c>
      <c r="E3432" s="498" t="s">
        <v>8051</v>
      </c>
    </row>
    <row r="3433" spans="1:5" x14ac:dyDescent="0.2">
      <c r="A3433" s="516">
        <v>41036</v>
      </c>
      <c r="B3433" s="488" t="s">
        <v>13282</v>
      </c>
      <c r="C3433" s="516" t="s">
        <v>16378</v>
      </c>
      <c r="D3433" s="516" t="s">
        <v>9764</v>
      </c>
      <c r="E3433" s="498" t="s">
        <v>17861</v>
      </c>
    </row>
    <row r="3434" spans="1:5" x14ac:dyDescent="0.2">
      <c r="A3434" s="516">
        <v>4251</v>
      </c>
      <c r="B3434" s="488" t="s">
        <v>13283</v>
      </c>
      <c r="C3434" s="516" t="s">
        <v>16281</v>
      </c>
      <c r="D3434" s="516" t="s">
        <v>9764</v>
      </c>
      <c r="E3434" s="498" t="s">
        <v>7986</v>
      </c>
    </row>
    <row r="3435" spans="1:5" x14ac:dyDescent="0.2">
      <c r="A3435" s="516">
        <v>40979</v>
      </c>
      <c r="B3435" s="488" t="s">
        <v>13284</v>
      </c>
      <c r="C3435" s="516" t="s">
        <v>16378</v>
      </c>
      <c r="D3435" s="516" t="s">
        <v>9764</v>
      </c>
      <c r="E3435" s="498" t="s">
        <v>17862</v>
      </c>
    </row>
    <row r="3436" spans="1:5" x14ac:dyDescent="0.2">
      <c r="A3436" s="516">
        <v>4230</v>
      </c>
      <c r="B3436" s="488" t="s">
        <v>13285</v>
      </c>
      <c r="C3436" s="516" t="s">
        <v>16281</v>
      </c>
      <c r="D3436" s="516" t="s">
        <v>9764</v>
      </c>
      <c r="E3436" s="498" t="s">
        <v>17863</v>
      </c>
    </row>
    <row r="3437" spans="1:5" ht="25.5" x14ac:dyDescent="0.2">
      <c r="A3437" s="516">
        <v>40998</v>
      </c>
      <c r="B3437" s="488" t="s">
        <v>13286</v>
      </c>
      <c r="C3437" s="516" t="s">
        <v>16378</v>
      </c>
      <c r="D3437" s="516" t="s">
        <v>9764</v>
      </c>
      <c r="E3437" s="498" t="s">
        <v>17864</v>
      </c>
    </row>
    <row r="3438" spans="1:5" x14ac:dyDescent="0.2">
      <c r="A3438" s="516">
        <v>4257</v>
      </c>
      <c r="B3438" s="488" t="s">
        <v>13287</v>
      </c>
      <c r="C3438" s="516" t="s">
        <v>16281</v>
      </c>
      <c r="D3438" s="516" t="s">
        <v>9764</v>
      </c>
      <c r="E3438" s="498" t="s">
        <v>6938</v>
      </c>
    </row>
    <row r="3439" spans="1:5" x14ac:dyDescent="0.2">
      <c r="A3439" s="516">
        <v>40982</v>
      </c>
      <c r="B3439" s="488" t="s">
        <v>13288</v>
      </c>
      <c r="C3439" s="516" t="s">
        <v>16378</v>
      </c>
      <c r="D3439" s="516" t="s">
        <v>9764</v>
      </c>
      <c r="E3439" s="498" t="s">
        <v>17865</v>
      </c>
    </row>
    <row r="3440" spans="1:5" x14ac:dyDescent="0.2">
      <c r="A3440" s="516">
        <v>4240</v>
      </c>
      <c r="B3440" s="488" t="s">
        <v>13289</v>
      </c>
      <c r="C3440" s="516" t="s">
        <v>16281</v>
      </c>
      <c r="D3440" s="516" t="s">
        <v>9764</v>
      </c>
      <c r="E3440" s="498" t="s">
        <v>8734</v>
      </c>
    </row>
    <row r="3441" spans="1:5" x14ac:dyDescent="0.2">
      <c r="A3441" s="516">
        <v>41026</v>
      </c>
      <c r="B3441" s="488" t="s">
        <v>13291</v>
      </c>
      <c r="C3441" s="516" t="s">
        <v>16378</v>
      </c>
      <c r="D3441" s="516" t="s">
        <v>9764</v>
      </c>
      <c r="E3441" s="498" t="s">
        <v>17866</v>
      </c>
    </row>
    <row r="3442" spans="1:5" x14ac:dyDescent="0.2">
      <c r="A3442" s="516">
        <v>4239</v>
      </c>
      <c r="B3442" s="488" t="s">
        <v>13292</v>
      </c>
      <c r="C3442" s="516" t="s">
        <v>16281</v>
      </c>
      <c r="D3442" s="516" t="s">
        <v>9764</v>
      </c>
      <c r="E3442" s="498" t="s">
        <v>7795</v>
      </c>
    </row>
    <row r="3443" spans="1:5" x14ac:dyDescent="0.2">
      <c r="A3443" s="516">
        <v>41024</v>
      </c>
      <c r="B3443" s="488" t="s">
        <v>13293</v>
      </c>
      <c r="C3443" s="516" t="s">
        <v>16378</v>
      </c>
      <c r="D3443" s="516" t="s">
        <v>9764</v>
      </c>
      <c r="E3443" s="498" t="s">
        <v>17867</v>
      </c>
    </row>
    <row r="3444" spans="1:5" x14ac:dyDescent="0.2">
      <c r="A3444" s="516">
        <v>4248</v>
      </c>
      <c r="B3444" s="488" t="s">
        <v>13294</v>
      </c>
      <c r="C3444" s="516" t="s">
        <v>16281</v>
      </c>
      <c r="D3444" s="516" t="s">
        <v>9764</v>
      </c>
      <c r="E3444" s="498" t="s">
        <v>10395</v>
      </c>
    </row>
    <row r="3445" spans="1:5" x14ac:dyDescent="0.2">
      <c r="A3445" s="516">
        <v>41033</v>
      </c>
      <c r="B3445" s="488" t="s">
        <v>13295</v>
      </c>
      <c r="C3445" s="516" t="s">
        <v>16378</v>
      </c>
      <c r="D3445" s="516" t="s">
        <v>9764</v>
      </c>
      <c r="E3445" s="498" t="s">
        <v>17868</v>
      </c>
    </row>
    <row r="3446" spans="1:5" x14ac:dyDescent="0.2">
      <c r="A3446" s="516">
        <v>25959</v>
      </c>
      <c r="B3446" s="488" t="s">
        <v>17869</v>
      </c>
      <c r="C3446" s="516" t="s">
        <v>16281</v>
      </c>
      <c r="D3446" s="516" t="s">
        <v>9764</v>
      </c>
      <c r="E3446" s="498" t="s">
        <v>8035</v>
      </c>
    </row>
    <row r="3447" spans="1:5" x14ac:dyDescent="0.2">
      <c r="A3447" s="516">
        <v>41040</v>
      </c>
      <c r="B3447" s="488" t="s">
        <v>17870</v>
      </c>
      <c r="C3447" s="516" t="s">
        <v>16378</v>
      </c>
      <c r="D3447" s="516" t="s">
        <v>9764</v>
      </c>
      <c r="E3447" s="498" t="s">
        <v>17871</v>
      </c>
    </row>
    <row r="3448" spans="1:5" x14ac:dyDescent="0.2">
      <c r="A3448" s="516">
        <v>4238</v>
      </c>
      <c r="B3448" s="488" t="s">
        <v>13297</v>
      </c>
      <c r="C3448" s="516" t="s">
        <v>16281</v>
      </c>
      <c r="D3448" s="516" t="s">
        <v>9764</v>
      </c>
      <c r="E3448" s="498" t="s">
        <v>7638</v>
      </c>
    </row>
    <row r="3449" spans="1:5" x14ac:dyDescent="0.2">
      <c r="A3449" s="516">
        <v>41012</v>
      </c>
      <c r="B3449" s="488" t="s">
        <v>13299</v>
      </c>
      <c r="C3449" s="516" t="s">
        <v>16378</v>
      </c>
      <c r="D3449" s="516" t="s">
        <v>9764</v>
      </c>
      <c r="E3449" s="498" t="s">
        <v>17872</v>
      </c>
    </row>
    <row r="3450" spans="1:5" x14ac:dyDescent="0.2">
      <c r="A3450" s="516">
        <v>4237</v>
      </c>
      <c r="B3450" s="488" t="s">
        <v>13300</v>
      </c>
      <c r="C3450" s="516" t="s">
        <v>16281</v>
      </c>
      <c r="D3450" s="516" t="s">
        <v>9764</v>
      </c>
      <c r="E3450" s="498" t="s">
        <v>7986</v>
      </c>
    </row>
    <row r="3451" spans="1:5" x14ac:dyDescent="0.2">
      <c r="A3451" s="516">
        <v>41002</v>
      </c>
      <c r="B3451" s="488" t="s">
        <v>13301</v>
      </c>
      <c r="C3451" s="516" t="s">
        <v>16378</v>
      </c>
      <c r="D3451" s="516" t="s">
        <v>9764</v>
      </c>
      <c r="E3451" s="498" t="s">
        <v>17873</v>
      </c>
    </row>
    <row r="3452" spans="1:5" x14ac:dyDescent="0.2">
      <c r="A3452" s="516">
        <v>4233</v>
      </c>
      <c r="B3452" s="488" t="s">
        <v>13302</v>
      </c>
      <c r="C3452" s="516" t="s">
        <v>16281</v>
      </c>
      <c r="D3452" s="516" t="s">
        <v>9764</v>
      </c>
      <c r="E3452" s="498" t="s">
        <v>7756</v>
      </c>
    </row>
    <row r="3453" spans="1:5" x14ac:dyDescent="0.2">
      <c r="A3453" s="516">
        <v>41001</v>
      </c>
      <c r="B3453" s="488" t="s">
        <v>13303</v>
      </c>
      <c r="C3453" s="516" t="s">
        <v>16378</v>
      </c>
      <c r="D3453" s="516" t="s">
        <v>9764</v>
      </c>
      <c r="E3453" s="498" t="s">
        <v>17874</v>
      </c>
    </row>
    <row r="3454" spans="1:5" x14ac:dyDescent="0.2">
      <c r="A3454" s="516">
        <v>2</v>
      </c>
      <c r="B3454" s="488" t="s">
        <v>13304</v>
      </c>
      <c r="C3454" s="516" t="s">
        <v>16377</v>
      </c>
      <c r="D3454" s="516" t="s">
        <v>9764</v>
      </c>
      <c r="E3454" s="498" t="s">
        <v>13063</v>
      </c>
    </row>
    <row r="3455" spans="1:5" ht="25.5" x14ac:dyDescent="0.2">
      <c r="A3455" s="516">
        <v>36517</v>
      </c>
      <c r="B3455" s="488" t="s">
        <v>17875</v>
      </c>
      <c r="C3455" s="516" t="s">
        <v>16265</v>
      </c>
      <c r="D3455" s="516" t="s">
        <v>9764</v>
      </c>
      <c r="E3455" s="498" t="s">
        <v>17876</v>
      </c>
    </row>
    <row r="3456" spans="1:5" ht="25.5" x14ac:dyDescent="0.2">
      <c r="A3456" s="516">
        <v>4262</v>
      </c>
      <c r="B3456" s="488" t="s">
        <v>17877</v>
      </c>
      <c r="C3456" s="516" t="s">
        <v>16265</v>
      </c>
      <c r="D3456" s="516" t="s">
        <v>9768</v>
      </c>
      <c r="E3456" s="498" t="s">
        <v>17878</v>
      </c>
    </row>
    <row r="3457" spans="1:5" ht="25.5" x14ac:dyDescent="0.2">
      <c r="A3457" s="516">
        <v>4263</v>
      </c>
      <c r="B3457" s="488" t="s">
        <v>17879</v>
      </c>
      <c r="C3457" s="516" t="s">
        <v>16265</v>
      </c>
      <c r="D3457" s="516" t="s">
        <v>9764</v>
      </c>
      <c r="E3457" s="498" t="s">
        <v>17880</v>
      </c>
    </row>
    <row r="3458" spans="1:5" ht="25.5" x14ac:dyDescent="0.2">
      <c r="A3458" s="516">
        <v>36518</v>
      </c>
      <c r="B3458" s="488" t="s">
        <v>17881</v>
      </c>
      <c r="C3458" s="516" t="s">
        <v>16265</v>
      </c>
      <c r="D3458" s="516" t="s">
        <v>9764</v>
      </c>
      <c r="E3458" s="498" t="s">
        <v>17882</v>
      </c>
    </row>
    <row r="3459" spans="1:5" ht="25.5" x14ac:dyDescent="0.2">
      <c r="A3459" s="516">
        <v>14221</v>
      </c>
      <c r="B3459" s="488" t="s">
        <v>17883</v>
      </c>
      <c r="C3459" s="516" t="s">
        <v>16265</v>
      </c>
      <c r="D3459" s="516" t="s">
        <v>9764</v>
      </c>
      <c r="E3459" s="498" t="s">
        <v>17884</v>
      </c>
    </row>
    <row r="3460" spans="1:5" x14ac:dyDescent="0.2">
      <c r="A3460" s="516">
        <v>38402</v>
      </c>
      <c r="B3460" s="488" t="s">
        <v>13305</v>
      </c>
      <c r="C3460" s="516" t="s">
        <v>16265</v>
      </c>
      <c r="D3460" s="516" t="s">
        <v>9764</v>
      </c>
      <c r="E3460" s="498" t="s">
        <v>7034</v>
      </c>
    </row>
    <row r="3461" spans="1:5" ht="25.5" x14ac:dyDescent="0.2">
      <c r="A3461" s="516">
        <v>3412</v>
      </c>
      <c r="B3461" s="488" t="s">
        <v>13306</v>
      </c>
      <c r="C3461" s="516" t="s">
        <v>16268</v>
      </c>
      <c r="D3461" s="516" t="s">
        <v>9764</v>
      </c>
      <c r="E3461" s="498" t="s">
        <v>17676</v>
      </c>
    </row>
    <row r="3462" spans="1:5" ht="25.5" x14ac:dyDescent="0.2">
      <c r="A3462" s="516">
        <v>3413</v>
      </c>
      <c r="B3462" s="488" t="s">
        <v>13307</v>
      </c>
      <c r="C3462" s="516" t="s">
        <v>16268</v>
      </c>
      <c r="D3462" s="516" t="s">
        <v>9764</v>
      </c>
      <c r="E3462" s="498" t="s">
        <v>17885</v>
      </c>
    </row>
    <row r="3463" spans="1:5" ht="25.5" x14ac:dyDescent="0.2">
      <c r="A3463" s="516">
        <v>39744</v>
      </c>
      <c r="B3463" s="488" t="s">
        <v>13308</v>
      </c>
      <c r="C3463" s="516" t="s">
        <v>16268</v>
      </c>
      <c r="D3463" s="516" t="s">
        <v>9764</v>
      </c>
      <c r="E3463" s="498" t="s">
        <v>15784</v>
      </c>
    </row>
    <row r="3464" spans="1:5" ht="25.5" x14ac:dyDescent="0.2">
      <c r="A3464" s="516">
        <v>39745</v>
      </c>
      <c r="B3464" s="488" t="s">
        <v>13309</v>
      </c>
      <c r="C3464" s="516" t="s">
        <v>16268</v>
      </c>
      <c r="D3464" s="516" t="s">
        <v>9764</v>
      </c>
      <c r="E3464" s="498" t="s">
        <v>17886</v>
      </c>
    </row>
    <row r="3465" spans="1:5" ht="25.5" x14ac:dyDescent="0.2">
      <c r="A3465" s="516">
        <v>39637</v>
      </c>
      <c r="B3465" s="488" t="s">
        <v>13310</v>
      </c>
      <c r="C3465" s="516" t="s">
        <v>16268</v>
      </c>
      <c r="D3465" s="516" t="s">
        <v>9764</v>
      </c>
      <c r="E3465" s="498" t="s">
        <v>17887</v>
      </c>
    </row>
    <row r="3466" spans="1:5" ht="25.5" x14ac:dyDescent="0.2">
      <c r="A3466" s="516">
        <v>39638</v>
      </c>
      <c r="B3466" s="488" t="s">
        <v>13311</v>
      </c>
      <c r="C3466" s="516" t="s">
        <v>16268</v>
      </c>
      <c r="D3466" s="516" t="s">
        <v>9764</v>
      </c>
      <c r="E3466" s="498" t="s">
        <v>17888</v>
      </c>
    </row>
    <row r="3467" spans="1:5" ht="25.5" x14ac:dyDescent="0.2">
      <c r="A3467" s="516">
        <v>39639</v>
      </c>
      <c r="B3467" s="488" t="s">
        <v>13312</v>
      </c>
      <c r="C3467" s="516" t="s">
        <v>16268</v>
      </c>
      <c r="D3467" s="516" t="s">
        <v>9764</v>
      </c>
      <c r="E3467" s="498" t="s">
        <v>17889</v>
      </c>
    </row>
    <row r="3468" spans="1:5" ht="51" x14ac:dyDescent="0.2">
      <c r="A3468" s="516">
        <v>39517</v>
      </c>
      <c r="B3468" s="488" t="s">
        <v>17890</v>
      </c>
      <c r="C3468" s="516" t="s">
        <v>16268</v>
      </c>
      <c r="D3468" s="516" t="s">
        <v>9764</v>
      </c>
      <c r="E3468" s="498" t="s">
        <v>17891</v>
      </c>
    </row>
    <row r="3469" spans="1:5" ht="51" x14ac:dyDescent="0.2">
      <c r="A3469" s="516">
        <v>39518</v>
      </c>
      <c r="B3469" s="488" t="s">
        <v>17892</v>
      </c>
      <c r="C3469" s="516" t="s">
        <v>16268</v>
      </c>
      <c r="D3469" s="516" t="s">
        <v>9764</v>
      </c>
      <c r="E3469" s="498" t="s">
        <v>17893</v>
      </c>
    </row>
    <row r="3470" spans="1:5" x14ac:dyDescent="0.2">
      <c r="A3470" s="516">
        <v>38366</v>
      </c>
      <c r="B3470" s="488" t="s">
        <v>13313</v>
      </c>
      <c r="C3470" s="516" t="s">
        <v>16268</v>
      </c>
      <c r="D3470" s="516" t="s">
        <v>9764</v>
      </c>
      <c r="E3470" s="498" t="s">
        <v>6780</v>
      </c>
    </row>
    <row r="3471" spans="1:5" x14ac:dyDescent="0.2">
      <c r="A3471" s="516">
        <v>11703</v>
      </c>
      <c r="B3471" s="488" t="s">
        <v>13314</v>
      </c>
      <c r="C3471" s="516" t="s">
        <v>16265</v>
      </c>
      <c r="D3471" s="516" t="s">
        <v>9764</v>
      </c>
      <c r="E3471" s="498" t="s">
        <v>17332</v>
      </c>
    </row>
    <row r="3472" spans="1:5" x14ac:dyDescent="0.2">
      <c r="A3472" s="516">
        <v>37400</v>
      </c>
      <c r="B3472" s="488" t="s">
        <v>13315</v>
      </c>
      <c r="C3472" s="516" t="s">
        <v>16265</v>
      </c>
      <c r="D3472" s="516" t="s">
        <v>9764</v>
      </c>
      <c r="E3472" s="498" t="s">
        <v>15630</v>
      </c>
    </row>
    <row r="3473" spans="1:5" ht="25.5" x14ac:dyDescent="0.2">
      <c r="A3473" s="516">
        <v>25400</v>
      </c>
      <c r="B3473" s="488" t="s">
        <v>13316</v>
      </c>
      <c r="C3473" s="516" t="s">
        <v>16265</v>
      </c>
      <c r="D3473" s="516" t="s">
        <v>9764</v>
      </c>
      <c r="E3473" s="498" t="s">
        <v>17894</v>
      </c>
    </row>
    <row r="3474" spans="1:5" ht="25.5" x14ac:dyDescent="0.2">
      <c r="A3474" s="516">
        <v>4272</v>
      </c>
      <c r="B3474" s="488" t="s">
        <v>13317</v>
      </c>
      <c r="C3474" s="516" t="s">
        <v>16265</v>
      </c>
      <c r="D3474" s="516" t="s">
        <v>9764</v>
      </c>
      <c r="E3474" s="498" t="s">
        <v>17895</v>
      </c>
    </row>
    <row r="3475" spans="1:5" ht="25.5" x14ac:dyDescent="0.2">
      <c r="A3475" s="516">
        <v>4276</v>
      </c>
      <c r="B3475" s="488" t="s">
        <v>13318</v>
      </c>
      <c r="C3475" s="516" t="s">
        <v>16265</v>
      </c>
      <c r="D3475" s="516" t="s">
        <v>9764</v>
      </c>
      <c r="E3475" s="498" t="s">
        <v>17896</v>
      </c>
    </row>
    <row r="3476" spans="1:5" ht="25.5" x14ac:dyDescent="0.2">
      <c r="A3476" s="516">
        <v>4273</v>
      </c>
      <c r="B3476" s="488" t="s">
        <v>13319</v>
      </c>
      <c r="C3476" s="516" t="s">
        <v>16265</v>
      </c>
      <c r="D3476" s="516" t="s">
        <v>9764</v>
      </c>
      <c r="E3476" s="498" t="s">
        <v>17897</v>
      </c>
    </row>
    <row r="3477" spans="1:5" ht="25.5" x14ac:dyDescent="0.2">
      <c r="A3477" s="516">
        <v>4274</v>
      </c>
      <c r="B3477" s="488" t="s">
        <v>13320</v>
      </c>
      <c r="C3477" s="516" t="s">
        <v>16265</v>
      </c>
      <c r="D3477" s="516" t="s">
        <v>9768</v>
      </c>
      <c r="E3477" s="498" t="s">
        <v>17604</v>
      </c>
    </row>
    <row r="3478" spans="1:5" ht="38.25" x14ac:dyDescent="0.2">
      <c r="A3478" s="516">
        <v>39438</v>
      </c>
      <c r="B3478" s="488" t="s">
        <v>13321</v>
      </c>
      <c r="C3478" s="516" t="s">
        <v>16265</v>
      </c>
      <c r="D3478" s="516" t="s">
        <v>9764</v>
      </c>
      <c r="E3478" s="498" t="s">
        <v>7564</v>
      </c>
    </row>
    <row r="3479" spans="1:5" ht="25.5" x14ac:dyDescent="0.2">
      <c r="A3479" s="516">
        <v>11963</v>
      </c>
      <c r="B3479" s="488" t="s">
        <v>13322</v>
      </c>
      <c r="C3479" s="516" t="s">
        <v>16265</v>
      </c>
      <c r="D3479" s="516" t="s">
        <v>9764</v>
      </c>
      <c r="E3479" s="498" t="s">
        <v>7726</v>
      </c>
    </row>
    <row r="3480" spans="1:5" ht="25.5" x14ac:dyDescent="0.2">
      <c r="A3480" s="516">
        <v>11964</v>
      </c>
      <c r="B3480" s="488" t="s">
        <v>118</v>
      </c>
      <c r="C3480" s="516" t="s">
        <v>16265</v>
      </c>
      <c r="D3480" s="516" t="s">
        <v>9764</v>
      </c>
      <c r="E3480" s="498" t="s">
        <v>6822</v>
      </c>
    </row>
    <row r="3481" spans="1:5" ht="25.5" x14ac:dyDescent="0.2">
      <c r="A3481" s="516">
        <v>4379</v>
      </c>
      <c r="B3481" s="488" t="s">
        <v>13323</v>
      </c>
      <c r="C3481" s="516" t="s">
        <v>16265</v>
      </c>
      <c r="D3481" s="516" t="s">
        <v>9764</v>
      </c>
      <c r="E3481" s="498" t="s">
        <v>6743</v>
      </c>
    </row>
    <row r="3482" spans="1:5" ht="25.5" x14ac:dyDescent="0.2">
      <c r="A3482" s="516">
        <v>4377</v>
      </c>
      <c r="B3482" s="488" t="s">
        <v>13324</v>
      </c>
      <c r="C3482" s="516" t="s">
        <v>16265</v>
      </c>
      <c r="D3482" s="516" t="s">
        <v>9764</v>
      </c>
      <c r="E3482" s="498" t="s">
        <v>7393</v>
      </c>
    </row>
    <row r="3483" spans="1:5" ht="25.5" x14ac:dyDescent="0.2">
      <c r="A3483" s="516">
        <v>4356</v>
      </c>
      <c r="B3483" s="488" t="s">
        <v>13325</v>
      </c>
      <c r="C3483" s="516" t="s">
        <v>16265</v>
      </c>
      <c r="D3483" s="516" t="s">
        <v>9764</v>
      </c>
      <c r="E3483" s="498" t="s">
        <v>7564</v>
      </c>
    </row>
    <row r="3484" spans="1:5" ht="25.5" x14ac:dyDescent="0.2">
      <c r="A3484" s="516">
        <v>13246</v>
      </c>
      <c r="B3484" s="488" t="s">
        <v>13326</v>
      </c>
      <c r="C3484" s="516" t="s">
        <v>16265</v>
      </c>
      <c r="D3484" s="516" t="s">
        <v>9764</v>
      </c>
      <c r="E3484" s="498" t="s">
        <v>6862</v>
      </c>
    </row>
    <row r="3485" spans="1:5" ht="25.5" x14ac:dyDescent="0.2">
      <c r="A3485" s="516">
        <v>4346</v>
      </c>
      <c r="B3485" s="488" t="s">
        <v>13327</v>
      </c>
      <c r="C3485" s="516" t="s">
        <v>16265</v>
      </c>
      <c r="D3485" s="516" t="s">
        <v>9764</v>
      </c>
      <c r="E3485" s="498" t="s">
        <v>7091</v>
      </c>
    </row>
    <row r="3486" spans="1:5" ht="25.5" x14ac:dyDescent="0.2">
      <c r="A3486" s="516">
        <v>11955</v>
      </c>
      <c r="B3486" s="488" t="s">
        <v>13328</v>
      </c>
      <c r="C3486" s="516" t="s">
        <v>16265</v>
      </c>
      <c r="D3486" s="516" t="s">
        <v>9764</v>
      </c>
      <c r="E3486" s="498" t="s">
        <v>7405</v>
      </c>
    </row>
    <row r="3487" spans="1:5" ht="25.5" x14ac:dyDescent="0.2">
      <c r="A3487" s="516">
        <v>11960</v>
      </c>
      <c r="B3487" s="488" t="s">
        <v>13329</v>
      </c>
      <c r="C3487" s="516" t="s">
        <v>16265</v>
      </c>
      <c r="D3487" s="516" t="s">
        <v>9764</v>
      </c>
      <c r="E3487" s="498" t="s">
        <v>6917</v>
      </c>
    </row>
    <row r="3488" spans="1:5" ht="25.5" x14ac:dyDescent="0.2">
      <c r="A3488" s="516">
        <v>4333</v>
      </c>
      <c r="B3488" s="488" t="s">
        <v>13330</v>
      </c>
      <c r="C3488" s="516" t="s">
        <v>16265</v>
      </c>
      <c r="D3488" s="516" t="s">
        <v>9764</v>
      </c>
      <c r="E3488" s="498" t="s">
        <v>7564</v>
      </c>
    </row>
    <row r="3489" spans="1:5" ht="25.5" x14ac:dyDescent="0.2">
      <c r="A3489" s="516">
        <v>4358</v>
      </c>
      <c r="B3489" s="488" t="s">
        <v>13331</v>
      </c>
      <c r="C3489" s="516" t="s">
        <v>16265</v>
      </c>
      <c r="D3489" s="516" t="s">
        <v>9764</v>
      </c>
      <c r="E3489" s="498" t="s">
        <v>6804</v>
      </c>
    </row>
    <row r="3490" spans="1:5" ht="25.5" x14ac:dyDescent="0.2">
      <c r="A3490" s="516">
        <v>39435</v>
      </c>
      <c r="B3490" s="488" t="s">
        <v>13332</v>
      </c>
      <c r="C3490" s="516" t="s">
        <v>16265</v>
      </c>
      <c r="D3490" s="516" t="s">
        <v>9764</v>
      </c>
      <c r="E3490" s="498" t="s">
        <v>7401</v>
      </c>
    </row>
    <row r="3491" spans="1:5" ht="25.5" x14ac:dyDescent="0.2">
      <c r="A3491" s="516">
        <v>39436</v>
      </c>
      <c r="B3491" s="488" t="s">
        <v>13333</v>
      </c>
      <c r="C3491" s="516" t="s">
        <v>16265</v>
      </c>
      <c r="D3491" s="516" t="s">
        <v>9764</v>
      </c>
      <c r="E3491" s="498" t="s">
        <v>6745</v>
      </c>
    </row>
    <row r="3492" spans="1:5" ht="25.5" x14ac:dyDescent="0.2">
      <c r="A3492" s="516">
        <v>39437</v>
      </c>
      <c r="B3492" s="488" t="s">
        <v>13334</v>
      </c>
      <c r="C3492" s="516" t="s">
        <v>16265</v>
      </c>
      <c r="D3492" s="516" t="s">
        <v>9764</v>
      </c>
      <c r="E3492" s="498" t="s">
        <v>7224</v>
      </c>
    </row>
    <row r="3493" spans="1:5" ht="25.5" x14ac:dyDescent="0.2">
      <c r="A3493" s="516">
        <v>39439</v>
      </c>
      <c r="B3493" s="488" t="s">
        <v>13335</v>
      </c>
      <c r="C3493" s="516" t="s">
        <v>16265</v>
      </c>
      <c r="D3493" s="516" t="s">
        <v>9764</v>
      </c>
      <c r="E3493" s="498" t="s">
        <v>6917</v>
      </c>
    </row>
    <row r="3494" spans="1:5" ht="25.5" x14ac:dyDescent="0.2">
      <c r="A3494" s="516">
        <v>39440</v>
      </c>
      <c r="B3494" s="488" t="s">
        <v>13336</v>
      </c>
      <c r="C3494" s="516" t="s">
        <v>16265</v>
      </c>
      <c r="D3494" s="516" t="s">
        <v>9764</v>
      </c>
      <c r="E3494" s="498" t="s">
        <v>7394</v>
      </c>
    </row>
    <row r="3495" spans="1:5" ht="25.5" x14ac:dyDescent="0.2">
      <c r="A3495" s="516">
        <v>39441</v>
      </c>
      <c r="B3495" s="488" t="s">
        <v>13337</v>
      </c>
      <c r="C3495" s="516" t="s">
        <v>16265</v>
      </c>
      <c r="D3495" s="516" t="s">
        <v>9764</v>
      </c>
      <c r="E3495" s="498" t="s">
        <v>7435</v>
      </c>
    </row>
    <row r="3496" spans="1:5" ht="25.5" x14ac:dyDescent="0.2">
      <c r="A3496" s="516">
        <v>39442</v>
      </c>
      <c r="B3496" s="488" t="s">
        <v>13338</v>
      </c>
      <c r="C3496" s="516" t="s">
        <v>16265</v>
      </c>
      <c r="D3496" s="516" t="s">
        <v>9764</v>
      </c>
      <c r="E3496" s="498" t="s">
        <v>6745</v>
      </c>
    </row>
    <row r="3497" spans="1:5" ht="25.5" x14ac:dyDescent="0.2">
      <c r="A3497" s="516">
        <v>39443</v>
      </c>
      <c r="B3497" s="488" t="s">
        <v>13339</v>
      </c>
      <c r="C3497" s="516" t="s">
        <v>16265</v>
      </c>
      <c r="D3497" s="516" t="s">
        <v>9764</v>
      </c>
      <c r="E3497" s="498" t="s">
        <v>7224</v>
      </c>
    </row>
    <row r="3498" spans="1:5" ht="25.5" x14ac:dyDescent="0.2">
      <c r="A3498" s="516">
        <v>4329</v>
      </c>
      <c r="B3498" s="488" t="s">
        <v>13340</v>
      </c>
      <c r="C3498" s="516" t="s">
        <v>16265</v>
      </c>
      <c r="D3498" s="516" t="s">
        <v>9768</v>
      </c>
      <c r="E3498" s="498" t="s">
        <v>6741</v>
      </c>
    </row>
    <row r="3499" spans="1:5" ht="25.5" x14ac:dyDescent="0.2">
      <c r="A3499" s="516">
        <v>4383</v>
      </c>
      <c r="B3499" s="488" t="s">
        <v>13341</v>
      </c>
      <c r="C3499" s="516" t="s">
        <v>16265</v>
      </c>
      <c r="D3499" s="516" t="s">
        <v>9764</v>
      </c>
      <c r="E3499" s="498" t="s">
        <v>7270</v>
      </c>
    </row>
    <row r="3500" spans="1:5" ht="25.5" x14ac:dyDescent="0.2">
      <c r="A3500" s="516">
        <v>4344</v>
      </c>
      <c r="B3500" s="488" t="s">
        <v>13342</v>
      </c>
      <c r="C3500" s="516" t="s">
        <v>16265</v>
      </c>
      <c r="D3500" s="516" t="s">
        <v>9764</v>
      </c>
      <c r="E3500" s="498" t="s">
        <v>17898</v>
      </c>
    </row>
    <row r="3501" spans="1:5" ht="25.5" x14ac:dyDescent="0.2">
      <c r="A3501" s="516">
        <v>436</v>
      </c>
      <c r="B3501" s="488" t="s">
        <v>13344</v>
      </c>
      <c r="C3501" s="516" t="s">
        <v>16265</v>
      </c>
      <c r="D3501" s="516" t="s">
        <v>9764</v>
      </c>
      <c r="E3501" s="498" t="s">
        <v>7048</v>
      </c>
    </row>
    <row r="3502" spans="1:5" ht="25.5" x14ac:dyDescent="0.2">
      <c r="A3502" s="516">
        <v>442</v>
      </c>
      <c r="B3502" s="488" t="s">
        <v>13345</v>
      </c>
      <c r="C3502" s="516" t="s">
        <v>16265</v>
      </c>
      <c r="D3502" s="516" t="s">
        <v>9764</v>
      </c>
      <c r="E3502" s="498" t="s">
        <v>8266</v>
      </c>
    </row>
    <row r="3503" spans="1:5" ht="25.5" x14ac:dyDescent="0.2">
      <c r="A3503" s="516">
        <v>11953</v>
      </c>
      <c r="B3503" s="488" t="s">
        <v>13347</v>
      </c>
      <c r="C3503" s="516" t="s">
        <v>16265</v>
      </c>
      <c r="D3503" s="516" t="s">
        <v>9764</v>
      </c>
      <c r="E3503" s="498" t="s">
        <v>7495</v>
      </c>
    </row>
    <row r="3504" spans="1:5" ht="25.5" x14ac:dyDescent="0.2">
      <c r="A3504" s="516">
        <v>4335</v>
      </c>
      <c r="B3504" s="488" t="s">
        <v>13348</v>
      </c>
      <c r="C3504" s="516" t="s">
        <v>16265</v>
      </c>
      <c r="D3504" s="516" t="s">
        <v>9764</v>
      </c>
      <c r="E3504" s="498" t="s">
        <v>7071</v>
      </c>
    </row>
    <row r="3505" spans="1:5" ht="25.5" x14ac:dyDescent="0.2">
      <c r="A3505" s="516">
        <v>4334</v>
      </c>
      <c r="B3505" s="488" t="s">
        <v>13349</v>
      </c>
      <c r="C3505" s="516" t="s">
        <v>16265</v>
      </c>
      <c r="D3505" s="516" t="s">
        <v>9764</v>
      </c>
      <c r="E3505" s="498" t="s">
        <v>16651</v>
      </c>
    </row>
    <row r="3506" spans="1:5" ht="25.5" x14ac:dyDescent="0.2">
      <c r="A3506" s="516">
        <v>4343</v>
      </c>
      <c r="B3506" s="488" t="s">
        <v>13350</v>
      </c>
      <c r="C3506" s="516" t="s">
        <v>16265</v>
      </c>
      <c r="D3506" s="516" t="s">
        <v>9764</v>
      </c>
      <c r="E3506" s="498" t="s">
        <v>7598</v>
      </c>
    </row>
    <row r="3507" spans="1:5" ht="25.5" x14ac:dyDescent="0.2">
      <c r="A3507" s="516">
        <v>430</v>
      </c>
      <c r="B3507" s="488" t="s">
        <v>13351</v>
      </c>
      <c r="C3507" s="516" t="s">
        <v>16265</v>
      </c>
      <c r="D3507" s="516" t="s">
        <v>9764</v>
      </c>
      <c r="E3507" s="498" t="s">
        <v>7253</v>
      </c>
    </row>
    <row r="3508" spans="1:5" ht="25.5" x14ac:dyDescent="0.2">
      <c r="A3508" s="516">
        <v>441</v>
      </c>
      <c r="B3508" s="488" t="s">
        <v>13352</v>
      </c>
      <c r="C3508" s="516" t="s">
        <v>16265</v>
      </c>
      <c r="D3508" s="516" t="s">
        <v>9764</v>
      </c>
      <c r="E3508" s="498" t="s">
        <v>7047</v>
      </c>
    </row>
    <row r="3509" spans="1:5" ht="25.5" x14ac:dyDescent="0.2">
      <c r="A3509" s="516">
        <v>431</v>
      </c>
      <c r="B3509" s="488" t="s">
        <v>13353</v>
      </c>
      <c r="C3509" s="516" t="s">
        <v>16265</v>
      </c>
      <c r="D3509" s="516" t="s">
        <v>9764</v>
      </c>
      <c r="E3509" s="498" t="s">
        <v>7741</v>
      </c>
    </row>
    <row r="3510" spans="1:5" ht="25.5" x14ac:dyDescent="0.2">
      <c r="A3510" s="516">
        <v>432</v>
      </c>
      <c r="B3510" s="488" t="s">
        <v>13354</v>
      </c>
      <c r="C3510" s="516" t="s">
        <v>16265</v>
      </c>
      <c r="D3510" s="516" t="s">
        <v>9764</v>
      </c>
      <c r="E3510" s="498" t="s">
        <v>8012</v>
      </c>
    </row>
    <row r="3511" spans="1:5" ht="25.5" x14ac:dyDescent="0.2">
      <c r="A3511" s="516">
        <v>429</v>
      </c>
      <c r="B3511" s="488" t="s">
        <v>13355</v>
      </c>
      <c r="C3511" s="516" t="s">
        <v>16265</v>
      </c>
      <c r="D3511" s="516" t="s">
        <v>9764</v>
      </c>
      <c r="E3511" s="498" t="s">
        <v>9867</v>
      </c>
    </row>
    <row r="3512" spans="1:5" ht="25.5" x14ac:dyDescent="0.2">
      <c r="A3512" s="516">
        <v>439</v>
      </c>
      <c r="B3512" s="488" t="s">
        <v>13356</v>
      </c>
      <c r="C3512" s="516" t="s">
        <v>16265</v>
      </c>
      <c r="D3512" s="516" t="s">
        <v>9764</v>
      </c>
      <c r="E3512" s="498" t="s">
        <v>14000</v>
      </c>
    </row>
    <row r="3513" spans="1:5" ht="25.5" x14ac:dyDescent="0.2">
      <c r="A3513" s="516">
        <v>433</v>
      </c>
      <c r="B3513" s="488" t="s">
        <v>13357</v>
      </c>
      <c r="C3513" s="516" t="s">
        <v>16265</v>
      </c>
      <c r="D3513" s="516" t="s">
        <v>9764</v>
      </c>
      <c r="E3513" s="498" t="s">
        <v>7160</v>
      </c>
    </row>
    <row r="3514" spans="1:5" ht="25.5" x14ac:dyDescent="0.2">
      <c r="A3514" s="516">
        <v>437</v>
      </c>
      <c r="B3514" s="488" t="s">
        <v>13358</v>
      </c>
      <c r="C3514" s="516" t="s">
        <v>16265</v>
      </c>
      <c r="D3514" s="516" t="s">
        <v>9764</v>
      </c>
      <c r="E3514" s="498" t="s">
        <v>7816</v>
      </c>
    </row>
    <row r="3515" spans="1:5" ht="25.5" x14ac:dyDescent="0.2">
      <c r="A3515" s="516">
        <v>11790</v>
      </c>
      <c r="B3515" s="488" t="s">
        <v>13359</v>
      </c>
      <c r="C3515" s="516" t="s">
        <v>16265</v>
      </c>
      <c r="D3515" s="516" t="s">
        <v>9764</v>
      </c>
      <c r="E3515" s="498" t="s">
        <v>17899</v>
      </c>
    </row>
    <row r="3516" spans="1:5" ht="25.5" x14ac:dyDescent="0.2">
      <c r="A3516" s="516">
        <v>428</v>
      </c>
      <c r="B3516" s="488" t="s">
        <v>13360</v>
      </c>
      <c r="C3516" s="516" t="s">
        <v>16265</v>
      </c>
      <c r="D3516" s="516" t="s">
        <v>9768</v>
      </c>
      <c r="E3516" s="498" t="s">
        <v>8725</v>
      </c>
    </row>
    <row r="3517" spans="1:5" ht="25.5" x14ac:dyDescent="0.2">
      <c r="A3517" s="516">
        <v>4384</v>
      </c>
      <c r="B3517" s="488" t="s">
        <v>13361</v>
      </c>
      <c r="C3517" s="516" t="s">
        <v>16265</v>
      </c>
      <c r="D3517" s="516" t="s">
        <v>9764</v>
      </c>
      <c r="E3517" s="498" t="s">
        <v>6773</v>
      </c>
    </row>
    <row r="3518" spans="1:5" ht="25.5" x14ac:dyDescent="0.2">
      <c r="A3518" s="516">
        <v>4351</v>
      </c>
      <c r="B3518" s="488" t="s">
        <v>13362</v>
      </c>
      <c r="C3518" s="516" t="s">
        <v>16265</v>
      </c>
      <c r="D3518" s="516" t="s">
        <v>9764</v>
      </c>
      <c r="E3518" s="498" t="s">
        <v>7721</v>
      </c>
    </row>
    <row r="3519" spans="1:5" ht="25.5" x14ac:dyDescent="0.2">
      <c r="A3519" s="516">
        <v>11054</v>
      </c>
      <c r="B3519" s="488" t="s">
        <v>13363</v>
      </c>
      <c r="C3519" s="516" t="s">
        <v>16265</v>
      </c>
      <c r="D3519" s="516" t="s">
        <v>9764</v>
      </c>
      <c r="E3519" s="498" t="s">
        <v>7400</v>
      </c>
    </row>
    <row r="3520" spans="1:5" ht="25.5" x14ac:dyDescent="0.2">
      <c r="A3520" s="516">
        <v>11055</v>
      </c>
      <c r="B3520" s="488" t="s">
        <v>13364</v>
      </c>
      <c r="C3520" s="516" t="s">
        <v>16265</v>
      </c>
      <c r="D3520" s="516" t="s">
        <v>9764</v>
      </c>
      <c r="E3520" s="498" t="s">
        <v>6743</v>
      </c>
    </row>
    <row r="3521" spans="1:5" ht="25.5" x14ac:dyDescent="0.2">
      <c r="A3521" s="516">
        <v>11056</v>
      </c>
      <c r="B3521" s="488" t="s">
        <v>13365</v>
      </c>
      <c r="C3521" s="516" t="s">
        <v>16265</v>
      </c>
      <c r="D3521" s="516" t="s">
        <v>9764</v>
      </c>
      <c r="E3521" s="498" t="s">
        <v>7577</v>
      </c>
    </row>
    <row r="3522" spans="1:5" ht="25.5" x14ac:dyDescent="0.2">
      <c r="A3522" s="516">
        <v>11057</v>
      </c>
      <c r="B3522" s="488" t="s">
        <v>13366</v>
      </c>
      <c r="C3522" s="516" t="s">
        <v>16265</v>
      </c>
      <c r="D3522" s="516" t="s">
        <v>9764</v>
      </c>
      <c r="E3522" s="498" t="s">
        <v>7391</v>
      </c>
    </row>
    <row r="3523" spans="1:5" ht="25.5" x14ac:dyDescent="0.2">
      <c r="A3523" s="516">
        <v>11059</v>
      </c>
      <c r="B3523" s="488" t="s">
        <v>13367</v>
      </c>
      <c r="C3523" s="516" t="s">
        <v>16265</v>
      </c>
      <c r="D3523" s="516" t="s">
        <v>9764</v>
      </c>
      <c r="E3523" s="498" t="s">
        <v>7224</v>
      </c>
    </row>
    <row r="3524" spans="1:5" ht="25.5" x14ac:dyDescent="0.2">
      <c r="A3524" s="516">
        <v>11058</v>
      </c>
      <c r="B3524" s="488" t="s">
        <v>13368</v>
      </c>
      <c r="C3524" s="516" t="s">
        <v>16265</v>
      </c>
      <c r="D3524" s="516" t="s">
        <v>9764</v>
      </c>
      <c r="E3524" s="498" t="s">
        <v>7245</v>
      </c>
    </row>
    <row r="3525" spans="1:5" ht="25.5" x14ac:dyDescent="0.2">
      <c r="A3525" s="516">
        <v>4380</v>
      </c>
      <c r="B3525" s="488" t="s">
        <v>13369</v>
      </c>
      <c r="C3525" s="516" t="s">
        <v>16265</v>
      </c>
      <c r="D3525" s="516" t="s">
        <v>9764</v>
      </c>
      <c r="E3525" s="498" t="s">
        <v>7340</v>
      </c>
    </row>
    <row r="3526" spans="1:5" ht="25.5" x14ac:dyDescent="0.2">
      <c r="A3526" s="516">
        <v>4299</v>
      </c>
      <c r="B3526" s="488" t="s">
        <v>13370</v>
      </c>
      <c r="C3526" s="516" t="s">
        <v>16265</v>
      </c>
      <c r="D3526" s="516" t="s">
        <v>9768</v>
      </c>
      <c r="E3526" s="498" t="s">
        <v>6958</v>
      </c>
    </row>
    <row r="3527" spans="1:5" ht="25.5" x14ac:dyDescent="0.2">
      <c r="A3527" s="516">
        <v>4304</v>
      </c>
      <c r="B3527" s="488" t="s">
        <v>13371</v>
      </c>
      <c r="C3527" s="516" t="s">
        <v>16265</v>
      </c>
      <c r="D3527" s="516" t="s">
        <v>9764</v>
      </c>
      <c r="E3527" s="498" t="s">
        <v>6826</v>
      </c>
    </row>
    <row r="3528" spans="1:5" ht="25.5" x14ac:dyDescent="0.2">
      <c r="A3528" s="516">
        <v>4305</v>
      </c>
      <c r="B3528" s="488" t="s">
        <v>13372</v>
      </c>
      <c r="C3528" s="516" t="s">
        <v>16265</v>
      </c>
      <c r="D3528" s="516" t="s">
        <v>9764</v>
      </c>
      <c r="E3528" s="498" t="s">
        <v>6888</v>
      </c>
    </row>
    <row r="3529" spans="1:5" ht="25.5" x14ac:dyDescent="0.2">
      <c r="A3529" s="516">
        <v>4306</v>
      </c>
      <c r="B3529" s="488" t="s">
        <v>13373</v>
      </c>
      <c r="C3529" s="516" t="s">
        <v>16265</v>
      </c>
      <c r="D3529" s="516" t="s">
        <v>9764</v>
      </c>
      <c r="E3529" s="498" t="s">
        <v>6854</v>
      </c>
    </row>
    <row r="3530" spans="1:5" ht="25.5" x14ac:dyDescent="0.2">
      <c r="A3530" s="516">
        <v>4308</v>
      </c>
      <c r="B3530" s="488" t="s">
        <v>13374</v>
      </c>
      <c r="C3530" s="516" t="s">
        <v>16265</v>
      </c>
      <c r="D3530" s="516" t="s">
        <v>9764</v>
      </c>
      <c r="E3530" s="498" t="s">
        <v>7032</v>
      </c>
    </row>
    <row r="3531" spans="1:5" ht="25.5" x14ac:dyDescent="0.2">
      <c r="A3531" s="516">
        <v>4302</v>
      </c>
      <c r="B3531" s="488" t="s">
        <v>13375</v>
      </c>
      <c r="C3531" s="516" t="s">
        <v>16265</v>
      </c>
      <c r="D3531" s="516" t="s">
        <v>9764</v>
      </c>
      <c r="E3531" s="498" t="s">
        <v>6952</v>
      </c>
    </row>
    <row r="3532" spans="1:5" ht="25.5" x14ac:dyDescent="0.2">
      <c r="A3532" s="516">
        <v>4300</v>
      </c>
      <c r="B3532" s="488" t="s">
        <v>13376</v>
      </c>
      <c r="C3532" s="516" t="s">
        <v>16265</v>
      </c>
      <c r="D3532" s="516" t="s">
        <v>9764</v>
      </c>
      <c r="E3532" s="498" t="s">
        <v>6846</v>
      </c>
    </row>
    <row r="3533" spans="1:5" ht="25.5" x14ac:dyDescent="0.2">
      <c r="A3533" s="516">
        <v>4301</v>
      </c>
      <c r="B3533" s="488" t="s">
        <v>13377</v>
      </c>
      <c r="C3533" s="516" t="s">
        <v>16265</v>
      </c>
      <c r="D3533" s="516" t="s">
        <v>9764</v>
      </c>
      <c r="E3533" s="498" t="s">
        <v>6954</v>
      </c>
    </row>
    <row r="3534" spans="1:5" ht="25.5" x14ac:dyDescent="0.2">
      <c r="A3534" s="516">
        <v>4320</v>
      </c>
      <c r="B3534" s="488" t="s">
        <v>13378</v>
      </c>
      <c r="C3534" s="516" t="s">
        <v>16265</v>
      </c>
      <c r="D3534" s="516" t="s">
        <v>9764</v>
      </c>
      <c r="E3534" s="498" t="s">
        <v>14394</v>
      </c>
    </row>
    <row r="3535" spans="1:5" ht="25.5" x14ac:dyDescent="0.2">
      <c r="A3535" s="516">
        <v>4318</v>
      </c>
      <c r="B3535" s="488" t="s">
        <v>13379</v>
      </c>
      <c r="C3535" s="516" t="s">
        <v>16265</v>
      </c>
      <c r="D3535" s="516" t="s">
        <v>9764</v>
      </c>
      <c r="E3535" s="498" t="s">
        <v>7366</v>
      </c>
    </row>
    <row r="3536" spans="1:5" x14ac:dyDescent="0.2">
      <c r="A3536" s="516">
        <v>40547</v>
      </c>
      <c r="B3536" s="488" t="s">
        <v>13380</v>
      </c>
      <c r="C3536" s="516" t="s">
        <v>17344</v>
      </c>
      <c r="D3536" s="516" t="s">
        <v>9764</v>
      </c>
      <c r="E3536" s="498" t="s">
        <v>8831</v>
      </c>
    </row>
    <row r="3537" spans="1:5" ht="25.5" x14ac:dyDescent="0.2">
      <c r="A3537" s="516">
        <v>11962</v>
      </c>
      <c r="B3537" s="488" t="s">
        <v>506</v>
      </c>
      <c r="C3537" s="516" t="s">
        <v>16265</v>
      </c>
      <c r="D3537" s="516" t="s">
        <v>9764</v>
      </c>
      <c r="E3537" s="498" t="s">
        <v>7389</v>
      </c>
    </row>
    <row r="3538" spans="1:5" ht="25.5" x14ac:dyDescent="0.2">
      <c r="A3538" s="516">
        <v>4332</v>
      </c>
      <c r="B3538" s="488" t="s">
        <v>13382</v>
      </c>
      <c r="C3538" s="516" t="s">
        <v>16265</v>
      </c>
      <c r="D3538" s="516" t="s">
        <v>9764</v>
      </c>
      <c r="E3538" s="498" t="s">
        <v>6990</v>
      </c>
    </row>
    <row r="3539" spans="1:5" ht="25.5" x14ac:dyDescent="0.2">
      <c r="A3539" s="516">
        <v>4331</v>
      </c>
      <c r="B3539" s="488" t="s">
        <v>13383</v>
      </c>
      <c r="C3539" s="516" t="s">
        <v>16265</v>
      </c>
      <c r="D3539" s="516" t="s">
        <v>9764</v>
      </c>
      <c r="E3539" s="498" t="s">
        <v>7144</v>
      </c>
    </row>
    <row r="3540" spans="1:5" ht="25.5" x14ac:dyDescent="0.2">
      <c r="A3540" s="516">
        <v>4336</v>
      </c>
      <c r="B3540" s="488" t="s">
        <v>13384</v>
      </c>
      <c r="C3540" s="516" t="s">
        <v>16265</v>
      </c>
      <c r="D3540" s="516" t="s">
        <v>9764</v>
      </c>
      <c r="E3540" s="498" t="s">
        <v>7474</v>
      </c>
    </row>
    <row r="3541" spans="1:5" ht="25.5" x14ac:dyDescent="0.2">
      <c r="A3541" s="516">
        <v>13294</v>
      </c>
      <c r="B3541" s="488" t="s">
        <v>13385</v>
      </c>
      <c r="C3541" s="516" t="s">
        <v>16265</v>
      </c>
      <c r="D3541" s="516" t="s">
        <v>9764</v>
      </c>
      <c r="E3541" s="498" t="s">
        <v>7406</v>
      </c>
    </row>
    <row r="3542" spans="1:5" ht="25.5" x14ac:dyDescent="0.2">
      <c r="A3542" s="516">
        <v>11948</v>
      </c>
      <c r="B3542" s="488" t="s">
        <v>13386</v>
      </c>
      <c r="C3542" s="516" t="s">
        <v>16265</v>
      </c>
      <c r="D3542" s="516" t="s">
        <v>9764</v>
      </c>
      <c r="E3542" s="498" t="s">
        <v>6846</v>
      </c>
    </row>
    <row r="3543" spans="1:5" ht="25.5" x14ac:dyDescent="0.2">
      <c r="A3543" s="516">
        <v>4382</v>
      </c>
      <c r="B3543" s="488" t="s">
        <v>13387</v>
      </c>
      <c r="C3543" s="516" t="s">
        <v>16265</v>
      </c>
      <c r="D3543" s="516" t="s">
        <v>9764</v>
      </c>
      <c r="E3543" s="498" t="s">
        <v>7240</v>
      </c>
    </row>
    <row r="3544" spans="1:5" ht="25.5" x14ac:dyDescent="0.2">
      <c r="A3544" s="516">
        <v>4354</v>
      </c>
      <c r="B3544" s="488" t="s">
        <v>13388</v>
      </c>
      <c r="C3544" s="516" t="s">
        <v>16265</v>
      </c>
      <c r="D3544" s="516" t="s">
        <v>9764</v>
      </c>
      <c r="E3544" s="498" t="s">
        <v>8690</v>
      </c>
    </row>
    <row r="3545" spans="1:5" ht="25.5" x14ac:dyDescent="0.2">
      <c r="A3545" s="516">
        <v>40839</v>
      </c>
      <c r="B3545" s="488" t="s">
        <v>13390</v>
      </c>
      <c r="C3545" s="516" t="s">
        <v>17344</v>
      </c>
      <c r="D3545" s="516" t="s">
        <v>9764</v>
      </c>
      <c r="E3545" s="498" t="s">
        <v>17900</v>
      </c>
    </row>
    <row r="3546" spans="1:5" ht="25.5" x14ac:dyDescent="0.2">
      <c r="A3546" s="516">
        <v>40552</v>
      </c>
      <c r="B3546" s="488" t="s">
        <v>13392</v>
      </c>
      <c r="C3546" s="516" t="s">
        <v>17344</v>
      </c>
      <c r="D3546" s="516" t="s">
        <v>9764</v>
      </c>
      <c r="E3546" s="498" t="s">
        <v>7997</v>
      </c>
    </row>
    <row r="3547" spans="1:5" ht="25.5" x14ac:dyDescent="0.2">
      <c r="A3547" s="516">
        <v>40549</v>
      </c>
      <c r="B3547" s="488" t="s">
        <v>13393</v>
      </c>
      <c r="C3547" s="516" t="s">
        <v>17344</v>
      </c>
      <c r="D3547" s="516" t="s">
        <v>9764</v>
      </c>
      <c r="E3547" s="498" t="s">
        <v>17901</v>
      </c>
    </row>
    <row r="3548" spans="1:5" ht="25.5" x14ac:dyDescent="0.2">
      <c r="A3548" s="516">
        <v>4385</v>
      </c>
      <c r="B3548" s="488" t="s">
        <v>13394</v>
      </c>
      <c r="C3548" s="516" t="s">
        <v>16597</v>
      </c>
      <c r="D3548" s="516" t="s">
        <v>9768</v>
      </c>
      <c r="E3548" s="498" t="s">
        <v>17902</v>
      </c>
    </row>
    <row r="3549" spans="1:5" x14ac:dyDescent="0.2">
      <c r="A3549" s="516">
        <v>38397</v>
      </c>
      <c r="B3549" s="488" t="s">
        <v>13395</v>
      </c>
      <c r="C3549" s="516" t="s">
        <v>16328</v>
      </c>
      <c r="D3549" s="516" t="s">
        <v>9764</v>
      </c>
      <c r="E3549" s="498" t="s">
        <v>6924</v>
      </c>
    </row>
    <row r="3550" spans="1:5" ht="25.5" x14ac:dyDescent="0.2">
      <c r="A3550" s="516">
        <v>20078</v>
      </c>
      <c r="B3550" s="488" t="s">
        <v>13396</v>
      </c>
      <c r="C3550" s="516" t="s">
        <v>16265</v>
      </c>
      <c r="D3550" s="516" t="s">
        <v>9764</v>
      </c>
      <c r="E3550" s="498" t="s">
        <v>16770</v>
      </c>
    </row>
    <row r="3551" spans="1:5" ht="25.5" x14ac:dyDescent="0.2">
      <c r="A3551" s="516">
        <v>20079</v>
      </c>
      <c r="B3551" s="488" t="s">
        <v>13397</v>
      </c>
      <c r="C3551" s="516" t="s">
        <v>16265</v>
      </c>
      <c r="D3551" s="516" t="s">
        <v>9764</v>
      </c>
      <c r="E3551" s="498" t="s">
        <v>17903</v>
      </c>
    </row>
    <row r="3552" spans="1:5" ht="25.5" x14ac:dyDescent="0.2">
      <c r="A3552" s="516">
        <v>39897</v>
      </c>
      <c r="B3552" s="488" t="s">
        <v>13398</v>
      </c>
      <c r="C3552" s="516" t="s">
        <v>16265</v>
      </c>
      <c r="D3552" s="516" t="s">
        <v>9764</v>
      </c>
      <c r="E3552" s="498" t="s">
        <v>10703</v>
      </c>
    </row>
    <row r="3553" spans="1:5" ht="25.5" x14ac:dyDescent="0.2">
      <c r="A3553" s="516">
        <v>118</v>
      </c>
      <c r="B3553" s="488" t="s">
        <v>13399</v>
      </c>
      <c r="C3553" s="516" t="s">
        <v>16265</v>
      </c>
      <c r="D3553" s="516" t="s">
        <v>9764</v>
      </c>
      <c r="E3553" s="498" t="s">
        <v>15194</v>
      </c>
    </row>
    <row r="3554" spans="1:5" ht="25.5" x14ac:dyDescent="0.2">
      <c r="A3554" s="516">
        <v>4396</v>
      </c>
      <c r="B3554" s="488" t="s">
        <v>13400</v>
      </c>
      <c r="C3554" s="516" t="s">
        <v>16268</v>
      </c>
      <c r="D3554" s="516" t="s">
        <v>9768</v>
      </c>
      <c r="E3554" s="498" t="s">
        <v>17904</v>
      </c>
    </row>
    <row r="3555" spans="1:5" ht="25.5" x14ac:dyDescent="0.2">
      <c r="A3555" s="516">
        <v>36881</v>
      </c>
      <c r="B3555" s="488" t="s">
        <v>13401</v>
      </c>
      <c r="C3555" s="516" t="s">
        <v>16268</v>
      </c>
      <c r="D3555" s="516" t="s">
        <v>9764</v>
      </c>
      <c r="E3555" s="498" t="s">
        <v>17905</v>
      </c>
    </row>
    <row r="3556" spans="1:5" ht="25.5" x14ac:dyDescent="0.2">
      <c r="A3556" s="516">
        <v>36882</v>
      </c>
      <c r="B3556" s="488" t="s">
        <v>13402</v>
      </c>
      <c r="C3556" s="516" t="s">
        <v>16268</v>
      </c>
      <c r="D3556" s="516" t="s">
        <v>9764</v>
      </c>
      <c r="E3556" s="498" t="s">
        <v>17906</v>
      </c>
    </row>
    <row r="3557" spans="1:5" ht="25.5" x14ac:dyDescent="0.2">
      <c r="A3557" s="516">
        <v>4397</v>
      </c>
      <c r="B3557" s="488" t="s">
        <v>13403</v>
      </c>
      <c r="C3557" s="516" t="s">
        <v>16268</v>
      </c>
      <c r="D3557" s="516" t="s">
        <v>9764</v>
      </c>
      <c r="E3557" s="498" t="s">
        <v>17907</v>
      </c>
    </row>
    <row r="3558" spans="1:5" ht="25.5" x14ac:dyDescent="0.2">
      <c r="A3558" s="516">
        <v>34754</v>
      </c>
      <c r="B3558" s="488" t="s">
        <v>13404</v>
      </c>
      <c r="C3558" s="516" t="s">
        <v>16268</v>
      </c>
      <c r="D3558" s="516" t="s">
        <v>9764</v>
      </c>
      <c r="E3558" s="498" t="s">
        <v>17908</v>
      </c>
    </row>
    <row r="3559" spans="1:5" ht="38.25" x14ac:dyDescent="0.2">
      <c r="A3559" s="516">
        <v>25962</v>
      </c>
      <c r="B3559" s="488" t="s">
        <v>13405</v>
      </c>
      <c r="C3559" s="516" t="s">
        <v>16268</v>
      </c>
      <c r="D3559" s="516" t="s">
        <v>9764</v>
      </c>
      <c r="E3559" s="498" t="s">
        <v>17909</v>
      </c>
    </row>
    <row r="3560" spans="1:5" ht="25.5" x14ac:dyDescent="0.2">
      <c r="A3560" s="516">
        <v>34752</v>
      </c>
      <c r="B3560" s="488" t="s">
        <v>13406</v>
      </c>
      <c r="C3560" s="516" t="s">
        <v>16268</v>
      </c>
      <c r="D3560" s="516" t="s">
        <v>9764</v>
      </c>
      <c r="E3560" s="498" t="s">
        <v>17910</v>
      </c>
    </row>
    <row r="3561" spans="1:5" x14ac:dyDescent="0.2">
      <c r="A3561" s="516">
        <v>4751</v>
      </c>
      <c r="B3561" s="488" t="s">
        <v>13407</v>
      </c>
      <c r="C3561" s="516" t="s">
        <v>16281</v>
      </c>
      <c r="D3561" s="516" t="s">
        <v>9764</v>
      </c>
      <c r="E3561" s="498" t="s">
        <v>16509</v>
      </c>
    </row>
    <row r="3562" spans="1:5" x14ac:dyDescent="0.2">
      <c r="A3562" s="516">
        <v>41066</v>
      </c>
      <c r="B3562" s="488" t="s">
        <v>13408</v>
      </c>
      <c r="C3562" s="516" t="s">
        <v>16378</v>
      </c>
      <c r="D3562" s="516" t="s">
        <v>9764</v>
      </c>
      <c r="E3562" s="498" t="s">
        <v>16538</v>
      </c>
    </row>
    <row r="3563" spans="1:5" x14ac:dyDescent="0.2">
      <c r="A3563" s="516">
        <v>39604</v>
      </c>
      <c r="B3563" s="488" t="s">
        <v>13409</v>
      </c>
      <c r="C3563" s="516" t="s">
        <v>16265</v>
      </c>
      <c r="D3563" s="516" t="s">
        <v>9764</v>
      </c>
      <c r="E3563" s="498" t="s">
        <v>17176</v>
      </c>
    </row>
    <row r="3564" spans="1:5" x14ac:dyDescent="0.2">
      <c r="A3564" s="516">
        <v>39605</v>
      </c>
      <c r="B3564" s="488" t="s">
        <v>13410</v>
      </c>
      <c r="C3564" s="516" t="s">
        <v>16265</v>
      </c>
      <c r="D3564" s="516" t="s">
        <v>9764</v>
      </c>
      <c r="E3564" s="498" t="s">
        <v>8021</v>
      </c>
    </row>
    <row r="3565" spans="1:5" x14ac:dyDescent="0.2">
      <c r="A3565" s="516">
        <v>39606</v>
      </c>
      <c r="B3565" s="488" t="s">
        <v>13411</v>
      </c>
      <c r="C3565" s="516" t="s">
        <v>16265</v>
      </c>
      <c r="D3565" s="516" t="s">
        <v>9764</v>
      </c>
      <c r="E3565" s="498" t="s">
        <v>15219</v>
      </c>
    </row>
    <row r="3566" spans="1:5" x14ac:dyDescent="0.2">
      <c r="A3566" s="516">
        <v>39607</v>
      </c>
      <c r="B3566" s="488" t="s">
        <v>13412</v>
      </c>
      <c r="C3566" s="516" t="s">
        <v>16265</v>
      </c>
      <c r="D3566" s="516" t="s">
        <v>9764</v>
      </c>
      <c r="E3566" s="498" t="s">
        <v>8283</v>
      </c>
    </row>
    <row r="3567" spans="1:5" x14ac:dyDescent="0.2">
      <c r="A3567" s="516">
        <v>39594</v>
      </c>
      <c r="B3567" s="488" t="s">
        <v>13413</v>
      </c>
      <c r="C3567" s="516" t="s">
        <v>16265</v>
      </c>
      <c r="D3567" s="516" t="s">
        <v>9768</v>
      </c>
      <c r="E3567" s="498" t="s">
        <v>17911</v>
      </c>
    </row>
    <row r="3568" spans="1:5" x14ac:dyDescent="0.2">
      <c r="A3568" s="516">
        <v>39596</v>
      </c>
      <c r="B3568" s="488" t="s">
        <v>13414</v>
      </c>
      <c r="C3568" s="516" t="s">
        <v>16265</v>
      </c>
      <c r="D3568" s="516" t="s">
        <v>9764</v>
      </c>
      <c r="E3568" s="498" t="s">
        <v>17912</v>
      </c>
    </row>
    <row r="3569" spans="1:5" x14ac:dyDescent="0.2">
      <c r="A3569" s="516">
        <v>39595</v>
      </c>
      <c r="B3569" s="488" t="s">
        <v>13415</v>
      </c>
      <c r="C3569" s="516" t="s">
        <v>16265</v>
      </c>
      <c r="D3569" s="516" t="s">
        <v>9764</v>
      </c>
      <c r="E3569" s="498" t="s">
        <v>17913</v>
      </c>
    </row>
    <row r="3570" spans="1:5" x14ac:dyDescent="0.2">
      <c r="A3570" s="516">
        <v>39597</v>
      </c>
      <c r="B3570" s="488" t="s">
        <v>13416</v>
      </c>
      <c r="C3570" s="516" t="s">
        <v>16265</v>
      </c>
      <c r="D3570" s="516" t="s">
        <v>9764</v>
      </c>
      <c r="E3570" s="498" t="s">
        <v>17914</v>
      </c>
    </row>
    <row r="3571" spans="1:5" ht="25.5" x14ac:dyDescent="0.2">
      <c r="A3571" s="516">
        <v>20209</v>
      </c>
      <c r="B3571" s="488" t="s">
        <v>13417</v>
      </c>
      <c r="C3571" s="516" t="s">
        <v>16302</v>
      </c>
      <c r="D3571" s="516" t="s">
        <v>9764</v>
      </c>
      <c r="E3571" s="498" t="s">
        <v>8032</v>
      </c>
    </row>
    <row r="3572" spans="1:5" ht="25.5" x14ac:dyDescent="0.2">
      <c r="A3572" s="516">
        <v>4433</v>
      </c>
      <c r="B3572" s="488" t="s">
        <v>13418</v>
      </c>
      <c r="C3572" s="516" t="s">
        <v>16302</v>
      </c>
      <c r="D3572" s="516" t="s">
        <v>9764</v>
      </c>
      <c r="E3572" s="498" t="s">
        <v>8730</v>
      </c>
    </row>
    <row r="3573" spans="1:5" x14ac:dyDescent="0.2">
      <c r="A3573" s="516">
        <v>10731</v>
      </c>
      <c r="B3573" s="488" t="s">
        <v>13419</v>
      </c>
      <c r="C3573" s="516" t="s">
        <v>16268</v>
      </c>
      <c r="D3573" s="516" t="s">
        <v>9768</v>
      </c>
      <c r="E3573" s="498" t="s">
        <v>17915</v>
      </c>
    </row>
    <row r="3574" spans="1:5" x14ac:dyDescent="0.2">
      <c r="A3574" s="516">
        <v>4704</v>
      </c>
      <c r="B3574" s="488" t="s">
        <v>13420</v>
      </c>
      <c r="C3574" s="516" t="s">
        <v>16268</v>
      </c>
      <c r="D3574" s="516" t="s">
        <v>9764</v>
      </c>
      <c r="E3574" s="498" t="s">
        <v>15943</v>
      </c>
    </row>
    <row r="3575" spans="1:5" x14ac:dyDescent="0.2">
      <c r="A3575" s="516">
        <v>10730</v>
      </c>
      <c r="B3575" s="488" t="s">
        <v>13421</v>
      </c>
      <c r="C3575" s="516" t="s">
        <v>16268</v>
      </c>
      <c r="D3575" s="516" t="s">
        <v>9764</v>
      </c>
      <c r="E3575" s="498" t="s">
        <v>17916</v>
      </c>
    </row>
    <row r="3576" spans="1:5" ht="25.5" x14ac:dyDescent="0.2">
      <c r="A3576" s="516">
        <v>4729</v>
      </c>
      <c r="B3576" s="488" t="s">
        <v>13422</v>
      </c>
      <c r="C3576" s="516" t="s">
        <v>16377</v>
      </c>
      <c r="D3576" s="516" t="s">
        <v>9764</v>
      </c>
      <c r="E3576" s="498" t="s">
        <v>15718</v>
      </c>
    </row>
    <row r="3577" spans="1:5" ht="25.5" x14ac:dyDescent="0.2">
      <c r="A3577" s="516">
        <v>4720</v>
      </c>
      <c r="B3577" s="488" t="s">
        <v>13423</v>
      </c>
      <c r="C3577" s="516" t="s">
        <v>16377</v>
      </c>
      <c r="D3577" s="516" t="s">
        <v>9764</v>
      </c>
      <c r="E3577" s="498" t="s">
        <v>17917</v>
      </c>
    </row>
    <row r="3578" spans="1:5" x14ac:dyDescent="0.2">
      <c r="A3578" s="516">
        <v>4721</v>
      </c>
      <c r="B3578" s="488" t="s">
        <v>13424</v>
      </c>
      <c r="C3578" s="516" t="s">
        <v>16377</v>
      </c>
      <c r="D3578" s="516" t="s">
        <v>9764</v>
      </c>
      <c r="E3578" s="498" t="s">
        <v>16363</v>
      </c>
    </row>
    <row r="3579" spans="1:5" x14ac:dyDescent="0.2">
      <c r="A3579" s="516">
        <v>4718</v>
      </c>
      <c r="B3579" s="488" t="s">
        <v>13426</v>
      </c>
      <c r="C3579" s="516" t="s">
        <v>16377</v>
      </c>
      <c r="D3579" s="516" t="s">
        <v>9768</v>
      </c>
      <c r="E3579" s="498" t="s">
        <v>16363</v>
      </c>
    </row>
    <row r="3580" spans="1:5" x14ac:dyDescent="0.2">
      <c r="A3580" s="516">
        <v>4722</v>
      </c>
      <c r="B3580" s="488" t="s">
        <v>13427</v>
      </c>
      <c r="C3580" s="516" t="s">
        <v>16377</v>
      </c>
      <c r="D3580" s="516" t="s">
        <v>9764</v>
      </c>
      <c r="E3580" s="498" t="s">
        <v>16363</v>
      </c>
    </row>
    <row r="3581" spans="1:5" x14ac:dyDescent="0.2">
      <c r="A3581" s="516">
        <v>4723</v>
      </c>
      <c r="B3581" s="488" t="s">
        <v>13428</v>
      </c>
      <c r="C3581" s="516" t="s">
        <v>16377</v>
      </c>
      <c r="D3581" s="516" t="s">
        <v>9764</v>
      </c>
      <c r="E3581" s="498" t="s">
        <v>15750</v>
      </c>
    </row>
    <row r="3582" spans="1:5" x14ac:dyDescent="0.2">
      <c r="A3582" s="516">
        <v>4727</v>
      </c>
      <c r="B3582" s="488" t="s">
        <v>13429</v>
      </c>
      <c r="C3582" s="516" t="s">
        <v>16377</v>
      </c>
      <c r="D3582" s="516" t="s">
        <v>9764</v>
      </c>
      <c r="E3582" s="498" t="s">
        <v>15716</v>
      </c>
    </row>
    <row r="3583" spans="1:5" ht="25.5" x14ac:dyDescent="0.2">
      <c r="A3583" s="516">
        <v>4748</v>
      </c>
      <c r="B3583" s="488" t="s">
        <v>13430</v>
      </c>
      <c r="C3583" s="516" t="s">
        <v>16377</v>
      </c>
      <c r="D3583" s="516" t="s">
        <v>9764</v>
      </c>
      <c r="E3583" s="498" t="s">
        <v>8392</v>
      </c>
    </row>
    <row r="3584" spans="1:5" ht="25.5" x14ac:dyDescent="0.2">
      <c r="A3584" s="516">
        <v>4730</v>
      </c>
      <c r="B3584" s="488" t="s">
        <v>13431</v>
      </c>
      <c r="C3584" s="516" t="s">
        <v>16377</v>
      </c>
      <c r="D3584" s="516" t="s">
        <v>9764</v>
      </c>
      <c r="E3584" s="498" t="s">
        <v>17918</v>
      </c>
    </row>
    <row r="3585" spans="1:5" ht="38.25" x14ac:dyDescent="0.2">
      <c r="A3585" s="516">
        <v>13186</v>
      </c>
      <c r="B3585" s="488" t="s">
        <v>13432</v>
      </c>
      <c r="C3585" s="516" t="s">
        <v>16377</v>
      </c>
      <c r="D3585" s="516" t="s">
        <v>9764</v>
      </c>
      <c r="E3585" s="498" t="s">
        <v>17919</v>
      </c>
    </row>
    <row r="3586" spans="1:5" ht="38.25" x14ac:dyDescent="0.2">
      <c r="A3586" s="516">
        <v>10737</v>
      </c>
      <c r="B3586" s="488" t="s">
        <v>13433</v>
      </c>
      <c r="C3586" s="516" t="s">
        <v>16268</v>
      </c>
      <c r="D3586" s="516" t="s">
        <v>9764</v>
      </c>
      <c r="E3586" s="498" t="s">
        <v>17920</v>
      </c>
    </row>
    <row r="3587" spans="1:5" ht="25.5" x14ac:dyDescent="0.2">
      <c r="A3587" s="516">
        <v>10734</v>
      </c>
      <c r="B3587" s="488" t="s">
        <v>13434</v>
      </c>
      <c r="C3587" s="516" t="s">
        <v>16268</v>
      </c>
      <c r="D3587" s="516" t="s">
        <v>9764</v>
      </c>
      <c r="E3587" s="498" t="s">
        <v>17921</v>
      </c>
    </row>
    <row r="3588" spans="1:5" x14ac:dyDescent="0.2">
      <c r="A3588" s="516">
        <v>4708</v>
      </c>
      <c r="B3588" s="488" t="s">
        <v>13435</v>
      </c>
      <c r="C3588" s="516" t="s">
        <v>16268</v>
      </c>
      <c r="D3588" s="516" t="s">
        <v>9764</v>
      </c>
      <c r="E3588" s="498" t="s">
        <v>9064</v>
      </c>
    </row>
    <row r="3589" spans="1:5" ht="38.25" x14ac:dyDescent="0.2">
      <c r="A3589" s="516">
        <v>4712</v>
      </c>
      <c r="B3589" s="488" t="s">
        <v>13436</v>
      </c>
      <c r="C3589" s="516" t="s">
        <v>16268</v>
      </c>
      <c r="D3589" s="516" t="s">
        <v>9764</v>
      </c>
      <c r="E3589" s="498" t="s">
        <v>8292</v>
      </c>
    </row>
    <row r="3590" spans="1:5" ht="38.25" x14ac:dyDescent="0.2">
      <c r="A3590" s="516">
        <v>4710</v>
      </c>
      <c r="B3590" s="488" t="s">
        <v>13437</v>
      </c>
      <c r="C3590" s="516" t="s">
        <v>16268</v>
      </c>
      <c r="D3590" s="516" t="s">
        <v>9764</v>
      </c>
      <c r="E3590" s="498" t="s">
        <v>17922</v>
      </c>
    </row>
    <row r="3591" spans="1:5" ht="25.5" x14ac:dyDescent="0.2">
      <c r="A3591" s="516">
        <v>4746</v>
      </c>
      <c r="B3591" s="488" t="s">
        <v>13439</v>
      </c>
      <c r="C3591" s="516" t="s">
        <v>16377</v>
      </c>
      <c r="D3591" s="516" t="s">
        <v>9764</v>
      </c>
      <c r="E3591" s="498" t="s">
        <v>17923</v>
      </c>
    </row>
    <row r="3592" spans="1:5" x14ac:dyDescent="0.2">
      <c r="A3592" s="516">
        <v>4750</v>
      </c>
      <c r="B3592" s="488" t="s">
        <v>281</v>
      </c>
      <c r="C3592" s="516" t="s">
        <v>16281</v>
      </c>
      <c r="D3592" s="516" t="s">
        <v>9768</v>
      </c>
      <c r="E3592" s="498" t="s">
        <v>16509</v>
      </c>
    </row>
    <row r="3593" spans="1:5" x14ac:dyDescent="0.2">
      <c r="A3593" s="516">
        <v>41065</v>
      </c>
      <c r="B3593" s="488" t="s">
        <v>13440</v>
      </c>
      <c r="C3593" s="516" t="s">
        <v>16378</v>
      </c>
      <c r="D3593" s="516" t="s">
        <v>9764</v>
      </c>
      <c r="E3593" s="498" t="s">
        <v>16538</v>
      </c>
    </row>
    <row r="3594" spans="1:5" ht="25.5" x14ac:dyDescent="0.2">
      <c r="A3594" s="516">
        <v>34747</v>
      </c>
      <c r="B3594" s="488" t="s">
        <v>13441</v>
      </c>
      <c r="C3594" s="516" t="s">
        <v>16302</v>
      </c>
      <c r="D3594" s="516" t="s">
        <v>9764</v>
      </c>
      <c r="E3594" s="498" t="s">
        <v>17924</v>
      </c>
    </row>
    <row r="3595" spans="1:5" ht="25.5" x14ac:dyDescent="0.2">
      <c r="A3595" s="516">
        <v>4826</v>
      </c>
      <c r="B3595" s="488" t="s">
        <v>13442</v>
      </c>
      <c r="C3595" s="516" t="s">
        <v>16302</v>
      </c>
      <c r="D3595" s="516" t="s">
        <v>9764</v>
      </c>
      <c r="E3595" s="498" t="s">
        <v>17925</v>
      </c>
    </row>
    <row r="3596" spans="1:5" x14ac:dyDescent="0.2">
      <c r="A3596" s="516">
        <v>41975</v>
      </c>
      <c r="B3596" s="488" t="s">
        <v>13443</v>
      </c>
      <c r="C3596" s="516" t="s">
        <v>16268</v>
      </c>
      <c r="D3596" s="516" t="s">
        <v>9764</v>
      </c>
      <c r="E3596" s="498" t="s">
        <v>10548</v>
      </c>
    </row>
    <row r="3597" spans="1:5" ht="25.5" x14ac:dyDescent="0.2">
      <c r="A3597" s="516">
        <v>4825</v>
      </c>
      <c r="B3597" s="488" t="s">
        <v>13444</v>
      </c>
      <c r="C3597" s="516" t="s">
        <v>16302</v>
      </c>
      <c r="D3597" s="516" t="s">
        <v>9764</v>
      </c>
      <c r="E3597" s="498" t="s">
        <v>17926</v>
      </c>
    </row>
    <row r="3598" spans="1:5" x14ac:dyDescent="0.2">
      <c r="A3598" s="516">
        <v>34744</v>
      </c>
      <c r="B3598" s="488" t="s">
        <v>13445</v>
      </c>
      <c r="C3598" s="516" t="s">
        <v>16268</v>
      </c>
      <c r="D3598" s="516" t="s">
        <v>9764</v>
      </c>
      <c r="E3598" s="498" t="s">
        <v>7188</v>
      </c>
    </row>
    <row r="3599" spans="1:5" ht="38.25" x14ac:dyDescent="0.2">
      <c r="A3599" s="516">
        <v>39430</v>
      </c>
      <c r="B3599" s="488" t="s">
        <v>13447</v>
      </c>
      <c r="C3599" s="516" t="s">
        <v>16265</v>
      </c>
      <c r="D3599" s="516" t="s">
        <v>9764</v>
      </c>
      <c r="E3599" s="498" t="s">
        <v>8659</v>
      </c>
    </row>
    <row r="3600" spans="1:5" ht="25.5" x14ac:dyDescent="0.2">
      <c r="A3600" s="516">
        <v>39573</v>
      </c>
      <c r="B3600" s="488" t="s">
        <v>13448</v>
      </c>
      <c r="C3600" s="516" t="s">
        <v>16265</v>
      </c>
      <c r="D3600" s="516" t="s">
        <v>9764</v>
      </c>
      <c r="E3600" s="498" t="s">
        <v>17927</v>
      </c>
    </row>
    <row r="3601" spans="1:5" ht="25.5" x14ac:dyDescent="0.2">
      <c r="A3601" s="516">
        <v>38410</v>
      </c>
      <c r="B3601" s="488" t="s">
        <v>13449</v>
      </c>
      <c r="C3601" s="516" t="s">
        <v>16265</v>
      </c>
      <c r="D3601" s="516" t="s">
        <v>9764</v>
      </c>
      <c r="E3601" s="498" t="s">
        <v>17928</v>
      </c>
    </row>
    <row r="3602" spans="1:5" x14ac:dyDescent="0.2">
      <c r="A3602" s="516">
        <v>41596</v>
      </c>
      <c r="B3602" s="488" t="s">
        <v>17929</v>
      </c>
      <c r="C3602" s="516" t="s">
        <v>16328</v>
      </c>
      <c r="D3602" s="516" t="s">
        <v>9764</v>
      </c>
      <c r="E3602" s="498" t="s">
        <v>7382</v>
      </c>
    </row>
    <row r="3603" spans="1:5" x14ac:dyDescent="0.2">
      <c r="A3603" s="516">
        <v>41598</v>
      </c>
      <c r="B3603" s="488" t="s">
        <v>17930</v>
      </c>
      <c r="C3603" s="516" t="s">
        <v>16328</v>
      </c>
      <c r="D3603" s="516" t="s">
        <v>9764</v>
      </c>
      <c r="E3603" s="498" t="s">
        <v>7382</v>
      </c>
    </row>
    <row r="3604" spans="1:5" x14ac:dyDescent="0.2">
      <c r="A3604" s="516">
        <v>41594</v>
      </c>
      <c r="B3604" s="488" t="s">
        <v>17931</v>
      </c>
      <c r="C3604" s="516" t="s">
        <v>16328</v>
      </c>
      <c r="D3604" s="516" t="s">
        <v>9764</v>
      </c>
      <c r="E3604" s="498" t="s">
        <v>7309</v>
      </c>
    </row>
    <row r="3605" spans="1:5" x14ac:dyDescent="0.2">
      <c r="A3605" s="516">
        <v>43663</v>
      </c>
      <c r="B3605" s="488" t="s">
        <v>17932</v>
      </c>
      <c r="C3605" s="516" t="s">
        <v>16328</v>
      </c>
      <c r="D3605" s="516" t="s">
        <v>9764</v>
      </c>
      <c r="E3605" s="498" t="s">
        <v>7045</v>
      </c>
    </row>
    <row r="3606" spans="1:5" x14ac:dyDescent="0.2">
      <c r="A3606" s="516">
        <v>4766</v>
      </c>
      <c r="B3606" s="488" t="s">
        <v>17933</v>
      </c>
      <c r="C3606" s="516" t="s">
        <v>16328</v>
      </c>
      <c r="D3606" s="516" t="s">
        <v>9764</v>
      </c>
      <c r="E3606" s="498" t="s">
        <v>8099</v>
      </c>
    </row>
    <row r="3607" spans="1:5" x14ac:dyDescent="0.2">
      <c r="A3607" s="516">
        <v>43664</v>
      </c>
      <c r="B3607" s="488" t="s">
        <v>17934</v>
      </c>
      <c r="C3607" s="516" t="s">
        <v>16328</v>
      </c>
      <c r="D3607" s="516" t="s">
        <v>9764</v>
      </c>
      <c r="E3607" s="498" t="s">
        <v>16370</v>
      </c>
    </row>
    <row r="3608" spans="1:5" x14ac:dyDescent="0.2">
      <c r="A3608" s="516">
        <v>43082</v>
      </c>
      <c r="B3608" s="488" t="s">
        <v>17935</v>
      </c>
      <c r="C3608" s="516" t="s">
        <v>16328</v>
      </c>
      <c r="D3608" s="516" t="s">
        <v>9768</v>
      </c>
      <c r="E3608" s="498" t="s">
        <v>7390</v>
      </c>
    </row>
    <row r="3609" spans="1:5" x14ac:dyDescent="0.2">
      <c r="A3609" s="516">
        <v>43665</v>
      </c>
      <c r="B3609" s="488" t="s">
        <v>13451</v>
      </c>
      <c r="C3609" s="516" t="s">
        <v>16328</v>
      </c>
      <c r="D3609" s="516" t="s">
        <v>9764</v>
      </c>
      <c r="E3609" s="498" t="s">
        <v>8099</v>
      </c>
    </row>
    <row r="3610" spans="1:5" x14ac:dyDescent="0.2">
      <c r="A3610" s="516">
        <v>10966</v>
      </c>
      <c r="B3610" s="488" t="s">
        <v>13452</v>
      </c>
      <c r="C3610" s="516" t="s">
        <v>16328</v>
      </c>
      <c r="D3610" s="516" t="s">
        <v>9764</v>
      </c>
      <c r="E3610" s="498" t="s">
        <v>7045</v>
      </c>
    </row>
    <row r="3611" spans="1:5" ht="25.5" x14ac:dyDescent="0.2">
      <c r="A3611" s="516">
        <v>43692</v>
      </c>
      <c r="B3611" s="488" t="s">
        <v>17936</v>
      </c>
      <c r="C3611" s="516" t="s">
        <v>16328</v>
      </c>
      <c r="D3611" s="516" t="s">
        <v>9764</v>
      </c>
      <c r="E3611" s="498" t="s">
        <v>7045</v>
      </c>
    </row>
    <row r="3612" spans="1:5" ht="25.5" x14ac:dyDescent="0.2">
      <c r="A3612" s="516">
        <v>43083</v>
      </c>
      <c r="B3612" s="488" t="s">
        <v>17937</v>
      </c>
      <c r="C3612" s="516" t="s">
        <v>16328</v>
      </c>
      <c r="D3612" s="516" t="s">
        <v>9764</v>
      </c>
      <c r="E3612" s="498" t="s">
        <v>7263</v>
      </c>
    </row>
    <row r="3613" spans="1:5" x14ac:dyDescent="0.2">
      <c r="A3613" s="516">
        <v>40535</v>
      </c>
      <c r="B3613" s="488" t="s">
        <v>13453</v>
      </c>
      <c r="C3613" s="516" t="s">
        <v>16328</v>
      </c>
      <c r="D3613" s="516" t="s">
        <v>9764</v>
      </c>
      <c r="E3613" s="498" t="s">
        <v>7263</v>
      </c>
    </row>
    <row r="3614" spans="1:5" ht="25.5" x14ac:dyDescent="0.2">
      <c r="A3614" s="516">
        <v>39427</v>
      </c>
      <c r="B3614" s="488" t="s">
        <v>13454</v>
      </c>
      <c r="C3614" s="516" t="s">
        <v>16302</v>
      </c>
      <c r="D3614" s="516" t="s">
        <v>9764</v>
      </c>
      <c r="E3614" s="498" t="s">
        <v>6957</v>
      </c>
    </row>
    <row r="3615" spans="1:5" ht="25.5" x14ac:dyDescent="0.2">
      <c r="A3615" s="516">
        <v>39424</v>
      </c>
      <c r="B3615" s="488" t="s">
        <v>13455</v>
      </c>
      <c r="C3615" s="516" t="s">
        <v>16302</v>
      </c>
      <c r="D3615" s="516" t="s">
        <v>9764</v>
      </c>
      <c r="E3615" s="498" t="s">
        <v>6857</v>
      </c>
    </row>
    <row r="3616" spans="1:5" ht="25.5" x14ac:dyDescent="0.2">
      <c r="A3616" s="516">
        <v>39425</v>
      </c>
      <c r="B3616" s="488" t="s">
        <v>13456</v>
      </c>
      <c r="C3616" s="516" t="s">
        <v>16302</v>
      </c>
      <c r="D3616" s="516" t="s">
        <v>9764</v>
      </c>
      <c r="E3616" s="498" t="s">
        <v>7195</v>
      </c>
    </row>
    <row r="3617" spans="1:5" x14ac:dyDescent="0.2">
      <c r="A3617" s="516">
        <v>40664</v>
      </c>
      <c r="B3617" s="488" t="s">
        <v>13457</v>
      </c>
      <c r="C3617" s="516" t="s">
        <v>16328</v>
      </c>
      <c r="D3617" s="516" t="s">
        <v>9764</v>
      </c>
      <c r="E3617" s="498" t="s">
        <v>7077</v>
      </c>
    </row>
    <row r="3618" spans="1:5" x14ac:dyDescent="0.2">
      <c r="A3618" s="516">
        <v>34360</v>
      </c>
      <c r="B3618" s="488" t="s">
        <v>13458</v>
      </c>
      <c r="C3618" s="516" t="s">
        <v>16328</v>
      </c>
      <c r="D3618" s="516" t="s">
        <v>9764</v>
      </c>
      <c r="E3618" s="498" t="s">
        <v>17938</v>
      </c>
    </row>
    <row r="3619" spans="1:5" x14ac:dyDescent="0.2">
      <c r="A3619" s="516">
        <v>20259</v>
      </c>
      <c r="B3619" s="488" t="s">
        <v>13459</v>
      </c>
      <c r="C3619" s="516" t="s">
        <v>16302</v>
      </c>
      <c r="D3619" s="516" t="s">
        <v>9764</v>
      </c>
      <c r="E3619" s="498" t="s">
        <v>7529</v>
      </c>
    </row>
    <row r="3620" spans="1:5" ht="38.25" x14ac:dyDescent="0.2">
      <c r="A3620" s="516">
        <v>14077</v>
      </c>
      <c r="B3620" s="488" t="s">
        <v>13460</v>
      </c>
      <c r="C3620" s="516" t="s">
        <v>16302</v>
      </c>
      <c r="D3620" s="516" t="s">
        <v>9764</v>
      </c>
      <c r="E3620" s="498" t="s">
        <v>13461</v>
      </c>
    </row>
    <row r="3621" spans="1:5" ht="38.25" x14ac:dyDescent="0.2">
      <c r="A3621" s="516">
        <v>3678</v>
      </c>
      <c r="B3621" s="488" t="s">
        <v>13462</v>
      </c>
      <c r="C3621" s="516" t="s">
        <v>16302</v>
      </c>
      <c r="D3621" s="516" t="s">
        <v>9764</v>
      </c>
      <c r="E3621" s="498" t="s">
        <v>13463</v>
      </c>
    </row>
    <row r="3622" spans="1:5" ht="25.5" x14ac:dyDescent="0.2">
      <c r="A3622" s="516">
        <v>39418</v>
      </c>
      <c r="B3622" s="488" t="s">
        <v>13464</v>
      </c>
      <c r="C3622" s="516" t="s">
        <v>16302</v>
      </c>
      <c r="D3622" s="516" t="s">
        <v>9764</v>
      </c>
      <c r="E3622" s="498" t="s">
        <v>15205</v>
      </c>
    </row>
    <row r="3623" spans="1:5" ht="25.5" x14ac:dyDescent="0.2">
      <c r="A3623" s="516">
        <v>39419</v>
      </c>
      <c r="B3623" s="488" t="s">
        <v>13465</v>
      </c>
      <c r="C3623" s="516" t="s">
        <v>16302</v>
      </c>
      <c r="D3623" s="516" t="s">
        <v>9764</v>
      </c>
      <c r="E3623" s="498" t="s">
        <v>6802</v>
      </c>
    </row>
    <row r="3624" spans="1:5" ht="25.5" x14ac:dyDescent="0.2">
      <c r="A3624" s="516">
        <v>39420</v>
      </c>
      <c r="B3624" s="488" t="s">
        <v>13466</v>
      </c>
      <c r="C3624" s="516" t="s">
        <v>16302</v>
      </c>
      <c r="D3624" s="516" t="s">
        <v>9764</v>
      </c>
      <c r="E3624" s="498" t="s">
        <v>6771</v>
      </c>
    </row>
    <row r="3625" spans="1:5" ht="25.5" x14ac:dyDescent="0.2">
      <c r="A3625" s="516">
        <v>39571</v>
      </c>
      <c r="B3625" s="488" t="s">
        <v>13467</v>
      </c>
      <c r="C3625" s="516" t="s">
        <v>16302</v>
      </c>
      <c r="D3625" s="516" t="s">
        <v>9764</v>
      </c>
      <c r="E3625" s="498" t="s">
        <v>6892</v>
      </c>
    </row>
    <row r="3626" spans="1:5" ht="25.5" x14ac:dyDescent="0.2">
      <c r="A3626" s="516">
        <v>39421</v>
      </c>
      <c r="B3626" s="488" t="s">
        <v>13468</v>
      </c>
      <c r="C3626" s="516" t="s">
        <v>16302</v>
      </c>
      <c r="D3626" s="516" t="s">
        <v>9764</v>
      </c>
      <c r="E3626" s="498" t="s">
        <v>7356</v>
      </c>
    </row>
    <row r="3627" spans="1:5" ht="25.5" x14ac:dyDescent="0.2">
      <c r="A3627" s="516">
        <v>39422</v>
      </c>
      <c r="B3627" s="488" t="s">
        <v>13469</v>
      </c>
      <c r="C3627" s="516" t="s">
        <v>16302</v>
      </c>
      <c r="D3627" s="516" t="s">
        <v>9768</v>
      </c>
      <c r="E3627" s="498" t="s">
        <v>6790</v>
      </c>
    </row>
    <row r="3628" spans="1:5" ht="25.5" x14ac:dyDescent="0.2">
      <c r="A3628" s="516">
        <v>39423</v>
      </c>
      <c r="B3628" s="488" t="s">
        <v>13470</v>
      </c>
      <c r="C3628" s="516" t="s">
        <v>16302</v>
      </c>
      <c r="D3628" s="516" t="s">
        <v>9764</v>
      </c>
      <c r="E3628" s="498" t="s">
        <v>7045</v>
      </c>
    </row>
    <row r="3629" spans="1:5" ht="25.5" x14ac:dyDescent="0.2">
      <c r="A3629" s="516">
        <v>39426</v>
      </c>
      <c r="B3629" s="488" t="s">
        <v>13471</v>
      </c>
      <c r="C3629" s="516" t="s">
        <v>16302</v>
      </c>
      <c r="D3629" s="516" t="s">
        <v>9764</v>
      </c>
      <c r="E3629" s="498" t="s">
        <v>7031</v>
      </c>
    </row>
    <row r="3630" spans="1:5" ht="25.5" x14ac:dyDescent="0.2">
      <c r="A3630" s="516">
        <v>39429</v>
      </c>
      <c r="B3630" s="488" t="s">
        <v>13472</v>
      </c>
      <c r="C3630" s="516" t="s">
        <v>16302</v>
      </c>
      <c r="D3630" s="516" t="s">
        <v>9764</v>
      </c>
      <c r="E3630" s="498" t="s">
        <v>17939</v>
      </c>
    </row>
    <row r="3631" spans="1:5" ht="25.5" x14ac:dyDescent="0.2">
      <c r="A3631" s="516">
        <v>39428</v>
      </c>
      <c r="B3631" s="488" t="s">
        <v>13473</v>
      </c>
      <c r="C3631" s="516" t="s">
        <v>16302</v>
      </c>
      <c r="D3631" s="516" t="s">
        <v>9764</v>
      </c>
      <c r="E3631" s="498" t="s">
        <v>6999</v>
      </c>
    </row>
    <row r="3632" spans="1:5" ht="25.5" x14ac:dyDescent="0.2">
      <c r="A3632" s="516">
        <v>39572</v>
      </c>
      <c r="B3632" s="488" t="s">
        <v>13474</v>
      </c>
      <c r="C3632" s="516" t="s">
        <v>16302</v>
      </c>
      <c r="D3632" s="516" t="s">
        <v>9764</v>
      </c>
      <c r="E3632" s="498" t="s">
        <v>7216</v>
      </c>
    </row>
    <row r="3633" spans="1:5" ht="25.5" x14ac:dyDescent="0.2">
      <c r="A3633" s="516">
        <v>39570</v>
      </c>
      <c r="B3633" s="488" t="s">
        <v>13475</v>
      </c>
      <c r="C3633" s="516" t="s">
        <v>16302</v>
      </c>
      <c r="D3633" s="516" t="s">
        <v>9764</v>
      </c>
      <c r="E3633" s="498" t="s">
        <v>7238</v>
      </c>
    </row>
    <row r="3634" spans="1:5" ht="25.5" x14ac:dyDescent="0.2">
      <c r="A3634" s="516">
        <v>39569</v>
      </c>
      <c r="B3634" s="488" t="s">
        <v>13476</v>
      </c>
      <c r="C3634" s="516" t="s">
        <v>16302</v>
      </c>
      <c r="D3634" s="516" t="s">
        <v>9764</v>
      </c>
      <c r="E3634" s="498" t="s">
        <v>7848</v>
      </c>
    </row>
    <row r="3635" spans="1:5" ht="25.5" x14ac:dyDescent="0.2">
      <c r="A3635" s="516">
        <v>11552</v>
      </c>
      <c r="B3635" s="488" t="s">
        <v>13477</v>
      </c>
      <c r="C3635" s="516" t="s">
        <v>16302</v>
      </c>
      <c r="D3635" s="516" t="s">
        <v>9764</v>
      </c>
      <c r="E3635" s="498" t="s">
        <v>8921</v>
      </c>
    </row>
    <row r="3636" spans="1:5" ht="25.5" x14ac:dyDescent="0.2">
      <c r="A3636" s="516">
        <v>40598</v>
      </c>
      <c r="B3636" s="488" t="s">
        <v>13478</v>
      </c>
      <c r="C3636" s="516" t="s">
        <v>16328</v>
      </c>
      <c r="D3636" s="516" t="s">
        <v>9764</v>
      </c>
      <c r="E3636" s="498" t="s">
        <v>7812</v>
      </c>
    </row>
    <row r="3637" spans="1:5" x14ac:dyDescent="0.2">
      <c r="A3637" s="516">
        <v>39029</v>
      </c>
      <c r="B3637" s="488" t="s">
        <v>13479</v>
      </c>
      <c r="C3637" s="516" t="s">
        <v>16302</v>
      </c>
      <c r="D3637" s="516" t="s">
        <v>9764</v>
      </c>
      <c r="E3637" s="498" t="s">
        <v>6997</v>
      </c>
    </row>
    <row r="3638" spans="1:5" x14ac:dyDescent="0.2">
      <c r="A3638" s="516">
        <v>39028</v>
      </c>
      <c r="B3638" s="488" t="s">
        <v>13480</v>
      </c>
      <c r="C3638" s="516" t="s">
        <v>16302</v>
      </c>
      <c r="D3638" s="516" t="s">
        <v>9764</v>
      </c>
      <c r="E3638" s="498" t="s">
        <v>6816</v>
      </c>
    </row>
    <row r="3639" spans="1:5" x14ac:dyDescent="0.2">
      <c r="A3639" s="516">
        <v>39328</v>
      </c>
      <c r="B3639" s="488" t="s">
        <v>13481</v>
      </c>
      <c r="C3639" s="516" t="s">
        <v>16302</v>
      </c>
      <c r="D3639" s="516" t="s">
        <v>9764</v>
      </c>
      <c r="E3639" s="498" t="s">
        <v>7526</v>
      </c>
    </row>
    <row r="3640" spans="1:5" ht="51" x14ac:dyDescent="0.2">
      <c r="A3640" s="516">
        <v>38541</v>
      </c>
      <c r="B3640" s="488" t="s">
        <v>13482</v>
      </c>
      <c r="C3640" s="516" t="s">
        <v>16265</v>
      </c>
      <c r="D3640" s="516" t="s">
        <v>9764</v>
      </c>
      <c r="E3640" s="498" t="s">
        <v>17940</v>
      </c>
    </row>
    <row r="3641" spans="1:5" ht="51" x14ac:dyDescent="0.2">
      <c r="A3641" s="516">
        <v>38542</v>
      </c>
      <c r="B3641" s="488" t="s">
        <v>13483</v>
      </c>
      <c r="C3641" s="516" t="s">
        <v>16265</v>
      </c>
      <c r="D3641" s="516" t="s">
        <v>9764</v>
      </c>
      <c r="E3641" s="498" t="s">
        <v>17941</v>
      </c>
    </row>
    <row r="3642" spans="1:5" ht="51" x14ac:dyDescent="0.2">
      <c r="A3642" s="516">
        <v>38543</v>
      </c>
      <c r="B3642" s="488" t="s">
        <v>13484</v>
      </c>
      <c r="C3642" s="516" t="s">
        <v>16265</v>
      </c>
      <c r="D3642" s="516" t="s">
        <v>9764</v>
      </c>
      <c r="E3642" s="498" t="s">
        <v>17942</v>
      </c>
    </row>
    <row r="3643" spans="1:5" ht="25.5" x14ac:dyDescent="0.2">
      <c r="A3643" s="516">
        <v>40406</v>
      </c>
      <c r="B3643" s="488" t="s">
        <v>13485</v>
      </c>
      <c r="C3643" s="516" t="s">
        <v>16265</v>
      </c>
      <c r="D3643" s="516" t="s">
        <v>9764</v>
      </c>
      <c r="E3643" s="498" t="s">
        <v>17943</v>
      </c>
    </row>
    <row r="3644" spans="1:5" ht="25.5" x14ac:dyDescent="0.2">
      <c r="A3644" s="516">
        <v>40789</v>
      </c>
      <c r="B3644" s="488" t="s">
        <v>13486</v>
      </c>
      <c r="C3644" s="516" t="s">
        <v>16265</v>
      </c>
      <c r="D3644" s="516" t="s">
        <v>9764</v>
      </c>
      <c r="E3644" s="498" t="s">
        <v>17944</v>
      </c>
    </row>
    <row r="3645" spans="1:5" ht="25.5" x14ac:dyDescent="0.2">
      <c r="A3645" s="516">
        <v>40791</v>
      </c>
      <c r="B3645" s="488" t="s">
        <v>13487</v>
      </c>
      <c r="C3645" s="516" t="s">
        <v>16265</v>
      </c>
      <c r="D3645" s="516" t="s">
        <v>9764</v>
      </c>
      <c r="E3645" s="498" t="s">
        <v>17945</v>
      </c>
    </row>
    <row r="3646" spans="1:5" ht="25.5" x14ac:dyDescent="0.2">
      <c r="A3646" s="516">
        <v>11651</v>
      </c>
      <c r="B3646" s="488" t="s">
        <v>13488</v>
      </c>
      <c r="C3646" s="516" t="s">
        <v>16265</v>
      </c>
      <c r="D3646" s="516" t="s">
        <v>9764</v>
      </c>
      <c r="E3646" s="498" t="s">
        <v>17946</v>
      </c>
    </row>
    <row r="3647" spans="1:5" ht="25.5" x14ac:dyDescent="0.2">
      <c r="A3647" s="516">
        <v>42002</v>
      </c>
      <c r="B3647" s="488" t="s">
        <v>13489</v>
      </c>
      <c r="C3647" s="516" t="s">
        <v>16265</v>
      </c>
      <c r="D3647" s="516" t="s">
        <v>9764</v>
      </c>
      <c r="E3647" s="498" t="s">
        <v>17947</v>
      </c>
    </row>
    <row r="3648" spans="1:5" ht="25.5" x14ac:dyDescent="0.2">
      <c r="A3648" s="516">
        <v>40435</v>
      </c>
      <c r="B3648" s="488" t="s">
        <v>13490</v>
      </c>
      <c r="C3648" s="516" t="s">
        <v>16265</v>
      </c>
      <c r="D3648" s="516" t="s">
        <v>9764</v>
      </c>
      <c r="E3648" s="498" t="s">
        <v>17948</v>
      </c>
    </row>
    <row r="3649" spans="1:5" ht="25.5" x14ac:dyDescent="0.2">
      <c r="A3649" s="516">
        <v>39012</v>
      </c>
      <c r="B3649" s="488" t="s">
        <v>13491</v>
      </c>
      <c r="C3649" s="516" t="s">
        <v>16265</v>
      </c>
      <c r="D3649" s="516" t="s">
        <v>9764</v>
      </c>
      <c r="E3649" s="498" t="s">
        <v>17949</v>
      </c>
    </row>
    <row r="3650" spans="1:5" ht="25.5" x14ac:dyDescent="0.2">
      <c r="A3650" s="516">
        <v>13617</v>
      </c>
      <c r="B3650" s="488" t="s">
        <v>13492</v>
      </c>
      <c r="C3650" s="516" t="s">
        <v>16265</v>
      </c>
      <c r="D3650" s="516" t="s">
        <v>9764</v>
      </c>
      <c r="E3650" s="498" t="s">
        <v>17950</v>
      </c>
    </row>
    <row r="3651" spans="1:5" x14ac:dyDescent="0.2">
      <c r="A3651" s="516">
        <v>5327</v>
      </c>
      <c r="B3651" s="488" t="s">
        <v>13493</v>
      </c>
      <c r="C3651" s="516" t="s">
        <v>16328</v>
      </c>
      <c r="D3651" s="516" t="s">
        <v>9764</v>
      </c>
      <c r="E3651" s="498" t="s">
        <v>17951</v>
      </c>
    </row>
    <row r="3652" spans="1:5" ht="25.5" x14ac:dyDescent="0.2">
      <c r="A3652" s="516">
        <v>35274</v>
      </c>
      <c r="B3652" s="488" t="s">
        <v>13494</v>
      </c>
      <c r="C3652" s="516" t="s">
        <v>16302</v>
      </c>
      <c r="D3652" s="516" t="s">
        <v>9764</v>
      </c>
      <c r="E3652" s="498" t="s">
        <v>7971</v>
      </c>
    </row>
    <row r="3653" spans="1:5" ht="25.5" x14ac:dyDescent="0.2">
      <c r="A3653" s="516">
        <v>35275</v>
      </c>
      <c r="B3653" s="488" t="s">
        <v>13496</v>
      </c>
      <c r="C3653" s="516" t="s">
        <v>16302</v>
      </c>
      <c r="D3653" s="516" t="s">
        <v>9764</v>
      </c>
      <c r="E3653" s="498" t="s">
        <v>12757</v>
      </c>
    </row>
    <row r="3654" spans="1:5" ht="25.5" x14ac:dyDescent="0.2">
      <c r="A3654" s="516">
        <v>35276</v>
      </c>
      <c r="B3654" s="488" t="s">
        <v>13498</v>
      </c>
      <c r="C3654" s="516" t="s">
        <v>16302</v>
      </c>
      <c r="D3654" s="516" t="s">
        <v>9764</v>
      </c>
      <c r="E3654" s="498" t="s">
        <v>17952</v>
      </c>
    </row>
    <row r="3655" spans="1:5" x14ac:dyDescent="0.2">
      <c r="A3655" s="516">
        <v>38386</v>
      </c>
      <c r="B3655" s="488" t="s">
        <v>13499</v>
      </c>
      <c r="C3655" s="516" t="s">
        <v>16265</v>
      </c>
      <c r="D3655" s="516" t="s">
        <v>9764</v>
      </c>
      <c r="E3655" s="498" t="s">
        <v>7586</v>
      </c>
    </row>
    <row r="3656" spans="1:5" ht="25.5" x14ac:dyDescent="0.2">
      <c r="A3656" s="516">
        <v>11091</v>
      </c>
      <c r="B3656" s="488" t="s">
        <v>13500</v>
      </c>
      <c r="C3656" s="516" t="s">
        <v>16265</v>
      </c>
      <c r="D3656" s="516" t="s">
        <v>9764</v>
      </c>
      <c r="E3656" s="498" t="s">
        <v>7366</v>
      </c>
    </row>
    <row r="3657" spans="1:5" ht="25.5" x14ac:dyDescent="0.2">
      <c r="A3657" s="516">
        <v>37586</v>
      </c>
      <c r="B3657" s="488" t="s">
        <v>13501</v>
      </c>
      <c r="C3657" s="516" t="s">
        <v>17344</v>
      </c>
      <c r="D3657" s="516" t="s">
        <v>9764</v>
      </c>
      <c r="E3657" s="498" t="s">
        <v>17953</v>
      </c>
    </row>
    <row r="3658" spans="1:5" x14ac:dyDescent="0.2">
      <c r="A3658" s="516">
        <v>37395</v>
      </c>
      <c r="B3658" s="488" t="s">
        <v>13502</v>
      </c>
      <c r="C3658" s="516" t="s">
        <v>17344</v>
      </c>
      <c r="D3658" s="516" t="s">
        <v>9764</v>
      </c>
      <c r="E3658" s="498" t="s">
        <v>17954</v>
      </c>
    </row>
    <row r="3659" spans="1:5" ht="25.5" x14ac:dyDescent="0.2">
      <c r="A3659" s="516">
        <v>14147</v>
      </c>
      <c r="B3659" s="488" t="s">
        <v>13504</v>
      </c>
      <c r="C3659" s="516" t="s">
        <v>17344</v>
      </c>
      <c r="D3659" s="516" t="s">
        <v>9764</v>
      </c>
      <c r="E3659" s="498" t="s">
        <v>17955</v>
      </c>
    </row>
    <row r="3660" spans="1:5" x14ac:dyDescent="0.2">
      <c r="A3660" s="516">
        <v>37396</v>
      </c>
      <c r="B3660" s="488" t="s">
        <v>13505</v>
      </c>
      <c r="C3660" s="516" t="s">
        <v>17344</v>
      </c>
      <c r="D3660" s="516" t="s">
        <v>9764</v>
      </c>
      <c r="E3660" s="498" t="s">
        <v>17956</v>
      </c>
    </row>
    <row r="3661" spans="1:5" x14ac:dyDescent="0.2">
      <c r="A3661" s="516">
        <v>37397</v>
      </c>
      <c r="B3661" s="488" t="s">
        <v>13506</v>
      </c>
      <c r="C3661" s="516" t="s">
        <v>17344</v>
      </c>
      <c r="D3661" s="516" t="s">
        <v>9764</v>
      </c>
      <c r="E3661" s="498" t="s">
        <v>17957</v>
      </c>
    </row>
    <row r="3662" spans="1:5" ht="25.5" x14ac:dyDescent="0.2">
      <c r="A3662" s="516">
        <v>444</v>
      </c>
      <c r="B3662" s="488" t="s">
        <v>13507</v>
      </c>
      <c r="C3662" s="516" t="s">
        <v>16265</v>
      </c>
      <c r="D3662" s="516" t="s">
        <v>9764</v>
      </c>
      <c r="E3662" s="498" t="s">
        <v>13508</v>
      </c>
    </row>
    <row r="3663" spans="1:5" ht="25.5" x14ac:dyDescent="0.2">
      <c r="A3663" s="516">
        <v>445</v>
      </c>
      <c r="B3663" s="488" t="s">
        <v>13509</v>
      </c>
      <c r="C3663" s="516" t="s">
        <v>16265</v>
      </c>
      <c r="D3663" s="516" t="s">
        <v>9764</v>
      </c>
      <c r="E3663" s="498" t="s">
        <v>13510</v>
      </c>
    </row>
    <row r="3664" spans="1:5" x14ac:dyDescent="0.2">
      <c r="A3664" s="516">
        <v>4783</v>
      </c>
      <c r="B3664" s="488" t="s">
        <v>13511</v>
      </c>
      <c r="C3664" s="516" t="s">
        <v>16281</v>
      </c>
      <c r="D3664" s="516" t="s">
        <v>9768</v>
      </c>
      <c r="E3664" s="498" t="s">
        <v>7115</v>
      </c>
    </row>
    <row r="3665" spans="1:5" x14ac:dyDescent="0.2">
      <c r="A3665" s="516">
        <v>41079</v>
      </c>
      <c r="B3665" s="488" t="s">
        <v>13512</v>
      </c>
      <c r="C3665" s="516" t="s">
        <v>16378</v>
      </c>
      <c r="D3665" s="516" t="s">
        <v>9764</v>
      </c>
      <c r="E3665" s="498" t="s">
        <v>17958</v>
      </c>
    </row>
    <row r="3666" spans="1:5" x14ac:dyDescent="0.2">
      <c r="A3666" s="516">
        <v>12874</v>
      </c>
      <c r="B3666" s="488" t="s">
        <v>13513</v>
      </c>
      <c r="C3666" s="516" t="s">
        <v>16281</v>
      </c>
      <c r="D3666" s="516" t="s">
        <v>9764</v>
      </c>
      <c r="E3666" s="498" t="s">
        <v>12908</v>
      </c>
    </row>
    <row r="3667" spans="1:5" x14ac:dyDescent="0.2">
      <c r="A3667" s="516">
        <v>41082</v>
      </c>
      <c r="B3667" s="488" t="s">
        <v>13514</v>
      </c>
      <c r="C3667" s="516" t="s">
        <v>16378</v>
      </c>
      <c r="D3667" s="516" t="s">
        <v>9764</v>
      </c>
      <c r="E3667" s="498" t="s">
        <v>17959</v>
      </c>
    </row>
    <row r="3668" spans="1:5" x14ac:dyDescent="0.2">
      <c r="A3668" s="516">
        <v>4785</v>
      </c>
      <c r="B3668" s="488" t="s">
        <v>13515</v>
      </c>
      <c r="C3668" s="516" t="s">
        <v>16281</v>
      </c>
      <c r="D3668" s="516" t="s">
        <v>9764</v>
      </c>
      <c r="E3668" s="498" t="s">
        <v>14355</v>
      </c>
    </row>
    <row r="3669" spans="1:5" x14ac:dyDescent="0.2">
      <c r="A3669" s="516">
        <v>41081</v>
      </c>
      <c r="B3669" s="488" t="s">
        <v>13516</v>
      </c>
      <c r="C3669" s="516" t="s">
        <v>16378</v>
      </c>
      <c r="D3669" s="516" t="s">
        <v>9764</v>
      </c>
      <c r="E3669" s="498" t="s">
        <v>17960</v>
      </c>
    </row>
    <row r="3670" spans="1:5" ht="25.5" x14ac:dyDescent="0.2">
      <c r="A3670" s="516">
        <v>4801</v>
      </c>
      <c r="B3670" s="488" t="s">
        <v>13517</v>
      </c>
      <c r="C3670" s="516" t="s">
        <v>16268</v>
      </c>
      <c r="D3670" s="516" t="s">
        <v>9764</v>
      </c>
      <c r="E3670" s="498" t="s">
        <v>17961</v>
      </c>
    </row>
    <row r="3671" spans="1:5" ht="25.5" x14ac:dyDescent="0.2">
      <c r="A3671" s="516">
        <v>4794</v>
      </c>
      <c r="B3671" s="488" t="s">
        <v>13518</v>
      </c>
      <c r="C3671" s="516" t="s">
        <v>16268</v>
      </c>
      <c r="D3671" s="516" t="s">
        <v>9764</v>
      </c>
      <c r="E3671" s="498" t="s">
        <v>17962</v>
      </c>
    </row>
    <row r="3672" spans="1:5" ht="25.5" x14ac:dyDescent="0.2">
      <c r="A3672" s="516">
        <v>4796</v>
      </c>
      <c r="B3672" s="488" t="s">
        <v>13519</v>
      </c>
      <c r="C3672" s="516" t="s">
        <v>16268</v>
      </c>
      <c r="D3672" s="516" t="s">
        <v>9764</v>
      </c>
      <c r="E3672" s="498" t="s">
        <v>17963</v>
      </c>
    </row>
    <row r="3673" spans="1:5" ht="25.5" x14ac:dyDescent="0.2">
      <c r="A3673" s="516">
        <v>4800</v>
      </c>
      <c r="B3673" s="488" t="s">
        <v>13520</v>
      </c>
      <c r="C3673" s="516" t="s">
        <v>16268</v>
      </c>
      <c r="D3673" s="516" t="s">
        <v>9764</v>
      </c>
      <c r="E3673" s="498" t="s">
        <v>17964</v>
      </c>
    </row>
    <row r="3674" spans="1:5" ht="25.5" x14ac:dyDescent="0.2">
      <c r="A3674" s="516">
        <v>4795</v>
      </c>
      <c r="B3674" s="488" t="s">
        <v>13521</v>
      </c>
      <c r="C3674" s="516" t="s">
        <v>16268</v>
      </c>
      <c r="D3674" s="516" t="s">
        <v>9764</v>
      </c>
      <c r="E3674" s="498" t="s">
        <v>17965</v>
      </c>
    </row>
    <row r="3675" spans="1:5" ht="38.25" x14ac:dyDescent="0.2">
      <c r="A3675" s="516">
        <v>39694</v>
      </c>
      <c r="B3675" s="488" t="s">
        <v>13523</v>
      </c>
      <c r="C3675" s="516" t="s">
        <v>16268</v>
      </c>
      <c r="D3675" s="516" t="s">
        <v>9764</v>
      </c>
      <c r="E3675" s="498" t="s">
        <v>17966</v>
      </c>
    </row>
    <row r="3676" spans="1:5" ht="25.5" x14ac:dyDescent="0.2">
      <c r="A3676" s="516">
        <v>1292</v>
      </c>
      <c r="B3676" s="488" t="s">
        <v>13524</v>
      </c>
      <c r="C3676" s="516" t="s">
        <v>16268</v>
      </c>
      <c r="D3676" s="516" t="s">
        <v>9764</v>
      </c>
      <c r="E3676" s="498" t="s">
        <v>17967</v>
      </c>
    </row>
    <row r="3677" spans="1:5" ht="25.5" x14ac:dyDescent="0.2">
      <c r="A3677" s="516">
        <v>1287</v>
      </c>
      <c r="B3677" s="488" t="s">
        <v>13525</v>
      </c>
      <c r="C3677" s="516" t="s">
        <v>16268</v>
      </c>
      <c r="D3677" s="516" t="s">
        <v>9768</v>
      </c>
      <c r="E3677" s="498" t="s">
        <v>7827</v>
      </c>
    </row>
    <row r="3678" spans="1:5" ht="25.5" x14ac:dyDescent="0.2">
      <c r="A3678" s="516">
        <v>1297</v>
      </c>
      <c r="B3678" s="488" t="s">
        <v>13526</v>
      </c>
      <c r="C3678" s="516" t="s">
        <v>16268</v>
      </c>
      <c r="D3678" s="516" t="s">
        <v>9764</v>
      </c>
      <c r="E3678" s="498" t="s">
        <v>13381</v>
      </c>
    </row>
    <row r="3679" spans="1:5" ht="25.5" x14ac:dyDescent="0.2">
      <c r="A3679" s="516">
        <v>4786</v>
      </c>
      <c r="B3679" s="488" t="s">
        <v>13527</v>
      </c>
      <c r="C3679" s="516" t="s">
        <v>16268</v>
      </c>
      <c r="D3679" s="516" t="s">
        <v>9768</v>
      </c>
      <c r="E3679" s="498" t="s">
        <v>17968</v>
      </c>
    </row>
    <row r="3680" spans="1:5" ht="38.25" x14ac:dyDescent="0.2">
      <c r="A3680" s="516">
        <v>10840</v>
      </c>
      <c r="B3680" s="488" t="s">
        <v>13528</v>
      </c>
      <c r="C3680" s="516" t="s">
        <v>16268</v>
      </c>
      <c r="D3680" s="516" t="s">
        <v>9768</v>
      </c>
      <c r="E3680" s="498" t="s">
        <v>17969</v>
      </c>
    </row>
    <row r="3681" spans="1:5" ht="38.25" x14ac:dyDescent="0.2">
      <c r="A3681" s="516">
        <v>10841</v>
      </c>
      <c r="B3681" s="488" t="s">
        <v>13529</v>
      </c>
      <c r="C3681" s="516" t="s">
        <v>16268</v>
      </c>
      <c r="D3681" s="516" t="s">
        <v>9764</v>
      </c>
      <c r="E3681" s="498" t="s">
        <v>17970</v>
      </c>
    </row>
    <row r="3682" spans="1:5" ht="25.5" x14ac:dyDescent="0.2">
      <c r="A3682" s="516">
        <v>25980</v>
      </c>
      <c r="B3682" s="488" t="s">
        <v>13530</v>
      </c>
      <c r="C3682" s="516" t="s">
        <v>16268</v>
      </c>
      <c r="D3682" s="516" t="s">
        <v>9764</v>
      </c>
      <c r="E3682" s="498" t="s">
        <v>17971</v>
      </c>
    </row>
    <row r="3683" spans="1:5" ht="25.5" x14ac:dyDescent="0.2">
      <c r="A3683" s="516">
        <v>10842</v>
      </c>
      <c r="B3683" s="488" t="s">
        <v>13531</v>
      </c>
      <c r="C3683" s="516" t="s">
        <v>16268</v>
      </c>
      <c r="D3683" s="516" t="s">
        <v>9764</v>
      </c>
      <c r="E3683" s="498" t="s">
        <v>17972</v>
      </c>
    </row>
    <row r="3684" spans="1:5" ht="25.5" x14ac:dyDescent="0.2">
      <c r="A3684" s="516">
        <v>21108</v>
      </c>
      <c r="B3684" s="488" t="s">
        <v>13532</v>
      </c>
      <c r="C3684" s="516" t="s">
        <v>16268</v>
      </c>
      <c r="D3684" s="516" t="s">
        <v>9764</v>
      </c>
      <c r="E3684" s="498" t="s">
        <v>17973</v>
      </c>
    </row>
    <row r="3685" spans="1:5" ht="25.5" x14ac:dyDescent="0.2">
      <c r="A3685" s="516">
        <v>38180</v>
      </c>
      <c r="B3685" s="488" t="s">
        <v>13533</v>
      </c>
      <c r="C3685" s="516" t="s">
        <v>16268</v>
      </c>
      <c r="D3685" s="516" t="s">
        <v>9764</v>
      </c>
      <c r="E3685" s="498" t="s">
        <v>17974</v>
      </c>
    </row>
    <row r="3686" spans="1:5" x14ac:dyDescent="0.2">
      <c r="A3686" s="516">
        <v>40648</v>
      </c>
      <c r="B3686" s="488" t="s">
        <v>13534</v>
      </c>
      <c r="C3686" s="516" t="s">
        <v>16268</v>
      </c>
      <c r="D3686" s="516" t="s">
        <v>9764</v>
      </c>
      <c r="E3686" s="498" t="s">
        <v>17975</v>
      </c>
    </row>
    <row r="3687" spans="1:5" x14ac:dyDescent="0.2">
      <c r="A3687" s="516">
        <v>40649</v>
      </c>
      <c r="B3687" s="488" t="s">
        <v>13535</v>
      </c>
      <c r="C3687" s="516" t="s">
        <v>16268</v>
      </c>
      <c r="D3687" s="516" t="s">
        <v>9764</v>
      </c>
      <c r="E3687" s="498" t="s">
        <v>17976</v>
      </c>
    </row>
    <row r="3688" spans="1:5" x14ac:dyDescent="0.2">
      <c r="A3688" s="516">
        <v>40650</v>
      </c>
      <c r="B3688" s="488" t="s">
        <v>13536</v>
      </c>
      <c r="C3688" s="516" t="s">
        <v>16268</v>
      </c>
      <c r="D3688" s="516" t="s">
        <v>9764</v>
      </c>
      <c r="E3688" s="498" t="s">
        <v>17977</v>
      </c>
    </row>
    <row r="3689" spans="1:5" x14ac:dyDescent="0.2">
      <c r="A3689" s="516">
        <v>40651</v>
      </c>
      <c r="B3689" s="488" t="s">
        <v>13537</v>
      </c>
      <c r="C3689" s="516" t="s">
        <v>16268</v>
      </c>
      <c r="D3689" s="516" t="s">
        <v>9764</v>
      </c>
      <c r="E3689" s="498" t="s">
        <v>17978</v>
      </c>
    </row>
    <row r="3690" spans="1:5" x14ac:dyDescent="0.2">
      <c r="A3690" s="516">
        <v>40652</v>
      </c>
      <c r="B3690" s="488" t="s">
        <v>13538</v>
      </c>
      <c r="C3690" s="516" t="s">
        <v>16268</v>
      </c>
      <c r="D3690" s="516" t="s">
        <v>9764</v>
      </c>
      <c r="E3690" s="498" t="s">
        <v>16220</v>
      </c>
    </row>
    <row r="3691" spans="1:5" ht="25.5" x14ac:dyDescent="0.2">
      <c r="A3691" s="516">
        <v>40647</v>
      </c>
      <c r="B3691" s="488" t="s">
        <v>13539</v>
      </c>
      <c r="C3691" s="516" t="s">
        <v>16268</v>
      </c>
      <c r="D3691" s="516" t="s">
        <v>9764</v>
      </c>
      <c r="E3691" s="498" t="s">
        <v>15627</v>
      </c>
    </row>
    <row r="3692" spans="1:5" x14ac:dyDescent="0.2">
      <c r="A3692" s="516">
        <v>40653</v>
      </c>
      <c r="B3692" s="488" t="s">
        <v>13540</v>
      </c>
      <c r="C3692" s="516" t="s">
        <v>16268</v>
      </c>
      <c r="D3692" s="516" t="s">
        <v>9764</v>
      </c>
      <c r="E3692" s="498" t="s">
        <v>17979</v>
      </c>
    </row>
    <row r="3693" spans="1:5" x14ac:dyDescent="0.2">
      <c r="A3693" s="516">
        <v>36178</v>
      </c>
      <c r="B3693" s="488" t="s">
        <v>13541</v>
      </c>
      <c r="C3693" s="516" t="s">
        <v>16265</v>
      </c>
      <c r="D3693" s="516" t="s">
        <v>9764</v>
      </c>
      <c r="E3693" s="498" t="s">
        <v>17980</v>
      </c>
    </row>
    <row r="3694" spans="1:5" x14ac:dyDescent="0.2">
      <c r="A3694" s="516">
        <v>38195</v>
      </c>
      <c r="B3694" s="488" t="s">
        <v>13542</v>
      </c>
      <c r="C3694" s="516" t="s">
        <v>16268</v>
      </c>
      <c r="D3694" s="516" t="s">
        <v>9764</v>
      </c>
      <c r="E3694" s="498" t="s">
        <v>8767</v>
      </c>
    </row>
    <row r="3695" spans="1:5" ht="25.5" x14ac:dyDescent="0.2">
      <c r="A3695" s="516">
        <v>38181</v>
      </c>
      <c r="B3695" s="488" t="s">
        <v>13543</v>
      </c>
      <c r="C3695" s="516" t="s">
        <v>16268</v>
      </c>
      <c r="D3695" s="516" t="s">
        <v>9764</v>
      </c>
      <c r="E3695" s="498" t="s">
        <v>17981</v>
      </c>
    </row>
    <row r="3696" spans="1:5" ht="25.5" x14ac:dyDescent="0.2">
      <c r="A3696" s="516">
        <v>38182</v>
      </c>
      <c r="B3696" s="488" t="s">
        <v>13544</v>
      </c>
      <c r="C3696" s="516" t="s">
        <v>16268</v>
      </c>
      <c r="D3696" s="516" t="s">
        <v>9764</v>
      </c>
      <c r="E3696" s="498" t="s">
        <v>17982</v>
      </c>
    </row>
    <row r="3697" spans="1:5" ht="25.5" x14ac:dyDescent="0.2">
      <c r="A3697" s="516">
        <v>38186</v>
      </c>
      <c r="B3697" s="488" t="s">
        <v>13545</v>
      </c>
      <c r="C3697" s="516" t="s">
        <v>16268</v>
      </c>
      <c r="D3697" s="516" t="s">
        <v>9764</v>
      </c>
      <c r="E3697" s="498" t="s">
        <v>17983</v>
      </c>
    </row>
    <row r="3698" spans="1:5" ht="25.5" x14ac:dyDescent="0.2">
      <c r="A3698" s="516">
        <v>38185</v>
      </c>
      <c r="B3698" s="488" t="s">
        <v>13546</v>
      </c>
      <c r="C3698" s="516" t="s">
        <v>16268</v>
      </c>
      <c r="D3698" s="516" t="s">
        <v>9764</v>
      </c>
      <c r="E3698" s="498" t="s">
        <v>17984</v>
      </c>
    </row>
    <row r="3699" spans="1:5" ht="25.5" x14ac:dyDescent="0.2">
      <c r="A3699" s="516">
        <v>40654</v>
      </c>
      <c r="B3699" s="488" t="s">
        <v>13547</v>
      </c>
      <c r="C3699" s="516" t="s">
        <v>16268</v>
      </c>
      <c r="D3699" s="516" t="s">
        <v>9764</v>
      </c>
      <c r="E3699" s="498" t="s">
        <v>17985</v>
      </c>
    </row>
    <row r="3700" spans="1:5" ht="38.25" x14ac:dyDescent="0.2">
      <c r="A3700" s="516">
        <v>25981</v>
      </c>
      <c r="B3700" s="488" t="s">
        <v>13548</v>
      </c>
      <c r="C3700" s="516" t="s">
        <v>16268</v>
      </c>
      <c r="D3700" s="516" t="s">
        <v>9764</v>
      </c>
      <c r="E3700" s="498" t="s">
        <v>17986</v>
      </c>
    </row>
    <row r="3701" spans="1:5" ht="25.5" x14ac:dyDescent="0.2">
      <c r="A3701" s="516">
        <v>4822</v>
      </c>
      <c r="B3701" s="488" t="s">
        <v>13549</v>
      </c>
      <c r="C3701" s="516" t="s">
        <v>16268</v>
      </c>
      <c r="D3701" s="516" t="s">
        <v>9764</v>
      </c>
      <c r="E3701" s="498" t="s">
        <v>17987</v>
      </c>
    </row>
    <row r="3702" spans="1:5" ht="25.5" x14ac:dyDescent="0.2">
      <c r="A3702" s="516">
        <v>4818</v>
      </c>
      <c r="B3702" s="488" t="s">
        <v>13550</v>
      </c>
      <c r="C3702" s="516" t="s">
        <v>16268</v>
      </c>
      <c r="D3702" s="516" t="s">
        <v>9768</v>
      </c>
      <c r="E3702" s="498" t="s">
        <v>17988</v>
      </c>
    </row>
    <row r="3703" spans="1:5" ht="38.25" x14ac:dyDescent="0.2">
      <c r="A3703" s="516">
        <v>39567</v>
      </c>
      <c r="B3703" s="488" t="s">
        <v>13552</v>
      </c>
      <c r="C3703" s="516" t="s">
        <v>16268</v>
      </c>
      <c r="D3703" s="516" t="s">
        <v>9764</v>
      </c>
      <c r="E3703" s="498" t="s">
        <v>11546</v>
      </c>
    </row>
    <row r="3704" spans="1:5" ht="38.25" x14ac:dyDescent="0.2">
      <c r="A3704" s="516">
        <v>39566</v>
      </c>
      <c r="B3704" s="488" t="s">
        <v>13553</v>
      </c>
      <c r="C3704" s="516" t="s">
        <v>16268</v>
      </c>
      <c r="D3704" s="516" t="s">
        <v>9764</v>
      </c>
      <c r="E3704" s="498" t="s">
        <v>17989</v>
      </c>
    </row>
    <row r="3705" spans="1:5" x14ac:dyDescent="0.2">
      <c r="A3705" s="516">
        <v>11062</v>
      </c>
      <c r="B3705" s="488" t="s">
        <v>13554</v>
      </c>
      <c r="C3705" s="516" t="s">
        <v>16268</v>
      </c>
      <c r="D3705" s="516" t="s">
        <v>9764</v>
      </c>
      <c r="E3705" s="498" t="s">
        <v>12510</v>
      </c>
    </row>
    <row r="3706" spans="1:5" x14ac:dyDescent="0.2">
      <c r="A3706" s="516">
        <v>11063</v>
      </c>
      <c r="B3706" s="488" t="s">
        <v>13555</v>
      </c>
      <c r="C3706" s="516" t="s">
        <v>16268</v>
      </c>
      <c r="D3706" s="516" t="s">
        <v>9764</v>
      </c>
      <c r="E3706" s="498" t="s">
        <v>8291</v>
      </c>
    </row>
    <row r="3707" spans="1:5" x14ac:dyDescent="0.2">
      <c r="A3707" s="516">
        <v>13521</v>
      </c>
      <c r="B3707" s="488" t="s">
        <v>13556</v>
      </c>
      <c r="C3707" s="516" t="s">
        <v>16265</v>
      </c>
      <c r="D3707" s="516" t="s">
        <v>9764</v>
      </c>
      <c r="E3707" s="498" t="s">
        <v>8052</v>
      </c>
    </row>
    <row r="3708" spans="1:5" ht="38.25" x14ac:dyDescent="0.2">
      <c r="A3708" s="516">
        <v>10851</v>
      </c>
      <c r="B3708" s="488" t="s">
        <v>13557</v>
      </c>
      <c r="C3708" s="516" t="s">
        <v>16265</v>
      </c>
      <c r="D3708" s="516" t="s">
        <v>9764</v>
      </c>
      <c r="E3708" s="498" t="s">
        <v>12866</v>
      </c>
    </row>
    <row r="3709" spans="1:5" ht="25.5" x14ac:dyDescent="0.2">
      <c r="A3709" s="516">
        <v>39515</v>
      </c>
      <c r="B3709" s="488" t="s">
        <v>13559</v>
      </c>
      <c r="C3709" s="516" t="s">
        <v>16265</v>
      </c>
      <c r="D3709" s="516" t="s">
        <v>9764</v>
      </c>
      <c r="E3709" s="498" t="s">
        <v>17990</v>
      </c>
    </row>
    <row r="3710" spans="1:5" ht="25.5" x14ac:dyDescent="0.2">
      <c r="A3710" s="516">
        <v>39516</v>
      </c>
      <c r="B3710" s="488" t="s">
        <v>13560</v>
      </c>
      <c r="C3710" s="516" t="s">
        <v>16265</v>
      </c>
      <c r="D3710" s="516" t="s">
        <v>9764</v>
      </c>
      <c r="E3710" s="498" t="s">
        <v>17991</v>
      </c>
    </row>
    <row r="3711" spans="1:5" ht="25.5" x14ac:dyDescent="0.2">
      <c r="A3711" s="516">
        <v>39514</v>
      </c>
      <c r="B3711" s="488" t="s">
        <v>13561</v>
      </c>
      <c r="C3711" s="516" t="s">
        <v>16265</v>
      </c>
      <c r="D3711" s="516" t="s">
        <v>9768</v>
      </c>
      <c r="E3711" s="498" t="s">
        <v>16849</v>
      </c>
    </row>
    <row r="3712" spans="1:5" ht="25.5" x14ac:dyDescent="0.2">
      <c r="A3712" s="516">
        <v>4812</v>
      </c>
      <c r="B3712" s="488" t="s">
        <v>13562</v>
      </c>
      <c r="C3712" s="516" t="s">
        <v>16268</v>
      </c>
      <c r="D3712" s="516" t="s">
        <v>9768</v>
      </c>
      <c r="E3712" s="498" t="s">
        <v>7383</v>
      </c>
    </row>
    <row r="3713" spans="1:5" x14ac:dyDescent="0.2">
      <c r="A3713" s="516">
        <v>10849</v>
      </c>
      <c r="B3713" s="488" t="s">
        <v>13563</v>
      </c>
      <c r="C3713" s="516" t="s">
        <v>16265</v>
      </c>
      <c r="D3713" s="516" t="s">
        <v>9764</v>
      </c>
      <c r="E3713" s="498" t="s">
        <v>17992</v>
      </c>
    </row>
    <row r="3714" spans="1:5" x14ac:dyDescent="0.2">
      <c r="A3714" s="516">
        <v>10848</v>
      </c>
      <c r="B3714" s="488" t="s">
        <v>13564</v>
      </c>
      <c r="C3714" s="516" t="s">
        <v>16265</v>
      </c>
      <c r="D3714" s="516" t="s">
        <v>9764</v>
      </c>
      <c r="E3714" s="498" t="s">
        <v>17993</v>
      </c>
    </row>
    <row r="3715" spans="1:5" ht="25.5" x14ac:dyDescent="0.2">
      <c r="A3715" s="516">
        <v>4813</v>
      </c>
      <c r="B3715" s="488" t="s">
        <v>13565</v>
      </c>
      <c r="C3715" s="516" t="s">
        <v>16268</v>
      </c>
      <c r="D3715" s="516" t="s">
        <v>9768</v>
      </c>
      <c r="E3715" s="498" t="s">
        <v>17994</v>
      </c>
    </row>
    <row r="3716" spans="1:5" ht="38.25" x14ac:dyDescent="0.2">
      <c r="A3716" s="516">
        <v>37560</v>
      </c>
      <c r="B3716" s="488" t="s">
        <v>13566</v>
      </c>
      <c r="C3716" s="516" t="s">
        <v>16265</v>
      </c>
      <c r="D3716" s="516" t="s">
        <v>9764</v>
      </c>
      <c r="E3716" s="498" t="s">
        <v>7826</v>
      </c>
    </row>
    <row r="3717" spans="1:5" ht="38.25" x14ac:dyDescent="0.2">
      <c r="A3717" s="516">
        <v>37557</v>
      </c>
      <c r="B3717" s="488" t="s">
        <v>13567</v>
      </c>
      <c r="C3717" s="516" t="s">
        <v>16265</v>
      </c>
      <c r="D3717" s="516" t="s">
        <v>9764</v>
      </c>
      <c r="E3717" s="498" t="s">
        <v>7461</v>
      </c>
    </row>
    <row r="3718" spans="1:5" ht="38.25" x14ac:dyDescent="0.2">
      <c r="A3718" s="516">
        <v>37556</v>
      </c>
      <c r="B3718" s="488" t="s">
        <v>13568</v>
      </c>
      <c r="C3718" s="516" t="s">
        <v>16265</v>
      </c>
      <c r="D3718" s="516" t="s">
        <v>9764</v>
      </c>
      <c r="E3718" s="498" t="s">
        <v>12834</v>
      </c>
    </row>
    <row r="3719" spans="1:5" ht="38.25" x14ac:dyDescent="0.2">
      <c r="A3719" s="516">
        <v>37559</v>
      </c>
      <c r="B3719" s="488" t="s">
        <v>13569</v>
      </c>
      <c r="C3719" s="516" t="s">
        <v>16265</v>
      </c>
      <c r="D3719" s="516" t="s">
        <v>9764</v>
      </c>
      <c r="E3719" s="498" t="s">
        <v>17995</v>
      </c>
    </row>
    <row r="3720" spans="1:5" ht="38.25" x14ac:dyDescent="0.2">
      <c r="A3720" s="516">
        <v>37539</v>
      </c>
      <c r="B3720" s="488" t="s">
        <v>13570</v>
      </c>
      <c r="C3720" s="516" t="s">
        <v>16265</v>
      </c>
      <c r="D3720" s="516" t="s">
        <v>9768</v>
      </c>
      <c r="E3720" s="498" t="s">
        <v>7926</v>
      </c>
    </row>
    <row r="3721" spans="1:5" ht="38.25" x14ac:dyDescent="0.2">
      <c r="A3721" s="516">
        <v>37558</v>
      </c>
      <c r="B3721" s="488" t="s">
        <v>13571</v>
      </c>
      <c r="C3721" s="516" t="s">
        <v>16265</v>
      </c>
      <c r="D3721" s="516" t="s">
        <v>9764</v>
      </c>
      <c r="E3721" s="498" t="s">
        <v>17121</v>
      </c>
    </row>
    <row r="3722" spans="1:5" x14ac:dyDescent="0.2">
      <c r="A3722" s="516">
        <v>34723</v>
      </c>
      <c r="B3722" s="488" t="s">
        <v>13572</v>
      </c>
      <c r="C3722" s="516" t="s">
        <v>16268</v>
      </c>
      <c r="D3722" s="516" t="s">
        <v>9764</v>
      </c>
      <c r="E3722" s="498" t="s">
        <v>17996</v>
      </c>
    </row>
    <row r="3723" spans="1:5" ht="25.5" x14ac:dyDescent="0.2">
      <c r="A3723" s="516">
        <v>34721</v>
      </c>
      <c r="B3723" s="488" t="s">
        <v>13573</v>
      </c>
      <c r="C3723" s="516" t="s">
        <v>16268</v>
      </c>
      <c r="D3723" s="516" t="s">
        <v>9764</v>
      </c>
      <c r="E3723" s="498" t="s">
        <v>17997</v>
      </c>
    </row>
    <row r="3724" spans="1:5" x14ac:dyDescent="0.2">
      <c r="A3724" s="516">
        <v>4309</v>
      </c>
      <c r="B3724" s="488" t="s">
        <v>13574</v>
      </c>
      <c r="C3724" s="516" t="s">
        <v>16265</v>
      </c>
      <c r="D3724" s="516" t="s">
        <v>9764</v>
      </c>
      <c r="E3724" s="498" t="s">
        <v>7157</v>
      </c>
    </row>
    <row r="3725" spans="1:5" ht="25.5" x14ac:dyDescent="0.2">
      <c r="A3725" s="516">
        <v>4307</v>
      </c>
      <c r="B3725" s="488" t="s">
        <v>13575</v>
      </c>
      <c r="C3725" s="516" t="s">
        <v>16265</v>
      </c>
      <c r="D3725" s="516" t="s">
        <v>9764</v>
      </c>
      <c r="E3725" s="498" t="s">
        <v>6873</v>
      </c>
    </row>
    <row r="3726" spans="1:5" ht="25.5" x14ac:dyDescent="0.2">
      <c r="A3726" s="516">
        <v>10850</v>
      </c>
      <c r="B3726" s="488" t="s">
        <v>13577</v>
      </c>
      <c r="C3726" s="516" t="s">
        <v>16265</v>
      </c>
      <c r="D3726" s="516" t="s">
        <v>9764</v>
      </c>
      <c r="E3726" s="498" t="s">
        <v>9410</v>
      </c>
    </row>
    <row r="3727" spans="1:5" ht="38.25" x14ac:dyDescent="0.2">
      <c r="A3727" s="516">
        <v>42438</v>
      </c>
      <c r="B3727" s="488" t="s">
        <v>13579</v>
      </c>
      <c r="C3727" s="516" t="s">
        <v>16265</v>
      </c>
      <c r="D3727" s="516" t="s">
        <v>9764</v>
      </c>
      <c r="E3727" s="498" t="s">
        <v>17998</v>
      </c>
    </row>
    <row r="3728" spans="1:5" ht="25.5" x14ac:dyDescent="0.2">
      <c r="A3728" s="516">
        <v>4792</v>
      </c>
      <c r="B3728" s="488" t="s">
        <v>13580</v>
      </c>
      <c r="C3728" s="516" t="s">
        <v>16268</v>
      </c>
      <c r="D3728" s="516" t="s">
        <v>9764</v>
      </c>
      <c r="E3728" s="498" t="s">
        <v>10015</v>
      </c>
    </row>
    <row r="3729" spans="1:5" ht="25.5" x14ac:dyDescent="0.2">
      <c r="A3729" s="516">
        <v>4790</v>
      </c>
      <c r="B3729" s="488" t="s">
        <v>13581</v>
      </c>
      <c r="C3729" s="516" t="s">
        <v>16268</v>
      </c>
      <c r="D3729" s="516" t="s">
        <v>9768</v>
      </c>
      <c r="E3729" s="498" t="s">
        <v>17999</v>
      </c>
    </row>
    <row r="3730" spans="1:5" ht="25.5" x14ac:dyDescent="0.2">
      <c r="A3730" s="516">
        <v>40671</v>
      </c>
      <c r="B3730" s="488" t="s">
        <v>13583</v>
      </c>
      <c r="C3730" s="516" t="s">
        <v>16268</v>
      </c>
      <c r="D3730" s="516" t="s">
        <v>9764</v>
      </c>
      <c r="E3730" s="498" t="s">
        <v>18000</v>
      </c>
    </row>
    <row r="3731" spans="1:5" ht="25.5" x14ac:dyDescent="0.2">
      <c r="A3731" s="516">
        <v>7552</v>
      </c>
      <c r="B3731" s="488" t="s">
        <v>13584</v>
      </c>
      <c r="C3731" s="516" t="s">
        <v>16265</v>
      </c>
      <c r="D3731" s="516" t="s">
        <v>9764</v>
      </c>
      <c r="E3731" s="498" t="s">
        <v>7957</v>
      </c>
    </row>
    <row r="3732" spans="1:5" x14ac:dyDescent="0.2">
      <c r="A3732" s="516">
        <v>4893</v>
      </c>
      <c r="B3732" s="488" t="s">
        <v>13585</v>
      </c>
      <c r="C3732" s="516" t="s">
        <v>16265</v>
      </c>
      <c r="D3732" s="516" t="s">
        <v>9764</v>
      </c>
      <c r="E3732" s="498" t="s">
        <v>6997</v>
      </c>
    </row>
    <row r="3733" spans="1:5" x14ac:dyDescent="0.2">
      <c r="A3733" s="516">
        <v>4894</v>
      </c>
      <c r="B3733" s="488" t="s">
        <v>13586</v>
      </c>
      <c r="C3733" s="516" t="s">
        <v>16265</v>
      </c>
      <c r="D3733" s="516" t="s">
        <v>9764</v>
      </c>
      <c r="E3733" s="498" t="s">
        <v>7153</v>
      </c>
    </row>
    <row r="3734" spans="1:5" x14ac:dyDescent="0.2">
      <c r="A3734" s="516">
        <v>4888</v>
      </c>
      <c r="B3734" s="488" t="s">
        <v>13587</v>
      </c>
      <c r="C3734" s="516" t="s">
        <v>16265</v>
      </c>
      <c r="D3734" s="516" t="s">
        <v>9764</v>
      </c>
      <c r="E3734" s="498" t="s">
        <v>6947</v>
      </c>
    </row>
    <row r="3735" spans="1:5" x14ac:dyDescent="0.2">
      <c r="A3735" s="516">
        <v>4890</v>
      </c>
      <c r="B3735" s="488" t="s">
        <v>13588</v>
      </c>
      <c r="C3735" s="516" t="s">
        <v>16265</v>
      </c>
      <c r="D3735" s="516" t="s">
        <v>9764</v>
      </c>
      <c r="E3735" s="498" t="s">
        <v>6808</v>
      </c>
    </row>
    <row r="3736" spans="1:5" x14ac:dyDescent="0.2">
      <c r="A3736" s="516">
        <v>12411</v>
      </c>
      <c r="B3736" s="488" t="s">
        <v>13589</v>
      </c>
      <c r="C3736" s="516" t="s">
        <v>16265</v>
      </c>
      <c r="D3736" s="516" t="s">
        <v>9764</v>
      </c>
      <c r="E3736" s="498" t="s">
        <v>18001</v>
      </c>
    </row>
    <row r="3737" spans="1:5" x14ac:dyDescent="0.2">
      <c r="A3737" s="516">
        <v>4891</v>
      </c>
      <c r="B3737" s="488" t="s">
        <v>13590</v>
      </c>
      <c r="C3737" s="516" t="s">
        <v>16265</v>
      </c>
      <c r="D3737" s="516" t="s">
        <v>9764</v>
      </c>
      <c r="E3737" s="498" t="s">
        <v>8879</v>
      </c>
    </row>
    <row r="3738" spans="1:5" x14ac:dyDescent="0.2">
      <c r="A3738" s="516">
        <v>4889</v>
      </c>
      <c r="B3738" s="488" t="s">
        <v>13591</v>
      </c>
      <c r="C3738" s="516" t="s">
        <v>16265</v>
      </c>
      <c r="D3738" s="516" t="s">
        <v>9764</v>
      </c>
      <c r="E3738" s="498" t="s">
        <v>8034</v>
      </c>
    </row>
    <row r="3739" spans="1:5" x14ac:dyDescent="0.2">
      <c r="A3739" s="516">
        <v>4892</v>
      </c>
      <c r="B3739" s="488" t="s">
        <v>13592</v>
      </c>
      <c r="C3739" s="516" t="s">
        <v>16265</v>
      </c>
      <c r="D3739" s="516" t="s">
        <v>9764</v>
      </c>
      <c r="E3739" s="498" t="s">
        <v>16400</v>
      </c>
    </row>
    <row r="3740" spans="1:5" x14ac:dyDescent="0.2">
      <c r="A3740" s="516">
        <v>12412</v>
      </c>
      <c r="B3740" s="488" t="s">
        <v>13594</v>
      </c>
      <c r="C3740" s="516" t="s">
        <v>16265</v>
      </c>
      <c r="D3740" s="516" t="s">
        <v>9764</v>
      </c>
      <c r="E3740" s="498" t="s">
        <v>12757</v>
      </c>
    </row>
    <row r="3741" spans="1:5" x14ac:dyDescent="0.2">
      <c r="A3741" s="516">
        <v>11073</v>
      </c>
      <c r="B3741" s="488" t="s">
        <v>13595</v>
      </c>
      <c r="C3741" s="516" t="s">
        <v>16265</v>
      </c>
      <c r="D3741" s="516" t="s">
        <v>9764</v>
      </c>
      <c r="E3741" s="498" t="s">
        <v>16601</v>
      </c>
    </row>
    <row r="3742" spans="1:5" x14ac:dyDescent="0.2">
      <c r="A3742" s="516">
        <v>11071</v>
      </c>
      <c r="B3742" s="488" t="s">
        <v>13596</v>
      </c>
      <c r="C3742" s="516" t="s">
        <v>16265</v>
      </c>
      <c r="D3742" s="516" t="s">
        <v>9764</v>
      </c>
      <c r="E3742" s="498" t="s">
        <v>11333</v>
      </c>
    </row>
    <row r="3743" spans="1:5" x14ac:dyDescent="0.2">
      <c r="A3743" s="516">
        <v>11072</v>
      </c>
      <c r="B3743" s="488" t="s">
        <v>13597</v>
      </c>
      <c r="C3743" s="516" t="s">
        <v>16265</v>
      </c>
      <c r="D3743" s="516" t="s">
        <v>9764</v>
      </c>
      <c r="E3743" s="498" t="s">
        <v>6770</v>
      </c>
    </row>
    <row r="3744" spans="1:5" x14ac:dyDescent="0.2">
      <c r="A3744" s="516">
        <v>4895</v>
      </c>
      <c r="B3744" s="488" t="s">
        <v>13598</v>
      </c>
      <c r="C3744" s="516" t="s">
        <v>16265</v>
      </c>
      <c r="D3744" s="516" t="s">
        <v>9764</v>
      </c>
      <c r="E3744" s="498" t="s">
        <v>6973</v>
      </c>
    </row>
    <row r="3745" spans="1:5" x14ac:dyDescent="0.2">
      <c r="A3745" s="516">
        <v>4907</v>
      </c>
      <c r="B3745" s="488" t="s">
        <v>13599</v>
      </c>
      <c r="C3745" s="516" t="s">
        <v>16265</v>
      </c>
      <c r="D3745" s="516" t="s">
        <v>9764</v>
      </c>
      <c r="E3745" s="498" t="s">
        <v>17705</v>
      </c>
    </row>
    <row r="3746" spans="1:5" x14ac:dyDescent="0.2">
      <c r="A3746" s="516">
        <v>4902</v>
      </c>
      <c r="B3746" s="488" t="s">
        <v>547</v>
      </c>
      <c r="C3746" s="516" t="s">
        <v>16265</v>
      </c>
      <c r="D3746" s="516" t="s">
        <v>9764</v>
      </c>
      <c r="E3746" s="498" t="s">
        <v>8747</v>
      </c>
    </row>
    <row r="3747" spans="1:5" x14ac:dyDescent="0.2">
      <c r="A3747" s="516">
        <v>4908</v>
      </c>
      <c r="B3747" s="488" t="s">
        <v>13600</v>
      </c>
      <c r="C3747" s="516" t="s">
        <v>16265</v>
      </c>
      <c r="D3747" s="516" t="s">
        <v>9764</v>
      </c>
      <c r="E3747" s="498" t="s">
        <v>18002</v>
      </c>
    </row>
    <row r="3748" spans="1:5" x14ac:dyDescent="0.2">
      <c r="A3748" s="516">
        <v>4909</v>
      </c>
      <c r="B3748" s="488" t="s">
        <v>13602</v>
      </c>
      <c r="C3748" s="516" t="s">
        <v>16265</v>
      </c>
      <c r="D3748" s="516" t="s">
        <v>9764</v>
      </c>
      <c r="E3748" s="498" t="s">
        <v>18003</v>
      </c>
    </row>
    <row r="3749" spans="1:5" x14ac:dyDescent="0.2">
      <c r="A3749" s="516">
        <v>4903</v>
      </c>
      <c r="B3749" s="488" t="s">
        <v>13604</v>
      </c>
      <c r="C3749" s="516" t="s">
        <v>16265</v>
      </c>
      <c r="D3749" s="516" t="s">
        <v>9764</v>
      </c>
      <c r="E3749" s="498" t="s">
        <v>18004</v>
      </c>
    </row>
    <row r="3750" spans="1:5" x14ac:dyDescent="0.2">
      <c r="A3750" s="516">
        <v>4897</v>
      </c>
      <c r="B3750" s="488" t="s">
        <v>13605</v>
      </c>
      <c r="C3750" s="516" t="s">
        <v>16265</v>
      </c>
      <c r="D3750" s="516" t="s">
        <v>9764</v>
      </c>
      <c r="E3750" s="498" t="s">
        <v>6857</v>
      </c>
    </row>
    <row r="3751" spans="1:5" x14ac:dyDescent="0.2">
      <c r="A3751" s="516">
        <v>4896</v>
      </c>
      <c r="B3751" s="488" t="s">
        <v>13606</v>
      </c>
      <c r="C3751" s="516" t="s">
        <v>16265</v>
      </c>
      <c r="D3751" s="516" t="s">
        <v>9764</v>
      </c>
      <c r="E3751" s="498" t="s">
        <v>7402</v>
      </c>
    </row>
    <row r="3752" spans="1:5" x14ac:dyDescent="0.2">
      <c r="A3752" s="516">
        <v>4900</v>
      </c>
      <c r="B3752" s="488" t="s">
        <v>13607</v>
      </c>
      <c r="C3752" s="516" t="s">
        <v>16265</v>
      </c>
      <c r="D3752" s="516" t="s">
        <v>9764</v>
      </c>
      <c r="E3752" s="498" t="s">
        <v>7285</v>
      </c>
    </row>
    <row r="3753" spans="1:5" x14ac:dyDescent="0.2">
      <c r="A3753" s="516">
        <v>4898</v>
      </c>
      <c r="B3753" s="488" t="s">
        <v>13608</v>
      </c>
      <c r="C3753" s="516" t="s">
        <v>16265</v>
      </c>
      <c r="D3753" s="516" t="s">
        <v>9764</v>
      </c>
      <c r="E3753" s="498" t="s">
        <v>6752</v>
      </c>
    </row>
    <row r="3754" spans="1:5" x14ac:dyDescent="0.2">
      <c r="A3754" s="516">
        <v>4899</v>
      </c>
      <c r="B3754" s="488" t="s">
        <v>1680</v>
      </c>
      <c r="C3754" s="516" t="s">
        <v>16265</v>
      </c>
      <c r="D3754" s="516" t="s">
        <v>9764</v>
      </c>
      <c r="E3754" s="498" t="s">
        <v>8228</v>
      </c>
    </row>
    <row r="3755" spans="1:5" x14ac:dyDescent="0.2">
      <c r="A3755" s="516">
        <v>11096</v>
      </c>
      <c r="B3755" s="488" t="s">
        <v>13609</v>
      </c>
      <c r="C3755" s="516" t="s">
        <v>16328</v>
      </c>
      <c r="D3755" s="516" t="s">
        <v>9764</v>
      </c>
      <c r="E3755" s="498" t="s">
        <v>7571</v>
      </c>
    </row>
    <row r="3756" spans="1:5" x14ac:dyDescent="0.2">
      <c r="A3756" s="516">
        <v>4741</v>
      </c>
      <c r="B3756" s="488" t="s">
        <v>13610</v>
      </c>
      <c r="C3756" s="516" t="s">
        <v>16377</v>
      </c>
      <c r="D3756" s="516" t="s">
        <v>9764</v>
      </c>
      <c r="E3756" s="498" t="s">
        <v>18005</v>
      </c>
    </row>
    <row r="3757" spans="1:5" x14ac:dyDescent="0.2">
      <c r="A3757" s="516">
        <v>4752</v>
      </c>
      <c r="B3757" s="488" t="s">
        <v>13611</v>
      </c>
      <c r="C3757" s="516" t="s">
        <v>16281</v>
      </c>
      <c r="D3757" s="516" t="s">
        <v>9764</v>
      </c>
      <c r="E3757" s="498" t="s">
        <v>7447</v>
      </c>
    </row>
    <row r="3758" spans="1:5" x14ac:dyDescent="0.2">
      <c r="A3758" s="516">
        <v>41091</v>
      </c>
      <c r="B3758" s="488" t="s">
        <v>13612</v>
      </c>
      <c r="C3758" s="516" t="s">
        <v>16378</v>
      </c>
      <c r="D3758" s="516" t="s">
        <v>9764</v>
      </c>
      <c r="E3758" s="498" t="s">
        <v>16596</v>
      </c>
    </row>
    <row r="3759" spans="1:5" ht="25.5" x14ac:dyDescent="0.2">
      <c r="A3759" s="516">
        <v>13954</v>
      </c>
      <c r="B3759" s="488" t="s">
        <v>13613</v>
      </c>
      <c r="C3759" s="516" t="s">
        <v>16265</v>
      </c>
      <c r="D3759" s="516" t="s">
        <v>9764</v>
      </c>
      <c r="E3759" s="498" t="s">
        <v>18006</v>
      </c>
    </row>
    <row r="3760" spans="1:5" x14ac:dyDescent="0.2">
      <c r="A3760" s="516">
        <v>3411</v>
      </c>
      <c r="B3760" s="488" t="s">
        <v>13614</v>
      </c>
      <c r="C3760" s="516" t="s">
        <v>16328</v>
      </c>
      <c r="D3760" s="516" t="s">
        <v>9764</v>
      </c>
      <c r="E3760" s="498" t="s">
        <v>16656</v>
      </c>
    </row>
    <row r="3761" spans="1:5" x14ac:dyDescent="0.2">
      <c r="A3761" s="516">
        <v>39995</v>
      </c>
      <c r="B3761" s="488" t="s">
        <v>13615</v>
      </c>
      <c r="C3761" s="516" t="s">
        <v>16377</v>
      </c>
      <c r="D3761" s="516" t="s">
        <v>9764</v>
      </c>
      <c r="E3761" s="498" t="s">
        <v>18007</v>
      </c>
    </row>
    <row r="3762" spans="1:5" ht="25.5" x14ac:dyDescent="0.2">
      <c r="A3762" s="516">
        <v>11615</v>
      </c>
      <c r="B3762" s="488" t="s">
        <v>13616</v>
      </c>
      <c r="C3762" s="516" t="s">
        <v>16268</v>
      </c>
      <c r="D3762" s="516" t="s">
        <v>9764</v>
      </c>
      <c r="E3762" s="498" t="s">
        <v>6933</v>
      </c>
    </row>
    <row r="3763" spans="1:5" ht="25.5" x14ac:dyDescent="0.2">
      <c r="A3763" s="516">
        <v>3408</v>
      </c>
      <c r="B3763" s="488" t="s">
        <v>13617</v>
      </c>
      <c r="C3763" s="516" t="s">
        <v>16268</v>
      </c>
      <c r="D3763" s="516" t="s">
        <v>9768</v>
      </c>
      <c r="E3763" s="498" t="s">
        <v>7274</v>
      </c>
    </row>
    <row r="3764" spans="1:5" ht="25.5" x14ac:dyDescent="0.2">
      <c r="A3764" s="516">
        <v>3409</v>
      </c>
      <c r="B3764" s="488" t="s">
        <v>13618</v>
      </c>
      <c r="C3764" s="516" t="s">
        <v>16268</v>
      </c>
      <c r="D3764" s="516" t="s">
        <v>9764</v>
      </c>
      <c r="E3764" s="498" t="s">
        <v>6879</v>
      </c>
    </row>
    <row r="3765" spans="1:5" x14ac:dyDescent="0.2">
      <c r="A3765" s="516">
        <v>11427</v>
      </c>
      <c r="B3765" s="488" t="s">
        <v>13619</v>
      </c>
      <c r="C3765" s="516" t="s">
        <v>16328</v>
      </c>
      <c r="D3765" s="516" t="s">
        <v>9764</v>
      </c>
      <c r="E3765" s="498" t="s">
        <v>13620</v>
      </c>
    </row>
    <row r="3766" spans="1:5" ht="25.5" x14ac:dyDescent="0.2">
      <c r="A3766" s="516">
        <v>4491</v>
      </c>
      <c r="B3766" s="488" t="s">
        <v>13621</v>
      </c>
      <c r="C3766" s="516" t="s">
        <v>16302</v>
      </c>
      <c r="D3766" s="516" t="s">
        <v>9764</v>
      </c>
      <c r="E3766" s="498" t="s">
        <v>6944</v>
      </c>
    </row>
    <row r="3767" spans="1:5" ht="25.5" x14ac:dyDescent="0.2">
      <c r="A3767" s="516">
        <v>26022</v>
      </c>
      <c r="B3767" s="488" t="s">
        <v>13622</v>
      </c>
      <c r="C3767" s="516" t="s">
        <v>16265</v>
      </c>
      <c r="D3767" s="516" t="s">
        <v>9764</v>
      </c>
      <c r="E3767" s="498" t="s">
        <v>18008</v>
      </c>
    </row>
    <row r="3768" spans="1:5" x14ac:dyDescent="0.2">
      <c r="A3768" s="516">
        <v>421</v>
      </c>
      <c r="B3768" s="488" t="s">
        <v>13623</v>
      </c>
      <c r="C3768" s="516" t="s">
        <v>16265</v>
      </c>
      <c r="D3768" s="516" t="s">
        <v>9764</v>
      </c>
      <c r="E3768" s="498" t="s">
        <v>7360</v>
      </c>
    </row>
    <row r="3769" spans="1:5" x14ac:dyDescent="0.2">
      <c r="A3769" s="516">
        <v>12362</v>
      </c>
      <c r="B3769" s="488" t="s">
        <v>13624</v>
      </c>
      <c r="C3769" s="516" t="s">
        <v>16265</v>
      </c>
      <c r="D3769" s="516" t="s">
        <v>9764</v>
      </c>
      <c r="E3769" s="498" t="s">
        <v>7643</v>
      </c>
    </row>
    <row r="3770" spans="1:5" ht="25.5" x14ac:dyDescent="0.2">
      <c r="A3770" s="516">
        <v>14148</v>
      </c>
      <c r="B3770" s="488" t="s">
        <v>13625</v>
      </c>
      <c r="C3770" s="516" t="s">
        <v>16265</v>
      </c>
      <c r="D3770" s="516" t="s">
        <v>9764</v>
      </c>
      <c r="E3770" s="498" t="s">
        <v>6990</v>
      </c>
    </row>
    <row r="3771" spans="1:5" x14ac:dyDescent="0.2">
      <c r="A3771" s="516">
        <v>4341</v>
      </c>
      <c r="B3771" s="488" t="s">
        <v>136</v>
      </c>
      <c r="C3771" s="516" t="s">
        <v>16265</v>
      </c>
      <c r="D3771" s="516" t="s">
        <v>9764</v>
      </c>
      <c r="E3771" s="498" t="s">
        <v>7243</v>
      </c>
    </row>
    <row r="3772" spans="1:5" x14ac:dyDescent="0.2">
      <c r="A3772" s="516">
        <v>4337</v>
      </c>
      <c r="B3772" s="488" t="s">
        <v>13626</v>
      </c>
      <c r="C3772" s="516" t="s">
        <v>16265</v>
      </c>
      <c r="D3772" s="516" t="s">
        <v>9764</v>
      </c>
      <c r="E3772" s="498" t="s">
        <v>6857</v>
      </c>
    </row>
    <row r="3773" spans="1:5" x14ac:dyDescent="0.2">
      <c r="A3773" s="516">
        <v>4339</v>
      </c>
      <c r="B3773" s="488" t="s">
        <v>1681</v>
      </c>
      <c r="C3773" s="516" t="s">
        <v>16265</v>
      </c>
      <c r="D3773" s="516" t="s">
        <v>9764</v>
      </c>
      <c r="E3773" s="498" t="s">
        <v>6914</v>
      </c>
    </row>
    <row r="3774" spans="1:5" x14ac:dyDescent="0.2">
      <c r="A3774" s="516">
        <v>39997</v>
      </c>
      <c r="B3774" s="488" t="s">
        <v>1682</v>
      </c>
      <c r="C3774" s="516" t="s">
        <v>16265</v>
      </c>
      <c r="D3774" s="516" t="s">
        <v>9764</v>
      </c>
      <c r="E3774" s="498" t="s">
        <v>7245</v>
      </c>
    </row>
    <row r="3775" spans="1:5" x14ac:dyDescent="0.2">
      <c r="A3775" s="516">
        <v>11971</v>
      </c>
      <c r="B3775" s="488" t="s">
        <v>13627</v>
      </c>
      <c r="C3775" s="516" t="s">
        <v>16265</v>
      </c>
      <c r="D3775" s="516" t="s">
        <v>9764</v>
      </c>
      <c r="E3775" s="498" t="s">
        <v>11443</v>
      </c>
    </row>
    <row r="3776" spans="1:5" x14ac:dyDescent="0.2">
      <c r="A3776" s="516">
        <v>4342</v>
      </c>
      <c r="B3776" s="488" t="s">
        <v>13628</v>
      </c>
      <c r="C3776" s="516" t="s">
        <v>16265</v>
      </c>
      <c r="D3776" s="516" t="s">
        <v>9764</v>
      </c>
      <c r="E3776" s="498" t="s">
        <v>7389</v>
      </c>
    </row>
    <row r="3777" spans="1:5" x14ac:dyDescent="0.2">
      <c r="A3777" s="516">
        <v>4330</v>
      </c>
      <c r="B3777" s="488" t="s">
        <v>1683</v>
      </c>
      <c r="C3777" s="516" t="s">
        <v>16265</v>
      </c>
      <c r="D3777" s="516" t="s">
        <v>9764</v>
      </c>
      <c r="E3777" s="498" t="s">
        <v>6917</v>
      </c>
    </row>
    <row r="3778" spans="1:5" x14ac:dyDescent="0.2">
      <c r="A3778" s="516">
        <v>4340</v>
      </c>
      <c r="B3778" s="488" t="s">
        <v>13629</v>
      </c>
      <c r="C3778" s="516" t="s">
        <v>16265</v>
      </c>
      <c r="D3778" s="516" t="s">
        <v>9764</v>
      </c>
      <c r="E3778" s="498" t="s">
        <v>6853</v>
      </c>
    </row>
    <row r="3779" spans="1:5" x14ac:dyDescent="0.2">
      <c r="A3779" s="516">
        <v>5088</v>
      </c>
      <c r="B3779" s="488" t="s">
        <v>13630</v>
      </c>
      <c r="C3779" s="516" t="s">
        <v>16265</v>
      </c>
      <c r="D3779" s="516" t="s">
        <v>9764</v>
      </c>
      <c r="E3779" s="498" t="s">
        <v>6932</v>
      </c>
    </row>
    <row r="3780" spans="1:5" ht="25.5" x14ac:dyDescent="0.2">
      <c r="A3780" s="516">
        <v>11154</v>
      </c>
      <c r="B3780" s="488" t="s">
        <v>13631</v>
      </c>
      <c r="C3780" s="516" t="s">
        <v>16265</v>
      </c>
      <c r="D3780" s="516" t="s">
        <v>9764</v>
      </c>
      <c r="E3780" s="498" t="s">
        <v>18009</v>
      </c>
    </row>
    <row r="3781" spans="1:5" ht="38.25" x14ac:dyDescent="0.2">
      <c r="A3781" s="516">
        <v>39021</v>
      </c>
      <c r="B3781" s="488" t="s">
        <v>13632</v>
      </c>
      <c r="C3781" s="516" t="s">
        <v>16265</v>
      </c>
      <c r="D3781" s="516" t="s">
        <v>9764</v>
      </c>
      <c r="E3781" s="498" t="s">
        <v>18010</v>
      </c>
    </row>
    <row r="3782" spans="1:5" ht="25.5" x14ac:dyDescent="0.2">
      <c r="A3782" s="516">
        <v>39022</v>
      </c>
      <c r="B3782" s="488" t="s">
        <v>13633</v>
      </c>
      <c r="C3782" s="516" t="s">
        <v>16265</v>
      </c>
      <c r="D3782" s="516" t="s">
        <v>9768</v>
      </c>
      <c r="E3782" s="498" t="s">
        <v>18011</v>
      </c>
    </row>
    <row r="3783" spans="1:5" ht="38.25" x14ac:dyDescent="0.2">
      <c r="A3783" s="516">
        <v>39024</v>
      </c>
      <c r="B3783" s="488" t="s">
        <v>13634</v>
      </c>
      <c r="C3783" s="516" t="s">
        <v>16265</v>
      </c>
      <c r="D3783" s="516" t="s">
        <v>9764</v>
      </c>
      <c r="E3783" s="498" t="s">
        <v>18012</v>
      </c>
    </row>
    <row r="3784" spans="1:5" ht="25.5" x14ac:dyDescent="0.2">
      <c r="A3784" s="516">
        <v>4914</v>
      </c>
      <c r="B3784" s="488" t="s">
        <v>13635</v>
      </c>
      <c r="C3784" s="516" t="s">
        <v>16268</v>
      </c>
      <c r="D3784" s="516" t="s">
        <v>9764</v>
      </c>
      <c r="E3784" s="498" t="s">
        <v>18013</v>
      </c>
    </row>
    <row r="3785" spans="1:5" ht="25.5" x14ac:dyDescent="0.2">
      <c r="A3785" s="516">
        <v>4917</v>
      </c>
      <c r="B3785" s="488" t="s">
        <v>13636</v>
      </c>
      <c r="C3785" s="516" t="s">
        <v>16268</v>
      </c>
      <c r="D3785" s="516" t="s">
        <v>9768</v>
      </c>
      <c r="E3785" s="498" t="s">
        <v>18014</v>
      </c>
    </row>
    <row r="3786" spans="1:5" ht="25.5" x14ac:dyDescent="0.2">
      <c r="A3786" s="516">
        <v>39025</v>
      </c>
      <c r="B3786" s="488" t="s">
        <v>13637</v>
      </c>
      <c r="C3786" s="516" t="s">
        <v>16265</v>
      </c>
      <c r="D3786" s="516" t="s">
        <v>9764</v>
      </c>
      <c r="E3786" s="498" t="s">
        <v>18015</v>
      </c>
    </row>
    <row r="3787" spans="1:5" ht="25.5" x14ac:dyDescent="0.2">
      <c r="A3787" s="516">
        <v>4930</v>
      </c>
      <c r="B3787" s="488" t="s">
        <v>13638</v>
      </c>
      <c r="C3787" s="516" t="s">
        <v>16268</v>
      </c>
      <c r="D3787" s="516" t="s">
        <v>9764</v>
      </c>
      <c r="E3787" s="498" t="s">
        <v>18016</v>
      </c>
    </row>
    <row r="3788" spans="1:5" ht="38.25" x14ac:dyDescent="0.2">
      <c r="A3788" s="516">
        <v>4922</v>
      </c>
      <c r="B3788" s="488" t="s">
        <v>13639</v>
      </c>
      <c r="C3788" s="516" t="s">
        <v>16268</v>
      </c>
      <c r="D3788" s="516" t="s">
        <v>9764</v>
      </c>
      <c r="E3788" s="498" t="s">
        <v>18017</v>
      </c>
    </row>
    <row r="3789" spans="1:5" ht="25.5" x14ac:dyDescent="0.2">
      <c r="A3789" s="516">
        <v>4911</v>
      </c>
      <c r="B3789" s="488" t="s">
        <v>13640</v>
      </c>
      <c r="C3789" s="516" t="s">
        <v>16268</v>
      </c>
      <c r="D3789" s="516" t="s">
        <v>9764</v>
      </c>
      <c r="E3789" s="498" t="s">
        <v>18018</v>
      </c>
    </row>
    <row r="3790" spans="1:5" ht="38.25" x14ac:dyDescent="0.2">
      <c r="A3790" s="516">
        <v>37518</v>
      </c>
      <c r="B3790" s="488" t="s">
        <v>13641</v>
      </c>
      <c r="C3790" s="516" t="s">
        <v>16268</v>
      </c>
      <c r="D3790" s="516" t="s">
        <v>9764</v>
      </c>
      <c r="E3790" s="498" t="s">
        <v>18019</v>
      </c>
    </row>
    <row r="3791" spans="1:5" ht="25.5" x14ac:dyDescent="0.2">
      <c r="A3791" s="516">
        <v>4910</v>
      </c>
      <c r="B3791" s="488" t="s">
        <v>13642</v>
      </c>
      <c r="C3791" s="516" t="s">
        <v>16268</v>
      </c>
      <c r="D3791" s="516" t="s">
        <v>9764</v>
      </c>
      <c r="E3791" s="498" t="s">
        <v>18020</v>
      </c>
    </row>
    <row r="3792" spans="1:5" ht="25.5" x14ac:dyDescent="0.2">
      <c r="A3792" s="516">
        <v>4943</v>
      </c>
      <c r="B3792" s="488" t="s">
        <v>13643</v>
      </c>
      <c r="C3792" s="516" t="s">
        <v>16268</v>
      </c>
      <c r="D3792" s="516" t="s">
        <v>9764</v>
      </c>
      <c r="E3792" s="498" t="s">
        <v>18021</v>
      </c>
    </row>
    <row r="3793" spans="1:5" ht="25.5" x14ac:dyDescent="0.2">
      <c r="A3793" s="516">
        <v>5002</v>
      </c>
      <c r="B3793" s="488" t="s">
        <v>13644</v>
      </c>
      <c r="C3793" s="516" t="s">
        <v>16268</v>
      </c>
      <c r="D3793" s="516" t="s">
        <v>9764</v>
      </c>
      <c r="E3793" s="498" t="s">
        <v>18022</v>
      </c>
    </row>
    <row r="3794" spans="1:5" ht="25.5" x14ac:dyDescent="0.2">
      <c r="A3794" s="516">
        <v>4977</v>
      </c>
      <c r="B3794" s="488" t="s">
        <v>13645</v>
      </c>
      <c r="C3794" s="516" t="s">
        <v>16268</v>
      </c>
      <c r="D3794" s="516" t="s">
        <v>9764</v>
      </c>
      <c r="E3794" s="498" t="s">
        <v>18023</v>
      </c>
    </row>
    <row r="3795" spans="1:5" ht="25.5" x14ac:dyDescent="0.2">
      <c r="A3795" s="516">
        <v>5028</v>
      </c>
      <c r="B3795" s="488" t="s">
        <v>13646</v>
      </c>
      <c r="C3795" s="516" t="s">
        <v>16268</v>
      </c>
      <c r="D3795" s="516" t="s">
        <v>9764</v>
      </c>
      <c r="E3795" s="498" t="s">
        <v>18024</v>
      </c>
    </row>
    <row r="3796" spans="1:5" ht="25.5" x14ac:dyDescent="0.2">
      <c r="A3796" s="516">
        <v>4998</v>
      </c>
      <c r="B3796" s="488" t="s">
        <v>13647</v>
      </c>
      <c r="C3796" s="516" t="s">
        <v>16268</v>
      </c>
      <c r="D3796" s="516" t="s">
        <v>9764</v>
      </c>
      <c r="E3796" s="498" t="s">
        <v>18025</v>
      </c>
    </row>
    <row r="3797" spans="1:5" ht="25.5" x14ac:dyDescent="0.2">
      <c r="A3797" s="516">
        <v>4969</v>
      </c>
      <c r="B3797" s="488" t="s">
        <v>13648</v>
      </c>
      <c r="C3797" s="516" t="s">
        <v>16268</v>
      </c>
      <c r="D3797" s="516" t="s">
        <v>9768</v>
      </c>
      <c r="E3797" s="498" t="s">
        <v>18026</v>
      </c>
    </row>
    <row r="3798" spans="1:5" ht="25.5" x14ac:dyDescent="0.2">
      <c r="A3798" s="516">
        <v>11364</v>
      </c>
      <c r="B3798" s="488" t="s">
        <v>13649</v>
      </c>
      <c r="C3798" s="516" t="s">
        <v>16265</v>
      </c>
      <c r="D3798" s="516" t="s">
        <v>9764</v>
      </c>
      <c r="E3798" s="498" t="s">
        <v>18027</v>
      </c>
    </row>
    <row r="3799" spans="1:5" ht="25.5" x14ac:dyDescent="0.2">
      <c r="A3799" s="516">
        <v>11365</v>
      </c>
      <c r="B3799" s="488" t="s">
        <v>13650</v>
      </c>
      <c r="C3799" s="516" t="s">
        <v>16265</v>
      </c>
      <c r="D3799" s="516" t="s">
        <v>9764</v>
      </c>
      <c r="E3799" s="498" t="s">
        <v>9625</v>
      </c>
    </row>
    <row r="3800" spans="1:5" ht="25.5" x14ac:dyDescent="0.2">
      <c r="A3800" s="516">
        <v>11366</v>
      </c>
      <c r="B3800" s="488" t="s">
        <v>13652</v>
      </c>
      <c r="C3800" s="516" t="s">
        <v>16265</v>
      </c>
      <c r="D3800" s="516" t="s">
        <v>9764</v>
      </c>
      <c r="E3800" s="498" t="s">
        <v>18028</v>
      </c>
    </row>
    <row r="3801" spans="1:5" ht="38.25" x14ac:dyDescent="0.2">
      <c r="A3801" s="516">
        <v>4989</v>
      </c>
      <c r="B3801" s="488" t="s">
        <v>13653</v>
      </c>
      <c r="C3801" s="516" t="s">
        <v>16265</v>
      </c>
      <c r="D3801" s="516" t="s">
        <v>9764</v>
      </c>
      <c r="E3801" s="498" t="s">
        <v>18029</v>
      </c>
    </row>
    <row r="3802" spans="1:5" ht="38.25" x14ac:dyDescent="0.2">
      <c r="A3802" s="516">
        <v>4982</v>
      </c>
      <c r="B3802" s="488" t="s">
        <v>13654</v>
      </c>
      <c r="C3802" s="516" t="s">
        <v>16265</v>
      </c>
      <c r="D3802" s="516" t="s">
        <v>9764</v>
      </c>
      <c r="E3802" s="498" t="s">
        <v>18030</v>
      </c>
    </row>
    <row r="3803" spans="1:5" ht="38.25" x14ac:dyDescent="0.2">
      <c r="A3803" s="516">
        <v>20322</v>
      </c>
      <c r="B3803" s="488" t="s">
        <v>13655</v>
      </c>
      <c r="C3803" s="516" t="s">
        <v>16265</v>
      </c>
      <c r="D3803" s="516" t="s">
        <v>9764</v>
      </c>
      <c r="E3803" s="498" t="s">
        <v>18031</v>
      </c>
    </row>
    <row r="3804" spans="1:5" ht="38.25" x14ac:dyDescent="0.2">
      <c r="A3804" s="516">
        <v>10553</v>
      </c>
      <c r="B3804" s="488" t="s">
        <v>13656</v>
      </c>
      <c r="C3804" s="516" t="s">
        <v>16265</v>
      </c>
      <c r="D3804" s="516" t="s">
        <v>9764</v>
      </c>
      <c r="E3804" s="498" t="s">
        <v>18032</v>
      </c>
    </row>
    <row r="3805" spans="1:5" ht="38.25" x14ac:dyDescent="0.2">
      <c r="A3805" s="516">
        <v>5020</v>
      </c>
      <c r="B3805" s="488" t="s">
        <v>13657</v>
      </c>
      <c r="C3805" s="516" t="s">
        <v>16265</v>
      </c>
      <c r="D3805" s="516" t="s">
        <v>9764</v>
      </c>
      <c r="E3805" s="498" t="s">
        <v>18033</v>
      </c>
    </row>
    <row r="3806" spans="1:5" ht="38.25" x14ac:dyDescent="0.2">
      <c r="A3806" s="516">
        <v>4962</v>
      </c>
      <c r="B3806" s="488" t="s">
        <v>13658</v>
      </c>
      <c r="C3806" s="516" t="s">
        <v>16265</v>
      </c>
      <c r="D3806" s="516" t="s">
        <v>9764</v>
      </c>
      <c r="E3806" s="498" t="s">
        <v>18034</v>
      </c>
    </row>
    <row r="3807" spans="1:5" ht="38.25" x14ac:dyDescent="0.2">
      <c r="A3807" s="516">
        <v>4981</v>
      </c>
      <c r="B3807" s="488" t="s">
        <v>13659</v>
      </c>
      <c r="C3807" s="516" t="s">
        <v>16265</v>
      </c>
      <c r="D3807" s="516" t="s">
        <v>9768</v>
      </c>
      <c r="E3807" s="498" t="s">
        <v>18035</v>
      </c>
    </row>
    <row r="3808" spans="1:5" ht="38.25" x14ac:dyDescent="0.2">
      <c r="A3808" s="516">
        <v>10554</v>
      </c>
      <c r="B3808" s="488" t="s">
        <v>13660</v>
      </c>
      <c r="C3808" s="516" t="s">
        <v>16265</v>
      </c>
      <c r="D3808" s="516" t="s">
        <v>9764</v>
      </c>
      <c r="E3808" s="498" t="s">
        <v>18036</v>
      </c>
    </row>
    <row r="3809" spans="1:5" ht="38.25" x14ac:dyDescent="0.2">
      <c r="A3809" s="516">
        <v>4964</v>
      </c>
      <c r="B3809" s="488" t="s">
        <v>13661</v>
      </c>
      <c r="C3809" s="516" t="s">
        <v>16265</v>
      </c>
      <c r="D3809" s="516" t="s">
        <v>9764</v>
      </c>
      <c r="E3809" s="498" t="s">
        <v>18037</v>
      </c>
    </row>
    <row r="3810" spans="1:5" ht="38.25" x14ac:dyDescent="0.2">
      <c r="A3810" s="516">
        <v>4992</v>
      </c>
      <c r="B3810" s="488" t="s">
        <v>13662</v>
      </c>
      <c r="C3810" s="516" t="s">
        <v>16265</v>
      </c>
      <c r="D3810" s="516" t="s">
        <v>9764</v>
      </c>
      <c r="E3810" s="498" t="s">
        <v>18038</v>
      </c>
    </row>
    <row r="3811" spans="1:5" ht="38.25" x14ac:dyDescent="0.2">
      <c r="A3811" s="516">
        <v>10555</v>
      </c>
      <c r="B3811" s="488" t="s">
        <v>13663</v>
      </c>
      <c r="C3811" s="516" t="s">
        <v>16265</v>
      </c>
      <c r="D3811" s="516" t="s">
        <v>9764</v>
      </c>
      <c r="E3811" s="498" t="s">
        <v>18039</v>
      </c>
    </row>
    <row r="3812" spans="1:5" ht="38.25" x14ac:dyDescent="0.2">
      <c r="A3812" s="516">
        <v>4987</v>
      </c>
      <c r="B3812" s="488" t="s">
        <v>13664</v>
      </c>
      <c r="C3812" s="516" t="s">
        <v>16265</v>
      </c>
      <c r="D3812" s="516" t="s">
        <v>9764</v>
      </c>
      <c r="E3812" s="498" t="s">
        <v>18036</v>
      </c>
    </row>
    <row r="3813" spans="1:5" ht="38.25" x14ac:dyDescent="0.2">
      <c r="A3813" s="516">
        <v>10556</v>
      </c>
      <c r="B3813" s="488" t="s">
        <v>13665</v>
      </c>
      <c r="C3813" s="516" t="s">
        <v>16265</v>
      </c>
      <c r="D3813" s="516" t="s">
        <v>9764</v>
      </c>
      <c r="E3813" s="498" t="s">
        <v>18040</v>
      </c>
    </row>
    <row r="3814" spans="1:5" ht="38.25" x14ac:dyDescent="0.2">
      <c r="A3814" s="516">
        <v>4958</v>
      </c>
      <c r="B3814" s="488" t="s">
        <v>13666</v>
      </c>
      <c r="C3814" s="516" t="s">
        <v>16268</v>
      </c>
      <c r="D3814" s="516" t="s">
        <v>9764</v>
      </c>
      <c r="E3814" s="498" t="s">
        <v>18041</v>
      </c>
    </row>
    <row r="3815" spans="1:5" ht="38.25" x14ac:dyDescent="0.2">
      <c r="A3815" s="516">
        <v>39502</v>
      </c>
      <c r="B3815" s="488" t="s">
        <v>13667</v>
      </c>
      <c r="C3815" s="516" t="s">
        <v>16265</v>
      </c>
      <c r="D3815" s="516" t="s">
        <v>9764</v>
      </c>
      <c r="E3815" s="498" t="s">
        <v>18042</v>
      </c>
    </row>
    <row r="3816" spans="1:5" ht="25.5" x14ac:dyDescent="0.2">
      <c r="A3816" s="516">
        <v>39504</v>
      </c>
      <c r="B3816" s="488" t="s">
        <v>13668</v>
      </c>
      <c r="C3816" s="516" t="s">
        <v>16265</v>
      </c>
      <c r="D3816" s="516" t="s">
        <v>9764</v>
      </c>
      <c r="E3816" s="498" t="s">
        <v>18043</v>
      </c>
    </row>
    <row r="3817" spans="1:5" ht="38.25" x14ac:dyDescent="0.2">
      <c r="A3817" s="516">
        <v>39503</v>
      </c>
      <c r="B3817" s="488" t="s">
        <v>13669</v>
      </c>
      <c r="C3817" s="516" t="s">
        <v>16265</v>
      </c>
      <c r="D3817" s="516" t="s">
        <v>9764</v>
      </c>
      <c r="E3817" s="498" t="s">
        <v>18044</v>
      </c>
    </row>
    <row r="3818" spans="1:5" ht="25.5" x14ac:dyDescent="0.2">
      <c r="A3818" s="516">
        <v>39505</v>
      </c>
      <c r="B3818" s="488" t="s">
        <v>13670</v>
      </c>
      <c r="C3818" s="516" t="s">
        <v>16265</v>
      </c>
      <c r="D3818" s="516" t="s">
        <v>9764</v>
      </c>
      <c r="E3818" s="498" t="s">
        <v>18037</v>
      </c>
    </row>
    <row r="3819" spans="1:5" x14ac:dyDescent="0.2">
      <c r="A3819" s="516">
        <v>25969</v>
      </c>
      <c r="B3819" s="488" t="s">
        <v>13671</v>
      </c>
      <c r="C3819" s="516" t="s">
        <v>16265</v>
      </c>
      <c r="D3819" s="516" t="s">
        <v>9764</v>
      </c>
      <c r="E3819" s="498" t="s">
        <v>18045</v>
      </c>
    </row>
    <row r="3820" spans="1:5" ht="25.5" x14ac:dyDescent="0.2">
      <c r="A3820" s="516">
        <v>4944</v>
      </c>
      <c r="B3820" s="488" t="s">
        <v>13672</v>
      </c>
      <c r="C3820" s="516" t="s">
        <v>16268</v>
      </c>
      <c r="D3820" s="516" t="s">
        <v>9764</v>
      </c>
      <c r="E3820" s="498" t="s">
        <v>18046</v>
      </c>
    </row>
    <row r="3821" spans="1:5" x14ac:dyDescent="0.2">
      <c r="A3821" s="516">
        <v>21102</v>
      </c>
      <c r="B3821" s="488" t="s">
        <v>13673</v>
      </c>
      <c r="C3821" s="516" t="s">
        <v>16265</v>
      </c>
      <c r="D3821" s="516" t="s">
        <v>9764</v>
      </c>
      <c r="E3821" s="498" t="s">
        <v>9567</v>
      </c>
    </row>
    <row r="3822" spans="1:5" x14ac:dyDescent="0.2">
      <c r="A3822" s="516">
        <v>21101</v>
      </c>
      <c r="B3822" s="488" t="s">
        <v>13674</v>
      </c>
      <c r="C3822" s="516" t="s">
        <v>16265</v>
      </c>
      <c r="D3822" s="516" t="s">
        <v>9764</v>
      </c>
      <c r="E3822" s="498" t="s">
        <v>18047</v>
      </c>
    </row>
    <row r="3823" spans="1:5" ht="25.5" x14ac:dyDescent="0.2">
      <c r="A3823" s="516">
        <v>34713</v>
      </c>
      <c r="B3823" s="488" t="s">
        <v>13675</v>
      </c>
      <c r="C3823" s="516" t="s">
        <v>16268</v>
      </c>
      <c r="D3823" s="516" t="s">
        <v>9764</v>
      </c>
      <c r="E3823" s="498" t="s">
        <v>18048</v>
      </c>
    </row>
    <row r="3824" spans="1:5" ht="38.25" x14ac:dyDescent="0.2">
      <c r="A3824" s="516">
        <v>4947</v>
      </c>
      <c r="B3824" s="488" t="s">
        <v>13676</v>
      </c>
      <c r="C3824" s="516" t="s">
        <v>16268</v>
      </c>
      <c r="D3824" s="516" t="s">
        <v>9764</v>
      </c>
      <c r="E3824" s="498" t="s">
        <v>18049</v>
      </c>
    </row>
    <row r="3825" spans="1:5" ht="25.5" x14ac:dyDescent="0.2">
      <c r="A3825" s="516">
        <v>37563</v>
      </c>
      <c r="B3825" s="488" t="s">
        <v>13677</v>
      </c>
      <c r="C3825" s="516" t="s">
        <v>16268</v>
      </c>
      <c r="D3825" s="516" t="s">
        <v>9764</v>
      </c>
      <c r="E3825" s="498" t="s">
        <v>18050</v>
      </c>
    </row>
    <row r="3826" spans="1:5" ht="25.5" x14ac:dyDescent="0.2">
      <c r="A3826" s="516">
        <v>4948</v>
      </c>
      <c r="B3826" s="488" t="s">
        <v>13678</v>
      </c>
      <c r="C3826" s="516" t="s">
        <v>16268</v>
      </c>
      <c r="D3826" s="516" t="s">
        <v>9764</v>
      </c>
      <c r="E3826" s="498" t="s">
        <v>18051</v>
      </c>
    </row>
    <row r="3827" spans="1:5" ht="38.25" x14ac:dyDescent="0.2">
      <c r="A3827" s="516">
        <v>37561</v>
      </c>
      <c r="B3827" s="488" t="s">
        <v>13679</v>
      </c>
      <c r="C3827" s="516" t="s">
        <v>16268</v>
      </c>
      <c r="D3827" s="516" t="s">
        <v>9764</v>
      </c>
      <c r="E3827" s="498" t="s">
        <v>18052</v>
      </c>
    </row>
    <row r="3828" spans="1:5" ht="25.5" x14ac:dyDescent="0.2">
      <c r="A3828" s="516">
        <v>37562</v>
      </c>
      <c r="B3828" s="488" t="s">
        <v>13680</v>
      </c>
      <c r="C3828" s="516" t="s">
        <v>16268</v>
      </c>
      <c r="D3828" s="516" t="s">
        <v>9764</v>
      </c>
      <c r="E3828" s="498" t="s">
        <v>18053</v>
      </c>
    </row>
    <row r="3829" spans="1:5" ht="25.5" x14ac:dyDescent="0.2">
      <c r="A3829" s="516">
        <v>37585</v>
      </c>
      <c r="B3829" s="488" t="s">
        <v>13681</v>
      </c>
      <c r="C3829" s="516" t="s">
        <v>16265</v>
      </c>
      <c r="D3829" s="516" t="s">
        <v>9764</v>
      </c>
      <c r="E3829" s="498" t="s">
        <v>18054</v>
      </c>
    </row>
    <row r="3830" spans="1:5" ht="25.5" x14ac:dyDescent="0.2">
      <c r="A3830" s="516">
        <v>14164</v>
      </c>
      <c r="B3830" s="488" t="s">
        <v>13682</v>
      </c>
      <c r="C3830" s="516" t="s">
        <v>16265</v>
      </c>
      <c r="D3830" s="516" t="s">
        <v>9764</v>
      </c>
      <c r="E3830" s="498" t="s">
        <v>18055</v>
      </c>
    </row>
    <row r="3831" spans="1:5" ht="25.5" x14ac:dyDescent="0.2">
      <c r="A3831" s="516">
        <v>14163</v>
      </c>
      <c r="B3831" s="488" t="s">
        <v>13683</v>
      </c>
      <c r="C3831" s="516" t="s">
        <v>16265</v>
      </c>
      <c r="D3831" s="516" t="s">
        <v>9764</v>
      </c>
      <c r="E3831" s="498" t="s">
        <v>18056</v>
      </c>
    </row>
    <row r="3832" spans="1:5" ht="25.5" x14ac:dyDescent="0.2">
      <c r="A3832" s="516">
        <v>5051</v>
      </c>
      <c r="B3832" s="488" t="s">
        <v>13684</v>
      </c>
      <c r="C3832" s="516" t="s">
        <v>16265</v>
      </c>
      <c r="D3832" s="516" t="s">
        <v>9764</v>
      </c>
      <c r="E3832" s="498" t="s">
        <v>18057</v>
      </c>
    </row>
    <row r="3833" spans="1:5" ht="25.5" x14ac:dyDescent="0.2">
      <c r="A3833" s="516">
        <v>14162</v>
      </c>
      <c r="B3833" s="488" t="s">
        <v>13685</v>
      </c>
      <c r="C3833" s="516" t="s">
        <v>16265</v>
      </c>
      <c r="D3833" s="516" t="s">
        <v>9764</v>
      </c>
      <c r="E3833" s="498" t="s">
        <v>18058</v>
      </c>
    </row>
    <row r="3834" spans="1:5" ht="25.5" x14ac:dyDescent="0.2">
      <c r="A3834" s="516">
        <v>5052</v>
      </c>
      <c r="B3834" s="488" t="s">
        <v>13686</v>
      </c>
      <c r="C3834" s="516" t="s">
        <v>16265</v>
      </c>
      <c r="D3834" s="516" t="s">
        <v>9768</v>
      </c>
      <c r="E3834" s="498" t="s">
        <v>18059</v>
      </c>
    </row>
    <row r="3835" spans="1:5" ht="25.5" x14ac:dyDescent="0.2">
      <c r="A3835" s="516">
        <v>14166</v>
      </c>
      <c r="B3835" s="488" t="s">
        <v>1684</v>
      </c>
      <c r="C3835" s="516" t="s">
        <v>16265</v>
      </c>
      <c r="D3835" s="516" t="s">
        <v>9764</v>
      </c>
      <c r="E3835" s="498" t="s">
        <v>18060</v>
      </c>
    </row>
    <row r="3836" spans="1:5" ht="25.5" x14ac:dyDescent="0.2">
      <c r="A3836" s="516">
        <v>14165</v>
      </c>
      <c r="B3836" s="488" t="s">
        <v>13687</v>
      </c>
      <c r="C3836" s="516" t="s">
        <v>16265</v>
      </c>
      <c r="D3836" s="516" t="s">
        <v>9764</v>
      </c>
      <c r="E3836" s="498" t="s">
        <v>18061</v>
      </c>
    </row>
    <row r="3837" spans="1:5" ht="25.5" x14ac:dyDescent="0.2">
      <c r="A3837" s="516">
        <v>5050</v>
      </c>
      <c r="B3837" s="488" t="s">
        <v>13688</v>
      </c>
      <c r="C3837" s="516" t="s">
        <v>16265</v>
      </c>
      <c r="D3837" s="516" t="s">
        <v>9764</v>
      </c>
      <c r="E3837" s="498" t="s">
        <v>18062</v>
      </c>
    </row>
    <row r="3838" spans="1:5" ht="25.5" x14ac:dyDescent="0.2">
      <c r="A3838" s="516">
        <v>12378</v>
      </c>
      <c r="B3838" s="488" t="s">
        <v>13689</v>
      </c>
      <c r="C3838" s="516" t="s">
        <v>16265</v>
      </c>
      <c r="D3838" s="516" t="s">
        <v>9764</v>
      </c>
      <c r="E3838" s="498" t="s">
        <v>18063</v>
      </c>
    </row>
    <row r="3839" spans="1:5" x14ac:dyDescent="0.2">
      <c r="A3839" s="516">
        <v>12366</v>
      </c>
      <c r="B3839" s="488" t="s">
        <v>13690</v>
      </c>
      <c r="C3839" s="516" t="s">
        <v>16265</v>
      </c>
      <c r="D3839" s="516" t="s">
        <v>9764</v>
      </c>
      <c r="E3839" s="498" t="s">
        <v>18064</v>
      </c>
    </row>
    <row r="3840" spans="1:5" x14ac:dyDescent="0.2">
      <c r="A3840" s="516">
        <v>5045</v>
      </c>
      <c r="B3840" s="488" t="s">
        <v>13691</v>
      </c>
      <c r="C3840" s="516" t="s">
        <v>16265</v>
      </c>
      <c r="D3840" s="516" t="s">
        <v>9764</v>
      </c>
      <c r="E3840" s="498" t="s">
        <v>18065</v>
      </c>
    </row>
    <row r="3841" spans="1:5" x14ac:dyDescent="0.2">
      <c r="A3841" s="516">
        <v>5044</v>
      </c>
      <c r="B3841" s="488" t="s">
        <v>13692</v>
      </c>
      <c r="C3841" s="516" t="s">
        <v>16265</v>
      </c>
      <c r="D3841" s="516" t="s">
        <v>9764</v>
      </c>
      <c r="E3841" s="498" t="s">
        <v>18066</v>
      </c>
    </row>
    <row r="3842" spans="1:5" x14ac:dyDescent="0.2">
      <c r="A3842" s="516">
        <v>5055</v>
      </c>
      <c r="B3842" s="488" t="s">
        <v>13693</v>
      </c>
      <c r="C3842" s="516" t="s">
        <v>16265</v>
      </c>
      <c r="D3842" s="516" t="s">
        <v>9764</v>
      </c>
      <c r="E3842" s="498" t="s">
        <v>18067</v>
      </c>
    </row>
    <row r="3843" spans="1:5" x14ac:dyDescent="0.2">
      <c r="A3843" s="516">
        <v>5053</v>
      </c>
      <c r="B3843" s="488" t="s">
        <v>13694</v>
      </c>
      <c r="C3843" s="516" t="s">
        <v>16265</v>
      </c>
      <c r="D3843" s="516" t="s">
        <v>9764</v>
      </c>
      <c r="E3843" s="498" t="s">
        <v>18068</v>
      </c>
    </row>
    <row r="3844" spans="1:5" x14ac:dyDescent="0.2">
      <c r="A3844" s="516">
        <v>5035</v>
      </c>
      <c r="B3844" s="488" t="s">
        <v>13695</v>
      </c>
      <c r="C3844" s="516" t="s">
        <v>16265</v>
      </c>
      <c r="D3844" s="516" t="s">
        <v>9764</v>
      </c>
      <c r="E3844" s="498" t="s">
        <v>18069</v>
      </c>
    </row>
    <row r="3845" spans="1:5" x14ac:dyDescent="0.2">
      <c r="A3845" s="516">
        <v>5036</v>
      </c>
      <c r="B3845" s="488" t="s">
        <v>13696</v>
      </c>
      <c r="C3845" s="516" t="s">
        <v>16265</v>
      </c>
      <c r="D3845" s="516" t="s">
        <v>9764</v>
      </c>
      <c r="E3845" s="498" t="s">
        <v>18070</v>
      </c>
    </row>
    <row r="3846" spans="1:5" x14ac:dyDescent="0.2">
      <c r="A3846" s="516">
        <v>5059</v>
      </c>
      <c r="B3846" s="488" t="s">
        <v>13697</v>
      </c>
      <c r="C3846" s="516" t="s">
        <v>16265</v>
      </c>
      <c r="D3846" s="516" t="s">
        <v>9764</v>
      </c>
      <c r="E3846" s="498" t="s">
        <v>18071</v>
      </c>
    </row>
    <row r="3847" spans="1:5" x14ac:dyDescent="0.2">
      <c r="A3847" s="516">
        <v>5034</v>
      </c>
      <c r="B3847" s="488" t="s">
        <v>13698</v>
      </c>
      <c r="C3847" s="516" t="s">
        <v>16265</v>
      </c>
      <c r="D3847" s="516" t="s">
        <v>9764</v>
      </c>
      <c r="E3847" s="498" t="s">
        <v>18072</v>
      </c>
    </row>
    <row r="3848" spans="1:5" x14ac:dyDescent="0.2">
      <c r="A3848" s="516">
        <v>5056</v>
      </c>
      <c r="B3848" s="488" t="s">
        <v>13699</v>
      </c>
      <c r="C3848" s="516" t="s">
        <v>16265</v>
      </c>
      <c r="D3848" s="516" t="s">
        <v>9764</v>
      </c>
      <c r="E3848" s="498" t="s">
        <v>18073</v>
      </c>
    </row>
    <row r="3849" spans="1:5" x14ac:dyDescent="0.2">
      <c r="A3849" s="516">
        <v>5057</v>
      </c>
      <c r="B3849" s="488" t="s">
        <v>13700</v>
      </c>
      <c r="C3849" s="516" t="s">
        <v>16265</v>
      </c>
      <c r="D3849" s="516" t="s">
        <v>9764</v>
      </c>
      <c r="E3849" s="498" t="s">
        <v>18074</v>
      </c>
    </row>
    <row r="3850" spans="1:5" x14ac:dyDescent="0.2">
      <c r="A3850" s="516">
        <v>5033</v>
      </c>
      <c r="B3850" s="488" t="s">
        <v>13701</v>
      </c>
      <c r="C3850" s="516" t="s">
        <v>16265</v>
      </c>
      <c r="D3850" s="516" t="s">
        <v>9768</v>
      </c>
      <c r="E3850" s="498" t="s">
        <v>18075</v>
      </c>
    </row>
    <row r="3851" spans="1:5" x14ac:dyDescent="0.2">
      <c r="A3851" s="516">
        <v>5038</v>
      </c>
      <c r="B3851" s="488" t="s">
        <v>13702</v>
      </c>
      <c r="C3851" s="516" t="s">
        <v>16265</v>
      </c>
      <c r="D3851" s="516" t="s">
        <v>9764</v>
      </c>
      <c r="E3851" s="498" t="s">
        <v>18076</v>
      </c>
    </row>
    <row r="3852" spans="1:5" x14ac:dyDescent="0.2">
      <c r="A3852" s="516">
        <v>12372</v>
      </c>
      <c r="B3852" s="488" t="s">
        <v>13703</v>
      </c>
      <c r="C3852" s="516" t="s">
        <v>16265</v>
      </c>
      <c r="D3852" s="516" t="s">
        <v>9764</v>
      </c>
      <c r="E3852" s="498" t="s">
        <v>18077</v>
      </c>
    </row>
    <row r="3853" spans="1:5" x14ac:dyDescent="0.2">
      <c r="A3853" s="516">
        <v>13339</v>
      </c>
      <c r="B3853" s="488" t="s">
        <v>13704</v>
      </c>
      <c r="C3853" s="516" t="s">
        <v>16265</v>
      </c>
      <c r="D3853" s="516" t="s">
        <v>9764</v>
      </c>
      <c r="E3853" s="498" t="s">
        <v>18078</v>
      </c>
    </row>
    <row r="3854" spans="1:5" x14ac:dyDescent="0.2">
      <c r="A3854" s="516">
        <v>12373</v>
      </c>
      <c r="B3854" s="488" t="s">
        <v>13705</v>
      </c>
      <c r="C3854" s="516" t="s">
        <v>16265</v>
      </c>
      <c r="D3854" s="516" t="s">
        <v>9764</v>
      </c>
      <c r="E3854" s="498" t="s">
        <v>18079</v>
      </c>
    </row>
    <row r="3855" spans="1:5" ht="25.5" x14ac:dyDescent="0.2">
      <c r="A3855" s="516">
        <v>12388</v>
      </c>
      <c r="B3855" s="488" t="s">
        <v>13706</v>
      </c>
      <c r="C3855" s="516" t="s">
        <v>16265</v>
      </c>
      <c r="D3855" s="516" t="s">
        <v>9764</v>
      </c>
      <c r="E3855" s="498" t="s">
        <v>18080</v>
      </c>
    </row>
    <row r="3856" spans="1:5" x14ac:dyDescent="0.2">
      <c r="A3856" s="516">
        <v>34695</v>
      </c>
      <c r="B3856" s="488" t="s">
        <v>13707</v>
      </c>
      <c r="C3856" s="516" t="s">
        <v>16265</v>
      </c>
      <c r="D3856" s="516" t="s">
        <v>9764</v>
      </c>
      <c r="E3856" s="498" t="s">
        <v>18081</v>
      </c>
    </row>
    <row r="3857" spans="1:5" x14ac:dyDescent="0.2">
      <c r="A3857" s="516">
        <v>34692</v>
      </c>
      <c r="B3857" s="488" t="s">
        <v>13708</v>
      </c>
      <c r="C3857" s="516" t="s">
        <v>16265</v>
      </c>
      <c r="D3857" s="516" t="s">
        <v>9764</v>
      </c>
      <c r="E3857" s="498" t="s">
        <v>18082</v>
      </c>
    </row>
    <row r="3858" spans="1:5" x14ac:dyDescent="0.2">
      <c r="A3858" s="516">
        <v>26028</v>
      </c>
      <c r="B3858" s="488" t="s">
        <v>13709</v>
      </c>
      <c r="C3858" s="516" t="s">
        <v>16878</v>
      </c>
      <c r="D3858" s="516" t="s">
        <v>9764</v>
      </c>
      <c r="E3858" s="498" t="s">
        <v>18083</v>
      </c>
    </row>
    <row r="3859" spans="1:5" ht="25.5" x14ac:dyDescent="0.2">
      <c r="A3859" s="516">
        <v>11844</v>
      </c>
      <c r="B3859" s="488" t="s">
        <v>13710</v>
      </c>
      <c r="C3859" s="516" t="s">
        <v>16302</v>
      </c>
      <c r="D3859" s="516" t="s">
        <v>9764</v>
      </c>
      <c r="E3859" s="498" t="s">
        <v>9149</v>
      </c>
    </row>
    <row r="3860" spans="1:5" ht="25.5" x14ac:dyDescent="0.2">
      <c r="A3860" s="516">
        <v>4465</v>
      </c>
      <c r="B3860" s="488" t="s">
        <v>13711</v>
      </c>
      <c r="C3860" s="516" t="s">
        <v>16302</v>
      </c>
      <c r="D3860" s="516" t="s">
        <v>9764</v>
      </c>
      <c r="E3860" s="498" t="s">
        <v>18084</v>
      </c>
    </row>
    <row r="3861" spans="1:5" ht="25.5" x14ac:dyDescent="0.2">
      <c r="A3861" s="516">
        <v>35273</v>
      </c>
      <c r="B3861" s="488" t="s">
        <v>13712</v>
      </c>
      <c r="C3861" s="516" t="s">
        <v>16302</v>
      </c>
      <c r="D3861" s="516" t="s">
        <v>9764</v>
      </c>
      <c r="E3861" s="498" t="s">
        <v>8910</v>
      </c>
    </row>
    <row r="3862" spans="1:5" ht="25.5" x14ac:dyDescent="0.2">
      <c r="A3862" s="516">
        <v>4470</v>
      </c>
      <c r="B3862" s="488" t="s">
        <v>13713</v>
      </c>
      <c r="C3862" s="516" t="s">
        <v>16302</v>
      </c>
      <c r="D3862" s="516" t="s">
        <v>9764</v>
      </c>
      <c r="E3862" s="498" t="s">
        <v>17291</v>
      </c>
    </row>
    <row r="3863" spans="1:5" ht="25.5" x14ac:dyDescent="0.2">
      <c r="A3863" s="516">
        <v>20204</v>
      </c>
      <c r="B3863" s="488" t="s">
        <v>13714</v>
      </c>
      <c r="C3863" s="516" t="s">
        <v>16302</v>
      </c>
      <c r="D3863" s="516" t="s">
        <v>9764</v>
      </c>
      <c r="E3863" s="498" t="s">
        <v>17333</v>
      </c>
    </row>
    <row r="3864" spans="1:5" ht="25.5" x14ac:dyDescent="0.2">
      <c r="A3864" s="516">
        <v>20208</v>
      </c>
      <c r="B3864" s="488" t="s">
        <v>13715</v>
      </c>
      <c r="C3864" s="516" t="s">
        <v>16302</v>
      </c>
      <c r="D3864" s="516" t="s">
        <v>9764</v>
      </c>
      <c r="E3864" s="498" t="s">
        <v>18085</v>
      </c>
    </row>
    <row r="3865" spans="1:5" ht="25.5" x14ac:dyDescent="0.2">
      <c r="A3865" s="516">
        <v>4437</v>
      </c>
      <c r="B3865" s="488" t="s">
        <v>13716</v>
      </c>
      <c r="C3865" s="516" t="s">
        <v>16302</v>
      </c>
      <c r="D3865" s="516" t="s">
        <v>9764</v>
      </c>
      <c r="E3865" s="498" t="s">
        <v>18086</v>
      </c>
    </row>
    <row r="3866" spans="1:5" ht="25.5" x14ac:dyDescent="0.2">
      <c r="A3866" s="516">
        <v>14580</v>
      </c>
      <c r="B3866" s="488" t="s">
        <v>13717</v>
      </c>
      <c r="C3866" s="516" t="s">
        <v>16302</v>
      </c>
      <c r="D3866" s="516" t="s">
        <v>9764</v>
      </c>
      <c r="E3866" s="498" t="s">
        <v>18087</v>
      </c>
    </row>
    <row r="3867" spans="1:5" x14ac:dyDescent="0.2">
      <c r="A3867" s="516">
        <v>40304</v>
      </c>
      <c r="B3867" s="488" t="s">
        <v>13718</v>
      </c>
      <c r="C3867" s="516" t="s">
        <v>16328</v>
      </c>
      <c r="D3867" s="516" t="s">
        <v>9764</v>
      </c>
      <c r="E3867" s="498" t="s">
        <v>17898</v>
      </c>
    </row>
    <row r="3868" spans="1:5" x14ac:dyDescent="0.2">
      <c r="A3868" s="516">
        <v>5065</v>
      </c>
      <c r="B3868" s="488" t="s">
        <v>13719</v>
      </c>
      <c r="C3868" s="516" t="s">
        <v>16328</v>
      </c>
      <c r="D3868" s="516" t="s">
        <v>9764</v>
      </c>
      <c r="E3868" s="498" t="s">
        <v>7855</v>
      </c>
    </row>
    <row r="3869" spans="1:5" x14ac:dyDescent="0.2">
      <c r="A3869" s="516">
        <v>5072</v>
      </c>
      <c r="B3869" s="488" t="s">
        <v>13720</v>
      </c>
      <c r="C3869" s="516" t="s">
        <v>16328</v>
      </c>
      <c r="D3869" s="516" t="s">
        <v>9764</v>
      </c>
      <c r="E3869" s="498" t="s">
        <v>7074</v>
      </c>
    </row>
    <row r="3870" spans="1:5" x14ac:dyDescent="0.2">
      <c r="A3870" s="516">
        <v>5066</v>
      </c>
      <c r="B3870" s="488" t="s">
        <v>13721</v>
      </c>
      <c r="C3870" s="516" t="s">
        <v>16328</v>
      </c>
      <c r="D3870" s="516" t="s">
        <v>9764</v>
      </c>
      <c r="E3870" s="498" t="s">
        <v>9419</v>
      </c>
    </row>
    <row r="3871" spans="1:5" x14ac:dyDescent="0.2">
      <c r="A3871" s="516">
        <v>5063</v>
      </c>
      <c r="B3871" s="488" t="s">
        <v>13722</v>
      </c>
      <c r="C3871" s="516" t="s">
        <v>16328</v>
      </c>
      <c r="D3871" s="516" t="s">
        <v>9764</v>
      </c>
      <c r="E3871" s="498" t="s">
        <v>7719</v>
      </c>
    </row>
    <row r="3872" spans="1:5" x14ac:dyDescent="0.2">
      <c r="A3872" s="516">
        <v>20247</v>
      </c>
      <c r="B3872" s="488" t="s">
        <v>13723</v>
      </c>
      <c r="C3872" s="516" t="s">
        <v>16328</v>
      </c>
      <c r="D3872" s="516" t="s">
        <v>9764</v>
      </c>
      <c r="E3872" s="498" t="s">
        <v>7063</v>
      </c>
    </row>
    <row r="3873" spans="1:5" x14ac:dyDescent="0.2">
      <c r="A3873" s="516">
        <v>5074</v>
      </c>
      <c r="B3873" s="488" t="s">
        <v>13724</v>
      </c>
      <c r="C3873" s="516" t="s">
        <v>16328</v>
      </c>
      <c r="D3873" s="516" t="s">
        <v>9764</v>
      </c>
      <c r="E3873" s="498" t="s">
        <v>9925</v>
      </c>
    </row>
    <row r="3874" spans="1:5" x14ac:dyDescent="0.2">
      <c r="A3874" s="516">
        <v>5067</v>
      </c>
      <c r="B3874" s="488" t="s">
        <v>13725</v>
      </c>
      <c r="C3874" s="516" t="s">
        <v>16328</v>
      </c>
      <c r="D3874" s="516" t="s">
        <v>9764</v>
      </c>
      <c r="E3874" s="498" t="s">
        <v>7605</v>
      </c>
    </row>
    <row r="3875" spans="1:5" x14ac:dyDescent="0.2">
      <c r="A3875" s="516">
        <v>5078</v>
      </c>
      <c r="B3875" s="488" t="s">
        <v>13726</v>
      </c>
      <c r="C3875" s="516" t="s">
        <v>16328</v>
      </c>
      <c r="D3875" s="516" t="s">
        <v>9764</v>
      </c>
      <c r="E3875" s="498" t="s">
        <v>7090</v>
      </c>
    </row>
    <row r="3876" spans="1:5" x14ac:dyDescent="0.2">
      <c r="A3876" s="516">
        <v>5068</v>
      </c>
      <c r="B3876" s="488" t="s">
        <v>13727</v>
      </c>
      <c r="C3876" s="516" t="s">
        <v>16328</v>
      </c>
      <c r="D3876" s="516" t="s">
        <v>9764</v>
      </c>
      <c r="E3876" s="498" t="s">
        <v>8231</v>
      </c>
    </row>
    <row r="3877" spans="1:5" x14ac:dyDescent="0.2">
      <c r="A3877" s="516">
        <v>5073</v>
      </c>
      <c r="B3877" s="488" t="s">
        <v>13728</v>
      </c>
      <c r="C3877" s="516" t="s">
        <v>16328</v>
      </c>
      <c r="D3877" s="516" t="s">
        <v>9764</v>
      </c>
      <c r="E3877" s="498" t="s">
        <v>8233</v>
      </c>
    </row>
    <row r="3878" spans="1:5" x14ac:dyDescent="0.2">
      <c r="A3878" s="516">
        <v>5069</v>
      </c>
      <c r="B3878" s="488" t="s">
        <v>13729</v>
      </c>
      <c r="C3878" s="516" t="s">
        <v>16328</v>
      </c>
      <c r="D3878" s="516" t="s">
        <v>9764</v>
      </c>
      <c r="E3878" s="498" t="s">
        <v>8233</v>
      </c>
    </row>
    <row r="3879" spans="1:5" x14ac:dyDescent="0.2">
      <c r="A3879" s="516">
        <v>5070</v>
      </c>
      <c r="B3879" s="488" t="s">
        <v>13730</v>
      </c>
      <c r="C3879" s="516" t="s">
        <v>16328</v>
      </c>
      <c r="D3879" s="516" t="s">
        <v>9764</v>
      </c>
      <c r="E3879" s="498" t="s">
        <v>7778</v>
      </c>
    </row>
    <row r="3880" spans="1:5" x14ac:dyDescent="0.2">
      <c r="A3880" s="516">
        <v>5071</v>
      </c>
      <c r="B3880" s="488" t="s">
        <v>13731</v>
      </c>
      <c r="C3880" s="516" t="s">
        <v>16328</v>
      </c>
      <c r="D3880" s="516" t="s">
        <v>9764</v>
      </c>
      <c r="E3880" s="498" t="s">
        <v>8231</v>
      </c>
    </row>
    <row r="3881" spans="1:5" x14ac:dyDescent="0.2">
      <c r="A3881" s="516">
        <v>5061</v>
      </c>
      <c r="B3881" s="488" t="s">
        <v>13732</v>
      </c>
      <c r="C3881" s="516" t="s">
        <v>16328</v>
      </c>
      <c r="D3881" s="516" t="s">
        <v>9768</v>
      </c>
      <c r="E3881" s="498" t="s">
        <v>7859</v>
      </c>
    </row>
    <row r="3882" spans="1:5" x14ac:dyDescent="0.2">
      <c r="A3882" s="516">
        <v>5075</v>
      </c>
      <c r="B3882" s="488" t="s">
        <v>13733</v>
      </c>
      <c r="C3882" s="516" t="s">
        <v>16328</v>
      </c>
      <c r="D3882" s="516" t="s">
        <v>9764</v>
      </c>
      <c r="E3882" s="498" t="s">
        <v>8231</v>
      </c>
    </row>
    <row r="3883" spans="1:5" x14ac:dyDescent="0.2">
      <c r="A3883" s="516">
        <v>39027</v>
      </c>
      <c r="B3883" s="488" t="s">
        <v>13734</v>
      </c>
      <c r="C3883" s="516" t="s">
        <v>16328</v>
      </c>
      <c r="D3883" s="516" t="s">
        <v>9764</v>
      </c>
      <c r="E3883" s="498" t="s">
        <v>7138</v>
      </c>
    </row>
    <row r="3884" spans="1:5" x14ac:dyDescent="0.2">
      <c r="A3884" s="516">
        <v>5062</v>
      </c>
      <c r="B3884" s="488" t="s">
        <v>13735</v>
      </c>
      <c r="C3884" s="516" t="s">
        <v>16328</v>
      </c>
      <c r="D3884" s="516" t="s">
        <v>9764</v>
      </c>
      <c r="E3884" s="498" t="s">
        <v>18088</v>
      </c>
    </row>
    <row r="3885" spans="1:5" x14ac:dyDescent="0.2">
      <c r="A3885" s="516">
        <v>40568</v>
      </c>
      <c r="B3885" s="488" t="s">
        <v>13736</v>
      </c>
      <c r="C3885" s="516" t="s">
        <v>16328</v>
      </c>
      <c r="D3885" s="516" t="s">
        <v>9764</v>
      </c>
      <c r="E3885" s="498" t="s">
        <v>8880</v>
      </c>
    </row>
    <row r="3886" spans="1:5" x14ac:dyDescent="0.2">
      <c r="A3886" s="516">
        <v>39026</v>
      </c>
      <c r="B3886" s="488" t="s">
        <v>13737</v>
      </c>
      <c r="C3886" s="516" t="s">
        <v>16328</v>
      </c>
      <c r="D3886" s="516" t="s">
        <v>9764</v>
      </c>
      <c r="E3886" s="498" t="s">
        <v>18089</v>
      </c>
    </row>
    <row r="3887" spans="1:5" ht="25.5" x14ac:dyDescent="0.2">
      <c r="A3887" s="516">
        <v>11572</v>
      </c>
      <c r="B3887" s="488" t="s">
        <v>13738</v>
      </c>
      <c r="C3887" s="516" t="s">
        <v>16265</v>
      </c>
      <c r="D3887" s="516" t="s">
        <v>9764</v>
      </c>
      <c r="E3887" s="498" t="s">
        <v>7541</v>
      </c>
    </row>
    <row r="3888" spans="1:5" ht="38.25" x14ac:dyDescent="0.2">
      <c r="A3888" s="516">
        <v>42431</v>
      </c>
      <c r="B3888" s="488" t="s">
        <v>13739</v>
      </c>
      <c r="C3888" s="516" t="s">
        <v>16265</v>
      </c>
      <c r="D3888" s="516" t="s">
        <v>9764</v>
      </c>
      <c r="E3888" s="498" t="s">
        <v>18090</v>
      </c>
    </row>
    <row r="3889" spans="1:5" x14ac:dyDescent="0.2">
      <c r="A3889" s="516">
        <v>11149</v>
      </c>
      <c r="B3889" s="488" t="s">
        <v>1685</v>
      </c>
      <c r="C3889" s="516" t="s">
        <v>16285</v>
      </c>
      <c r="D3889" s="516" t="s">
        <v>9764</v>
      </c>
      <c r="E3889" s="498" t="s">
        <v>18091</v>
      </c>
    </row>
    <row r="3890" spans="1:5" ht="25.5" x14ac:dyDescent="0.2">
      <c r="A3890" s="516">
        <v>511</v>
      </c>
      <c r="B3890" s="488" t="s">
        <v>13740</v>
      </c>
      <c r="C3890" s="516" t="s">
        <v>16318</v>
      </c>
      <c r="D3890" s="516" t="s">
        <v>9764</v>
      </c>
      <c r="E3890" s="498" t="s">
        <v>7988</v>
      </c>
    </row>
    <row r="3891" spans="1:5" x14ac:dyDescent="0.2">
      <c r="A3891" s="516">
        <v>11174</v>
      </c>
      <c r="B3891" s="488" t="s">
        <v>13741</v>
      </c>
      <c r="C3891" s="516" t="s">
        <v>16305</v>
      </c>
      <c r="D3891" s="516" t="s">
        <v>9764</v>
      </c>
      <c r="E3891" s="498" t="s">
        <v>18092</v>
      </c>
    </row>
    <row r="3892" spans="1:5" ht="25.5" x14ac:dyDescent="0.2">
      <c r="A3892" s="516">
        <v>37540</v>
      </c>
      <c r="B3892" s="488" t="s">
        <v>13742</v>
      </c>
      <c r="C3892" s="516" t="s">
        <v>16265</v>
      </c>
      <c r="D3892" s="516" t="s">
        <v>9764</v>
      </c>
      <c r="E3892" s="498" t="s">
        <v>18093</v>
      </c>
    </row>
    <row r="3893" spans="1:5" ht="25.5" x14ac:dyDescent="0.2">
      <c r="A3893" s="516">
        <v>37548</v>
      </c>
      <c r="B3893" s="488" t="s">
        <v>13743</v>
      </c>
      <c r="C3893" s="516" t="s">
        <v>16265</v>
      </c>
      <c r="D3893" s="516" t="s">
        <v>9764</v>
      </c>
      <c r="E3893" s="498" t="s">
        <v>18094</v>
      </c>
    </row>
    <row r="3894" spans="1:5" ht="38.25" x14ac:dyDescent="0.2">
      <c r="A3894" s="516">
        <v>39828</v>
      </c>
      <c r="B3894" s="488" t="s">
        <v>13744</v>
      </c>
      <c r="C3894" s="516" t="s">
        <v>16265</v>
      </c>
      <c r="D3894" s="516" t="s">
        <v>9764</v>
      </c>
      <c r="E3894" s="498" t="s">
        <v>18095</v>
      </c>
    </row>
    <row r="3895" spans="1:5" ht="38.25" x14ac:dyDescent="0.2">
      <c r="A3895" s="516">
        <v>12273</v>
      </c>
      <c r="B3895" s="488" t="s">
        <v>13745</v>
      </c>
      <c r="C3895" s="516" t="s">
        <v>16265</v>
      </c>
      <c r="D3895" s="516" t="s">
        <v>9764</v>
      </c>
      <c r="E3895" s="498" t="s">
        <v>15854</v>
      </c>
    </row>
    <row r="3896" spans="1:5" x14ac:dyDescent="0.2">
      <c r="A3896" s="516">
        <v>38392</v>
      </c>
      <c r="B3896" s="488" t="s">
        <v>13746</v>
      </c>
      <c r="C3896" s="516" t="s">
        <v>16265</v>
      </c>
      <c r="D3896" s="516" t="s">
        <v>9764</v>
      </c>
      <c r="E3896" s="498" t="s">
        <v>10959</v>
      </c>
    </row>
    <row r="3897" spans="1:5" x14ac:dyDescent="0.2">
      <c r="A3897" s="516">
        <v>11735</v>
      </c>
      <c r="B3897" s="488" t="s">
        <v>13747</v>
      </c>
      <c r="C3897" s="516" t="s">
        <v>16265</v>
      </c>
      <c r="D3897" s="516" t="s">
        <v>9764</v>
      </c>
      <c r="E3897" s="498" t="s">
        <v>7268</v>
      </c>
    </row>
    <row r="3898" spans="1:5" x14ac:dyDescent="0.2">
      <c r="A3898" s="516">
        <v>11733</v>
      </c>
      <c r="B3898" s="488" t="s">
        <v>13748</v>
      </c>
      <c r="C3898" s="516" t="s">
        <v>16265</v>
      </c>
      <c r="D3898" s="516" t="s">
        <v>9764</v>
      </c>
      <c r="E3898" s="498" t="s">
        <v>6752</v>
      </c>
    </row>
    <row r="3899" spans="1:5" x14ac:dyDescent="0.2">
      <c r="A3899" s="516">
        <v>11734</v>
      </c>
      <c r="B3899" s="488" t="s">
        <v>13749</v>
      </c>
      <c r="C3899" s="516" t="s">
        <v>16265</v>
      </c>
      <c r="D3899" s="516" t="s">
        <v>9764</v>
      </c>
      <c r="E3899" s="498" t="s">
        <v>18096</v>
      </c>
    </row>
    <row r="3900" spans="1:5" x14ac:dyDescent="0.2">
      <c r="A3900" s="516">
        <v>11737</v>
      </c>
      <c r="B3900" s="488" t="s">
        <v>13750</v>
      </c>
      <c r="C3900" s="516" t="s">
        <v>16265</v>
      </c>
      <c r="D3900" s="516" t="s">
        <v>9764</v>
      </c>
      <c r="E3900" s="498" t="s">
        <v>12196</v>
      </c>
    </row>
    <row r="3901" spans="1:5" x14ac:dyDescent="0.2">
      <c r="A3901" s="516">
        <v>11738</v>
      </c>
      <c r="B3901" s="488" t="s">
        <v>13751</v>
      </c>
      <c r="C3901" s="516" t="s">
        <v>16265</v>
      </c>
      <c r="D3901" s="516" t="s">
        <v>9764</v>
      </c>
      <c r="E3901" s="498" t="s">
        <v>18097</v>
      </c>
    </row>
    <row r="3902" spans="1:5" ht="25.5" x14ac:dyDescent="0.2">
      <c r="A3902" s="516">
        <v>36143</v>
      </c>
      <c r="B3902" s="488" t="s">
        <v>13752</v>
      </c>
      <c r="C3902" s="516" t="s">
        <v>16265</v>
      </c>
      <c r="D3902" s="516" t="s">
        <v>9764</v>
      </c>
      <c r="E3902" s="498" t="s">
        <v>8716</v>
      </c>
    </row>
    <row r="3903" spans="1:5" ht="25.5" x14ac:dyDescent="0.2">
      <c r="A3903" s="516">
        <v>36142</v>
      </c>
      <c r="B3903" s="488" t="s">
        <v>13754</v>
      </c>
      <c r="C3903" s="516" t="s">
        <v>16265</v>
      </c>
      <c r="D3903" s="516" t="s">
        <v>9764</v>
      </c>
      <c r="E3903" s="498" t="s">
        <v>7195</v>
      </c>
    </row>
    <row r="3904" spans="1:5" x14ac:dyDescent="0.2">
      <c r="A3904" s="516">
        <v>36146</v>
      </c>
      <c r="B3904" s="488" t="s">
        <v>13755</v>
      </c>
      <c r="C3904" s="516" t="s">
        <v>16265</v>
      </c>
      <c r="D3904" s="516" t="s">
        <v>9764</v>
      </c>
      <c r="E3904" s="498" t="s">
        <v>18098</v>
      </c>
    </row>
    <row r="3905" spans="1:5" ht="25.5" x14ac:dyDescent="0.2">
      <c r="A3905" s="516">
        <v>39015</v>
      </c>
      <c r="B3905" s="488" t="s">
        <v>13756</v>
      </c>
      <c r="C3905" s="516" t="s">
        <v>16265</v>
      </c>
      <c r="D3905" s="516" t="s">
        <v>9768</v>
      </c>
      <c r="E3905" s="498" t="s">
        <v>7403</v>
      </c>
    </row>
    <row r="3906" spans="1:5" x14ac:dyDescent="0.2">
      <c r="A3906" s="516">
        <v>38377</v>
      </c>
      <c r="B3906" s="488" t="s">
        <v>13757</v>
      </c>
      <c r="C3906" s="516" t="s">
        <v>16265</v>
      </c>
      <c r="D3906" s="516" t="s">
        <v>9764</v>
      </c>
      <c r="E3906" s="498" t="s">
        <v>18099</v>
      </c>
    </row>
    <row r="3907" spans="1:5" x14ac:dyDescent="0.2">
      <c r="A3907" s="516">
        <v>38376</v>
      </c>
      <c r="B3907" s="488" t="s">
        <v>13758</v>
      </c>
      <c r="C3907" s="516" t="s">
        <v>16265</v>
      </c>
      <c r="D3907" s="516" t="s">
        <v>9764</v>
      </c>
      <c r="E3907" s="498" t="s">
        <v>9090</v>
      </c>
    </row>
    <row r="3908" spans="1:5" x14ac:dyDescent="0.2">
      <c r="A3908" s="516">
        <v>38116</v>
      </c>
      <c r="B3908" s="488" t="s">
        <v>13759</v>
      </c>
      <c r="C3908" s="516" t="s">
        <v>16265</v>
      </c>
      <c r="D3908" s="516" t="s">
        <v>9764</v>
      </c>
      <c r="E3908" s="498" t="s">
        <v>7770</v>
      </c>
    </row>
    <row r="3909" spans="1:5" ht="25.5" x14ac:dyDescent="0.2">
      <c r="A3909" s="516">
        <v>38066</v>
      </c>
      <c r="B3909" s="488" t="s">
        <v>13760</v>
      </c>
      <c r="C3909" s="516" t="s">
        <v>16265</v>
      </c>
      <c r="D3909" s="516" t="s">
        <v>9764</v>
      </c>
      <c r="E3909" s="498" t="s">
        <v>7653</v>
      </c>
    </row>
    <row r="3910" spans="1:5" x14ac:dyDescent="0.2">
      <c r="A3910" s="516">
        <v>38117</v>
      </c>
      <c r="B3910" s="488" t="s">
        <v>13761</v>
      </c>
      <c r="C3910" s="516" t="s">
        <v>16265</v>
      </c>
      <c r="D3910" s="516" t="s">
        <v>9764</v>
      </c>
      <c r="E3910" s="498" t="s">
        <v>7720</v>
      </c>
    </row>
    <row r="3911" spans="1:5" ht="25.5" x14ac:dyDescent="0.2">
      <c r="A3911" s="516">
        <v>38067</v>
      </c>
      <c r="B3911" s="488" t="s">
        <v>13762</v>
      </c>
      <c r="C3911" s="516" t="s">
        <v>16265</v>
      </c>
      <c r="D3911" s="516" t="s">
        <v>9764</v>
      </c>
      <c r="E3911" s="498" t="s">
        <v>7138</v>
      </c>
    </row>
    <row r="3912" spans="1:5" ht="25.5" x14ac:dyDescent="0.2">
      <c r="A3912" s="516">
        <v>41757</v>
      </c>
      <c r="B3912" s="488" t="s">
        <v>13763</v>
      </c>
      <c r="C3912" s="516" t="s">
        <v>16265</v>
      </c>
      <c r="D3912" s="516" t="s">
        <v>9764</v>
      </c>
      <c r="E3912" s="498" t="s">
        <v>18100</v>
      </c>
    </row>
    <row r="3913" spans="1:5" ht="38.25" x14ac:dyDescent="0.2">
      <c r="A3913" s="516">
        <v>5080</v>
      </c>
      <c r="B3913" s="488" t="s">
        <v>13764</v>
      </c>
      <c r="C3913" s="516" t="s">
        <v>16265</v>
      </c>
      <c r="D3913" s="516" t="s">
        <v>9764</v>
      </c>
      <c r="E3913" s="498" t="s">
        <v>11813</v>
      </c>
    </row>
    <row r="3914" spans="1:5" ht="38.25" x14ac:dyDescent="0.2">
      <c r="A3914" s="516">
        <v>11522</v>
      </c>
      <c r="B3914" s="488" t="s">
        <v>13766</v>
      </c>
      <c r="C3914" s="516" t="s">
        <v>16265</v>
      </c>
      <c r="D3914" s="516" t="s">
        <v>9764</v>
      </c>
      <c r="E3914" s="498" t="s">
        <v>7113</v>
      </c>
    </row>
    <row r="3915" spans="1:5" ht="25.5" x14ac:dyDescent="0.2">
      <c r="A3915" s="516">
        <v>38168</v>
      </c>
      <c r="B3915" s="488" t="s">
        <v>13767</v>
      </c>
      <c r="C3915" s="516" t="s">
        <v>16265</v>
      </c>
      <c r="D3915" s="516" t="s">
        <v>9764</v>
      </c>
      <c r="E3915" s="498" t="s">
        <v>18101</v>
      </c>
    </row>
    <row r="3916" spans="1:5" ht="25.5" x14ac:dyDescent="0.2">
      <c r="A3916" s="516">
        <v>13393</v>
      </c>
      <c r="B3916" s="488" t="s">
        <v>13768</v>
      </c>
      <c r="C3916" s="516" t="s">
        <v>16265</v>
      </c>
      <c r="D3916" s="516" t="s">
        <v>9764</v>
      </c>
      <c r="E3916" s="498" t="s">
        <v>18102</v>
      </c>
    </row>
    <row r="3917" spans="1:5" ht="38.25" x14ac:dyDescent="0.2">
      <c r="A3917" s="516">
        <v>13395</v>
      </c>
      <c r="B3917" s="488" t="s">
        <v>18103</v>
      </c>
      <c r="C3917" s="516" t="s">
        <v>16265</v>
      </c>
      <c r="D3917" s="516" t="s">
        <v>9764</v>
      </c>
      <c r="E3917" s="498" t="s">
        <v>18104</v>
      </c>
    </row>
    <row r="3918" spans="1:5" ht="25.5" x14ac:dyDescent="0.2">
      <c r="A3918" s="516">
        <v>12039</v>
      </c>
      <c r="B3918" s="488" t="s">
        <v>13770</v>
      </c>
      <c r="C3918" s="516" t="s">
        <v>16265</v>
      </c>
      <c r="D3918" s="516" t="s">
        <v>9764</v>
      </c>
      <c r="E3918" s="498" t="s">
        <v>18105</v>
      </c>
    </row>
    <row r="3919" spans="1:5" ht="25.5" x14ac:dyDescent="0.2">
      <c r="A3919" s="516">
        <v>13396</v>
      </c>
      <c r="B3919" s="488" t="s">
        <v>13771</v>
      </c>
      <c r="C3919" s="516" t="s">
        <v>16265</v>
      </c>
      <c r="D3919" s="516" t="s">
        <v>9764</v>
      </c>
      <c r="E3919" s="498" t="s">
        <v>18106</v>
      </c>
    </row>
    <row r="3920" spans="1:5" ht="25.5" x14ac:dyDescent="0.2">
      <c r="A3920" s="516">
        <v>12041</v>
      </c>
      <c r="B3920" s="488" t="s">
        <v>13772</v>
      </c>
      <c r="C3920" s="516" t="s">
        <v>16265</v>
      </c>
      <c r="D3920" s="516" t="s">
        <v>9764</v>
      </c>
      <c r="E3920" s="498" t="s">
        <v>18107</v>
      </c>
    </row>
    <row r="3921" spans="1:5" ht="25.5" x14ac:dyDescent="0.2">
      <c r="A3921" s="516">
        <v>12043</v>
      </c>
      <c r="B3921" s="488" t="s">
        <v>13773</v>
      </c>
      <c r="C3921" s="516" t="s">
        <v>16265</v>
      </c>
      <c r="D3921" s="516" t="s">
        <v>9764</v>
      </c>
      <c r="E3921" s="498" t="s">
        <v>18108</v>
      </c>
    </row>
    <row r="3922" spans="1:5" ht="25.5" x14ac:dyDescent="0.2">
      <c r="A3922" s="516">
        <v>39762</v>
      </c>
      <c r="B3922" s="488" t="s">
        <v>13774</v>
      </c>
      <c r="C3922" s="516" t="s">
        <v>16265</v>
      </c>
      <c r="D3922" s="516" t="s">
        <v>9764</v>
      </c>
      <c r="E3922" s="498" t="s">
        <v>18109</v>
      </c>
    </row>
    <row r="3923" spans="1:5" ht="25.5" x14ac:dyDescent="0.2">
      <c r="A3923" s="516">
        <v>12042</v>
      </c>
      <c r="B3923" s="488" t="s">
        <v>13775</v>
      </c>
      <c r="C3923" s="516" t="s">
        <v>16265</v>
      </c>
      <c r="D3923" s="516" t="s">
        <v>9764</v>
      </c>
      <c r="E3923" s="498" t="s">
        <v>18110</v>
      </c>
    </row>
    <row r="3924" spans="1:5" ht="25.5" x14ac:dyDescent="0.2">
      <c r="A3924" s="516">
        <v>39763</v>
      </c>
      <c r="B3924" s="488" t="s">
        <v>13776</v>
      </c>
      <c r="C3924" s="516" t="s">
        <v>16265</v>
      </c>
      <c r="D3924" s="516" t="s">
        <v>9764</v>
      </c>
      <c r="E3924" s="498" t="s">
        <v>18111</v>
      </c>
    </row>
    <row r="3925" spans="1:5" ht="25.5" x14ac:dyDescent="0.2">
      <c r="A3925" s="516">
        <v>39760</v>
      </c>
      <c r="B3925" s="488" t="s">
        <v>18112</v>
      </c>
      <c r="C3925" s="516" t="s">
        <v>16265</v>
      </c>
      <c r="D3925" s="516" t="s">
        <v>9764</v>
      </c>
      <c r="E3925" s="498" t="s">
        <v>18113</v>
      </c>
    </row>
    <row r="3926" spans="1:5" ht="25.5" x14ac:dyDescent="0.2">
      <c r="A3926" s="516">
        <v>39756</v>
      </c>
      <c r="B3926" s="488" t="s">
        <v>13777</v>
      </c>
      <c r="C3926" s="516" t="s">
        <v>16265</v>
      </c>
      <c r="D3926" s="516" t="s">
        <v>9764</v>
      </c>
      <c r="E3926" s="498" t="s">
        <v>18114</v>
      </c>
    </row>
    <row r="3927" spans="1:5" ht="25.5" x14ac:dyDescent="0.2">
      <c r="A3927" s="516">
        <v>12038</v>
      </c>
      <c r="B3927" s="488" t="s">
        <v>13778</v>
      </c>
      <c r="C3927" s="516" t="s">
        <v>16265</v>
      </c>
      <c r="D3927" s="516" t="s">
        <v>9764</v>
      </c>
      <c r="E3927" s="498" t="s">
        <v>18115</v>
      </c>
    </row>
    <row r="3928" spans="1:5" ht="25.5" x14ac:dyDescent="0.2">
      <c r="A3928" s="516">
        <v>39757</v>
      </c>
      <c r="B3928" s="488" t="s">
        <v>13779</v>
      </c>
      <c r="C3928" s="516" t="s">
        <v>16265</v>
      </c>
      <c r="D3928" s="516" t="s">
        <v>9764</v>
      </c>
      <c r="E3928" s="498" t="s">
        <v>18116</v>
      </c>
    </row>
    <row r="3929" spans="1:5" ht="25.5" x14ac:dyDescent="0.2">
      <c r="A3929" s="516">
        <v>39758</v>
      </c>
      <c r="B3929" s="488" t="s">
        <v>13780</v>
      </c>
      <c r="C3929" s="516" t="s">
        <v>16265</v>
      </c>
      <c r="D3929" s="516" t="s">
        <v>9764</v>
      </c>
      <c r="E3929" s="498" t="s">
        <v>18117</v>
      </c>
    </row>
    <row r="3930" spans="1:5" ht="25.5" x14ac:dyDescent="0.2">
      <c r="A3930" s="516">
        <v>39759</v>
      </c>
      <c r="B3930" s="488" t="s">
        <v>13781</v>
      </c>
      <c r="C3930" s="516" t="s">
        <v>16265</v>
      </c>
      <c r="D3930" s="516" t="s">
        <v>9764</v>
      </c>
      <c r="E3930" s="498" t="s">
        <v>18118</v>
      </c>
    </row>
    <row r="3931" spans="1:5" ht="25.5" x14ac:dyDescent="0.2">
      <c r="A3931" s="516">
        <v>39761</v>
      </c>
      <c r="B3931" s="488" t="s">
        <v>13782</v>
      </c>
      <c r="C3931" s="516" t="s">
        <v>16265</v>
      </c>
      <c r="D3931" s="516" t="s">
        <v>9764</v>
      </c>
      <c r="E3931" s="498" t="s">
        <v>18119</v>
      </c>
    </row>
    <row r="3932" spans="1:5" ht="25.5" x14ac:dyDescent="0.2">
      <c r="A3932" s="516">
        <v>39805</v>
      </c>
      <c r="B3932" s="488" t="s">
        <v>18120</v>
      </c>
      <c r="C3932" s="516" t="s">
        <v>16265</v>
      </c>
      <c r="D3932" s="516" t="s">
        <v>9764</v>
      </c>
      <c r="E3932" s="498" t="s">
        <v>15751</v>
      </c>
    </row>
    <row r="3933" spans="1:5" ht="25.5" x14ac:dyDescent="0.2">
      <c r="A3933" s="516">
        <v>39806</v>
      </c>
      <c r="B3933" s="488" t="s">
        <v>18121</v>
      </c>
      <c r="C3933" s="516" t="s">
        <v>16265</v>
      </c>
      <c r="D3933" s="516" t="s">
        <v>9764</v>
      </c>
      <c r="E3933" s="498" t="s">
        <v>18122</v>
      </c>
    </row>
    <row r="3934" spans="1:5" ht="25.5" x14ac:dyDescent="0.2">
      <c r="A3934" s="516">
        <v>39807</v>
      </c>
      <c r="B3934" s="488" t="s">
        <v>18123</v>
      </c>
      <c r="C3934" s="516" t="s">
        <v>16265</v>
      </c>
      <c r="D3934" s="516" t="s">
        <v>9764</v>
      </c>
      <c r="E3934" s="498" t="s">
        <v>18124</v>
      </c>
    </row>
    <row r="3935" spans="1:5" ht="25.5" x14ac:dyDescent="0.2">
      <c r="A3935" s="516">
        <v>43100</v>
      </c>
      <c r="B3935" s="488" t="s">
        <v>18125</v>
      </c>
      <c r="C3935" s="516" t="s">
        <v>16265</v>
      </c>
      <c r="D3935" s="516" t="s">
        <v>9764</v>
      </c>
      <c r="E3935" s="498" t="s">
        <v>18126</v>
      </c>
    </row>
    <row r="3936" spans="1:5" ht="25.5" x14ac:dyDescent="0.2">
      <c r="A3936" s="516">
        <v>39804</v>
      </c>
      <c r="B3936" s="488" t="s">
        <v>18127</v>
      </c>
      <c r="C3936" s="516" t="s">
        <v>16265</v>
      </c>
      <c r="D3936" s="516" t="s">
        <v>9764</v>
      </c>
      <c r="E3936" s="498" t="s">
        <v>18128</v>
      </c>
    </row>
    <row r="3937" spans="1:5" ht="25.5" x14ac:dyDescent="0.2">
      <c r="A3937" s="516">
        <v>39796</v>
      </c>
      <c r="B3937" s="488" t="s">
        <v>18129</v>
      </c>
      <c r="C3937" s="516" t="s">
        <v>16265</v>
      </c>
      <c r="D3937" s="516" t="s">
        <v>9764</v>
      </c>
      <c r="E3937" s="498" t="s">
        <v>18130</v>
      </c>
    </row>
    <row r="3938" spans="1:5" ht="25.5" x14ac:dyDescent="0.2">
      <c r="A3938" s="516">
        <v>39797</v>
      </c>
      <c r="B3938" s="488" t="s">
        <v>18131</v>
      </c>
      <c r="C3938" s="516" t="s">
        <v>16265</v>
      </c>
      <c r="D3938" s="516" t="s">
        <v>9768</v>
      </c>
      <c r="E3938" s="498" t="s">
        <v>18132</v>
      </c>
    </row>
    <row r="3939" spans="1:5" ht="25.5" x14ac:dyDescent="0.2">
      <c r="A3939" s="516">
        <v>39798</v>
      </c>
      <c r="B3939" s="488" t="s">
        <v>18133</v>
      </c>
      <c r="C3939" s="516" t="s">
        <v>16265</v>
      </c>
      <c r="D3939" s="516" t="s">
        <v>9764</v>
      </c>
      <c r="E3939" s="498" t="s">
        <v>18134</v>
      </c>
    </row>
    <row r="3940" spans="1:5" ht="25.5" x14ac:dyDescent="0.2">
      <c r="A3940" s="516">
        <v>39794</v>
      </c>
      <c r="B3940" s="488" t="s">
        <v>18135</v>
      </c>
      <c r="C3940" s="516" t="s">
        <v>16265</v>
      </c>
      <c r="D3940" s="516" t="s">
        <v>9764</v>
      </c>
      <c r="E3940" s="498" t="s">
        <v>7614</v>
      </c>
    </row>
    <row r="3941" spans="1:5" ht="25.5" x14ac:dyDescent="0.2">
      <c r="A3941" s="516">
        <v>39795</v>
      </c>
      <c r="B3941" s="488" t="s">
        <v>18136</v>
      </c>
      <c r="C3941" s="516" t="s">
        <v>16265</v>
      </c>
      <c r="D3941" s="516" t="s">
        <v>9764</v>
      </c>
      <c r="E3941" s="498" t="s">
        <v>18137</v>
      </c>
    </row>
    <row r="3942" spans="1:5" ht="25.5" x14ac:dyDescent="0.2">
      <c r="A3942" s="516">
        <v>39799</v>
      </c>
      <c r="B3942" s="488" t="s">
        <v>18138</v>
      </c>
      <c r="C3942" s="516" t="s">
        <v>16265</v>
      </c>
      <c r="D3942" s="516" t="s">
        <v>9764</v>
      </c>
      <c r="E3942" s="498" t="s">
        <v>8686</v>
      </c>
    </row>
    <row r="3943" spans="1:5" ht="25.5" x14ac:dyDescent="0.2">
      <c r="A3943" s="516">
        <v>39801</v>
      </c>
      <c r="B3943" s="488" t="s">
        <v>18139</v>
      </c>
      <c r="C3943" s="516" t="s">
        <v>16265</v>
      </c>
      <c r="D3943" s="516" t="s">
        <v>9764</v>
      </c>
      <c r="E3943" s="498" t="s">
        <v>18140</v>
      </c>
    </row>
    <row r="3944" spans="1:5" ht="25.5" x14ac:dyDescent="0.2">
      <c r="A3944" s="516">
        <v>39802</v>
      </c>
      <c r="B3944" s="488" t="s">
        <v>18141</v>
      </c>
      <c r="C3944" s="516" t="s">
        <v>16265</v>
      </c>
      <c r="D3944" s="516" t="s">
        <v>9764</v>
      </c>
      <c r="E3944" s="498" t="s">
        <v>18142</v>
      </c>
    </row>
    <row r="3945" spans="1:5" ht="25.5" x14ac:dyDescent="0.2">
      <c r="A3945" s="516">
        <v>39803</v>
      </c>
      <c r="B3945" s="488" t="s">
        <v>18143</v>
      </c>
      <c r="C3945" s="516" t="s">
        <v>16265</v>
      </c>
      <c r="D3945" s="516" t="s">
        <v>9764</v>
      </c>
      <c r="E3945" s="498" t="s">
        <v>18144</v>
      </c>
    </row>
    <row r="3946" spans="1:5" ht="25.5" x14ac:dyDescent="0.2">
      <c r="A3946" s="516">
        <v>39800</v>
      </c>
      <c r="B3946" s="488" t="s">
        <v>18145</v>
      </c>
      <c r="C3946" s="516" t="s">
        <v>16265</v>
      </c>
      <c r="D3946" s="516" t="s">
        <v>9764</v>
      </c>
      <c r="E3946" s="498" t="s">
        <v>18146</v>
      </c>
    </row>
    <row r="3947" spans="1:5" x14ac:dyDescent="0.2">
      <c r="A3947" s="516">
        <v>4224</v>
      </c>
      <c r="B3947" s="488" t="s">
        <v>13786</v>
      </c>
      <c r="C3947" s="516" t="s">
        <v>16318</v>
      </c>
      <c r="D3947" s="516" t="s">
        <v>9764</v>
      </c>
      <c r="E3947" s="498" t="s">
        <v>7706</v>
      </c>
    </row>
    <row r="3948" spans="1:5" x14ac:dyDescent="0.2">
      <c r="A3948" s="516">
        <v>21059</v>
      </c>
      <c r="B3948" s="488" t="s">
        <v>13787</v>
      </c>
      <c r="C3948" s="516" t="s">
        <v>16265</v>
      </c>
      <c r="D3948" s="516" t="s">
        <v>9764</v>
      </c>
      <c r="E3948" s="498" t="s">
        <v>8242</v>
      </c>
    </row>
    <row r="3949" spans="1:5" x14ac:dyDescent="0.2">
      <c r="A3949" s="516">
        <v>11234</v>
      </c>
      <c r="B3949" s="488" t="s">
        <v>13788</v>
      </c>
      <c r="C3949" s="516" t="s">
        <v>16265</v>
      </c>
      <c r="D3949" s="516" t="s">
        <v>9764</v>
      </c>
      <c r="E3949" s="498" t="s">
        <v>14810</v>
      </c>
    </row>
    <row r="3950" spans="1:5" x14ac:dyDescent="0.2">
      <c r="A3950" s="516">
        <v>21060</v>
      </c>
      <c r="B3950" s="488" t="s">
        <v>13789</v>
      </c>
      <c r="C3950" s="516" t="s">
        <v>16265</v>
      </c>
      <c r="D3950" s="516" t="s">
        <v>9764</v>
      </c>
      <c r="E3950" s="498" t="s">
        <v>18147</v>
      </c>
    </row>
    <row r="3951" spans="1:5" x14ac:dyDescent="0.2">
      <c r="A3951" s="516">
        <v>21061</v>
      </c>
      <c r="B3951" s="488" t="s">
        <v>13791</v>
      </c>
      <c r="C3951" s="516" t="s">
        <v>16265</v>
      </c>
      <c r="D3951" s="516" t="s">
        <v>9764</v>
      </c>
      <c r="E3951" s="498" t="s">
        <v>15385</v>
      </c>
    </row>
    <row r="3952" spans="1:5" x14ac:dyDescent="0.2">
      <c r="A3952" s="516">
        <v>21062</v>
      </c>
      <c r="B3952" s="488" t="s">
        <v>13792</v>
      </c>
      <c r="C3952" s="516" t="s">
        <v>16265</v>
      </c>
      <c r="D3952" s="516" t="s">
        <v>9764</v>
      </c>
      <c r="E3952" s="498" t="s">
        <v>18148</v>
      </c>
    </row>
    <row r="3953" spans="1:5" x14ac:dyDescent="0.2">
      <c r="A3953" s="516">
        <v>11708</v>
      </c>
      <c r="B3953" s="488" t="s">
        <v>13793</v>
      </c>
      <c r="C3953" s="516" t="s">
        <v>16265</v>
      </c>
      <c r="D3953" s="516" t="s">
        <v>9764</v>
      </c>
      <c r="E3953" s="498" t="s">
        <v>10563</v>
      </c>
    </row>
    <row r="3954" spans="1:5" x14ac:dyDescent="0.2">
      <c r="A3954" s="516">
        <v>11709</v>
      </c>
      <c r="B3954" s="488" t="s">
        <v>13794</v>
      </c>
      <c r="C3954" s="516" t="s">
        <v>16265</v>
      </c>
      <c r="D3954" s="516" t="s">
        <v>9764</v>
      </c>
      <c r="E3954" s="498" t="s">
        <v>7623</v>
      </c>
    </row>
    <row r="3955" spans="1:5" x14ac:dyDescent="0.2">
      <c r="A3955" s="516">
        <v>11710</v>
      </c>
      <c r="B3955" s="488" t="s">
        <v>13795</v>
      </c>
      <c r="C3955" s="516" t="s">
        <v>16265</v>
      </c>
      <c r="D3955" s="516" t="s">
        <v>9764</v>
      </c>
      <c r="E3955" s="498" t="s">
        <v>18149</v>
      </c>
    </row>
    <row r="3956" spans="1:5" x14ac:dyDescent="0.2">
      <c r="A3956" s="516">
        <v>11707</v>
      </c>
      <c r="B3956" s="488" t="s">
        <v>13796</v>
      </c>
      <c r="C3956" s="516" t="s">
        <v>16265</v>
      </c>
      <c r="D3956" s="516" t="s">
        <v>9764</v>
      </c>
      <c r="E3956" s="498" t="s">
        <v>8282</v>
      </c>
    </row>
    <row r="3957" spans="1:5" x14ac:dyDescent="0.2">
      <c r="A3957" s="516">
        <v>11739</v>
      </c>
      <c r="B3957" s="488" t="s">
        <v>13797</v>
      </c>
      <c r="C3957" s="516" t="s">
        <v>16265</v>
      </c>
      <c r="D3957" s="516" t="s">
        <v>9764</v>
      </c>
      <c r="E3957" s="498" t="s">
        <v>7026</v>
      </c>
    </row>
    <row r="3958" spans="1:5" x14ac:dyDescent="0.2">
      <c r="A3958" s="516">
        <v>11711</v>
      </c>
      <c r="B3958" s="488" t="s">
        <v>13799</v>
      </c>
      <c r="C3958" s="516" t="s">
        <v>16265</v>
      </c>
      <c r="D3958" s="516" t="s">
        <v>9764</v>
      </c>
      <c r="E3958" s="498" t="s">
        <v>18150</v>
      </c>
    </row>
    <row r="3959" spans="1:5" ht="25.5" x14ac:dyDescent="0.2">
      <c r="A3959" s="516">
        <v>5102</v>
      </c>
      <c r="B3959" s="488" t="s">
        <v>13800</v>
      </c>
      <c r="C3959" s="516" t="s">
        <v>16265</v>
      </c>
      <c r="D3959" s="516" t="s">
        <v>9764</v>
      </c>
      <c r="E3959" s="498" t="s">
        <v>7960</v>
      </c>
    </row>
    <row r="3960" spans="1:5" x14ac:dyDescent="0.2">
      <c r="A3960" s="516">
        <v>11741</v>
      </c>
      <c r="B3960" s="488" t="s">
        <v>13801</v>
      </c>
      <c r="C3960" s="516" t="s">
        <v>16265</v>
      </c>
      <c r="D3960" s="516" t="s">
        <v>9764</v>
      </c>
      <c r="E3960" s="498" t="s">
        <v>7939</v>
      </c>
    </row>
    <row r="3961" spans="1:5" ht="25.5" x14ac:dyDescent="0.2">
      <c r="A3961" s="516">
        <v>11743</v>
      </c>
      <c r="B3961" s="488" t="s">
        <v>13802</v>
      </c>
      <c r="C3961" s="516" t="s">
        <v>16265</v>
      </c>
      <c r="D3961" s="516" t="s">
        <v>9764</v>
      </c>
      <c r="E3961" s="498" t="s">
        <v>6832</v>
      </c>
    </row>
    <row r="3962" spans="1:5" ht="25.5" x14ac:dyDescent="0.2">
      <c r="A3962" s="516">
        <v>11745</v>
      </c>
      <c r="B3962" s="488" t="s">
        <v>13803</v>
      </c>
      <c r="C3962" s="516" t="s">
        <v>16265</v>
      </c>
      <c r="D3962" s="516" t="s">
        <v>9764</v>
      </c>
      <c r="E3962" s="498" t="s">
        <v>7424</v>
      </c>
    </row>
    <row r="3963" spans="1:5" x14ac:dyDescent="0.2">
      <c r="A3963" s="516">
        <v>25961</v>
      </c>
      <c r="B3963" s="488" t="s">
        <v>13804</v>
      </c>
      <c r="C3963" s="516" t="s">
        <v>16281</v>
      </c>
      <c r="D3963" s="516" t="s">
        <v>9764</v>
      </c>
      <c r="E3963" s="498" t="s">
        <v>6881</v>
      </c>
    </row>
    <row r="3964" spans="1:5" x14ac:dyDescent="0.2">
      <c r="A3964" s="516">
        <v>40985</v>
      </c>
      <c r="B3964" s="488" t="s">
        <v>13805</v>
      </c>
      <c r="C3964" s="516" t="s">
        <v>16378</v>
      </c>
      <c r="D3964" s="516" t="s">
        <v>9764</v>
      </c>
      <c r="E3964" s="498" t="s">
        <v>16530</v>
      </c>
    </row>
    <row r="3965" spans="1:5" x14ac:dyDescent="0.2">
      <c r="A3965" s="516">
        <v>1088</v>
      </c>
      <c r="B3965" s="488" t="s">
        <v>13806</v>
      </c>
      <c r="C3965" s="516" t="s">
        <v>16265</v>
      </c>
      <c r="D3965" s="516" t="s">
        <v>9764</v>
      </c>
      <c r="E3965" s="498" t="s">
        <v>11363</v>
      </c>
    </row>
    <row r="3966" spans="1:5" x14ac:dyDescent="0.2">
      <c r="A3966" s="516">
        <v>1087</v>
      </c>
      <c r="B3966" s="488" t="s">
        <v>13807</v>
      </c>
      <c r="C3966" s="516" t="s">
        <v>16265</v>
      </c>
      <c r="D3966" s="516" t="s">
        <v>9764</v>
      </c>
      <c r="E3966" s="498" t="s">
        <v>9239</v>
      </c>
    </row>
    <row r="3967" spans="1:5" x14ac:dyDescent="0.2">
      <c r="A3967" s="516">
        <v>38777</v>
      </c>
      <c r="B3967" s="488" t="s">
        <v>13808</v>
      </c>
      <c r="C3967" s="516" t="s">
        <v>16265</v>
      </c>
      <c r="D3967" s="516" t="s">
        <v>9764</v>
      </c>
      <c r="E3967" s="498" t="s">
        <v>18151</v>
      </c>
    </row>
    <row r="3968" spans="1:5" x14ac:dyDescent="0.2">
      <c r="A3968" s="516">
        <v>1086</v>
      </c>
      <c r="B3968" s="488" t="s">
        <v>13809</v>
      </c>
      <c r="C3968" s="516" t="s">
        <v>16265</v>
      </c>
      <c r="D3968" s="516" t="s">
        <v>9764</v>
      </c>
      <c r="E3968" s="498" t="s">
        <v>15742</v>
      </c>
    </row>
    <row r="3969" spans="1:5" x14ac:dyDescent="0.2">
      <c r="A3969" s="516">
        <v>1079</v>
      </c>
      <c r="B3969" s="488" t="s">
        <v>13810</v>
      </c>
      <c r="C3969" s="516" t="s">
        <v>16265</v>
      </c>
      <c r="D3969" s="516" t="s">
        <v>9764</v>
      </c>
      <c r="E3969" s="498" t="s">
        <v>8212</v>
      </c>
    </row>
    <row r="3970" spans="1:5" ht="25.5" x14ac:dyDescent="0.2">
      <c r="A3970" s="516">
        <v>39374</v>
      </c>
      <c r="B3970" s="488" t="s">
        <v>13811</v>
      </c>
      <c r="C3970" s="516" t="s">
        <v>16265</v>
      </c>
      <c r="D3970" s="516" t="s">
        <v>9768</v>
      </c>
      <c r="E3970" s="498" t="s">
        <v>18152</v>
      </c>
    </row>
    <row r="3971" spans="1:5" x14ac:dyDescent="0.2">
      <c r="A3971" s="516">
        <v>1082</v>
      </c>
      <c r="B3971" s="488" t="s">
        <v>13812</v>
      </c>
      <c r="C3971" s="516" t="s">
        <v>16265</v>
      </c>
      <c r="D3971" s="516" t="s">
        <v>9764</v>
      </c>
      <c r="E3971" s="498" t="s">
        <v>18153</v>
      </c>
    </row>
    <row r="3972" spans="1:5" x14ac:dyDescent="0.2">
      <c r="A3972" s="516">
        <v>12316</v>
      </c>
      <c r="B3972" s="488" t="s">
        <v>13813</v>
      </c>
      <c r="C3972" s="516" t="s">
        <v>16265</v>
      </c>
      <c r="D3972" s="516" t="s">
        <v>9764</v>
      </c>
      <c r="E3972" s="498" t="s">
        <v>18154</v>
      </c>
    </row>
    <row r="3973" spans="1:5" x14ac:dyDescent="0.2">
      <c r="A3973" s="516">
        <v>12317</v>
      </c>
      <c r="B3973" s="488" t="s">
        <v>13814</v>
      </c>
      <c r="C3973" s="516" t="s">
        <v>16265</v>
      </c>
      <c r="D3973" s="516" t="s">
        <v>9764</v>
      </c>
      <c r="E3973" s="498" t="s">
        <v>18155</v>
      </c>
    </row>
    <row r="3974" spans="1:5" x14ac:dyDescent="0.2">
      <c r="A3974" s="516">
        <v>12318</v>
      </c>
      <c r="B3974" s="488" t="s">
        <v>13815</v>
      </c>
      <c r="C3974" s="516" t="s">
        <v>16265</v>
      </c>
      <c r="D3974" s="516" t="s">
        <v>9764</v>
      </c>
      <c r="E3974" s="498" t="s">
        <v>18156</v>
      </c>
    </row>
    <row r="3975" spans="1:5" x14ac:dyDescent="0.2">
      <c r="A3975" s="516">
        <v>5104</v>
      </c>
      <c r="B3975" s="488" t="s">
        <v>1687</v>
      </c>
      <c r="C3975" s="516" t="s">
        <v>16328</v>
      </c>
      <c r="D3975" s="516" t="s">
        <v>9764</v>
      </c>
      <c r="E3975" s="498" t="s">
        <v>18157</v>
      </c>
    </row>
    <row r="3976" spans="1:5" ht="25.5" x14ac:dyDescent="0.2">
      <c r="A3976" s="516">
        <v>26023</v>
      </c>
      <c r="B3976" s="488" t="s">
        <v>13817</v>
      </c>
      <c r="C3976" s="516" t="s">
        <v>16265</v>
      </c>
      <c r="D3976" s="516" t="s">
        <v>9764</v>
      </c>
      <c r="E3976" s="498" t="s">
        <v>15848</v>
      </c>
    </row>
    <row r="3977" spans="1:5" ht="25.5" x14ac:dyDescent="0.2">
      <c r="A3977" s="516">
        <v>2710</v>
      </c>
      <c r="B3977" s="488" t="s">
        <v>13818</v>
      </c>
      <c r="C3977" s="516" t="s">
        <v>16265</v>
      </c>
      <c r="D3977" s="516" t="s">
        <v>9764</v>
      </c>
      <c r="E3977" s="498" t="s">
        <v>18158</v>
      </c>
    </row>
    <row r="3978" spans="1:5" ht="25.5" x14ac:dyDescent="0.2">
      <c r="A3978" s="516">
        <v>14575</v>
      </c>
      <c r="B3978" s="488" t="s">
        <v>13819</v>
      </c>
      <c r="C3978" s="516" t="s">
        <v>16265</v>
      </c>
      <c r="D3978" s="516" t="s">
        <v>9764</v>
      </c>
      <c r="E3978" s="498" t="s">
        <v>18159</v>
      </c>
    </row>
    <row r="3979" spans="1:5" x14ac:dyDescent="0.2">
      <c r="A3979" s="516">
        <v>20034</v>
      </c>
      <c r="B3979" s="488" t="s">
        <v>13820</v>
      </c>
      <c r="C3979" s="516" t="s">
        <v>16265</v>
      </c>
      <c r="D3979" s="516" t="s">
        <v>9764</v>
      </c>
      <c r="E3979" s="498" t="s">
        <v>18160</v>
      </c>
    </row>
    <row r="3980" spans="1:5" x14ac:dyDescent="0.2">
      <c r="A3980" s="516">
        <v>20036</v>
      </c>
      <c r="B3980" s="488" t="s">
        <v>13822</v>
      </c>
      <c r="C3980" s="516" t="s">
        <v>16265</v>
      </c>
      <c r="D3980" s="516" t="s">
        <v>9764</v>
      </c>
      <c r="E3980" s="498" t="s">
        <v>18161</v>
      </c>
    </row>
    <row r="3981" spans="1:5" x14ac:dyDescent="0.2">
      <c r="A3981" s="516">
        <v>20037</v>
      </c>
      <c r="B3981" s="488" t="s">
        <v>13823</v>
      </c>
      <c r="C3981" s="516" t="s">
        <v>16265</v>
      </c>
      <c r="D3981" s="516" t="s">
        <v>9764</v>
      </c>
      <c r="E3981" s="498" t="s">
        <v>18162</v>
      </c>
    </row>
    <row r="3982" spans="1:5" x14ac:dyDescent="0.2">
      <c r="A3982" s="516">
        <v>20043</v>
      </c>
      <c r="B3982" s="488" t="s">
        <v>13825</v>
      </c>
      <c r="C3982" s="516" t="s">
        <v>16265</v>
      </c>
      <c r="D3982" s="516" t="s">
        <v>9764</v>
      </c>
      <c r="E3982" s="498" t="s">
        <v>7150</v>
      </c>
    </row>
    <row r="3983" spans="1:5" x14ac:dyDescent="0.2">
      <c r="A3983" s="516">
        <v>20044</v>
      </c>
      <c r="B3983" s="488" t="s">
        <v>13826</v>
      </c>
      <c r="C3983" s="516" t="s">
        <v>16265</v>
      </c>
      <c r="D3983" s="516" t="s">
        <v>9764</v>
      </c>
      <c r="E3983" s="498" t="s">
        <v>7327</v>
      </c>
    </row>
    <row r="3984" spans="1:5" x14ac:dyDescent="0.2">
      <c r="A3984" s="516">
        <v>20042</v>
      </c>
      <c r="B3984" s="488" t="s">
        <v>13827</v>
      </c>
      <c r="C3984" s="516" t="s">
        <v>16265</v>
      </c>
      <c r="D3984" s="516" t="s">
        <v>9764</v>
      </c>
      <c r="E3984" s="498" t="s">
        <v>7380</v>
      </c>
    </row>
    <row r="3985" spans="1:5" x14ac:dyDescent="0.2">
      <c r="A3985" s="516">
        <v>20046</v>
      </c>
      <c r="B3985" s="488" t="s">
        <v>13828</v>
      </c>
      <c r="C3985" s="516" t="s">
        <v>16265</v>
      </c>
      <c r="D3985" s="516" t="s">
        <v>9764</v>
      </c>
      <c r="E3985" s="498" t="s">
        <v>13171</v>
      </c>
    </row>
    <row r="3986" spans="1:5" x14ac:dyDescent="0.2">
      <c r="A3986" s="516">
        <v>20047</v>
      </c>
      <c r="B3986" s="488" t="s">
        <v>13829</v>
      </c>
      <c r="C3986" s="516" t="s">
        <v>16265</v>
      </c>
      <c r="D3986" s="516" t="s">
        <v>9764</v>
      </c>
      <c r="E3986" s="498" t="s">
        <v>8298</v>
      </c>
    </row>
    <row r="3987" spans="1:5" x14ac:dyDescent="0.2">
      <c r="A3987" s="516">
        <v>20045</v>
      </c>
      <c r="B3987" s="488" t="s">
        <v>13831</v>
      </c>
      <c r="C3987" s="516" t="s">
        <v>16265</v>
      </c>
      <c r="D3987" s="516" t="s">
        <v>9764</v>
      </c>
      <c r="E3987" s="498" t="s">
        <v>16370</v>
      </c>
    </row>
    <row r="3988" spans="1:5" ht="25.5" x14ac:dyDescent="0.2">
      <c r="A3988" s="516">
        <v>20972</v>
      </c>
      <c r="B3988" s="488" t="s">
        <v>13833</v>
      </c>
      <c r="C3988" s="516" t="s">
        <v>16265</v>
      </c>
      <c r="D3988" s="516" t="s">
        <v>9764</v>
      </c>
      <c r="E3988" s="498" t="s">
        <v>18163</v>
      </c>
    </row>
    <row r="3989" spans="1:5" x14ac:dyDescent="0.2">
      <c r="A3989" s="516">
        <v>20032</v>
      </c>
      <c r="B3989" s="488" t="s">
        <v>13834</v>
      </c>
      <c r="C3989" s="516" t="s">
        <v>16265</v>
      </c>
      <c r="D3989" s="516" t="s">
        <v>9764</v>
      </c>
      <c r="E3989" s="498" t="s">
        <v>14249</v>
      </c>
    </row>
    <row r="3990" spans="1:5" x14ac:dyDescent="0.2">
      <c r="A3990" s="516">
        <v>11321</v>
      </c>
      <c r="B3990" s="488" t="s">
        <v>13835</v>
      </c>
      <c r="C3990" s="516" t="s">
        <v>16265</v>
      </c>
      <c r="D3990" s="516" t="s">
        <v>9764</v>
      </c>
      <c r="E3990" s="498" t="s">
        <v>18164</v>
      </c>
    </row>
    <row r="3991" spans="1:5" x14ac:dyDescent="0.2">
      <c r="A3991" s="516">
        <v>11323</v>
      </c>
      <c r="B3991" s="488" t="s">
        <v>13836</v>
      </c>
      <c r="C3991" s="516" t="s">
        <v>16265</v>
      </c>
      <c r="D3991" s="516" t="s">
        <v>9764</v>
      </c>
      <c r="E3991" s="498" t="s">
        <v>18165</v>
      </c>
    </row>
    <row r="3992" spans="1:5" x14ac:dyDescent="0.2">
      <c r="A3992" s="516">
        <v>20327</v>
      </c>
      <c r="B3992" s="488" t="s">
        <v>13837</v>
      </c>
      <c r="C3992" s="516" t="s">
        <v>16265</v>
      </c>
      <c r="D3992" s="516" t="s">
        <v>9764</v>
      </c>
      <c r="E3992" s="498" t="s">
        <v>7821</v>
      </c>
    </row>
    <row r="3993" spans="1:5" x14ac:dyDescent="0.2">
      <c r="A3993" s="516">
        <v>25966</v>
      </c>
      <c r="B3993" s="488" t="s">
        <v>13838</v>
      </c>
      <c r="C3993" s="516" t="s">
        <v>16318</v>
      </c>
      <c r="D3993" s="516" t="s">
        <v>9764</v>
      </c>
      <c r="E3993" s="498" t="s">
        <v>18166</v>
      </c>
    </row>
    <row r="3994" spans="1:5" ht="38.25" x14ac:dyDescent="0.2">
      <c r="A3994" s="516">
        <v>13390</v>
      </c>
      <c r="B3994" s="488" t="s">
        <v>13839</v>
      </c>
      <c r="C3994" s="516" t="s">
        <v>16265</v>
      </c>
      <c r="D3994" s="516" t="s">
        <v>9764</v>
      </c>
      <c r="E3994" s="498" t="s">
        <v>18167</v>
      </c>
    </row>
    <row r="3995" spans="1:5" x14ac:dyDescent="0.2">
      <c r="A3995" s="516">
        <v>6034</v>
      </c>
      <c r="B3995" s="488" t="s">
        <v>13840</v>
      </c>
      <c r="C3995" s="516" t="s">
        <v>16265</v>
      </c>
      <c r="D3995" s="516" t="s">
        <v>9764</v>
      </c>
      <c r="E3995" s="498" t="s">
        <v>7121</v>
      </c>
    </row>
    <row r="3996" spans="1:5" x14ac:dyDescent="0.2">
      <c r="A3996" s="516">
        <v>6036</v>
      </c>
      <c r="B3996" s="488" t="s">
        <v>13841</v>
      </c>
      <c r="C3996" s="516" t="s">
        <v>16265</v>
      </c>
      <c r="D3996" s="516" t="s">
        <v>9764</v>
      </c>
      <c r="E3996" s="498" t="s">
        <v>7482</v>
      </c>
    </row>
    <row r="3997" spans="1:5" x14ac:dyDescent="0.2">
      <c r="A3997" s="516">
        <v>6031</v>
      </c>
      <c r="B3997" s="488" t="s">
        <v>13842</v>
      </c>
      <c r="C3997" s="516" t="s">
        <v>16265</v>
      </c>
      <c r="D3997" s="516" t="s">
        <v>9768</v>
      </c>
      <c r="E3997" s="498" t="s">
        <v>9288</v>
      </c>
    </row>
    <row r="3998" spans="1:5" ht="25.5" x14ac:dyDescent="0.2">
      <c r="A3998" s="516">
        <v>6029</v>
      </c>
      <c r="B3998" s="488" t="s">
        <v>13843</v>
      </c>
      <c r="C3998" s="516" t="s">
        <v>16265</v>
      </c>
      <c r="D3998" s="516" t="s">
        <v>9764</v>
      </c>
      <c r="E3998" s="498" t="s">
        <v>7053</v>
      </c>
    </row>
    <row r="3999" spans="1:5" ht="25.5" x14ac:dyDescent="0.2">
      <c r="A3999" s="516">
        <v>6033</v>
      </c>
      <c r="B3999" s="488" t="s">
        <v>13844</v>
      </c>
      <c r="C3999" s="516" t="s">
        <v>16265</v>
      </c>
      <c r="D3999" s="516" t="s">
        <v>9764</v>
      </c>
      <c r="E3999" s="498" t="s">
        <v>7180</v>
      </c>
    </row>
    <row r="4000" spans="1:5" ht="25.5" x14ac:dyDescent="0.2">
      <c r="A4000" s="516">
        <v>11672</v>
      </c>
      <c r="B4000" s="488" t="s">
        <v>1688</v>
      </c>
      <c r="C4000" s="516" t="s">
        <v>16265</v>
      </c>
      <c r="D4000" s="516" t="s">
        <v>9764</v>
      </c>
      <c r="E4000" s="498" t="s">
        <v>18168</v>
      </c>
    </row>
    <row r="4001" spans="1:5" ht="25.5" x14ac:dyDescent="0.2">
      <c r="A4001" s="516">
        <v>11669</v>
      </c>
      <c r="B4001" s="488" t="s">
        <v>13845</v>
      </c>
      <c r="C4001" s="516" t="s">
        <v>16265</v>
      </c>
      <c r="D4001" s="516" t="s">
        <v>9764</v>
      </c>
      <c r="E4001" s="498" t="s">
        <v>18169</v>
      </c>
    </row>
    <row r="4002" spans="1:5" ht="25.5" x14ac:dyDescent="0.2">
      <c r="A4002" s="516">
        <v>11670</v>
      </c>
      <c r="B4002" s="488" t="s">
        <v>13846</v>
      </c>
      <c r="C4002" s="516" t="s">
        <v>16265</v>
      </c>
      <c r="D4002" s="516" t="s">
        <v>9764</v>
      </c>
      <c r="E4002" s="498" t="s">
        <v>7551</v>
      </c>
    </row>
    <row r="4003" spans="1:5" ht="25.5" x14ac:dyDescent="0.2">
      <c r="A4003" s="516">
        <v>20055</v>
      </c>
      <c r="B4003" s="488" t="s">
        <v>1689</v>
      </c>
      <c r="C4003" s="516" t="s">
        <v>16265</v>
      </c>
      <c r="D4003" s="516" t="s">
        <v>9764</v>
      </c>
      <c r="E4003" s="498" t="s">
        <v>7981</v>
      </c>
    </row>
    <row r="4004" spans="1:5" ht="25.5" x14ac:dyDescent="0.2">
      <c r="A4004" s="516">
        <v>11671</v>
      </c>
      <c r="B4004" s="488" t="s">
        <v>535</v>
      </c>
      <c r="C4004" s="516" t="s">
        <v>16265</v>
      </c>
      <c r="D4004" s="516" t="s">
        <v>9764</v>
      </c>
      <c r="E4004" s="498" t="s">
        <v>14398</v>
      </c>
    </row>
    <row r="4005" spans="1:5" ht="25.5" x14ac:dyDescent="0.2">
      <c r="A4005" s="516">
        <v>6032</v>
      </c>
      <c r="B4005" s="488" t="s">
        <v>13849</v>
      </c>
      <c r="C4005" s="516" t="s">
        <v>16265</v>
      </c>
      <c r="D4005" s="516" t="s">
        <v>9764</v>
      </c>
      <c r="E4005" s="498" t="s">
        <v>7379</v>
      </c>
    </row>
    <row r="4006" spans="1:5" ht="25.5" x14ac:dyDescent="0.2">
      <c r="A4006" s="516">
        <v>11673</v>
      </c>
      <c r="B4006" s="488" t="s">
        <v>13850</v>
      </c>
      <c r="C4006" s="516" t="s">
        <v>16265</v>
      </c>
      <c r="D4006" s="516" t="s">
        <v>9764</v>
      </c>
      <c r="E4006" s="498" t="s">
        <v>8827</v>
      </c>
    </row>
    <row r="4007" spans="1:5" ht="25.5" x14ac:dyDescent="0.2">
      <c r="A4007" s="516">
        <v>11674</v>
      </c>
      <c r="B4007" s="488" t="s">
        <v>13851</v>
      </c>
      <c r="C4007" s="516" t="s">
        <v>16265</v>
      </c>
      <c r="D4007" s="516" t="s">
        <v>9764</v>
      </c>
      <c r="E4007" s="498" t="s">
        <v>18170</v>
      </c>
    </row>
    <row r="4008" spans="1:5" ht="25.5" x14ac:dyDescent="0.2">
      <c r="A4008" s="516">
        <v>11675</v>
      </c>
      <c r="B4008" s="488" t="s">
        <v>13852</v>
      </c>
      <c r="C4008" s="516" t="s">
        <v>16265</v>
      </c>
      <c r="D4008" s="516" t="s">
        <v>9764</v>
      </c>
      <c r="E4008" s="498" t="s">
        <v>18171</v>
      </c>
    </row>
    <row r="4009" spans="1:5" ht="25.5" x14ac:dyDescent="0.2">
      <c r="A4009" s="516">
        <v>11676</v>
      </c>
      <c r="B4009" s="488" t="s">
        <v>13853</v>
      </c>
      <c r="C4009" s="516" t="s">
        <v>16265</v>
      </c>
      <c r="D4009" s="516" t="s">
        <v>9764</v>
      </c>
      <c r="E4009" s="498" t="s">
        <v>15161</v>
      </c>
    </row>
    <row r="4010" spans="1:5" ht="25.5" x14ac:dyDescent="0.2">
      <c r="A4010" s="516">
        <v>11677</v>
      </c>
      <c r="B4010" s="488" t="s">
        <v>13854</v>
      </c>
      <c r="C4010" s="516" t="s">
        <v>16265</v>
      </c>
      <c r="D4010" s="516" t="s">
        <v>9764</v>
      </c>
      <c r="E4010" s="498" t="s">
        <v>18172</v>
      </c>
    </row>
    <row r="4011" spans="1:5" ht="25.5" x14ac:dyDescent="0.2">
      <c r="A4011" s="516">
        <v>11678</v>
      </c>
      <c r="B4011" s="488" t="s">
        <v>13855</v>
      </c>
      <c r="C4011" s="516" t="s">
        <v>16265</v>
      </c>
      <c r="D4011" s="516" t="s">
        <v>9764</v>
      </c>
      <c r="E4011" s="498" t="s">
        <v>10597</v>
      </c>
    </row>
    <row r="4012" spans="1:5" x14ac:dyDescent="0.2">
      <c r="A4012" s="516">
        <v>6038</v>
      </c>
      <c r="B4012" s="488" t="s">
        <v>13856</v>
      </c>
      <c r="C4012" s="516" t="s">
        <v>16265</v>
      </c>
      <c r="D4012" s="516" t="s">
        <v>9764</v>
      </c>
      <c r="E4012" s="498" t="s">
        <v>7128</v>
      </c>
    </row>
    <row r="4013" spans="1:5" x14ac:dyDescent="0.2">
      <c r="A4013" s="516">
        <v>11718</v>
      </c>
      <c r="B4013" s="488" t="s">
        <v>13857</v>
      </c>
      <c r="C4013" s="516" t="s">
        <v>16265</v>
      </c>
      <c r="D4013" s="516" t="s">
        <v>9764</v>
      </c>
      <c r="E4013" s="498" t="s">
        <v>6925</v>
      </c>
    </row>
    <row r="4014" spans="1:5" x14ac:dyDescent="0.2">
      <c r="A4014" s="516">
        <v>6037</v>
      </c>
      <c r="B4014" s="488" t="s">
        <v>13858</v>
      </c>
      <c r="C4014" s="516" t="s">
        <v>16265</v>
      </c>
      <c r="D4014" s="516" t="s">
        <v>9764</v>
      </c>
      <c r="E4014" s="498" t="s">
        <v>7691</v>
      </c>
    </row>
    <row r="4015" spans="1:5" x14ac:dyDescent="0.2">
      <c r="A4015" s="516">
        <v>11719</v>
      </c>
      <c r="B4015" s="488" t="s">
        <v>13859</v>
      </c>
      <c r="C4015" s="516" t="s">
        <v>16265</v>
      </c>
      <c r="D4015" s="516" t="s">
        <v>9764</v>
      </c>
      <c r="E4015" s="498" t="s">
        <v>15878</v>
      </c>
    </row>
    <row r="4016" spans="1:5" x14ac:dyDescent="0.2">
      <c r="A4016" s="516">
        <v>6019</v>
      </c>
      <c r="B4016" s="488" t="s">
        <v>13860</v>
      </c>
      <c r="C4016" s="516" t="s">
        <v>16265</v>
      </c>
      <c r="D4016" s="516" t="s">
        <v>9764</v>
      </c>
      <c r="E4016" s="498" t="s">
        <v>15459</v>
      </c>
    </row>
    <row r="4017" spans="1:5" x14ac:dyDescent="0.2">
      <c r="A4017" s="516">
        <v>6010</v>
      </c>
      <c r="B4017" s="488" t="s">
        <v>13862</v>
      </c>
      <c r="C4017" s="516" t="s">
        <v>16265</v>
      </c>
      <c r="D4017" s="516" t="s">
        <v>9764</v>
      </c>
      <c r="E4017" s="498" t="s">
        <v>18173</v>
      </c>
    </row>
    <row r="4018" spans="1:5" x14ac:dyDescent="0.2">
      <c r="A4018" s="516">
        <v>6017</v>
      </c>
      <c r="B4018" s="488" t="s">
        <v>13863</v>
      </c>
      <c r="C4018" s="516" t="s">
        <v>16265</v>
      </c>
      <c r="D4018" s="516" t="s">
        <v>9764</v>
      </c>
      <c r="E4018" s="498" t="s">
        <v>18174</v>
      </c>
    </row>
    <row r="4019" spans="1:5" x14ac:dyDescent="0.2">
      <c r="A4019" s="516">
        <v>6020</v>
      </c>
      <c r="B4019" s="488" t="s">
        <v>13864</v>
      </c>
      <c r="C4019" s="516" t="s">
        <v>16265</v>
      </c>
      <c r="D4019" s="516" t="s">
        <v>9764</v>
      </c>
      <c r="E4019" s="498" t="s">
        <v>7450</v>
      </c>
    </row>
    <row r="4020" spans="1:5" x14ac:dyDescent="0.2">
      <c r="A4020" s="516">
        <v>6028</v>
      </c>
      <c r="B4020" s="488" t="s">
        <v>1690</v>
      </c>
      <c r="C4020" s="516" t="s">
        <v>16265</v>
      </c>
      <c r="D4020" s="516" t="s">
        <v>9764</v>
      </c>
      <c r="E4020" s="498" t="s">
        <v>17076</v>
      </c>
    </row>
    <row r="4021" spans="1:5" x14ac:dyDescent="0.2">
      <c r="A4021" s="516">
        <v>6011</v>
      </c>
      <c r="B4021" s="488" t="s">
        <v>13866</v>
      </c>
      <c r="C4021" s="516" t="s">
        <v>16265</v>
      </c>
      <c r="D4021" s="516" t="s">
        <v>9764</v>
      </c>
      <c r="E4021" s="498" t="s">
        <v>18175</v>
      </c>
    </row>
    <row r="4022" spans="1:5" x14ac:dyDescent="0.2">
      <c r="A4022" s="516">
        <v>6012</v>
      </c>
      <c r="B4022" s="488" t="s">
        <v>13867</v>
      </c>
      <c r="C4022" s="516" t="s">
        <v>16265</v>
      </c>
      <c r="D4022" s="516" t="s">
        <v>9764</v>
      </c>
      <c r="E4022" s="498" t="s">
        <v>18176</v>
      </c>
    </row>
    <row r="4023" spans="1:5" x14ac:dyDescent="0.2">
      <c r="A4023" s="516">
        <v>6016</v>
      </c>
      <c r="B4023" s="488" t="s">
        <v>13868</v>
      </c>
      <c r="C4023" s="516" t="s">
        <v>16265</v>
      </c>
      <c r="D4023" s="516" t="s">
        <v>9764</v>
      </c>
      <c r="E4023" s="498" t="s">
        <v>18177</v>
      </c>
    </row>
    <row r="4024" spans="1:5" x14ac:dyDescent="0.2">
      <c r="A4024" s="516">
        <v>6027</v>
      </c>
      <c r="B4024" s="488" t="s">
        <v>13869</v>
      </c>
      <c r="C4024" s="516" t="s">
        <v>16265</v>
      </c>
      <c r="D4024" s="516" t="s">
        <v>9764</v>
      </c>
      <c r="E4024" s="498" t="s">
        <v>18178</v>
      </c>
    </row>
    <row r="4025" spans="1:5" ht="25.5" x14ac:dyDescent="0.2">
      <c r="A4025" s="516">
        <v>6013</v>
      </c>
      <c r="B4025" s="488" t="s">
        <v>13870</v>
      </c>
      <c r="C4025" s="516" t="s">
        <v>16265</v>
      </c>
      <c r="D4025" s="516" t="s">
        <v>9764</v>
      </c>
      <c r="E4025" s="498" t="s">
        <v>15433</v>
      </c>
    </row>
    <row r="4026" spans="1:5" ht="25.5" x14ac:dyDescent="0.2">
      <c r="A4026" s="516">
        <v>6015</v>
      </c>
      <c r="B4026" s="488" t="s">
        <v>13871</v>
      </c>
      <c r="C4026" s="516" t="s">
        <v>16265</v>
      </c>
      <c r="D4026" s="516" t="s">
        <v>9764</v>
      </c>
      <c r="E4026" s="498" t="s">
        <v>18179</v>
      </c>
    </row>
    <row r="4027" spans="1:5" ht="25.5" x14ac:dyDescent="0.2">
      <c r="A4027" s="516">
        <v>6014</v>
      </c>
      <c r="B4027" s="488" t="s">
        <v>13873</v>
      </c>
      <c r="C4027" s="516" t="s">
        <v>16265</v>
      </c>
      <c r="D4027" s="516" t="s">
        <v>9764</v>
      </c>
      <c r="E4027" s="498" t="s">
        <v>18180</v>
      </c>
    </row>
    <row r="4028" spans="1:5" ht="25.5" x14ac:dyDescent="0.2">
      <c r="A4028" s="516">
        <v>6006</v>
      </c>
      <c r="B4028" s="488" t="s">
        <v>13874</v>
      </c>
      <c r="C4028" s="516" t="s">
        <v>16265</v>
      </c>
      <c r="D4028" s="516" t="s">
        <v>9764</v>
      </c>
      <c r="E4028" s="498" t="s">
        <v>16221</v>
      </c>
    </row>
    <row r="4029" spans="1:5" ht="25.5" x14ac:dyDescent="0.2">
      <c r="A4029" s="516">
        <v>6005</v>
      </c>
      <c r="B4029" s="488" t="s">
        <v>13875</v>
      </c>
      <c r="C4029" s="516" t="s">
        <v>16265</v>
      </c>
      <c r="D4029" s="516" t="s">
        <v>9768</v>
      </c>
      <c r="E4029" s="498" t="s">
        <v>7702</v>
      </c>
    </row>
    <row r="4030" spans="1:5" x14ac:dyDescent="0.2">
      <c r="A4030" s="516">
        <v>11756</v>
      </c>
      <c r="B4030" s="488" t="s">
        <v>13876</v>
      </c>
      <c r="C4030" s="516" t="s">
        <v>16265</v>
      </c>
      <c r="D4030" s="516" t="s">
        <v>9764</v>
      </c>
      <c r="E4030" s="498" t="s">
        <v>18181</v>
      </c>
    </row>
    <row r="4031" spans="1:5" ht="38.25" x14ac:dyDescent="0.2">
      <c r="A4031" s="516">
        <v>10904</v>
      </c>
      <c r="B4031" s="488" t="s">
        <v>13877</v>
      </c>
      <c r="C4031" s="516" t="s">
        <v>16265</v>
      </c>
      <c r="D4031" s="516" t="s">
        <v>9768</v>
      </c>
      <c r="E4031" s="498" t="s">
        <v>18182</v>
      </c>
    </row>
    <row r="4032" spans="1:5" x14ac:dyDescent="0.2">
      <c r="A4032" s="516">
        <v>11752</v>
      </c>
      <c r="B4032" s="488" t="s">
        <v>13879</v>
      </c>
      <c r="C4032" s="516" t="s">
        <v>16265</v>
      </c>
      <c r="D4032" s="516" t="s">
        <v>9764</v>
      </c>
      <c r="E4032" s="498" t="s">
        <v>7534</v>
      </c>
    </row>
    <row r="4033" spans="1:5" x14ac:dyDescent="0.2">
      <c r="A4033" s="516">
        <v>11753</v>
      </c>
      <c r="B4033" s="488" t="s">
        <v>13880</v>
      </c>
      <c r="C4033" s="516" t="s">
        <v>16265</v>
      </c>
      <c r="D4033" s="516" t="s">
        <v>9764</v>
      </c>
      <c r="E4033" s="498" t="s">
        <v>7715</v>
      </c>
    </row>
    <row r="4034" spans="1:5" ht="25.5" x14ac:dyDescent="0.2">
      <c r="A4034" s="516">
        <v>6021</v>
      </c>
      <c r="B4034" s="488" t="s">
        <v>13881</v>
      </c>
      <c r="C4034" s="516" t="s">
        <v>16265</v>
      </c>
      <c r="D4034" s="516" t="s">
        <v>9764</v>
      </c>
      <c r="E4034" s="498" t="s">
        <v>15872</v>
      </c>
    </row>
    <row r="4035" spans="1:5" ht="25.5" x14ac:dyDescent="0.2">
      <c r="A4035" s="516">
        <v>6024</v>
      </c>
      <c r="B4035" s="488" t="s">
        <v>13882</v>
      </c>
      <c r="C4035" s="516" t="s">
        <v>16265</v>
      </c>
      <c r="D4035" s="516" t="s">
        <v>9764</v>
      </c>
      <c r="E4035" s="498" t="s">
        <v>18183</v>
      </c>
    </row>
    <row r="4036" spans="1:5" x14ac:dyDescent="0.2">
      <c r="A4036" s="516">
        <v>38379</v>
      </c>
      <c r="B4036" s="488" t="s">
        <v>13883</v>
      </c>
      <c r="C4036" s="516" t="s">
        <v>16302</v>
      </c>
      <c r="D4036" s="516" t="s">
        <v>9764</v>
      </c>
      <c r="E4036" s="498" t="s">
        <v>18184</v>
      </c>
    </row>
    <row r="4037" spans="1:5" ht="25.5" x14ac:dyDescent="0.2">
      <c r="A4037" s="516">
        <v>13897</v>
      </c>
      <c r="B4037" s="488" t="s">
        <v>13884</v>
      </c>
      <c r="C4037" s="516" t="s">
        <v>16265</v>
      </c>
      <c r="D4037" s="516" t="s">
        <v>9764</v>
      </c>
      <c r="E4037" s="498" t="s">
        <v>18185</v>
      </c>
    </row>
    <row r="4038" spans="1:5" ht="25.5" x14ac:dyDescent="0.2">
      <c r="A4038" s="516">
        <v>10640</v>
      </c>
      <c r="B4038" s="488" t="s">
        <v>13885</v>
      </c>
      <c r="C4038" s="516" t="s">
        <v>16265</v>
      </c>
      <c r="D4038" s="516" t="s">
        <v>9764</v>
      </c>
      <c r="E4038" s="498" t="s">
        <v>18186</v>
      </c>
    </row>
    <row r="4039" spans="1:5" ht="25.5" x14ac:dyDescent="0.2">
      <c r="A4039" s="516">
        <v>11086</v>
      </c>
      <c r="B4039" s="488" t="s">
        <v>13886</v>
      </c>
      <c r="C4039" s="516" t="s">
        <v>16377</v>
      </c>
      <c r="D4039" s="516" t="s">
        <v>9764</v>
      </c>
      <c r="E4039" s="498" t="s">
        <v>18187</v>
      </c>
    </row>
    <row r="4040" spans="1:5" x14ac:dyDescent="0.2">
      <c r="A4040" s="516">
        <v>34356</v>
      </c>
      <c r="B4040" s="488" t="s">
        <v>13887</v>
      </c>
      <c r="C4040" s="516" t="s">
        <v>16328</v>
      </c>
      <c r="D4040" s="516" t="s">
        <v>9764</v>
      </c>
      <c r="E4040" s="498" t="s">
        <v>8750</v>
      </c>
    </row>
    <row r="4041" spans="1:5" x14ac:dyDescent="0.2">
      <c r="A4041" s="516">
        <v>34357</v>
      </c>
      <c r="B4041" s="488" t="s">
        <v>13888</v>
      </c>
      <c r="C4041" s="516" t="s">
        <v>16328</v>
      </c>
      <c r="D4041" s="516" t="s">
        <v>9764</v>
      </c>
      <c r="E4041" s="498" t="s">
        <v>7161</v>
      </c>
    </row>
    <row r="4042" spans="1:5" x14ac:dyDescent="0.2">
      <c r="A4042" s="516">
        <v>37329</v>
      </c>
      <c r="B4042" s="488" t="s">
        <v>13889</v>
      </c>
      <c r="C4042" s="516" t="s">
        <v>16328</v>
      </c>
      <c r="D4042" s="516" t="s">
        <v>9764</v>
      </c>
      <c r="E4042" s="498" t="s">
        <v>15759</v>
      </c>
    </row>
    <row r="4043" spans="1:5" x14ac:dyDescent="0.2">
      <c r="A4043" s="516">
        <v>37398</v>
      </c>
      <c r="B4043" s="488" t="s">
        <v>13890</v>
      </c>
      <c r="C4043" s="516" t="s">
        <v>16328</v>
      </c>
      <c r="D4043" s="516" t="s">
        <v>9764</v>
      </c>
      <c r="E4043" s="498" t="s">
        <v>18188</v>
      </c>
    </row>
    <row r="4044" spans="1:5" ht="25.5" x14ac:dyDescent="0.2">
      <c r="A4044" s="516">
        <v>2510</v>
      </c>
      <c r="B4044" s="488" t="s">
        <v>13891</v>
      </c>
      <c r="C4044" s="516" t="s">
        <v>16265</v>
      </c>
      <c r="D4044" s="516" t="s">
        <v>9764</v>
      </c>
      <c r="E4044" s="498" t="s">
        <v>13381</v>
      </c>
    </row>
    <row r="4045" spans="1:5" ht="25.5" x14ac:dyDescent="0.2">
      <c r="A4045" s="516">
        <v>12359</v>
      </c>
      <c r="B4045" s="488" t="s">
        <v>13892</v>
      </c>
      <c r="C4045" s="516" t="s">
        <v>16265</v>
      </c>
      <c r="D4045" s="516" t="s">
        <v>9764</v>
      </c>
      <c r="E4045" s="498" t="s">
        <v>18189</v>
      </c>
    </row>
    <row r="4046" spans="1:5" x14ac:dyDescent="0.2">
      <c r="A4046" s="516">
        <v>5320</v>
      </c>
      <c r="B4046" s="488" t="s">
        <v>13893</v>
      </c>
      <c r="C4046" s="516" t="s">
        <v>16318</v>
      </c>
      <c r="D4046" s="516" t="s">
        <v>9764</v>
      </c>
      <c r="E4046" s="498" t="s">
        <v>8895</v>
      </c>
    </row>
    <row r="4047" spans="1:5" x14ac:dyDescent="0.2">
      <c r="A4047" s="516">
        <v>7353</v>
      </c>
      <c r="B4047" s="488" t="s">
        <v>13894</v>
      </c>
      <c r="C4047" s="516" t="s">
        <v>16318</v>
      </c>
      <c r="D4047" s="516" t="s">
        <v>9764</v>
      </c>
      <c r="E4047" s="498" t="s">
        <v>7853</v>
      </c>
    </row>
    <row r="4048" spans="1:5" x14ac:dyDescent="0.2">
      <c r="A4048" s="516">
        <v>36144</v>
      </c>
      <c r="B4048" s="488" t="s">
        <v>13895</v>
      </c>
      <c r="C4048" s="516" t="s">
        <v>16265</v>
      </c>
      <c r="D4048" s="516" t="s">
        <v>9764</v>
      </c>
      <c r="E4048" s="498" t="s">
        <v>7027</v>
      </c>
    </row>
    <row r="4049" spans="1:5" x14ac:dyDescent="0.2">
      <c r="A4049" s="516">
        <v>10518</v>
      </c>
      <c r="B4049" s="488" t="s">
        <v>13896</v>
      </c>
      <c r="C4049" s="516" t="s">
        <v>16265</v>
      </c>
      <c r="D4049" s="516" t="s">
        <v>9764</v>
      </c>
      <c r="E4049" s="498" t="s">
        <v>18190</v>
      </c>
    </row>
    <row r="4050" spans="1:5" ht="51" x14ac:dyDescent="0.2">
      <c r="A4050" s="516">
        <v>36530</v>
      </c>
      <c r="B4050" s="488" t="s">
        <v>13897</v>
      </c>
      <c r="C4050" s="516" t="s">
        <v>16265</v>
      </c>
      <c r="D4050" s="516" t="s">
        <v>9764</v>
      </c>
      <c r="E4050" s="498" t="s">
        <v>18191</v>
      </c>
    </row>
    <row r="4051" spans="1:5" ht="51" x14ac:dyDescent="0.2">
      <c r="A4051" s="516">
        <v>6046</v>
      </c>
      <c r="B4051" s="488" t="s">
        <v>13898</v>
      </c>
      <c r="C4051" s="516" t="s">
        <v>16265</v>
      </c>
      <c r="D4051" s="516" t="s">
        <v>9768</v>
      </c>
      <c r="E4051" s="498" t="s">
        <v>18192</v>
      </c>
    </row>
    <row r="4052" spans="1:5" ht="51" x14ac:dyDescent="0.2">
      <c r="A4052" s="516">
        <v>36531</v>
      </c>
      <c r="B4052" s="488" t="s">
        <v>13899</v>
      </c>
      <c r="C4052" s="516" t="s">
        <v>16265</v>
      </c>
      <c r="D4052" s="516" t="s">
        <v>9764</v>
      </c>
      <c r="E4052" s="498" t="s">
        <v>18193</v>
      </c>
    </row>
    <row r="4053" spans="1:5" ht="25.5" x14ac:dyDescent="0.2">
      <c r="A4053" s="516">
        <v>34684</v>
      </c>
      <c r="B4053" s="488" t="s">
        <v>13900</v>
      </c>
      <c r="C4053" s="516" t="s">
        <v>16268</v>
      </c>
      <c r="D4053" s="516" t="s">
        <v>9764</v>
      </c>
      <c r="E4053" s="498" t="s">
        <v>18194</v>
      </c>
    </row>
    <row r="4054" spans="1:5" ht="25.5" x14ac:dyDescent="0.2">
      <c r="A4054" s="516">
        <v>34683</v>
      </c>
      <c r="B4054" s="488" t="s">
        <v>13901</v>
      </c>
      <c r="C4054" s="516" t="s">
        <v>16268</v>
      </c>
      <c r="D4054" s="516" t="s">
        <v>9764</v>
      </c>
      <c r="E4054" s="498" t="s">
        <v>18195</v>
      </c>
    </row>
    <row r="4055" spans="1:5" ht="25.5" x14ac:dyDescent="0.2">
      <c r="A4055" s="516">
        <v>533</v>
      </c>
      <c r="B4055" s="488" t="s">
        <v>13902</v>
      </c>
      <c r="C4055" s="516" t="s">
        <v>16268</v>
      </c>
      <c r="D4055" s="516" t="s">
        <v>9764</v>
      </c>
      <c r="E4055" s="498" t="s">
        <v>15441</v>
      </c>
    </row>
    <row r="4056" spans="1:5" ht="25.5" x14ac:dyDescent="0.2">
      <c r="A4056" s="516">
        <v>10515</v>
      </c>
      <c r="B4056" s="488" t="s">
        <v>13903</v>
      </c>
      <c r="C4056" s="516" t="s">
        <v>16268</v>
      </c>
      <c r="D4056" s="516" t="s">
        <v>9764</v>
      </c>
      <c r="E4056" s="498" t="s">
        <v>18196</v>
      </c>
    </row>
    <row r="4057" spans="1:5" ht="25.5" x14ac:dyDescent="0.2">
      <c r="A4057" s="516">
        <v>536</v>
      </c>
      <c r="B4057" s="488" t="s">
        <v>13904</v>
      </c>
      <c r="C4057" s="516" t="s">
        <v>16268</v>
      </c>
      <c r="D4057" s="516" t="s">
        <v>9768</v>
      </c>
      <c r="E4057" s="498" t="s">
        <v>18197</v>
      </c>
    </row>
    <row r="4058" spans="1:5" ht="25.5" x14ac:dyDescent="0.2">
      <c r="A4058" s="516">
        <v>153</v>
      </c>
      <c r="B4058" s="488" t="s">
        <v>13905</v>
      </c>
      <c r="C4058" s="516" t="s">
        <v>16318</v>
      </c>
      <c r="D4058" s="516" t="s">
        <v>9764</v>
      </c>
      <c r="E4058" s="498" t="s">
        <v>18198</v>
      </c>
    </row>
    <row r="4059" spans="1:5" ht="25.5" x14ac:dyDescent="0.2">
      <c r="A4059" s="516">
        <v>34682</v>
      </c>
      <c r="B4059" s="488" t="s">
        <v>13906</v>
      </c>
      <c r="C4059" s="516" t="s">
        <v>16268</v>
      </c>
      <c r="D4059" s="516" t="s">
        <v>9764</v>
      </c>
      <c r="E4059" s="498" t="s">
        <v>18199</v>
      </c>
    </row>
    <row r="4060" spans="1:5" ht="25.5" x14ac:dyDescent="0.2">
      <c r="A4060" s="516">
        <v>20205</v>
      </c>
      <c r="B4060" s="488" t="s">
        <v>13907</v>
      </c>
      <c r="C4060" s="516" t="s">
        <v>16302</v>
      </c>
      <c r="D4060" s="516" t="s">
        <v>9764</v>
      </c>
      <c r="E4060" s="498" t="s">
        <v>6904</v>
      </c>
    </row>
    <row r="4061" spans="1:5" ht="25.5" x14ac:dyDescent="0.2">
      <c r="A4061" s="516">
        <v>4412</v>
      </c>
      <c r="B4061" s="488" t="s">
        <v>13908</v>
      </c>
      <c r="C4061" s="516" t="s">
        <v>16302</v>
      </c>
      <c r="D4061" s="516" t="s">
        <v>9764</v>
      </c>
      <c r="E4061" s="498" t="s">
        <v>7250</v>
      </c>
    </row>
    <row r="4062" spans="1:5" ht="25.5" x14ac:dyDescent="0.2">
      <c r="A4062" s="516">
        <v>4408</v>
      </c>
      <c r="B4062" s="488" t="s">
        <v>13909</v>
      </c>
      <c r="C4062" s="516" t="s">
        <v>16302</v>
      </c>
      <c r="D4062" s="516" t="s">
        <v>9764</v>
      </c>
      <c r="E4062" s="498" t="s">
        <v>7156</v>
      </c>
    </row>
    <row r="4063" spans="1:5" ht="25.5" x14ac:dyDescent="0.2">
      <c r="A4063" s="516">
        <v>4505</v>
      </c>
      <c r="B4063" s="488" t="s">
        <v>13910</v>
      </c>
      <c r="C4063" s="516" t="s">
        <v>16302</v>
      </c>
      <c r="D4063" s="516" t="s">
        <v>9764</v>
      </c>
      <c r="E4063" s="498" t="s">
        <v>18200</v>
      </c>
    </row>
    <row r="4064" spans="1:5" x14ac:dyDescent="0.2">
      <c r="A4064" s="516">
        <v>10559</v>
      </c>
      <c r="B4064" s="488" t="s">
        <v>13911</v>
      </c>
      <c r="C4064" s="516" t="s">
        <v>16265</v>
      </c>
      <c r="D4064" s="516" t="s">
        <v>9768</v>
      </c>
      <c r="E4064" s="498" t="s">
        <v>18201</v>
      </c>
    </row>
    <row r="4065" spans="1:5" x14ac:dyDescent="0.2">
      <c r="A4065" s="516">
        <v>10664</v>
      </c>
      <c r="B4065" s="488" t="s">
        <v>13912</v>
      </c>
      <c r="C4065" s="516" t="s">
        <v>16265</v>
      </c>
      <c r="D4065" s="516" t="s">
        <v>9764</v>
      </c>
      <c r="E4065" s="498" t="s">
        <v>18202</v>
      </c>
    </row>
    <row r="4066" spans="1:5" x14ac:dyDescent="0.2">
      <c r="A4066" s="516">
        <v>36250</v>
      </c>
      <c r="B4066" s="488" t="s">
        <v>13913</v>
      </c>
      <c r="C4066" s="516" t="s">
        <v>16302</v>
      </c>
      <c r="D4066" s="516" t="s">
        <v>9764</v>
      </c>
      <c r="E4066" s="498" t="s">
        <v>6794</v>
      </c>
    </row>
    <row r="4067" spans="1:5" x14ac:dyDescent="0.2">
      <c r="A4067" s="516">
        <v>10857</v>
      </c>
      <c r="B4067" s="488" t="s">
        <v>13914</v>
      </c>
      <c r="C4067" s="516" t="s">
        <v>16302</v>
      </c>
      <c r="D4067" s="516" t="s">
        <v>9764</v>
      </c>
      <c r="E4067" s="498" t="s">
        <v>7069</v>
      </c>
    </row>
    <row r="4068" spans="1:5" x14ac:dyDescent="0.2">
      <c r="A4068" s="516">
        <v>4803</v>
      </c>
      <c r="B4068" s="488" t="s">
        <v>13915</v>
      </c>
      <c r="C4068" s="516" t="s">
        <v>16302</v>
      </c>
      <c r="D4068" s="516" t="s">
        <v>9764</v>
      </c>
      <c r="E4068" s="498" t="s">
        <v>7567</v>
      </c>
    </row>
    <row r="4069" spans="1:5" ht="25.5" x14ac:dyDescent="0.2">
      <c r="A4069" s="516">
        <v>6186</v>
      </c>
      <c r="B4069" s="488" t="s">
        <v>13916</v>
      </c>
      <c r="C4069" s="516" t="s">
        <v>16302</v>
      </c>
      <c r="D4069" s="516" t="s">
        <v>9764</v>
      </c>
      <c r="E4069" s="498" t="s">
        <v>11813</v>
      </c>
    </row>
    <row r="4070" spans="1:5" ht="25.5" x14ac:dyDescent="0.2">
      <c r="A4070" s="516">
        <v>4829</v>
      </c>
      <c r="B4070" s="488" t="s">
        <v>13917</v>
      </c>
      <c r="C4070" s="516" t="s">
        <v>16302</v>
      </c>
      <c r="D4070" s="516" t="s">
        <v>9764</v>
      </c>
      <c r="E4070" s="498" t="s">
        <v>7479</v>
      </c>
    </row>
    <row r="4071" spans="1:5" x14ac:dyDescent="0.2">
      <c r="A4071" s="516">
        <v>39829</v>
      </c>
      <c r="B4071" s="488" t="s">
        <v>13918</v>
      </c>
      <c r="C4071" s="516" t="s">
        <v>16302</v>
      </c>
      <c r="D4071" s="516" t="s">
        <v>9768</v>
      </c>
      <c r="E4071" s="498" t="s">
        <v>18203</v>
      </c>
    </row>
    <row r="4072" spans="1:5" ht="38.25" x14ac:dyDescent="0.2">
      <c r="A4072" s="516">
        <v>20231</v>
      </c>
      <c r="B4072" s="488" t="s">
        <v>13920</v>
      </c>
      <c r="C4072" s="516" t="s">
        <v>16302</v>
      </c>
      <c r="D4072" s="516" t="s">
        <v>9764</v>
      </c>
      <c r="E4072" s="498" t="s">
        <v>18204</v>
      </c>
    </row>
    <row r="4073" spans="1:5" x14ac:dyDescent="0.2">
      <c r="A4073" s="516">
        <v>4804</v>
      </c>
      <c r="B4073" s="488" t="s">
        <v>13921</v>
      </c>
      <c r="C4073" s="516" t="s">
        <v>16302</v>
      </c>
      <c r="D4073" s="516" t="s">
        <v>9764</v>
      </c>
      <c r="E4073" s="498" t="s">
        <v>11340</v>
      </c>
    </row>
    <row r="4074" spans="1:5" x14ac:dyDescent="0.2">
      <c r="A4074" s="516">
        <v>34680</v>
      </c>
      <c r="B4074" s="488" t="s">
        <v>13922</v>
      </c>
      <c r="C4074" s="516" t="s">
        <v>16302</v>
      </c>
      <c r="D4074" s="516" t="s">
        <v>9764</v>
      </c>
      <c r="E4074" s="498" t="s">
        <v>8286</v>
      </c>
    </row>
    <row r="4075" spans="1:5" ht="25.5" x14ac:dyDescent="0.2">
      <c r="A4075" s="516">
        <v>11573</v>
      </c>
      <c r="B4075" s="488" t="s">
        <v>13923</v>
      </c>
      <c r="C4075" s="516" t="s">
        <v>16265</v>
      </c>
      <c r="D4075" s="516" t="s">
        <v>9764</v>
      </c>
      <c r="E4075" s="498" t="s">
        <v>7142</v>
      </c>
    </row>
    <row r="4076" spans="1:5" x14ac:dyDescent="0.2">
      <c r="A4076" s="516">
        <v>38401</v>
      </c>
      <c r="B4076" s="488" t="s">
        <v>13924</v>
      </c>
      <c r="C4076" s="516" t="s">
        <v>16265</v>
      </c>
      <c r="D4076" s="516" t="s">
        <v>9764</v>
      </c>
      <c r="E4076" s="498" t="s">
        <v>7530</v>
      </c>
    </row>
    <row r="4077" spans="1:5" ht="25.5" x14ac:dyDescent="0.2">
      <c r="A4077" s="516">
        <v>38179</v>
      </c>
      <c r="B4077" s="488" t="s">
        <v>13926</v>
      </c>
      <c r="C4077" s="516" t="s">
        <v>16265</v>
      </c>
      <c r="D4077" s="516" t="s">
        <v>9764</v>
      </c>
      <c r="E4077" s="498" t="s">
        <v>7712</v>
      </c>
    </row>
    <row r="4078" spans="1:5" ht="25.5" x14ac:dyDescent="0.2">
      <c r="A4078" s="516">
        <v>11575</v>
      </c>
      <c r="B4078" s="488" t="s">
        <v>13927</v>
      </c>
      <c r="C4078" s="516" t="s">
        <v>16265</v>
      </c>
      <c r="D4078" s="516" t="s">
        <v>9764</v>
      </c>
      <c r="E4078" s="498" t="s">
        <v>8849</v>
      </c>
    </row>
    <row r="4079" spans="1:5" ht="25.5" x14ac:dyDescent="0.2">
      <c r="A4079" s="516">
        <v>20256</v>
      </c>
      <c r="B4079" s="488" t="s">
        <v>13928</v>
      </c>
      <c r="C4079" s="516" t="s">
        <v>16265</v>
      </c>
      <c r="D4079" s="516" t="s">
        <v>9764</v>
      </c>
      <c r="E4079" s="498" t="s">
        <v>7858</v>
      </c>
    </row>
    <row r="4080" spans="1:5" ht="25.5" x14ac:dyDescent="0.2">
      <c r="A4080" s="516">
        <v>14511</v>
      </c>
      <c r="B4080" s="488" t="s">
        <v>13929</v>
      </c>
      <c r="C4080" s="516" t="s">
        <v>16265</v>
      </c>
      <c r="D4080" s="516" t="s">
        <v>9764</v>
      </c>
      <c r="E4080" s="498" t="s">
        <v>18205</v>
      </c>
    </row>
    <row r="4081" spans="1:5" ht="25.5" x14ac:dyDescent="0.2">
      <c r="A4081" s="516">
        <v>10642</v>
      </c>
      <c r="B4081" s="488" t="s">
        <v>13930</v>
      </c>
      <c r="C4081" s="516" t="s">
        <v>16265</v>
      </c>
      <c r="D4081" s="516" t="s">
        <v>9768</v>
      </c>
      <c r="E4081" s="498" t="s">
        <v>18206</v>
      </c>
    </row>
    <row r="4082" spans="1:5" ht="38.25" x14ac:dyDescent="0.2">
      <c r="A4082" s="516">
        <v>14489</v>
      </c>
      <c r="B4082" s="488" t="s">
        <v>13931</v>
      </c>
      <c r="C4082" s="516" t="s">
        <v>16265</v>
      </c>
      <c r="D4082" s="516" t="s">
        <v>9764</v>
      </c>
      <c r="E4082" s="498" t="s">
        <v>18207</v>
      </c>
    </row>
    <row r="4083" spans="1:5" ht="25.5" x14ac:dyDescent="0.2">
      <c r="A4083" s="516">
        <v>14513</v>
      </c>
      <c r="B4083" s="488" t="s">
        <v>13932</v>
      </c>
      <c r="C4083" s="516" t="s">
        <v>16265</v>
      </c>
      <c r="D4083" s="516" t="s">
        <v>9764</v>
      </c>
      <c r="E4083" s="498" t="s">
        <v>18208</v>
      </c>
    </row>
    <row r="4084" spans="1:5" ht="38.25" x14ac:dyDescent="0.2">
      <c r="A4084" s="516">
        <v>13600</v>
      </c>
      <c r="B4084" s="488" t="s">
        <v>13933</v>
      </c>
      <c r="C4084" s="516" t="s">
        <v>16265</v>
      </c>
      <c r="D4084" s="516" t="s">
        <v>9764</v>
      </c>
      <c r="E4084" s="498" t="s">
        <v>18209</v>
      </c>
    </row>
    <row r="4085" spans="1:5" ht="38.25" x14ac:dyDescent="0.2">
      <c r="A4085" s="516">
        <v>10646</v>
      </c>
      <c r="B4085" s="488" t="s">
        <v>13934</v>
      </c>
      <c r="C4085" s="516" t="s">
        <v>16265</v>
      </c>
      <c r="D4085" s="516" t="s">
        <v>9764</v>
      </c>
      <c r="E4085" s="498" t="s">
        <v>18210</v>
      </c>
    </row>
    <row r="4086" spans="1:5" ht="38.25" x14ac:dyDescent="0.2">
      <c r="A4086" s="516">
        <v>6070</v>
      </c>
      <c r="B4086" s="488" t="s">
        <v>13935</v>
      </c>
      <c r="C4086" s="516" t="s">
        <v>16265</v>
      </c>
      <c r="D4086" s="516" t="s">
        <v>9764</v>
      </c>
      <c r="E4086" s="498" t="s">
        <v>18211</v>
      </c>
    </row>
    <row r="4087" spans="1:5" ht="38.25" x14ac:dyDescent="0.2">
      <c r="A4087" s="516">
        <v>6069</v>
      </c>
      <c r="B4087" s="488" t="s">
        <v>13936</v>
      </c>
      <c r="C4087" s="516" t="s">
        <v>16265</v>
      </c>
      <c r="D4087" s="516" t="s">
        <v>9764</v>
      </c>
      <c r="E4087" s="498" t="s">
        <v>18212</v>
      </c>
    </row>
    <row r="4088" spans="1:5" ht="25.5" x14ac:dyDescent="0.2">
      <c r="A4088" s="516">
        <v>14626</v>
      </c>
      <c r="B4088" s="488" t="s">
        <v>13937</v>
      </c>
      <c r="C4088" s="516" t="s">
        <v>16265</v>
      </c>
      <c r="D4088" s="516" t="s">
        <v>9764</v>
      </c>
      <c r="E4088" s="498" t="s">
        <v>18213</v>
      </c>
    </row>
    <row r="4089" spans="1:5" ht="25.5" x14ac:dyDescent="0.2">
      <c r="A4089" s="516">
        <v>6067</v>
      </c>
      <c r="B4089" s="488" t="s">
        <v>13938</v>
      </c>
      <c r="C4089" s="516" t="s">
        <v>16265</v>
      </c>
      <c r="D4089" s="516" t="s">
        <v>9764</v>
      </c>
      <c r="E4089" s="498" t="s">
        <v>18214</v>
      </c>
    </row>
    <row r="4090" spans="1:5" x14ac:dyDescent="0.2">
      <c r="A4090" s="516">
        <v>38393</v>
      </c>
      <c r="B4090" s="488" t="s">
        <v>13939</v>
      </c>
      <c r="C4090" s="516" t="s">
        <v>16265</v>
      </c>
      <c r="D4090" s="516" t="s">
        <v>9768</v>
      </c>
      <c r="E4090" s="498" t="s">
        <v>7628</v>
      </c>
    </row>
    <row r="4091" spans="1:5" x14ac:dyDescent="0.2">
      <c r="A4091" s="516">
        <v>38390</v>
      </c>
      <c r="B4091" s="488" t="s">
        <v>13940</v>
      </c>
      <c r="C4091" s="516" t="s">
        <v>16265</v>
      </c>
      <c r="D4091" s="516" t="s">
        <v>9764</v>
      </c>
      <c r="E4091" s="498" t="s">
        <v>8306</v>
      </c>
    </row>
    <row r="4092" spans="1:5" x14ac:dyDescent="0.2">
      <c r="A4092" s="516">
        <v>36532</v>
      </c>
      <c r="B4092" s="488" t="s">
        <v>13941</v>
      </c>
      <c r="C4092" s="516" t="s">
        <v>16265</v>
      </c>
      <c r="D4092" s="516" t="s">
        <v>9764</v>
      </c>
      <c r="E4092" s="498" t="s">
        <v>18215</v>
      </c>
    </row>
    <row r="4093" spans="1:5" ht="25.5" x14ac:dyDescent="0.2">
      <c r="A4093" s="516">
        <v>11578</v>
      </c>
      <c r="B4093" s="488" t="s">
        <v>13942</v>
      </c>
      <c r="C4093" s="516" t="s">
        <v>16265</v>
      </c>
      <c r="D4093" s="516" t="s">
        <v>9764</v>
      </c>
      <c r="E4093" s="498" t="s">
        <v>7100</v>
      </c>
    </row>
    <row r="4094" spans="1:5" ht="38.25" x14ac:dyDescent="0.2">
      <c r="A4094" s="516">
        <v>11577</v>
      </c>
      <c r="B4094" s="488" t="s">
        <v>13943</v>
      </c>
      <c r="C4094" s="516" t="s">
        <v>16265</v>
      </c>
      <c r="D4094" s="516" t="s">
        <v>9764</v>
      </c>
      <c r="E4094" s="498" t="s">
        <v>7183</v>
      </c>
    </row>
    <row r="4095" spans="1:5" ht="38.25" x14ac:dyDescent="0.2">
      <c r="A4095" s="516">
        <v>42432</v>
      </c>
      <c r="B4095" s="488" t="s">
        <v>13945</v>
      </c>
      <c r="C4095" s="516" t="s">
        <v>16265</v>
      </c>
      <c r="D4095" s="516" t="s">
        <v>9764</v>
      </c>
      <c r="E4095" s="498" t="s">
        <v>18216</v>
      </c>
    </row>
    <row r="4096" spans="1:5" ht="38.25" x14ac:dyDescent="0.2">
      <c r="A4096" s="516">
        <v>42437</v>
      </c>
      <c r="B4096" s="488" t="s">
        <v>13946</v>
      </c>
      <c r="C4096" s="516" t="s">
        <v>16265</v>
      </c>
      <c r="D4096" s="516" t="s">
        <v>9764</v>
      </c>
      <c r="E4096" s="498" t="s">
        <v>18217</v>
      </c>
    </row>
    <row r="4097" spans="1:5" x14ac:dyDescent="0.2">
      <c r="A4097" s="516">
        <v>1116</v>
      </c>
      <c r="B4097" s="488" t="s">
        <v>13947</v>
      </c>
      <c r="C4097" s="516" t="s">
        <v>16302</v>
      </c>
      <c r="D4097" s="516" t="s">
        <v>9764</v>
      </c>
      <c r="E4097" s="498" t="s">
        <v>14821</v>
      </c>
    </row>
    <row r="4098" spans="1:5" x14ac:dyDescent="0.2">
      <c r="A4098" s="516">
        <v>1115</v>
      </c>
      <c r="B4098" s="488" t="s">
        <v>13948</v>
      </c>
      <c r="C4098" s="516" t="s">
        <v>16302</v>
      </c>
      <c r="D4098" s="516" t="s">
        <v>9764</v>
      </c>
      <c r="E4098" s="498" t="s">
        <v>7707</v>
      </c>
    </row>
    <row r="4099" spans="1:5" x14ac:dyDescent="0.2">
      <c r="A4099" s="516">
        <v>1113</v>
      </c>
      <c r="B4099" s="488" t="s">
        <v>13949</v>
      </c>
      <c r="C4099" s="516" t="s">
        <v>16302</v>
      </c>
      <c r="D4099" s="516" t="s">
        <v>9764</v>
      </c>
      <c r="E4099" s="498" t="s">
        <v>16820</v>
      </c>
    </row>
    <row r="4100" spans="1:5" x14ac:dyDescent="0.2">
      <c r="A4100" s="516">
        <v>1114</v>
      </c>
      <c r="B4100" s="488" t="s">
        <v>13950</v>
      </c>
      <c r="C4100" s="516" t="s">
        <v>16302</v>
      </c>
      <c r="D4100" s="516" t="s">
        <v>9764</v>
      </c>
      <c r="E4100" s="498" t="s">
        <v>16821</v>
      </c>
    </row>
    <row r="4101" spans="1:5" x14ac:dyDescent="0.2">
      <c r="A4101" s="516">
        <v>40873</v>
      </c>
      <c r="B4101" s="488" t="s">
        <v>18218</v>
      </c>
      <c r="C4101" s="516" t="s">
        <v>16302</v>
      </c>
      <c r="D4101" s="516" t="s">
        <v>9764</v>
      </c>
      <c r="E4101" s="498" t="s">
        <v>7149</v>
      </c>
    </row>
    <row r="4102" spans="1:5" x14ac:dyDescent="0.2">
      <c r="A4102" s="516">
        <v>20214</v>
      </c>
      <c r="B4102" s="488" t="s">
        <v>13951</v>
      </c>
      <c r="C4102" s="516" t="s">
        <v>16265</v>
      </c>
      <c r="D4102" s="516" t="s">
        <v>9764</v>
      </c>
      <c r="E4102" s="498" t="s">
        <v>8009</v>
      </c>
    </row>
    <row r="4103" spans="1:5" ht="25.5" x14ac:dyDescent="0.2">
      <c r="A4103" s="516">
        <v>11064</v>
      </c>
      <c r="B4103" s="488" t="s">
        <v>13952</v>
      </c>
      <c r="C4103" s="516" t="s">
        <v>16265</v>
      </c>
      <c r="D4103" s="516" t="s">
        <v>9764</v>
      </c>
      <c r="E4103" s="498" t="s">
        <v>15721</v>
      </c>
    </row>
    <row r="4104" spans="1:5" ht="25.5" x14ac:dyDescent="0.2">
      <c r="A4104" s="516">
        <v>7237</v>
      </c>
      <c r="B4104" s="488" t="s">
        <v>13953</v>
      </c>
      <c r="C4104" s="516" t="s">
        <v>16265</v>
      </c>
      <c r="D4104" s="516" t="s">
        <v>9764</v>
      </c>
      <c r="E4104" s="498" t="s">
        <v>13278</v>
      </c>
    </row>
    <row r="4105" spans="1:5" x14ac:dyDescent="0.2">
      <c r="A4105" s="516">
        <v>16</v>
      </c>
      <c r="B4105" s="488" t="s">
        <v>13954</v>
      </c>
      <c r="C4105" s="516" t="s">
        <v>16328</v>
      </c>
      <c r="D4105" s="516" t="s">
        <v>9764</v>
      </c>
      <c r="E4105" s="498" t="s">
        <v>7979</v>
      </c>
    </row>
    <row r="4106" spans="1:5" x14ac:dyDescent="0.2">
      <c r="A4106" s="516">
        <v>11757</v>
      </c>
      <c r="B4106" s="488" t="s">
        <v>13955</v>
      </c>
      <c r="C4106" s="516" t="s">
        <v>16265</v>
      </c>
      <c r="D4106" s="516" t="s">
        <v>9768</v>
      </c>
      <c r="E4106" s="498" t="s">
        <v>8808</v>
      </c>
    </row>
    <row r="4107" spans="1:5" ht="25.5" x14ac:dyDescent="0.2">
      <c r="A4107" s="516">
        <v>11758</v>
      </c>
      <c r="B4107" s="488" t="s">
        <v>13956</v>
      </c>
      <c r="C4107" s="516" t="s">
        <v>16265</v>
      </c>
      <c r="D4107" s="516" t="s">
        <v>9768</v>
      </c>
      <c r="E4107" s="498" t="s">
        <v>18219</v>
      </c>
    </row>
    <row r="4108" spans="1:5" x14ac:dyDescent="0.2">
      <c r="A4108" s="516">
        <v>37526</v>
      </c>
      <c r="B4108" s="488" t="s">
        <v>13958</v>
      </c>
      <c r="C4108" s="516" t="s">
        <v>16265</v>
      </c>
      <c r="D4108" s="516" t="s">
        <v>9764</v>
      </c>
      <c r="E4108" s="498" t="s">
        <v>6893</v>
      </c>
    </row>
    <row r="4109" spans="1:5" x14ac:dyDescent="0.2">
      <c r="A4109" s="516">
        <v>6076</v>
      </c>
      <c r="B4109" s="488" t="s">
        <v>13959</v>
      </c>
      <c r="C4109" s="516" t="s">
        <v>16377</v>
      </c>
      <c r="D4109" s="516" t="s">
        <v>9768</v>
      </c>
      <c r="E4109" s="498" t="s">
        <v>16692</v>
      </c>
    </row>
    <row r="4110" spans="1:5" x14ac:dyDescent="0.2">
      <c r="A4110" s="516">
        <v>13109</v>
      </c>
      <c r="B4110" s="488" t="s">
        <v>13960</v>
      </c>
      <c r="C4110" s="516" t="s">
        <v>16265</v>
      </c>
      <c r="D4110" s="516" t="s">
        <v>9764</v>
      </c>
      <c r="E4110" s="498" t="s">
        <v>18220</v>
      </c>
    </row>
    <row r="4111" spans="1:5" x14ac:dyDescent="0.2">
      <c r="A4111" s="516">
        <v>13110</v>
      </c>
      <c r="B4111" s="488" t="s">
        <v>13961</v>
      </c>
      <c r="C4111" s="516" t="s">
        <v>16265</v>
      </c>
      <c r="D4111" s="516" t="s">
        <v>9764</v>
      </c>
      <c r="E4111" s="498" t="s">
        <v>18221</v>
      </c>
    </row>
    <row r="4112" spans="1:5" ht="25.5" x14ac:dyDescent="0.2">
      <c r="A4112" s="516">
        <v>7581</v>
      </c>
      <c r="B4112" s="488" t="s">
        <v>13962</v>
      </c>
      <c r="C4112" s="516" t="s">
        <v>16265</v>
      </c>
      <c r="D4112" s="516" t="s">
        <v>9764</v>
      </c>
      <c r="E4112" s="498" t="s">
        <v>6890</v>
      </c>
    </row>
    <row r="4113" spans="1:5" ht="25.5" x14ac:dyDescent="0.2">
      <c r="A4113" s="516">
        <v>20206</v>
      </c>
      <c r="B4113" s="488" t="s">
        <v>13963</v>
      </c>
      <c r="C4113" s="516" t="s">
        <v>16302</v>
      </c>
      <c r="D4113" s="516" t="s">
        <v>9764</v>
      </c>
      <c r="E4113" s="498" t="s">
        <v>6791</v>
      </c>
    </row>
    <row r="4114" spans="1:5" ht="25.5" x14ac:dyDescent="0.2">
      <c r="A4114" s="516">
        <v>4460</v>
      </c>
      <c r="B4114" s="488" t="s">
        <v>13964</v>
      </c>
      <c r="C4114" s="516" t="s">
        <v>16302</v>
      </c>
      <c r="D4114" s="516" t="s">
        <v>9764</v>
      </c>
      <c r="E4114" s="498" t="s">
        <v>7476</v>
      </c>
    </row>
    <row r="4115" spans="1:5" ht="25.5" x14ac:dyDescent="0.2">
      <c r="A4115" s="516">
        <v>4417</v>
      </c>
      <c r="B4115" s="488" t="s">
        <v>13965</v>
      </c>
      <c r="C4115" s="516" t="s">
        <v>16302</v>
      </c>
      <c r="D4115" s="516" t="s">
        <v>9764</v>
      </c>
      <c r="E4115" s="498" t="s">
        <v>7558</v>
      </c>
    </row>
    <row r="4116" spans="1:5" ht="25.5" x14ac:dyDescent="0.2">
      <c r="A4116" s="516">
        <v>4517</v>
      </c>
      <c r="B4116" s="488" t="s">
        <v>13966</v>
      </c>
      <c r="C4116" s="516" t="s">
        <v>16302</v>
      </c>
      <c r="D4116" s="516" t="s">
        <v>9764</v>
      </c>
      <c r="E4116" s="498" t="s">
        <v>17927</v>
      </c>
    </row>
    <row r="4117" spans="1:5" ht="25.5" x14ac:dyDescent="0.2">
      <c r="A4117" s="516">
        <v>4512</v>
      </c>
      <c r="B4117" s="488" t="s">
        <v>13967</v>
      </c>
      <c r="C4117" s="516" t="s">
        <v>16302</v>
      </c>
      <c r="D4117" s="516" t="s">
        <v>9764</v>
      </c>
      <c r="E4117" s="498" t="s">
        <v>6751</v>
      </c>
    </row>
    <row r="4118" spans="1:5" ht="25.5" x14ac:dyDescent="0.2">
      <c r="A4118" s="516">
        <v>4415</v>
      </c>
      <c r="B4118" s="488" t="s">
        <v>13968</v>
      </c>
      <c r="C4118" s="516" t="s">
        <v>16302</v>
      </c>
      <c r="D4118" s="516" t="s">
        <v>9764</v>
      </c>
      <c r="E4118" s="498" t="s">
        <v>7488</v>
      </c>
    </row>
    <row r="4119" spans="1:5" x14ac:dyDescent="0.2">
      <c r="A4119" s="516">
        <v>37373</v>
      </c>
      <c r="B4119" s="488" t="s">
        <v>13969</v>
      </c>
      <c r="C4119" s="516" t="s">
        <v>16281</v>
      </c>
      <c r="D4119" s="516" t="s">
        <v>9768</v>
      </c>
      <c r="E4119" s="498" t="s">
        <v>7401</v>
      </c>
    </row>
    <row r="4120" spans="1:5" x14ac:dyDescent="0.2">
      <c r="A4120" s="516">
        <v>40864</v>
      </c>
      <c r="B4120" s="488" t="s">
        <v>13970</v>
      </c>
      <c r="C4120" s="516" t="s">
        <v>16378</v>
      </c>
      <c r="D4120" s="516" t="s">
        <v>9768</v>
      </c>
      <c r="E4120" s="498" t="s">
        <v>8768</v>
      </c>
    </row>
    <row r="4121" spans="1:5" ht="25.5" x14ac:dyDescent="0.2">
      <c r="A4121" s="516">
        <v>4734</v>
      </c>
      <c r="B4121" s="488" t="s">
        <v>13971</v>
      </c>
      <c r="C4121" s="516" t="s">
        <v>16377</v>
      </c>
      <c r="D4121" s="516" t="s">
        <v>9764</v>
      </c>
      <c r="E4121" s="498" t="s">
        <v>18222</v>
      </c>
    </row>
    <row r="4122" spans="1:5" x14ac:dyDescent="0.2">
      <c r="A4122" s="516">
        <v>6085</v>
      </c>
      <c r="B4122" s="488" t="s">
        <v>13973</v>
      </c>
      <c r="C4122" s="516" t="s">
        <v>16318</v>
      </c>
      <c r="D4122" s="516" t="s">
        <v>9768</v>
      </c>
      <c r="E4122" s="498" t="s">
        <v>7096</v>
      </c>
    </row>
    <row r="4123" spans="1:5" x14ac:dyDescent="0.2">
      <c r="A4123" s="516">
        <v>38396</v>
      </c>
      <c r="B4123" s="488" t="s">
        <v>13974</v>
      </c>
      <c r="C4123" s="516" t="s">
        <v>16265</v>
      </c>
      <c r="D4123" s="516" t="s">
        <v>9764</v>
      </c>
      <c r="E4123" s="498" t="s">
        <v>18223</v>
      </c>
    </row>
    <row r="4124" spans="1:5" x14ac:dyDescent="0.2">
      <c r="A4124" s="516">
        <v>6090</v>
      </c>
      <c r="B4124" s="488" t="s">
        <v>13975</v>
      </c>
      <c r="C4124" s="516" t="s">
        <v>16318</v>
      </c>
      <c r="D4124" s="516" t="s">
        <v>9764</v>
      </c>
      <c r="E4124" s="498" t="s">
        <v>7580</v>
      </c>
    </row>
    <row r="4125" spans="1:5" x14ac:dyDescent="0.2">
      <c r="A4125" s="516">
        <v>11622</v>
      </c>
      <c r="B4125" s="488" t="s">
        <v>13976</v>
      </c>
      <c r="C4125" s="516" t="s">
        <v>16328</v>
      </c>
      <c r="D4125" s="516" t="s">
        <v>9764</v>
      </c>
      <c r="E4125" s="498" t="s">
        <v>10951</v>
      </c>
    </row>
    <row r="4126" spans="1:5" x14ac:dyDescent="0.2">
      <c r="A4126" s="516">
        <v>6094</v>
      </c>
      <c r="B4126" s="488" t="s">
        <v>13977</v>
      </c>
      <c r="C4126" s="516" t="s">
        <v>16328</v>
      </c>
      <c r="D4126" s="516" t="s">
        <v>9764</v>
      </c>
      <c r="E4126" s="498" t="s">
        <v>18224</v>
      </c>
    </row>
    <row r="4127" spans="1:5" ht="25.5" x14ac:dyDescent="0.2">
      <c r="A4127" s="516">
        <v>43143</v>
      </c>
      <c r="B4127" s="488" t="s">
        <v>18225</v>
      </c>
      <c r="C4127" s="516" t="s">
        <v>16318</v>
      </c>
      <c r="D4127" s="516" t="s">
        <v>9764</v>
      </c>
      <c r="E4127" s="498" t="s">
        <v>8410</v>
      </c>
    </row>
    <row r="4128" spans="1:5" x14ac:dyDescent="0.2">
      <c r="A4128" s="516">
        <v>7317</v>
      </c>
      <c r="B4128" s="488" t="s">
        <v>13979</v>
      </c>
      <c r="C4128" s="516" t="s">
        <v>16328</v>
      </c>
      <c r="D4128" s="516" t="s">
        <v>9764</v>
      </c>
      <c r="E4128" s="498" t="s">
        <v>18226</v>
      </c>
    </row>
    <row r="4129" spans="1:5" ht="25.5" x14ac:dyDescent="0.2">
      <c r="A4129" s="516">
        <v>142</v>
      </c>
      <c r="B4129" s="488" t="s">
        <v>18227</v>
      </c>
      <c r="C4129" s="516" t="s">
        <v>18228</v>
      </c>
      <c r="D4129" s="516" t="s">
        <v>9764</v>
      </c>
      <c r="E4129" s="498" t="s">
        <v>18229</v>
      </c>
    </row>
    <row r="4130" spans="1:5" ht="25.5" x14ac:dyDescent="0.2">
      <c r="A4130" s="516">
        <v>43142</v>
      </c>
      <c r="B4130" s="488" t="s">
        <v>18230</v>
      </c>
      <c r="C4130" s="516" t="s">
        <v>16318</v>
      </c>
      <c r="D4130" s="516" t="s">
        <v>9764</v>
      </c>
      <c r="E4130" s="498" t="s">
        <v>18231</v>
      </c>
    </row>
    <row r="4131" spans="1:5" x14ac:dyDescent="0.2">
      <c r="A4131" s="516">
        <v>38123</v>
      </c>
      <c r="B4131" s="488" t="s">
        <v>13981</v>
      </c>
      <c r="C4131" s="516" t="s">
        <v>16328</v>
      </c>
      <c r="D4131" s="516" t="s">
        <v>9768</v>
      </c>
      <c r="E4131" s="498" t="s">
        <v>18232</v>
      </c>
    </row>
    <row r="4132" spans="1:5" ht="25.5" x14ac:dyDescent="0.2">
      <c r="A4132" s="516">
        <v>42701</v>
      </c>
      <c r="B4132" s="488" t="s">
        <v>13983</v>
      </c>
      <c r="C4132" s="516" t="s">
        <v>16265</v>
      </c>
      <c r="D4132" s="516" t="s">
        <v>9764</v>
      </c>
      <c r="E4132" s="498" t="s">
        <v>8703</v>
      </c>
    </row>
    <row r="4133" spans="1:5" ht="25.5" x14ac:dyDescent="0.2">
      <c r="A4133" s="516">
        <v>42702</v>
      </c>
      <c r="B4133" s="488" t="s">
        <v>13984</v>
      </c>
      <c r="C4133" s="516" t="s">
        <v>16265</v>
      </c>
      <c r="D4133" s="516" t="s">
        <v>9764</v>
      </c>
      <c r="E4133" s="498" t="s">
        <v>18005</v>
      </c>
    </row>
    <row r="4134" spans="1:5" ht="25.5" x14ac:dyDescent="0.2">
      <c r="A4134" s="516">
        <v>37955</v>
      </c>
      <c r="B4134" s="488" t="s">
        <v>13985</v>
      </c>
      <c r="C4134" s="516" t="s">
        <v>16265</v>
      </c>
      <c r="D4134" s="516" t="s">
        <v>9764</v>
      </c>
      <c r="E4134" s="498" t="s">
        <v>15443</v>
      </c>
    </row>
    <row r="4135" spans="1:5" ht="25.5" x14ac:dyDescent="0.2">
      <c r="A4135" s="516">
        <v>42699</v>
      </c>
      <c r="B4135" s="488" t="s">
        <v>13986</v>
      </c>
      <c r="C4135" s="516" t="s">
        <v>16265</v>
      </c>
      <c r="D4135" s="516" t="s">
        <v>9764</v>
      </c>
      <c r="E4135" s="498" t="s">
        <v>7991</v>
      </c>
    </row>
    <row r="4136" spans="1:5" ht="25.5" x14ac:dyDescent="0.2">
      <c r="A4136" s="516">
        <v>42700</v>
      </c>
      <c r="B4136" s="488" t="s">
        <v>13987</v>
      </c>
      <c r="C4136" s="516" t="s">
        <v>16265</v>
      </c>
      <c r="D4136" s="516" t="s">
        <v>9764</v>
      </c>
      <c r="E4136" s="498" t="s">
        <v>8918</v>
      </c>
    </row>
    <row r="4137" spans="1:5" ht="25.5" x14ac:dyDescent="0.2">
      <c r="A4137" s="516">
        <v>37743</v>
      </c>
      <c r="B4137" s="488" t="s">
        <v>13988</v>
      </c>
      <c r="C4137" s="516" t="s">
        <v>16265</v>
      </c>
      <c r="D4137" s="516" t="s">
        <v>9764</v>
      </c>
      <c r="E4137" s="498" t="s">
        <v>18233</v>
      </c>
    </row>
    <row r="4138" spans="1:5" ht="25.5" x14ac:dyDescent="0.2">
      <c r="A4138" s="516">
        <v>37744</v>
      </c>
      <c r="B4138" s="488" t="s">
        <v>13989</v>
      </c>
      <c r="C4138" s="516" t="s">
        <v>16265</v>
      </c>
      <c r="D4138" s="516" t="s">
        <v>9764</v>
      </c>
      <c r="E4138" s="498" t="s">
        <v>18234</v>
      </c>
    </row>
    <row r="4139" spans="1:5" ht="25.5" x14ac:dyDescent="0.2">
      <c r="A4139" s="516">
        <v>37741</v>
      </c>
      <c r="B4139" s="488" t="s">
        <v>13990</v>
      </c>
      <c r="C4139" s="516" t="s">
        <v>16265</v>
      </c>
      <c r="D4139" s="516" t="s">
        <v>9764</v>
      </c>
      <c r="E4139" s="498" t="s">
        <v>18235</v>
      </c>
    </row>
    <row r="4140" spans="1:5" ht="25.5" x14ac:dyDescent="0.2">
      <c r="A4140" s="516">
        <v>39396</v>
      </c>
      <c r="B4140" s="488" t="s">
        <v>13991</v>
      </c>
      <c r="C4140" s="516" t="s">
        <v>16265</v>
      </c>
      <c r="D4140" s="516" t="s">
        <v>9764</v>
      </c>
      <c r="E4140" s="498" t="s">
        <v>18236</v>
      </c>
    </row>
    <row r="4141" spans="1:5" ht="25.5" x14ac:dyDescent="0.2">
      <c r="A4141" s="516">
        <v>39392</v>
      </c>
      <c r="B4141" s="488" t="s">
        <v>13992</v>
      </c>
      <c r="C4141" s="516" t="s">
        <v>16265</v>
      </c>
      <c r="D4141" s="516" t="s">
        <v>9764</v>
      </c>
      <c r="E4141" s="498" t="s">
        <v>18237</v>
      </c>
    </row>
    <row r="4142" spans="1:5" ht="25.5" x14ac:dyDescent="0.2">
      <c r="A4142" s="516">
        <v>39393</v>
      </c>
      <c r="B4142" s="488" t="s">
        <v>13993</v>
      </c>
      <c r="C4142" s="516" t="s">
        <v>16265</v>
      </c>
      <c r="D4142" s="516" t="s">
        <v>9764</v>
      </c>
      <c r="E4142" s="498" t="s">
        <v>18238</v>
      </c>
    </row>
    <row r="4143" spans="1:5" ht="25.5" x14ac:dyDescent="0.2">
      <c r="A4143" s="516">
        <v>39394</v>
      </c>
      <c r="B4143" s="488" t="s">
        <v>13994</v>
      </c>
      <c r="C4143" s="516" t="s">
        <v>16265</v>
      </c>
      <c r="D4143" s="516" t="s">
        <v>9764</v>
      </c>
      <c r="E4143" s="498" t="s">
        <v>18239</v>
      </c>
    </row>
    <row r="4144" spans="1:5" ht="25.5" x14ac:dyDescent="0.2">
      <c r="A4144" s="516">
        <v>39395</v>
      </c>
      <c r="B4144" s="488" t="s">
        <v>13995</v>
      </c>
      <c r="C4144" s="516" t="s">
        <v>16265</v>
      </c>
      <c r="D4144" s="516" t="s">
        <v>9764</v>
      </c>
      <c r="E4144" s="498" t="s">
        <v>15498</v>
      </c>
    </row>
    <row r="4145" spans="1:5" ht="25.5" x14ac:dyDescent="0.2">
      <c r="A4145" s="516">
        <v>14618</v>
      </c>
      <c r="B4145" s="488" t="s">
        <v>13996</v>
      </c>
      <c r="C4145" s="516" t="s">
        <v>16265</v>
      </c>
      <c r="D4145" s="516" t="s">
        <v>9764</v>
      </c>
      <c r="E4145" s="498" t="s">
        <v>18240</v>
      </c>
    </row>
    <row r="4146" spans="1:5" ht="38.25" x14ac:dyDescent="0.2">
      <c r="A4146" s="516">
        <v>40269</v>
      </c>
      <c r="B4146" s="488" t="s">
        <v>13997</v>
      </c>
      <c r="C4146" s="516" t="s">
        <v>16265</v>
      </c>
      <c r="D4146" s="516" t="s">
        <v>9764</v>
      </c>
      <c r="E4146" s="498" t="s">
        <v>18241</v>
      </c>
    </row>
    <row r="4147" spans="1:5" x14ac:dyDescent="0.2">
      <c r="A4147" s="516">
        <v>6110</v>
      </c>
      <c r="B4147" s="488" t="s">
        <v>137</v>
      </c>
      <c r="C4147" s="516" t="s">
        <v>16281</v>
      </c>
      <c r="D4147" s="516" t="s">
        <v>9764</v>
      </c>
      <c r="E4147" s="498" t="s">
        <v>16509</v>
      </c>
    </row>
    <row r="4148" spans="1:5" x14ac:dyDescent="0.2">
      <c r="A4148" s="516">
        <v>40910</v>
      </c>
      <c r="B4148" s="488" t="s">
        <v>13998</v>
      </c>
      <c r="C4148" s="516" t="s">
        <v>16378</v>
      </c>
      <c r="D4148" s="516" t="s">
        <v>9764</v>
      </c>
      <c r="E4148" s="498" t="s">
        <v>16538</v>
      </c>
    </row>
    <row r="4149" spans="1:5" x14ac:dyDescent="0.2">
      <c r="A4149" s="516">
        <v>6111</v>
      </c>
      <c r="B4149" s="488" t="s">
        <v>13999</v>
      </c>
      <c r="C4149" s="516" t="s">
        <v>16281</v>
      </c>
      <c r="D4149" s="516" t="s">
        <v>9768</v>
      </c>
      <c r="E4149" s="498" t="s">
        <v>8675</v>
      </c>
    </row>
    <row r="4150" spans="1:5" x14ac:dyDescent="0.2">
      <c r="A4150" s="516">
        <v>41084</v>
      </c>
      <c r="B4150" s="488" t="s">
        <v>14001</v>
      </c>
      <c r="C4150" s="516" t="s">
        <v>16378</v>
      </c>
      <c r="D4150" s="516" t="s">
        <v>9764</v>
      </c>
      <c r="E4150" s="498" t="s">
        <v>18242</v>
      </c>
    </row>
    <row r="4151" spans="1:5" x14ac:dyDescent="0.2">
      <c r="A4151" s="516">
        <v>25950</v>
      </c>
      <c r="B4151" s="488" t="s">
        <v>14002</v>
      </c>
      <c r="C4151" s="516" t="s">
        <v>16377</v>
      </c>
      <c r="D4151" s="516" t="s">
        <v>9764</v>
      </c>
      <c r="E4151" s="498" t="s">
        <v>11207</v>
      </c>
    </row>
    <row r="4152" spans="1:5" x14ac:dyDescent="0.2">
      <c r="A4152" s="516">
        <v>38637</v>
      </c>
      <c r="B4152" s="488" t="s">
        <v>14003</v>
      </c>
      <c r="C4152" s="516" t="s">
        <v>16265</v>
      </c>
      <c r="D4152" s="516" t="s">
        <v>9764</v>
      </c>
      <c r="E4152" s="498" t="s">
        <v>18243</v>
      </c>
    </row>
    <row r="4153" spans="1:5" x14ac:dyDescent="0.2">
      <c r="A4153" s="516">
        <v>6150</v>
      </c>
      <c r="B4153" s="488" t="s">
        <v>14005</v>
      </c>
      <c r="C4153" s="516" t="s">
        <v>16265</v>
      </c>
      <c r="D4153" s="516" t="s">
        <v>9764</v>
      </c>
      <c r="E4153" s="498" t="s">
        <v>18244</v>
      </c>
    </row>
    <row r="4154" spans="1:5" x14ac:dyDescent="0.2">
      <c r="A4154" s="516">
        <v>6136</v>
      </c>
      <c r="B4154" s="488" t="s">
        <v>14006</v>
      </c>
      <c r="C4154" s="516" t="s">
        <v>16265</v>
      </c>
      <c r="D4154" s="516" t="s">
        <v>9768</v>
      </c>
      <c r="E4154" s="498" t="s">
        <v>18245</v>
      </c>
    </row>
    <row r="4155" spans="1:5" x14ac:dyDescent="0.2">
      <c r="A4155" s="516">
        <v>38638</v>
      </c>
      <c r="B4155" s="488" t="s">
        <v>14007</v>
      </c>
      <c r="C4155" s="516" t="s">
        <v>16265</v>
      </c>
      <c r="D4155" s="516" t="s">
        <v>9764</v>
      </c>
      <c r="E4155" s="498" t="s">
        <v>18246</v>
      </c>
    </row>
    <row r="4156" spans="1:5" x14ac:dyDescent="0.2">
      <c r="A4156" s="516">
        <v>20262</v>
      </c>
      <c r="B4156" s="488" t="s">
        <v>14008</v>
      </c>
      <c r="C4156" s="516" t="s">
        <v>16265</v>
      </c>
      <c r="D4156" s="516" t="s">
        <v>9764</v>
      </c>
      <c r="E4156" s="498" t="s">
        <v>8024</v>
      </c>
    </row>
    <row r="4157" spans="1:5" x14ac:dyDescent="0.2">
      <c r="A4157" s="516">
        <v>6148</v>
      </c>
      <c r="B4157" s="488" t="s">
        <v>14009</v>
      </c>
      <c r="C4157" s="516" t="s">
        <v>16265</v>
      </c>
      <c r="D4157" s="516" t="s">
        <v>9768</v>
      </c>
      <c r="E4157" s="498" t="s">
        <v>7563</v>
      </c>
    </row>
    <row r="4158" spans="1:5" x14ac:dyDescent="0.2">
      <c r="A4158" s="516">
        <v>6145</v>
      </c>
      <c r="B4158" s="488" t="s">
        <v>14010</v>
      </c>
      <c r="C4158" s="516" t="s">
        <v>16265</v>
      </c>
      <c r="D4158" s="516" t="s">
        <v>9764</v>
      </c>
      <c r="E4158" s="498" t="s">
        <v>8825</v>
      </c>
    </row>
    <row r="4159" spans="1:5" x14ac:dyDescent="0.2">
      <c r="A4159" s="516">
        <v>6149</v>
      </c>
      <c r="B4159" s="488" t="s">
        <v>14011</v>
      </c>
      <c r="C4159" s="516" t="s">
        <v>16265</v>
      </c>
      <c r="D4159" s="516" t="s">
        <v>9764</v>
      </c>
      <c r="E4159" s="498" t="s">
        <v>18247</v>
      </c>
    </row>
    <row r="4160" spans="1:5" x14ac:dyDescent="0.2">
      <c r="A4160" s="516">
        <v>6146</v>
      </c>
      <c r="B4160" s="488" t="s">
        <v>14012</v>
      </c>
      <c r="C4160" s="516" t="s">
        <v>16265</v>
      </c>
      <c r="D4160" s="516" t="s">
        <v>9764</v>
      </c>
      <c r="E4160" s="498" t="s">
        <v>8813</v>
      </c>
    </row>
    <row r="4161" spans="1:5" x14ac:dyDescent="0.2">
      <c r="A4161" s="516">
        <v>26026</v>
      </c>
      <c r="B4161" s="488" t="s">
        <v>14013</v>
      </c>
      <c r="C4161" s="516" t="s">
        <v>16328</v>
      </c>
      <c r="D4161" s="516" t="s">
        <v>9764</v>
      </c>
      <c r="E4161" s="498" t="s">
        <v>6770</v>
      </c>
    </row>
    <row r="4162" spans="1:5" x14ac:dyDescent="0.2">
      <c r="A4162" s="516">
        <v>39961</v>
      </c>
      <c r="B4162" s="488" t="s">
        <v>14014</v>
      </c>
      <c r="C4162" s="516" t="s">
        <v>16265</v>
      </c>
      <c r="D4162" s="516" t="s">
        <v>9764</v>
      </c>
      <c r="E4162" s="498" t="s">
        <v>18248</v>
      </c>
    </row>
    <row r="4163" spans="1:5" ht="38.25" x14ac:dyDescent="0.2">
      <c r="A4163" s="516">
        <v>42433</v>
      </c>
      <c r="B4163" s="488" t="s">
        <v>14015</v>
      </c>
      <c r="C4163" s="516" t="s">
        <v>16265</v>
      </c>
      <c r="D4163" s="516" t="s">
        <v>9764</v>
      </c>
      <c r="E4163" s="498" t="s">
        <v>18249</v>
      </c>
    </row>
    <row r="4164" spans="1:5" ht="38.25" x14ac:dyDescent="0.2">
      <c r="A4164" s="516">
        <v>42434</v>
      </c>
      <c r="B4164" s="488" t="s">
        <v>14016</v>
      </c>
      <c r="C4164" s="516" t="s">
        <v>16265</v>
      </c>
      <c r="D4164" s="516" t="s">
        <v>9764</v>
      </c>
      <c r="E4164" s="498" t="s">
        <v>18250</v>
      </c>
    </row>
    <row r="4165" spans="1:5" ht="38.25" x14ac:dyDescent="0.2">
      <c r="A4165" s="516">
        <v>42435</v>
      </c>
      <c r="B4165" s="488" t="s">
        <v>14017</v>
      </c>
      <c r="C4165" s="516" t="s">
        <v>16265</v>
      </c>
      <c r="D4165" s="516" t="s">
        <v>9764</v>
      </c>
      <c r="E4165" s="498" t="s">
        <v>18251</v>
      </c>
    </row>
    <row r="4166" spans="1:5" x14ac:dyDescent="0.2">
      <c r="A4166" s="516">
        <v>38061</v>
      </c>
      <c r="B4166" s="488" t="s">
        <v>14018</v>
      </c>
      <c r="C4166" s="516" t="s">
        <v>16265</v>
      </c>
      <c r="D4166" s="516" t="s">
        <v>9764</v>
      </c>
      <c r="E4166" s="498" t="s">
        <v>18252</v>
      </c>
    </row>
    <row r="4167" spans="1:5" x14ac:dyDescent="0.2">
      <c r="A4167" s="516">
        <v>20250</v>
      </c>
      <c r="B4167" s="488" t="s">
        <v>14019</v>
      </c>
      <c r="C4167" s="516" t="s">
        <v>16328</v>
      </c>
      <c r="D4167" s="516" t="s">
        <v>9768</v>
      </c>
      <c r="E4167" s="498" t="s">
        <v>14821</v>
      </c>
    </row>
    <row r="4168" spans="1:5" ht="51" x14ac:dyDescent="0.2">
      <c r="A4168" s="516">
        <v>39965</v>
      </c>
      <c r="B4168" s="488" t="s">
        <v>14020</v>
      </c>
      <c r="C4168" s="516" t="s">
        <v>16268</v>
      </c>
      <c r="D4168" s="516" t="s">
        <v>9768</v>
      </c>
      <c r="E4168" s="498" t="s">
        <v>8843</v>
      </c>
    </row>
    <row r="4169" spans="1:5" ht="51" x14ac:dyDescent="0.2">
      <c r="A4169" s="516">
        <v>39964</v>
      </c>
      <c r="B4169" s="488" t="s">
        <v>14021</v>
      </c>
      <c r="C4169" s="516" t="s">
        <v>16268</v>
      </c>
      <c r="D4169" s="516" t="s">
        <v>9768</v>
      </c>
      <c r="E4169" s="498" t="s">
        <v>8844</v>
      </c>
    </row>
    <row r="4170" spans="1:5" x14ac:dyDescent="0.2">
      <c r="A4170" s="516">
        <v>7</v>
      </c>
      <c r="B4170" s="488" t="s">
        <v>14022</v>
      </c>
      <c r="C4170" s="516" t="s">
        <v>16328</v>
      </c>
      <c r="D4170" s="516" t="s">
        <v>9764</v>
      </c>
      <c r="E4170" s="498" t="s">
        <v>7370</v>
      </c>
    </row>
    <row r="4171" spans="1:5" x14ac:dyDescent="0.2">
      <c r="A4171" s="516">
        <v>13388</v>
      </c>
      <c r="B4171" s="488" t="s">
        <v>14023</v>
      </c>
      <c r="C4171" s="516" t="s">
        <v>16328</v>
      </c>
      <c r="D4171" s="516" t="s">
        <v>9764</v>
      </c>
      <c r="E4171" s="498" t="s">
        <v>18253</v>
      </c>
    </row>
    <row r="4172" spans="1:5" x14ac:dyDescent="0.2">
      <c r="A4172" s="516">
        <v>39914</v>
      </c>
      <c r="B4172" s="488" t="s">
        <v>14024</v>
      </c>
      <c r="C4172" s="516" t="s">
        <v>16328</v>
      </c>
      <c r="D4172" s="516" t="s">
        <v>9764</v>
      </c>
      <c r="E4172" s="498" t="s">
        <v>18254</v>
      </c>
    </row>
    <row r="4173" spans="1:5" ht="25.5" x14ac:dyDescent="0.2">
      <c r="A4173" s="516">
        <v>12732</v>
      </c>
      <c r="B4173" s="488" t="s">
        <v>14025</v>
      </c>
      <c r="C4173" s="516" t="s">
        <v>16265</v>
      </c>
      <c r="D4173" s="516" t="s">
        <v>9764</v>
      </c>
      <c r="E4173" s="498" t="s">
        <v>18255</v>
      </c>
    </row>
    <row r="4174" spans="1:5" x14ac:dyDescent="0.2">
      <c r="A4174" s="516">
        <v>6160</v>
      </c>
      <c r="B4174" s="488" t="s">
        <v>138</v>
      </c>
      <c r="C4174" s="516" t="s">
        <v>16281</v>
      </c>
      <c r="D4174" s="516" t="s">
        <v>9768</v>
      </c>
      <c r="E4174" s="498" t="s">
        <v>9618</v>
      </c>
    </row>
    <row r="4175" spans="1:5" x14ac:dyDescent="0.2">
      <c r="A4175" s="516">
        <v>41087</v>
      </c>
      <c r="B4175" s="488" t="s">
        <v>14026</v>
      </c>
      <c r="C4175" s="516" t="s">
        <v>16378</v>
      </c>
      <c r="D4175" s="516" t="s">
        <v>9764</v>
      </c>
      <c r="E4175" s="498" t="s">
        <v>18256</v>
      </c>
    </row>
    <row r="4176" spans="1:5" x14ac:dyDescent="0.2">
      <c r="A4176" s="516">
        <v>6166</v>
      </c>
      <c r="B4176" s="488" t="s">
        <v>14027</v>
      </c>
      <c r="C4176" s="516" t="s">
        <v>16281</v>
      </c>
      <c r="D4176" s="516" t="s">
        <v>9764</v>
      </c>
      <c r="E4176" s="498" t="s">
        <v>17239</v>
      </c>
    </row>
    <row r="4177" spans="1:5" ht="25.5" x14ac:dyDescent="0.2">
      <c r="A4177" s="516">
        <v>41088</v>
      </c>
      <c r="B4177" s="488" t="s">
        <v>14029</v>
      </c>
      <c r="C4177" s="516" t="s">
        <v>16378</v>
      </c>
      <c r="D4177" s="516" t="s">
        <v>9764</v>
      </c>
      <c r="E4177" s="498" t="s">
        <v>18257</v>
      </c>
    </row>
    <row r="4178" spans="1:5" ht="25.5" x14ac:dyDescent="0.2">
      <c r="A4178" s="516">
        <v>20232</v>
      </c>
      <c r="B4178" s="488" t="s">
        <v>14030</v>
      </c>
      <c r="C4178" s="516" t="s">
        <v>16302</v>
      </c>
      <c r="D4178" s="516" t="s">
        <v>9764</v>
      </c>
      <c r="E4178" s="498" t="s">
        <v>18258</v>
      </c>
    </row>
    <row r="4179" spans="1:5" x14ac:dyDescent="0.2">
      <c r="A4179" s="516">
        <v>10856</v>
      </c>
      <c r="B4179" s="488" t="s">
        <v>14031</v>
      </c>
      <c r="C4179" s="516" t="s">
        <v>16302</v>
      </c>
      <c r="D4179" s="516" t="s">
        <v>9764</v>
      </c>
      <c r="E4179" s="498" t="s">
        <v>18259</v>
      </c>
    </row>
    <row r="4180" spans="1:5" ht="25.5" x14ac:dyDescent="0.2">
      <c r="A4180" s="516">
        <v>4828</v>
      </c>
      <c r="B4180" s="488" t="s">
        <v>14032</v>
      </c>
      <c r="C4180" s="516" t="s">
        <v>16302</v>
      </c>
      <c r="D4180" s="516" t="s">
        <v>9764</v>
      </c>
      <c r="E4180" s="498" t="s">
        <v>15493</v>
      </c>
    </row>
    <row r="4181" spans="1:5" ht="25.5" x14ac:dyDescent="0.2">
      <c r="A4181" s="516">
        <v>20249</v>
      </c>
      <c r="B4181" s="488" t="s">
        <v>14033</v>
      </c>
      <c r="C4181" s="516" t="s">
        <v>16302</v>
      </c>
      <c r="D4181" s="516" t="s">
        <v>9764</v>
      </c>
      <c r="E4181" s="498" t="s">
        <v>15796</v>
      </c>
    </row>
    <row r="4182" spans="1:5" x14ac:dyDescent="0.2">
      <c r="A4182" s="516">
        <v>11609</v>
      </c>
      <c r="B4182" s="488" t="s">
        <v>14034</v>
      </c>
      <c r="C4182" s="516" t="s">
        <v>16318</v>
      </c>
      <c r="D4182" s="516" t="s">
        <v>9764</v>
      </c>
      <c r="E4182" s="498" t="s">
        <v>7922</v>
      </c>
    </row>
    <row r="4183" spans="1:5" x14ac:dyDescent="0.2">
      <c r="A4183" s="516">
        <v>20083</v>
      </c>
      <c r="B4183" s="488" t="s">
        <v>14035</v>
      </c>
      <c r="C4183" s="516" t="s">
        <v>16265</v>
      </c>
      <c r="D4183" s="516" t="s">
        <v>9764</v>
      </c>
      <c r="E4183" s="498" t="s">
        <v>11357</v>
      </c>
    </row>
    <row r="4184" spans="1:5" x14ac:dyDescent="0.2">
      <c r="A4184" s="516">
        <v>20082</v>
      </c>
      <c r="B4184" s="488" t="s">
        <v>14036</v>
      </c>
      <c r="C4184" s="516" t="s">
        <v>16265</v>
      </c>
      <c r="D4184" s="516" t="s">
        <v>9764</v>
      </c>
      <c r="E4184" s="498" t="s">
        <v>17466</v>
      </c>
    </row>
    <row r="4185" spans="1:5" x14ac:dyDescent="0.2">
      <c r="A4185" s="516">
        <v>5318</v>
      </c>
      <c r="B4185" s="488" t="s">
        <v>14037</v>
      </c>
      <c r="C4185" s="516" t="s">
        <v>16318</v>
      </c>
      <c r="D4185" s="516" t="s">
        <v>9768</v>
      </c>
      <c r="E4185" s="498" t="s">
        <v>9577</v>
      </c>
    </row>
    <row r="4186" spans="1:5" ht="25.5" x14ac:dyDescent="0.2">
      <c r="A4186" s="516">
        <v>10691</v>
      </c>
      <c r="B4186" s="488" t="s">
        <v>14038</v>
      </c>
      <c r="C4186" s="516" t="s">
        <v>16318</v>
      </c>
      <c r="D4186" s="516" t="s">
        <v>9764</v>
      </c>
      <c r="E4186" s="498" t="s">
        <v>8838</v>
      </c>
    </row>
    <row r="4187" spans="1:5" x14ac:dyDescent="0.2">
      <c r="A4187" s="516">
        <v>12295</v>
      </c>
      <c r="B4187" s="488" t="s">
        <v>14039</v>
      </c>
      <c r="C4187" s="516" t="s">
        <v>16265</v>
      </c>
      <c r="D4187" s="516" t="s">
        <v>9764</v>
      </c>
      <c r="E4187" s="498" t="s">
        <v>7144</v>
      </c>
    </row>
    <row r="4188" spans="1:5" x14ac:dyDescent="0.2">
      <c r="A4188" s="516">
        <v>12296</v>
      </c>
      <c r="B4188" s="488" t="s">
        <v>14040</v>
      </c>
      <c r="C4188" s="516" t="s">
        <v>16265</v>
      </c>
      <c r="D4188" s="516" t="s">
        <v>9764</v>
      </c>
      <c r="E4188" s="498" t="s">
        <v>13346</v>
      </c>
    </row>
    <row r="4189" spans="1:5" x14ac:dyDescent="0.2">
      <c r="A4189" s="516">
        <v>12294</v>
      </c>
      <c r="B4189" s="488" t="s">
        <v>14041</v>
      </c>
      <c r="C4189" s="516" t="s">
        <v>16265</v>
      </c>
      <c r="D4189" s="516" t="s">
        <v>9764</v>
      </c>
      <c r="E4189" s="498" t="s">
        <v>7670</v>
      </c>
    </row>
    <row r="4190" spans="1:5" x14ac:dyDescent="0.2">
      <c r="A4190" s="516">
        <v>14543</v>
      </c>
      <c r="B4190" s="488" t="s">
        <v>14042</v>
      </c>
      <c r="C4190" s="516" t="s">
        <v>16265</v>
      </c>
      <c r="D4190" s="516" t="s">
        <v>9764</v>
      </c>
      <c r="E4190" s="498" t="s">
        <v>7661</v>
      </c>
    </row>
    <row r="4191" spans="1:5" x14ac:dyDescent="0.2">
      <c r="A4191" s="516">
        <v>13329</v>
      </c>
      <c r="B4191" s="488" t="s">
        <v>14043</v>
      </c>
      <c r="C4191" s="516" t="s">
        <v>16265</v>
      </c>
      <c r="D4191" s="516" t="s">
        <v>9768</v>
      </c>
      <c r="E4191" s="498" t="s">
        <v>8661</v>
      </c>
    </row>
    <row r="4192" spans="1:5" ht="25.5" x14ac:dyDescent="0.2">
      <c r="A4192" s="516">
        <v>21044</v>
      </c>
      <c r="B4192" s="488" t="s">
        <v>14044</v>
      </c>
      <c r="C4192" s="516" t="s">
        <v>16265</v>
      </c>
      <c r="D4192" s="516" t="s">
        <v>9764</v>
      </c>
      <c r="E4192" s="498" t="s">
        <v>18260</v>
      </c>
    </row>
    <row r="4193" spans="1:5" ht="25.5" x14ac:dyDescent="0.2">
      <c r="A4193" s="516">
        <v>21045</v>
      </c>
      <c r="B4193" s="488" t="s">
        <v>14045</v>
      </c>
      <c r="C4193" s="516" t="s">
        <v>16265</v>
      </c>
      <c r="D4193" s="516" t="s">
        <v>9764</v>
      </c>
      <c r="E4193" s="498" t="s">
        <v>17916</v>
      </c>
    </row>
    <row r="4194" spans="1:5" ht="25.5" x14ac:dyDescent="0.2">
      <c r="A4194" s="516">
        <v>21040</v>
      </c>
      <c r="B4194" s="488" t="s">
        <v>14046</v>
      </c>
      <c r="C4194" s="516" t="s">
        <v>16265</v>
      </c>
      <c r="D4194" s="516" t="s">
        <v>9768</v>
      </c>
      <c r="E4194" s="498" t="s">
        <v>18261</v>
      </c>
    </row>
    <row r="4195" spans="1:5" ht="25.5" x14ac:dyDescent="0.2">
      <c r="A4195" s="516">
        <v>21041</v>
      </c>
      <c r="B4195" s="488" t="s">
        <v>14047</v>
      </c>
      <c r="C4195" s="516" t="s">
        <v>16265</v>
      </c>
      <c r="D4195" s="516" t="s">
        <v>9764</v>
      </c>
      <c r="E4195" s="498" t="s">
        <v>18262</v>
      </c>
    </row>
    <row r="4196" spans="1:5" ht="25.5" x14ac:dyDescent="0.2">
      <c r="A4196" s="516">
        <v>21047</v>
      </c>
      <c r="B4196" s="488" t="s">
        <v>14048</v>
      </c>
      <c r="C4196" s="516" t="s">
        <v>16265</v>
      </c>
      <c r="D4196" s="516" t="s">
        <v>9764</v>
      </c>
      <c r="E4196" s="498" t="s">
        <v>8703</v>
      </c>
    </row>
    <row r="4197" spans="1:5" ht="25.5" x14ac:dyDescent="0.2">
      <c r="A4197" s="516">
        <v>21043</v>
      </c>
      <c r="B4197" s="488" t="s">
        <v>14049</v>
      </c>
      <c r="C4197" s="516" t="s">
        <v>16265</v>
      </c>
      <c r="D4197" s="516" t="s">
        <v>9764</v>
      </c>
      <c r="E4197" s="498" t="s">
        <v>14411</v>
      </c>
    </row>
    <row r="4198" spans="1:5" ht="25.5" x14ac:dyDescent="0.2">
      <c r="A4198" s="516">
        <v>21042</v>
      </c>
      <c r="B4198" s="488" t="s">
        <v>14050</v>
      </c>
      <c r="C4198" s="516" t="s">
        <v>16265</v>
      </c>
      <c r="D4198" s="516" t="s">
        <v>9764</v>
      </c>
      <c r="E4198" s="498" t="s">
        <v>17093</v>
      </c>
    </row>
    <row r="4199" spans="1:5" x14ac:dyDescent="0.2">
      <c r="A4199" s="516">
        <v>11895</v>
      </c>
      <c r="B4199" s="488" t="s">
        <v>14051</v>
      </c>
      <c r="C4199" s="516" t="s">
        <v>16265</v>
      </c>
      <c r="D4199" s="516" t="s">
        <v>9764</v>
      </c>
      <c r="E4199" s="498" t="s">
        <v>18263</v>
      </c>
    </row>
    <row r="4200" spans="1:5" x14ac:dyDescent="0.2">
      <c r="A4200" s="516">
        <v>11896</v>
      </c>
      <c r="B4200" s="488" t="s">
        <v>14052</v>
      </c>
      <c r="C4200" s="516" t="s">
        <v>16265</v>
      </c>
      <c r="D4200" s="516" t="s">
        <v>9764</v>
      </c>
      <c r="E4200" s="498" t="s">
        <v>18264</v>
      </c>
    </row>
    <row r="4201" spans="1:5" x14ac:dyDescent="0.2">
      <c r="A4201" s="516">
        <v>11897</v>
      </c>
      <c r="B4201" s="488" t="s">
        <v>14053</v>
      </c>
      <c r="C4201" s="516" t="s">
        <v>16265</v>
      </c>
      <c r="D4201" s="516" t="s">
        <v>9764</v>
      </c>
      <c r="E4201" s="498" t="s">
        <v>18265</v>
      </c>
    </row>
    <row r="4202" spans="1:5" x14ac:dyDescent="0.2">
      <c r="A4202" s="516">
        <v>11898</v>
      </c>
      <c r="B4202" s="488" t="s">
        <v>14055</v>
      </c>
      <c r="C4202" s="516" t="s">
        <v>16265</v>
      </c>
      <c r="D4202" s="516" t="s">
        <v>9764</v>
      </c>
      <c r="E4202" s="498" t="s">
        <v>18266</v>
      </c>
    </row>
    <row r="4203" spans="1:5" x14ac:dyDescent="0.2">
      <c r="A4203" s="516">
        <v>3282</v>
      </c>
      <c r="B4203" s="488" t="s">
        <v>14056</v>
      </c>
      <c r="C4203" s="516" t="s">
        <v>16265</v>
      </c>
      <c r="D4203" s="516" t="s">
        <v>9764</v>
      </c>
      <c r="E4203" s="498" t="s">
        <v>18267</v>
      </c>
    </row>
    <row r="4204" spans="1:5" x14ac:dyDescent="0.2">
      <c r="A4204" s="516">
        <v>11899</v>
      </c>
      <c r="B4204" s="488" t="s">
        <v>14057</v>
      </c>
      <c r="C4204" s="516" t="s">
        <v>16265</v>
      </c>
      <c r="D4204" s="516" t="s">
        <v>9764</v>
      </c>
      <c r="E4204" s="498" t="s">
        <v>18268</v>
      </c>
    </row>
    <row r="4205" spans="1:5" x14ac:dyDescent="0.2">
      <c r="A4205" s="516">
        <v>11900</v>
      </c>
      <c r="B4205" s="488" t="s">
        <v>14058</v>
      </c>
      <c r="C4205" s="516" t="s">
        <v>16265</v>
      </c>
      <c r="D4205" s="516" t="s">
        <v>9764</v>
      </c>
      <c r="E4205" s="498" t="s">
        <v>18269</v>
      </c>
    </row>
    <row r="4206" spans="1:5" x14ac:dyDescent="0.2">
      <c r="A4206" s="516">
        <v>14149</v>
      </c>
      <c r="B4206" s="488" t="s">
        <v>14059</v>
      </c>
      <c r="C4206" s="516" t="s">
        <v>17344</v>
      </c>
      <c r="D4206" s="516" t="s">
        <v>9764</v>
      </c>
      <c r="E4206" s="498" t="s">
        <v>18270</v>
      </c>
    </row>
    <row r="4207" spans="1:5" ht="25.5" x14ac:dyDescent="0.2">
      <c r="A4207" s="516">
        <v>38099</v>
      </c>
      <c r="B4207" s="488" t="s">
        <v>14060</v>
      </c>
      <c r="C4207" s="516" t="s">
        <v>16265</v>
      </c>
      <c r="D4207" s="516" t="s">
        <v>9764</v>
      </c>
      <c r="E4207" s="498" t="s">
        <v>7337</v>
      </c>
    </row>
    <row r="4208" spans="1:5" ht="25.5" x14ac:dyDescent="0.2">
      <c r="A4208" s="516">
        <v>38100</v>
      </c>
      <c r="B4208" s="488" t="s">
        <v>14061</v>
      </c>
      <c r="C4208" s="516" t="s">
        <v>16265</v>
      </c>
      <c r="D4208" s="516" t="s">
        <v>9764</v>
      </c>
      <c r="E4208" s="498" t="s">
        <v>7792</v>
      </c>
    </row>
    <row r="4209" spans="1:5" ht="25.5" x14ac:dyDescent="0.2">
      <c r="A4209" s="516">
        <v>20061</v>
      </c>
      <c r="B4209" s="488" t="s">
        <v>14062</v>
      </c>
      <c r="C4209" s="516" t="s">
        <v>16265</v>
      </c>
      <c r="D4209" s="516" t="s">
        <v>9764</v>
      </c>
      <c r="E4209" s="498" t="s">
        <v>7576</v>
      </c>
    </row>
    <row r="4210" spans="1:5" ht="25.5" x14ac:dyDescent="0.2">
      <c r="A4210" s="516">
        <v>7576</v>
      </c>
      <c r="B4210" s="488" t="s">
        <v>14063</v>
      </c>
      <c r="C4210" s="516" t="s">
        <v>16265</v>
      </c>
      <c r="D4210" s="516" t="s">
        <v>9764</v>
      </c>
      <c r="E4210" s="498" t="s">
        <v>14064</v>
      </c>
    </row>
    <row r="4211" spans="1:5" ht="25.5" x14ac:dyDescent="0.2">
      <c r="A4211" s="516">
        <v>3384</v>
      </c>
      <c r="B4211" s="488" t="s">
        <v>14065</v>
      </c>
      <c r="C4211" s="516" t="s">
        <v>16265</v>
      </c>
      <c r="D4211" s="516" t="s">
        <v>9764</v>
      </c>
      <c r="E4211" s="498" t="s">
        <v>7253</v>
      </c>
    </row>
    <row r="4212" spans="1:5" ht="25.5" x14ac:dyDescent="0.2">
      <c r="A4212" s="516">
        <v>7572</v>
      </c>
      <c r="B4212" s="488" t="s">
        <v>14066</v>
      </c>
      <c r="C4212" s="516" t="s">
        <v>16265</v>
      </c>
      <c r="D4212" s="516" t="s">
        <v>9764</v>
      </c>
      <c r="E4212" s="498" t="s">
        <v>16653</v>
      </c>
    </row>
    <row r="4213" spans="1:5" ht="25.5" x14ac:dyDescent="0.2">
      <c r="A4213" s="516">
        <v>3396</v>
      </c>
      <c r="B4213" s="488" t="s">
        <v>14068</v>
      </c>
      <c r="C4213" s="516" t="s">
        <v>16265</v>
      </c>
      <c r="D4213" s="516" t="s">
        <v>9764</v>
      </c>
      <c r="E4213" s="498" t="s">
        <v>6875</v>
      </c>
    </row>
    <row r="4214" spans="1:5" ht="25.5" x14ac:dyDescent="0.2">
      <c r="A4214" s="516">
        <v>37590</v>
      </c>
      <c r="B4214" s="488" t="s">
        <v>14069</v>
      </c>
      <c r="C4214" s="516" t="s">
        <v>16265</v>
      </c>
      <c r="D4214" s="516" t="s">
        <v>9764</v>
      </c>
      <c r="E4214" s="498" t="s">
        <v>8067</v>
      </c>
    </row>
    <row r="4215" spans="1:5" ht="25.5" x14ac:dyDescent="0.2">
      <c r="A4215" s="516">
        <v>37591</v>
      </c>
      <c r="B4215" s="488" t="s">
        <v>14070</v>
      </c>
      <c r="C4215" s="516" t="s">
        <v>16265</v>
      </c>
      <c r="D4215" s="516" t="s">
        <v>9764</v>
      </c>
      <c r="E4215" s="498" t="s">
        <v>7452</v>
      </c>
    </row>
    <row r="4216" spans="1:5" ht="25.5" x14ac:dyDescent="0.2">
      <c r="A4216" s="516">
        <v>12626</v>
      </c>
      <c r="B4216" s="488" t="s">
        <v>14071</v>
      </c>
      <c r="C4216" s="516" t="s">
        <v>16265</v>
      </c>
      <c r="D4216" s="516" t="s">
        <v>9764</v>
      </c>
      <c r="E4216" s="498" t="s">
        <v>7370</v>
      </c>
    </row>
    <row r="4217" spans="1:5" x14ac:dyDescent="0.2">
      <c r="A4217" s="516">
        <v>11033</v>
      </c>
      <c r="B4217" s="488" t="s">
        <v>14072</v>
      </c>
      <c r="C4217" s="516" t="s">
        <v>16265</v>
      </c>
      <c r="D4217" s="516" t="s">
        <v>9764</v>
      </c>
      <c r="E4217" s="498" t="s">
        <v>9843</v>
      </c>
    </row>
    <row r="4218" spans="1:5" x14ac:dyDescent="0.2">
      <c r="A4218" s="516">
        <v>390</v>
      </c>
      <c r="B4218" s="488" t="s">
        <v>14073</v>
      </c>
      <c r="C4218" s="516" t="s">
        <v>16265</v>
      </c>
      <c r="D4218" s="516" t="s">
        <v>9764</v>
      </c>
      <c r="E4218" s="498" t="s">
        <v>11363</v>
      </c>
    </row>
    <row r="4219" spans="1:5" ht="38.25" x14ac:dyDescent="0.2">
      <c r="A4219" s="516">
        <v>42436</v>
      </c>
      <c r="B4219" s="488" t="s">
        <v>14074</v>
      </c>
      <c r="C4219" s="516" t="s">
        <v>16265</v>
      </c>
      <c r="D4219" s="516" t="s">
        <v>9764</v>
      </c>
      <c r="E4219" s="498" t="s">
        <v>18271</v>
      </c>
    </row>
    <row r="4220" spans="1:5" ht="25.5" x14ac:dyDescent="0.2">
      <c r="A4220" s="516">
        <v>6178</v>
      </c>
      <c r="B4220" s="488" t="s">
        <v>14075</v>
      </c>
      <c r="C4220" s="516" t="s">
        <v>16268</v>
      </c>
      <c r="D4220" s="516" t="s">
        <v>9764</v>
      </c>
      <c r="E4220" s="498" t="s">
        <v>15383</v>
      </c>
    </row>
    <row r="4221" spans="1:5" ht="25.5" x14ac:dyDescent="0.2">
      <c r="A4221" s="516">
        <v>6180</v>
      </c>
      <c r="B4221" s="488" t="s">
        <v>14076</v>
      </c>
      <c r="C4221" s="516" t="s">
        <v>16268</v>
      </c>
      <c r="D4221" s="516" t="s">
        <v>9768</v>
      </c>
      <c r="E4221" s="498" t="s">
        <v>18272</v>
      </c>
    </row>
    <row r="4222" spans="1:5" ht="25.5" x14ac:dyDescent="0.2">
      <c r="A4222" s="516">
        <v>6182</v>
      </c>
      <c r="B4222" s="488" t="s">
        <v>14077</v>
      </c>
      <c r="C4222" s="516" t="s">
        <v>16268</v>
      </c>
      <c r="D4222" s="516" t="s">
        <v>9764</v>
      </c>
      <c r="E4222" s="498" t="s">
        <v>18273</v>
      </c>
    </row>
    <row r="4223" spans="1:5" ht="25.5" x14ac:dyDescent="0.2">
      <c r="A4223" s="516">
        <v>3993</v>
      </c>
      <c r="B4223" s="488" t="s">
        <v>14078</v>
      </c>
      <c r="C4223" s="516" t="s">
        <v>16268</v>
      </c>
      <c r="D4223" s="516" t="s">
        <v>9764</v>
      </c>
      <c r="E4223" s="498" t="s">
        <v>17185</v>
      </c>
    </row>
    <row r="4224" spans="1:5" ht="25.5" x14ac:dyDescent="0.2">
      <c r="A4224" s="516">
        <v>3990</v>
      </c>
      <c r="B4224" s="488" t="s">
        <v>14079</v>
      </c>
      <c r="C4224" s="516" t="s">
        <v>16302</v>
      </c>
      <c r="D4224" s="516" t="s">
        <v>9764</v>
      </c>
      <c r="E4224" s="498" t="s">
        <v>13508</v>
      </c>
    </row>
    <row r="4225" spans="1:5" ht="25.5" x14ac:dyDescent="0.2">
      <c r="A4225" s="516">
        <v>3992</v>
      </c>
      <c r="B4225" s="488" t="s">
        <v>14080</v>
      </c>
      <c r="C4225" s="516" t="s">
        <v>16302</v>
      </c>
      <c r="D4225" s="516" t="s">
        <v>9764</v>
      </c>
      <c r="E4225" s="498" t="s">
        <v>7387</v>
      </c>
    </row>
    <row r="4226" spans="1:5" ht="25.5" x14ac:dyDescent="0.2">
      <c r="A4226" s="516">
        <v>4509</v>
      </c>
      <c r="B4226" s="488" t="s">
        <v>14081</v>
      </c>
      <c r="C4226" s="516" t="s">
        <v>16302</v>
      </c>
      <c r="D4226" s="516" t="s">
        <v>9764</v>
      </c>
      <c r="E4226" s="498" t="s">
        <v>7846</v>
      </c>
    </row>
    <row r="4227" spans="1:5" ht="25.5" x14ac:dyDescent="0.2">
      <c r="A4227" s="516">
        <v>6194</v>
      </c>
      <c r="B4227" s="488" t="s">
        <v>14082</v>
      </c>
      <c r="C4227" s="516" t="s">
        <v>16302</v>
      </c>
      <c r="D4227" s="516" t="s">
        <v>9764</v>
      </c>
      <c r="E4227" s="498" t="s">
        <v>7110</v>
      </c>
    </row>
    <row r="4228" spans="1:5" ht="25.5" x14ac:dyDescent="0.2">
      <c r="A4228" s="516">
        <v>6193</v>
      </c>
      <c r="B4228" s="488" t="s">
        <v>14083</v>
      </c>
      <c r="C4228" s="516" t="s">
        <v>16302</v>
      </c>
      <c r="D4228" s="516" t="s">
        <v>9764</v>
      </c>
      <c r="E4228" s="498" t="s">
        <v>12092</v>
      </c>
    </row>
    <row r="4229" spans="1:5" ht="25.5" x14ac:dyDescent="0.2">
      <c r="A4229" s="516">
        <v>10567</v>
      </c>
      <c r="B4229" s="488" t="s">
        <v>14084</v>
      </c>
      <c r="C4229" s="516" t="s">
        <v>16302</v>
      </c>
      <c r="D4229" s="516" t="s">
        <v>9764</v>
      </c>
      <c r="E4229" s="498" t="s">
        <v>7508</v>
      </c>
    </row>
    <row r="4230" spans="1:5" ht="25.5" x14ac:dyDescent="0.2">
      <c r="A4230" s="516">
        <v>6212</v>
      </c>
      <c r="B4230" s="488" t="s">
        <v>14085</v>
      </c>
      <c r="C4230" s="516" t="s">
        <v>16302</v>
      </c>
      <c r="D4230" s="516" t="s">
        <v>9768</v>
      </c>
      <c r="E4230" s="498" t="s">
        <v>7764</v>
      </c>
    </row>
    <row r="4231" spans="1:5" ht="25.5" x14ac:dyDescent="0.2">
      <c r="A4231" s="516">
        <v>6189</v>
      </c>
      <c r="B4231" s="488" t="s">
        <v>14086</v>
      </c>
      <c r="C4231" s="516" t="s">
        <v>16302</v>
      </c>
      <c r="D4231" s="516" t="s">
        <v>9764</v>
      </c>
      <c r="E4231" s="498" t="s">
        <v>7192</v>
      </c>
    </row>
    <row r="4232" spans="1:5" ht="25.5" x14ac:dyDescent="0.2">
      <c r="A4232" s="516">
        <v>6214</v>
      </c>
      <c r="B4232" s="488" t="s">
        <v>14088</v>
      </c>
      <c r="C4232" s="516" t="s">
        <v>16268</v>
      </c>
      <c r="D4232" s="516" t="s">
        <v>9764</v>
      </c>
      <c r="E4232" s="498" t="s">
        <v>13872</v>
      </c>
    </row>
    <row r="4233" spans="1:5" ht="25.5" x14ac:dyDescent="0.2">
      <c r="A4233" s="516">
        <v>36153</v>
      </c>
      <c r="B4233" s="488" t="s">
        <v>14089</v>
      </c>
      <c r="C4233" s="516" t="s">
        <v>16265</v>
      </c>
      <c r="D4233" s="516" t="s">
        <v>9764</v>
      </c>
      <c r="E4233" s="498" t="s">
        <v>18274</v>
      </c>
    </row>
    <row r="4234" spans="1:5" x14ac:dyDescent="0.2">
      <c r="A4234" s="516">
        <v>10740</v>
      </c>
      <c r="B4234" s="488" t="s">
        <v>14090</v>
      </c>
      <c r="C4234" s="516" t="s">
        <v>16265</v>
      </c>
      <c r="D4234" s="516" t="s">
        <v>9764</v>
      </c>
      <c r="E4234" s="498" t="s">
        <v>18275</v>
      </c>
    </row>
    <row r="4235" spans="1:5" x14ac:dyDescent="0.2">
      <c r="A4235" s="516">
        <v>13914</v>
      </c>
      <c r="B4235" s="488" t="s">
        <v>14091</v>
      </c>
      <c r="C4235" s="516" t="s">
        <v>16265</v>
      </c>
      <c r="D4235" s="516" t="s">
        <v>9764</v>
      </c>
      <c r="E4235" s="498" t="s">
        <v>18276</v>
      </c>
    </row>
    <row r="4236" spans="1:5" x14ac:dyDescent="0.2">
      <c r="A4236" s="516">
        <v>10742</v>
      </c>
      <c r="B4236" s="488" t="s">
        <v>14092</v>
      </c>
      <c r="C4236" s="516" t="s">
        <v>16265</v>
      </c>
      <c r="D4236" s="516" t="s">
        <v>9768</v>
      </c>
      <c r="E4236" s="498" t="s">
        <v>18277</v>
      </c>
    </row>
    <row r="4237" spans="1:5" x14ac:dyDescent="0.2">
      <c r="A4237" s="516">
        <v>38465</v>
      </c>
      <c r="B4237" s="488" t="s">
        <v>14093</v>
      </c>
      <c r="C4237" s="516" t="s">
        <v>16265</v>
      </c>
      <c r="D4237" s="516" t="s">
        <v>9764</v>
      </c>
      <c r="E4237" s="498" t="s">
        <v>10711</v>
      </c>
    </row>
    <row r="4238" spans="1:5" x14ac:dyDescent="0.2">
      <c r="A4238" s="516">
        <v>7543</v>
      </c>
      <c r="B4238" s="488" t="s">
        <v>14094</v>
      </c>
      <c r="C4238" s="516" t="s">
        <v>16265</v>
      </c>
      <c r="D4238" s="516" t="s">
        <v>9764</v>
      </c>
      <c r="E4238" s="498" t="s">
        <v>7558</v>
      </c>
    </row>
    <row r="4239" spans="1:5" ht="25.5" x14ac:dyDescent="0.2">
      <c r="A4239" s="516">
        <v>13255</v>
      </c>
      <c r="B4239" s="488" t="s">
        <v>14095</v>
      </c>
      <c r="C4239" s="516" t="s">
        <v>16265</v>
      </c>
      <c r="D4239" s="516" t="s">
        <v>9764</v>
      </c>
      <c r="E4239" s="498" t="s">
        <v>18278</v>
      </c>
    </row>
    <row r="4240" spans="1:5" x14ac:dyDescent="0.2">
      <c r="A4240" s="516">
        <v>39352</v>
      </c>
      <c r="B4240" s="488" t="s">
        <v>14097</v>
      </c>
      <c r="C4240" s="516" t="s">
        <v>16265</v>
      </c>
      <c r="D4240" s="516" t="s">
        <v>9764</v>
      </c>
      <c r="E4240" s="498" t="s">
        <v>7147</v>
      </c>
    </row>
    <row r="4241" spans="1:5" x14ac:dyDescent="0.2">
      <c r="A4241" s="516">
        <v>39346</v>
      </c>
      <c r="B4241" s="488" t="s">
        <v>14098</v>
      </c>
      <c r="C4241" s="516" t="s">
        <v>16265</v>
      </c>
      <c r="D4241" s="516" t="s">
        <v>9764</v>
      </c>
      <c r="E4241" s="498" t="s">
        <v>7147</v>
      </c>
    </row>
    <row r="4242" spans="1:5" x14ac:dyDescent="0.2">
      <c r="A4242" s="516">
        <v>39350</v>
      </c>
      <c r="B4242" s="488" t="s">
        <v>14099</v>
      </c>
      <c r="C4242" s="516" t="s">
        <v>16265</v>
      </c>
      <c r="D4242" s="516" t="s">
        <v>9764</v>
      </c>
      <c r="E4242" s="498" t="s">
        <v>8750</v>
      </c>
    </row>
    <row r="4243" spans="1:5" x14ac:dyDescent="0.2">
      <c r="A4243" s="516">
        <v>39351</v>
      </c>
      <c r="B4243" s="488" t="s">
        <v>14100</v>
      </c>
      <c r="C4243" s="516" t="s">
        <v>16265</v>
      </c>
      <c r="D4243" s="516" t="s">
        <v>9764</v>
      </c>
      <c r="E4243" s="498" t="s">
        <v>7209</v>
      </c>
    </row>
    <row r="4244" spans="1:5" x14ac:dyDescent="0.2">
      <c r="A4244" s="516">
        <v>38952</v>
      </c>
      <c r="B4244" s="488" t="s">
        <v>14101</v>
      </c>
      <c r="C4244" s="516" t="s">
        <v>16265</v>
      </c>
      <c r="D4244" s="516" t="s">
        <v>9764</v>
      </c>
      <c r="E4244" s="498" t="s">
        <v>6962</v>
      </c>
    </row>
    <row r="4245" spans="1:5" x14ac:dyDescent="0.2">
      <c r="A4245" s="516">
        <v>38953</v>
      </c>
      <c r="B4245" s="488" t="s">
        <v>14102</v>
      </c>
      <c r="C4245" s="516" t="s">
        <v>16265</v>
      </c>
      <c r="D4245" s="516" t="s">
        <v>9764</v>
      </c>
      <c r="E4245" s="498" t="s">
        <v>7572</v>
      </c>
    </row>
    <row r="4246" spans="1:5" x14ac:dyDescent="0.2">
      <c r="A4246" s="516">
        <v>38835</v>
      </c>
      <c r="B4246" s="488" t="s">
        <v>14103</v>
      </c>
      <c r="C4246" s="516" t="s">
        <v>16265</v>
      </c>
      <c r="D4246" s="516" t="s">
        <v>9764</v>
      </c>
      <c r="E4246" s="498" t="s">
        <v>7356</v>
      </c>
    </row>
    <row r="4247" spans="1:5" x14ac:dyDescent="0.2">
      <c r="A4247" s="516">
        <v>38837</v>
      </c>
      <c r="B4247" s="488" t="s">
        <v>14104</v>
      </c>
      <c r="C4247" s="516" t="s">
        <v>16265</v>
      </c>
      <c r="D4247" s="516" t="s">
        <v>9764</v>
      </c>
      <c r="E4247" s="498" t="s">
        <v>7306</v>
      </c>
    </row>
    <row r="4248" spans="1:5" x14ac:dyDescent="0.2">
      <c r="A4248" s="516">
        <v>38836</v>
      </c>
      <c r="B4248" s="488" t="s">
        <v>14105</v>
      </c>
      <c r="C4248" s="516" t="s">
        <v>16265</v>
      </c>
      <c r="D4248" s="516" t="s">
        <v>9764</v>
      </c>
      <c r="E4248" s="498" t="s">
        <v>6946</v>
      </c>
    </row>
    <row r="4249" spans="1:5" ht="25.5" x14ac:dyDescent="0.2">
      <c r="A4249" s="516">
        <v>2666</v>
      </c>
      <c r="B4249" s="488" t="s">
        <v>14106</v>
      </c>
      <c r="C4249" s="516" t="s">
        <v>16265</v>
      </c>
      <c r="D4249" s="516" t="s">
        <v>9764</v>
      </c>
      <c r="E4249" s="498" t="s">
        <v>7150</v>
      </c>
    </row>
    <row r="4250" spans="1:5" ht="25.5" x14ac:dyDescent="0.2">
      <c r="A4250" s="516">
        <v>2668</v>
      </c>
      <c r="B4250" s="488" t="s">
        <v>14107</v>
      </c>
      <c r="C4250" s="516" t="s">
        <v>16265</v>
      </c>
      <c r="D4250" s="516" t="s">
        <v>9764</v>
      </c>
      <c r="E4250" s="498" t="s">
        <v>6834</v>
      </c>
    </row>
    <row r="4251" spans="1:5" ht="25.5" x14ac:dyDescent="0.2">
      <c r="A4251" s="516">
        <v>2664</v>
      </c>
      <c r="B4251" s="488" t="s">
        <v>14108</v>
      </c>
      <c r="C4251" s="516" t="s">
        <v>16265</v>
      </c>
      <c r="D4251" s="516" t="s">
        <v>9764</v>
      </c>
      <c r="E4251" s="498" t="s">
        <v>8277</v>
      </c>
    </row>
    <row r="4252" spans="1:5" ht="25.5" x14ac:dyDescent="0.2">
      <c r="A4252" s="516">
        <v>2662</v>
      </c>
      <c r="B4252" s="488" t="s">
        <v>14109</v>
      </c>
      <c r="C4252" s="516" t="s">
        <v>16265</v>
      </c>
      <c r="D4252" s="516" t="s">
        <v>9764</v>
      </c>
      <c r="E4252" s="498" t="s">
        <v>7417</v>
      </c>
    </row>
    <row r="4253" spans="1:5" ht="25.5" x14ac:dyDescent="0.2">
      <c r="A4253" s="516">
        <v>20964</v>
      </c>
      <c r="B4253" s="488" t="s">
        <v>14110</v>
      </c>
      <c r="C4253" s="516" t="s">
        <v>16265</v>
      </c>
      <c r="D4253" s="516" t="s">
        <v>9764</v>
      </c>
      <c r="E4253" s="498" t="s">
        <v>15931</v>
      </c>
    </row>
    <row r="4254" spans="1:5" ht="25.5" x14ac:dyDescent="0.2">
      <c r="A4254" s="516">
        <v>10905</v>
      </c>
      <c r="B4254" s="488" t="s">
        <v>14112</v>
      </c>
      <c r="C4254" s="516" t="s">
        <v>16265</v>
      </c>
      <c r="D4254" s="516" t="s">
        <v>9764</v>
      </c>
      <c r="E4254" s="498" t="s">
        <v>18279</v>
      </c>
    </row>
    <row r="4255" spans="1:5" ht="25.5" x14ac:dyDescent="0.2">
      <c r="A4255" s="516">
        <v>42703</v>
      </c>
      <c r="B4255" s="488" t="s">
        <v>14113</v>
      </c>
      <c r="C4255" s="516" t="s">
        <v>16265</v>
      </c>
      <c r="D4255" s="516" t="s">
        <v>9764</v>
      </c>
      <c r="E4255" s="498" t="s">
        <v>10866</v>
      </c>
    </row>
    <row r="4256" spans="1:5" ht="25.5" x14ac:dyDescent="0.2">
      <c r="A4256" s="516">
        <v>42704</v>
      </c>
      <c r="B4256" s="488" t="s">
        <v>14114</v>
      </c>
      <c r="C4256" s="516" t="s">
        <v>16265</v>
      </c>
      <c r="D4256" s="516" t="s">
        <v>9764</v>
      </c>
      <c r="E4256" s="498" t="s">
        <v>18280</v>
      </c>
    </row>
    <row r="4257" spans="1:5" ht="25.5" x14ac:dyDescent="0.2">
      <c r="A4257" s="516">
        <v>42705</v>
      </c>
      <c r="B4257" s="488" t="s">
        <v>14115</v>
      </c>
      <c r="C4257" s="516" t="s">
        <v>16265</v>
      </c>
      <c r="D4257" s="516" t="s">
        <v>9764</v>
      </c>
      <c r="E4257" s="498" t="s">
        <v>18281</v>
      </c>
    </row>
    <row r="4258" spans="1:5" ht="25.5" x14ac:dyDescent="0.2">
      <c r="A4258" s="516">
        <v>42706</v>
      </c>
      <c r="B4258" s="488" t="s">
        <v>14117</v>
      </c>
      <c r="C4258" s="516" t="s">
        <v>16265</v>
      </c>
      <c r="D4258" s="516" t="s">
        <v>9764</v>
      </c>
      <c r="E4258" s="498" t="s">
        <v>18282</v>
      </c>
    </row>
    <row r="4259" spans="1:5" ht="25.5" x14ac:dyDescent="0.2">
      <c r="A4259" s="516">
        <v>11289</v>
      </c>
      <c r="B4259" s="488" t="s">
        <v>14118</v>
      </c>
      <c r="C4259" s="516" t="s">
        <v>16265</v>
      </c>
      <c r="D4259" s="516" t="s">
        <v>9764</v>
      </c>
      <c r="E4259" s="498" t="s">
        <v>18283</v>
      </c>
    </row>
    <row r="4260" spans="1:5" ht="25.5" x14ac:dyDescent="0.2">
      <c r="A4260" s="516">
        <v>11241</v>
      </c>
      <c r="B4260" s="488" t="s">
        <v>14119</v>
      </c>
      <c r="C4260" s="516" t="s">
        <v>16265</v>
      </c>
      <c r="D4260" s="516" t="s">
        <v>9764</v>
      </c>
      <c r="E4260" s="498" t="s">
        <v>18284</v>
      </c>
    </row>
    <row r="4261" spans="1:5" ht="25.5" x14ac:dyDescent="0.2">
      <c r="A4261" s="516">
        <v>11301</v>
      </c>
      <c r="B4261" s="488" t="s">
        <v>1586</v>
      </c>
      <c r="C4261" s="516" t="s">
        <v>16265</v>
      </c>
      <c r="D4261" s="516" t="s">
        <v>9764</v>
      </c>
      <c r="E4261" s="498" t="s">
        <v>18285</v>
      </c>
    </row>
    <row r="4262" spans="1:5" ht="25.5" x14ac:dyDescent="0.2">
      <c r="A4262" s="516">
        <v>21090</v>
      </c>
      <c r="B4262" s="488" t="s">
        <v>14121</v>
      </c>
      <c r="C4262" s="516" t="s">
        <v>16265</v>
      </c>
      <c r="D4262" s="516" t="s">
        <v>9764</v>
      </c>
      <c r="E4262" s="498" t="s">
        <v>18286</v>
      </c>
    </row>
    <row r="4263" spans="1:5" ht="25.5" x14ac:dyDescent="0.2">
      <c r="A4263" s="516">
        <v>14112</v>
      </c>
      <c r="B4263" s="488" t="s">
        <v>14122</v>
      </c>
      <c r="C4263" s="516" t="s">
        <v>16265</v>
      </c>
      <c r="D4263" s="516" t="s">
        <v>9764</v>
      </c>
      <c r="E4263" s="498" t="s">
        <v>18287</v>
      </c>
    </row>
    <row r="4264" spans="1:5" ht="25.5" x14ac:dyDescent="0.2">
      <c r="A4264" s="516">
        <v>11315</v>
      </c>
      <c r="B4264" s="488" t="s">
        <v>14123</v>
      </c>
      <c r="C4264" s="516" t="s">
        <v>16265</v>
      </c>
      <c r="D4264" s="516" t="s">
        <v>9764</v>
      </c>
      <c r="E4264" s="498" t="s">
        <v>18288</v>
      </c>
    </row>
    <row r="4265" spans="1:5" x14ac:dyDescent="0.2">
      <c r="A4265" s="516">
        <v>11292</v>
      </c>
      <c r="B4265" s="488" t="s">
        <v>14124</v>
      </c>
      <c r="C4265" s="516" t="s">
        <v>16265</v>
      </c>
      <c r="D4265" s="516" t="s">
        <v>9764</v>
      </c>
      <c r="E4265" s="498" t="s">
        <v>18289</v>
      </c>
    </row>
    <row r="4266" spans="1:5" ht="25.5" x14ac:dyDescent="0.2">
      <c r="A4266" s="516">
        <v>21071</v>
      </c>
      <c r="B4266" s="488" t="s">
        <v>14125</v>
      </c>
      <c r="C4266" s="516" t="s">
        <v>16265</v>
      </c>
      <c r="D4266" s="516" t="s">
        <v>9764</v>
      </c>
      <c r="E4266" s="498" t="s">
        <v>16775</v>
      </c>
    </row>
    <row r="4267" spans="1:5" ht="25.5" x14ac:dyDescent="0.2">
      <c r="A4267" s="516">
        <v>11293</v>
      </c>
      <c r="B4267" s="488" t="s">
        <v>14126</v>
      </c>
      <c r="C4267" s="516" t="s">
        <v>16265</v>
      </c>
      <c r="D4267" s="516" t="s">
        <v>9764</v>
      </c>
      <c r="E4267" s="498" t="s">
        <v>18290</v>
      </c>
    </row>
    <row r="4268" spans="1:5" ht="25.5" x14ac:dyDescent="0.2">
      <c r="A4268" s="516">
        <v>11316</v>
      </c>
      <c r="B4268" s="488" t="s">
        <v>14127</v>
      </c>
      <c r="C4268" s="516" t="s">
        <v>16265</v>
      </c>
      <c r="D4268" s="516" t="s">
        <v>9764</v>
      </c>
      <c r="E4268" s="498" t="s">
        <v>18291</v>
      </c>
    </row>
    <row r="4269" spans="1:5" ht="25.5" x14ac:dyDescent="0.2">
      <c r="A4269" s="516">
        <v>6243</v>
      </c>
      <c r="B4269" s="488" t="s">
        <v>14128</v>
      </c>
      <c r="C4269" s="516" t="s">
        <v>16265</v>
      </c>
      <c r="D4269" s="516" t="s">
        <v>9768</v>
      </c>
      <c r="E4269" s="498" t="s">
        <v>18292</v>
      </c>
    </row>
    <row r="4270" spans="1:5" ht="25.5" x14ac:dyDescent="0.2">
      <c r="A4270" s="516">
        <v>21079</v>
      </c>
      <c r="B4270" s="488" t="s">
        <v>14129</v>
      </c>
      <c r="C4270" s="516" t="s">
        <v>16265</v>
      </c>
      <c r="D4270" s="516" t="s">
        <v>9764</v>
      </c>
      <c r="E4270" s="498" t="s">
        <v>18293</v>
      </c>
    </row>
    <row r="4271" spans="1:5" ht="25.5" x14ac:dyDescent="0.2">
      <c r="A4271" s="516">
        <v>6240</v>
      </c>
      <c r="B4271" s="488" t="s">
        <v>14130</v>
      </c>
      <c r="C4271" s="516" t="s">
        <v>16265</v>
      </c>
      <c r="D4271" s="516" t="s">
        <v>9764</v>
      </c>
      <c r="E4271" s="498" t="s">
        <v>18294</v>
      </c>
    </row>
    <row r="4272" spans="1:5" ht="25.5" x14ac:dyDescent="0.2">
      <c r="A4272" s="516">
        <v>11296</v>
      </c>
      <c r="B4272" s="488" t="s">
        <v>14131</v>
      </c>
      <c r="C4272" s="516" t="s">
        <v>16265</v>
      </c>
      <c r="D4272" s="516" t="s">
        <v>9764</v>
      </c>
      <c r="E4272" s="498" t="s">
        <v>18295</v>
      </c>
    </row>
    <row r="4273" spans="1:5" ht="25.5" x14ac:dyDescent="0.2">
      <c r="A4273" s="516">
        <v>11299</v>
      </c>
      <c r="B4273" s="488" t="s">
        <v>14132</v>
      </c>
      <c r="C4273" s="516" t="s">
        <v>16265</v>
      </c>
      <c r="D4273" s="516" t="s">
        <v>9764</v>
      </c>
      <c r="E4273" s="498" t="s">
        <v>18296</v>
      </c>
    </row>
    <row r="4274" spans="1:5" ht="25.5" x14ac:dyDescent="0.2">
      <c r="A4274" s="516">
        <v>11066</v>
      </c>
      <c r="B4274" s="488" t="s">
        <v>14133</v>
      </c>
      <c r="C4274" s="516" t="s">
        <v>16265</v>
      </c>
      <c r="D4274" s="516" t="s">
        <v>9764</v>
      </c>
      <c r="E4274" s="498" t="s">
        <v>7279</v>
      </c>
    </row>
    <row r="4275" spans="1:5" ht="25.5" x14ac:dyDescent="0.2">
      <c r="A4275" s="516">
        <v>11065</v>
      </c>
      <c r="B4275" s="488" t="s">
        <v>14134</v>
      </c>
      <c r="C4275" s="516" t="s">
        <v>16265</v>
      </c>
      <c r="D4275" s="516" t="s">
        <v>9764</v>
      </c>
      <c r="E4275" s="498" t="s">
        <v>15151</v>
      </c>
    </row>
    <row r="4276" spans="1:5" ht="25.5" x14ac:dyDescent="0.2">
      <c r="A4276" s="516">
        <v>11688</v>
      </c>
      <c r="B4276" s="488" t="s">
        <v>14135</v>
      </c>
      <c r="C4276" s="516" t="s">
        <v>16265</v>
      </c>
      <c r="D4276" s="516" t="s">
        <v>9764</v>
      </c>
      <c r="E4276" s="498" t="s">
        <v>18297</v>
      </c>
    </row>
    <row r="4277" spans="1:5" ht="38.25" x14ac:dyDescent="0.2">
      <c r="A4277" s="516">
        <v>37736</v>
      </c>
      <c r="B4277" s="488" t="s">
        <v>14136</v>
      </c>
      <c r="C4277" s="516" t="s">
        <v>16265</v>
      </c>
      <c r="D4277" s="516" t="s">
        <v>9768</v>
      </c>
      <c r="E4277" s="498" t="s">
        <v>18298</v>
      </c>
    </row>
    <row r="4278" spans="1:5" ht="25.5" x14ac:dyDescent="0.2">
      <c r="A4278" s="516">
        <v>37739</v>
      </c>
      <c r="B4278" s="488" t="s">
        <v>14137</v>
      </c>
      <c r="C4278" s="516" t="s">
        <v>16265</v>
      </c>
      <c r="D4278" s="516" t="s">
        <v>9764</v>
      </c>
      <c r="E4278" s="498" t="s">
        <v>18299</v>
      </c>
    </row>
    <row r="4279" spans="1:5" ht="25.5" x14ac:dyDescent="0.2">
      <c r="A4279" s="516">
        <v>37740</v>
      </c>
      <c r="B4279" s="488" t="s">
        <v>14138</v>
      </c>
      <c r="C4279" s="516" t="s">
        <v>16265</v>
      </c>
      <c r="D4279" s="516" t="s">
        <v>9764</v>
      </c>
      <c r="E4279" s="498" t="s">
        <v>18300</v>
      </c>
    </row>
    <row r="4280" spans="1:5" ht="25.5" x14ac:dyDescent="0.2">
      <c r="A4280" s="516">
        <v>37738</v>
      </c>
      <c r="B4280" s="488" t="s">
        <v>14139</v>
      </c>
      <c r="C4280" s="516" t="s">
        <v>16265</v>
      </c>
      <c r="D4280" s="516" t="s">
        <v>9764</v>
      </c>
      <c r="E4280" s="498" t="s">
        <v>18301</v>
      </c>
    </row>
    <row r="4281" spans="1:5" ht="25.5" x14ac:dyDescent="0.2">
      <c r="A4281" s="516">
        <v>37737</v>
      </c>
      <c r="B4281" s="488" t="s">
        <v>14140</v>
      </c>
      <c r="C4281" s="516" t="s">
        <v>16265</v>
      </c>
      <c r="D4281" s="516" t="s">
        <v>9764</v>
      </c>
      <c r="E4281" s="498" t="s">
        <v>18302</v>
      </c>
    </row>
    <row r="4282" spans="1:5" x14ac:dyDescent="0.2">
      <c r="A4282" s="516">
        <v>25014</v>
      </c>
      <c r="B4282" s="488" t="s">
        <v>14141</v>
      </c>
      <c r="C4282" s="516" t="s">
        <v>16265</v>
      </c>
      <c r="D4282" s="516" t="s">
        <v>9764</v>
      </c>
      <c r="E4282" s="498" t="s">
        <v>18303</v>
      </c>
    </row>
    <row r="4283" spans="1:5" x14ac:dyDescent="0.2">
      <c r="A4283" s="516">
        <v>25013</v>
      </c>
      <c r="B4283" s="488" t="s">
        <v>14142</v>
      </c>
      <c r="C4283" s="516" t="s">
        <v>16265</v>
      </c>
      <c r="D4283" s="516" t="s">
        <v>9764</v>
      </c>
      <c r="E4283" s="498" t="s">
        <v>18304</v>
      </c>
    </row>
    <row r="4284" spans="1:5" x14ac:dyDescent="0.2">
      <c r="A4284" s="516">
        <v>14405</v>
      </c>
      <c r="B4284" s="488" t="s">
        <v>14143</v>
      </c>
      <c r="C4284" s="516" t="s">
        <v>16265</v>
      </c>
      <c r="D4284" s="516" t="s">
        <v>9764</v>
      </c>
      <c r="E4284" s="498" t="s">
        <v>18305</v>
      </c>
    </row>
    <row r="4285" spans="1:5" ht="25.5" x14ac:dyDescent="0.2">
      <c r="A4285" s="516">
        <v>36790</v>
      </c>
      <c r="B4285" s="488" t="s">
        <v>14144</v>
      </c>
      <c r="C4285" s="516" t="s">
        <v>16265</v>
      </c>
      <c r="D4285" s="516" t="s">
        <v>9764</v>
      </c>
      <c r="E4285" s="498" t="s">
        <v>18306</v>
      </c>
    </row>
    <row r="4286" spans="1:5" x14ac:dyDescent="0.2">
      <c r="A4286" s="516">
        <v>20271</v>
      </c>
      <c r="B4286" s="488" t="s">
        <v>14145</v>
      </c>
      <c r="C4286" s="516" t="s">
        <v>16265</v>
      </c>
      <c r="D4286" s="516" t="s">
        <v>9764</v>
      </c>
      <c r="E4286" s="498" t="s">
        <v>18307</v>
      </c>
    </row>
    <row r="4287" spans="1:5" x14ac:dyDescent="0.2">
      <c r="A4287" s="516">
        <v>10423</v>
      </c>
      <c r="B4287" s="488" t="s">
        <v>14146</v>
      </c>
      <c r="C4287" s="516" t="s">
        <v>16265</v>
      </c>
      <c r="D4287" s="516" t="s">
        <v>9764</v>
      </c>
      <c r="E4287" s="498" t="s">
        <v>18308</v>
      </c>
    </row>
    <row r="4288" spans="1:5" ht="25.5" x14ac:dyDescent="0.2">
      <c r="A4288" s="516">
        <v>37589</v>
      </c>
      <c r="B4288" s="488" t="s">
        <v>14147</v>
      </c>
      <c r="C4288" s="516" t="s">
        <v>16265</v>
      </c>
      <c r="D4288" s="516" t="s">
        <v>9764</v>
      </c>
      <c r="E4288" s="498" t="s">
        <v>18309</v>
      </c>
    </row>
    <row r="4289" spans="1:5" ht="25.5" x14ac:dyDescent="0.2">
      <c r="A4289" s="516">
        <v>11690</v>
      </c>
      <c r="B4289" s="488" t="s">
        <v>14148</v>
      </c>
      <c r="C4289" s="516" t="s">
        <v>16265</v>
      </c>
      <c r="D4289" s="516" t="s">
        <v>9764</v>
      </c>
      <c r="E4289" s="498" t="s">
        <v>18310</v>
      </c>
    </row>
    <row r="4290" spans="1:5" ht="25.5" x14ac:dyDescent="0.2">
      <c r="A4290" s="516">
        <v>20234</v>
      </c>
      <c r="B4290" s="488" t="s">
        <v>14149</v>
      </c>
      <c r="C4290" s="516" t="s">
        <v>16265</v>
      </c>
      <c r="D4290" s="516" t="s">
        <v>9764</v>
      </c>
      <c r="E4290" s="498" t="s">
        <v>18311</v>
      </c>
    </row>
    <row r="4291" spans="1:5" x14ac:dyDescent="0.2">
      <c r="A4291" s="516">
        <v>4763</v>
      </c>
      <c r="B4291" s="488" t="s">
        <v>14150</v>
      </c>
      <c r="C4291" s="516" t="s">
        <v>16281</v>
      </c>
      <c r="D4291" s="516" t="s">
        <v>9764</v>
      </c>
      <c r="E4291" s="498" t="s">
        <v>18261</v>
      </c>
    </row>
    <row r="4292" spans="1:5" x14ac:dyDescent="0.2">
      <c r="A4292" s="516">
        <v>41070</v>
      </c>
      <c r="B4292" s="488" t="s">
        <v>14151</v>
      </c>
      <c r="C4292" s="516" t="s">
        <v>16378</v>
      </c>
      <c r="D4292" s="516" t="s">
        <v>9764</v>
      </c>
      <c r="E4292" s="498" t="s">
        <v>18312</v>
      </c>
    </row>
    <row r="4293" spans="1:5" x14ac:dyDescent="0.2">
      <c r="A4293" s="516">
        <v>14583</v>
      </c>
      <c r="B4293" s="488" t="s">
        <v>14152</v>
      </c>
      <c r="C4293" s="516" t="s">
        <v>16377</v>
      </c>
      <c r="D4293" s="516" t="s">
        <v>9764</v>
      </c>
      <c r="E4293" s="498" t="s">
        <v>7765</v>
      </c>
    </row>
    <row r="4294" spans="1:5" x14ac:dyDescent="0.2">
      <c r="A4294" s="516">
        <v>11457</v>
      </c>
      <c r="B4294" s="488" t="s">
        <v>14153</v>
      </c>
      <c r="C4294" s="516" t="s">
        <v>16265</v>
      </c>
      <c r="D4294" s="516" t="s">
        <v>9764</v>
      </c>
      <c r="E4294" s="498" t="s">
        <v>11313</v>
      </c>
    </row>
    <row r="4295" spans="1:5" x14ac:dyDescent="0.2">
      <c r="A4295" s="516">
        <v>21121</v>
      </c>
      <c r="B4295" s="488" t="s">
        <v>14154</v>
      </c>
      <c r="C4295" s="516" t="s">
        <v>16265</v>
      </c>
      <c r="D4295" s="516" t="s">
        <v>9764</v>
      </c>
      <c r="E4295" s="498" t="s">
        <v>7348</v>
      </c>
    </row>
    <row r="4296" spans="1:5" x14ac:dyDescent="0.2">
      <c r="A4296" s="516">
        <v>38010</v>
      </c>
      <c r="B4296" s="488" t="s">
        <v>14155</v>
      </c>
      <c r="C4296" s="516" t="s">
        <v>16265</v>
      </c>
      <c r="D4296" s="516" t="s">
        <v>9764</v>
      </c>
      <c r="E4296" s="498" t="s">
        <v>6780</v>
      </c>
    </row>
    <row r="4297" spans="1:5" x14ac:dyDescent="0.2">
      <c r="A4297" s="516">
        <v>38011</v>
      </c>
      <c r="B4297" s="488" t="s">
        <v>14156</v>
      </c>
      <c r="C4297" s="516" t="s">
        <v>16265</v>
      </c>
      <c r="D4297" s="516" t="s">
        <v>9764</v>
      </c>
      <c r="E4297" s="498" t="s">
        <v>6974</v>
      </c>
    </row>
    <row r="4298" spans="1:5" x14ac:dyDescent="0.2">
      <c r="A4298" s="516">
        <v>38012</v>
      </c>
      <c r="B4298" s="488" t="s">
        <v>14157</v>
      </c>
      <c r="C4298" s="516" t="s">
        <v>16265</v>
      </c>
      <c r="D4298" s="516" t="s">
        <v>9764</v>
      </c>
      <c r="E4298" s="498" t="s">
        <v>7853</v>
      </c>
    </row>
    <row r="4299" spans="1:5" x14ac:dyDescent="0.2">
      <c r="A4299" s="516">
        <v>38013</v>
      </c>
      <c r="B4299" s="488" t="s">
        <v>14158</v>
      </c>
      <c r="C4299" s="516" t="s">
        <v>16265</v>
      </c>
      <c r="D4299" s="516" t="s">
        <v>9764</v>
      </c>
      <c r="E4299" s="498" t="s">
        <v>15447</v>
      </c>
    </row>
    <row r="4300" spans="1:5" x14ac:dyDescent="0.2">
      <c r="A4300" s="516">
        <v>38014</v>
      </c>
      <c r="B4300" s="488" t="s">
        <v>14160</v>
      </c>
      <c r="C4300" s="516" t="s">
        <v>16265</v>
      </c>
      <c r="D4300" s="516" t="s">
        <v>9764</v>
      </c>
      <c r="E4300" s="498" t="s">
        <v>15325</v>
      </c>
    </row>
    <row r="4301" spans="1:5" x14ac:dyDescent="0.2">
      <c r="A4301" s="516">
        <v>38015</v>
      </c>
      <c r="B4301" s="488" t="s">
        <v>14161</v>
      </c>
      <c r="C4301" s="516" t="s">
        <v>16265</v>
      </c>
      <c r="D4301" s="516" t="s">
        <v>9764</v>
      </c>
      <c r="E4301" s="498" t="s">
        <v>18313</v>
      </c>
    </row>
    <row r="4302" spans="1:5" x14ac:dyDescent="0.2">
      <c r="A4302" s="516">
        <v>38016</v>
      </c>
      <c r="B4302" s="488" t="s">
        <v>14162</v>
      </c>
      <c r="C4302" s="516" t="s">
        <v>16265</v>
      </c>
      <c r="D4302" s="516" t="s">
        <v>9764</v>
      </c>
      <c r="E4302" s="498" t="s">
        <v>18314</v>
      </c>
    </row>
    <row r="4303" spans="1:5" x14ac:dyDescent="0.2">
      <c r="A4303" s="516">
        <v>12741</v>
      </c>
      <c r="B4303" s="488" t="s">
        <v>14164</v>
      </c>
      <c r="C4303" s="516" t="s">
        <v>16265</v>
      </c>
      <c r="D4303" s="516" t="s">
        <v>9764</v>
      </c>
      <c r="E4303" s="498" t="s">
        <v>18315</v>
      </c>
    </row>
    <row r="4304" spans="1:5" x14ac:dyDescent="0.2">
      <c r="A4304" s="516">
        <v>12733</v>
      </c>
      <c r="B4304" s="488" t="s">
        <v>14165</v>
      </c>
      <c r="C4304" s="516" t="s">
        <v>16265</v>
      </c>
      <c r="D4304" s="516" t="s">
        <v>9764</v>
      </c>
      <c r="E4304" s="498" t="s">
        <v>6777</v>
      </c>
    </row>
    <row r="4305" spans="1:5" x14ac:dyDescent="0.2">
      <c r="A4305" s="516">
        <v>12734</v>
      </c>
      <c r="B4305" s="488" t="s">
        <v>14166</v>
      </c>
      <c r="C4305" s="516" t="s">
        <v>16265</v>
      </c>
      <c r="D4305" s="516" t="s">
        <v>9764</v>
      </c>
      <c r="E4305" s="498" t="s">
        <v>8897</v>
      </c>
    </row>
    <row r="4306" spans="1:5" x14ac:dyDescent="0.2">
      <c r="A4306" s="516">
        <v>12735</v>
      </c>
      <c r="B4306" s="488" t="s">
        <v>14167</v>
      </c>
      <c r="C4306" s="516" t="s">
        <v>16265</v>
      </c>
      <c r="D4306" s="516" t="s">
        <v>9764</v>
      </c>
      <c r="E4306" s="498" t="s">
        <v>8737</v>
      </c>
    </row>
    <row r="4307" spans="1:5" x14ac:dyDescent="0.2">
      <c r="A4307" s="516">
        <v>12736</v>
      </c>
      <c r="B4307" s="488" t="s">
        <v>14168</v>
      </c>
      <c r="C4307" s="516" t="s">
        <v>16265</v>
      </c>
      <c r="D4307" s="516" t="s">
        <v>9764</v>
      </c>
      <c r="E4307" s="498" t="s">
        <v>8273</v>
      </c>
    </row>
    <row r="4308" spans="1:5" x14ac:dyDescent="0.2">
      <c r="A4308" s="516">
        <v>12737</v>
      </c>
      <c r="B4308" s="488" t="s">
        <v>14170</v>
      </c>
      <c r="C4308" s="516" t="s">
        <v>16265</v>
      </c>
      <c r="D4308" s="516" t="s">
        <v>9764</v>
      </c>
      <c r="E4308" s="498" t="s">
        <v>15695</v>
      </c>
    </row>
    <row r="4309" spans="1:5" x14ac:dyDescent="0.2">
      <c r="A4309" s="516">
        <v>12738</v>
      </c>
      <c r="B4309" s="488" t="s">
        <v>14171</v>
      </c>
      <c r="C4309" s="516" t="s">
        <v>16265</v>
      </c>
      <c r="D4309" s="516" t="s">
        <v>9764</v>
      </c>
      <c r="E4309" s="498" t="s">
        <v>18316</v>
      </c>
    </row>
    <row r="4310" spans="1:5" x14ac:dyDescent="0.2">
      <c r="A4310" s="516">
        <v>12739</v>
      </c>
      <c r="B4310" s="488" t="s">
        <v>14173</v>
      </c>
      <c r="C4310" s="516" t="s">
        <v>16265</v>
      </c>
      <c r="D4310" s="516" t="s">
        <v>9764</v>
      </c>
      <c r="E4310" s="498" t="s">
        <v>18317</v>
      </c>
    </row>
    <row r="4311" spans="1:5" x14ac:dyDescent="0.2">
      <c r="A4311" s="516">
        <v>12740</v>
      </c>
      <c r="B4311" s="488" t="s">
        <v>14174</v>
      </c>
      <c r="C4311" s="516" t="s">
        <v>16265</v>
      </c>
      <c r="D4311" s="516" t="s">
        <v>9764</v>
      </c>
      <c r="E4311" s="498" t="s">
        <v>18318</v>
      </c>
    </row>
    <row r="4312" spans="1:5" x14ac:dyDescent="0.2">
      <c r="A4312" s="516">
        <v>6297</v>
      </c>
      <c r="B4312" s="488" t="s">
        <v>14175</v>
      </c>
      <c r="C4312" s="516" t="s">
        <v>16265</v>
      </c>
      <c r="D4312" s="516" t="s">
        <v>9764</v>
      </c>
      <c r="E4312" s="498" t="s">
        <v>15229</v>
      </c>
    </row>
    <row r="4313" spans="1:5" x14ac:dyDescent="0.2">
      <c r="A4313" s="516">
        <v>6296</v>
      </c>
      <c r="B4313" s="488" t="s">
        <v>14176</v>
      </c>
      <c r="C4313" s="516" t="s">
        <v>16265</v>
      </c>
      <c r="D4313" s="516" t="s">
        <v>9764</v>
      </c>
      <c r="E4313" s="498" t="s">
        <v>15273</v>
      </c>
    </row>
    <row r="4314" spans="1:5" x14ac:dyDescent="0.2">
      <c r="A4314" s="516">
        <v>6294</v>
      </c>
      <c r="B4314" s="488" t="s">
        <v>1692</v>
      </c>
      <c r="C4314" s="516" t="s">
        <v>16265</v>
      </c>
      <c r="D4314" s="516" t="s">
        <v>9764</v>
      </c>
      <c r="E4314" s="498" t="s">
        <v>7735</v>
      </c>
    </row>
    <row r="4315" spans="1:5" x14ac:dyDescent="0.2">
      <c r="A4315" s="516">
        <v>6323</v>
      </c>
      <c r="B4315" s="488" t="s">
        <v>541</v>
      </c>
      <c r="C4315" s="516" t="s">
        <v>16265</v>
      </c>
      <c r="D4315" s="516" t="s">
        <v>9764</v>
      </c>
      <c r="E4315" s="498" t="s">
        <v>12843</v>
      </c>
    </row>
    <row r="4316" spans="1:5" x14ac:dyDescent="0.2">
      <c r="A4316" s="516">
        <v>6299</v>
      </c>
      <c r="B4316" s="488" t="s">
        <v>14177</v>
      </c>
      <c r="C4316" s="516" t="s">
        <v>16265</v>
      </c>
      <c r="D4316" s="516" t="s">
        <v>9764</v>
      </c>
      <c r="E4316" s="498" t="s">
        <v>18319</v>
      </c>
    </row>
    <row r="4317" spans="1:5" x14ac:dyDescent="0.2">
      <c r="A4317" s="516">
        <v>6298</v>
      </c>
      <c r="B4317" s="488" t="s">
        <v>1693</v>
      </c>
      <c r="C4317" s="516" t="s">
        <v>16265</v>
      </c>
      <c r="D4317" s="516" t="s">
        <v>9764</v>
      </c>
      <c r="E4317" s="498" t="s">
        <v>18320</v>
      </c>
    </row>
    <row r="4318" spans="1:5" x14ac:dyDescent="0.2">
      <c r="A4318" s="516">
        <v>6295</v>
      </c>
      <c r="B4318" s="488" t="s">
        <v>14179</v>
      </c>
      <c r="C4318" s="516" t="s">
        <v>16265</v>
      </c>
      <c r="D4318" s="516" t="s">
        <v>9764</v>
      </c>
      <c r="E4318" s="498" t="s">
        <v>7326</v>
      </c>
    </row>
    <row r="4319" spans="1:5" x14ac:dyDescent="0.2">
      <c r="A4319" s="516">
        <v>6322</v>
      </c>
      <c r="B4319" s="488" t="s">
        <v>14180</v>
      </c>
      <c r="C4319" s="516" t="s">
        <v>16265</v>
      </c>
      <c r="D4319" s="516" t="s">
        <v>9764</v>
      </c>
      <c r="E4319" s="498" t="s">
        <v>18321</v>
      </c>
    </row>
    <row r="4320" spans="1:5" x14ac:dyDescent="0.2">
      <c r="A4320" s="516">
        <v>6300</v>
      </c>
      <c r="B4320" s="488" t="s">
        <v>14181</v>
      </c>
      <c r="C4320" s="516" t="s">
        <v>16265</v>
      </c>
      <c r="D4320" s="516" t="s">
        <v>9764</v>
      </c>
      <c r="E4320" s="498" t="s">
        <v>18322</v>
      </c>
    </row>
    <row r="4321" spans="1:5" x14ac:dyDescent="0.2">
      <c r="A4321" s="516">
        <v>6321</v>
      </c>
      <c r="B4321" s="488" t="s">
        <v>14182</v>
      </c>
      <c r="C4321" s="516" t="s">
        <v>16265</v>
      </c>
      <c r="D4321" s="516" t="s">
        <v>9764</v>
      </c>
      <c r="E4321" s="498" t="s">
        <v>18323</v>
      </c>
    </row>
    <row r="4322" spans="1:5" x14ac:dyDescent="0.2">
      <c r="A4322" s="516">
        <v>6301</v>
      </c>
      <c r="B4322" s="488" t="s">
        <v>14183</v>
      </c>
      <c r="C4322" s="516" t="s">
        <v>16265</v>
      </c>
      <c r="D4322" s="516" t="s">
        <v>9764</v>
      </c>
      <c r="E4322" s="498" t="s">
        <v>18324</v>
      </c>
    </row>
    <row r="4323" spans="1:5" x14ac:dyDescent="0.2">
      <c r="A4323" s="516">
        <v>7105</v>
      </c>
      <c r="B4323" s="488" t="s">
        <v>14184</v>
      </c>
      <c r="C4323" s="516" t="s">
        <v>16265</v>
      </c>
      <c r="D4323" s="516" t="s">
        <v>9764</v>
      </c>
      <c r="E4323" s="498" t="s">
        <v>18325</v>
      </c>
    </row>
    <row r="4324" spans="1:5" x14ac:dyDescent="0.2">
      <c r="A4324" s="516">
        <v>20183</v>
      </c>
      <c r="B4324" s="488" t="s">
        <v>14185</v>
      </c>
      <c r="C4324" s="516" t="s">
        <v>16265</v>
      </c>
      <c r="D4324" s="516" t="s">
        <v>9764</v>
      </c>
      <c r="E4324" s="498" t="s">
        <v>18326</v>
      </c>
    </row>
    <row r="4325" spans="1:5" x14ac:dyDescent="0.2">
      <c r="A4325" s="516">
        <v>38448</v>
      </c>
      <c r="B4325" s="488" t="s">
        <v>14186</v>
      </c>
      <c r="C4325" s="516" t="s">
        <v>16265</v>
      </c>
      <c r="D4325" s="516" t="s">
        <v>9764</v>
      </c>
      <c r="E4325" s="498" t="s">
        <v>18327</v>
      </c>
    </row>
    <row r="4326" spans="1:5" x14ac:dyDescent="0.2">
      <c r="A4326" s="516">
        <v>20182</v>
      </c>
      <c r="B4326" s="488" t="s">
        <v>14187</v>
      </c>
      <c r="C4326" s="516" t="s">
        <v>16265</v>
      </c>
      <c r="D4326" s="516" t="s">
        <v>9764</v>
      </c>
      <c r="E4326" s="498" t="s">
        <v>17331</v>
      </c>
    </row>
    <row r="4327" spans="1:5" ht="25.5" x14ac:dyDescent="0.2">
      <c r="A4327" s="516">
        <v>7119</v>
      </c>
      <c r="B4327" s="488" t="s">
        <v>14188</v>
      </c>
      <c r="C4327" s="516" t="s">
        <v>16265</v>
      </c>
      <c r="D4327" s="516" t="s">
        <v>9764</v>
      </c>
      <c r="E4327" s="498" t="s">
        <v>7608</v>
      </c>
    </row>
    <row r="4328" spans="1:5" ht="25.5" x14ac:dyDescent="0.2">
      <c r="A4328" s="516">
        <v>7120</v>
      </c>
      <c r="B4328" s="488" t="s">
        <v>14189</v>
      </c>
      <c r="C4328" s="516" t="s">
        <v>16265</v>
      </c>
      <c r="D4328" s="516" t="s">
        <v>9764</v>
      </c>
      <c r="E4328" s="498" t="s">
        <v>7263</v>
      </c>
    </row>
    <row r="4329" spans="1:5" x14ac:dyDescent="0.2">
      <c r="A4329" s="516">
        <v>6319</v>
      </c>
      <c r="B4329" s="488" t="s">
        <v>14190</v>
      </c>
      <c r="C4329" s="516" t="s">
        <v>16265</v>
      </c>
      <c r="D4329" s="516" t="s">
        <v>9764</v>
      </c>
      <c r="E4329" s="498" t="s">
        <v>15549</v>
      </c>
    </row>
    <row r="4330" spans="1:5" x14ac:dyDescent="0.2">
      <c r="A4330" s="516">
        <v>6304</v>
      </c>
      <c r="B4330" s="488" t="s">
        <v>14192</v>
      </c>
      <c r="C4330" s="516" t="s">
        <v>16265</v>
      </c>
      <c r="D4330" s="516" t="s">
        <v>9764</v>
      </c>
      <c r="E4330" s="498" t="s">
        <v>15549</v>
      </c>
    </row>
    <row r="4331" spans="1:5" x14ac:dyDescent="0.2">
      <c r="A4331" s="516">
        <v>21116</v>
      </c>
      <c r="B4331" s="488" t="s">
        <v>14193</v>
      </c>
      <c r="C4331" s="516" t="s">
        <v>16265</v>
      </c>
      <c r="D4331" s="516" t="s">
        <v>9764</v>
      </c>
      <c r="E4331" s="498" t="s">
        <v>9243</v>
      </c>
    </row>
    <row r="4332" spans="1:5" x14ac:dyDescent="0.2">
      <c r="A4332" s="516">
        <v>6320</v>
      </c>
      <c r="B4332" s="488" t="s">
        <v>14194</v>
      </c>
      <c r="C4332" s="516" t="s">
        <v>16265</v>
      </c>
      <c r="D4332" s="516" t="s">
        <v>9764</v>
      </c>
      <c r="E4332" s="498" t="s">
        <v>18247</v>
      </c>
    </row>
    <row r="4333" spans="1:5" x14ac:dyDescent="0.2">
      <c r="A4333" s="516">
        <v>6303</v>
      </c>
      <c r="B4333" s="488" t="s">
        <v>14195</v>
      </c>
      <c r="C4333" s="516" t="s">
        <v>16265</v>
      </c>
      <c r="D4333" s="516" t="s">
        <v>9764</v>
      </c>
      <c r="E4333" s="498" t="s">
        <v>18247</v>
      </c>
    </row>
    <row r="4334" spans="1:5" x14ac:dyDescent="0.2">
      <c r="A4334" s="516">
        <v>6308</v>
      </c>
      <c r="B4334" s="488" t="s">
        <v>14196</v>
      </c>
      <c r="C4334" s="516" t="s">
        <v>16265</v>
      </c>
      <c r="D4334" s="516" t="s">
        <v>9764</v>
      </c>
      <c r="E4334" s="498" t="s">
        <v>18328</v>
      </c>
    </row>
    <row r="4335" spans="1:5" x14ac:dyDescent="0.2">
      <c r="A4335" s="516">
        <v>6317</v>
      </c>
      <c r="B4335" s="488" t="s">
        <v>14197</v>
      </c>
      <c r="C4335" s="516" t="s">
        <v>16265</v>
      </c>
      <c r="D4335" s="516" t="s">
        <v>9764</v>
      </c>
      <c r="E4335" s="498" t="s">
        <v>18328</v>
      </c>
    </row>
    <row r="4336" spans="1:5" x14ac:dyDescent="0.2">
      <c r="A4336" s="516">
        <v>6307</v>
      </c>
      <c r="B4336" s="488" t="s">
        <v>14198</v>
      </c>
      <c r="C4336" s="516" t="s">
        <v>16265</v>
      </c>
      <c r="D4336" s="516" t="s">
        <v>9764</v>
      </c>
      <c r="E4336" s="498" t="s">
        <v>18328</v>
      </c>
    </row>
    <row r="4337" spans="1:5" x14ac:dyDescent="0.2">
      <c r="A4337" s="516">
        <v>6309</v>
      </c>
      <c r="B4337" s="488" t="s">
        <v>14199</v>
      </c>
      <c r="C4337" s="516" t="s">
        <v>16265</v>
      </c>
      <c r="D4337" s="516" t="s">
        <v>9764</v>
      </c>
      <c r="E4337" s="498" t="s">
        <v>18329</v>
      </c>
    </row>
    <row r="4338" spans="1:5" x14ac:dyDescent="0.2">
      <c r="A4338" s="516">
        <v>6318</v>
      </c>
      <c r="B4338" s="488" t="s">
        <v>14200</v>
      </c>
      <c r="C4338" s="516" t="s">
        <v>16265</v>
      </c>
      <c r="D4338" s="516" t="s">
        <v>9764</v>
      </c>
      <c r="E4338" s="498" t="s">
        <v>14430</v>
      </c>
    </row>
    <row r="4339" spans="1:5" x14ac:dyDescent="0.2">
      <c r="A4339" s="516">
        <v>6306</v>
      </c>
      <c r="B4339" s="488" t="s">
        <v>14201</v>
      </c>
      <c r="C4339" s="516" t="s">
        <v>16265</v>
      </c>
      <c r="D4339" s="516" t="s">
        <v>9764</v>
      </c>
      <c r="E4339" s="498" t="s">
        <v>14430</v>
      </c>
    </row>
    <row r="4340" spans="1:5" x14ac:dyDescent="0.2">
      <c r="A4340" s="516">
        <v>6305</v>
      </c>
      <c r="B4340" s="488" t="s">
        <v>1694</v>
      </c>
      <c r="C4340" s="516" t="s">
        <v>16265</v>
      </c>
      <c r="D4340" s="516" t="s">
        <v>9764</v>
      </c>
      <c r="E4340" s="498" t="s">
        <v>14430</v>
      </c>
    </row>
    <row r="4341" spans="1:5" x14ac:dyDescent="0.2">
      <c r="A4341" s="516">
        <v>6302</v>
      </c>
      <c r="B4341" s="488" t="s">
        <v>14202</v>
      </c>
      <c r="C4341" s="516" t="s">
        <v>16265</v>
      </c>
      <c r="D4341" s="516" t="s">
        <v>9764</v>
      </c>
      <c r="E4341" s="498" t="s">
        <v>7730</v>
      </c>
    </row>
    <row r="4342" spans="1:5" x14ac:dyDescent="0.2">
      <c r="A4342" s="516">
        <v>6312</v>
      </c>
      <c r="B4342" s="488" t="s">
        <v>14203</v>
      </c>
      <c r="C4342" s="516" t="s">
        <v>16265</v>
      </c>
      <c r="D4342" s="516" t="s">
        <v>9764</v>
      </c>
      <c r="E4342" s="498" t="s">
        <v>18330</v>
      </c>
    </row>
    <row r="4343" spans="1:5" x14ac:dyDescent="0.2">
      <c r="A4343" s="516">
        <v>6311</v>
      </c>
      <c r="B4343" s="488" t="s">
        <v>14204</v>
      </c>
      <c r="C4343" s="516" t="s">
        <v>16265</v>
      </c>
      <c r="D4343" s="516" t="s">
        <v>9764</v>
      </c>
      <c r="E4343" s="498" t="s">
        <v>18330</v>
      </c>
    </row>
    <row r="4344" spans="1:5" x14ac:dyDescent="0.2">
      <c r="A4344" s="516">
        <v>6310</v>
      </c>
      <c r="B4344" s="488" t="s">
        <v>14205</v>
      </c>
      <c r="C4344" s="516" t="s">
        <v>16265</v>
      </c>
      <c r="D4344" s="516" t="s">
        <v>9764</v>
      </c>
      <c r="E4344" s="498" t="s">
        <v>18330</v>
      </c>
    </row>
    <row r="4345" spans="1:5" x14ac:dyDescent="0.2">
      <c r="A4345" s="516">
        <v>6314</v>
      </c>
      <c r="B4345" s="488" t="s">
        <v>14206</v>
      </c>
      <c r="C4345" s="516" t="s">
        <v>16265</v>
      </c>
      <c r="D4345" s="516" t="s">
        <v>9764</v>
      </c>
      <c r="E4345" s="498" t="s">
        <v>18330</v>
      </c>
    </row>
    <row r="4346" spans="1:5" x14ac:dyDescent="0.2">
      <c r="A4346" s="516">
        <v>6313</v>
      </c>
      <c r="B4346" s="488" t="s">
        <v>14207</v>
      </c>
      <c r="C4346" s="516" t="s">
        <v>16265</v>
      </c>
      <c r="D4346" s="516" t="s">
        <v>9764</v>
      </c>
      <c r="E4346" s="498" t="s">
        <v>18330</v>
      </c>
    </row>
    <row r="4347" spans="1:5" x14ac:dyDescent="0.2">
      <c r="A4347" s="516">
        <v>6315</v>
      </c>
      <c r="B4347" s="488" t="s">
        <v>14208</v>
      </c>
      <c r="C4347" s="516" t="s">
        <v>16265</v>
      </c>
      <c r="D4347" s="516" t="s">
        <v>9764</v>
      </c>
      <c r="E4347" s="498" t="s">
        <v>18331</v>
      </c>
    </row>
    <row r="4348" spans="1:5" x14ac:dyDescent="0.2">
      <c r="A4348" s="516">
        <v>6316</v>
      </c>
      <c r="B4348" s="488" t="s">
        <v>14209</v>
      </c>
      <c r="C4348" s="516" t="s">
        <v>16265</v>
      </c>
      <c r="D4348" s="516" t="s">
        <v>9764</v>
      </c>
      <c r="E4348" s="498" t="s">
        <v>18331</v>
      </c>
    </row>
    <row r="4349" spans="1:5" ht="25.5" x14ac:dyDescent="0.2">
      <c r="A4349" s="516">
        <v>38878</v>
      </c>
      <c r="B4349" s="488" t="s">
        <v>14210</v>
      </c>
      <c r="C4349" s="516" t="s">
        <v>16265</v>
      </c>
      <c r="D4349" s="516" t="s">
        <v>9764</v>
      </c>
      <c r="E4349" s="498" t="s">
        <v>17832</v>
      </c>
    </row>
    <row r="4350" spans="1:5" ht="25.5" x14ac:dyDescent="0.2">
      <c r="A4350" s="516">
        <v>38879</v>
      </c>
      <c r="B4350" s="488" t="s">
        <v>14211</v>
      </c>
      <c r="C4350" s="516" t="s">
        <v>16265</v>
      </c>
      <c r="D4350" s="516" t="s">
        <v>9764</v>
      </c>
      <c r="E4350" s="498" t="s">
        <v>7959</v>
      </c>
    </row>
    <row r="4351" spans="1:5" ht="25.5" x14ac:dyDescent="0.2">
      <c r="A4351" s="516">
        <v>38881</v>
      </c>
      <c r="B4351" s="488" t="s">
        <v>14212</v>
      </c>
      <c r="C4351" s="516" t="s">
        <v>16265</v>
      </c>
      <c r="D4351" s="516" t="s">
        <v>9764</v>
      </c>
      <c r="E4351" s="498" t="s">
        <v>7171</v>
      </c>
    </row>
    <row r="4352" spans="1:5" ht="25.5" x14ac:dyDescent="0.2">
      <c r="A4352" s="516">
        <v>38880</v>
      </c>
      <c r="B4352" s="488" t="s">
        <v>14213</v>
      </c>
      <c r="C4352" s="516" t="s">
        <v>16265</v>
      </c>
      <c r="D4352" s="516" t="s">
        <v>9764</v>
      </c>
      <c r="E4352" s="498" t="s">
        <v>15407</v>
      </c>
    </row>
    <row r="4353" spans="1:5" ht="25.5" x14ac:dyDescent="0.2">
      <c r="A4353" s="516">
        <v>38882</v>
      </c>
      <c r="B4353" s="488" t="s">
        <v>14214</v>
      </c>
      <c r="C4353" s="516" t="s">
        <v>16265</v>
      </c>
      <c r="D4353" s="516" t="s">
        <v>9764</v>
      </c>
      <c r="E4353" s="498" t="s">
        <v>6925</v>
      </c>
    </row>
    <row r="4354" spans="1:5" ht="25.5" x14ac:dyDescent="0.2">
      <c r="A4354" s="516">
        <v>38883</v>
      </c>
      <c r="B4354" s="488" t="s">
        <v>14215</v>
      </c>
      <c r="C4354" s="516" t="s">
        <v>16265</v>
      </c>
      <c r="D4354" s="516" t="s">
        <v>9764</v>
      </c>
      <c r="E4354" s="498" t="s">
        <v>8802</v>
      </c>
    </row>
    <row r="4355" spans="1:5" ht="25.5" x14ac:dyDescent="0.2">
      <c r="A4355" s="516">
        <v>38884</v>
      </c>
      <c r="B4355" s="488" t="s">
        <v>14216</v>
      </c>
      <c r="C4355" s="516" t="s">
        <v>16265</v>
      </c>
      <c r="D4355" s="516" t="s">
        <v>9764</v>
      </c>
      <c r="E4355" s="498" t="s">
        <v>18332</v>
      </c>
    </row>
    <row r="4356" spans="1:5" ht="25.5" x14ac:dyDescent="0.2">
      <c r="A4356" s="516">
        <v>38885</v>
      </c>
      <c r="B4356" s="488" t="s">
        <v>14218</v>
      </c>
      <c r="C4356" s="516" t="s">
        <v>16265</v>
      </c>
      <c r="D4356" s="516" t="s">
        <v>9764</v>
      </c>
      <c r="E4356" s="498" t="s">
        <v>10633</v>
      </c>
    </row>
    <row r="4357" spans="1:5" ht="25.5" x14ac:dyDescent="0.2">
      <c r="A4357" s="516">
        <v>38886</v>
      </c>
      <c r="B4357" s="488" t="s">
        <v>14220</v>
      </c>
      <c r="C4357" s="516" t="s">
        <v>16265</v>
      </c>
      <c r="D4357" s="516" t="s">
        <v>9764</v>
      </c>
      <c r="E4357" s="498" t="s">
        <v>9043</v>
      </c>
    </row>
    <row r="4358" spans="1:5" ht="25.5" x14ac:dyDescent="0.2">
      <c r="A4358" s="516">
        <v>38887</v>
      </c>
      <c r="B4358" s="488" t="s">
        <v>14221</v>
      </c>
      <c r="C4358" s="516" t="s">
        <v>16265</v>
      </c>
      <c r="D4358" s="516" t="s">
        <v>9764</v>
      </c>
      <c r="E4358" s="498" t="s">
        <v>13865</v>
      </c>
    </row>
    <row r="4359" spans="1:5" ht="25.5" x14ac:dyDescent="0.2">
      <c r="A4359" s="516">
        <v>38888</v>
      </c>
      <c r="B4359" s="488" t="s">
        <v>14222</v>
      </c>
      <c r="C4359" s="516" t="s">
        <v>16265</v>
      </c>
      <c r="D4359" s="516" t="s">
        <v>9764</v>
      </c>
      <c r="E4359" s="498" t="s">
        <v>15266</v>
      </c>
    </row>
    <row r="4360" spans="1:5" ht="25.5" x14ac:dyDescent="0.2">
      <c r="A4360" s="516">
        <v>38890</v>
      </c>
      <c r="B4360" s="488" t="s">
        <v>14223</v>
      </c>
      <c r="C4360" s="516" t="s">
        <v>16265</v>
      </c>
      <c r="D4360" s="516" t="s">
        <v>9764</v>
      </c>
      <c r="E4360" s="498" t="s">
        <v>18333</v>
      </c>
    </row>
    <row r="4361" spans="1:5" ht="25.5" x14ac:dyDescent="0.2">
      <c r="A4361" s="516">
        <v>38893</v>
      </c>
      <c r="B4361" s="488" t="s">
        <v>14224</v>
      </c>
      <c r="C4361" s="516" t="s">
        <v>16265</v>
      </c>
      <c r="D4361" s="516" t="s">
        <v>9764</v>
      </c>
      <c r="E4361" s="498" t="s">
        <v>9385</v>
      </c>
    </row>
    <row r="4362" spans="1:5" ht="25.5" x14ac:dyDescent="0.2">
      <c r="A4362" s="516">
        <v>38894</v>
      </c>
      <c r="B4362" s="488" t="s">
        <v>14225</v>
      </c>
      <c r="C4362" s="516" t="s">
        <v>16265</v>
      </c>
      <c r="D4362" s="516" t="s">
        <v>9764</v>
      </c>
      <c r="E4362" s="498" t="s">
        <v>15692</v>
      </c>
    </row>
    <row r="4363" spans="1:5" ht="25.5" x14ac:dyDescent="0.2">
      <c r="A4363" s="516">
        <v>38896</v>
      </c>
      <c r="B4363" s="488" t="s">
        <v>14226</v>
      </c>
      <c r="C4363" s="516" t="s">
        <v>16265</v>
      </c>
      <c r="D4363" s="516" t="s">
        <v>9764</v>
      </c>
      <c r="E4363" s="498" t="s">
        <v>18334</v>
      </c>
    </row>
    <row r="4364" spans="1:5" x14ac:dyDescent="0.2">
      <c r="A4364" s="516">
        <v>39324</v>
      </c>
      <c r="B4364" s="488" t="s">
        <v>14227</v>
      </c>
      <c r="C4364" s="516" t="s">
        <v>16265</v>
      </c>
      <c r="D4364" s="516" t="s">
        <v>9764</v>
      </c>
      <c r="E4364" s="498" t="s">
        <v>7039</v>
      </c>
    </row>
    <row r="4365" spans="1:5" x14ac:dyDescent="0.2">
      <c r="A4365" s="516">
        <v>39325</v>
      </c>
      <c r="B4365" s="488" t="s">
        <v>14229</v>
      </c>
      <c r="C4365" s="516" t="s">
        <v>16265</v>
      </c>
      <c r="D4365" s="516" t="s">
        <v>9764</v>
      </c>
      <c r="E4365" s="498" t="s">
        <v>7649</v>
      </c>
    </row>
    <row r="4366" spans="1:5" x14ac:dyDescent="0.2">
      <c r="A4366" s="516">
        <v>39326</v>
      </c>
      <c r="B4366" s="488" t="s">
        <v>14230</v>
      </c>
      <c r="C4366" s="516" t="s">
        <v>16265</v>
      </c>
      <c r="D4366" s="516" t="s">
        <v>9764</v>
      </c>
      <c r="E4366" s="498" t="s">
        <v>17314</v>
      </c>
    </row>
    <row r="4367" spans="1:5" x14ac:dyDescent="0.2">
      <c r="A4367" s="516">
        <v>39327</v>
      </c>
      <c r="B4367" s="488" t="s">
        <v>14231</v>
      </c>
      <c r="C4367" s="516" t="s">
        <v>16265</v>
      </c>
      <c r="D4367" s="516" t="s">
        <v>9764</v>
      </c>
      <c r="E4367" s="498" t="s">
        <v>17704</v>
      </c>
    </row>
    <row r="4368" spans="1:5" ht="25.5" x14ac:dyDescent="0.2">
      <c r="A4368" s="516">
        <v>20176</v>
      </c>
      <c r="B4368" s="488" t="s">
        <v>14232</v>
      </c>
      <c r="C4368" s="516" t="s">
        <v>16265</v>
      </c>
      <c r="D4368" s="516" t="s">
        <v>9764</v>
      </c>
      <c r="E4368" s="498" t="s">
        <v>11606</v>
      </c>
    </row>
    <row r="4369" spans="1:5" ht="25.5" x14ac:dyDescent="0.2">
      <c r="A4369" s="516">
        <v>11378</v>
      </c>
      <c r="B4369" s="488" t="s">
        <v>14233</v>
      </c>
      <c r="C4369" s="516" t="s">
        <v>16265</v>
      </c>
      <c r="D4369" s="516" t="s">
        <v>9764</v>
      </c>
      <c r="E4369" s="498" t="s">
        <v>9286</v>
      </c>
    </row>
    <row r="4370" spans="1:5" ht="25.5" x14ac:dyDescent="0.2">
      <c r="A4370" s="516">
        <v>11379</v>
      </c>
      <c r="B4370" s="488" t="s">
        <v>14234</v>
      </c>
      <c r="C4370" s="516" t="s">
        <v>16265</v>
      </c>
      <c r="D4370" s="516" t="s">
        <v>9764</v>
      </c>
      <c r="E4370" s="498" t="s">
        <v>8837</v>
      </c>
    </row>
    <row r="4371" spans="1:5" ht="25.5" x14ac:dyDescent="0.2">
      <c r="A4371" s="516">
        <v>11493</v>
      </c>
      <c r="B4371" s="488" t="s">
        <v>14236</v>
      </c>
      <c r="C4371" s="516" t="s">
        <v>16265</v>
      </c>
      <c r="D4371" s="516" t="s">
        <v>9764</v>
      </c>
      <c r="E4371" s="498" t="s">
        <v>18335</v>
      </c>
    </row>
    <row r="4372" spans="1:5" ht="25.5" x14ac:dyDescent="0.2">
      <c r="A4372" s="516">
        <v>42717</v>
      </c>
      <c r="B4372" s="488" t="s">
        <v>14237</v>
      </c>
      <c r="C4372" s="516" t="s">
        <v>16265</v>
      </c>
      <c r="D4372" s="516" t="s">
        <v>9764</v>
      </c>
      <c r="E4372" s="498" t="s">
        <v>18336</v>
      </c>
    </row>
    <row r="4373" spans="1:5" ht="25.5" x14ac:dyDescent="0.2">
      <c r="A4373" s="516">
        <v>42718</v>
      </c>
      <c r="B4373" s="488" t="s">
        <v>14238</v>
      </c>
      <c r="C4373" s="516" t="s">
        <v>16265</v>
      </c>
      <c r="D4373" s="516" t="s">
        <v>9764</v>
      </c>
      <c r="E4373" s="498" t="s">
        <v>18337</v>
      </c>
    </row>
    <row r="4374" spans="1:5" ht="25.5" x14ac:dyDescent="0.2">
      <c r="A4374" s="516">
        <v>7106</v>
      </c>
      <c r="B4374" s="488" t="s">
        <v>14239</v>
      </c>
      <c r="C4374" s="516" t="s">
        <v>16265</v>
      </c>
      <c r="D4374" s="516" t="s">
        <v>9764</v>
      </c>
      <c r="E4374" s="498" t="s">
        <v>18338</v>
      </c>
    </row>
    <row r="4375" spans="1:5" ht="25.5" x14ac:dyDescent="0.2">
      <c r="A4375" s="516">
        <v>7104</v>
      </c>
      <c r="B4375" s="488" t="s">
        <v>14240</v>
      </c>
      <c r="C4375" s="516" t="s">
        <v>16265</v>
      </c>
      <c r="D4375" s="516" t="s">
        <v>9764</v>
      </c>
      <c r="E4375" s="498" t="s">
        <v>7216</v>
      </c>
    </row>
    <row r="4376" spans="1:5" ht="25.5" x14ac:dyDescent="0.2">
      <c r="A4376" s="516">
        <v>7136</v>
      </c>
      <c r="B4376" s="488" t="s">
        <v>14241</v>
      </c>
      <c r="C4376" s="516" t="s">
        <v>16265</v>
      </c>
      <c r="D4376" s="516" t="s">
        <v>9764</v>
      </c>
      <c r="E4376" s="498" t="s">
        <v>7928</v>
      </c>
    </row>
    <row r="4377" spans="1:5" ht="25.5" x14ac:dyDescent="0.2">
      <c r="A4377" s="516">
        <v>7128</v>
      </c>
      <c r="B4377" s="488" t="s">
        <v>14242</v>
      </c>
      <c r="C4377" s="516" t="s">
        <v>16265</v>
      </c>
      <c r="D4377" s="516" t="s">
        <v>9764</v>
      </c>
      <c r="E4377" s="498" t="s">
        <v>9065</v>
      </c>
    </row>
    <row r="4378" spans="1:5" ht="25.5" x14ac:dyDescent="0.2">
      <c r="A4378" s="516">
        <v>7108</v>
      </c>
      <c r="B4378" s="488" t="s">
        <v>14243</v>
      </c>
      <c r="C4378" s="516" t="s">
        <v>16265</v>
      </c>
      <c r="D4378" s="516" t="s">
        <v>9764</v>
      </c>
      <c r="E4378" s="498" t="s">
        <v>7098</v>
      </c>
    </row>
    <row r="4379" spans="1:5" ht="25.5" x14ac:dyDescent="0.2">
      <c r="A4379" s="516">
        <v>7129</v>
      </c>
      <c r="B4379" s="488" t="s">
        <v>14244</v>
      </c>
      <c r="C4379" s="516" t="s">
        <v>16265</v>
      </c>
      <c r="D4379" s="516" t="s">
        <v>9764</v>
      </c>
      <c r="E4379" s="498" t="s">
        <v>7175</v>
      </c>
    </row>
    <row r="4380" spans="1:5" ht="25.5" x14ac:dyDescent="0.2">
      <c r="A4380" s="516">
        <v>7130</v>
      </c>
      <c r="B4380" s="488" t="s">
        <v>14245</v>
      </c>
      <c r="C4380" s="516" t="s">
        <v>16265</v>
      </c>
      <c r="D4380" s="516" t="s">
        <v>9764</v>
      </c>
      <c r="E4380" s="498" t="s">
        <v>10468</v>
      </c>
    </row>
    <row r="4381" spans="1:5" ht="25.5" x14ac:dyDescent="0.2">
      <c r="A4381" s="516">
        <v>7131</v>
      </c>
      <c r="B4381" s="488" t="s">
        <v>14246</v>
      </c>
      <c r="C4381" s="516" t="s">
        <v>16265</v>
      </c>
      <c r="D4381" s="516" t="s">
        <v>9764</v>
      </c>
      <c r="E4381" s="498" t="s">
        <v>18339</v>
      </c>
    </row>
    <row r="4382" spans="1:5" ht="25.5" x14ac:dyDescent="0.2">
      <c r="A4382" s="516">
        <v>7132</v>
      </c>
      <c r="B4382" s="488" t="s">
        <v>14247</v>
      </c>
      <c r="C4382" s="516" t="s">
        <v>16265</v>
      </c>
      <c r="D4382" s="516" t="s">
        <v>9764</v>
      </c>
      <c r="E4382" s="498" t="s">
        <v>15842</v>
      </c>
    </row>
    <row r="4383" spans="1:5" ht="25.5" x14ac:dyDescent="0.2">
      <c r="A4383" s="516">
        <v>7133</v>
      </c>
      <c r="B4383" s="488" t="s">
        <v>14248</v>
      </c>
      <c r="C4383" s="516" t="s">
        <v>16265</v>
      </c>
      <c r="D4383" s="516" t="s">
        <v>9764</v>
      </c>
      <c r="E4383" s="498" t="s">
        <v>14235</v>
      </c>
    </row>
    <row r="4384" spans="1:5" ht="25.5" x14ac:dyDescent="0.2">
      <c r="A4384" s="516">
        <v>37420</v>
      </c>
      <c r="B4384" s="488" t="s">
        <v>14250</v>
      </c>
      <c r="C4384" s="516" t="s">
        <v>16265</v>
      </c>
      <c r="D4384" s="516" t="s">
        <v>9764</v>
      </c>
      <c r="E4384" s="498" t="s">
        <v>15574</v>
      </c>
    </row>
    <row r="4385" spans="1:5" ht="25.5" x14ac:dyDescent="0.2">
      <c r="A4385" s="516">
        <v>37421</v>
      </c>
      <c r="B4385" s="488" t="s">
        <v>14252</v>
      </c>
      <c r="C4385" s="516" t="s">
        <v>16265</v>
      </c>
      <c r="D4385" s="516" t="s">
        <v>9764</v>
      </c>
      <c r="E4385" s="498" t="s">
        <v>18340</v>
      </c>
    </row>
    <row r="4386" spans="1:5" ht="25.5" x14ac:dyDescent="0.2">
      <c r="A4386" s="516">
        <v>37422</v>
      </c>
      <c r="B4386" s="488" t="s">
        <v>14253</v>
      </c>
      <c r="C4386" s="516" t="s">
        <v>16265</v>
      </c>
      <c r="D4386" s="516" t="s">
        <v>9764</v>
      </c>
      <c r="E4386" s="498" t="s">
        <v>9571</v>
      </c>
    </row>
    <row r="4387" spans="1:5" x14ac:dyDescent="0.2">
      <c r="A4387" s="516">
        <v>37443</v>
      </c>
      <c r="B4387" s="488" t="s">
        <v>14254</v>
      </c>
      <c r="C4387" s="516" t="s">
        <v>16265</v>
      </c>
      <c r="D4387" s="516" t="s">
        <v>9764</v>
      </c>
      <c r="E4387" s="498" t="s">
        <v>18341</v>
      </c>
    </row>
    <row r="4388" spans="1:5" x14ac:dyDescent="0.2">
      <c r="A4388" s="516">
        <v>37444</v>
      </c>
      <c r="B4388" s="488" t="s">
        <v>14255</v>
      </c>
      <c r="C4388" s="516" t="s">
        <v>16265</v>
      </c>
      <c r="D4388" s="516" t="s">
        <v>9764</v>
      </c>
      <c r="E4388" s="498" t="s">
        <v>18342</v>
      </c>
    </row>
    <row r="4389" spans="1:5" x14ac:dyDescent="0.2">
      <c r="A4389" s="516">
        <v>37445</v>
      </c>
      <c r="B4389" s="488" t="s">
        <v>14256</v>
      </c>
      <c r="C4389" s="516" t="s">
        <v>16265</v>
      </c>
      <c r="D4389" s="516" t="s">
        <v>9764</v>
      </c>
      <c r="E4389" s="498" t="s">
        <v>18343</v>
      </c>
    </row>
    <row r="4390" spans="1:5" x14ac:dyDescent="0.2">
      <c r="A4390" s="516">
        <v>37446</v>
      </c>
      <c r="B4390" s="488" t="s">
        <v>14257</v>
      </c>
      <c r="C4390" s="516" t="s">
        <v>16265</v>
      </c>
      <c r="D4390" s="516" t="s">
        <v>9764</v>
      </c>
      <c r="E4390" s="498" t="s">
        <v>18344</v>
      </c>
    </row>
    <row r="4391" spans="1:5" x14ac:dyDescent="0.2">
      <c r="A4391" s="516">
        <v>37447</v>
      </c>
      <c r="B4391" s="488" t="s">
        <v>14258</v>
      </c>
      <c r="C4391" s="516" t="s">
        <v>16265</v>
      </c>
      <c r="D4391" s="516" t="s">
        <v>9764</v>
      </c>
      <c r="E4391" s="498" t="s">
        <v>18345</v>
      </c>
    </row>
    <row r="4392" spans="1:5" x14ac:dyDescent="0.2">
      <c r="A4392" s="516">
        <v>37448</v>
      </c>
      <c r="B4392" s="488" t="s">
        <v>14259</v>
      </c>
      <c r="C4392" s="516" t="s">
        <v>16265</v>
      </c>
      <c r="D4392" s="516" t="s">
        <v>9764</v>
      </c>
      <c r="E4392" s="498" t="s">
        <v>18346</v>
      </c>
    </row>
    <row r="4393" spans="1:5" x14ac:dyDescent="0.2">
      <c r="A4393" s="516">
        <v>37440</v>
      </c>
      <c r="B4393" s="488" t="s">
        <v>14260</v>
      </c>
      <c r="C4393" s="516" t="s">
        <v>16265</v>
      </c>
      <c r="D4393" s="516" t="s">
        <v>9764</v>
      </c>
      <c r="E4393" s="498" t="s">
        <v>18347</v>
      </c>
    </row>
    <row r="4394" spans="1:5" x14ac:dyDescent="0.2">
      <c r="A4394" s="516">
        <v>37441</v>
      </c>
      <c r="B4394" s="488" t="s">
        <v>14261</v>
      </c>
      <c r="C4394" s="516" t="s">
        <v>16265</v>
      </c>
      <c r="D4394" s="516" t="s">
        <v>9764</v>
      </c>
      <c r="E4394" s="498" t="s">
        <v>18347</v>
      </c>
    </row>
    <row r="4395" spans="1:5" x14ac:dyDescent="0.2">
      <c r="A4395" s="516">
        <v>37442</v>
      </c>
      <c r="B4395" s="488" t="s">
        <v>14262</v>
      </c>
      <c r="C4395" s="516" t="s">
        <v>16265</v>
      </c>
      <c r="D4395" s="516" t="s">
        <v>9764</v>
      </c>
      <c r="E4395" s="498" t="s">
        <v>18348</v>
      </c>
    </row>
    <row r="4396" spans="1:5" x14ac:dyDescent="0.2">
      <c r="A4396" s="516">
        <v>38017</v>
      </c>
      <c r="B4396" s="488" t="s">
        <v>14263</v>
      </c>
      <c r="C4396" s="516" t="s">
        <v>16265</v>
      </c>
      <c r="D4396" s="516" t="s">
        <v>9764</v>
      </c>
      <c r="E4396" s="498" t="s">
        <v>8220</v>
      </c>
    </row>
    <row r="4397" spans="1:5" x14ac:dyDescent="0.2">
      <c r="A4397" s="516">
        <v>38018</v>
      </c>
      <c r="B4397" s="488" t="s">
        <v>14264</v>
      </c>
      <c r="C4397" s="516" t="s">
        <v>16265</v>
      </c>
      <c r="D4397" s="516" t="s">
        <v>9764</v>
      </c>
      <c r="E4397" s="498" t="s">
        <v>7300</v>
      </c>
    </row>
    <row r="4398" spans="1:5" ht="25.5" x14ac:dyDescent="0.2">
      <c r="A4398" s="516">
        <v>39895</v>
      </c>
      <c r="B4398" s="488" t="s">
        <v>14265</v>
      </c>
      <c r="C4398" s="516" t="s">
        <v>16265</v>
      </c>
      <c r="D4398" s="516" t="s">
        <v>9764</v>
      </c>
      <c r="E4398" s="498" t="s">
        <v>16688</v>
      </c>
    </row>
    <row r="4399" spans="1:5" ht="25.5" x14ac:dyDescent="0.2">
      <c r="A4399" s="516">
        <v>39896</v>
      </c>
      <c r="B4399" s="488" t="s">
        <v>14267</v>
      </c>
      <c r="C4399" s="516" t="s">
        <v>16265</v>
      </c>
      <c r="D4399" s="516" t="s">
        <v>9764</v>
      </c>
      <c r="E4399" s="498" t="s">
        <v>9591</v>
      </c>
    </row>
    <row r="4400" spans="1:5" x14ac:dyDescent="0.2">
      <c r="A4400" s="516">
        <v>38873</v>
      </c>
      <c r="B4400" s="488" t="s">
        <v>14269</v>
      </c>
      <c r="C4400" s="516" t="s">
        <v>16265</v>
      </c>
      <c r="D4400" s="516" t="s">
        <v>9764</v>
      </c>
      <c r="E4400" s="498" t="s">
        <v>13298</v>
      </c>
    </row>
    <row r="4401" spans="1:5" x14ac:dyDescent="0.2">
      <c r="A4401" s="516">
        <v>38874</v>
      </c>
      <c r="B4401" s="488" t="s">
        <v>14270</v>
      </c>
      <c r="C4401" s="516" t="s">
        <v>16265</v>
      </c>
      <c r="D4401" s="516" t="s">
        <v>9764</v>
      </c>
      <c r="E4401" s="498" t="s">
        <v>6988</v>
      </c>
    </row>
    <row r="4402" spans="1:5" x14ac:dyDescent="0.2">
      <c r="A4402" s="516">
        <v>38875</v>
      </c>
      <c r="B4402" s="488" t="s">
        <v>14271</v>
      </c>
      <c r="C4402" s="516" t="s">
        <v>16265</v>
      </c>
      <c r="D4402" s="516" t="s">
        <v>9764</v>
      </c>
      <c r="E4402" s="498" t="s">
        <v>17915</v>
      </c>
    </row>
    <row r="4403" spans="1:5" x14ac:dyDescent="0.2">
      <c r="A4403" s="516">
        <v>38876</v>
      </c>
      <c r="B4403" s="488" t="s">
        <v>14272</v>
      </c>
      <c r="C4403" s="516" t="s">
        <v>16265</v>
      </c>
      <c r="D4403" s="516" t="s">
        <v>9764</v>
      </c>
      <c r="E4403" s="498" t="s">
        <v>16500</v>
      </c>
    </row>
    <row r="4404" spans="1:5" ht="25.5" x14ac:dyDescent="0.2">
      <c r="A4404" s="516">
        <v>39000</v>
      </c>
      <c r="B4404" s="488" t="s">
        <v>14273</v>
      </c>
      <c r="C4404" s="516" t="s">
        <v>16265</v>
      </c>
      <c r="D4404" s="516" t="s">
        <v>9764</v>
      </c>
      <c r="E4404" s="498" t="s">
        <v>10532</v>
      </c>
    </row>
    <row r="4405" spans="1:5" ht="25.5" x14ac:dyDescent="0.2">
      <c r="A4405" s="516">
        <v>38674</v>
      </c>
      <c r="B4405" s="488" t="s">
        <v>14274</v>
      </c>
      <c r="C4405" s="516" t="s">
        <v>16265</v>
      </c>
      <c r="D4405" s="516" t="s">
        <v>9764</v>
      </c>
      <c r="E4405" s="498" t="s">
        <v>18349</v>
      </c>
    </row>
    <row r="4406" spans="1:5" ht="25.5" x14ac:dyDescent="0.2">
      <c r="A4406" s="516">
        <v>38911</v>
      </c>
      <c r="B4406" s="488" t="s">
        <v>14275</v>
      </c>
      <c r="C4406" s="516" t="s">
        <v>16265</v>
      </c>
      <c r="D4406" s="516" t="s">
        <v>9764</v>
      </c>
      <c r="E4406" s="498" t="s">
        <v>18350</v>
      </c>
    </row>
    <row r="4407" spans="1:5" ht="25.5" x14ac:dyDescent="0.2">
      <c r="A4407" s="516">
        <v>38912</v>
      </c>
      <c r="B4407" s="488" t="s">
        <v>14277</v>
      </c>
      <c r="C4407" s="516" t="s">
        <v>16265</v>
      </c>
      <c r="D4407" s="516" t="s">
        <v>9764</v>
      </c>
      <c r="E4407" s="498" t="s">
        <v>18351</v>
      </c>
    </row>
    <row r="4408" spans="1:5" x14ac:dyDescent="0.2">
      <c r="A4408" s="516">
        <v>38019</v>
      </c>
      <c r="B4408" s="488" t="s">
        <v>14278</v>
      </c>
      <c r="C4408" s="516" t="s">
        <v>16265</v>
      </c>
      <c r="D4408" s="516" t="s">
        <v>9764</v>
      </c>
      <c r="E4408" s="498" t="s">
        <v>7560</v>
      </c>
    </row>
    <row r="4409" spans="1:5" x14ac:dyDescent="0.2">
      <c r="A4409" s="516">
        <v>38020</v>
      </c>
      <c r="B4409" s="488" t="s">
        <v>14279</v>
      </c>
      <c r="C4409" s="516" t="s">
        <v>16265</v>
      </c>
      <c r="D4409" s="516" t="s">
        <v>9764</v>
      </c>
      <c r="E4409" s="498" t="s">
        <v>7300</v>
      </c>
    </row>
    <row r="4410" spans="1:5" x14ac:dyDescent="0.2">
      <c r="A4410" s="516">
        <v>38454</v>
      </c>
      <c r="B4410" s="488" t="s">
        <v>14280</v>
      </c>
      <c r="C4410" s="516" t="s">
        <v>16265</v>
      </c>
      <c r="D4410" s="516" t="s">
        <v>9764</v>
      </c>
      <c r="E4410" s="498" t="s">
        <v>7130</v>
      </c>
    </row>
    <row r="4411" spans="1:5" x14ac:dyDescent="0.2">
      <c r="A4411" s="516">
        <v>38455</v>
      </c>
      <c r="B4411" s="488" t="s">
        <v>14281</v>
      </c>
      <c r="C4411" s="516" t="s">
        <v>16265</v>
      </c>
      <c r="D4411" s="516" t="s">
        <v>9764</v>
      </c>
      <c r="E4411" s="498" t="s">
        <v>6785</v>
      </c>
    </row>
    <row r="4412" spans="1:5" ht="25.5" x14ac:dyDescent="0.2">
      <c r="A4412" s="516">
        <v>38462</v>
      </c>
      <c r="B4412" s="488" t="s">
        <v>14282</v>
      </c>
      <c r="C4412" s="516" t="s">
        <v>16265</v>
      </c>
      <c r="D4412" s="516" t="s">
        <v>9764</v>
      </c>
      <c r="E4412" s="498" t="s">
        <v>18352</v>
      </c>
    </row>
    <row r="4413" spans="1:5" ht="25.5" x14ac:dyDescent="0.2">
      <c r="A4413" s="516">
        <v>36362</v>
      </c>
      <c r="B4413" s="488" t="s">
        <v>14283</v>
      </c>
      <c r="C4413" s="516" t="s">
        <v>16265</v>
      </c>
      <c r="D4413" s="516" t="s">
        <v>9764</v>
      </c>
      <c r="E4413" s="498" t="s">
        <v>7248</v>
      </c>
    </row>
    <row r="4414" spans="1:5" ht="25.5" x14ac:dyDescent="0.2">
      <c r="A4414" s="516">
        <v>36298</v>
      </c>
      <c r="B4414" s="488" t="s">
        <v>14284</v>
      </c>
      <c r="C4414" s="516" t="s">
        <v>16265</v>
      </c>
      <c r="D4414" s="516" t="s">
        <v>9764</v>
      </c>
      <c r="E4414" s="498" t="s">
        <v>7238</v>
      </c>
    </row>
    <row r="4415" spans="1:5" ht="25.5" x14ac:dyDescent="0.2">
      <c r="A4415" s="516">
        <v>38456</v>
      </c>
      <c r="B4415" s="488" t="s">
        <v>14285</v>
      </c>
      <c r="C4415" s="516" t="s">
        <v>16265</v>
      </c>
      <c r="D4415" s="516" t="s">
        <v>9764</v>
      </c>
      <c r="E4415" s="498" t="s">
        <v>11286</v>
      </c>
    </row>
    <row r="4416" spans="1:5" ht="25.5" x14ac:dyDescent="0.2">
      <c r="A4416" s="516">
        <v>38457</v>
      </c>
      <c r="B4416" s="488" t="s">
        <v>14286</v>
      </c>
      <c r="C4416" s="516" t="s">
        <v>16265</v>
      </c>
      <c r="D4416" s="516" t="s">
        <v>9764</v>
      </c>
      <c r="E4416" s="498" t="s">
        <v>16653</v>
      </c>
    </row>
    <row r="4417" spans="1:5" ht="25.5" x14ac:dyDescent="0.2">
      <c r="A4417" s="516">
        <v>38458</v>
      </c>
      <c r="B4417" s="488" t="s">
        <v>14287</v>
      </c>
      <c r="C4417" s="516" t="s">
        <v>16265</v>
      </c>
      <c r="D4417" s="516" t="s">
        <v>9764</v>
      </c>
      <c r="E4417" s="498" t="s">
        <v>6986</v>
      </c>
    </row>
    <row r="4418" spans="1:5" ht="25.5" x14ac:dyDescent="0.2">
      <c r="A4418" s="516">
        <v>38459</v>
      </c>
      <c r="B4418" s="488" t="s">
        <v>14288</v>
      </c>
      <c r="C4418" s="516" t="s">
        <v>16265</v>
      </c>
      <c r="D4418" s="516" t="s">
        <v>9764</v>
      </c>
      <c r="E4418" s="498" t="s">
        <v>8667</v>
      </c>
    </row>
    <row r="4419" spans="1:5" ht="25.5" x14ac:dyDescent="0.2">
      <c r="A4419" s="516">
        <v>38460</v>
      </c>
      <c r="B4419" s="488" t="s">
        <v>14289</v>
      </c>
      <c r="C4419" s="516" t="s">
        <v>16265</v>
      </c>
      <c r="D4419" s="516" t="s">
        <v>9764</v>
      </c>
      <c r="E4419" s="498" t="s">
        <v>18353</v>
      </c>
    </row>
    <row r="4420" spans="1:5" ht="25.5" x14ac:dyDescent="0.2">
      <c r="A4420" s="516">
        <v>38461</v>
      </c>
      <c r="B4420" s="488" t="s">
        <v>14290</v>
      </c>
      <c r="C4420" s="516" t="s">
        <v>16265</v>
      </c>
      <c r="D4420" s="516" t="s">
        <v>9764</v>
      </c>
      <c r="E4420" s="498" t="s">
        <v>18354</v>
      </c>
    </row>
    <row r="4421" spans="1:5" x14ac:dyDescent="0.2">
      <c r="A4421" s="516">
        <v>7094</v>
      </c>
      <c r="B4421" s="488" t="s">
        <v>1695</v>
      </c>
      <c r="C4421" s="516" t="s">
        <v>16265</v>
      </c>
      <c r="D4421" s="516" t="s">
        <v>9764</v>
      </c>
      <c r="E4421" s="498" t="s">
        <v>9041</v>
      </c>
    </row>
    <row r="4422" spans="1:5" ht="25.5" x14ac:dyDescent="0.2">
      <c r="A4422" s="516">
        <v>7116</v>
      </c>
      <c r="B4422" s="488" t="s">
        <v>14291</v>
      </c>
      <c r="C4422" s="516" t="s">
        <v>16265</v>
      </c>
      <c r="D4422" s="516" t="s">
        <v>9764</v>
      </c>
      <c r="E4422" s="498" t="s">
        <v>7419</v>
      </c>
    </row>
    <row r="4423" spans="1:5" x14ac:dyDescent="0.2">
      <c r="A4423" s="516">
        <v>7118</v>
      </c>
      <c r="B4423" s="488" t="s">
        <v>14293</v>
      </c>
      <c r="C4423" s="516" t="s">
        <v>16265</v>
      </c>
      <c r="D4423" s="516" t="s">
        <v>9764</v>
      </c>
      <c r="E4423" s="498" t="s">
        <v>18355</v>
      </c>
    </row>
    <row r="4424" spans="1:5" x14ac:dyDescent="0.2">
      <c r="A4424" s="516">
        <v>7117</v>
      </c>
      <c r="B4424" s="488" t="s">
        <v>14294</v>
      </c>
      <c r="C4424" s="516" t="s">
        <v>16265</v>
      </c>
      <c r="D4424" s="516" t="s">
        <v>9764</v>
      </c>
      <c r="E4424" s="498" t="s">
        <v>10498</v>
      </c>
    </row>
    <row r="4425" spans="1:5" x14ac:dyDescent="0.2">
      <c r="A4425" s="516">
        <v>7098</v>
      </c>
      <c r="B4425" s="488" t="s">
        <v>14295</v>
      </c>
      <c r="C4425" s="516" t="s">
        <v>16265</v>
      </c>
      <c r="D4425" s="516" t="s">
        <v>9764</v>
      </c>
      <c r="E4425" s="498" t="s">
        <v>6889</v>
      </c>
    </row>
    <row r="4426" spans="1:5" x14ac:dyDescent="0.2">
      <c r="A4426" s="516">
        <v>7110</v>
      </c>
      <c r="B4426" s="488" t="s">
        <v>14296</v>
      </c>
      <c r="C4426" s="516" t="s">
        <v>16265</v>
      </c>
      <c r="D4426" s="516" t="s">
        <v>9764</v>
      </c>
      <c r="E4426" s="498" t="s">
        <v>15455</v>
      </c>
    </row>
    <row r="4427" spans="1:5" x14ac:dyDescent="0.2">
      <c r="A4427" s="516">
        <v>7123</v>
      </c>
      <c r="B4427" s="488" t="s">
        <v>14297</v>
      </c>
      <c r="C4427" s="516" t="s">
        <v>16265</v>
      </c>
      <c r="D4427" s="516" t="s">
        <v>9764</v>
      </c>
      <c r="E4427" s="498" t="s">
        <v>18096</v>
      </c>
    </row>
    <row r="4428" spans="1:5" ht="25.5" x14ac:dyDescent="0.2">
      <c r="A4428" s="516">
        <v>7121</v>
      </c>
      <c r="B4428" s="488" t="s">
        <v>14298</v>
      </c>
      <c r="C4428" s="516" t="s">
        <v>16265</v>
      </c>
      <c r="D4428" s="516" t="s">
        <v>9764</v>
      </c>
      <c r="E4428" s="498" t="s">
        <v>7476</v>
      </c>
    </row>
    <row r="4429" spans="1:5" ht="25.5" x14ac:dyDescent="0.2">
      <c r="A4429" s="516">
        <v>7137</v>
      </c>
      <c r="B4429" s="488" t="s">
        <v>14299</v>
      </c>
      <c r="C4429" s="516" t="s">
        <v>16265</v>
      </c>
      <c r="D4429" s="516" t="s">
        <v>9764</v>
      </c>
      <c r="E4429" s="498" t="s">
        <v>14620</v>
      </c>
    </row>
    <row r="4430" spans="1:5" ht="25.5" x14ac:dyDescent="0.2">
      <c r="A4430" s="516">
        <v>7122</v>
      </c>
      <c r="B4430" s="488" t="s">
        <v>14300</v>
      </c>
      <c r="C4430" s="516" t="s">
        <v>16265</v>
      </c>
      <c r="D4430" s="516" t="s">
        <v>9764</v>
      </c>
      <c r="E4430" s="498" t="s">
        <v>17000</v>
      </c>
    </row>
    <row r="4431" spans="1:5" ht="25.5" x14ac:dyDescent="0.2">
      <c r="A4431" s="516">
        <v>7114</v>
      </c>
      <c r="B4431" s="488" t="s">
        <v>14301</v>
      </c>
      <c r="C4431" s="516" t="s">
        <v>16265</v>
      </c>
      <c r="D4431" s="516" t="s">
        <v>9764</v>
      </c>
      <c r="E4431" s="498" t="s">
        <v>8728</v>
      </c>
    </row>
    <row r="4432" spans="1:5" ht="25.5" x14ac:dyDescent="0.2">
      <c r="A4432" s="516">
        <v>7109</v>
      </c>
      <c r="B4432" s="488" t="s">
        <v>14302</v>
      </c>
      <c r="C4432" s="516" t="s">
        <v>16265</v>
      </c>
      <c r="D4432" s="516" t="s">
        <v>9764</v>
      </c>
      <c r="E4432" s="498" t="s">
        <v>6932</v>
      </c>
    </row>
    <row r="4433" spans="1:5" ht="25.5" x14ac:dyDescent="0.2">
      <c r="A4433" s="516">
        <v>7135</v>
      </c>
      <c r="B4433" s="488" t="s">
        <v>14303</v>
      </c>
      <c r="C4433" s="516" t="s">
        <v>16265</v>
      </c>
      <c r="D4433" s="516" t="s">
        <v>9764</v>
      </c>
      <c r="E4433" s="498" t="s">
        <v>7843</v>
      </c>
    </row>
    <row r="4434" spans="1:5" ht="25.5" x14ac:dyDescent="0.2">
      <c r="A4434" s="516">
        <v>37947</v>
      </c>
      <c r="B4434" s="488" t="s">
        <v>14304</v>
      </c>
      <c r="C4434" s="516" t="s">
        <v>16265</v>
      </c>
      <c r="D4434" s="516" t="s">
        <v>9764</v>
      </c>
      <c r="E4434" s="498" t="s">
        <v>7104</v>
      </c>
    </row>
    <row r="4435" spans="1:5" ht="25.5" x14ac:dyDescent="0.2">
      <c r="A4435" s="516">
        <v>7103</v>
      </c>
      <c r="B4435" s="488" t="s">
        <v>14305</v>
      </c>
      <c r="C4435" s="516" t="s">
        <v>16265</v>
      </c>
      <c r="D4435" s="516" t="s">
        <v>9764</v>
      </c>
      <c r="E4435" s="498" t="s">
        <v>7098</v>
      </c>
    </row>
    <row r="4436" spans="1:5" x14ac:dyDescent="0.2">
      <c r="A4436" s="516">
        <v>40419</v>
      </c>
      <c r="B4436" s="488" t="s">
        <v>14306</v>
      </c>
      <c r="C4436" s="516" t="s">
        <v>16265</v>
      </c>
      <c r="D4436" s="516" t="s">
        <v>9764</v>
      </c>
      <c r="E4436" s="498" t="s">
        <v>16853</v>
      </c>
    </row>
    <row r="4437" spans="1:5" x14ac:dyDescent="0.2">
      <c r="A4437" s="516">
        <v>40420</v>
      </c>
      <c r="B4437" s="488" t="s">
        <v>14308</v>
      </c>
      <c r="C4437" s="516" t="s">
        <v>16265</v>
      </c>
      <c r="D4437" s="516" t="s">
        <v>9764</v>
      </c>
      <c r="E4437" s="498" t="s">
        <v>13558</v>
      </c>
    </row>
    <row r="4438" spans="1:5" x14ac:dyDescent="0.2">
      <c r="A4438" s="516">
        <v>40421</v>
      </c>
      <c r="B4438" s="488" t="s">
        <v>14309</v>
      </c>
      <c r="C4438" s="516" t="s">
        <v>16265</v>
      </c>
      <c r="D4438" s="516" t="s">
        <v>9764</v>
      </c>
      <c r="E4438" s="498" t="s">
        <v>18356</v>
      </c>
    </row>
    <row r="4439" spans="1:5" x14ac:dyDescent="0.2">
      <c r="A4439" s="516">
        <v>7126</v>
      </c>
      <c r="B4439" s="488" t="s">
        <v>14310</v>
      </c>
      <c r="C4439" s="516" t="s">
        <v>16265</v>
      </c>
      <c r="D4439" s="516" t="s">
        <v>9764</v>
      </c>
      <c r="E4439" s="498" t="s">
        <v>18357</v>
      </c>
    </row>
    <row r="4440" spans="1:5" ht="25.5" x14ac:dyDescent="0.2">
      <c r="A4440" s="516">
        <v>38905</v>
      </c>
      <c r="B4440" s="488" t="s">
        <v>14311</v>
      </c>
      <c r="C4440" s="516" t="s">
        <v>16265</v>
      </c>
      <c r="D4440" s="516" t="s">
        <v>9764</v>
      </c>
      <c r="E4440" s="498" t="s">
        <v>7351</v>
      </c>
    </row>
    <row r="4441" spans="1:5" ht="25.5" x14ac:dyDescent="0.2">
      <c r="A4441" s="516">
        <v>38907</v>
      </c>
      <c r="B4441" s="488" t="s">
        <v>14312</v>
      </c>
      <c r="C4441" s="516" t="s">
        <v>16265</v>
      </c>
      <c r="D4441" s="516" t="s">
        <v>9764</v>
      </c>
      <c r="E4441" s="498" t="s">
        <v>7483</v>
      </c>
    </row>
    <row r="4442" spans="1:5" ht="25.5" x14ac:dyDescent="0.2">
      <c r="A4442" s="516">
        <v>38908</v>
      </c>
      <c r="B4442" s="488" t="s">
        <v>14313</v>
      </c>
      <c r="C4442" s="516" t="s">
        <v>16265</v>
      </c>
      <c r="D4442" s="516" t="s">
        <v>9764</v>
      </c>
      <c r="E4442" s="498" t="s">
        <v>7967</v>
      </c>
    </row>
    <row r="4443" spans="1:5" ht="25.5" x14ac:dyDescent="0.2">
      <c r="A4443" s="516">
        <v>38909</v>
      </c>
      <c r="B4443" s="488" t="s">
        <v>14314</v>
      </c>
      <c r="C4443" s="516" t="s">
        <v>16265</v>
      </c>
      <c r="D4443" s="516" t="s">
        <v>9764</v>
      </c>
      <c r="E4443" s="498" t="s">
        <v>18358</v>
      </c>
    </row>
    <row r="4444" spans="1:5" ht="25.5" x14ac:dyDescent="0.2">
      <c r="A4444" s="516">
        <v>38910</v>
      </c>
      <c r="B4444" s="488" t="s">
        <v>14315</v>
      </c>
      <c r="C4444" s="516" t="s">
        <v>16265</v>
      </c>
      <c r="D4444" s="516" t="s">
        <v>9764</v>
      </c>
      <c r="E4444" s="498" t="s">
        <v>18359</v>
      </c>
    </row>
    <row r="4445" spans="1:5" ht="25.5" x14ac:dyDescent="0.2">
      <c r="A4445" s="516">
        <v>38897</v>
      </c>
      <c r="B4445" s="488" t="s">
        <v>14316</v>
      </c>
      <c r="C4445" s="516" t="s">
        <v>16265</v>
      </c>
      <c r="D4445" s="516" t="s">
        <v>9764</v>
      </c>
      <c r="E4445" s="498" t="s">
        <v>17645</v>
      </c>
    </row>
    <row r="4446" spans="1:5" ht="25.5" x14ac:dyDescent="0.2">
      <c r="A4446" s="516">
        <v>38899</v>
      </c>
      <c r="B4446" s="488" t="s">
        <v>14317</v>
      </c>
      <c r="C4446" s="516" t="s">
        <v>16265</v>
      </c>
      <c r="D4446" s="516" t="s">
        <v>9764</v>
      </c>
      <c r="E4446" s="498" t="s">
        <v>14379</v>
      </c>
    </row>
    <row r="4447" spans="1:5" ht="25.5" x14ac:dyDescent="0.2">
      <c r="A4447" s="516">
        <v>38900</v>
      </c>
      <c r="B4447" s="488" t="s">
        <v>14318</v>
      </c>
      <c r="C4447" s="516" t="s">
        <v>16265</v>
      </c>
      <c r="D4447" s="516" t="s">
        <v>9764</v>
      </c>
      <c r="E4447" s="498" t="s">
        <v>7295</v>
      </c>
    </row>
    <row r="4448" spans="1:5" ht="25.5" x14ac:dyDescent="0.2">
      <c r="A4448" s="516">
        <v>38901</v>
      </c>
      <c r="B4448" s="488" t="s">
        <v>14319</v>
      </c>
      <c r="C4448" s="516" t="s">
        <v>16265</v>
      </c>
      <c r="D4448" s="516" t="s">
        <v>9764</v>
      </c>
      <c r="E4448" s="498" t="s">
        <v>7421</v>
      </c>
    </row>
    <row r="4449" spans="1:5" ht="25.5" x14ac:dyDescent="0.2">
      <c r="A4449" s="516">
        <v>38904</v>
      </c>
      <c r="B4449" s="488" t="s">
        <v>14320</v>
      </c>
      <c r="C4449" s="516" t="s">
        <v>16265</v>
      </c>
      <c r="D4449" s="516" t="s">
        <v>9764</v>
      </c>
      <c r="E4449" s="498" t="s">
        <v>9410</v>
      </c>
    </row>
    <row r="4450" spans="1:5" ht="25.5" x14ac:dyDescent="0.2">
      <c r="A4450" s="516">
        <v>38903</v>
      </c>
      <c r="B4450" s="488" t="s">
        <v>14321</v>
      </c>
      <c r="C4450" s="516" t="s">
        <v>16265</v>
      </c>
      <c r="D4450" s="516" t="s">
        <v>9764</v>
      </c>
      <c r="E4450" s="498" t="s">
        <v>18360</v>
      </c>
    </row>
    <row r="4451" spans="1:5" x14ac:dyDescent="0.2">
      <c r="A4451" s="516">
        <v>7091</v>
      </c>
      <c r="B4451" s="488" t="s">
        <v>14322</v>
      </c>
      <c r="C4451" s="516" t="s">
        <v>16265</v>
      </c>
      <c r="D4451" s="516" t="s">
        <v>9764</v>
      </c>
      <c r="E4451" s="498" t="s">
        <v>7859</v>
      </c>
    </row>
    <row r="4452" spans="1:5" x14ac:dyDescent="0.2">
      <c r="A4452" s="516">
        <v>11655</v>
      </c>
      <c r="B4452" s="488" t="s">
        <v>14323</v>
      </c>
      <c r="C4452" s="516" t="s">
        <v>16265</v>
      </c>
      <c r="D4452" s="516" t="s">
        <v>9764</v>
      </c>
      <c r="E4452" s="498" t="s">
        <v>15710</v>
      </c>
    </row>
    <row r="4453" spans="1:5" x14ac:dyDescent="0.2">
      <c r="A4453" s="516">
        <v>11656</v>
      </c>
      <c r="B4453" s="488" t="s">
        <v>14324</v>
      </c>
      <c r="C4453" s="516" t="s">
        <v>16265</v>
      </c>
      <c r="D4453" s="516" t="s">
        <v>9764</v>
      </c>
      <c r="E4453" s="498" t="s">
        <v>6880</v>
      </c>
    </row>
    <row r="4454" spans="1:5" x14ac:dyDescent="0.2">
      <c r="A4454" s="516">
        <v>37948</v>
      </c>
      <c r="B4454" s="488" t="s">
        <v>14325</v>
      </c>
      <c r="C4454" s="516" t="s">
        <v>16265</v>
      </c>
      <c r="D4454" s="516" t="s">
        <v>9764</v>
      </c>
      <c r="E4454" s="498" t="s">
        <v>7110</v>
      </c>
    </row>
    <row r="4455" spans="1:5" x14ac:dyDescent="0.2">
      <c r="A4455" s="516">
        <v>7097</v>
      </c>
      <c r="B4455" s="488" t="s">
        <v>14326</v>
      </c>
      <c r="C4455" s="516" t="s">
        <v>16265</v>
      </c>
      <c r="D4455" s="516" t="s">
        <v>9764</v>
      </c>
      <c r="E4455" s="498" t="s">
        <v>7496</v>
      </c>
    </row>
    <row r="4456" spans="1:5" x14ac:dyDescent="0.2">
      <c r="A4456" s="516">
        <v>11657</v>
      </c>
      <c r="B4456" s="488" t="s">
        <v>14327</v>
      </c>
      <c r="C4456" s="516" t="s">
        <v>16265</v>
      </c>
      <c r="D4456" s="516" t="s">
        <v>9764</v>
      </c>
      <c r="E4456" s="498" t="s">
        <v>8067</v>
      </c>
    </row>
    <row r="4457" spans="1:5" x14ac:dyDescent="0.2">
      <c r="A4457" s="516">
        <v>11658</v>
      </c>
      <c r="B4457" s="488" t="s">
        <v>14328</v>
      </c>
      <c r="C4457" s="516" t="s">
        <v>16265</v>
      </c>
      <c r="D4457" s="516" t="s">
        <v>9764</v>
      </c>
      <c r="E4457" s="498" t="s">
        <v>7066</v>
      </c>
    </row>
    <row r="4458" spans="1:5" x14ac:dyDescent="0.2">
      <c r="A4458" s="516">
        <v>7146</v>
      </c>
      <c r="B4458" s="488" t="s">
        <v>14329</v>
      </c>
      <c r="C4458" s="516" t="s">
        <v>16265</v>
      </c>
      <c r="D4458" s="516" t="s">
        <v>9764</v>
      </c>
      <c r="E4458" s="498" t="s">
        <v>18361</v>
      </c>
    </row>
    <row r="4459" spans="1:5" x14ac:dyDescent="0.2">
      <c r="A4459" s="516">
        <v>7138</v>
      </c>
      <c r="B4459" s="488" t="s">
        <v>1166</v>
      </c>
      <c r="C4459" s="516" t="s">
        <v>16265</v>
      </c>
      <c r="D4459" s="516" t="s">
        <v>9764</v>
      </c>
      <c r="E4459" s="498" t="s">
        <v>7340</v>
      </c>
    </row>
    <row r="4460" spans="1:5" x14ac:dyDescent="0.2">
      <c r="A4460" s="516">
        <v>7139</v>
      </c>
      <c r="B4460" s="488" t="s">
        <v>14330</v>
      </c>
      <c r="C4460" s="516" t="s">
        <v>16265</v>
      </c>
      <c r="D4460" s="516" t="s">
        <v>9764</v>
      </c>
      <c r="E4460" s="498" t="s">
        <v>6827</v>
      </c>
    </row>
    <row r="4461" spans="1:5" x14ac:dyDescent="0.2">
      <c r="A4461" s="516">
        <v>7140</v>
      </c>
      <c r="B4461" s="488" t="s">
        <v>14331</v>
      </c>
      <c r="C4461" s="516" t="s">
        <v>16265</v>
      </c>
      <c r="D4461" s="516" t="s">
        <v>9764</v>
      </c>
      <c r="E4461" s="498" t="s">
        <v>6923</v>
      </c>
    </row>
    <row r="4462" spans="1:5" x14ac:dyDescent="0.2">
      <c r="A4462" s="516">
        <v>7141</v>
      </c>
      <c r="B4462" s="488" t="s">
        <v>14332</v>
      </c>
      <c r="C4462" s="516" t="s">
        <v>16265</v>
      </c>
      <c r="D4462" s="516" t="s">
        <v>9764</v>
      </c>
      <c r="E4462" s="498" t="s">
        <v>7231</v>
      </c>
    </row>
    <row r="4463" spans="1:5" x14ac:dyDescent="0.2">
      <c r="A4463" s="516">
        <v>7143</v>
      </c>
      <c r="B4463" s="488" t="s">
        <v>14333</v>
      </c>
      <c r="C4463" s="516" t="s">
        <v>16265</v>
      </c>
      <c r="D4463" s="516" t="s">
        <v>9764</v>
      </c>
      <c r="E4463" s="498" t="s">
        <v>18362</v>
      </c>
    </row>
    <row r="4464" spans="1:5" x14ac:dyDescent="0.2">
      <c r="A4464" s="516">
        <v>7144</v>
      </c>
      <c r="B4464" s="488" t="s">
        <v>14334</v>
      </c>
      <c r="C4464" s="516" t="s">
        <v>16265</v>
      </c>
      <c r="D4464" s="516" t="s">
        <v>9764</v>
      </c>
      <c r="E4464" s="498" t="s">
        <v>9568</v>
      </c>
    </row>
    <row r="4465" spans="1:5" x14ac:dyDescent="0.2">
      <c r="A4465" s="516">
        <v>7145</v>
      </c>
      <c r="B4465" s="488" t="s">
        <v>14335</v>
      </c>
      <c r="C4465" s="516" t="s">
        <v>16265</v>
      </c>
      <c r="D4465" s="516" t="s">
        <v>9764</v>
      </c>
      <c r="E4465" s="498" t="s">
        <v>15767</v>
      </c>
    </row>
    <row r="4466" spans="1:5" x14ac:dyDescent="0.2">
      <c r="A4466" s="516">
        <v>7142</v>
      </c>
      <c r="B4466" s="488" t="s">
        <v>14337</v>
      </c>
      <c r="C4466" s="516" t="s">
        <v>16265</v>
      </c>
      <c r="D4466" s="516" t="s">
        <v>9764</v>
      </c>
      <c r="E4466" s="498" t="s">
        <v>8921</v>
      </c>
    </row>
    <row r="4467" spans="1:5" x14ac:dyDescent="0.2">
      <c r="A4467" s="516">
        <v>3593</v>
      </c>
      <c r="B4467" s="488" t="s">
        <v>14338</v>
      </c>
      <c r="C4467" s="516" t="s">
        <v>16265</v>
      </c>
      <c r="D4467" s="516" t="s">
        <v>9764</v>
      </c>
      <c r="E4467" s="498" t="s">
        <v>8804</v>
      </c>
    </row>
    <row r="4468" spans="1:5" x14ac:dyDescent="0.2">
      <c r="A4468" s="516">
        <v>3588</v>
      </c>
      <c r="B4468" s="488" t="s">
        <v>14339</v>
      </c>
      <c r="C4468" s="516" t="s">
        <v>16265</v>
      </c>
      <c r="D4468" s="516" t="s">
        <v>9764</v>
      </c>
      <c r="E4468" s="498" t="s">
        <v>18363</v>
      </c>
    </row>
    <row r="4469" spans="1:5" x14ac:dyDescent="0.2">
      <c r="A4469" s="516">
        <v>3585</v>
      </c>
      <c r="B4469" s="488" t="s">
        <v>14340</v>
      </c>
      <c r="C4469" s="516" t="s">
        <v>16265</v>
      </c>
      <c r="D4469" s="516" t="s">
        <v>9764</v>
      </c>
      <c r="E4469" s="498" t="s">
        <v>6865</v>
      </c>
    </row>
    <row r="4470" spans="1:5" x14ac:dyDescent="0.2">
      <c r="A4470" s="516">
        <v>3587</v>
      </c>
      <c r="B4470" s="488" t="s">
        <v>14342</v>
      </c>
      <c r="C4470" s="516" t="s">
        <v>16265</v>
      </c>
      <c r="D4470" s="516" t="s">
        <v>9764</v>
      </c>
      <c r="E4470" s="498" t="s">
        <v>17144</v>
      </c>
    </row>
    <row r="4471" spans="1:5" x14ac:dyDescent="0.2">
      <c r="A4471" s="516">
        <v>3590</v>
      </c>
      <c r="B4471" s="488" t="s">
        <v>14343</v>
      </c>
      <c r="C4471" s="516" t="s">
        <v>16265</v>
      </c>
      <c r="D4471" s="516" t="s">
        <v>9764</v>
      </c>
      <c r="E4471" s="498" t="s">
        <v>16417</v>
      </c>
    </row>
    <row r="4472" spans="1:5" x14ac:dyDescent="0.2">
      <c r="A4472" s="516">
        <v>3589</v>
      </c>
      <c r="B4472" s="488" t="s">
        <v>14344</v>
      </c>
      <c r="C4472" s="516" t="s">
        <v>16265</v>
      </c>
      <c r="D4472" s="516" t="s">
        <v>9764</v>
      </c>
      <c r="E4472" s="498" t="s">
        <v>18364</v>
      </c>
    </row>
    <row r="4473" spans="1:5" x14ac:dyDescent="0.2">
      <c r="A4473" s="516">
        <v>3586</v>
      </c>
      <c r="B4473" s="488" t="s">
        <v>14345</v>
      </c>
      <c r="C4473" s="516" t="s">
        <v>16265</v>
      </c>
      <c r="D4473" s="516" t="s">
        <v>9764</v>
      </c>
      <c r="E4473" s="498" t="s">
        <v>8724</v>
      </c>
    </row>
    <row r="4474" spans="1:5" x14ac:dyDescent="0.2">
      <c r="A4474" s="516">
        <v>3592</v>
      </c>
      <c r="B4474" s="488" t="s">
        <v>14346</v>
      </c>
      <c r="C4474" s="516" t="s">
        <v>16265</v>
      </c>
      <c r="D4474" s="516" t="s">
        <v>9764</v>
      </c>
      <c r="E4474" s="498" t="s">
        <v>18365</v>
      </c>
    </row>
    <row r="4475" spans="1:5" x14ac:dyDescent="0.2">
      <c r="A4475" s="516">
        <v>3591</v>
      </c>
      <c r="B4475" s="488" t="s">
        <v>14347</v>
      </c>
      <c r="C4475" s="516" t="s">
        <v>16265</v>
      </c>
      <c r="D4475" s="516" t="s">
        <v>9764</v>
      </c>
      <c r="E4475" s="498" t="s">
        <v>18366</v>
      </c>
    </row>
    <row r="4476" spans="1:5" x14ac:dyDescent="0.2">
      <c r="A4476" s="516">
        <v>40396</v>
      </c>
      <c r="B4476" s="488" t="s">
        <v>14348</v>
      </c>
      <c r="C4476" s="516" t="s">
        <v>16265</v>
      </c>
      <c r="D4476" s="516" t="s">
        <v>9764</v>
      </c>
      <c r="E4476" s="498" t="s">
        <v>18367</v>
      </c>
    </row>
    <row r="4477" spans="1:5" x14ac:dyDescent="0.2">
      <c r="A4477" s="516">
        <v>40395</v>
      </c>
      <c r="B4477" s="488" t="s">
        <v>14349</v>
      </c>
      <c r="C4477" s="516" t="s">
        <v>16265</v>
      </c>
      <c r="D4477" s="516" t="s">
        <v>9764</v>
      </c>
      <c r="E4477" s="498" t="s">
        <v>18368</v>
      </c>
    </row>
    <row r="4478" spans="1:5" x14ac:dyDescent="0.2">
      <c r="A4478" s="516">
        <v>40392</v>
      </c>
      <c r="B4478" s="488" t="s">
        <v>14350</v>
      </c>
      <c r="C4478" s="516" t="s">
        <v>16265</v>
      </c>
      <c r="D4478" s="516" t="s">
        <v>9764</v>
      </c>
      <c r="E4478" s="498" t="s">
        <v>15327</v>
      </c>
    </row>
    <row r="4479" spans="1:5" x14ac:dyDescent="0.2">
      <c r="A4479" s="516">
        <v>40394</v>
      </c>
      <c r="B4479" s="488" t="s">
        <v>14351</v>
      </c>
      <c r="C4479" s="516" t="s">
        <v>16265</v>
      </c>
      <c r="D4479" s="516" t="s">
        <v>9764</v>
      </c>
      <c r="E4479" s="498" t="s">
        <v>18369</v>
      </c>
    </row>
    <row r="4480" spans="1:5" x14ac:dyDescent="0.2">
      <c r="A4480" s="516">
        <v>40398</v>
      </c>
      <c r="B4480" s="488" t="s">
        <v>14352</v>
      </c>
      <c r="C4480" s="516" t="s">
        <v>16265</v>
      </c>
      <c r="D4480" s="516" t="s">
        <v>9764</v>
      </c>
      <c r="E4480" s="498" t="s">
        <v>18370</v>
      </c>
    </row>
    <row r="4481" spans="1:5" x14ac:dyDescent="0.2">
      <c r="A4481" s="516">
        <v>40397</v>
      </c>
      <c r="B4481" s="488" t="s">
        <v>14353</v>
      </c>
      <c r="C4481" s="516" t="s">
        <v>16265</v>
      </c>
      <c r="D4481" s="516" t="s">
        <v>9764</v>
      </c>
      <c r="E4481" s="498" t="s">
        <v>18371</v>
      </c>
    </row>
    <row r="4482" spans="1:5" x14ac:dyDescent="0.2">
      <c r="A4482" s="516">
        <v>40393</v>
      </c>
      <c r="B4482" s="488" t="s">
        <v>14354</v>
      </c>
      <c r="C4482" s="516" t="s">
        <v>16265</v>
      </c>
      <c r="D4482" s="516" t="s">
        <v>9764</v>
      </c>
      <c r="E4482" s="498" t="s">
        <v>8864</v>
      </c>
    </row>
    <row r="4483" spans="1:5" x14ac:dyDescent="0.2">
      <c r="A4483" s="516">
        <v>40399</v>
      </c>
      <c r="B4483" s="488" t="s">
        <v>14356</v>
      </c>
      <c r="C4483" s="516" t="s">
        <v>16265</v>
      </c>
      <c r="D4483" s="516" t="s">
        <v>9764</v>
      </c>
      <c r="E4483" s="498" t="s">
        <v>18372</v>
      </c>
    </row>
    <row r="4484" spans="1:5" x14ac:dyDescent="0.2">
      <c r="A4484" s="516">
        <v>39322</v>
      </c>
      <c r="B4484" s="488" t="s">
        <v>14357</v>
      </c>
      <c r="C4484" s="516" t="s">
        <v>16265</v>
      </c>
      <c r="D4484" s="516" t="s">
        <v>9764</v>
      </c>
      <c r="E4484" s="498" t="s">
        <v>7124</v>
      </c>
    </row>
    <row r="4485" spans="1:5" x14ac:dyDescent="0.2">
      <c r="A4485" s="516">
        <v>39289</v>
      </c>
      <c r="B4485" s="488" t="s">
        <v>14358</v>
      </c>
      <c r="C4485" s="516" t="s">
        <v>16265</v>
      </c>
      <c r="D4485" s="516" t="s">
        <v>9764</v>
      </c>
      <c r="E4485" s="498" t="s">
        <v>8809</v>
      </c>
    </row>
    <row r="4486" spans="1:5" x14ac:dyDescent="0.2">
      <c r="A4486" s="516">
        <v>39290</v>
      </c>
      <c r="B4486" s="488" t="s">
        <v>14359</v>
      </c>
      <c r="C4486" s="516" t="s">
        <v>16265</v>
      </c>
      <c r="D4486" s="516" t="s">
        <v>9764</v>
      </c>
      <c r="E4486" s="498" t="s">
        <v>18373</v>
      </c>
    </row>
    <row r="4487" spans="1:5" x14ac:dyDescent="0.2">
      <c r="A4487" s="516">
        <v>39291</v>
      </c>
      <c r="B4487" s="488" t="s">
        <v>14360</v>
      </c>
      <c r="C4487" s="516" t="s">
        <v>16265</v>
      </c>
      <c r="D4487" s="516" t="s">
        <v>9764</v>
      </c>
      <c r="E4487" s="498" t="s">
        <v>16521</v>
      </c>
    </row>
    <row r="4488" spans="1:5" x14ac:dyDescent="0.2">
      <c r="A4488" s="516">
        <v>20174</v>
      </c>
      <c r="B4488" s="488" t="s">
        <v>14361</v>
      </c>
      <c r="C4488" s="516" t="s">
        <v>16265</v>
      </c>
      <c r="D4488" s="516" t="s">
        <v>9764</v>
      </c>
      <c r="E4488" s="498" t="s">
        <v>18374</v>
      </c>
    </row>
    <row r="4489" spans="1:5" ht="25.5" x14ac:dyDescent="0.2">
      <c r="A4489" s="516">
        <v>41892</v>
      </c>
      <c r="B4489" s="488" t="s">
        <v>14362</v>
      </c>
      <c r="C4489" s="516" t="s">
        <v>16265</v>
      </c>
      <c r="D4489" s="516" t="s">
        <v>9764</v>
      </c>
      <c r="E4489" s="498" t="s">
        <v>18375</v>
      </c>
    </row>
    <row r="4490" spans="1:5" x14ac:dyDescent="0.2">
      <c r="A4490" s="516">
        <v>7048</v>
      </c>
      <c r="B4490" s="488" t="s">
        <v>14363</v>
      </c>
      <c r="C4490" s="516" t="s">
        <v>16265</v>
      </c>
      <c r="D4490" s="516" t="s">
        <v>9764</v>
      </c>
      <c r="E4490" s="498" t="s">
        <v>7294</v>
      </c>
    </row>
    <row r="4491" spans="1:5" x14ac:dyDescent="0.2">
      <c r="A4491" s="516">
        <v>7088</v>
      </c>
      <c r="B4491" s="488" t="s">
        <v>14364</v>
      </c>
      <c r="C4491" s="516" t="s">
        <v>16265</v>
      </c>
      <c r="D4491" s="516" t="s">
        <v>9764</v>
      </c>
      <c r="E4491" s="498" t="s">
        <v>14482</v>
      </c>
    </row>
    <row r="4492" spans="1:5" x14ac:dyDescent="0.2">
      <c r="A4492" s="516">
        <v>20179</v>
      </c>
      <c r="B4492" s="488" t="s">
        <v>14366</v>
      </c>
      <c r="C4492" s="516" t="s">
        <v>16265</v>
      </c>
      <c r="D4492" s="516" t="s">
        <v>9764</v>
      </c>
      <c r="E4492" s="498" t="s">
        <v>18376</v>
      </c>
    </row>
    <row r="4493" spans="1:5" x14ac:dyDescent="0.2">
      <c r="A4493" s="516">
        <v>20178</v>
      </c>
      <c r="B4493" s="488" t="s">
        <v>14367</v>
      </c>
      <c r="C4493" s="516" t="s">
        <v>16265</v>
      </c>
      <c r="D4493" s="516" t="s">
        <v>9764</v>
      </c>
      <c r="E4493" s="498" t="s">
        <v>15922</v>
      </c>
    </row>
    <row r="4494" spans="1:5" x14ac:dyDescent="0.2">
      <c r="A4494" s="516">
        <v>20180</v>
      </c>
      <c r="B4494" s="488" t="s">
        <v>14368</v>
      </c>
      <c r="C4494" s="516" t="s">
        <v>16265</v>
      </c>
      <c r="D4494" s="516" t="s">
        <v>9764</v>
      </c>
      <c r="E4494" s="498" t="s">
        <v>18377</v>
      </c>
    </row>
    <row r="4495" spans="1:5" x14ac:dyDescent="0.2">
      <c r="A4495" s="516">
        <v>20181</v>
      </c>
      <c r="B4495" s="488" t="s">
        <v>14369</v>
      </c>
      <c r="C4495" s="516" t="s">
        <v>16265</v>
      </c>
      <c r="D4495" s="516" t="s">
        <v>9764</v>
      </c>
      <c r="E4495" s="498" t="s">
        <v>15222</v>
      </c>
    </row>
    <row r="4496" spans="1:5" x14ac:dyDescent="0.2">
      <c r="A4496" s="516">
        <v>20177</v>
      </c>
      <c r="B4496" s="488" t="s">
        <v>14370</v>
      </c>
      <c r="C4496" s="516" t="s">
        <v>16265</v>
      </c>
      <c r="D4496" s="516" t="s">
        <v>9764</v>
      </c>
      <c r="E4496" s="498" t="s">
        <v>8278</v>
      </c>
    </row>
    <row r="4497" spans="1:5" ht="25.5" x14ac:dyDescent="0.2">
      <c r="A4497" s="516">
        <v>7082</v>
      </c>
      <c r="B4497" s="488" t="s">
        <v>14371</v>
      </c>
      <c r="C4497" s="516" t="s">
        <v>16265</v>
      </c>
      <c r="D4497" s="516" t="s">
        <v>9764</v>
      </c>
      <c r="E4497" s="498" t="s">
        <v>18378</v>
      </c>
    </row>
    <row r="4498" spans="1:5" ht="25.5" x14ac:dyDescent="0.2">
      <c r="A4498" s="516">
        <v>42707</v>
      </c>
      <c r="B4498" s="488" t="s">
        <v>14372</v>
      </c>
      <c r="C4498" s="516" t="s">
        <v>16265</v>
      </c>
      <c r="D4498" s="516" t="s">
        <v>9764</v>
      </c>
      <c r="E4498" s="498" t="s">
        <v>18379</v>
      </c>
    </row>
    <row r="4499" spans="1:5" ht="25.5" x14ac:dyDescent="0.2">
      <c r="A4499" s="516">
        <v>7069</v>
      </c>
      <c r="B4499" s="488" t="s">
        <v>561</v>
      </c>
      <c r="C4499" s="516" t="s">
        <v>16265</v>
      </c>
      <c r="D4499" s="516" t="s">
        <v>9764</v>
      </c>
      <c r="E4499" s="498" t="s">
        <v>18380</v>
      </c>
    </row>
    <row r="4500" spans="1:5" ht="25.5" x14ac:dyDescent="0.2">
      <c r="A4500" s="516">
        <v>42708</v>
      </c>
      <c r="B4500" s="488" t="s">
        <v>14373</v>
      </c>
      <c r="C4500" s="516" t="s">
        <v>16265</v>
      </c>
      <c r="D4500" s="516" t="s">
        <v>9764</v>
      </c>
      <c r="E4500" s="498" t="s">
        <v>18381</v>
      </c>
    </row>
    <row r="4501" spans="1:5" ht="25.5" x14ac:dyDescent="0.2">
      <c r="A4501" s="516">
        <v>7070</v>
      </c>
      <c r="B4501" s="488" t="s">
        <v>14374</v>
      </c>
      <c r="C4501" s="516" t="s">
        <v>16265</v>
      </c>
      <c r="D4501" s="516" t="s">
        <v>9764</v>
      </c>
      <c r="E4501" s="498" t="s">
        <v>18382</v>
      </c>
    </row>
    <row r="4502" spans="1:5" ht="25.5" x14ac:dyDescent="0.2">
      <c r="A4502" s="516">
        <v>42709</v>
      </c>
      <c r="B4502" s="488" t="s">
        <v>14375</v>
      </c>
      <c r="C4502" s="516" t="s">
        <v>16265</v>
      </c>
      <c r="D4502" s="516" t="s">
        <v>9764</v>
      </c>
      <c r="E4502" s="498" t="s">
        <v>18383</v>
      </c>
    </row>
    <row r="4503" spans="1:5" ht="25.5" x14ac:dyDescent="0.2">
      <c r="A4503" s="516">
        <v>42710</v>
      </c>
      <c r="B4503" s="488" t="s">
        <v>14376</v>
      </c>
      <c r="C4503" s="516" t="s">
        <v>16265</v>
      </c>
      <c r="D4503" s="516" t="s">
        <v>9764</v>
      </c>
      <c r="E4503" s="498" t="s">
        <v>18384</v>
      </c>
    </row>
    <row r="4504" spans="1:5" ht="25.5" x14ac:dyDescent="0.2">
      <c r="A4504" s="516">
        <v>42716</v>
      </c>
      <c r="B4504" s="488" t="s">
        <v>14377</v>
      </c>
      <c r="C4504" s="516" t="s">
        <v>16265</v>
      </c>
      <c r="D4504" s="516" t="s">
        <v>9764</v>
      </c>
      <c r="E4504" s="498" t="s">
        <v>18385</v>
      </c>
    </row>
    <row r="4505" spans="1:5" ht="25.5" x14ac:dyDescent="0.2">
      <c r="A4505" s="516">
        <v>20172</v>
      </c>
      <c r="B4505" s="488" t="s">
        <v>14378</v>
      </c>
      <c r="C4505" s="516" t="s">
        <v>16265</v>
      </c>
      <c r="D4505" s="516" t="s">
        <v>9764</v>
      </c>
      <c r="E4505" s="498" t="s">
        <v>18386</v>
      </c>
    </row>
    <row r="4506" spans="1:5" x14ac:dyDescent="0.2">
      <c r="A4506" s="516">
        <v>40945</v>
      </c>
      <c r="B4506" s="488" t="s">
        <v>14380</v>
      </c>
      <c r="C4506" s="516" t="s">
        <v>16281</v>
      </c>
      <c r="D4506" s="516" t="s">
        <v>9764</v>
      </c>
      <c r="E4506" s="498" t="s">
        <v>18387</v>
      </c>
    </row>
    <row r="4507" spans="1:5" x14ac:dyDescent="0.2">
      <c r="A4507" s="516">
        <v>40946</v>
      </c>
      <c r="B4507" s="488" t="s">
        <v>14381</v>
      </c>
      <c r="C4507" s="516" t="s">
        <v>16378</v>
      </c>
      <c r="D4507" s="516" t="s">
        <v>9764</v>
      </c>
      <c r="E4507" s="498" t="s">
        <v>18388</v>
      </c>
    </row>
    <row r="4508" spans="1:5" x14ac:dyDescent="0.2">
      <c r="A4508" s="516">
        <v>7153</v>
      </c>
      <c r="B4508" s="488" t="s">
        <v>14382</v>
      </c>
      <c r="C4508" s="516" t="s">
        <v>16281</v>
      </c>
      <c r="D4508" s="516" t="s">
        <v>9764</v>
      </c>
      <c r="E4508" s="498" t="s">
        <v>8787</v>
      </c>
    </row>
    <row r="4509" spans="1:5" x14ac:dyDescent="0.2">
      <c r="A4509" s="516">
        <v>41089</v>
      </c>
      <c r="B4509" s="488" t="s">
        <v>14383</v>
      </c>
      <c r="C4509" s="516" t="s">
        <v>16378</v>
      </c>
      <c r="D4509" s="516" t="s">
        <v>9764</v>
      </c>
      <c r="E4509" s="498" t="s">
        <v>18389</v>
      </c>
    </row>
    <row r="4510" spans="1:5" x14ac:dyDescent="0.2">
      <c r="A4510" s="516">
        <v>40943</v>
      </c>
      <c r="B4510" s="488" t="s">
        <v>14384</v>
      </c>
      <c r="C4510" s="516" t="s">
        <v>16281</v>
      </c>
      <c r="D4510" s="516" t="s">
        <v>9764</v>
      </c>
      <c r="E4510" s="498" t="s">
        <v>8260</v>
      </c>
    </row>
    <row r="4511" spans="1:5" x14ac:dyDescent="0.2">
      <c r="A4511" s="516">
        <v>40944</v>
      </c>
      <c r="B4511" s="488" t="s">
        <v>14385</v>
      </c>
      <c r="C4511" s="516" t="s">
        <v>16378</v>
      </c>
      <c r="D4511" s="516" t="s">
        <v>9764</v>
      </c>
      <c r="E4511" s="498" t="s">
        <v>18390</v>
      </c>
    </row>
    <row r="4512" spans="1:5" x14ac:dyDescent="0.2">
      <c r="A4512" s="516">
        <v>6175</v>
      </c>
      <c r="B4512" s="488" t="s">
        <v>14386</v>
      </c>
      <c r="C4512" s="516" t="s">
        <v>16281</v>
      </c>
      <c r="D4512" s="516" t="s">
        <v>9764</v>
      </c>
      <c r="E4512" s="498" t="s">
        <v>7716</v>
      </c>
    </row>
    <row r="4513" spans="1:5" x14ac:dyDescent="0.2">
      <c r="A4513" s="516">
        <v>41092</v>
      </c>
      <c r="B4513" s="488" t="s">
        <v>14387</v>
      </c>
      <c r="C4513" s="516" t="s">
        <v>16378</v>
      </c>
      <c r="D4513" s="516" t="s">
        <v>9764</v>
      </c>
      <c r="E4513" s="498" t="s">
        <v>18391</v>
      </c>
    </row>
    <row r="4514" spans="1:5" ht="25.5" x14ac:dyDescent="0.2">
      <c r="A4514" s="516">
        <v>37712</v>
      </c>
      <c r="B4514" s="488" t="s">
        <v>14388</v>
      </c>
      <c r="C4514" s="516" t="s">
        <v>16268</v>
      </c>
      <c r="D4514" s="516" t="s">
        <v>9764</v>
      </c>
      <c r="E4514" s="498" t="s">
        <v>18392</v>
      </c>
    </row>
    <row r="4515" spans="1:5" ht="25.5" x14ac:dyDescent="0.2">
      <c r="A4515" s="516">
        <v>34547</v>
      </c>
      <c r="B4515" s="488" t="s">
        <v>14389</v>
      </c>
      <c r="C4515" s="516" t="s">
        <v>16302</v>
      </c>
      <c r="D4515" s="516" t="s">
        <v>9764</v>
      </c>
      <c r="E4515" s="498" t="s">
        <v>6833</v>
      </c>
    </row>
    <row r="4516" spans="1:5" ht="25.5" x14ac:dyDescent="0.2">
      <c r="A4516" s="516">
        <v>34548</v>
      </c>
      <c r="B4516" s="488" t="s">
        <v>14390</v>
      </c>
      <c r="C4516" s="516" t="s">
        <v>16302</v>
      </c>
      <c r="D4516" s="516" t="s">
        <v>9764</v>
      </c>
      <c r="E4516" s="498" t="s">
        <v>7375</v>
      </c>
    </row>
    <row r="4517" spans="1:5" ht="25.5" x14ac:dyDescent="0.2">
      <c r="A4517" s="516">
        <v>34558</v>
      </c>
      <c r="B4517" s="488" t="s">
        <v>14391</v>
      </c>
      <c r="C4517" s="516" t="s">
        <v>16302</v>
      </c>
      <c r="D4517" s="516" t="s">
        <v>9764</v>
      </c>
      <c r="E4517" s="498" t="s">
        <v>8107</v>
      </c>
    </row>
    <row r="4518" spans="1:5" ht="25.5" x14ac:dyDescent="0.2">
      <c r="A4518" s="516">
        <v>34550</v>
      </c>
      <c r="B4518" s="488" t="s">
        <v>14392</v>
      </c>
      <c r="C4518" s="516" t="s">
        <v>16302</v>
      </c>
      <c r="D4518" s="516" t="s">
        <v>9764</v>
      </c>
      <c r="E4518" s="498" t="s">
        <v>7009</v>
      </c>
    </row>
    <row r="4519" spans="1:5" ht="25.5" x14ac:dyDescent="0.2">
      <c r="A4519" s="516">
        <v>34557</v>
      </c>
      <c r="B4519" s="488" t="s">
        <v>14393</v>
      </c>
      <c r="C4519" s="516" t="s">
        <v>16302</v>
      </c>
      <c r="D4519" s="516" t="s">
        <v>9764</v>
      </c>
      <c r="E4519" s="498" t="s">
        <v>7796</v>
      </c>
    </row>
    <row r="4520" spans="1:5" ht="25.5" x14ac:dyDescent="0.2">
      <c r="A4520" s="516">
        <v>37411</v>
      </c>
      <c r="B4520" s="488" t="s">
        <v>18393</v>
      </c>
      <c r="C4520" s="516" t="s">
        <v>16268</v>
      </c>
      <c r="D4520" s="516" t="s">
        <v>9764</v>
      </c>
      <c r="E4520" s="498" t="s">
        <v>7451</v>
      </c>
    </row>
    <row r="4521" spans="1:5" ht="25.5" x14ac:dyDescent="0.2">
      <c r="A4521" s="516">
        <v>39508</v>
      </c>
      <c r="B4521" s="488" t="s">
        <v>18394</v>
      </c>
      <c r="C4521" s="516" t="s">
        <v>16268</v>
      </c>
      <c r="D4521" s="516" t="s">
        <v>9764</v>
      </c>
      <c r="E4521" s="498" t="s">
        <v>7964</v>
      </c>
    </row>
    <row r="4522" spans="1:5" ht="25.5" x14ac:dyDescent="0.2">
      <c r="A4522" s="516">
        <v>39507</v>
      </c>
      <c r="B4522" s="488" t="s">
        <v>18395</v>
      </c>
      <c r="C4522" s="516" t="s">
        <v>16268</v>
      </c>
      <c r="D4522" s="516" t="s">
        <v>9764</v>
      </c>
      <c r="E4522" s="498" t="s">
        <v>7589</v>
      </c>
    </row>
    <row r="4523" spans="1:5" ht="25.5" x14ac:dyDescent="0.2">
      <c r="A4523" s="516">
        <v>7155</v>
      </c>
      <c r="B4523" s="488" t="s">
        <v>18396</v>
      </c>
      <c r="C4523" s="516" t="s">
        <v>16268</v>
      </c>
      <c r="D4523" s="516" t="s">
        <v>9764</v>
      </c>
      <c r="E4523" s="498" t="s">
        <v>18397</v>
      </c>
    </row>
    <row r="4524" spans="1:5" ht="25.5" x14ac:dyDescent="0.2">
      <c r="A4524" s="516">
        <v>42406</v>
      </c>
      <c r="B4524" s="488" t="s">
        <v>18398</v>
      </c>
      <c r="C4524" s="516" t="s">
        <v>16268</v>
      </c>
      <c r="D4524" s="516" t="s">
        <v>9764</v>
      </c>
      <c r="E4524" s="498" t="s">
        <v>15076</v>
      </c>
    </row>
    <row r="4525" spans="1:5" ht="25.5" x14ac:dyDescent="0.2">
      <c r="A4525" s="516">
        <v>7156</v>
      </c>
      <c r="B4525" s="488" t="s">
        <v>18399</v>
      </c>
      <c r="C4525" s="516" t="s">
        <v>16268</v>
      </c>
      <c r="D4525" s="516" t="s">
        <v>9768</v>
      </c>
      <c r="E4525" s="498" t="s">
        <v>8665</v>
      </c>
    </row>
    <row r="4526" spans="1:5" ht="38.25" x14ac:dyDescent="0.2">
      <c r="A4526" s="516">
        <v>43127</v>
      </c>
      <c r="B4526" s="488" t="s">
        <v>18400</v>
      </c>
      <c r="C4526" s="516" t="s">
        <v>16268</v>
      </c>
      <c r="D4526" s="516" t="s">
        <v>9764</v>
      </c>
      <c r="E4526" s="498" t="s">
        <v>18401</v>
      </c>
    </row>
    <row r="4527" spans="1:5" ht="25.5" x14ac:dyDescent="0.2">
      <c r="A4527" s="516">
        <v>10917</v>
      </c>
      <c r="B4527" s="488" t="s">
        <v>18402</v>
      </c>
      <c r="C4527" s="516" t="s">
        <v>16268</v>
      </c>
      <c r="D4527" s="516" t="s">
        <v>9764</v>
      </c>
      <c r="E4527" s="498" t="s">
        <v>7385</v>
      </c>
    </row>
    <row r="4528" spans="1:5" ht="38.25" x14ac:dyDescent="0.2">
      <c r="A4528" s="516">
        <v>21141</v>
      </c>
      <c r="B4528" s="488" t="s">
        <v>18403</v>
      </c>
      <c r="C4528" s="516" t="s">
        <v>16268</v>
      </c>
      <c r="D4528" s="516" t="s">
        <v>9764</v>
      </c>
      <c r="E4528" s="498" t="s">
        <v>8007</v>
      </c>
    </row>
    <row r="4529" spans="1:5" ht="25.5" x14ac:dyDescent="0.2">
      <c r="A4529" s="516">
        <v>39509</v>
      </c>
      <c r="B4529" s="488" t="s">
        <v>18404</v>
      </c>
      <c r="C4529" s="516" t="s">
        <v>16268</v>
      </c>
      <c r="D4529" s="516" t="s">
        <v>9764</v>
      </c>
      <c r="E4529" s="498" t="s">
        <v>7675</v>
      </c>
    </row>
    <row r="4530" spans="1:5" x14ac:dyDescent="0.2">
      <c r="A4530" s="516">
        <v>25988</v>
      </c>
      <c r="B4530" s="488" t="s">
        <v>14396</v>
      </c>
      <c r="C4530" s="516" t="s">
        <v>16268</v>
      </c>
      <c r="D4530" s="516" t="s">
        <v>9764</v>
      </c>
      <c r="E4530" s="498" t="s">
        <v>16311</v>
      </c>
    </row>
    <row r="4531" spans="1:5" ht="25.5" x14ac:dyDescent="0.2">
      <c r="A4531" s="516">
        <v>7167</v>
      </c>
      <c r="B4531" s="488" t="s">
        <v>18405</v>
      </c>
      <c r="C4531" s="516" t="s">
        <v>16268</v>
      </c>
      <c r="D4531" s="516" t="s">
        <v>9764</v>
      </c>
      <c r="E4531" s="498" t="s">
        <v>7323</v>
      </c>
    </row>
    <row r="4532" spans="1:5" ht="25.5" x14ac:dyDescent="0.2">
      <c r="A4532" s="516">
        <v>10928</v>
      </c>
      <c r="B4532" s="488" t="s">
        <v>18406</v>
      </c>
      <c r="C4532" s="516" t="s">
        <v>16268</v>
      </c>
      <c r="D4532" s="516" t="s">
        <v>9764</v>
      </c>
      <c r="E4532" s="498" t="s">
        <v>18407</v>
      </c>
    </row>
    <row r="4533" spans="1:5" ht="25.5" x14ac:dyDescent="0.2">
      <c r="A4533" s="516">
        <v>10933</v>
      </c>
      <c r="B4533" s="488" t="s">
        <v>18408</v>
      </c>
      <c r="C4533" s="516" t="s">
        <v>16268</v>
      </c>
      <c r="D4533" s="516" t="s">
        <v>9764</v>
      </c>
      <c r="E4533" s="498" t="s">
        <v>9411</v>
      </c>
    </row>
    <row r="4534" spans="1:5" ht="25.5" x14ac:dyDescent="0.2">
      <c r="A4534" s="516">
        <v>7158</v>
      </c>
      <c r="B4534" s="488" t="s">
        <v>18409</v>
      </c>
      <c r="C4534" s="516" t="s">
        <v>16268</v>
      </c>
      <c r="D4534" s="516" t="s">
        <v>9768</v>
      </c>
      <c r="E4534" s="498" t="s">
        <v>16732</v>
      </c>
    </row>
    <row r="4535" spans="1:5" ht="25.5" x14ac:dyDescent="0.2">
      <c r="A4535" s="516">
        <v>10927</v>
      </c>
      <c r="B4535" s="488" t="s">
        <v>18410</v>
      </c>
      <c r="C4535" s="516" t="s">
        <v>16268</v>
      </c>
      <c r="D4535" s="516" t="s">
        <v>9764</v>
      </c>
      <c r="E4535" s="498" t="s">
        <v>8013</v>
      </c>
    </row>
    <row r="4536" spans="1:5" ht="25.5" x14ac:dyDescent="0.2">
      <c r="A4536" s="516">
        <v>7162</v>
      </c>
      <c r="B4536" s="488" t="s">
        <v>18411</v>
      </c>
      <c r="C4536" s="516" t="s">
        <v>16268</v>
      </c>
      <c r="D4536" s="516" t="s">
        <v>9764</v>
      </c>
      <c r="E4536" s="498" t="s">
        <v>9040</v>
      </c>
    </row>
    <row r="4537" spans="1:5" ht="25.5" x14ac:dyDescent="0.2">
      <c r="A4537" s="516">
        <v>10932</v>
      </c>
      <c r="B4537" s="488" t="s">
        <v>18412</v>
      </c>
      <c r="C4537" s="516" t="s">
        <v>16268</v>
      </c>
      <c r="D4537" s="516" t="s">
        <v>9764</v>
      </c>
      <c r="E4537" s="498" t="s">
        <v>18413</v>
      </c>
    </row>
    <row r="4538" spans="1:5" ht="38.25" x14ac:dyDescent="0.2">
      <c r="A4538" s="516">
        <v>10937</v>
      </c>
      <c r="B4538" s="488" t="s">
        <v>18414</v>
      </c>
      <c r="C4538" s="516" t="s">
        <v>16268</v>
      </c>
      <c r="D4538" s="516" t="s">
        <v>9764</v>
      </c>
      <c r="E4538" s="498" t="s">
        <v>8778</v>
      </c>
    </row>
    <row r="4539" spans="1:5" ht="38.25" x14ac:dyDescent="0.2">
      <c r="A4539" s="516">
        <v>10935</v>
      </c>
      <c r="B4539" s="488" t="s">
        <v>18415</v>
      </c>
      <c r="C4539" s="516" t="s">
        <v>16268</v>
      </c>
      <c r="D4539" s="516" t="s">
        <v>9764</v>
      </c>
      <c r="E4539" s="498" t="s">
        <v>17584</v>
      </c>
    </row>
    <row r="4540" spans="1:5" ht="25.5" x14ac:dyDescent="0.2">
      <c r="A4540" s="516">
        <v>10931</v>
      </c>
      <c r="B4540" s="488" t="s">
        <v>18416</v>
      </c>
      <c r="C4540" s="516" t="s">
        <v>16268</v>
      </c>
      <c r="D4540" s="516" t="s">
        <v>9764</v>
      </c>
      <c r="E4540" s="498" t="s">
        <v>16519</v>
      </c>
    </row>
    <row r="4541" spans="1:5" x14ac:dyDescent="0.2">
      <c r="A4541" s="516">
        <v>7164</v>
      </c>
      <c r="B4541" s="488" t="s">
        <v>14399</v>
      </c>
      <c r="C4541" s="516" t="s">
        <v>16268</v>
      </c>
      <c r="D4541" s="516" t="s">
        <v>9764</v>
      </c>
      <c r="E4541" s="498" t="s">
        <v>17107</v>
      </c>
    </row>
    <row r="4542" spans="1:5" x14ac:dyDescent="0.2">
      <c r="A4542" s="516">
        <v>36887</v>
      </c>
      <c r="B4542" s="488" t="s">
        <v>14400</v>
      </c>
      <c r="C4542" s="516" t="s">
        <v>16268</v>
      </c>
      <c r="D4542" s="516" t="s">
        <v>9764</v>
      </c>
      <c r="E4542" s="498" t="s">
        <v>12807</v>
      </c>
    </row>
    <row r="4543" spans="1:5" ht="38.25" x14ac:dyDescent="0.2">
      <c r="A4543" s="516">
        <v>34630</v>
      </c>
      <c r="B4543" s="488" t="s">
        <v>14401</v>
      </c>
      <c r="C4543" s="516" t="s">
        <v>16265</v>
      </c>
      <c r="D4543" s="516" t="s">
        <v>9764</v>
      </c>
      <c r="E4543" s="498" t="s">
        <v>18417</v>
      </c>
    </row>
    <row r="4544" spans="1:5" x14ac:dyDescent="0.2">
      <c r="A4544" s="516">
        <v>7161</v>
      </c>
      <c r="B4544" s="488" t="s">
        <v>14402</v>
      </c>
      <c r="C4544" s="516" t="s">
        <v>16268</v>
      </c>
      <c r="D4544" s="516" t="s">
        <v>9764</v>
      </c>
      <c r="E4544" s="498" t="s">
        <v>8109</v>
      </c>
    </row>
    <row r="4545" spans="1:5" ht="25.5" x14ac:dyDescent="0.2">
      <c r="A4545" s="516">
        <v>7170</v>
      </c>
      <c r="B4545" s="488" t="s">
        <v>14403</v>
      </c>
      <c r="C4545" s="516" t="s">
        <v>16268</v>
      </c>
      <c r="D4545" s="516" t="s">
        <v>9768</v>
      </c>
      <c r="E4545" s="498" t="s">
        <v>18418</v>
      </c>
    </row>
    <row r="4546" spans="1:5" ht="25.5" x14ac:dyDescent="0.2">
      <c r="A4546" s="516">
        <v>37524</v>
      </c>
      <c r="B4546" s="488" t="s">
        <v>14404</v>
      </c>
      <c r="C4546" s="516" t="s">
        <v>16302</v>
      </c>
      <c r="D4546" s="516" t="s">
        <v>9764</v>
      </c>
      <c r="E4546" s="498" t="s">
        <v>16599</v>
      </c>
    </row>
    <row r="4547" spans="1:5" ht="25.5" x14ac:dyDescent="0.2">
      <c r="A4547" s="516">
        <v>37525</v>
      </c>
      <c r="B4547" s="488" t="s">
        <v>14405</v>
      </c>
      <c r="C4547" s="516" t="s">
        <v>16302</v>
      </c>
      <c r="D4547" s="516" t="s">
        <v>9764</v>
      </c>
      <c r="E4547" s="498" t="s">
        <v>6932</v>
      </c>
    </row>
    <row r="4548" spans="1:5" ht="25.5" x14ac:dyDescent="0.2">
      <c r="A4548" s="516">
        <v>36789</v>
      </c>
      <c r="B4548" s="488" t="s">
        <v>14406</v>
      </c>
      <c r="C4548" s="516" t="s">
        <v>16265</v>
      </c>
      <c r="D4548" s="516" t="s">
        <v>9764</v>
      </c>
      <c r="E4548" s="498" t="s">
        <v>16727</v>
      </c>
    </row>
    <row r="4549" spans="1:5" ht="38.25" x14ac:dyDescent="0.2">
      <c r="A4549" s="516">
        <v>7173</v>
      </c>
      <c r="B4549" s="488" t="s">
        <v>14408</v>
      </c>
      <c r="C4549" s="516" t="s">
        <v>16597</v>
      </c>
      <c r="D4549" s="516" t="s">
        <v>9768</v>
      </c>
      <c r="E4549" s="498" t="s">
        <v>18419</v>
      </c>
    </row>
    <row r="4550" spans="1:5" ht="25.5" x14ac:dyDescent="0.2">
      <c r="A4550" s="516">
        <v>7175</v>
      </c>
      <c r="B4550" s="488" t="s">
        <v>14409</v>
      </c>
      <c r="C4550" s="516" t="s">
        <v>16265</v>
      </c>
      <c r="D4550" s="516" t="s">
        <v>9764</v>
      </c>
      <c r="E4550" s="498" t="s">
        <v>6906</v>
      </c>
    </row>
    <row r="4551" spans="1:5" ht="25.5" x14ac:dyDescent="0.2">
      <c r="A4551" s="516">
        <v>40865</v>
      </c>
      <c r="B4551" s="488" t="s">
        <v>14410</v>
      </c>
      <c r="C4551" s="516" t="s">
        <v>16265</v>
      </c>
      <c r="D4551" s="516" t="s">
        <v>9764</v>
      </c>
      <c r="E4551" s="498" t="s">
        <v>7239</v>
      </c>
    </row>
    <row r="4552" spans="1:5" x14ac:dyDescent="0.2">
      <c r="A4552" s="516">
        <v>7184</v>
      </c>
      <c r="B4552" s="488" t="s">
        <v>1698</v>
      </c>
      <c r="C4552" s="516" t="s">
        <v>16268</v>
      </c>
      <c r="D4552" s="516" t="s">
        <v>9768</v>
      </c>
      <c r="E4552" s="498" t="s">
        <v>18420</v>
      </c>
    </row>
    <row r="4553" spans="1:5" x14ac:dyDescent="0.2">
      <c r="A4553" s="516">
        <v>34458</v>
      </c>
      <c r="B4553" s="488" t="s">
        <v>14412</v>
      </c>
      <c r="C4553" s="516" t="s">
        <v>16265</v>
      </c>
      <c r="D4553" s="516" t="s">
        <v>9764</v>
      </c>
      <c r="E4553" s="498" t="s">
        <v>18421</v>
      </c>
    </row>
    <row r="4554" spans="1:5" x14ac:dyDescent="0.2">
      <c r="A4554" s="516">
        <v>34464</v>
      </c>
      <c r="B4554" s="488" t="s">
        <v>14413</v>
      </c>
      <c r="C4554" s="516" t="s">
        <v>16265</v>
      </c>
      <c r="D4554" s="516" t="s">
        <v>9764</v>
      </c>
      <c r="E4554" s="498" t="s">
        <v>18422</v>
      </c>
    </row>
    <row r="4555" spans="1:5" x14ac:dyDescent="0.2">
      <c r="A4555" s="516">
        <v>34468</v>
      </c>
      <c r="B4555" s="488" t="s">
        <v>14414</v>
      </c>
      <c r="C4555" s="516" t="s">
        <v>16265</v>
      </c>
      <c r="D4555" s="516" t="s">
        <v>9764</v>
      </c>
      <c r="E4555" s="498" t="s">
        <v>18423</v>
      </c>
    </row>
    <row r="4556" spans="1:5" x14ac:dyDescent="0.2">
      <c r="A4556" s="516">
        <v>34473</v>
      </c>
      <c r="B4556" s="488" t="s">
        <v>14415</v>
      </c>
      <c r="C4556" s="516" t="s">
        <v>16265</v>
      </c>
      <c r="D4556" s="516" t="s">
        <v>9764</v>
      </c>
      <c r="E4556" s="498" t="s">
        <v>18424</v>
      </c>
    </row>
    <row r="4557" spans="1:5" x14ac:dyDescent="0.2">
      <c r="A4557" s="516">
        <v>34480</v>
      </c>
      <c r="B4557" s="488" t="s">
        <v>14416</v>
      </c>
      <c r="C4557" s="516" t="s">
        <v>16265</v>
      </c>
      <c r="D4557" s="516" t="s">
        <v>9764</v>
      </c>
      <c r="E4557" s="498" t="s">
        <v>18425</v>
      </c>
    </row>
    <row r="4558" spans="1:5" x14ac:dyDescent="0.2">
      <c r="A4558" s="516">
        <v>34486</v>
      </c>
      <c r="B4558" s="488" t="s">
        <v>14417</v>
      </c>
      <c r="C4558" s="516" t="s">
        <v>16265</v>
      </c>
      <c r="D4558" s="516" t="s">
        <v>9764</v>
      </c>
      <c r="E4558" s="498" t="s">
        <v>18426</v>
      </c>
    </row>
    <row r="4559" spans="1:5" x14ac:dyDescent="0.2">
      <c r="A4559" s="516">
        <v>7202</v>
      </c>
      <c r="B4559" s="488" t="s">
        <v>14418</v>
      </c>
      <c r="C4559" s="516" t="s">
        <v>16268</v>
      </c>
      <c r="D4559" s="516" t="s">
        <v>9764</v>
      </c>
      <c r="E4559" s="498" t="s">
        <v>18427</v>
      </c>
    </row>
    <row r="4560" spans="1:5" x14ac:dyDescent="0.2">
      <c r="A4560" s="516">
        <v>7190</v>
      </c>
      <c r="B4560" s="488" t="s">
        <v>14419</v>
      </c>
      <c r="C4560" s="516" t="s">
        <v>16265</v>
      </c>
      <c r="D4560" s="516" t="s">
        <v>9764</v>
      </c>
      <c r="E4560" s="498" t="s">
        <v>7231</v>
      </c>
    </row>
    <row r="4561" spans="1:5" x14ac:dyDescent="0.2">
      <c r="A4561" s="516">
        <v>34417</v>
      </c>
      <c r="B4561" s="488" t="s">
        <v>14420</v>
      </c>
      <c r="C4561" s="516" t="s">
        <v>16265</v>
      </c>
      <c r="D4561" s="516" t="s">
        <v>9764</v>
      </c>
      <c r="E4561" s="498" t="s">
        <v>6930</v>
      </c>
    </row>
    <row r="4562" spans="1:5" x14ac:dyDescent="0.2">
      <c r="A4562" s="516">
        <v>7191</v>
      </c>
      <c r="B4562" s="488" t="s">
        <v>14421</v>
      </c>
      <c r="C4562" s="516" t="s">
        <v>16265</v>
      </c>
      <c r="D4562" s="516" t="s">
        <v>9764</v>
      </c>
      <c r="E4562" s="498" t="s">
        <v>7318</v>
      </c>
    </row>
    <row r="4563" spans="1:5" x14ac:dyDescent="0.2">
      <c r="A4563" s="516">
        <v>7213</v>
      </c>
      <c r="B4563" s="488" t="s">
        <v>14421</v>
      </c>
      <c r="C4563" s="516" t="s">
        <v>16268</v>
      </c>
      <c r="D4563" s="516" t="s">
        <v>9764</v>
      </c>
      <c r="E4563" s="498" t="s">
        <v>6920</v>
      </c>
    </row>
    <row r="4564" spans="1:5" x14ac:dyDescent="0.2">
      <c r="A4564" s="516">
        <v>7195</v>
      </c>
      <c r="B4564" s="488" t="s">
        <v>14422</v>
      </c>
      <c r="C4564" s="516" t="s">
        <v>16265</v>
      </c>
      <c r="D4564" s="516" t="s">
        <v>9764</v>
      </c>
      <c r="E4564" s="498" t="s">
        <v>15857</v>
      </c>
    </row>
    <row r="4565" spans="1:5" x14ac:dyDescent="0.2">
      <c r="A4565" s="516">
        <v>7186</v>
      </c>
      <c r="B4565" s="488" t="s">
        <v>14424</v>
      </c>
      <c r="C4565" s="516" t="s">
        <v>16265</v>
      </c>
      <c r="D4565" s="516" t="s">
        <v>9768</v>
      </c>
      <c r="E4565" s="498" t="s">
        <v>18428</v>
      </c>
    </row>
    <row r="4566" spans="1:5" x14ac:dyDescent="0.2">
      <c r="A4566" s="516">
        <v>7194</v>
      </c>
      <c r="B4566" s="488" t="s">
        <v>14425</v>
      </c>
      <c r="C4566" s="516" t="s">
        <v>16268</v>
      </c>
      <c r="D4566" s="516" t="s">
        <v>9764</v>
      </c>
      <c r="E4566" s="498" t="s">
        <v>8810</v>
      </c>
    </row>
    <row r="4567" spans="1:5" x14ac:dyDescent="0.2">
      <c r="A4567" s="516">
        <v>7207</v>
      </c>
      <c r="B4567" s="488" t="s">
        <v>14425</v>
      </c>
      <c r="C4567" s="516" t="s">
        <v>16265</v>
      </c>
      <c r="D4567" s="516" t="s">
        <v>9764</v>
      </c>
      <c r="E4567" s="498" t="s">
        <v>13582</v>
      </c>
    </row>
    <row r="4568" spans="1:5" x14ac:dyDescent="0.2">
      <c r="A4568" s="516">
        <v>7197</v>
      </c>
      <c r="B4568" s="488" t="s">
        <v>14427</v>
      </c>
      <c r="C4568" s="516" t="s">
        <v>16265</v>
      </c>
      <c r="D4568" s="516" t="s">
        <v>9764</v>
      </c>
      <c r="E4568" s="498" t="s">
        <v>15163</v>
      </c>
    </row>
    <row r="4569" spans="1:5" x14ac:dyDescent="0.2">
      <c r="A4569" s="516">
        <v>7192</v>
      </c>
      <c r="B4569" s="488" t="s">
        <v>14428</v>
      </c>
      <c r="C4569" s="516" t="s">
        <v>16265</v>
      </c>
      <c r="D4569" s="516" t="s">
        <v>9764</v>
      </c>
      <c r="E4569" s="498" t="s">
        <v>18429</v>
      </c>
    </row>
    <row r="4570" spans="1:5" x14ac:dyDescent="0.2">
      <c r="A4570" s="516">
        <v>7193</v>
      </c>
      <c r="B4570" s="488" t="s">
        <v>14429</v>
      </c>
      <c r="C4570" s="516" t="s">
        <v>16265</v>
      </c>
      <c r="D4570" s="516" t="s">
        <v>9764</v>
      </c>
      <c r="E4570" s="498" t="s">
        <v>15864</v>
      </c>
    </row>
    <row r="4571" spans="1:5" x14ac:dyDescent="0.2">
      <c r="A4571" s="516">
        <v>7189</v>
      </c>
      <c r="B4571" s="488" t="s">
        <v>14431</v>
      </c>
      <c r="C4571" s="516" t="s">
        <v>16265</v>
      </c>
      <c r="D4571" s="516" t="s">
        <v>9764</v>
      </c>
      <c r="E4571" s="498" t="s">
        <v>15935</v>
      </c>
    </row>
    <row r="4572" spans="1:5" x14ac:dyDescent="0.2">
      <c r="A4572" s="516">
        <v>7198</v>
      </c>
      <c r="B4572" s="488" t="s">
        <v>14432</v>
      </c>
      <c r="C4572" s="516" t="s">
        <v>16268</v>
      </c>
      <c r="D4572" s="516" t="s">
        <v>9764</v>
      </c>
      <c r="E4572" s="498" t="s">
        <v>8214</v>
      </c>
    </row>
    <row r="4573" spans="1:5" x14ac:dyDescent="0.2">
      <c r="A4573" s="516">
        <v>34402</v>
      </c>
      <c r="B4573" s="488" t="s">
        <v>14432</v>
      </c>
      <c r="C4573" s="516" t="s">
        <v>16265</v>
      </c>
      <c r="D4573" s="516" t="s">
        <v>9764</v>
      </c>
      <c r="E4573" s="498" t="s">
        <v>18430</v>
      </c>
    </row>
    <row r="4574" spans="1:5" x14ac:dyDescent="0.2">
      <c r="A4574" s="516">
        <v>7245</v>
      </c>
      <c r="B4574" s="488" t="s">
        <v>14433</v>
      </c>
      <c r="C4574" s="516" t="s">
        <v>16265</v>
      </c>
      <c r="D4574" s="516" t="s">
        <v>9764</v>
      </c>
      <c r="E4574" s="498" t="s">
        <v>8726</v>
      </c>
    </row>
    <row r="4575" spans="1:5" x14ac:dyDescent="0.2">
      <c r="A4575" s="516">
        <v>34425</v>
      </c>
      <c r="B4575" s="488" t="s">
        <v>14434</v>
      </c>
      <c r="C4575" s="516" t="s">
        <v>16265</v>
      </c>
      <c r="D4575" s="516" t="s">
        <v>9764</v>
      </c>
      <c r="E4575" s="498" t="s">
        <v>17917</v>
      </c>
    </row>
    <row r="4576" spans="1:5" x14ac:dyDescent="0.2">
      <c r="A4576" s="516">
        <v>7223</v>
      </c>
      <c r="B4576" s="488" t="s">
        <v>14435</v>
      </c>
      <c r="C4576" s="516" t="s">
        <v>16265</v>
      </c>
      <c r="D4576" s="516" t="s">
        <v>9764</v>
      </c>
      <c r="E4576" s="498" t="s">
        <v>18431</v>
      </c>
    </row>
    <row r="4577" spans="1:5" x14ac:dyDescent="0.2">
      <c r="A4577" s="516">
        <v>7234</v>
      </c>
      <c r="B4577" s="488" t="s">
        <v>14436</v>
      </c>
      <c r="C4577" s="516" t="s">
        <v>16265</v>
      </c>
      <c r="D4577" s="516" t="s">
        <v>9764</v>
      </c>
      <c r="E4577" s="498" t="s">
        <v>18432</v>
      </c>
    </row>
    <row r="4578" spans="1:5" x14ac:dyDescent="0.2">
      <c r="A4578" s="516">
        <v>7224</v>
      </c>
      <c r="B4578" s="488" t="s">
        <v>14437</v>
      </c>
      <c r="C4578" s="516" t="s">
        <v>16265</v>
      </c>
      <c r="D4578" s="516" t="s">
        <v>9764</v>
      </c>
      <c r="E4578" s="498" t="s">
        <v>18433</v>
      </c>
    </row>
    <row r="4579" spans="1:5" x14ac:dyDescent="0.2">
      <c r="A4579" s="516">
        <v>7221</v>
      </c>
      <c r="B4579" s="488" t="s">
        <v>14439</v>
      </c>
      <c r="C4579" s="516" t="s">
        <v>16268</v>
      </c>
      <c r="D4579" s="516" t="s">
        <v>9764</v>
      </c>
      <c r="E4579" s="498" t="s">
        <v>18434</v>
      </c>
    </row>
    <row r="4580" spans="1:5" x14ac:dyDescent="0.2">
      <c r="A4580" s="516">
        <v>7210</v>
      </c>
      <c r="B4580" s="488" t="s">
        <v>14439</v>
      </c>
      <c r="C4580" s="516" t="s">
        <v>16265</v>
      </c>
      <c r="D4580" s="516" t="s">
        <v>9764</v>
      </c>
      <c r="E4580" s="498" t="s">
        <v>18435</v>
      </c>
    </row>
    <row r="4581" spans="1:5" x14ac:dyDescent="0.2">
      <c r="A4581" s="516">
        <v>7225</v>
      </c>
      <c r="B4581" s="488" t="s">
        <v>14440</v>
      </c>
      <c r="C4581" s="516" t="s">
        <v>16265</v>
      </c>
      <c r="D4581" s="516" t="s">
        <v>9764</v>
      </c>
      <c r="E4581" s="498" t="s">
        <v>18436</v>
      </c>
    </row>
    <row r="4582" spans="1:5" x14ac:dyDescent="0.2">
      <c r="A4582" s="516">
        <v>7226</v>
      </c>
      <c r="B4582" s="488" t="s">
        <v>14441</v>
      </c>
      <c r="C4582" s="516" t="s">
        <v>16265</v>
      </c>
      <c r="D4582" s="516" t="s">
        <v>9764</v>
      </c>
      <c r="E4582" s="498" t="s">
        <v>14840</v>
      </c>
    </row>
    <row r="4583" spans="1:5" x14ac:dyDescent="0.2">
      <c r="A4583" s="516">
        <v>7236</v>
      </c>
      <c r="B4583" s="488" t="s">
        <v>14442</v>
      </c>
      <c r="C4583" s="516" t="s">
        <v>16265</v>
      </c>
      <c r="D4583" s="516" t="s">
        <v>9764</v>
      </c>
      <c r="E4583" s="498" t="s">
        <v>18437</v>
      </c>
    </row>
    <row r="4584" spans="1:5" x14ac:dyDescent="0.2">
      <c r="A4584" s="516">
        <v>7227</v>
      </c>
      <c r="B4584" s="488" t="s">
        <v>14443</v>
      </c>
      <c r="C4584" s="516" t="s">
        <v>16265</v>
      </c>
      <c r="D4584" s="516" t="s">
        <v>9764</v>
      </c>
      <c r="E4584" s="498" t="s">
        <v>18438</v>
      </c>
    </row>
    <row r="4585" spans="1:5" x14ac:dyDescent="0.2">
      <c r="A4585" s="516">
        <v>7212</v>
      </c>
      <c r="B4585" s="488" t="s">
        <v>14444</v>
      </c>
      <c r="C4585" s="516" t="s">
        <v>16265</v>
      </c>
      <c r="D4585" s="516" t="s">
        <v>9764</v>
      </c>
      <c r="E4585" s="498" t="s">
        <v>17962</v>
      </c>
    </row>
    <row r="4586" spans="1:5" x14ac:dyDescent="0.2">
      <c r="A4586" s="516">
        <v>7229</v>
      </c>
      <c r="B4586" s="488" t="s">
        <v>14445</v>
      </c>
      <c r="C4586" s="516" t="s">
        <v>16265</v>
      </c>
      <c r="D4586" s="516" t="s">
        <v>9764</v>
      </c>
      <c r="E4586" s="498" t="s">
        <v>18439</v>
      </c>
    </row>
    <row r="4587" spans="1:5" x14ac:dyDescent="0.2">
      <c r="A4587" s="516">
        <v>7230</v>
      </c>
      <c r="B4587" s="488" t="s">
        <v>14447</v>
      </c>
      <c r="C4587" s="516" t="s">
        <v>16265</v>
      </c>
      <c r="D4587" s="516" t="s">
        <v>9764</v>
      </c>
      <c r="E4587" s="498" t="s">
        <v>18440</v>
      </c>
    </row>
    <row r="4588" spans="1:5" x14ac:dyDescent="0.2">
      <c r="A4588" s="516">
        <v>7231</v>
      </c>
      <c r="B4588" s="488" t="s">
        <v>14448</v>
      </c>
      <c r="C4588" s="516" t="s">
        <v>16265</v>
      </c>
      <c r="D4588" s="516" t="s">
        <v>9764</v>
      </c>
      <c r="E4588" s="498" t="s">
        <v>18441</v>
      </c>
    </row>
    <row r="4589" spans="1:5" x14ac:dyDescent="0.2">
      <c r="A4589" s="516">
        <v>7220</v>
      </c>
      <c r="B4589" s="488" t="s">
        <v>14449</v>
      </c>
      <c r="C4589" s="516" t="s">
        <v>16265</v>
      </c>
      <c r="D4589" s="516" t="s">
        <v>9764</v>
      </c>
      <c r="E4589" s="498" t="s">
        <v>18442</v>
      </c>
    </row>
    <row r="4590" spans="1:5" x14ac:dyDescent="0.2">
      <c r="A4590" s="516">
        <v>34447</v>
      </c>
      <c r="B4590" s="488" t="s">
        <v>14450</v>
      </c>
      <c r="C4590" s="516" t="s">
        <v>16265</v>
      </c>
      <c r="D4590" s="516" t="s">
        <v>9764</v>
      </c>
      <c r="E4590" s="498" t="s">
        <v>18443</v>
      </c>
    </row>
    <row r="4591" spans="1:5" x14ac:dyDescent="0.2">
      <c r="A4591" s="516">
        <v>7233</v>
      </c>
      <c r="B4591" s="488" t="s">
        <v>14451</v>
      </c>
      <c r="C4591" s="516" t="s">
        <v>16265</v>
      </c>
      <c r="D4591" s="516" t="s">
        <v>9764</v>
      </c>
      <c r="E4591" s="498" t="s">
        <v>18444</v>
      </c>
    </row>
    <row r="4592" spans="1:5" ht="51" x14ac:dyDescent="0.2">
      <c r="A4592" s="516">
        <v>40740</v>
      </c>
      <c r="B4592" s="488" t="s">
        <v>18445</v>
      </c>
      <c r="C4592" s="516" t="s">
        <v>16268</v>
      </c>
      <c r="D4592" s="516" t="s">
        <v>9764</v>
      </c>
      <c r="E4592" s="498" t="s">
        <v>18446</v>
      </c>
    </row>
    <row r="4593" spans="1:5" ht="25.5" x14ac:dyDescent="0.2">
      <c r="A4593" s="516">
        <v>25007</v>
      </c>
      <c r="B4593" s="488" t="s">
        <v>18447</v>
      </c>
      <c r="C4593" s="516" t="s">
        <v>16268</v>
      </c>
      <c r="D4593" s="516" t="s">
        <v>9768</v>
      </c>
      <c r="E4593" s="498" t="s">
        <v>7937</v>
      </c>
    </row>
    <row r="4594" spans="1:5" ht="63.75" x14ac:dyDescent="0.2">
      <c r="A4594" s="516">
        <v>43071</v>
      </c>
      <c r="B4594" s="488" t="s">
        <v>18448</v>
      </c>
      <c r="C4594" s="516" t="s">
        <v>16268</v>
      </c>
      <c r="D4594" s="516" t="s">
        <v>9764</v>
      </c>
      <c r="E4594" s="498" t="s">
        <v>17210</v>
      </c>
    </row>
    <row r="4595" spans="1:5" ht="51" x14ac:dyDescent="0.2">
      <c r="A4595" s="516">
        <v>39520</v>
      </c>
      <c r="B4595" s="488" t="s">
        <v>18449</v>
      </c>
      <c r="C4595" s="516" t="s">
        <v>16268</v>
      </c>
      <c r="D4595" s="516" t="s">
        <v>9764</v>
      </c>
      <c r="E4595" s="498" t="s">
        <v>18450</v>
      </c>
    </row>
    <row r="4596" spans="1:5" ht="51" x14ac:dyDescent="0.2">
      <c r="A4596" s="516">
        <v>39521</v>
      </c>
      <c r="B4596" s="488" t="s">
        <v>18451</v>
      </c>
      <c r="C4596" s="516" t="s">
        <v>16268</v>
      </c>
      <c r="D4596" s="516" t="s">
        <v>9764</v>
      </c>
      <c r="E4596" s="498" t="s">
        <v>18452</v>
      </c>
    </row>
    <row r="4597" spans="1:5" ht="51" x14ac:dyDescent="0.2">
      <c r="A4597" s="516">
        <v>39522</v>
      </c>
      <c r="B4597" s="488" t="s">
        <v>18453</v>
      </c>
      <c r="C4597" s="516" t="s">
        <v>16268</v>
      </c>
      <c r="D4597" s="516" t="s">
        <v>9764</v>
      </c>
      <c r="E4597" s="498" t="s">
        <v>15632</v>
      </c>
    </row>
    <row r="4598" spans="1:5" ht="25.5" x14ac:dyDescent="0.2">
      <c r="A4598" s="516">
        <v>7243</v>
      </c>
      <c r="B4598" s="488" t="s">
        <v>18454</v>
      </c>
      <c r="C4598" s="516" t="s">
        <v>16268</v>
      </c>
      <c r="D4598" s="516" t="s">
        <v>9764</v>
      </c>
      <c r="E4598" s="498" t="s">
        <v>18455</v>
      </c>
    </row>
    <row r="4599" spans="1:5" ht="25.5" x14ac:dyDescent="0.2">
      <c r="A4599" s="516">
        <v>11067</v>
      </c>
      <c r="B4599" s="488" t="s">
        <v>18456</v>
      </c>
      <c r="C4599" s="516" t="s">
        <v>16265</v>
      </c>
      <c r="D4599" s="516" t="s">
        <v>9764</v>
      </c>
      <c r="E4599" s="498" t="s">
        <v>18457</v>
      </c>
    </row>
    <row r="4600" spans="1:5" ht="25.5" x14ac:dyDescent="0.2">
      <c r="A4600" s="516">
        <v>11068</v>
      </c>
      <c r="B4600" s="488" t="s">
        <v>18458</v>
      </c>
      <c r="C4600" s="516" t="s">
        <v>16265</v>
      </c>
      <c r="D4600" s="516" t="s">
        <v>9764</v>
      </c>
      <c r="E4600" s="498" t="s">
        <v>18459</v>
      </c>
    </row>
    <row r="4601" spans="1:5" x14ac:dyDescent="0.2">
      <c r="A4601" s="516">
        <v>7246</v>
      </c>
      <c r="B4601" s="488" t="s">
        <v>14452</v>
      </c>
      <c r="C4601" s="516" t="s">
        <v>16265</v>
      </c>
      <c r="D4601" s="516" t="s">
        <v>9764</v>
      </c>
      <c r="E4601" s="498" t="s">
        <v>15762</v>
      </c>
    </row>
    <row r="4602" spans="1:5" x14ac:dyDescent="0.2">
      <c r="A4602" s="516">
        <v>12869</v>
      </c>
      <c r="B4602" s="488" t="s">
        <v>14453</v>
      </c>
      <c r="C4602" s="516" t="s">
        <v>16281</v>
      </c>
      <c r="D4602" s="516" t="s">
        <v>9764</v>
      </c>
      <c r="E4602" s="498" t="s">
        <v>8229</v>
      </c>
    </row>
    <row r="4603" spans="1:5" x14ac:dyDescent="0.2">
      <c r="A4603" s="516">
        <v>41097</v>
      </c>
      <c r="B4603" s="488" t="s">
        <v>18460</v>
      </c>
      <c r="C4603" s="516" t="s">
        <v>16378</v>
      </c>
      <c r="D4603" s="516" t="s">
        <v>9764</v>
      </c>
      <c r="E4603" s="498" t="s">
        <v>18461</v>
      </c>
    </row>
    <row r="4604" spans="1:5" ht="25.5" x14ac:dyDescent="0.2">
      <c r="A4604" s="516">
        <v>1574</v>
      </c>
      <c r="B4604" s="488" t="s">
        <v>14454</v>
      </c>
      <c r="C4604" s="516" t="s">
        <v>16265</v>
      </c>
      <c r="D4604" s="516" t="s">
        <v>9764</v>
      </c>
      <c r="E4604" s="498" t="s">
        <v>12980</v>
      </c>
    </row>
    <row r="4605" spans="1:5" ht="25.5" x14ac:dyDescent="0.2">
      <c r="A4605" s="516">
        <v>1581</v>
      </c>
      <c r="B4605" s="488" t="s">
        <v>14455</v>
      </c>
      <c r="C4605" s="516" t="s">
        <v>16265</v>
      </c>
      <c r="D4605" s="516" t="s">
        <v>9764</v>
      </c>
      <c r="E4605" s="498" t="s">
        <v>7717</v>
      </c>
    </row>
    <row r="4606" spans="1:5" ht="25.5" x14ac:dyDescent="0.2">
      <c r="A4606" s="516">
        <v>1575</v>
      </c>
      <c r="B4606" s="488" t="s">
        <v>14456</v>
      </c>
      <c r="C4606" s="516" t="s">
        <v>16265</v>
      </c>
      <c r="D4606" s="516" t="s">
        <v>9764</v>
      </c>
      <c r="E4606" s="498" t="s">
        <v>7061</v>
      </c>
    </row>
    <row r="4607" spans="1:5" ht="25.5" x14ac:dyDescent="0.2">
      <c r="A4607" s="516">
        <v>1570</v>
      </c>
      <c r="B4607" s="488" t="s">
        <v>14457</v>
      </c>
      <c r="C4607" s="516" t="s">
        <v>16265</v>
      </c>
      <c r="D4607" s="516" t="s">
        <v>9764</v>
      </c>
      <c r="E4607" s="498" t="s">
        <v>6749</v>
      </c>
    </row>
    <row r="4608" spans="1:5" ht="25.5" x14ac:dyDescent="0.2">
      <c r="A4608" s="516">
        <v>1576</v>
      </c>
      <c r="B4608" s="488" t="s">
        <v>14458</v>
      </c>
      <c r="C4608" s="516" t="s">
        <v>16265</v>
      </c>
      <c r="D4608" s="516" t="s">
        <v>9764</v>
      </c>
      <c r="E4608" s="498" t="s">
        <v>7248</v>
      </c>
    </row>
    <row r="4609" spans="1:5" ht="25.5" x14ac:dyDescent="0.2">
      <c r="A4609" s="516">
        <v>1577</v>
      </c>
      <c r="B4609" s="488" t="s">
        <v>14459</v>
      </c>
      <c r="C4609" s="516" t="s">
        <v>16265</v>
      </c>
      <c r="D4609" s="516" t="s">
        <v>9764</v>
      </c>
      <c r="E4609" s="498" t="s">
        <v>8660</v>
      </c>
    </row>
    <row r="4610" spans="1:5" ht="25.5" x14ac:dyDescent="0.2">
      <c r="A4610" s="516">
        <v>1571</v>
      </c>
      <c r="B4610" s="488" t="s">
        <v>14460</v>
      </c>
      <c r="C4610" s="516" t="s">
        <v>16265</v>
      </c>
      <c r="D4610" s="516" t="s">
        <v>9764</v>
      </c>
      <c r="E4610" s="498" t="s">
        <v>6945</v>
      </c>
    </row>
    <row r="4611" spans="1:5" ht="25.5" x14ac:dyDescent="0.2">
      <c r="A4611" s="516">
        <v>1578</v>
      </c>
      <c r="B4611" s="488" t="s">
        <v>14461</v>
      </c>
      <c r="C4611" s="516" t="s">
        <v>16265</v>
      </c>
      <c r="D4611" s="516" t="s">
        <v>9764</v>
      </c>
      <c r="E4611" s="498" t="s">
        <v>7373</v>
      </c>
    </row>
    <row r="4612" spans="1:5" ht="25.5" x14ac:dyDescent="0.2">
      <c r="A4612" s="516">
        <v>1573</v>
      </c>
      <c r="B4612" s="488" t="s">
        <v>14462</v>
      </c>
      <c r="C4612" s="516" t="s">
        <v>16265</v>
      </c>
      <c r="D4612" s="516" t="s">
        <v>9764</v>
      </c>
      <c r="E4612" s="498" t="s">
        <v>7411</v>
      </c>
    </row>
    <row r="4613" spans="1:5" ht="25.5" x14ac:dyDescent="0.2">
      <c r="A4613" s="516">
        <v>1579</v>
      </c>
      <c r="B4613" s="488" t="s">
        <v>14463</v>
      </c>
      <c r="C4613" s="516" t="s">
        <v>16265</v>
      </c>
      <c r="D4613" s="516" t="s">
        <v>9764</v>
      </c>
      <c r="E4613" s="498" t="s">
        <v>6806</v>
      </c>
    </row>
    <row r="4614" spans="1:5" ht="25.5" x14ac:dyDescent="0.2">
      <c r="A4614" s="516">
        <v>1580</v>
      </c>
      <c r="B4614" s="488" t="s">
        <v>14464</v>
      </c>
      <c r="C4614" s="516" t="s">
        <v>16265</v>
      </c>
      <c r="D4614" s="516" t="s">
        <v>9764</v>
      </c>
      <c r="E4614" s="498" t="s">
        <v>12196</v>
      </c>
    </row>
    <row r="4615" spans="1:5" ht="25.5" x14ac:dyDescent="0.2">
      <c r="A4615" s="516">
        <v>7571</v>
      </c>
      <c r="B4615" s="488" t="s">
        <v>14465</v>
      </c>
      <c r="C4615" s="516" t="s">
        <v>16265</v>
      </c>
      <c r="D4615" s="516" t="s">
        <v>9764</v>
      </c>
      <c r="E4615" s="498" t="s">
        <v>8237</v>
      </c>
    </row>
    <row r="4616" spans="1:5" x14ac:dyDescent="0.2">
      <c r="A4616" s="516">
        <v>39321</v>
      </c>
      <c r="B4616" s="488" t="s">
        <v>14466</v>
      </c>
      <c r="C4616" s="516" t="s">
        <v>16265</v>
      </c>
      <c r="D4616" s="516" t="s">
        <v>9764</v>
      </c>
      <c r="E4616" s="498" t="s">
        <v>6877</v>
      </c>
    </row>
    <row r="4617" spans="1:5" x14ac:dyDescent="0.2">
      <c r="A4617" s="516">
        <v>39319</v>
      </c>
      <c r="B4617" s="488" t="s">
        <v>548</v>
      </c>
      <c r="C4617" s="516" t="s">
        <v>16265</v>
      </c>
      <c r="D4617" s="516" t="s">
        <v>9764</v>
      </c>
      <c r="E4617" s="498" t="s">
        <v>6982</v>
      </c>
    </row>
    <row r="4618" spans="1:5" x14ac:dyDescent="0.2">
      <c r="A4618" s="516">
        <v>39320</v>
      </c>
      <c r="B4618" s="488" t="s">
        <v>14467</v>
      </c>
      <c r="C4618" s="516" t="s">
        <v>16265</v>
      </c>
      <c r="D4618" s="516" t="s">
        <v>9764</v>
      </c>
      <c r="E4618" s="498" t="s">
        <v>7820</v>
      </c>
    </row>
    <row r="4619" spans="1:5" ht="25.5" x14ac:dyDescent="0.2">
      <c r="A4619" s="516">
        <v>1591</v>
      </c>
      <c r="B4619" s="488" t="s">
        <v>14468</v>
      </c>
      <c r="C4619" s="516" t="s">
        <v>16265</v>
      </c>
      <c r="D4619" s="516" t="s">
        <v>9764</v>
      </c>
      <c r="E4619" s="498" t="s">
        <v>7783</v>
      </c>
    </row>
    <row r="4620" spans="1:5" ht="25.5" x14ac:dyDescent="0.2">
      <c r="A4620" s="516">
        <v>1547</v>
      </c>
      <c r="B4620" s="488" t="s">
        <v>14470</v>
      </c>
      <c r="C4620" s="516" t="s">
        <v>16265</v>
      </c>
      <c r="D4620" s="516" t="s">
        <v>9764</v>
      </c>
      <c r="E4620" s="498" t="s">
        <v>11665</v>
      </c>
    </row>
    <row r="4621" spans="1:5" ht="25.5" x14ac:dyDescent="0.2">
      <c r="A4621" s="516">
        <v>38196</v>
      </c>
      <c r="B4621" s="488" t="s">
        <v>14472</v>
      </c>
      <c r="C4621" s="516" t="s">
        <v>16265</v>
      </c>
      <c r="D4621" s="516" t="s">
        <v>9764</v>
      </c>
      <c r="E4621" s="498" t="s">
        <v>7790</v>
      </c>
    </row>
    <row r="4622" spans="1:5" ht="25.5" x14ac:dyDescent="0.2">
      <c r="A4622" s="516">
        <v>1543</v>
      </c>
      <c r="B4622" s="488" t="s">
        <v>14473</v>
      </c>
      <c r="C4622" s="516" t="s">
        <v>16265</v>
      </c>
      <c r="D4622" s="516" t="s">
        <v>9764</v>
      </c>
      <c r="E4622" s="498" t="s">
        <v>15406</v>
      </c>
    </row>
    <row r="4623" spans="1:5" ht="25.5" x14ac:dyDescent="0.2">
      <c r="A4623" s="516">
        <v>1585</v>
      </c>
      <c r="B4623" s="488" t="s">
        <v>14474</v>
      </c>
      <c r="C4623" s="516" t="s">
        <v>16265</v>
      </c>
      <c r="D4623" s="516" t="s">
        <v>9764</v>
      </c>
      <c r="E4623" s="498" t="s">
        <v>7373</v>
      </c>
    </row>
    <row r="4624" spans="1:5" ht="25.5" x14ac:dyDescent="0.2">
      <c r="A4624" s="516">
        <v>1593</v>
      </c>
      <c r="B4624" s="488" t="s">
        <v>14475</v>
      </c>
      <c r="C4624" s="516" t="s">
        <v>16265</v>
      </c>
      <c r="D4624" s="516" t="s">
        <v>9764</v>
      </c>
      <c r="E4624" s="498" t="s">
        <v>15845</v>
      </c>
    </row>
    <row r="4625" spans="1:5" ht="25.5" x14ac:dyDescent="0.2">
      <c r="A4625" s="516">
        <v>11838</v>
      </c>
      <c r="B4625" s="488" t="s">
        <v>14476</v>
      </c>
      <c r="C4625" s="516" t="s">
        <v>16265</v>
      </c>
      <c r="D4625" s="516" t="s">
        <v>9764</v>
      </c>
      <c r="E4625" s="498" t="s">
        <v>7235</v>
      </c>
    </row>
    <row r="4626" spans="1:5" ht="25.5" x14ac:dyDescent="0.2">
      <c r="A4626" s="516">
        <v>1594</v>
      </c>
      <c r="B4626" s="488" t="s">
        <v>14477</v>
      </c>
      <c r="C4626" s="516" t="s">
        <v>16265</v>
      </c>
      <c r="D4626" s="516" t="s">
        <v>9764</v>
      </c>
      <c r="E4626" s="498" t="s">
        <v>13848</v>
      </c>
    </row>
    <row r="4627" spans="1:5" ht="25.5" x14ac:dyDescent="0.2">
      <c r="A4627" s="516">
        <v>1586</v>
      </c>
      <c r="B4627" s="488" t="s">
        <v>14478</v>
      </c>
      <c r="C4627" s="516" t="s">
        <v>16265</v>
      </c>
      <c r="D4627" s="516" t="s">
        <v>9764</v>
      </c>
      <c r="E4627" s="498" t="s">
        <v>18462</v>
      </c>
    </row>
    <row r="4628" spans="1:5" ht="25.5" x14ac:dyDescent="0.2">
      <c r="A4628" s="516">
        <v>11839</v>
      </c>
      <c r="B4628" s="488" t="s">
        <v>14479</v>
      </c>
      <c r="C4628" s="516" t="s">
        <v>16265</v>
      </c>
      <c r="D4628" s="516" t="s">
        <v>9764</v>
      </c>
      <c r="E4628" s="498" t="s">
        <v>15691</v>
      </c>
    </row>
    <row r="4629" spans="1:5" ht="25.5" x14ac:dyDescent="0.2">
      <c r="A4629" s="516">
        <v>1587</v>
      </c>
      <c r="B4629" s="488" t="s">
        <v>14480</v>
      </c>
      <c r="C4629" s="516" t="s">
        <v>16265</v>
      </c>
      <c r="D4629" s="516" t="s">
        <v>9764</v>
      </c>
      <c r="E4629" s="498" t="s">
        <v>6777</v>
      </c>
    </row>
    <row r="4630" spans="1:5" ht="25.5" x14ac:dyDescent="0.2">
      <c r="A4630" s="516">
        <v>1545</v>
      </c>
      <c r="B4630" s="488" t="s">
        <v>14481</v>
      </c>
      <c r="C4630" s="516" t="s">
        <v>16265</v>
      </c>
      <c r="D4630" s="516" t="s">
        <v>9764</v>
      </c>
      <c r="E4630" s="498" t="s">
        <v>14178</v>
      </c>
    </row>
    <row r="4631" spans="1:5" ht="25.5" x14ac:dyDescent="0.2">
      <c r="A4631" s="516">
        <v>1588</v>
      </c>
      <c r="B4631" s="488" t="s">
        <v>14483</v>
      </c>
      <c r="C4631" s="516" t="s">
        <v>16265</v>
      </c>
      <c r="D4631" s="516" t="s">
        <v>9764</v>
      </c>
      <c r="E4631" s="498" t="s">
        <v>7056</v>
      </c>
    </row>
    <row r="4632" spans="1:5" ht="25.5" x14ac:dyDescent="0.2">
      <c r="A4632" s="516">
        <v>1535</v>
      </c>
      <c r="B4632" s="488" t="s">
        <v>14484</v>
      </c>
      <c r="C4632" s="516" t="s">
        <v>16265</v>
      </c>
      <c r="D4632" s="516" t="s">
        <v>9764</v>
      </c>
      <c r="E4632" s="498" t="s">
        <v>9843</v>
      </c>
    </row>
    <row r="4633" spans="1:5" ht="25.5" x14ac:dyDescent="0.2">
      <c r="A4633" s="516">
        <v>1589</v>
      </c>
      <c r="B4633" s="488" t="s">
        <v>14485</v>
      </c>
      <c r="C4633" s="516" t="s">
        <v>16265</v>
      </c>
      <c r="D4633" s="516" t="s">
        <v>9764</v>
      </c>
      <c r="E4633" s="498" t="s">
        <v>7382</v>
      </c>
    </row>
    <row r="4634" spans="1:5" ht="25.5" x14ac:dyDescent="0.2">
      <c r="A4634" s="516">
        <v>1546</v>
      </c>
      <c r="B4634" s="488" t="s">
        <v>14486</v>
      </c>
      <c r="C4634" s="516" t="s">
        <v>16265</v>
      </c>
      <c r="D4634" s="516" t="s">
        <v>9764</v>
      </c>
      <c r="E4634" s="498" t="s">
        <v>18463</v>
      </c>
    </row>
    <row r="4635" spans="1:5" ht="25.5" x14ac:dyDescent="0.2">
      <c r="A4635" s="516">
        <v>1590</v>
      </c>
      <c r="B4635" s="488" t="s">
        <v>14488</v>
      </c>
      <c r="C4635" s="516" t="s">
        <v>16265</v>
      </c>
      <c r="D4635" s="516" t="s">
        <v>9764</v>
      </c>
      <c r="E4635" s="498" t="s">
        <v>7505</v>
      </c>
    </row>
    <row r="4636" spans="1:5" ht="25.5" x14ac:dyDescent="0.2">
      <c r="A4636" s="516">
        <v>1542</v>
      </c>
      <c r="B4636" s="488" t="s">
        <v>14489</v>
      </c>
      <c r="C4636" s="516" t="s">
        <v>16265</v>
      </c>
      <c r="D4636" s="516" t="s">
        <v>9764</v>
      </c>
      <c r="E4636" s="498" t="s">
        <v>6995</v>
      </c>
    </row>
    <row r="4637" spans="1:5" ht="25.5" x14ac:dyDescent="0.2">
      <c r="A4637" s="516">
        <v>38415</v>
      </c>
      <c r="B4637" s="488" t="s">
        <v>14490</v>
      </c>
      <c r="C4637" s="516" t="s">
        <v>16265</v>
      </c>
      <c r="D4637" s="516" t="s">
        <v>9764</v>
      </c>
      <c r="E4637" s="498" t="s">
        <v>18464</v>
      </c>
    </row>
    <row r="4638" spans="1:5" ht="25.5" x14ac:dyDescent="0.2">
      <c r="A4638" s="516">
        <v>38414</v>
      </c>
      <c r="B4638" s="488" t="s">
        <v>14491</v>
      </c>
      <c r="C4638" s="516" t="s">
        <v>16265</v>
      </c>
      <c r="D4638" s="516" t="s">
        <v>9764</v>
      </c>
      <c r="E4638" s="498" t="s">
        <v>18465</v>
      </c>
    </row>
    <row r="4639" spans="1:5" x14ac:dyDescent="0.2">
      <c r="A4639" s="516">
        <v>38128</v>
      </c>
      <c r="B4639" s="488" t="s">
        <v>14492</v>
      </c>
      <c r="C4639" s="516" t="s">
        <v>16328</v>
      </c>
      <c r="D4639" s="516" t="s">
        <v>9768</v>
      </c>
      <c r="E4639" s="498" t="s">
        <v>7005</v>
      </c>
    </row>
    <row r="4640" spans="1:5" x14ac:dyDescent="0.2">
      <c r="A4640" s="516">
        <v>7253</v>
      </c>
      <c r="B4640" s="488" t="s">
        <v>14493</v>
      </c>
      <c r="C4640" s="516" t="s">
        <v>16377</v>
      </c>
      <c r="D4640" s="516" t="s">
        <v>9764</v>
      </c>
      <c r="E4640" s="498" t="s">
        <v>18466</v>
      </c>
    </row>
    <row r="4641" spans="1:5" x14ac:dyDescent="0.2">
      <c r="A4641" s="516">
        <v>4806</v>
      </c>
      <c r="B4641" s="488" t="s">
        <v>14494</v>
      </c>
      <c r="C4641" s="516" t="s">
        <v>16302</v>
      </c>
      <c r="D4641" s="516" t="s">
        <v>9764</v>
      </c>
      <c r="E4641" s="498" t="s">
        <v>9136</v>
      </c>
    </row>
    <row r="4642" spans="1:5" x14ac:dyDescent="0.2">
      <c r="A4642" s="516">
        <v>34401</v>
      </c>
      <c r="B4642" s="488" t="s">
        <v>14495</v>
      </c>
      <c r="C4642" s="516" t="s">
        <v>16265</v>
      </c>
      <c r="D4642" s="516" t="s">
        <v>9764</v>
      </c>
      <c r="E4642" s="498" t="s">
        <v>6826</v>
      </c>
    </row>
    <row r="4643" spans="1:5" x14ac:dyDescent="0.2">
      <c r="A4643" s="516">
        <v>7258</v>
      </c>
      <c r="B4643" s="488" t="s">
        <v>567</v>
      </c>
      <c r="C4643" s="516" t="s">
        <v>16265</v>
      </c>
      <c r="D4643" s="516" t="s">
        <v>9764</v>
      </c>
      <c r="E4643" s="498" t="s">
        <v>6867</v>
      </c>
    </row>
    <row r="4644" spans="1:5" x14ac:dyDescent="0.2">
      <c r="A4644" s="516">
        <v>7260</v>
      </c>
      <c r="B4644" s="488" t="s">
        <v>14496</v>
      </c>
      <c r="C4644" s="516" t="s">
        <v>16265</v>
      </c>
      <c r="D4644" s="516" t="s">
        <v>9764</v>
      </c>
      <c r="E4644" s="498" t="s">
        <v>7126</v>
      </c>
    </row>
    <row r="4645" spans="1:5" x14ac:dyDescent="0.2">
      <c r="A4645" s="516">
        <v>7256</v>
      </c>
      <c r="B4645" s="488" t="s">
        <v>14497</v>
      </c>
      <c r="C4645" s="516" t="s">
        <v>16265</v>
      </c>
      <c r="D4645" s="516" t="s">
        <v>9764</v>
      </c>
      <c r="E4645" s="498" t="s">
        <v>7430</v>
      </c>
    </row>
    <row r="4646" spans="1:5" x14ac:dyDescent="0.2">
      <c r="A4646" s="516">
        <v>34400</v>
      </c>
      <c r="B4646" s="488" t="s">
        <v>14498</v>
      </c>
      <c r="C4646" s="516" t="s">
        <v>16265</v>
      </c>
      <c r="D4646" s="516" t="s">
        <v>9764</v>
      </c>
      <c r="E4646" s="498" t="s">
        <v>16727</v>
      </c>
    </row>
    <row r="4647" spans="1:5" x14ac:dyDescent="0.2">
      <c r="A4647" s="516">
        <v>10617</v>
      </c>
      <c r="B4647" s="488" t="s">
        <v>14499</v>
      </c>
      <c r="C4647" s="516" t="s">
        <v>16265</v>
      </c>
      <c r="D4647" s="516" t="s">
        <v>9764</v>
      </c>
      <c r="E4647" s="498" t="s">
        <v>6872</v>
      </c>
    </row>
    <row r="4648" spans="1:5" ht="25.5" x14ac:dyDescent="0.2">
      <c r="A4648" s="516">
        <v>7274</v>
      </c>
      <c r="B4648" s="488" t="s">
        <v>14500</v>
      </c>
      <c r="C4648" s="516" t="s">
        <v>16265</v>
      </c>
      <c r="D4648" s="516" t="s">
        <v>9764</v>
      </c>
      <c r="E4648" s="498" t="s">
        <v>18467</v>
      </c>
    </row>
    <row r="4649" spans="1:5" ht="25.5" x14ac:dyDescent="0.2">
      <c r="A4649" s="516">
        <v>11663</v>
      </c>
      <c r="B4649" s="488" t="s">
        <v>14501</v>
      </c>
      <c r="C4649" s="516" t="s">
        <v>16265</v>
      </c>
      <c r="D4649" s="516" t="s">
        <v>9764</v>
      </c>
      <c r="E4649" s="498" t="s">
        <v>18468</v>
      </c>
    </row>
    <row r="4650" spans="1:5" ht="25.5" x14ac:dyDescent="0.2">
      <c r="A4650" s="516">
        <v>154</v>
      </c>
      <c r="B4650" s="488" t="s">
        <v>18469</v>
      </c>
      <c r="C4650" s="516" t="s">
        <v>16318</v>
      </c>
      <c r="D4650" s="516" t="s">
        <v>9764</v>
      </c>
      <c r="E4650" s="498" t="s">
        <v>18470</v>
      </c>
    </row>
    <row r="4651" spans="1:5" ht="25.5" x14ac:dyDescent="0.2">
      <c r="A4651" s="516">
        <v>38121</v>
      </c>
      <c r="B4651" s="488" t="s">
        <v>14502</v>
      </c>
      <c r="C4651" s="516" t="s">
        <v>16318</v>
      </c>
      <c r="D4651" s="516" t="s">
        <v>9764</v>
      </c>
      <c r="E4651" s="498" t="s">
        <v>7186</v>
      </c>
    </row>
    <row r="4652" spans="1:5" ht="25.5" x14ac:dyDescent="0.2">
      <c r="A4652" s="516">
        <v>7343</v>
      </c>
      <c r="B4652" s="488" t="s">
        <v>14504</v>
      </c>
      <c r="C4652" s="516" t="s">
        <v>16318</v>
      </c>
      <c r="D4652" s="516" t="s">
        <v>9764</v>
      </c>
      <c r="E4652" s="498" t="s">
        <v>7459</v>
      </c>
    </row>
    <row r="4653" spans="1:5" x14ac:dyDescent="0.2">
      <c r="A4653" s="516">
        <v>7350</v>
      </c>
      <c r="B4653" s="488" t="s">
        <v>14505</v>
      </c>
      <c r="C4653" s="516" t="s">
        <v>16318</v>
      </c>
      <c r="D4653" s="516" t="s">
        <v>9764</v>
      </c>
      <c r="E4653" s="498" t="s">
        <v>9598</v>
      </c>
    </row>
    <row r="4654" spans="1:5" x14ac:dyDescent="0.2">
      <c r="A4654" s="516">
        <v>7348</v>
      </c>
      <c r="B4654" s="488" t="s">
        <v>14506</v>
      </c>
      <c r="C4654" s="516" t="s">
        <v>16318</v>
      </c>
      <c r="D4654" s="516" t="s">
        <v>9764</v>
      </c>
      <c r="E4654" s="498" t="s">
        <v>7205</v>
      </c>
    </row>
    <row r="4655" spans="1:5" x14ac:dyDescent="0.2">
      <c r="A4655" s="516">
        <v>7356</v>
      </c>
      <c r="B4655" s="488" t="s">
        <v>14508</v>
      </c>
      <c r="C4655" s="516" t="s">
        <v>16318</v>
      </c>
      <c r="D4655" s="516" t="s">
        <v>9764</v>
      </c>
      <c r="E4655" s="498" t="s">
        <v>7849</v>
      </c>
    </row>
    <row r="4656" spans="1:5" ht="25.5" x14ac:dyDescent="0.2">
      <c r="A4656" s="516">
        <v>7313</v>
      </c>
      <c r="B4656" s="488" t="s">
        <v>14509</v>
      </c>
      <c r="C4656" s="516" t="s">
        <v>16318</v>
      </c>
      <c r="D4656" s="516" t="s">
        <v>9764</v>
      </c>
      <c r="E4656" s="498" t="s">
        <v>7451</v>
      </c>
    </row>
    <row r="4657" spans="1:5" ht="25.5" x14ac:dyDescent="0.2">
      <c r="A4657" s="516">
        <v>7319</v>
      </c>
      <c r="B4657" s="488" t="s">
        <v>14510</v>
      </c>
      <c r="C4657" s="516" t="s">
        <v>16318</v>
      </c>
      <c r="D4657" s="516" t="s">
        <v>9764</v>
      </c>
      <c r="E4657" s="498" t="s">
        <v>7460</v>
      </c>
    </row>
    <row r="4658" spans="1:5" x14ac:dyDescent="0.2">
      <c r="A4658" s="516">
        <v>38119</v>
      </c>
      <c r="B4658" s="488" t="s">
        <v>14511</v>
      </c>
      <c r="C4658" s="516" t="s">
        <v>16318</v>
      </c>
      <c r="D4658" s="516" t="s">
        <v>9764</v>
      </c>
      <c r="E4658" s="498" t="s">
        <v>18471</v>
      </c>
    </row>
    <row r="4659" spans="1:5" x14ac:dyDescent="0.2">
      <c r="A4659" s="516">
        <v>7314</v>
      </c>
      <c r="B4659" s="488" t="s">
        <v>14512</v>
      </c>
      <c r="C4659" s="516" t="s">
        <v>16318</v>
      </c>
      <c r="D4659" s="516" t="s">
        <v>9764</v>
      </c>
      <c r="E4659" s="498" t="s">
        <v>18472</v>
      </c>
    </row>
    <row r="4660" spans="1:5" x14ac:dyDescent="0.2">
      <c r="A4660" s="516">
        <v>38131</v>
      </c>
      <c r="B4660" s="488" t="s">
        <v>14513</v>
      </c>
      <c r="C4660" s="516" t="s">
        <v>16318</v>
      </c>
      <c r="D4660" s="516" t="s">
        <v>9764</v>
      </c>
      <c r="E4660" s="498" t="s">
        <v>18473</v>
      </c>
    </row>
    <row r="4661" spans="1:5" x14ac:dyDescent="0.2">
      <c r="A4661" s="516">
        <v>7304</v>
      </c>
      <c r="B4661" s="488" t="s">
        <v>14514</v>
      </c>
      <c r="C4661" s="516" t="s">
        <v>16318</v>
      </c>
      <c r="D4661" s="516" t="s">
        <v>9764</v>
      </c>
      <c r="E4661" s="498" t="s">
        <v>18474</v>
      </c>
    </row>
    <row r="4662" spans="1:5" x14ac:dyDescent="0.2">
      <c r="A4662" s="516">
        <v>7293</v>
      </c>
      <c r="B4662" s="488" t="s">
        <v>14515</v>
      </c>
      <c r="C4662" s="516" t="s">
        <v>16318</v>
      </c>
      <c r="D4662" s="516" t="s">
        <v>9764</v>
      </c>
      <c r="E4662" s="498" t="s">
        <v>7990</v>
      </c>
    </row>
    <row r="4663" spans="1:5" x14ac:dyDescent="0.2">
      <c r="A4663" s="516">
        <v>7311</v>
      </c>
      <c r="B4663" s="488" t="s">
        <v>14516</v>
      </c>
      <c r="C4663" s="516" t="s">
        <v>16318</v>
      </c>
      <c r="D4663" s="516" t="s">
        <v>9764</v>
      </c>
      <c r="E4663" s="498" t="s">
        <v>18475</v>
      </c>
    </row>
    <row r="4664" spans="1:5" x14ac:dyDescent="0.2">
      <c r="A4664" s="516">
        <v>7292</v>
      </c>
      <c r="B4664" s="488" t="s">
        <v>14517</v>
      </c>
      <c r="C4664" s="516" t="s">
        <v>16318</v>
      </c>
      <c r="D4664" s="516" t="s">
        <v>9768</v>
      </c>
      <c r="E4664" s="498" t="s">
        <v>7522</v>
      </c>
    </row>
    <row r="4665" spans="1:5" x14ac:dyDescent="0.2">
      <c r="A4665" s="516">
        <v>7288</v>
      </c>
      <c r="B4665" s="488" t="s">
        <v>14518</v>
      </c>
      <c r="C4665" s="516" t="s">
        <v>16318</v>
      </c>
      <c r="D4665" s="516" t="s">
        <v>9764</v>
      </c>
      <c r="E4665" s="498" t="s">
        <v>18476</v>
      </c>
    </row>
    <row r="4666" spans="1:5" x14ac:dyDescent="0.2">
      <c r="A4666" s="516">
        <v>35693</v>
      </c>
      <c r="B4666" s="488" t="s">
        <v>14520</v>
      </c>
      <c r="C4666" s="516" t="s">
        <v>16318</v>
      </c>
      <c r="D4666" s="516" t="s">
        <v>9764</v>
      </c>
      <c r="E4666" s="498" t="s">
        <v>7071</v>
      </c>
    </row>
    <row r="4667" spans="1:5" x14ac:dyDescent="0.2">
      <c r="A4667" s="516">
        <v>35692</v>
      </c>
      <c r="B4667" s="488" t="s">
        <v>14521</v>
      </c>
      <c r="C4667" s="516" t="s">
        <v>16318</v>
      </c>
      <c r="D4667" s="516" t="s">
        <v>9764</v>
      </c>
      <c r="E4667" s="498" t="s">
        <v>18477</v>
      </c>
    </row>
    <row r="4668" spans="1:5" x14ac:dyDescent="0.2">
      <c r="A4668" s="516">
        <v>7342</v>
      </c>
      <c r="B4668" s="488" t="s">
        <v>14523</v>
      </c>
      <c r="C4668" s="516" t="s">
        <v>16328</v>
      </c>
      <c r="D4668" s="516" t="s">
        <v>9764</v>
      </c>
      <c r="E4668" s="498" t="s">
        <v>7262</v>
      </c>
    </row>
    <row r="4669" spans="1:5" x14ac:dyDescent="0.2">
      <c r="A4669" s="516">
        <v>7306</v>
      </c>
      <c r="B4669" s="488" t="s">
        <v>14524</v>
      </c>
      <c r="C4669" s="516" t="s">
        <v>16318</v>
      </c>
      <c r="D4669" s="516" t="s">
        <v>9764</v>
      </c>
      <c r="E4669" s="498" t="s">
        <v>18455</v>
      </c>
    </row>
    <row r="4670" spans="1:5" ht="25.5" x14ac:dyDescent="0.2">
      <c r="A4670" s="516">
        <v>39574</v>
      </c>
      <c r="B4670" s="488" t="s">
        <v>14525</v>
      </c>
      <c r="C4670" s="516" t="s">
        <v>16265</v>
      </c>
      <c r="D4670" s="516" t="s">
        <v>9764</v>
      </c>
      <c r="E4670" s="498" t="s">
        <v>6933</v>
      </c>
    </row>
    <row r="4671" spans="1:5" ht="25.5" x14ac:dyDescent="0.2">
      <c r="A4671" s="516">
        <v>11060</v>
      </c>
      <c r="B4671" s="488" t="s">
        <v>14526</v>
      </c>
      <c r="C4671" s="516" t="s">
        <v>16265</v>
      </c>
      <c r="D4671" s="516" t="s">
        <v>9764</v>
      </c>
      <c r="E4671" s="498" t="s">
        <v>8875</v>
      </c>
    </row>
    <row r="4672" spans="1:5" x14ac:dyDescent="0.2">
      <c r="A4672" s="516">
        <v>37401</v>
      </c>
      <c r="B4672" s="488" t="s">
        <v>14527</v>
      </c>
      <c r="C4672" s="516" t="s">
        <v>16265</v>
      </c>
      <c r="D4672" s="516" t="s">
        <v>9764</v>
      </c>
      <c r="E4672" s="498" t="s">
        <v>15630</v>
      </c>
    </row>
    <row r="4673" spans="1:5" x14ac:dyDescent="0.2">
      <c r="A4673" s="516">
        <v>7525</v>
      </c>
      <c r="B4673" s="488" t="s">
        <v>1699</v>
      </c>
      <c r="C4673" s="516" t="s">
        <v>16265</v>
      </c>
      <c r="D4673" s="516" t="s">
        <v>9764</v>
      </c>
      <c r="E4673" s="498" t="s">
        <v>18478</v>
      </c>
    </row>
    <row r="4674" spans="1:5" x14ac:dyDescent="0.2">
      <c r="A4674" s="516">
        <v>7524</v>
      </c>
      <c r="B4674" s="488" t="s">
        <v>14528</v>
      </c>
      <c r="C4674" s="516" t="s">
        <v>16265</v>
      </c>
      <c r="D4674" s="516" t="s">
        <v>9764</v>
      </c>
      <c r="E4674" s="498" t="s">
        <v>18479</v>
      </c>
    </row>
    <row r="4675" spans="1:5" x14ac:dyDescent="0.2">
      <c r="A4675" s="516">
        <v>38105</v>
      </c>
      <c r="B4675" s="488" t="s">
        <v>14529</v>
      </c>
      <c r="C4675" s="516" t="s">
        <v>16265</v>
      </c>
      <c r="D4675" s="516" t="s">
        <v>9764</v>
      </c>
      <c r="E4675" s="498" t="s">
        <v>14000</v>
      </c>
    </row>
    <row r="4676" spans="1:5" ht="25.5" x14ac:dyDescent="0.2">
      <c r="A4676" s="516">
        <v>38084</v>
      </c>
      <c r="B4676" s="488" t="s">
        <v>14530</v>
      </c>
      <c r="C4676" s="516" t="s">
        <v>16265</v>
      </c>
      <c r="D4676" s="516" t="s">
        <v>9764</v>
      </c>
      <c r="E4676" s="498" t="s">
        <v>7734</v>
      </c>
    </row>
    <row r="4677" spans="1:5" x14ac:dyDescent="0.2">
      <c r="A4677" s="516">
        <v>38103</v>
      </c>
      <c r="B4677" s="488" t="s">
        <v>14531</v>
      </c>
      <c r="C4677" s="516" t="s">
        <v>16265</v>
      </c>
      <c r="D4677" s="516" t="s">
        <v>9764</v>
      </c>
      <c r="E4677" s="498" t="s">
        <v>8279</v>
      </c>
    </row>
    <row r="4678" spans="1:5" ht="25.5" x14ac:dyDescent="0.2">
      <c r="A4678" s="516">
        <v>38082</v>
      </c>
      <c r="B4678" s="488" t="s">
        <v>14532</v>
      </c>
      <c r="C4678" s="516" t="s">
        <v>16265</v>
      </c>
      <c r="D4678" s="516" t="s">
        <v>9764</v>
      </c>
      <c r="E4678" s="498" t="s">
        <v>8772</v>
      </c>
    </row>
    <row r="4679" spans="1:5" x14ac:dyDescent="0.2">
      <c r="A4679" s="516">
        <v>38104</v>
      </c>
      <c r="B4679" s="488" t="s">
        <v>14533</v>
      </c>
      <c r="C4679" s="516" t="s">
        <v>16265</v>
      </c>
      <c r="D4679" s="516" t="s">
        <v>9764</v>
      </c>
      <c r="E4679" s="498" t="s">
        <v>18480</v>
      </c>
    </row>
    <row r="4680" spans="1:5" ht="25.5" x14ac:dyDescent="0.2">
      <c r="A4680" s="516">
        <v>38083</v>
      </c>
      <c r="B4680" s="488" t="s">
        <v>14534</v>
      </c>
      <c r="C4680" s="516" t="s">
        <v>16265</v>
      </c>
      <c r="D4680" s="516" t="s">
        <v>9764</v>
      </c>
      <c r="E4680" s="498" t="s">
        <v>14251</v>
      </c>
    </row>
    <row r="4681" spans="1:5" x14ac:dyDescent="0.2">
      <c r="A4681" s="516">
        <v>38101</v>
      </c>
      <c r="B4681" s="488" t="s">
        <v>14535</v>
      </c>
      <c r="C4681" s="516" t="s">
        <v>16265</v>
      </c>
      <c r="D4681" s="516" t="s">
        <v>9764</v>
      </c>
      <c r="E4681" s="498" t="s">
        <v>7367</v>
      </c>
    </row>
    <row r="4682" spans="1:5" ht="25.5" x14ac:dyDescent="0.2">
      <c r="A4682" s="516">
        <v>7528</v>
      </c>
      <c r="B4682" s="488" t="s">
        <v>14536</v>
      </c>
      <c r="C4682" s="516" t="s">
        <v>16265</v>
      </c>
      <c r="D4682" s="516" t="s">
        <v>9768</v>
      </c>
      <c r="E4682" s="498" t="s">
        <v>6937</v>
      </c>
    </row>
    <row r="4683" spans="1:5" ht="25.5" x14ac:dyDescent="0.2">
      <c r="A4683" s="516">
        <v>12147</v>
      </c>
      <c r="B4683" s="488" t="s">
        <v>14537</v>
      </c>
      <c r="C4683" s="516" t="s">
        <v>16265</v>
      </c>
      <c r="D4683" s="516" t="s">
        <v>9764</v>
      </c>
      <c r="E4683" s="498" t="s">
        <v>7723</v>
      </c>
    </row>
    <row r="4684" spans="1:5" ht="25.5" x14ac:dyDescent="0.2">
      <c r="A4684" s="516">
        <v>38075</v>
      </c>
      <c r="B4684" s="488" t="s">
        <v>1700</v>
      </c>
      <c r="C4684" s="516" t="s">
        <v>16265</v>
      </c>
      <c r="D4684" s="516" t="s">
        <v>9764</v>
      </c>
      <c r="E4684" s="498" t="s">
        <v>6820</v>
      </c>
    </row>
    <row r="4685" spans="1:5" x14ac:dyDescent="0.2">
      <c r="A4685" s="516">
        <v>38102</v>
      </c>
      <c r="B4685" s="488" t="s">
        <v>14538</v>
      </c>
      <c r="C4685" s="516" t="s">
        <v>16265</v>
      </c>
      <c r="D4685" s="516" t="s">
        <v>9764</v>
      </c>
      <c r="E4685" s="498" t="s">
        <v>7758</v>
      </c>
    </row>
    <row r="4686" spans="1:5" ht="25.5" x14ac:dyDescent="0.2">
      <c r="A4686" s="516">
        <v>38076</v>
      </c>
      <c r="B4686" s="488" t="s">
        <v>14539</v>
      </c>
      <c r="C4686" s="516" t="s">
        <v>16265</v>
      </c>
      <c r="D4686" s="516" t="s">
        <v>9764</v>
      </c>
      <c r="E4686" s="498" t="s">
        <v>8857</v>
      </c>
    </row>
    <row r="4687" spans="1:5" x14ac:dyDescent="0.2">
      <c r="A4687" s="516">
        <v>7592</v>
      </c>
      <c r="B4687" s="488" t="s">
        <v>14540</v>
      </c>
      <c r="C4687" s="516" t="s">
        <v>16281</v>
      </c>
      <c r="D4687" s="516" t="s">
        <v>9768</v>
      </c>
      <c r="E4687" s="498" t="s">
        <v>15189</v>
      </c>
    </row>
    <row r="4688" spans="1:5" x14ac:dyDescent="0.2">
      <c r="A4688" s="516">
        <v>40820</v>
      </c>
      <c r="B4688" s="488" t="s">
        <v>14541</v>
      </c>
      <c r="C4688" s="516" t="s">
        <v>16378</v>
      </c>
      <c r="D4688" s="516" t="s">
        <v>9764</v>
      </c>
      <c r="E4688" s="498" t="s">
        <v>18481</v>
      </c>
    </row>
    <row r="4689" spans="1:5" x14ac:dyDescent="0.2">
      <c r="A4689" s="516">
        <v>11762</v>
      </c>
      <c r="B4689" s="488" t="s">
        <v>1170</v>
      </c>
      <c r="C4689" s="516" t="s">
        <v>16265</v>
      </c>
      <c r="D4689" s="516" t="s">
        <v>9764</v>
      </c>
      <c r="E4689" s="498" t="s">
        <v>18482</v>
      </c>
    </row>
    <row r="4690" spans="1:5" ht="25.5" x14ac:dyDescent="0.2">
      <c r="A4690" s="516">
        <v>13418</v>
      </c>
      <c r="B4690" s="488" t="s">
        <v>14542</v>
      </c>
      <c r="C4690" s="516" t="s">
        <v>16265</v>
      </c>
      <c r="D4690" s="516" t="s">
        <v>9764</v>
      </c>
      <c r="E4690" s="498" t="s">
        <v>15777</v>
      </c>
    </row>
    <row r="4691" spans="1:5" ht="25.5" x14ac:dyDescent="0.2">
      <c r="A4691" s="516">
        <v>13984</v>
      </c>
      <c r="B4691" s="488" t="s">
        <v>14543</v>
      </c>
      <c r="C4691" s="516" t="s">
        <v>16265</v>
      </c>
      <c r="D4691" s="516" t="s">
        <v>9764</v>
      </c>
      <c r="E4691" s="498" t="s">
        <v>7514</v>
      </c>
    </row>
    <row r="4692" spans="1:5" ht="25.5" x14ac:dyDescent="0.2">
      <c r="A4692" s="516">
        <v>11772</v>
      </c>
      <c r="B4692" s="488" t="s">
        <v>14544</v>
      </c>
      <c r="C4692" s="516" t="s">
        <v>16265</v>
      </c>
      <c r="D4692" s="516" t="s">
        <v>9764</v>
      </c>
      <c r="E4692" s="498" t="s">
        <v>18483</v>
      </c>
    </row>
    <row r="4693" spans="1:5" x14ac:dyDescent="0.2">
      <c r="A4693" s="516">
        <v>36795</v>
      </c>
      <c r="B4693" s="488" t="s">
        <v>14545</v>
      </c>
      <c r="C4693" s="516" t="s">
        <v>16265</v>
      </c>
      <c r="D4693" s="516" t="s">
        <v>9764</v>
      </c>
      <c r="E4693" s="498" t="s">
        <v>18484</v>
      </c>
    </row>
    <row r="4694" spans="1:5" ht="25.5" x14ac:dyDescent="0.2">
      <c r="A4694" s="516">
        <v>36796</v>
      </c>
      <c r="B4694" s="488" t="s">
        <v>14546</v>
      </c>
      <c r="C4694" s="516" t="s">
        <v>16265</v>
      </c>
      <c r="D4694" s="516" t="s">
        <v>9764</v>
      </c>
      <c r="E4694" s="498" t="s">
        <v>18485</v>
      </c>
    </row>
    <row r="4695" spans="1:5" x14ac:dyDescent="0.2">
      <c r="A4695" s="516">
        <v>36791</v>
      </c>
      <c r="B4695" s="488" t="s">
        <v>14547</v>
      </c>
      <c r="C4695" s="516" t="s">
        <v>16265</v>
      </c>
      <c r="D4695" s="516" t="s">
        <v>9764</v>
      </c>
      <c r="E4695" s="498" t="s">
        <v>18486</v>
      </c>
    </row>
    <row r="4696" spans="1:5" ht="25.5" x14ac:dyDescent="0.2">
      <c r="A4696" s="516">
        <v>13415</v>
      </c>
      <c r="B4696" s="488" t="s">
        <v>14548</v>
      </c>
      <c r="C4696" s="516" t="s">
        <v>16265</v>
      </c>
      <c r="D4696" s="516" t="s">
        <v>9768</v>
      </c>
      <c r="E4696" s="498" t="s">
        <v>9052</v>
      </c>
    </row>
    <row r="4697" spans="1:5" x14ac:dyDescent="0.2">
      <c r="A4697" s="516">
        <v>36792</v>
      </c>
      <c r="B4697" s="488" t="s">
        <v>14549</v>
      </c>
      <c r="C4697" s="516" t="s">
        <v>16265</v>
      </c>
      <c r="D4697" s="516" t="s">
        <v>9764</v>
      </c>
      <c r="E4697" s="498" t="s">
        <v>18487</v>
      </c>
    </row>
    <row r="4698" spans="1:5" ht="25.5" x14ac:dyDescent="0.2">
      <c r="A4698" s="516">
        <v>11773</v>
      </c>
      <c r="B4698" s="488" t="s">
        <v>14550</v>
      </c>
      <c r="C4698" s="516" t="s">
        <v>16265</v>
      </c>
      <c r="D4698" s="516" t="s">
        <v>9764</v>
      </c>
      <c r="E4698" s="498" t="s">
        <v>18488</v>
      </c>
    </row>
    <row r="4699" spans="1:5" ht="25.5" x14ac:dyDescent="0.2">
      <c r="A4699" s="516">
        <v>11775</v>
      </c>
      <c r="B4699" s="488" t="s">
        <v>14551</v>
      </c>
      <c r="C4699" s="516" t="s">
        <v>16265</v>
      </c>
      <c r="D4699" s="516" t="s">
        <v>9764</v>
      </c>
      <c r="E4699" s="498" t="s">
        <v>18489</v>
      </c>
    </row>
    <row r="4700" spans="1:5" ht="25.5" x14ac:dyDescent="0.2">
      <c r="A4700" s="516">
        <v>13983</v>
      </c>
      <c r="B4700" s="488" t="s">
        <v>14552</v>
      </c>
      <c r="C4700" s="516" t="s">
        <v>16265</v>
      </c>
      <c r="D4700" s="516" t="s">
        <v>9764</v>
      </c>
      <c r="E4700" s="498" t="s">
        <v>18490</v>
      </c>
    </row>
    <row r="4701" spans="1:5" ht="25.5" x14ac:dyDescent="0.2">
      <c r="A4701" s="516">
        <v>13416</v>
      </c>
      <c r="B4701" s="488" t="s">
        <v>14553</v>
      </c>
      <c r="C4701" s="516" t="s">
        <v>16265</v>
      </c>
      <c r="D4701" s="516" t="s">
        <v>9764</v>
      </c>
      <c r="E4701" s="498" t="s">
        <v>8923</v>
      </c>
    </row>
    <row r="4702" spans="1:5" x14ac:dyDescent="0.2">
      <c r="A4702" s="516">
        <v>13417</v>
      </c>
      <c r="B4702" s="488" t="s">
        <v>14554</v>
      </c>
      <c r="C4702" s="516" t="s">
        <v>16265</v>
      </c>
      <c r="D4702" s="516" t="s">
        <v>9764</v>
      </c>
      <c r="E4702" s="498" t="s">
        <v>18491</v>
      </c>
    </row>
    <row r="4703" spans="1:5" ht="25.5" x14ac:dyDescent="0.2">
      <c r="A4703" s="516">
        <v>7604</v>
      </c>
      <c r="B4703" s="488" t="s">
        <v>14555</v>
      </c>
      <c r="C4703" s="516" t="s">
        <v>16265</v>
      </c>
      <c r="D4703" s="516" t="s">
        <v>9764</v>
      </c>
      <c r="E4703" s="498" t="s">
        <v>16299</v>
      </c>
    </row>
    <row r="4704" spans="1:5" ht="25.5" x14ac:dyDescent="0.2">
      <c r="A4704" s="516">
        <v>11763</v>
      </c>
      <c r="B4704" s="488" t="s">
        <v>14556</v>
      </c>
      <c r="C4704" s="516" t="s">
        <v>16265</v>
      </c>
      <c r="D4704" s="516" t="s">
        <v>9764</v>
      </c>
      <c r="E4704" s="498" t="s">
        <v>18492</v>
      </c>
    </row>
    <row r="4705" spans="1:5" ht="25.5" x14ac:dyDescent="0.2">
      <c r="A4705" s="516">
        <v>11764</v>
      </c>
      <c r="B4705" s="488" t="s">
        <v>14557</v>
      </c>
      <c r="C4705" s="516" t="s">
        <v>16265</v>
      </c>
      <c r="D4705" s="516" t="s">
        <v>9764</v>
      </c>
      <c r="E4705" s="498" t="s">
        <v>18493</v>
      </c>
    </row>
    <row r="4706" spans="1:5" ht="25.5" x14ac:dyDescent="0.2">
      <c r="A4706" s="516">
        <v>11829</v>
      </c>
      <c r="B4706" s="488" t="s">
        <v>14558</v>
      </c>
      <c r="C4706" s="516" t="s">
        <v>16265</v>
      </c>
      <c r="D4706" s="516" t="s">
        <v>9764</v>
      </c>
      <c r="E4706" s="498" t="s">
        <v>8214</v>
      </c>
    </row>
    <row r="4707" spans="1:5" ht="25.5" x14ac:dyDescent="0.2">
      <c r="A4707" s="516">
        <v>11825</v>
      </c>
      <c r="B4707" s="488" t="s">
        <v>14559</v>
      </c>
      <c r="C4707" s="516" t="s">
        <v>16265</v>
      </c>
      <c r="D4707" s="516" t="s">
        <v>9764</v>
      </c>
      <c r="E4707" s="498" t="s">
        <v>18494</v>
      </c>
    </row>
    <row r="4708" spans="1:5" ht="25.5" x14ac:dyDescent="0.2">
      <c r="A4708" s="516">
        <v>11767</v>
      </c>
      <c r="B4708" s="488" t="s">
        <v>14560</v>
      </c>
      <c r="C4708" s="516" t="s">
        <v>16265</v>
      </c>
      <c r="D4708" s="516" t="s">
        <v>9764</v>
      </c>
      <c r="E4708" s="498" t="s">
        <v>15159</v>
      </c>
    </row>
    <row r="4709" spans="1:5" ht="25.5" x14ac:dyDescent="0.2">
      <c r="A4709" s="516">
        <v>11830</v>
      </c>
      <c r="B4709" s="488" t="s">
        <v>14561</v>
      </c>
      <c r="C4709" s="516" t="s">
        <v>16265</v>
      </c>
      <c r="D4709" s="516" t="s">
        <v>9764</v>
      </c>
      <c r="E4709" s="498" t="s">
        <v>15499</v>
      </c>
    </row>
    <row r="4710" spans="1:5" ht="25.5" x14ac:dyDescent="0.2">
      <c r="A4710" s="516">
        <v>11766</v>
      </c>
      <c r="B4710" s="488" t="s">
        <v>14562</v>
      </c>
      <c r="C4710" s="516" t="s">
        <v>16265</v>
      </c>
      <c r="D4710" s="516" t="s">
        <v>9764</v>
      </c>
      <c r="E4710" s="498" t="s">
        <v>18495</v>
      </c>
    </row>
    <row r="4711" spans="1:5" ht="25.5" x14ac:dyDescent="0.2">
      <c r="A4711" s="516">
        <v>11765</v>
      </c>
      <c r="B4711" s="488" t="s">
        <v>14563</v>
      </c>
      <c r="C4711" s="516" t="s">
        <v>16265</v>
      </c>
      <c r="D4711" s="516" t="s">
        <v>9764</v>
      </c>
      <c r="E4711" s="498" t="s">
        <v>8894</v>
      </c>
    </row>
    <row r="4712" spans="1:5" ht="25.5" x14ac:dyDescent="0.2">
      <c r="A4712" s="516">
        <v>11824</v>
      </c>
      <c r="B4712" s="488" t="s">
        <v>14565</v>
      </c>
      <c r="C4712" s="516" t="s">
        <v>16265</v>
      </c>
      <c r="D4712" s="516" t="s">
        <v>9764</v>
      </c>
      <c r="E4712" s="498" t="s">
        <v>9626</v>
      </c>
    </row>
    <row r="4713" spans="1:5" x14ac:dyDescent="0.2">
      <c r="A4713" s="516">
        <v>11777</v>
      </c>
      <c r="B4713" s="488" t="s">
        <v>14566</v>
      </c>
      <c r="C4713" s="516" t="s">
        <v>16265</v>
      </c>
      <c r="D4713" s="516" t="s">
        <v>9764</v>
      </c>
      <c r="E4713" s="498" t="s">
        <v>18496</v>
      </c>
    </row>
    <row r="4714" spans="1:5" ht="25.5" x14ac:dyDescent="0.2">
      <c r="A4714" s="516">
        <v>7602</v>
      </c>
      <c r="B4714" s="488" t="s">
        <v>14568</v>
      </c>
      <c r="C4714" s="516" t="s">
        <v>16265</v>
      </c>
      <c r="D4714" s="516" t="s">
        <v>9764</v>
      </c>
      <c r="E4714" s="498" t="s">
        <v>16604</v>
      </c>
    </row>
    <row r="4715" spans="1:5" ht="25.5" x14ac:dyDescent="0.2">
      <c r="A4715" s="516">
        <v>7603</v>
      </c>
      <c r="B4715" s="488" t="s">
        <v>14569</v>
      </c>
      <c r="C4715" s="516" t="s">
        <v>16265</v>
      </c>
      <c r="D4715" s="516" t="s">
        <v>9764</v>
      </c>
      <c r="E4715" s="498" t="s">
        <v>7343</v>
      </c>
    </row>
    <row r="4716" spans="1:5" ht="25.5" x14ac:dyDescent="0.2">
      <c r="A4716" s="516">
        <v>11826</v>
      </c>
      <c r="B4716" s="488" t="s">
        <v>14570</v>
      </c>
      <c r="C4716" s="516" t="s">
        <v>16265</v>
      </c>
      <c r="D4716" s="516" t="s">
        <v>9764</v>
      </c>
      <c r="E4716" s="498" t="s">
        <v>18497</v>
      </c>
    </row>
    <row r="4717" spans="1:5" ht="25.5" x14ac:dyDescent="0.2">
      <c r="A4717" s="516">
        <v>7606</v>
      </c>
      <c r="B4717" s="488" t="s">
        <v>14571</v>
      </c>
      <c r="C4717" s="516" t="s">
        <v>16265</v>
      </c>
      <c r="D4717" s="516" t="s">
        <v>9764</v>
      </c>
      <c r="E4717" s="498" t="s">
        <v>18498</v>
      </c>
    </row>
    <row r="4718" spans="1:5" ht="25.5" x14ac:dyDescent="0.2">
      <c r="A4718" s="516">
        <v>40329</v>
      </c>
      <c r="B4718" s="488" t="s">
        <v>14572</v>
      </c>
      <c r="C4718" s="516" t="s">
        <v>16265</v>
      </c>
      <c r="D4718" s="516" t="s">
        <v>9768</v>
      </c>
      <c r="E4718" s="498" t="s">
        <v>15748</v>
      </c>
    </row>
    <row r="4719" spans="1:5" ht="25.5" x14ac:dyDescent="0.2">
      <c r="A4719" s="516">
        <v>11823</v>
      </c>
      <c r="B4719" s="488" t="s">
        <v>14573</v>
      </c>
      <c r="C4719" s="516" t="s">
        <v>16265</v>
      </c>
      <c r="D4719" s="516" t="s">
        <v>9764</v>
      </c>
      <c r="E4719" s="498" t="s">
        <v>7088</v>
      </c>
    </row>
    <row r="4720" spans="1:5" x14ac:dyDescent="0.2">
      <c r="A4720" s="516">
        <v>11822</v>
      </c>
      <c r="B4720" s="488" t="s">
        <v>14574</v>
      </c>
      <c r="C4720" s="516" t="s">
        <v>16265</v>
      </c>
      <c r="D4720" s="516" t="s">
        <v>9764</v>
      </c>
      <c r="E4720" s="498" t="s">
        <v>15694</v>
      </c>
    </row>
    <row r="4721" spans="1:5" x14ac:dyDescent="0.2">
      <c r="A4721" s="516">
        <v>11831</v>
      </c>
      <c r="B4721" s="488" t="s">
        <v>14575</v>
      </c>
      <c r="C4721" s="516" t="s">
        <v>16265</v>
      </c>
      <c r="D4721" s="516" t="s">
        <v>9764</v>
      </c>
      <c r="E4721" s="498" t="s">
        <v>16909</v>
      </c>
    </row>
    <row r="4722" spans="1:5" ht="38.25" x14ac:dyDescent="0.2">
      <c r="A4722" s="516">
        <v>7613</v>
      </c>
      <c r="B4722" s="488" t="s">
        <v>14576</v>
      </c>
      <c r="C4722" s="516" t="s">
        <v>16265</v>
      </c>
      <c r="D4722" s="516" t="s">
        <v>9764</v>
      </c>
      <c r="E4722" s="498" t="s">
        <v>18499</v>
      </c>
    </row>
    <row r="4723" spans="1:5" ht="38.25" x14ac:dyDescent="0.2">
      <c r="A4723" s="516">
        <v>7619</v>
      </c>
      <c r="B4723" s="488" t="s">
        <v>14577</v>
      </c>
      <c r="C4723" s="516" t="s">
        <v>16265</v>
      </c>
      <c r="D4723" s="516" t="s">
        <v>9764</v>
      </c>
      <c r="E4723" s="498" t="s">
        <v>18500</v>
      </c>
    </row>
    <row r="4724" spans="1:5" ht="38.25" x14ac:dyDescent="0.2">
      <c r="A4724" s="516">
        <v>12076</v>
      </c>
      <c r="B4724" s="488" t="s">
        <v>14578</v>
      </c>
      <c r="C4724" s="516" t="s">
        <v>16265</v>
      </c>
      <c r="D4724" s="516" t="s">
        <v>9764</v>
      </c>
      <c r="E4724" s="498" t="s">
        <v>18501</v>
      </c>
    </row>
    <row r="4725" spans="1:5" ht="38.25" x14ac:dyDescent="0.2">
      <c r="A4725" s="516">
        <v>7614</v>
      </c>
      <c r="B4725" s="488" t="s">
        <v>14579</v>
      </c>
      <c r="C4725" s="516" t="s">
        <v>16265</v>
      </c>
      <c r="D4725" s="516" t="s">
        <v>9764</v>
      </c>
      <c r="E4725" s="498" t="s">
        <v>18502</v>
      </c>
    </row>
    <row r="4726" spans="1:5" ht="38.25" x14ac:dyDescent="0.2">
      <c r="A4726" s="516">
        <v>7618</v>
      </c>
      <c r="B4726" s="488" t="s">
        <v>14580</v>
      </c>
      <c r="C4726" s="516" t="s">
        <v>16265</v>
      </c>
      <c r="D4726" s="516" t="s">
        <v>9764</v>
      </c>
      <c r="E4726" s="498" t="s">
        <v>18503</v>
      </c>
    </row>
    <row r="4727" spans="1:5" ht="38.25" x14ac:dyDescent="0.2">
      <c r="A4727" s="516">
        <v>7620</v>
      </c>
      <c r="B4727" s="488" t="s">
        <v>14581</v>
      </c>
      <c r="C4727" s="516" t="s">
        <v>16265</v>
      </c>
      <c r="D4727" s="516" t="s">
        <v>9764</v>
      </c>
      <c r="E4727" s="498" t="s">
        <v>18504</v>
      </c>
    </row>
    <row r="4728" spans="1:5" ht="38.25" x14ac:dyDescent="0.2">
      <c r="A4728" s="516">
        <v>7610</v>
      </c>
      <c r="B4728" s="488" t="s">
        <v>14582</v>
      </c>
      <c r="C4728" s="516" t="s">
        <v>16265</v>
      </c>
      <c r="D4728" s="516" t="s">
        <v>9764</v>
      </c>
      <c r="E4728" s="498" t="s">
        <v>18505</v>
      </c>
    </row>
    <row r="4729" spans="1:5" ht="38.25" x14ac:dyDescent="0.2">
      <c r="A4729" s="516">
        <v>7615</v>
      </c>
      <c r="B4729" s="488" t="s">
        <v>14583</v>
      </c>
      <c r="C4729" s="516" t="s">
        <v>16265</v>
      </c>
      <c r="D4729" s="516" t="s">
        <v>9764</v>
      </c>
      <c r="E4729" s="498" t="s">
        <v>18506</v>
      </c>
    </row>
    <row r="4730" spans="1:5" ht="38.25" x14ac:dyDescent="0.2">
      <c r="A4730" s="516">
        <v>7617</v>
      </c>
      <c r="B4730" s="488" t="s">
        <v>14584</v>
      </c>
      <c r="C4730" s="516" t="s">
        <v>16265</v>
      </c>
      <c r="D4730" s="516" t="s">
        <v>9764</v>
      </c>
      <c r="E4730" s="498" t="s">
        <v>18507</v>
      </c>
    </row>
    <row r="4731" spans="1:5" ht="38.25" x14ac:dyDescent="0.2">
      <c r="A4731" s="516">
        <v>7616</v>
      </c>
      <c r="B4731" s="488" t="s">
        <v>14585</v>
      </c>
      <c r="C4731" s="516" t="s">
        <v>16265</v>
      </c>
      <c r="D4731" s="516" t="s">
        <v>9764</v>
      </c>
      <c r="E4731" s="498" t="s">
        <v>18508</v>
      </c>
    </row>
    <row r="4732" spans="1:5" ht="38.25" x14ac:dyDescent="0.2">
      <c r="A4732" s="516">
        <v>7611</v>
      </c>
      <c r="B4732" s="488" t="s">
        <v>14586</v>
      </c>
      <c r="C4732" s="516" t="s">
        <v>16265</v>
      </c>
      <c r="D4732" s="516" t="s">
        <v>9768</v>
      </c>
      <c r="E4732" s="498" t="s">
        <v>18509</v>
      </c>
    </row>
    <row r="4733" spans="1:5" ht="38.25" x14ac:dyDescent="0.2">
      <c r="A4733" s="516">
        <v>7612</v>
      </c>
      <c r="B4733" s="488" t="s">
        <v>14587</v>
      </c>
      <c r="C4733" s="516" t="s">
        <v>16265</v>
      </c>
      <c r="D4733" s="516" t="s">
        <v>9764</v>
      </c>
      <c r="E4733" s="498" t="s">
        <v>18510</v>
      </c>
    </row>
    <row r="4734" spans="1:5" x14ac:dyDescent="0.2">
      <c r="A4734" s="516">
        <v>37371</v>
      </c>
      <c r="B4734" s="488" t="s">
        <v>14588</v>
      </c>
      <c r="C4734" s="516" t="s">
        <v>16281</v>
      </c>
      <c r="D4734" s="516" t="s">
        <v>9768</v>
      </c>
      <c r="E4734" s="498" t="s">
        <v>6847</v>
      </c>
    </row>
    <row r="4735" spans="1:5" x14ac:dyDescent="0.2">
      <c r="A4735" s="516">
        <v>40861</v>
      </c>
      <c r="B4735" s="488" t="s">
        <v>14589</v>
      </c>
      <c r="C4735" s="516" t="s">
        <v>16378</v>
      </c>
      <c r="D4735" s="516" t="s">
        <v>9768</v>
      </c>
      <c r="E4735" s="498" t="s">
        <v>18511</v>
      </c>
    </row>
    <row r="4736" spans="1:5" ht="25.5" x14ac:dyDescent="0.2">
      <c r="A4736" s="516">
        <v>36510</v>
      </c>
      <c r="B4736" s="488" t="s">
        <v>14590</v>
      </c>
      <c r="C4736" s="516" t="s">
        <v>16265</v>
      </c>
      <c r="D4736" s="516" t="s">
        <v>9764</v>
      </c>
      <c r="E4736" s="498" t="s">
        <v>18512</v>
      </c>
    </row>
    <row r="4737" spans="1:5" ht="25.5" x14ac:dyDescent="0.2">
      <c r="A4737" s="516">
        <v>25020</v>
      </c>
      <c r="B4737" s="488" t="s">
        <v>14591</v>
      </c>
      <c r="C4737" s="516" t="s">
        <v>16265</v>
      </c>
      <c r="D4737" s="516" t="s">
        <v>9764</v>
      </c>
      <c r="E4737" s="498" t="s">
        <v>18513</v>
      </c>
    </row>
    <row r="4738" spans="1:5" ht="25.5" x14ac:dyDescent="0.2">
      <c r="A4738" s="516">
        <v>7622</v>
      </c>
      <c r="B4738" s="488" t="s">
        <v>14592</v>
      </c>
      <c r="C4738" s="516" t="s">
        <v>16265</v>
      </c>
      <c r="D4738" s="516" t="s">
        <v>9764</v>
      </c>
      <c r="E4738" s="498" t="s">
        <v>18514</v>
      </c>
    </row>
    <row r="4739" spans="1:5" ht="25.5" x14ac:dyDescent="0.2">
      <c r="A4739" s="516">
        <v>7624</v>
      </c>
      <c r="B4739" s="488" t="s">
        <v>14593</v>
      </c>
      <c r="C4739" s="516" t="s">
        <v>16265</v>
      </c>
      <c r="D4739" s="516" t="s">
        <v>9768</v>
      </c>
      <c r="E4739" s="498" t="s">
        <v>18515</v>
      </c>
    </row>
    <row r="4740" spans="1:5" ht="25.5" x14ac:dyDescent="0.2">
      <c r="A4740" s="516">
        <v>7625</v>
      </c>
      <c r="B4740" s="488" t="s">
        <v>14594</v>
      </c>
      <c r="C4740" s="516" t="s">
        <v>16265</v>
      </c>
      <c r="D4740" s="516" t="s">
        <v>9764</v>
      </c>
      <c r="E4740" s="498" t="s">
        <v>18516</v>
      </c>
    </row>
    <row r="4741" spans="1:5" ht="25.5" x14ac:dyDescent="0.2">
      <c r="A4741" s="516">
        <v>7623</v>
      </c>
      <c r="B4741" s="488" t="s">
        <v>14595</v>
      </c>
      <c r="C4741" s="516" t="s">
        <v>16265</v>
      </c>
      <c r="D4741" s="516" t="s">
        <v>9764</v>
      </c>
      <c r="E4741" s="498" t="s">
        <v>18513</v>
      </c>
    </row>
    <row r="4742" spans="1:5" ht="25.5" x14ac:dyDescent="0.2">
      <c r="A4742" s="516">
        <v>36508</v>
      </c>
      <c r="B4742" s="488" t="s">
        <v>14596</v>
      </c>
      <c r="C4742" s="516" t="s">
        <v>16265</v>
      </c>
      <c r="D4742" s="516" t="s">
        <v>9764</v>
      </c>
      <c r="E4742" s="498" t="s">
        <v>18517</v>
      </c>
    </row>
    <row r="4743" spans="1:5" ht="25.5" x14ac:dyDescent="0.2">
      <c r="A4743" s="516">
        <v>36509</v>
      </c>
      <c r="B4743" s="488" t="s">
        <v>14597</v>
      </c>
      <c r="C4743" s="516" t="s">
        <v>16265</v>
      </c>
      <c r="D4743" s="516" t="s">
        <v>9764</v>
      </c>
      <c r="E4743" s="498" t="s">
        <v>18518</v>
      </c>
    </row>
    <row r="4744" spans="1:5" ht="25.5" x14ac:dyDescent="0.2">
      <c r="A4744" s="516">
        <v>13238</v>
      </c>
      <c r="B4744" s="488" t="s">
        <v>14598</v>
      </c>
      <c r="C4744" s="516" t="s">
        <v>16265</v>
      </c>
      <c r="D4744" s="516" t="s">
        <v>9764</v>
      </c>
      <c r="E4744" s="498" t="s">
        <v>14599</v>
      </c>
    </row>
    <row r="4745" spans="1:5" ht="25.5" x14ac:dyDescent="0.2">
      <c r="A4745" s="516">
        <v>36511</v>
      </c>
      <c r="B4745" s="488" t="s">
        <v>14600</v>
      </c>
      <c r="C4745" s="516" t="s">
        <v>16265</v>
      </c>
      <c r="D4745" s="516" t="s">
        <v>9764</v>
      </c>
      <c r="E4745" s="498" t="s">
        <v>14601</v>
      </c>
    </row>
    <row r="4746" spans="1:5" x14ac:dyDescent="0.2">
      <c r="A4746" s="516">
        <v>36515</v>
      </c>
      <c r="B4746" s="488" t="s">
        <v>14602</v>
      </c>
      <c r="C4746" s="516" t="s">
        <v>16265</v>
      </c>
      <c r="D4746" s="516" t="s">
        <v>9764</v>
      </c>
      <c r="E4746" s="498" t="s">
        <v>14603</v>
      </c>
    </row>
    <row r="4747" spans="1:5" ht="25.5" x14ac:dyDescent="0.2">
      <c r="A4747" s="516">
        <v>10598</v>
      </c>
      <c r="B4747" s="488" t="s">
        <v>14604</v>
      </c>
      <c r="C4747" s="516" t="s">
        <v>16265</v>
      </c>
      <c r="D4747" s="516" t="s">
        <v>9764</v>
      </c>
      <c r="E4747" s="498" t="s">
        <v>14605</v>
      </c>
    </row>
    <row r="4748" spans="1:5" ht="25.5" x14ac:dyDescent="0.2">
      <c r="A4748" s="516">
        <v>7640</v>
      </c>
      <c r="B4748" s="488" t="s">
        <v>14606</v>
      </c>
      <c r="C4748" s="516" t="s">
        <v>16265</v>
      </c>
      <c r="D4748" s="516" t="s">
        <v>9768</v>
      </c>
      <c r="E4748" s="498" t="s">
        <v>14607</v>
      </c>
    </row>
    <row r="4749" spans="1:5" ht="25.5" x14ac:dyDescent="0.2">
      <c r="A4749" s="516">
        <v>36513</v>
      </c>
      <c r="B4749" s="488" t="s">
        <v>14608</v>
      </c>
      <c r="C4749" s="516" t="s">
        <v>16265</v>
      </c>
      <c r="D4749" s="516" t="s">
        <v>9764</v>
      </c>
      <c r="E4749" s="498" t="s">
        <v>14609</v>
      </c>
    </row>
    <row r="4750" spans="1:5" ht="25.5" x14ac:dyDescent="0.2">
      <c r="A4750" s="516">
        <v>36514</v>
      </c>
      <c r="B4750" s="488" t="s">
        <v>14610</v>
      </c>
      <c r="C4750" s="516" t="s">
        <v>16265</v>
      </c>
      <c r="D4750" s="516" t="s">
        <v>9764</v>
      </c>
      <c r="E4750" s="498" t="s">
        <v>14611</v>
      </c>
    </row>
    <row r="4751" spans="1:5" ht="25.5" x14ac:dyDescent="0.2">
      <c r="A4751" s="516">
        <v>36149</v>
      </c>
      <c r="B4751" s="488" t="s">
        <v>14612</v>
      </c>
      <c r="C4751" s="516" t="s">
        <v>16265</v>
      </c>
      <c r="D4751" s="516" t="s">
        <v>9764</v>
      </c>
      <c r="E4751" s="498" t="s">
        <v>18519</v>
      </c>
    </row>
    <row r="4752" spans="1:5" ht="25.5" x14ac:dyDescent="0.2">
      <c r="A4752" s="516">
        <v>42407</v>
      </c>
      <c r="B4752" s="488" t="s">
        <v>18520</v>
      </c>
      <c r="C4752" s="516" t="s">
        <v>16302</v>
      </c>
      <c r="D4752" s="516" t="s">
        <v>9764</v>
      </c>
      <c r="E4752" s="498" t="s">
        <v>7275</v>
      </c>
    </row>
    <row r="4753" spans="1:5" ht="25.5" x14ac:dyDescent="0.2">
      <c r="A4753" s="516">
        <v>11581</v>
      </c>
      <c r="B4753" s="488" t="s">
        <v>14613</v>
      </c>
      <c r="C4753" s="516" t="s">
        <v>16302</v>
      </c>
      <c r="D4753" s="516" t="s">
        <v>9764</v>
      </c>
      <c r="E4753" s="498" t="s">
        <v>18521</v>
      </c>
    </row>
    <row r="4754" spans="1:5" ht="25.5" x14ac:dyDescent="0.2">
      <c r="A4754" s="516">
        <v>11580</v>
      </c>
      <c r="B4754" s="488" t="s">
        <v>14615</v>
      </c>
      <c r="C4754" s="516" t="s">
        <v>16302</v>
      </c>
      <c r="D4754" s="516" t="s">
        <v>9764</v>
      </c>
      <c r="E4754" s="498" t="s">
        <v>9135</v>
      </c>
    </row>
    <row r="4755" spans="1:5" ht="25.5" x14ac:dyDescent="0.2">
      <c r="A4755" s="516">
        <v>38177</v>
      </c>
      <c r="B4755" s="488" t="s">
        <v>14616</v>
      </c>
      <c r="C4755" s="516" t="s">
        <v>16265</v>
      </c>
      <c r="D4755" s="516" t="s">
        <v>9764</v>
      </c>
      <c r="E4755" s="498" t="s">
        <v>7345</v>
      </c>
    </row>
    <row r="4756" spans="1:5" x14ac:dyDescent="0.2">
      <c r="A4756" s="516">
        <v>10743</v>
      </c>
      <c r="B4756" s="488" t="s">
        <v>14617</v>
      </c>
      <c r="C4756" s="516" t="s">
        <v>16265</v>
      </c>
      <c r="D4756" s="516" t="s">
        <v>9764</v>
      </c>
      <c r="E4756" s="498" t="s">
        <v>18522</v>
      </c>
    </row>
    <row r="4757" spans="1:5" ht="38.25" x14ac:dyDescent="0.2">
      <c r="A4757" s="516">
        <v>39848</v>
      </c>
      <c r="B4757" s="488" t="s">
        <v>14618</v>
      </c>
      <c r="C4757" s="516" t="s">
        <v>16302</v>
      </c>
      <c r="D4757" s="516" t="s">
        <v>9764</v>
      </c>
      <c r="E4757" s="498" t="s">
        <v>6748</v>
      </c>
    </row>
    <row r="4758" spans="1:5" ht="25.5" x14ac:dyDescent="0.2">
      <c r="A4758" s="516">
        <v>20999</v>
      </c>
      <c r="B4758" s="488" t="s">
        <v>14619</v>
      </c>
      <c r="C4758" s="516" t="s">
        <v>16302</v>
      </c>
      <c r="D4758" s="516" t="s">
        <v>9764</v>
      </c>
      <c r="E4758" s="498" t="s">
        <v>7665</v>
      </c>
    </row>
    <row r="4759" spans="1:5" ht="25.5" x14ac:dyDescent="0.2">
      <c r="A4759" s="516">
        <v>21001</v>
      </c>
      <c r="B4759" s="488" t="s">
        <v>14621</v>
      </c>
      <c r="C4759" s="516" t="s">
        <v>16302</v>
      </c>
      <c r="D4759" s="516" t="s">
        <v>9768</v>
      </c>
      <c r="E4759" s="498" t="s">
        <v>13847</v>
      </c>
    </row>
    <row r="4760" spans="1:5" ht="25.5" x14ac:dyDescent="0.2">
      <c r="A4760" s="516">
        <v>21003</v>
      </c>
      <c r="B4760" s="488" t="s">
        <v>14622</v>
      </c>
      <c r="C4760" s="516" t="s">
        <v>16302</v>
      </c>
      <c r="D4760" s="516" t="s">
        <v>9764</v>
      </c>
      <c r="E4760" s="498" t="s">
        <v>7379</v>
      </c>
    </row>
    <row r="4761" spans="1:5" ht="25.5" x14ac:dyDescent="0.2">
      <c r="A4761" s="516">
        <v>21006</v>
      </c>
      <c r="B4761" s="488" t="s">
        <v>14623</v>
      </c>
      <c r="C4761" s="516" t="s">
        <v>16302</v>
      </c>
      <c r="D4761" s="516" t="s">
        <v>9764</v>
      </c>
      <c r="E4761" s="498" t="s">
        <v>18523</v>
      </c>
    </row>
    <row r="4762" spans="1:5" ht="25.5" x14ac:dyDescent="0.2">
      <c r="A4762" s="516">
        <v>21019</v>
      </c>
      <c r="B4762" s="488" t="s">
        <v>14625</v>
      </c>
      <c r="C4762" s="516" t="s">
        <v>16302</v>
      </c>
      <c r="D4762" s="516" t="s">
        <v>9764</v>
      </c>
      <c r="E4762" s="498" t="s">
        <v>15782</v>
      </c>
    </row>
    <row r="4763" spans="1:5" ht="25.5" x14ac:dyDescent="0.2">
      <c r="A4763" s="516">
        <v>21021</v>
      </c>
      <c r="B4763" s="488" t="s">
        <v>14626</v>
      </c>
      <c r="C4763" s="516" t="s">
        <v>16302</v>
      </c>
      <c r="D4763" s="516" t="s">
        <v>9764</v>
      </c>
      <c r="E4763" s="498" t="s">
        <v>7834</v>
      </c>
    </row>
    <row r="4764" spans="1:5" ht="25.5" x14ac:dyDescent="0.2">
      <c r="A4764" s="516">
        <v>21024</v>
      </c>
      <c r="B4764" s="488" t="s">
        <v>14628</v>
      </c>
      <c r="C4764" s="516" t="s">
        <v>16302</v>
      </c>
      <c r="D4764" s="516" t="s">
        <v>9764</v>
      </c>
      <c r="E4764" s="498" t="s">
        <v>18524</v>
      </c>
    </row>
    <row r="4765" spans="1:5" ht="25.5" x14ac:dyDescent="0.2">
      <c r="A4765" s="516">
        <v>40624</v>
      </c>
      <c r="B4765" s="488" t="s">
        <v>14630</v>
      </c>
      <c r="C4765" s="516" t="s">
        <v>16302</v>
      </c>
      <c r="D4765" s="516" t="s">
        <v>9764</v>
      </c>
      <c r="E4765" s="498" t="s">
        <v>18525</v>
      </c>
    </row>
    <row r="4766" spans="1:5" x14ac:dyDescent="0.2">
      <c r="A4766" s="516">
        <v>13127</v>
      </c>
      <c r="B4766" s="488" t="s">
        <v>14631</v>
      </c>
      <c r="C4766" s="516" t="s">
        <v>16302</v>
      </c>
      <c r="D4766" s="516" t="s">
        <v>9764</v>
      </c>
      <c r="E4766" s="498" t="s">
        <v>8212</v>
      </c>
    </row>
    <row r="4767" spans="1:5" x14ac:dyDescent="0.2">
      <c r="A4767" s="516">
        <v>13137</v>
      </c>
      <c r="B4767" s="488" t="s">
        <v>14632</v>
      </c>
      <c r="C4767" s="516" t="s">
        <v>16302</v>
      </c>
      <c r="D4767" s="516" t="s">
        <v>9764</v>
      </c>
      <c r="E4767" s="498" t="s">
        <v>15495</v>
      </c>
    </row>
    <row r="4768" spans="1:5" ht="25.5" x14ac:dyDescent="0.2">
      <c r="A4768" s="516">
        <v>20989</v>
      </c>
      <c r="B4768" s="488" t="s">
        <v>14633</v>
      </c>
      <c r="C4768" s="516" t="s">
        <v>16302</v>
      </c>
      <c r="D4768" s="516" t="s">
        <v>9764</v>
      </c>
      <c r="E4768" s="498" t="s">
        <v>18526</v>
      </c>
    </row>
    <row r="4769" spans="1:5" ht="25.5" x14ac:dyDescent="0.2">
      <c r="A4769" s="516">
        <v>21147</v>
      </c>
      <c r="B4769" s="488" t="s">
        <v>14634</v>
      </c>
      <c r="C4769" s="516" t="s">
        <v>16302</v>
      </c>
      <c r="D4769" s="516" t="s">
        <v>9764</v>
      </c>
      <c r="E4769" s="498" t="s">
        <v>8387</v>
      </c>
    </row>
    <row r="4770" spans="1:5" x14ac:dyDescent="0.2">
      <c r="A4770" s="516">
        <v>21148</v>
      </c>
      <c r="B4770" s="488" t="s">
        <v>14635</v>
      </c>
      <c r="C4770" s="516" t="s">
        <v>16302</v>
      </c>
      <c r="D4770" s="516" t="s">
        <v>9768</v>
      </c>
      <c r="E4770" s="498" t="s">
        <v>18527</v>
      </c>
    </row>
    <row r="4771" spans="1:5" ht="25.5" x14ac:dyDescent="0.2">
      <c r="A4771" s="516">
        <v>20984</v>
      </c>
      <c r="B4771" s="488" t="s">
        <v>14636</v>
      </c>
      <c r="C4771" s="516" t="s">
        <v>16302</v>
      </c>
      <c r="D4771" s="516" t="s">
        <v>9764</v>
      </c>
      <c r="E4771" s="498" t="s">
        <v>18528</v>
      </c>
    </row>
    <row r="4772" spans="1:5" ht="25.5" x14ac:dyDescent="0.2">
      <c r="A4772" s="516">
        <v>13042</v>
      </c>
      <c r="B4772" s="488" t="s">
        <v>14637</v>
      </c>
      <c r="C4772" s="516" t="s">
        <v>16302</v>
      </c>
      <c r="D4772" s="516" t="s">
        <v>9764</v>
      </c>
      <c r="E4772" s="498" t="s">
        <v>18529</v>
      </c>
    </row>
    <row r="4773" spans="1:5" x14ac:dyDescent="0.2">
      <c r="A4773" s="516">
        <v>21150</v>
      </c>
      <c r="B4773" s="488" t="s">
        <v>14638</v>
      </c>
      <c r="C4773" s="516" t="s">
        <v>16302</v>
      </c>
      <c r="D4773" s="516" t="s">
        <v>9764</v>
      </c>
      <c r="E4773" s="498" t="s">
        <v>7786</v>
      </c>
    </row>
    <row r="4774" spans="1:5" x14ac:dyDescent="0.2">
      <c r="A4774" s="516">
        <v>13141</v>
      </c>
      <c r="B4774" s="488" t="s">
        <v>14639</v>
      </c>
      <c r="C4774" s="516" t="s">
        <v>16302</v>
      </c>
      <c r="D4774" s="516" t="s">
        <v>9764</v>
      </c>
      <c r="E4774" s="498" t="s">
        <v>18530</v>
      </c>
    </row>
    <row r="4775" spans="1:5" x14ac:dyDescent="0.2">
      <c r="A4775" s="516">
        <v>21151</v>
      </c>
      <c r="B4775" s="488" t="s">
        <v>14640</v>
      </c>
      <c r="C4775" s="516" t="s">
        <v>16302</v>
      </c>
      <c r="D4775" s="516" t="s">
        <v>9764</v>
      </c>
      <c r="E4775" s="498" t="s">
        <v>18531</v>
      </c>
    </row>
    <row r="4776" spans="1:5" x14ac:dyDescent="0.2">
      <c r="A4776" s="516">
        <v>13142</v>
      </c>
      <c r="B4776" s="488" t="s">
        <v>14641</v>
      </c>
      <c r="C4776" s="516" t="s">
        <v>16302</v>
      </c>
      <c r="D4776" s="516" t="s">
        <v>9764</v>
      </c>
      <c r="E4776" s="498" t="s">
        <v>18532</v>
      </c>
    </row>
    <row r="4777" spans="1:5" x14ac:dyDescent="0.2">
      <c r="A4777" s="516">
        <v>20994</v>
      </c>
      <c r="B4777" s="488" t="s">
        <v>14642</v>
      </c>
      <c r="C4777" s="516" t="s">
        <v>16302</v>
      </c>
      <c r="D4777" s="516" t="s">
        <v>9764</v>
      </c>
      <c r="E4777" s="498" t="s">
        <v>18533</v>
      </c>
    </row>
    <row r="4778" spans="1:5" x14ac:dyDescent="0.2">
      <c r="A4778" s="516">
        <v>7672</v>
      </c>
      <c r="B4778" s="488" t="s">
        <v>14643</v>
      </c>
      <c r="C4778" s="516" t="s">
        <v>16302</v>
      </c>
      <c r="D4778" s="516" t="s">
        <v>9764</v>
      </c>
      <c r="E4778" s="498" t="s">
        <v>18534</v>
      </c>
    </row>
    <row r="4779" spans="1:5" x14ac:dyDescent="0.2">
      <c r="A4779" s="516">
        <v>20995</v>
      </c>
      <c r="B4779" s="488" t="s">
        <v>14644</v>
      </c>
      <c r="C4779" s="516" t="s">
        <v>16302</v>
      </c>
      <c r="D4779" s="516" t="s">
        <v>9764</v>
      </c>
      <c r="E4779" s="498" t="s">
        <v>18535</v>
      </c>
    </row>
    <row r="4780" spans="1:5" x14ac:dyDescent="0.2">
      <c r="A4780" s="516">
        <v>7690</v>
      </c>
      <c r="B4780" s="488" t="s">
        <v>14645</v>
      </c>
      <c r="C4780" s="516" t="s">
        <v>16302</v>
      </c>
      <c r="D4780" s="516" t="s">
        <v>9764</v>
      </c>
      <c r="E4780" s="498" t="s">
        <v>18536</v>
      </c>
    </row>
    <row r="4781" spans="1:5" x14ac:dyDescent="0.2">
      <c r="A4781" s="516">
        <v>20980</v>
      </c>
      <c r="B4781" s="488" t="s">
        <v>14646</v>
      </c>
      <c r="C4781" s="516" t="s">
        <v>16302</v>
      </c>
      <c r="D4781" s="516" t="s">
        <v>9764</v>
      </c>
      <c r="E4781" s="498" t="s">
        <v>18537</v>
      </c>
    </row>
    <row r="4782" spans="1:5" x14ac:dyDescent="0.2">
      <c r="A4782" s="516">
        <v>7661</v>
      </c>
      <c r="B4782" s="488" t="s">
        <v>14647</v>
      </c>
      <c r="C4782" s="516" t="s">
        <v>16302</v>
      </c>
      <c r="D4782" s="516" t="s">
        <v>9764</v>
      </c>
      <c r="E4782" s="498" t="s">
        <v>18538</v>
      </c>
    </row>
    <row r="4783" spans="1:5" ht="25.5" x14ac:dyDescent="0.2">
      <c r="A4783" s="516">
        <v>21016</v>
      </c>
      <c r="B4783" s="488" t="s">
        <v>14648</v>
      </c>
      <c r="C4783" s="516" t="s">
        <v>16302</v>
      </c>
      <c r="D4783" s="516" t="s">
        <v>9764</v>
      </c>
      <c r="E4783" s="498" t="s">
        <v>9566</v>
      </c>
    </row>
    <row r="4784" spans="1:5" ht="25.5" x14ac:dyDescent="0.2">
      <c r="A4784" s="516">
        <v>21008</v>
      </c>
      <c r="B4784" s="488" t="s">
        <v>1701</v>
      </c>
      <c r="C4784" s="516" t="s">
        <v>16302</v>
      </c>
      <c r="D4784" s="516" t="s">
        <v>9764</v>
      </c>
      <c r="E4784" s="498" t="s">
        <v>7069</v>
      </c>
    </row>
    <row r="4785" spans="1:5" ht="25.5" x14ac:dyDescent="0.2">
      <c r="A4785" s="516">
        <v>21009</v>
      </c>
      <c r="B4785" s="488" t="s">
        <v>14649</v>
      </c>
      <c r="C4785" s="516" t="s">
        <v>16302</v>
      </c>
      <c r="D4785" s="516" t="s">
        <v>9764</v>
      </c>
      <c r="E4785" s="498" t="s">
        <v>11179</v>
      </c>
    </row>
    <row r="4786" spans="1:5" ht="25.5" x14ac:dyDescent="0.2">
      <c r="A4786" s="516">
        <v>21010</v>
      </c>
      <c r="B4786" s="488" t="s">
        <v>1702</v>
      </c>
      <c r="C4786" s="516" t="s">
        <v>16302</v>
      </c>
      <c r="D4786" s="516" t="s">
        <v>9768</v>
      </c>
      <c r="E4786" s="498" t="s">
        <v>8755</v>
      </c>
    </row>
    <row r="4787" spans="1:5" ht="25.5" x14ac:dyDescent="0.2">
      <c r="A4787" s="516">
        <v>21011</v>
      </c>
      <c r="B4787" s="488" t="s">
        <v>14650</v>
      </c>
      <c r="C4787" s="516" t="s">
        <v>16302</v>
      </c>
      <c r="D4787" s="516" t="s">
        <v>9764</v>
      </c>
      <c r="E4787" s="498" t="s">
        <v>18539</v>
      </c>
    </row>
    <row r="4788" spans="1:5" ht="25.5" x14ac:dyDescent="0.2">
      <c r="A4788" s="516">
        <v>21012</v>
      </c>
      <c r="B4788" s="488" t="s">
        <v>14651</v>
      </c>
      <c r="C4788" s="516" t="s">
        <v>16302</v>
      </c>
      <c r="D4788" s="516" t="s">
        <v>9764</v>
      </c>
      <c r="E4788" s="498" t="s">
        <v>17584</v>
      </c>
    </row>
    <row r="4789" spans="1:5" ht="25.5" x14ac:dyDescent="0.2">
      <c r="A4789" s="516">
        <v>21013</v>
      </c>
      <c r="B4789" s="488" t="s">
        <v>14653</v>
      </c>
      <c r="C4789" s="516" t="s">
        <v>16302</v>
      </c>
      <c r="D4789" s="516" t="s">
        <v>9764</v>
      </c>
      <c r="E4789" s="498" t="s">
        <v>8213</v>
      </c>
    </row>
    <row r="4790" spans="1:5" ht="25.5" x14ac:dyDescent="0.2">
      <c r="A4790" s="516">
        <v>21014</v>
      </c>
      <c r="B4790" s="488" t="s">
        <v>14654</v>
      </c>
      <c r="C4790" s="516" t="s">
        <v>16302</v>
      </c>
      <c r="D4790" s="516" t="s">
        <v>9764</v>
      </c>
      <c r="E4790" s="498" t="s">
        <v>8887</v>
      </c>
    </row>
    <row r="4791" spans="1:5" ht="25.5" x14ac:dyDescent="0.2">
      <c r="A4791" s="516">
        <v>21015</v>
      </c>
      <c r="B4791" s="488" t="s">
        <v>1703</v>
      </c>
      <c r="C4791" s="516" t="s">
        <v>16302</v>
      </c>
      <c r="D4791" s="516" t="s">
        <v>9764</v>
      </c>
      <c r="E4791" s="498" t="s">
        <v>15169</v>
      </c>
    </row>
    <row r="4792" spans="1:5" ht="25.5" x14ac:dyDescent="0.2">
      <c r="A4792" s="516">
        <v>7697</v>
      </c>
      <c r="B4792" s="488" t="s">
        <v>14655</v>
      </c>
      <c r="C4792" s="516" t="s">
        <v>16302</v>
      </c>
      <c r="D4792" s="516" t="s">
        <v>9764</v>
      </c>
      <c r="E4792" s="498" t="s">
        <v>15762</v>
      </c>
    </row>
    <row r="4793" spans="1:5" ht="25.5" x14ac:dyDescent="0.2">
      <c r="A4793" s="516">
        <v>7698</v>
      </c>
      <c r="B4793" s="488" t="s">
        <v>14656</v>
      </c>
      <c r="C4793" s="516" t="s">
        <v>16302</v>
      </c>
      <c r="D4793" s="516" t="s">
        <v>9764</v>
      </c>
      <c r="E4793" s="498" t="s">
        <v>9586</v>
      </c>
    </row>
    <row r="4794" spans="1:5" ht="25.5" x14ac:dyDescent="0.2">
      <c r="A4794" s="516">
        <v>7691</v>
      </c>
      <c r="B4794" s="488" t="s">
        <v>1704</v>
      </c>
      <c r="C4794" s="516" t="s">
        <v>16302</v>
      </c>
      <c r="D4794" s="516" t="s">
        <v>9764</v>
      </c>
      <c r="E4794" s="498" t="s">
        <v>7765</v>
      </c>
    </row>
    <row r="4795" spans="1:5" ht="25.5" x14ac:dyDescent="0.2">
      <c r="A4795" s="516">
        <v>40626</v>
      </c>
      <c r="B4795" s="488" t="s">
        <v>1705</v>
      </c>
      <c r="C4795" s="516" t="s">
        <v>16302</v>
      </c>
      <c r="D4795" s="516" t="s">
        <v>9764</v>
      </c>
      <c r="E4795" s="498" t="s">
        <v>10933</v>
      </c>
    </row>
    <row r="4796" spans="1:5" ht="25.5" x14ac:dyDescent="0.2">
      <c r="A4796" s="516">
        <v>7701</v>
      </c>
      <c r="B4796" s="488" t="s">
        <v>14657</v>
      </c>
      <c r="C4796" s="516" t="s">
        <v>16302</v>
      </c>
      <c r="D4796" s="516" t="s">
        <v>9764</v>
      </c>
      <c r="E4796" s="498" t="s">
        <v>15034</v>
      </c>
    </row>
    <row r="4797" spans="1:5" ht="25.5" x14ac:dyDescent="0.2">
      <c r="A4797" s="516">
        <v>7696</v>
      </c>
      <c r="B4797" s="488" t="s">
        <v>1706</v>
      </c>
      <c r="C4797" s="516" t="s">
        <v>16302</v>
      </c>
      <c r="D4797" s="516" t="s">
        <v>9764</v>
      </c>
      <c r="E4797" s="498" t="s">
        <v>18540</v>
      </c>
    </row>
    <row r="4798" spans="1:5" ht="25.5" x14ac:dyDescent="0.2">
      <c r="A4798" s="516">
        <v>7700</v>
      </c>
      <c r="B4798" s="488" t="s">
        <v>14658</v>
      </c>
      <c r="C4798" s="516" t="s">
        <v>16302</v>
      </c>
      <c r="D4798" s="516" t="s">
        <v>9764</v>
      </c>
      <c r="E4798" s="498" t="s">
        <v>7255</v>
      </c>
    </row>
    <row r="4799" spans="1:5" ht="25.5" x14ac:dyDescent="0.2">
      <c r="A4799" s="516">
        <v>7694</v>
      </c>
      <c r="B4799" s="488" t="s">
        <v>14659</v>
      </c>
      <c r="C4799" s="516" t="s">
        <v>16302</v>
      </c>
      <c r="D4799" s="516" t="s">
        <v>9764</v>
      </c>
      <c r="E4799" s="498" t="s">
        <v>18541</v>
      </c>
    </row>
    <row r="4800" spans="1:5" ht="25.5" x14ac:dyDescent="0.2">
      <c r="A4800" s="516">
        <v>7693</v>
      </c>
      <c r="B4800" s="488" t="s">
        <v>1707</v>
      </c>
      <c r="C4800" s="516" t="s">
        <v>16302</v>
      </c>
      <c r="D4800" s="516" t="s">
        <v>9764</v>
      </c>
      <c r="E4800" s="498" t="s">
        <v>18542</v>
      </c>
    </row>
    <row r="4801" spans="1:5" ht="25.5" x14ac:dyDescent="0.2">
      <c r="A4801" s="516">
        <v>7692</v>
      </c>
      <c r="B4801" s="488" t="s">
        <v>14660</v>
      </c>
      <c r="C4801" s="516" t="s">
        <v>16302</v>
      </c>
      <c r="D4801" s="516" t="s">
        <v>9764</v>
      </c>
      <c r="E4801" s="498" t="s">
        <v>18543</v>
      </c>
    </row>
    <row r="4802" spans="1:5" ht="25.5" x14ac:dyDescent="0.2">
      <c r="A4802" s="516">
        <v>7695</v>
      </c>
      <c r="B4802" s="488" t="s">
        <v>1708</v>
      </c>
      <c r="C4802" s="516" t="s">
        <v>16302</v>
      </c>
      <c r="D4802" s="516" t="s">
        <v>9764</v>
      </c>
      <c r="E4802" s="498" t="s">
        <v>18544</v>
      </c>
    </row>
    <row r="4803" spans="1:5" x14ac:dyDescent="0.2">
      <c r="A4803" s="516">
        <v>13356</v>
      </c>
      <c r="B4803" s="488" t="s">
        <v>14662</v>
      </c>
      <c r="C4803" s="516" t="s">
        <v>16302</v>
      </c>
      <c r="D4803" s="516" t="s">
        <v>9764</v>
      </c>
      <c r="E4803" s="498" t="s">
        <v>8282</v>
      </c>
    </row>
    <row r="4804" spans="1:5" x14ac:dyDescent="0.2">
      <c r="A4804" s="516">
        <v>36365</v>
      </c>
      <c r="B4804" s="488" t="s">
        <v>14663</v>
      </c>
      <c r="C4804" s="516" t="s">
        <v>16302</v>
      </c>
      <c r="D4804" s="516" t="s">
        <v>9768</v>
      </c>
      <c r="E4804" s="498" t="s">
        <v>18545</v>
      </c>
    </row>
    <row r="4805" spans="1:5" x14ac:dyDescent="0.2">
      <c r="A4805" s="516">
        <v>41930</v>
      </c>
      <c r="B4805" s="488" t="s">
        <v>14664</v>
      </c>
      <c r="C4805" s="516" t="s">
        <v>16302</v>
      </c>
      <c r="D4805" s="516" t="s">
        <v>9764</v>
      </c>
      <c r="E4805" s="498" t="s">
        <v>18546</v>
      </c>
    </row>
    <row r="4806" spans="1:5" x14ac:dyDescent="0.2">
      <c r="A4806" s="516">
        <v>41931</v>
      </c>
      <c r="B4806" s="488" t="s">
        <v>14665</v>
      </c>
      <c r="C4806" s="516" t="s">
        <v>16302</v>
      </c>
      <c r="D4806" s="516" t="s">
        <v>9764</v>
      </c>
      <c r="E4806" s="498" t="s">
        <v>18547</v>
      </c>
    </row>
    <row r="4807" spans="1:5" x14ac:dyDescent="0.2">
      <c r="A4807" s="516">
        <v>41932</v>
      </c>
      <c r="B4807" s="488" t="s">
        <v>14667</v>
      </c>
      <c r="C4807" s="516" t="s">
        <v>16302</v>
      </c>
      <c r="D4807" s="516" t="s">
        <v>9764</v>
      </c>
      <c r="E4807" s="498" t="s">
        <v>18548</v>
      </c>
    </row>
    <row r="4808" spans="1:5" x14ac:dyDescent="0.2">
      <c r="A4808" s="516">
        <v>41933</v>
      </c>
      <c r="B4808" s="488" t="s">
        <v>14668</v>
      </c>
      <c r="C4808" s="516" t="s">
        <v>16302</v>
      </c>
      <c r="D4808" s="516" t="s">
        <v>9764</v>
      </c>
      <c r="E4808" s="498" t="s">
        <v>18549</v>
      </c>
    </row>
    <row r="4809" spans="1:5" x14ac:dyDescent="0.2">
      <c r="A4809" s="516">
        <v>41934</v>
      </c>
      <c r="B4809" s="488" t="s">
        <v>14669</v>
      </c>
      <c r="C4809" s="516" t="s">
        <v>16302</v>
      </c>
      <c r="D4809" s="516" t="s">
        <v>9764</v>
      </c>
      <c r="E4809" s="498" t="s">
        <v>18550</v>
      </c>
    </row>
    <row r="4810" spans="1:5" x14ac:dyDescent="0.2">
      <c r="A4810" s="516">
        <v>41936</v>
      </c>
      <c r="B4810" s="488" t="s">
        <v>14670</v>
      </c>
      <c r="C4810" s="516" t="s">
        <v>16302</v>
      </c>
      <c r="D4810" s="516" t="s">
        <v>9764</v>
      </c>
      <c r="E4810" s="498" t="s">
        <v>8713</v>
      </c>
    </row>
    <row r="4811" spans="1:5" ht="25.5" x14ac:dyDescent="0.2">
      <c r="A4811" s="516">
        <v>7720</v>
      </c>
      <c r="B4811" s="488" t="s">
        <v>14671</v>
      </c>
      <c r="C4811" s="516" t="s">
        <v>16302</v>
      </c>
      <c r="D4811" s="516" t="s">
        <v>9764</v>
      </c>
      <c r="E4811" s="498" t="s">
        <v>18551</v>
      </c>
    </row>
    <row r="4812" spans="1:5" ht="25.5" x14ac:dyDescent="0.2">
      <c r="A4812" s="516">
        <v>40335</v>
      </c>
      <c r="B4812" s="488" t="s">
        <v>14672</v>
      </c>
      <c r="C4812" s="516" t="s">
        <v>16302</v>
      </c>
      <c r="D4812" s="516" t="s">
        <v>9764</v>
      </c>
      <c r="E4812" s="498" t="s">
        <v>18552</v>
      </c>
    </row>
    <row r="4813" spans="1:5" ht="25.5" x14ac:dyDescent="0.2">
      <c r="A4813" s="516">
        <v>7740</v>
      </c>
      <c r="B4813" s="488" t="s">
        <v>14673</v>
      </c>
      <c r="C4813" s="516" t="s">
        <v>16302</v>
      </c>
      <c r="D4813" s="516" t="s">
        <v>9764</v>
      </c>
      <c r="E4813" s="498" t="s">
        <v>18553</v>
      </c>
    </row>
    <row r="4814" spans="1:5" ht="25.5" x14ac:dyDescent="0.2">
      <c r="A4814" s="516">
        <v>7741</v>
      </c>
      <c r="B4814" s="488" t="s">
        <v>1709</v>
      </c>
      <c r="C4814" s="516" t="s">
        <v>16302</v>
      </c>
      <c r="D4814" s="516" t="s">
        <v>9764</v>
      </c>
      <c r="E4814" s="498" t="s">
        <v>18554</v>
      </c>
    </row>
    <row r="4815" spans="1:5" ht="25.5" x14ac:dyDescent="0.2">
      <c r="A4815" s="516">
        <v>7774</v>
      </c>
      <c r="B4815" s="488" t="s">
        <v>14674</v>
      </c>
      <c r="C4815" s="516" t="s">
        <v>16302</v>
      </c>
      <c r="D4815" s="516" t="s">
        <v>9764</v>
      </c>
      <c r="E4815" s="498" t="s">
        <v>18555</v>
      </c>
    </row>
    <row r="4816" spans="1:5" ht="25.5" x14ac:dyDescent="0.2">
      <c r="A4816" s="516">
        <v>7744</v>
      </c>
      <c r="B4816" s="488" t="s">
        <v>14676</v>
      </c>
      <c r="C4816" s="516" t="s">
        <v>16302</v>
      </c>
      <c r="D4816" s="516" t="s">
        <v>9764</v>
      </c>
      <c r="E4816" s="498" t="s">
        <v>18556</v>
      </c>
    </row>
    <row r="4817" spans="1:5" ht="25.5" x14ac:dyDescent="0.2">
      <c r="A4817" s="516">
        <v>7773</v>
      </c>
      <c r="B4817" s="488" t="s">
        <v>14678</v>
      </c>
      <c r="C4817" s="516" t="s">
        <v>16302</v>
      </c>
      <c r="D4817" s="516" t="s">
        <v>9764</v>
      </c>
      <c r="E4817" s="498" t="s">
        <v>18557</v>
      </c>
    </row>
    <row r="4818" spans="1:5" ht="25.5" x14ac:dyDescent="0.2">
      <c r="A4818" s="516">
        <v>7754</v>
      </c>
      <c r="B4818" s="488" t="s">
        <v>14679</v>
      </c>
      <c r="C4818" s="516" t="s">
        <v>16302</v>
      </c>
      <c r="D4818" s="516" t="s">
        <v>9764</v>
      </c>
      <c r="E4818" s="498" t="s">
        <v>18558</v>
      </c>
    </row>
    <row r="4819" spans="1:5" ht="25.5" x14ac:dyDescent="0.2">
      <c r="A4819" s="516">
        <v>7735</v>
      </c>
      <c r="B4819" s="488" t="s">
        <v>14680</v>
      </c>
      <c r="C4819" s="516" t="s">
        <v>16302</v>
      </c>
      <c r="D4819" s="516" t="s">
        <v>9764</v>
      </c>
      <c r="E4819" s="498" t="s">
        <v>18559</v>
      </c>
    </row>
    <row r="4820" spans="1:5" ht="25.5" x14ac:dyDescent="0.2">
      <c r="A4820" s="516">
        <v>7755</v>
      </c>
      <c r="B4820" s="488" t="s">
        <v>14681</v>
      </c>
      <c r="C4820" s="516" t="s">
        <v>16302</v>
      </c>
      <c r="D4820" s="516" t="s">
        <v>9764</v>
      </c>
      <c r="E4820" s="498" t="s">
        <v>18560</v>
      </c>
    </row>
    <row r="4821" spans="1:5" ht="25.5" x14ac:dyDescent="0.2">
      <c r="A4821" s="516">
        <v>7776</v>
      </c>
      <c r="B4821" s="488" t="s">
        <v>14683</v>
      </c>
      <c r="C4821" s="516" t="s">
        <v>16302</v>
      </c>
      <c r="D4821" s="516" t="s">
        <v>9764</v>
      </c>
      <c r="E4821" s="498" t="s">
        <v>15387</v>
      </c>
    </row>
    <row r="4822" spans="1:5" ht="25.5" x14ac:dyDescent="0.2">
      <c r="A4822" s="516">
        <v>7743</v>
      </c>
      <c r="B4822" s="488" t="s">
        <v>14684</v>
      </c>
      <c r="C4822" s="516" t="s">
        <v>16302</v>
      </c>
      <c r="D4822" s="516" t="s">
        <v>9764</v>
      </c>
      <c r="E4822" s="498" t="s">
        <v>18561</v>
      </c>
    </row>
    <row r="4823" spans="1:5" ht="25.5" x14ac:dyDescent="0.2">
      <c r="A4823" s="516">
        <v>7733</v>
      </c>
      <c r="B4823" s="488" t="s">
        <v>14685</v>
      </c>
      <c r="C4823" s="516" t="s">
        <v>16302</v>
      </c>
      <c r="D4823" s="516" t="s">
        <v>9764</v>
      </c>
      <c r="E4823" s="498" t="s">
        <v>15838</v>
      </c>
    </row>
    <row r="4824" spans="1:5" ht="25.5" x14ac:dyDescent="0.2">
      <c r="A4824" s="516">
        <v>7775</v>
      </c>
      <c r="B4824" s="488" t="s">
        <v>14686</v>
      </c>
      <c r="C4824" s="516" t="s">
        <v>16302</v>
      </c>
      <c r="D4824" s="516" t="s">
        <v>9764</v>
      </c>
      <c r="E4824" s="498" t="s">
        <v>18562</v>
      </c>
    </row>
    <row r="4825" spans="1:5" ht="25.5" x14ac:dyDescent="0.2">
      <c r="A4825" s="516">
        <v>7734</v>
      </c>
      <c r="B4825" s="488" t="s">
        <v>14687</v>
      </c>
      <c r="C4825" s="516" t="s">
        <v>16302</v>
      </c>
      <c r="D4825" s="516" t="s">
        <v>9764</v>
      </c>
      <c r="E4825" s="498" t="s">
        <v>18563</v>
      </c>
    </row>
    <row r="4826" spans="1:5" ht="25.5" x14ac:dyDescent="0.2">
      <c r="A4826" s="516">
        <v>7753</v>
      </c>
      <c r="B4826" s="488" t="s">
        <v>14688</v>
      </c>
      <c r="C4826" s="516" t="s">
        <v>16302</v>
      </c>
      <c r="D4826" s="516" t="s">
        <v>9764</v>
      </c>
      <c r="E4826" s="498" t="s">
        <v>18564</v>
      </c>
    </row>
    <row r="4827" spans="1:5" ht="25.5" x14ac:dyDescent="0.2">
      <c r="A4827" s="516">
        <v>13256</v>
      </c>
      <c r="B4827" s="488" t="s">
        <v>14689</v>
      </c>
      <c r="C4827" s="516" t="s">
        <v>16302</v>
      </c>
      <c r="D4827" s="516" t="s">
        <v>9764</v>
      </c>
      <c r="E4827" s="498" t="s">
        <v>14782</v>
      </c>
    </row>
    <row r="4828" spans="1:5" ht="25.5" x14ac:dyDescent="0.2">
      <c r="A4828" s="516">
        <v>7757</v>
      </c>
      <c r="B4828" s="488" t="s">
        <v>14690</v>
      </c>
      <c r="C4828" s="516" t="s">
        <v>16302</v>
      </c>
      <c r="D4828" s="516" t="s">
        <v>9764</v>
      </c>
      <c r="E4828" s="498" t="s">
        <v>18565</v>
      </c>
    </row>
    <row r="4829" spans="1:5" ht="25.5" x14ac:dyDescent="0.2">
      <c r="A4829" s="516">
        <v>7758</v>
      </c>
      <c r="B4829" s="488" t="s">
        <v>14691</v>
      </c>
      <c r="C4829" s="516" t="s">
        <v>16302</v>
      </c>
      <c r="D4829" s="516" t="s">
        <v>9764</v>
      </c>
      <c r="E4829" s="498" t="s">
        <v>18566</v>
      </c>
    </row>
    <row r="4830" spans="1:5" ht="25.5" x14ac:dyDescent="0.2">
      <c r="A4830" s="516">
        <v>7759</v>
      </c>
      <c r="B4830" s="488" t="s">
        <v>14692</v>
      </c>
      <c r="C4830" s="516" t="s">
        <v>16302</v>
      </c>
      <c r="D4830" s="516" t="s">
        <v>9764</v>
      </c>
      <c r="E4830" s="498" t="s">
        <v>18567</v>
      </c>
    </row>
    <row r="4831" spans="1:5" ht="25.5" x14ac:dyDescent="0.2">
      <c r="A4831" s="516">
        <v>40334</v>
      </c>
      <c r="B4831" s="488" t="s">
        <v>14693</v>
      </c>
      <c r="C4831" s="516" t="s">
        <v>16302</v>
      </c>
      <c r="D4831" s="516" t="s">
        <v>9764</v>
      </c>
      <c r="E4831" s="498" t="s">
        <v>17111</v>
      </c>
    </row>
    <row r="4832" spans="1:5" ht="25.5" x14ac:dyDescent="0.2">
      <c r="A4832" s="516">
        <v>7745</v>
      </c>
      <c r="B4832" s="488" t="s">
        <v>14695</v>
      </c>
      <c r="C4832" s="516" t="s">
        <v>16302</v>
      </c>
      <c r="D4832" s="516" t="s">
        <v>9764</v>
      </c>
      <c r="E4832" s="498" t="s">
        <v>18568</v>
      </c>
    </row>
    <row r="4833" spans="1:5" ht="25.5" x14ac:dyDescent="0.2">
      <c r="A4833" s="516">
        <v>7714</v>
      </c>
      <c r="B4833" s="488" t="s">
        <v>14696</v>
      </c>
      <c r="C4833" s="516" t="s">
        <v>16302</v>
      </c>
      <c r="D4833" s="516" t="s">
        <v>9764</v>
      </c>
      <c r="E4833" s="498" t="s">
        <v>18569</v>
      </c>
    </row>
    <row r="4834" spans="1:5" ht="25.5" x14ac:dyDescent="0.2">
      <c r="A4834" s="516">
        <v>7725</v>
      </c>
      <c r="B4834" s="488" t="s">
        <v>14697</v>
      </c>
      <c r="C4834" s="516" t="s">
        <v>16302</v>
      </c>
      <c r="D4834" s="516" t="s">
        <v>9768</v>
      </c>
      <c r="E4834" s="498" t="s">
        <v>18570</v>
      </c>
    </row>
    <row r="4835" spans="1:5" ht="25.5" x14ac:dyDescent="0.2">
      <c r="A4835" s="516">
        <v>7742</v>
      </c>
      <c r="B4835" s="488" t="s">
        <v>14699</v>
      </c>
      <c r="C4835" s="516" t="s">
        <v>16302</v>
      </c>
      <c r="D4835" s="516" t="s">
        <v>9764</v>
      </c>
      <c r="E4835" s="498" t="s">
        <v>18571</v>
      </c>
    </row>
    <row r="4836" spans="1:5" ht="25.5" x14ac:dyDescent="0.2">
      <c r="A4836" s="516">
        <v>7750</v>
      </c>
      <c r="B4836" s="488" t="s">
        <v>14700</v>
      </c>
      <c r="C4836" s="516" t="s">
        <v>16302</v>
      </c>
      <c r="D4836" s="516" t="s">
        <v>9764</v>
      </c>
      <c r="E4836" s="498" t="s">
        <v>18572</v>
      </c>
    </row>
    <row r="4837" spans="1:5" ht="25.5" x14ac:dyDescent="0.2">
      <c r="A4837" s="516">
        <v>7756</v>
      </c>
      <c r="B4837" s="488" t="s">
        <v>14701</v>
      </c>
      <c r="C4837" s="516" t="s">
        <v>16302</v>
      </c>
      <c r="D4837" s="516" t="s">
        <v>9764</v>
      </c>
      <c r="E4837" s="498" t="s">
        <v>14677</v>
      </c>
    </row>
    <row r="4838" spans="1:5" ht="25.5" x14ac:dyDescent="0.2">
      <c r="A4838" s="516">
        <v>7765</v>
      </c>
      <c r="B4838" s="488" t="s">
        <v>14702</v>
      </c>
      <c r="C4838" s="516" t="s">
        <v>16302</v>
      </c>
      <c r="D4838" s="516" t="s">
        <v>9764</v>
      </c>
      <c r="E4838" s="498" t="s">
        <v>18573</v>
      </c>
    </row>
    <row r="4839" spans="1:5" ht="25.5" x14ac:dyDescent="0.2">
      <c r="A4839" s="516">
        <v>12569</v>
      </c>
      <c r="B4839" s="488" t="s">
        <v>14703</v>
      </c>
      <c r="C4839" s="516" t="s">
        <v>16302</v>
      </c>
      <c r="D4839" s="516" t="s">
        <v>9764</v>
      </c>
      <c r="E4839" s="498" t="s">
        <v>18574</v>
      </c>
    </row>
    <row r="4840" spans="1:5" ht="25.5" x14ac:dyDescent="0.2">
      <c r="A4840" s="516">
        <v>7766</v>
      </c>
      <c r="B4840" s="488" t="s">
        <v>14704</v>
      </c>
      <c r="C4840" s="516" t="s">
        <v>16302</v>
      </c>
      <c r="D4840" s="516" t="s">
        <v>9764</v>
      </c>
      <c r="E4840" s="498" t="s">
        <v>18575</v>
      </c>
    </row>
    <row r="4841" spans="1:5" ht="25.5" x14ac:dyDescent="0.2">
      <c r="A4841" s="516">
        <v>7767</v>
      </c>
      <c r="B4841" s="488" t="s">
        <v>14705</v>
      </c>
      <c r="C4841" s="516" t="s">
        <v>16302</v>
      </c>
      <c r="D4841" s="516" t="s">
        <v>9764</v>
      </c>
      <c r="E4841" s="498" t="s">
        <v>18576</v>
      </c>
    </row>
    <row r="4842" spans="1:5" ht="25.5" x14ac:dyDescent="0.2">
      <c r="A4842" s="516">
        <v>7727</v>
      </c>
      <c r="B4842" s="488" t="s">
        <v>14706</v>
      </c>
      <c r="C4842" s="516" t="s">
        <v>16302</v>
      </c>
      <c r="D4842" s="516" t="s">
        <v>9764</v>
      </c>
      <c r="E4842" s="498" t="s">
        <v>18577</v>
      </c>
    </row>
    <row r="4843" spans="1:5" ht="25.5" x14ac:dyDescent="0.2">
      <c r="A4843" s="516">
        <v>7760</v>
      </c>
      <c r="B4843" s="488" t="s">
        <v>14707</v>
      </c>
      <c r="C4843" s="516" t="s">
        <v>16302</v>
      </c>
      <c r="D4843" s="516" t="s">
        <v>9764</v>
      </c>
      <c r="E4843" s="498" t="s">
        <v>8406</v>
      </c>
    </row>
    <row r="4844" spans="1:5" ht="25.5" x14ac:dyDescent="0.2">
      <c r="A4844" s="516">
        <v>7761</v>
      </c>
      <c r="B4844" s="488" t="s">
        <v>14708</v>
      </c>
      <c r="C4844" s="516" t="s">
        <v>16302</v>
      </c>
      <c r="D4844" s="516" t="s">
        <v>9764</v>
      </c>
      <c r="E4844" s="498" t="s">
        <v>15858</v>
      </c>
    </row>
    <row r="4845" spans="1:5" ht="25.5" x14ac:dyDescent="0.2">
      <c r="A4845" s="516">
        <v>7752</v>
      </c>
      <c r="B4845" s="488" t="s">
        <v>14710</v>
      </c>
      <c r="C4845" s="516" t="s">
        <v>16302</v>
      </c>
      <c r="D4845" s="516" t="s">
        <v>9764</v>
      </c>
      <c r="E4845" s="498" t="s">
        <v>18578</v>
      </c>
    </row>
    <row r="4846" spans="1:5" ht="25.5" x14ac:dyDescent="0.2">
      <c r="A4846" s="516">
        <v>7762</v>
      </c>
      <c r="B4846" s="488" t="s">
        <v>14711</v>
      </c>
      <c r="C4846" s="516" t="s">
        <v>16302</v>
      </c>
      <c r="D4846" s="516" t="s">
        <v>9764</v>
      </c>
      <c r="E4846" s="498" t="s">
        <v>18579</v>
      </c>
    </row>
    <row r="4847" spans="1:5" ht="25.5" x14ac:dyDescent="0.2">
      <c r="A4847" s="516">
        <v>7722</v>
      </c>
      <c r="B4847" s="488" t="s">
        <v>14712</v>
      </c>
      <c r="C4847" s="516" t="s">
        <v>16302</v>
      </c>
      <c r="D4847" s="516" t="s">
        <v>9764</v>
      </c>
      <c r="E4847" s="498" t="s">
        <v>18580</v>
      </c>
    </row>
    <row r="4848" spans="1:5" ht="25.5" x14ac:dyDescent="0.2">
      <c r="A4848" s="516">
        <v>7763</v>
      </c>
      <c r="B4848" s="488" t="s">
        <v>14713</v>
      </c>
      <c r="C4848" s="516" t="s">
        <v>16302</v>
      </c>
      <c r="D4848" s="516" t="s">
        <v>9764</v>
      </c>
      <c r="E4848" s="498" t="s">
        <v>18581</v>
      </c>
    </row>
    <row r="4849" spans="1:5" ht="25.5" x14ac:dyDescent="0.2">
      <c r="A4849" s="516">
        <v>7764</v>
      </c>
      <c r="B4849" s="488" t="s">
        <v>14714</v>
      </c>
      <c r="C4849" s="516" t="s">
        <v>16302</v>
      </c>
      <c r="D4849" s="516" t="s">
        <v>9764</v>
      </c>
      <c r="E4849" s="498" t="s">
        <v>18582</v>
      </c>
    </row>
    <row r="4850" spans="1:5" ht="25.5" x14ac:dyDescent="0.2">
      <c r="A4850" s="516">
        <v>12572</v>
      </c>
      <c r="B4850" s="488" t="s">
        <v>14715</v>
      </c>
      <c r="C4850" s="516" t="s">
        <v>16302</v>
      </c>
      <c r="D4850" s="516" t="s">
        <v>9764</v>
      </c>
      <c r="E4850" s="498" t="s">
        <v>18583</v>
      </c>
    </row>
    <row r="4851" spans="1:5" ht="25.5" x14ac:dyDescent="0.2">
      <c r="A4851" s="516">
        <v>12573</v>
      </c>
      <c r="B4851" s="488" t="s">
        <v>14716</v>
      </c>
      <c r="C4851" s="516" t="s">
        <v>16302</v>
      </c>
      <c r="D4851" s="516" t="s">
        <v>9764</v>
      </c>
      <c r="E4851" s="498" t="s">
        <v>18584</v>
      </c>
    </row>
    <row r="4852" spans="1:5" ht="25.5" x14ac:dyDescent="0.2">
      <c r="A4852" s="516">
        <v>12574</v>
      </c>
      <c r="B4852" s="488" t="s">
        <v>14717</v>
      </c>
      <c r="C4852" s="516" t="s">
        <v>16302</v>
      </c>
      <c r="D4852" s="516" t="s">
        <v>9764</v>
      </c>
      <c r="E4852" s="498" t="s">
        <v>18585</v>
      </c>
    </row>
    <row r="4853" spans="1:5" ht="25.5" x14ac:dyDescent="0.2">
      <c r="A4853" s="516">
        <v>12575</v>
      </c>
      <c r="B4853" s="488" t="s">
        <v>14718</v>
      </c>
      <c r="C4853" s="516" t="s">
        <v>16302</v>
      </c>
      <c r="D4853" s="516" t="s">
        <v>9764</v>
      </c>
      <c r="E4853" s="498" t="s">
        <v>18586</v>
      </c>
    </row>
    <row r="4854" spans="1:5" ht="25.5" x14ac:dyDescent="0.2">
      <c r="A4854" s="516">
        <v>12576</v>
      </c>
      <c r="B4854" s="488" t="s">
        <v>14719</v>
      </c>
      <c r="C4854" s="516" t="s">
        <v>16302</v>
      </c>
      <c r="D4854" s="516" t="s">
        <v>9764</v>
      </c>
      <c r="E4854" s="498" t="s">
        <v>17684</v>
      </c>
    </row>
    <row r="4855" spans="1:5" ht="25.5" x14ac:dyDescent="0.2">
      <c r="A4855" s="516">
        <v>12577</v>
      </c>
      <c r="B4855" s="488" t="s">
        <v>14720</v>
      </c>
      <c r="C4855" s="516" t="s">
        <v>16302</v>
      </c>
      <c r="D4855" s="516" t="s">
        <v>9764</v>
      </c>
      <c r="E4855" s="498" t="s">
        <v>18587</v>
      </c>
    </row>
    <row r="4856" spans="1:5" ht="25.5" x14ac:dyDescent="0.2">
      <c r="A4856" s="516">
        <v>12578</v>
      </c>
      <c r="B4856" s="488" t="s">
        <v>14722</v>
      </c>
      <c r="C4856" s="516" t="s">
        <v>16302</v>
      </c>
      <c r="D4856" s="516" t="s">
        <v>9764</v>
      </c>
      <c r="E4856" s="498" t="s">
        <v>18588</v>
      </c>
    </row>
    <row r="4857" spans="1:5" ht="25.5" x14ac:dyDescent="0.2">
      <c r="A4857" s="516">
        <v>12579</v>
      </c>
      <c r="B4857" s="488" t="s">
        <v>14723</v>
      </c>
      <c r="C4857" s="516" t="s">
        <v>16302</v>
      </c>
      <c r="D4857" s="516" t="s">
        <v>9764</v>
      </c>
      <c r="E4857" s="498" t="s">
        <v>18589</v>
      </c>
    </row>
    <row r="4858" spans="1:5" ht="25.5" x14ac:dyDescent="0.2">
      <c r="A4858" s="516">
        <v>12580</v>
      </c>
      <c r="B4858" s="488" t="s">
        <v>14724</v>
      </c>
      <c r="C4858" s="516" t="s">
        <v>16302</v>
      </c>
      <c r="D4858" s="516" t="s">
        <v>9764</v>
      </c>
      <c r="E4858" s="498" t="s">
        <v>18590</v>
      </c>
    </row>
    <row r="4859" spans="1:5" ht="25.5" x14ac:dyDescent="0.2">
      <c r="A4859" s="516">
        <v>12581</v>
      </c>
      <c r="B4859" s="488" t="s">
        <v>14725</v>
      </c>
      <c r="C4859" s="516" t="s">
        <v>16302</v>
      </c>
      <c r="D4859" s="516" t="s">
        <v>9764</v>
      </c>
      <c r="E4859" s="498" t="s">
        <v>18591</v>
      </c>
    </row>
    <row r="4860" spans="1:5" ht="25.5" x14ac:dyDescent="0.2">
      <c r="A4860" s="516">
        <v>41785</v>
      </c>
      <c r="B4860" s="488" t="s">
        <v>14726</v>
      </c>
      <c r="C4860" s="516" t="s">
        <v>16302</v>
      </c>
      <c r="D4860" s="516" t="s">
        <v>9764</v>
      </c>
      <c r="E4860" s="498" t="s">
        <v>18592</v>
      </c>
    </row>
    <row r="4861" spans="1:5" ht="25.5" x14ac:dyDescent="0.2">
      <c r="A4861" s="516">
        <v>41781</v>
      </c>
      <c r="B4861" s="488" t="s">
        <v>14727</v>
      </c>
      <c r="C4861" s="516" t="s">
        <v>16302</v>
      </c>
      <c r="D4861" s="516" t="s">
        <v>9764</v>
      </c>
      <c r="E4861" s="498" t="s">
        <v>18593</v>
      </c>
    </row>
    <row r="4862" spans="1:5" ht="25.5" x14ac:dyDescent="0.2">
      <c r="A4862" s="516">
        <v>41783</v>
      </c>
      <c r="B4862" s="488" t="s">
        <v>14728</v>
      </c>
      <c r="C4862" s="516" t="s">
        <v>16302</v>
      </c>
      <c r="D4862" s="516" t="s">
        <v>9764</v>
      </c>
      <c r="E4862" s="498" t="s">
        <v>18594</v>
      </c>
    </row>
    <row r="4863" spans="1:5" ht="25.5" x14ac:dyDescent="0.2">
      <c r="A4863" s="516">
        <v>41786</v>
      </c>
      <c r="B4863" s="488" t="s">
        <v>14730</v>
      </c>
      <c r="C4863" s="516" t="s">
        <v>16302</v>
      </c>
      <c r="D4863" s="516" t="s">
        <v>9764</v>
      </c>
      <c r="E4863" s="498" t="s">
        <v>18595</v>
      </c>
    </row>
    <row r="4864" spans="1:5" ht="25.5" x14ac:dyDescent="0.2">
      <c r="A4864" s="516">
        <v>41779</v>
      </c>
      <c r="B4864" s="488" t="s">
        <v>14731</v>
      </c>
      <c r="C4864" s="516" t="s">
        <v>16302</v>
      </c>
      <c r="D4864" s="516" t="s">
        <v>9764</v>
      </c>
      <c r="E4864" s="498" t="s">
        <v>18596</v>
      </c>
    </row>
    <row r="4865" spans="1:5" ht="25.5" x14ac:dyDescent="0.2">
      <c r="A4865" s="516">
        <v>41780</v>
      </c>
      <c r="B4865" s="488" t="s">
        <v>14732</v>
      </c>
      <c r="C4865" s="516" t="s">
        <v>16302</v>
      </c>
      <c r="D4865" s="516" t="s">
        <v>9764</v>
      </c>
      <c r="E4865" s="498" t="s">
        <v>18597</v>
      </c>
    </row>
    <row r="4866" spans="1:5" ht="25.5" x14ac:dyDescent="0.2">
      <c r="A4866" s="516">
        <v>41782</v>
      </c>
      <c r="B4866" s="488" t="s">
        <v>14733</v>
      </c>
      <c r="C4866" s="516" t="s">
        <v>16302</v>
      </c>
      <c r="D4866" s="516" t="s">
        <v>9764</v>
      </c>
      <c r="E4866" s="498" t="s">
        <v>18598</v>
      </c>
    </row>
    <row r="4867" spans="1:5" x14ac:dyDescent="0.2">
      <c r="A4867" s="516">
        <v>38130</v>
      </c>
      <c r="B4867" s="488" t="s">
        <v>14734</v>
      </c>
      <c r="C4867" s="516" t="s">
        <v>16302</v>
      </c>
      <c r="D4867" s="516" t="s">
        <v>9764</v>
      </c>
      <c r="E4867" s="498" t="s">
        <v>18599</v>
      </c>
    </row>
    <row r="4868" spans="1:5" x14ac:dyDescent="0.2">
      <c r="A4868" s="516">
        <v>21123</v>
      </c>
      <c r="B4868" s="488" t="s">
        <v>14735</v>
      </c>
      <c r="C4868" s="516" t="s">
        <v>16302</v>
      </c>
      <c r="D4868" s="516" t="s">
        <v>9768</v>
      </c>
      <c r="E4868" s="498" t="s">
        <v>7675</v>
      </c>
    </row>
    <row r="4869" spans="1:5" x14ac:dyDescent="0.2">
      <c r="A4869" s="516">
        <v>21124</v>
      </c>
      <c r="B4869" s="488" t="s">
        <v>14736</v>
      </c>
      <c r="C4869" s="516" t="s">
        <v>16302</v>
      </c>
      <c r="D4869" s="516" t="s">
        <v>9764</v>
      </c>
      <c r="E4869" s="498" t="s">
        <v>18600</v>
      </c>
    </row>
    <row r="4870" spans="1:5" x14ac:dyDescent="0.2">
      <c r="A4870" s="516">
        <v>21125</v>
      </c>
      <c r="B4870" s="488" t="s">
        <v>14737</v>
      </c>
      <c r="C4870" s="516" t="s">
        <v>16302</v>
      </c>
      <c r="D4870" s="516" t="s">
        <v>9764</v>
      </c>
      <c r="E4870" s="498" t="s">
        <v>7978</v>
      </c>
    </row>
    <row r="4871" spans="1:5" x14ac:dyDescent="0.2">
      <c r="A4871" s="516">
        <v>38028</v>
      </c>
      <c r="B4871" s="488" t="s">
        <v>14738</v>
      </c>
      <c r="C4871" s="516" t="s">
        <v>16302</v>
      </c>
      <c r="D4871" s="516" t="s">
        <v>9764</v>
      </c>
      <c r="E4871" s="498" t="s">
        <v>9145</v>
      </c>
    </row>
    <row r="4872" spans="1:5" x14ac:dyDescent="0.2">
      <c r="A4872" s="516">
        <v>38029</v>
      </c>
      <c r="B4872" s="488" t="s">
        <v>14739</v>
      </c>
      <c r="C4872" s="516" t="s">
        <v>16302</v>
      </c>
      <c r="D4872" s="516" t="s">
        <v>9764</v>
      </c>
      <c r="E4872" s="498" t="s">
        <v>18601</v>
      </c>
    </row>
    <row r="4873" spans="1:5" x14ac:dyDescent="0.2">
      <c r="A4873" s="516">
        <v>38030</v>
      </c>
      <c r="B4873" s="488" t="s">
        <v>14740</v>
      </c>
      <c r="C4873" s="516" t="s">
        <v>16302</v>
      </c>
      <c r="D4873" s="516" t="s">
        <v>9764</v>
      </c>
      <c r="E4873" s="498" t="s">
        <v>18602</v>
      </c>
    </row>
    <row r="4874" spans="1:5" x14ac:dyDescent="0.2">
      <c r="A4874" s="516">
        <v>38031</v>
      </c>
      <c r="B4874" s="488" t="s">
        <v>14741</v>
      </c>
      <c r="C4874" s="516" t="s">
        <v>16302</v>
      </c>
      <c r="D4874" s="516" t="s">
        <v>9764</v>
      </c>
      <c r="E4874" s="498" t="s">
        <v>18603</v>
      </c>
    </row>
    <row r="4875" spans="1:5" ht="38.25" x14ac:dyDescent="0.2">
      <c r="A4875" s="516">
        <v>39735</v>
      </c>
      <c r="B4875" s="488" t="s">
        <v>14742</v>
      </c>
      <c r="C4875" s="516" t="s">
        <v>16302</v>
      </c>
      <c r="D4875" s="516" t="s">
        <v>9764</v>
      </c>
      <c r="E4875" s="498" t="s">
        <v>15771</v>
      </c>
    </row>
    <row r="4876" spans="1:5" ht="38.25" x14ac:dyDescent="0.2">
      <c r="A4876" s="516">
        <v>39734</v>
      </c>
      <c r="B4876" s="488" t="s">
        <v>14743</v>
      </c>
      <c r="C4876" s="516" t="s">
        <v>16302</v>
      </c>
      <c r="D4876" s="516" t="s">
        <v>9764</v>
      </c>
      <c r="E4876" s="498" t="s">
        <v>18604</v>
      </c>
    </row>
    <row r="4877" spans="1:5" ht="38.25" x14ac:dyDescent="0.2">
      <c r="A4877" s="516">
        <v>39736</v>
      </c>
      <c r="B4877" s="488" t="s">
        <v>14744</v>
      </c>
      <c r="C4877" s="516" t="s">
        <v>16302</v>
      </c>
      <c r="D4877" s="516" t="s">
        <v>9764</v>
      </c>
      <c r="E4877" s="498" t="s">
        <v>18605</v>
      </c>
    </row>
    <row r="4878" spans="1:5" ht="38.25" x14ac:dyDescent="0.2">
      <c r="A4878" s="516">
        <v>39737</v>
      </c>
      <c r="B4878" s="488" t="s">
        <v>14745</v>
      </c>
      <c r="C4878" s="516" t="s">
        <v>16302</v>
      </c>
      <c r="D4878" s="516" t="s">
        <v>9764</v>
      </c>
      <c r="E4878" s="498" t="s">
        <v>15721</v>
      </c>
    </row>
    <row r="4879" spans="1:5" ht="38.25" x14ac:dyDescent="0.2">
      <c r="A4879" s="516">
        <v>39738</v>
      </c>
      <c r="B4879" s="488" t="s">
        <v>14746</v>
      </c>
      <c r="C4879" s="516" t="s">
        <v>16302</v>
      </c>
      <c r="D4879" s="516" t="s">
        <v>9764</v>
      </c>
      <c r="E4879" s="498" t="s">
        <v>6790</v>
      </c>
    </row>
    <row r="4880" spans="1:5" ht="38.25" x14ac:dyDescent="0.2">
      <c r="A4880" s="516">
        <v>39739</v>
      </c>
      <c r="B4880" s="488" t="s">
        <v>14747</v>
      </c>
      <c r="C4880" s="516" t="s">
        <v>16302</v>
      </c>
      <c r="D4880" s="516" t="s">
        <v>9764</v>
      </c>
      <c r="E4880" s="498" t="s">
        <v>15770</v>
      </c>
    </row>
    <row r="4881" spans="1:5" ht="38.25" x14ac:dyDescent="0.2">
      <c r="A4881" s="516">
        <v>39733</v>
      </c>
      <c r="B4881" s="488" t="s">
        <v>14749</v>
      </c>
      <c r="C4881" s="516" t="s">
        <v>16302</v>
      </c>
      <c r="D4881" s="516" t="s">
        <v>9764</v>
      </c>
      <c r="E4881" s="498" t="s">
        <v>18606</v>
      </c>
    </row>
    <row r="4882" spans="1:5" ht="38.25" x14ac:dyDescent="0.2">
      <c r="A4882" s="516">
        <v>39854</v>
      </c>
      <c r="B4882" s="488" t="s">
        <v>14750</v>
      </c>
      <c r="C4882" s="516" t="s">
        <v>16302</v>
      </c>
      <c r="D4882" s="516" t="s">
        <v>9764</v>
      </c>
      <c r="E4882" s="498" t="s">
        <v>18607</v>
      </c>
    </row>
    <row r="4883" spans="1:5" ht="38.25" x14ac:dyDescent="0.2">
      <c r="A4883" s="516">
        <v>39740</v>
      </c>
      <c r="B4883" s="488" t="s">
        <v>14751</v>
      </c>
      <c r="C4883" s="516" t="s">
        <v>16302</v>
      </c>
      <c r="D4883" s="516" t="s">
        <v>9764</v>
      </c>
      <c r="E4883" s="498" t="s">
        <v>16326</v>
      </c>
    </row>
    <row r="4884" spans="1:5" ht="38.25" x14ac:dyDescent="0.2">
      <c r="A4884" s="516">
        <v>39741</v>
      </c>
      <c r="B4884" s="488" t="s">
        <v>14753</v>
      </c>
      <c r="C4884" s="516" t="s">
        <v>16302</v>
      </c>
      <c r="D4884" s="516" t="s">
        <v>9764</v>
      </c>
      <c r="E4884" s="498" t="s">
        <v>7709</v>
      </c>
    </row>
    <row r="4885" spans="1:5" ht="38.25" x14ac:dyDescent="0.2">
      <c r="A4885" s="516">
        <v>39853</v>
      </c>
      <c r="B4885" s="488" t="s">
        <v>14754</v>
      </c>
      <c r="C4885" s="516" t="s">
        <v>16302</v>
      </c>
      <c r="D4885" s="516" t="s">
        <v>9764</v>
      </c>
      <c r="E4885" s="498" t="s">
        <v>8018</v>
      </c>
    </row>
    <row r="4886" spans="1:5" ht="38.25" x14ac:dyDescent="0.2">
      <c r="A4886" s="516">
        <v>39742</v>
      </c>
      <c r="B4886" s="488" t="s">
        <v>14755</v>
      </c>
      <c r="C4886" s="516" t="s">
        <v>16302</v>
      </c>
      <c r="D4886" s="516" t="s">
        <v>9764</v>
      </c>
      <c r="E4886" s="498" t="s">
        <v>18608</v>
      </c>
    </row>
    <row r="4887" spans="1:5" ht="25.5" x14ac:dyDescent="0.2">
      <c r="A4887" s="516">
        <v>39749</v>
      </c>
      <c r="B4887" s="488" t="s">
        <v>14756</v>
      </c>
      <c r="C4887" s="516" t="s">
        <v>16302</v>
      </c>
      <c r="D4887" s="516" t="s">
        <v>9764</v>
      </c>
      <c r="E4887" s="498" t="s">
        <v>18609</v>
      </c>
    </row>
    <row r="4888" spans="1:5" ht="25.5" x14ac:dyDescent="0.2">
      <c r="A4888" s="516">
        <v>39751</v>
      </c>
      <c r="B4888" s="488" t="s">
        <v>14758</v>
      </c>
      <c r="C4888" s="516" t="s">
        <v>16302</v>
      </c>
      <c r="D4888" s="516" t="s">
        <v>9764</v>
      </c>
      <c r="E4888" s="498" t="s">
        <v>18432</v>
      </c>
    </row>
    <row r="4889" spans="1:5" ht="25.5" x14ac:dyDescent="0.2">
      <c r="A4889" s="516">
        <v>39750</v>
      </c>
      <c r="B4889" s="488" t="s">
        <v>14759</v>
      </c>
      <c r="C4889" s="516" t="s">
        <v>16302</v>
      </c>
      <c r="D4889" s="516" t="s">
        <v>9764</v>
      </c>
      <c r="E4889" s="498" t="s">
        <v>8824</v>
      </c>
    </row>
    <row r="4890" spans="1:5" ht="25.5" x14ac:dyDescent="0.2">
      <c r="A4890" s="516">
        <v>39747</v>
      </c>
      <c r="B4890" s="488" t="s">
        <v>14760</v>
      </c>
      <c r="C4890" s="516" t="s">
        <v>16302</v>
      </c>
      <c r="D4890" s="516" t="s">
        <v>9764</v>
      </c>
      <c r="E4890" s="498" t="s">
        <v>18610</v>
      </c>
    </row>
    <row r="4891" spans="1:5" ht="25.5" x14ac:dyDescent="0.2">
      <c r="A4891" s="516">
        <v>39753</v>
      </c>
      <c r="B4891" s="488" t="s">
        <v>14761</v>
      </c>
      <c r="C4891" s="516" t="s">
        <v>16302</v>
      </c>
      <c r="D4891" s="516" t="s">
        <v>9764</v>
      </c>
      <c r="E4891" s="498" t="s">
        <v>18611</v>
      </c>
    </row>
    <row r="4892" spans="1:5" ht="25.5" x14ac:dyDescent="0.2">
      <c r="A4892" s="516">
        <v>39754</v>
      </c>
      <c r="B4892" s="488" t="s">
        <v>14762</v>
      </c>
      <c r="C4892" s="516" t="s">
        <v>16302</v>
      </c>
      <c r="D4892" s="516" t="s">
        <v>9764</v>
      </c>
      <c r="E4892" s="498" t="s">
        <v>18612</v>
      </c>
    </row>
    <row r="4893" spans="1:5" ht="25.5" x14ac:dyDescent="0.2">
      <c r="A4893" s="516">
        <v>39748</v>
      </c>
      <c r="B4893" s="488" t="s">
        <v>14763</v>
      </c>
      <c r="C4893" s="516" t="s">
        <v>16302</v>
      </c>
      <c r="D4893" s="516" t="s">
        <v>9764</v>
      </c>
      <c r="E4893" s="498" t="s">
        <v>18613</v>
      </c>
    </row>
    <row r="4894" spans="1:5" ht="25.5" x14ac:dyDescent="0.2">
      <c r="A4894" s="516">
        <v>39755</v>
      </c>
      <c r="B4894" s="488" t="s">
        <v>14764</v>
      </c>
      <c r="C4894" s="516" t="s">
        <v>16302</v>
      </c>
      <c r="D4894" s="516" t="s">
        <v>9764</v>
      </c>
      <c r="E4894" s="498" t="s">
        <v>18614</v>
      </c>
    </row>
    <row r="4895" spans="1:5" ht="25.5" x14ac:dyDescent="0.2">
      <c r="A4895" s="516">
        <v>12742</v>
      </c>
      <c r="B4895" s="488" t="s">
        <v>14765</v>
      </c>
      <c r="C4895" s="516" t="s">
        <v>16302</v>
      </c>
      <c r="D4895" s="516" t="s">
        <v>9764</v>
      </c>
      <c r="E4895" s="498" t="s">
        <v>18615</v>
      </c>
    </row>
    <row r="4896" spans="1:5" ht="25.5" x14ac:dyDescent="0.2">
      <c r="A4896" s="516">
        <v>12713</v>
      </c>
      <c r="B4896" s="488" t="s">
        <v>14766</v>
      </c>
      <c r="C4896" s="516" t="s">
        <v>16302</v>
      </c>
      <c r="D4896" s="516" t="s">
        <v>9768</v>
      </c>
      <c r="E4896" s="498" t="s">
        <v>17697</v>
      </c>
    </row>
    <row r="4897" spans="1:5" ht="25.5" x14ac:dyDescent="0.2">
      <c r="A4897" s="516">
        <v>12743</v>
      </c>
      <c r="B4897" s="488" t="s">
        <v>14767</v>
      </c>
      <c r="C4897" s="516" t="s">
        <v>16302</v>
      </c>
      <c r="D4897" s="516" t="s">
        <v>9764</v>
      </c>
      <c r="E4897" s="498" t="s">
        <v>8906</v>
      </c>
    </row>
    <row r="4898" spans="1:5" ht="25.5" x14ac:dyDescent="0.2">
      <c r="A4898" s="516">
        <v>12744</v>
      </c>
      <c r="B4898" s="488" t="s">
        <v>14768</v>
      </c>
      <c r="C4898" s="516" t="s">
        <v>16302</v>
      </c>
      <c r="D4898" s="516" t="s">
        <v>9764</v>
      </c>
      <c r="E4898" s="498" t="s">
        <v>15749</v>
      </c>
    </row>
    <row r="4899" spans="1:5" ht="25.5" x14ac:dyDescent="0.2">
      <c r="A4899" s="516">
        <v>12745</v>
      </c>
      <c r="B4899" s="488" t="s">
        <v>14769</v>
      </c>
      <c r="C4899" s="516" t="s">
        <v>16302</v>
      </c>
      <c r="D4899" s="516" t="s">
        <v>9764</v>
      </c>
      <c r="E4899" s="498" t="s">
        <v>17684</v>
      </c>
    </row>
    <row r="4900" spans="1:5" ht="25.5" x14ac:dyDescent="0.2">
      <c r="A4900" s="516">
        <v>12746</v>
      </c>
      <c r="B4900" s="488" t="s">
        <v>14770</v>
      </c>
      <c r="C4900" s="516" t="s">
        <v>16302</v>
      </c>
      <c r="D4900" s="516" t="s">
        <v>9764</v>
      </c>
      <c r="E4900" s="498" t="s">
        <v>18616</v>
      </c>
    </row>
    <row r="4901" spans="1:5" ht="25.5" x14ac:dyDescent="0.2">
      <c r="A4901" s="516">
        <v>12747</v>
      </c>
      <c r="B4901" s="488" t="s">
        <v>14772</v>
      </c>
      <c r="C4901" s="516" t="s">
        <v>16302</v>
      </c>
      <c r="D4901" s="516" t="s">
        <v>9764</v>
      </c>
      <c r="E4901" s="498" t="s">
        <v>18617</v>
      </c>
    </row>
    <row r="4902" spans="1:5" ht="25.5" x14ac:dyDescent="0.2">
      <c r="A4902" s="516">
        <v>12748</v>
      </c>
      <c r="B4902" s="488" t="s">
        <v>14773</v>
      </c>
      <c r="C4902" s="516" t="s">
        <v>16302</v>
      </c>
      <c r="D4902" s="516" t="s">
        <v>9764</v>
      </c>
      <c r="E4902" s="498" t="s">
        <v>18618</v>
      </c>
    </row>
    <row r="4903" spans="1:5" ht="25.5" x14ac:dyDescent="0.2">
      <c r="A4903" s="516">
        <v>12749</v>
      </c>
      <c r="B4903" s="488" t="s">
        <v>14774</v>
      </c>
      <c r="C4903" s="516" t="s">
        <v>16302</v>
      </c>
      <c r="D4903" s="516" t="s">
        <v>9764</v>
      </c>
      <c r="E4903" s="498" t="s">
        <v>18619</v>
      </c>
    </row>
    <row r="4904" spans="1:5" ht="25.5" x14ac:dyDescent="0.2">
      <c r="A4904" s="516">
        <v>39726</v>
      </c>
      <c r="B4904" s="488" t="s">
        <v>14775</v>
      </c>
      <c r="C4904" s="516" t="s">
        <v>16302</v>
      </c>
      <c r="D4904" s="516" t="s">
        <v>9764</v>
      </c>
      <c r="E4904" s="498" t="s">
        <v>18620</v>
      </c>
    </row>
    <row r="4905" spans="1:5" ht="25.5" x14ac:dyDescent="0.2">
      <c r="A4905" s="516">
        <v>39728</v>
      </c>
      <c r="B4905" s="488" t="s">
        <v>14777</v>
      </c>
      <c r="C4905" s="516" t="s">
        <v>16302</v>
      </c>
      <c r="D4905" s="516" t="s">
        <v>9764</v>
      </c>
      <c r="E4905" s="498" t="s">
        <v>18621</v>
      </c>
    </row>
    <row r="4906" spans="1:5" ht="25.5" x14ac:dyDescent="0.2">
      <c r="A4906" s="516">
        <v>39727</v>
      </c>
      <c r="B4906" s="488" t="s">
        <v>14778</v>
      </c>
      <c r="C4906" s="516" t="s">
        <v>16302</v>
      </c>
      <c r="D4906" s="516" t="s">
        <v>9764</v>
      </c>
      <c r="E4906" s="498" t="s">
        <v>18622</v>
      </c>
    </row>
    <row r="4907" spans="1:5" ht="25.5" x14ac:dyDescent="0.2">
      <c r="A4907" s="516">
        <v>39724</v>
      </c>
      <c r="B4907" s="488" t="s">
        <v>14779</v>
      </c>
      <c r="C4907" s="516" t="s">
        <v>16302</v>
      </c>
      <c r="D4907" s="516" t="s">
        <v>9764</v>
      </c>
      <c r="E4907" s="498" t="s">
        <v>18623</v>
      </c>
    </row>
    <row r="4908" spans="1:5" ht="25.5" x14ac:dyDescent="0.2">
      <c r="A4908" s="516">
        <v>39729</v>
      </c>
      <c r="B4908" s="488" t="s">
        <v>14780</v>
      </c>
      <c r="C4908" s="516" t="s">
        <v>16302</v>
      </c>
      <c r="D4908" s="516" t="s">
        <v>9764</v>
      </c>
      <c r="E4908" s="498" t="s">
        <v>18624</v>
      </c>
    </row>
    <row r="4909" spans="1:5" ht="25.5" x14ac:dyDescent="0.2">
      <c r="A4909" s="516">
        <v>39730</v>
      </c>
      <c r="B4909" s="488" t="s">
        <v>14781</v>
      </c>
      <c r="C4909" s="516" t="s">
        <v>16302</v>
      </c>
      <c r="D4909" s="516" t="s">
        <v>9764</v>
      </c>
      <c r="E4909" s="498" t="s">
        <v>18625</v>
      </c>
    </row>
    <row r="4910" spans="1:5" ht="25.5" x14ac:dyDescent="0.2">
      <c r="A4910" s="516">
        <v>39731</v>
      </c>
      <c r="B4910" s="488" t="s">
        <v>14783</v>
      </c>
      <c r="C4910" s="516" t="s">
        <v>16302</v>
      </c>
      <c r="D4910" s="516" t="s">
        <v>9764</v>
      </c>
      <c r="E4910" s="498" t="s">
        <v>18626</v>
      </c>
    </row>
    <row r="4911" spans="1:5" ht="25.5" x14ac:dyDescent="0.2">
      <c r="A4911" s="516">
        <v>39725</v>
      </c>
      <c r="B4911" s="488" t="s">
        <v>14784</v>
      </c>
      <c r="C4911" s="516" t="s">
        <v>16302</v>
      </c>
      <c r="D4911" s="516" t="s">
        <v>9764</v>
      </c>
      <c r="E4911" s="498" t="s">
        <v>18627</v>
      </c>
    </row>
    <row r="4912" spans="1:5" ht="25.5" x14ac:dyDescent="0.2">
      <c r="A4912" s="516">
        <v>39732</v>
      </c>
      <c r="B4912" s="488" t="s">
        <v>14786</v>
      </c>
      <c r="C4912" s="516" t="s">
        <v>16302</v>
      </c>
      <c r="D4912" s="516" t="s">
        <v>9764</v>
      </c>
      <c r="E4912" s="498" t="s">
        <v>18628</v>
      </c>
    </row>
    <row r="4913" spans="1:5" ht="25.5" x14ac:dyDescent="0.2">
      <c r="A4913" s="516">
        <v>39660</v>
      </c>
      <c r="B4913" s="488" t="s">
        <v>14787</v>
      </c>
      <c r="C4913" s="516" t="s">
        <v>16302</v>
      </c>
      <c r="D4913" s="516" t="s">
        <v>9764</v>
      </c>
      <c r="E4913" s="498" t="s">
        <v>7731</v>
      </c>
    </row>
    <row r="4914" spans="1:5" ht="25.5" x14ac:dyDescent="0.2">
      <c r="A4914" s="516">
        <v>39662</v>
      </c>
      <c r="B4914" s="488" t="s">
        <v>14788</v>
      </c>
      <c r="C4914" s="516" t="s">
        <v>16302</v>
      </c>
      <c r="D4914" s="516" t="s">
        <v>9764</v>
      </c>
      <c r="E4914" s="498" t="s">
        <v>7739</v>
      </c>
    </row>
    <row r="4915" spans="1:5" ht="25.5" x14ac:dyDescent="0.2">
      <c r="A4915" s="516">
        <v>39661</v>
      </c>
      <c r="B4915" s="488" t="s">
        <v>14790</v>
      </c>
      <c r="C4915" s="516" t="s">
        <v>16302</v>
      </c>
      <c r="D4915" s="516" t="s">
        <v>9764</v>
      </c>
      <c r="E4915" s="498" t="s">
        <v>8111</v>
      </c>
    </row>
    <row r="4916" spans="1:5" ht="25.5" x14ac:dyDescent="0.2">
      <c r="A4916" s="516">
        <v>39666</v>
      </c>
      <c r="B4916" s="488" t="s">
        <v>14791</v>
      </c>
      <c r="C4916" s="516" t="s">
        <v>16302</v>
      </c>
      <c r="D4916" s="516" t="s">
        <v>9764</v>
      </c>
      <c r="E4916" s="498" t="s">
        <v>8742</v>
      </c>
    </row>
    <row r="4917" spans="1:5" ht="25.5" x14ac:dyDescent="0.2">
      <c r="A4917" s="516">
        <v>39664</v>
      </c>
      <c r="B4917" s="488" t="s">
        <v>14792</v>
      </c>
      <c r="C4917" s="516" t="s">
        <v>16302</v>
      </c>
      <c r="D4917" s="516" t="s">
        <v>9764</v>
      </c>
      <c r="E4917" s="498" t="s">
        <v>18629</v>
      </c>
    </row>
    <row r="4918" spans="1:5" ht="25.5" x14ac:dyDescent="0.2">
      <c r="A4918" s="516">
        <v>39663</v>
      </c>
      <c r="B4918" s="488" t="s">
        <v>14793</v>
      </c>
      <c r="C4918" s="516" t="s">
        <v>16302</v>
      </c>
      <c r="D4918" s="516" t="s">
        <v>9764</v>
      </c>
      <c r="E4918" s="498" t="s">
        <v>18630</v>
      </c>
    </row>
    <row r="4919" spans="1:5" ht="25.5" x14ac:dyDescent="0.2">
      <c r="A4919" s="516">
        <v>39665</v>
      </c>
      <c r="B4919" s="488" t="s">
        <v>14794</v>
      </c>
      <c r="C4919" s="516" t="s">
        <v>16302</v>
      </c>
      <c r="D4919" s="516" t="s">
        <v>9764</v>
      </c>
      <c r="E4919" s="498" t="s">
        <v>7944</v>
      </c>
    </row>
    <row r="4920" spans="1:5" ht="25.5" x14ac:dyDescent="0.2">
      <c r="A4920" s="516">
        <v>39752</v>
      </c>
      <c r="B4920" s="488" t="s">
        <v>14795</v>
      </c>
      <c r="C4920" s="516" t="s">
        <v>16302</v>
      </c>
      <c r="D4920" s="516" t="s">
        <v>9764</v>
      </c>
      <c r="E4920" s="498" t="s">
        <v>18631</v>
      </c>
    </row>
    <row r="4921" spans="1:5" x14ac:dyDescent="0.2">
      <c r="A4921" s="516">
        <v>12583</v>
      </c>
      <c r="B4921" s="488" t="s">
        <v>14796</v>
      </c>
      <c r="C4921" s="516" t="s">
        <v>16302</v>
      </c>
      <c r="D4921" s="516" t="s">
        <v>9764</v>
      </c>
      <c r="E4921" s="498" t="s">
        <v>18632</v>
      </c>
    </row>
    <row r="4922" spans="1:5" x14ac:dyDescent="0.2">
      <c r="A4922" s="516">
        <v>12584</v>
      </c>
      <c r="B4922" s="488" t="s">
        <v>14797</v>
      </c>
      <c r="C4922" s="516" t="s">
        <v>16302</v>
      </c>
      <c r="D4922" s="516" t="s">
        <v>9764</v>
      </c>
      <c r="E4922" s="498" t="s">
        <v>8899</v>
      </c>
    </row>
    <row r="4923" spans="1:5" ht="25.5" x14ac:dyDescent="0.2">
      <c r="A4923" s="516">
        <v>13159</v>
      </c>
      <c r="B4923" s="488" t="s">
        <v>14798</v>
      </c>
      <c r="C4923" s="516" t="s">
        <v>16302</v>
      </c>
      <c r="D4923" s="516" t="s">
        <v>9764</v>
      </c>
      <c r="E4923" s="498" t="s">
        <v>18633</v>
      </c>
    </row>
    <row r="4924" spans="1:5" ht="25.5" x14ac:dyDescent="0.2">
      <c r="A4924" s="516">
        <v>13168</v>
      </c>
      <c r="B4924" s="488" t="s">
        <v>14799</v>
      </c>
      <c r="C4924" s="516" t="s">
        <v>16302</v>
      </c>
      <c r="D4924" s="516" t="s">
        <v>9764</v>
      </c>
      <c r="E4924" s="498" t="s">
        <v>18634</v>
      </c>
    </row>
    <row r="4925" spans="1:5" ht="25.5" x14ac:dyDescent="0.2">
      <c r="A4925" s="516">
        <v>13173</v>
      </c>
      <c r="B4925" s="488" t="s">
        <v>14800</v>
      </c>
      <c r="C4925" s="516" t="s">
        <v>16302</v>
      </c>
      <c r="D4925" s="516" t="s">
        <v>9764</v>
      </c>
      <c r="E4925" s="498" t="s">
        <v>18635</v>
      </c>
    </row>
    <row r="4926" spans="1:5" ht="25.5" x14ac:dyDescent="0.2">
      <c r="A4926" s="516">
        <v>37449</v>
      </c>
      <c r="B4926" s="488" t="s">
        <v>14801</v>
      </c>
      <c r="C4926" s="516" t="s">
        <v>16302</v>
      </c>
      <c r="D4926" s="516" t="s">
        <v>9764</v>
      </c>
      <c r="E4926" s="498" t="s">
        <v>15204</v>
      </c>
    </row>
    <row r="4927" spans="1:5" ht="25.5" x14ac:dyDescent="0.2">
      <c r="A4927" s="516">
        <v>37450</v>
      </c>
      <c r="B4927" s="488" t="s">
        <v>14802</v>
      </c>
      <c r="C4927" s="516" t="s">
        <v>16302</v>
      </c>
      <c r="D4927" s="516" t="s">
        <v>9764</v>
      </c>
      <c r="E4927" s="498" t="s">
        <v>18636</v>
      </c>
    </row>
    <row r="4928" spans="1:5" ht="25.5" x14ac:dyDescent="0.2">
      <c r="A4928" s="516">
        <v>37451</v>
      </c>
      <c r="B4928" s="488" t="s">
        <v>14803</v>
      </c>
      <c r="C4928" s="516" t="s">
        <v>16302</v>
      </c>
      <c r="D4928" s="516" t="s">
        <v>9764</v>
      </c>
      <c r="E4928" s="498" t="s">
        <v>18637</v>
      </c>
    </row>
    <row r="4929" spans="1:5" ht="25.5" x14ac:dyDescent="0.2">
      <c r="A4929" s="516">
        <v>37452</v>
      </c>
      <c r="B4929" s="488" t="s">
        <v>14804</v>
      </c>
      <c r="C4929" s="516" t="s">
        <v>16302</v>
      </c>
      <c r="D4929" s="516" t="s">
        <v>9764</v>
      </c>
      <c r="E4929" s="498" t="s">
        <v>18638</v>
      </c>
    </row>
    <row r="4930" spans="1:5" ht="25.5" x14ac:dyDescent="0.2">
      <c r="A4930" s="516">
        <v>37453</v>
      </c>
      <c r="B4930" s="488" t="s">
        <v>14805</v>
      </c>
      <c r="C4930" s="516" t="s">
        <v>16302</v>
      </c>
      <c r="D4930" s="516" t="s">
        <v>9764</v>
      </c>
      <c r="E4930" s="498" t="s">
        <v>15411</v>
      </c>
    </row>
    <row r="4931" spans="1:5" ht="25.5" x14ac:dyDescent="0.2">
      <c r="A4931" s="516">
        <v>7778</v>
      </c>
      <c r="B4931" s="488" t="s">
        <v>14807</v>
      </c>
      <c r="C4931" s="516" t="s">
        <v>16302</v>
      </c>
      <c r="D4931" s="516" t="s">
        <v>9764</v>
      </c>
      <c r="E4931" s="498" t="s">
        <v>8769</v>
      </c>
    </row>
    <row r="4932" spans="1:5" ht="25.5" x14ac:dyDescent="0.2">
      <c r="A4932" s="516">
        <v>7796</v>
      </c>
      <c r="B4932" s="488" t="s">
        <v>14808</v>
      </c>
      <c r="C4932" s="516" t="s">
        <v>16302</v>
      </c>
      <c r="D4932" s="516" t="s">
        <v>9768</v>
      </c>
      <c r="E4932" s="498" t="s">
        <v>6818</v>
      </c>
    </row>
    <row r="4933" spans="1:5" ht="25.5" x14ac:dyDescent="0.2">
      <c r="A4933" s="516">
        <v>7781</v>
      </c>
      <c r="B4933" s="488" t="s">
        <v>14809</v>
      </c>
      <c r="C4933" s="516" t="s">
        <v>16302</v>
      </c>
      <c r="D4933" s="516" t="s">
        <v>9764</v>
      </c>
      <c r="E4933" s="498" t="s">
        <v>8886</v>
      </c>
    </row>
    <row r="4934" spans="1:5" ht="25.5" x14ac:dyDescent="0.2">
      <c r="A4934" s="516">
        <v>7795</v>
      </c>
      <c r="B4934" s="488" t="s">
        <v>14811</v>
      </c>
      <c r="C4934" s="516" t="s">
        <v>16302</v>
      </c>
      <c r="D4934" s="516" t="s">
        <v>9764</v>
      </c>
      <c r="E4934" s="498" t="s">
        <v>10153</v>
      </c>
    </row>
    <row r="4935" spans="1:5" ht="25.5" x14ac:dyDescent="0.2">
      <c r="A4935" s="516">
        <v>7791</v>
      </c>
      <c r="B4935" s="488" t="s">
        <v>14812</v>
      </c>
      <c r="C4935" s="516" t="s">
        <v>16302</v>
      </c>
      <c r="D4935" s="516" t="s">
        <v>9764</v>
      </c>
      <c r="E4935" s="498" t="s">
        <v>18147</v>
      </c>
    </row>
    <row r="4936" spans="1:5" ht="25.5" x14ac:dyDescent="0.2">
      <c r="A4936" s="516">
        <v>7783</v>
      </c>
      <c r="B4936" s="488" t="s">
        <v>14813</v>
      </c>
      <c r="C4936" s="516" t="s">
        <v>16302</v>
      </c>
      <c r="D4936" s="516" t="s">
        <v>9764</v>
      </c>
      <c r="E4936" s="498" t="s">
        <v>18639</v>
      </c>
    </row>
    <row r="4937" spans="1:5" ht="25.5" x14ac:dyDescent="0.2">
      <c r="A4937" s="516">
        <v>7790</v>
      </c>
      <c r="B4937" s="488" t="s">
        <v>14815</v>
      </c>
      <c r="C4937" s="516" t="s">
        <v>16302</v>
      </c>
      <c r="D4937" s="516" t="s">
        <v>9764</v>
      </c>
      <c r="E4937" s="498" t="s">
        <v>9297</v>
      </c>
    </row>
    <row r="4938" spans="1:5" ht="25.5" x14ac:dyDescent="0.2">
      <c r="A4938" s="516">
        <v>7785</v>
      </c>
      <c r="B4938" s="488" t="s">
        <v>14816</v>
      </c>
      <c r="C4938" s="516" t="s">
        <v>16302</v>
      </c>
      <c r="D4938" s="516" t="s">
        <v>9764</v>
      </c>
      <c r="E4938" s="498" t="s">
        <v>16827</v>
      </c>
    </row>
    <row r="4939" spans="1:5" ht="25.5" x14ac:dyDescent="0.2">
      <c r="A4939" s="516">
        <v>7792</v>
      </c>
      <c r="B4939" s="488" t="s">
        <v>14817</v>
      </c>
      <c r="C4939" s="516" t="s">
        <v>16302</v>
      </c>
      <c r="D4939" s="516" t="s">
        <v>9764</v>
      </c>
      <c r="E4939" s="498" t="s">
        <v>18640</v>
      </c>
    </row>
    <row r="4940" spans="1:5" ht="25.5" x14ac:dyDescent="0.2">
      <c r="A4940" s="516">
        <v>7793</v>
      </c>
      <c r="B4940" s="488" t="s">
        <v>14818</v>
      </c>
      <c r="C4940" s="516" t="s">
        <v>16302</v>
      </c>
      <c r="D4940" s="516" t="s">
        <v>9764</v>
      </c>
      <c r="E4940" s="498" t="s">
        <v>18641</v>
      </c>
    </row>
    <row r="4941" spans="1:5" ht="25.5" x14ac:dyDescent="0.2">
      <c r="A4941" s="516">
        <v>12613</v>
      </c>
      <c r="B4941" s="488" t="s">
        <v>14820</v>
      </c>
      <c r="C4941" s="516" t="s">
        <v>16265</v>
      </c>
      <c r="D4941" s="516" t="s">
        <v>9764</v>
      </c>
      <c r="E4941" s="498" t="s">
        <v>7170</v>
      </c>
    </row>
    <row r="4942" spans="1:5" ht="25.5" x14ac:dyDescent="0.2">
      <c r="A4942" s="516">
        <v>1031</v>
      </c>
      <c r="B4942" s="488" t="s">
        <v>14822</v>
      </c>
      <c r="C4942" s="516" t="s">
        <v>16265</v>
      </c>
      <c r="D4942" s="516" t="s">
        <v>9764</v>
      </c>
      <c r="E4942" s="498" t="s">
        <v>15230</v>
      </c>
    </row>
    <row r="4943" spans="1:5" ht="38.25" x14ac:dyDescent="0.2">
      <c r="A4943" s="516">
        <v>39707</v>
      </c>
      <c r="B4943" s="488" t="s">
        <v>14823</v>
      </c>
      <c r="C4943" s="516" t="s">
        <v>16302</v>
      </c>
      <c r="D4943" s="516" t="s">
        <v>9764</v>
      </c>
      <c r="E4943" s="498" t="s">
        <v>7314</v>
      </c>
    </row>
    <row r="4944" spans="1:5" ht="38.25" x14ac:dyDescent="0.2">
      <c r="A4944" s="516">
        <v>39708</v>
      </c>
      <c r="B4944" s="488" t="s">
        <v>14824</v>
      </c>
      <c r="C4944" s="516" t="s">
        <v>16302</v>
      </c>
      <c r="D4944" s="516" t="s">
        <v>9764</v>
      </c>
      <c r="E4944" s="498" t="s">
        <v>6892</v>
      </c>
    </row>
    <row r="4945" spans="1:5" ht="38.25" x14ac:dyDescent="0.2">
      <c r="A4945" s="516">
        <v>39710</v>
      </c>
      <c r="B4945" s="488" t="s">
        <v>14825</v>
      </c>
      <c r="C4945" s="516" t="s">
        <v>16302</v>
      </c>
      <c r="D4945" s="516" t="s">
        <v>9764</v>
      </c>
      <c r="E4945" s="498" t="s">
        <v>8044</v>
      </c>
    </row>
    <row r="4946" spans="1:5" ht="38.25" x14ac:dyDescent="0.2">
      <c r="A4946" s="516">
        <v>39709</v>
      </c>
      <c r="B4946" s="488" t="s">
        <v>14826</v>
      </c>
      <c r="C4946" s="516" t="s">
        <v>16302</v>
      </c>
      <c r="D4946" s="516" t="s">
        <v>9764</v>
      </c>
      <c r="E4946" s="498" t="s">
        <v>7851</v>
      </c>
    </row>
    <row r="4947" spans="1:5" ht="38.25" x14ac:dyDescent="0.2">
      <c r="A4947" s="516">
        <v>39711</v>
      </c>
      <c r="B4947" s="488" t="s">
        <v>14827</v>
      </c>
      <c r="C4947" s="516" t="s">
        <v>16302</v>
      </c>
      <c r="D4947" s="516" t="s">
        <v>9764</v>
      </c>
      <c r="E4947" s="498" t="s">
        <v>6894</v>
      </c>
    </row>
    <row r="4948" spans="1:5" ht="38.25" x14ac:dyDescent="0.2">
      <c r="A4948" s="516">
        <v>39712</v>
      </c>
      <c r="B4948" s="488" t="s">
        <v>14828</v>
      </c>
      <c r="C4948" s="516" t="s">
        <v>16302</v>
      </c>
      <c r="D4948" s="516" t="s">
        <v>9768</v>
      </c>
      <c r="E4948" s="498" t="s">
        <v>7406</v>
      </c>
    </row>
    <row r="4949" spans="1:5" ht="38.25" x14ac:dyDescent="0.2">
      <c r="A4949" s="516">
        <v>39713</v>
      </c>
      <c r="B4949" s="488" t="s">
        <v>14829</v>
      </c>
      <c r="C4949" s="516" t="s">
        <v>16302</v>
      </c>
      <c r="D4949" s="516" t="s">
        <v>9764</v>
      </c>
      <c r="E4949" s="498" t="s">
        <v>6853</v>
      </c>
    </row>
    <row r="4950" spans="1:5" ht="38.25" x14ac:dyDescent="0.2">
      <c r="A4950" s="516">
        <v>39714</v>
      </c>
      <c r="B4950" s="488" t="s">
        <v>14830</v>
      </c>
      <c r="C4950" s="516" t="s">
        <v>16302</v>
      </c>
      <c r="D4950" s="516" t="s">
        <v>9764</v>
      </c>
      <c r="E4950" s="498" t="s">
        <v>6907</v>
      </c>
    </row>
    <row r="4951" spans="1:5" ht="38.25" x14ac:dyDescent="0.2">
      <c r="A4951" s="516">
        <v>39715</v>
      </c>
      <c r="B4951" s="488" t="s">
        <v>14831</v>
      </c>
      <c r="C4951" s="516" t="s">
        <v>16302</v>
      </c>
      <c r="D4951" s="516" t="s">
        <v>9764</v>
      </c>
      <c r="E4951" s="498" t="s">
        <v>6828</v>
      </c>
    </row>
    <row r="4952" spans="1:5" ht="38.25" x14ac:dyDescent="0.2">
      <c r="A4952" s="516">
        <v>39716</v>
      </c>
      <c r="B4952" s="488" t="s">
        <v>14832</v>
      </c>
      <c r="C4952" s="516" t="s">
        <v>16302</v>
      </c>
      <c r="D4952" s="516" t="s">
        <v>9764</v>
      </c>
      <c r="E4952" s="498" t="s">
        <v>7411</v>
      </c>
    </row>
    <row r="4953" spans="1:5" ht="38.25" x14ac:dyDescent="0.2">
      <c r="A4953" s="516">
        <v>39718</v>
      </c>
      <c r="B4953" s="488" t="s">
        <v>14833</v>
      </c>
      <c r="C4953" s="516" t="s">
        <v>16302</v>
      </c>
      <c r="D4953" s="516" t="s">
        <v>9764</v>
      </c>
      <c r="E4953" s="498" t="s">
        <v>6905</v>
      </c>
    </row>
    <row r="4954" spans="1:5" ht="25.5" x14ac:dyDescent="0.2">
      <c r="A4954" s="516">
        <v>9813</v>
      </c>
      <c r="B4954" s="488" t="s">
        <v>1165</v>
      </c>
      <c r="C4954" s="516" t="s">
        <v>16302</v>
      </c>
      <c r="D4954" s="516" t="s">
        <v>9768</v>
      </c>
      <c r="E4954" s="498" t="s">
        <v>7325</v>
      </c>
    </row>
    <row r="4955" spans="1:5" ht="25.5" x14ac:dyDescent="0.2">
      <c r="A4955" s="516">
        <v>9815</v>
      </c>
      <c r="B4955" s="488" t="s">
        <v>14834</v>
      </c>
      <c r="C4955" s="516" t="s">
        <v>16302</v>
      </c>
      <c r="D4955" s="516" t="s">
        <v>9764</v>
      </c>
      <c r="E4955" s="498" t="s">
        <v>7349</v>
      </c>
    </row>
    <row r="4956" spans="1:5" ht="25.5" x14ac:dyDescent="0.2">
      <c r="A4956" s="516">
        <v>25876</v>
      </c>
      <c r="B4956" s="488" t="s">
        <v>14835</v>
      </c>
      <c r="C4956" s="516" t="s">
        <v>16302</v>
      </c>
      <c r="D4956" s="516" t="s">
        <v>9764</v>
      </c>
      <c r="E4956" s="498" t="s">
        <v>18642</v>
      </c>
    </row>
    <row r="4957" spans="1:5" ht="25.5" x14ac:dyDescent="0.2">
      <c r="A4957" s="516">
        <v>25888</v>
      </c>
      <c r="B4957" s="488" t="s">
        <v>14836</v>
      </c>
      <c r="C4957" s="516" t="s">
        <v>16302</v>
      </c>
      <c r="D4957" s="516" t="s">
        <v>9764</v>
      </c>
      <c r="E4957" s="498" t="s">
        <v>18643</v>
      </c>
    </row>
    <row r="4958" spans="1:5" ht="25.5" x14ac:dyDescent="0.2">
      <c r="A4958" s="516">
        <v>25874</v>
      </c>
      <c r="B4958" s="488" t="s">
        <v>14837</v>
      </c>
      <c r="C4958" s="516" t="s">
        <v>16302</v>
      </c>
      <c r="D4958" s="516" t="s">
        <v>9764</v>
      </c>
      <c r="E4958" s="498" t="s">
        <v>18644</v>
      </c>
    </row>
    <row r="4959" spans="1:5" ht="25.5" x14ac:dyDescent="0.2">
      <c r="A4959" s="516">
        <v>25877</v>
      </c>
      <c r="B4959" s="488" t="s">
        <v>14838</v>
      </c>
      <c r="C4959" s="516" t="s">
        <v>16302</v>
      </c>
      <c r="D4959" s="516" t="s">
        <v>9764</v>
      </c>
      <c r="E4959" s="498" t="s">
        <v>18645</v>
      </c>
    </row>
    <row r="4960" spans="1:5" ht="25.5" x14ac:dyDescent="0.2">
      <c r="A4960" s="516">
        <v>25878</v>
      </c>
      <c r="B4960" s="488" t="s">
        <v>14839</v>
      </c>
      <c r="C4960" s="516" t="s">
        <v>16302</v>
      </c>
      <c r="D4960" s="516" t="s">
        <v>9764</v>
      </c>
      <c r="E4960" s="498" t="s">
        <v>18646</v>
      </c>
    </row>
    <row r="4961" spans="1:5" ht="25.5" x14ac:dyDescent="0.2">
      <c r="A4961" s="516">
        <v>25879</v>
      </c>
      <c r="B4961" s="488" t="s">
        <v>14841</v>
      </c>
      <c r="C4961" s="516" t="s">
        <v>16302</v>
      </c>
      <c r="D4961" s="516" t="s">
        <v>9764</v>
      </c>
      <c r="E4961" s="498" t="s">
        <v>18647</v>
      </c>
    </row>
    <row r="4962" spans="1:5" ht="25.5" x14ac:dyDescent="0.2">
      <c r="A4962" s="516">
        <v>25887</v>
      </c>
      <c r="B4962" s="488" t="s">
        <v>14842</v>
      </c>
      <c r="C4962" s="516" t="s">
        <v>16302</v>
      </c>
      <c r="D4962" s="516" t="s">
        <v>9764</v>
      </c>
      <c r="E4962" s="498" t="s">
        <v>18648</v>
      </c>
    </row>
    <row r="4963" spans="1:5" ht="25.5" x14ac:dyDescent="0.2">
      <c r="A4963" s="516">
        <v>25880</v>
      </c>
      <c r="B4963" s="488" t="s">
        <v>14843</v>
      </c>
      <c r="C4963" s="516" t="s">
        <v>16302</v>
      </c>
      <c r="D4963" s="516" t="s">
        <v>9764</v>
      </c>
      <c r="E4963" s="498" t="s">
        <v>18649</v>
      </c>
    </row>
    <row r="4964" spans="1:5" ht="25.5" x14ac:dyDescent="0.2">
      <c r="A4964" s="516">
        <v>25881</v>
      </c>
      <c r="B4964" s="488" t="s">
        <v>14844</v>
      </c>
      <c r="C4964" s="516" t="s">
        <v>16302</v>
      </c>
      <c r="D4964" s="516" t="s">
        <v>9764</v>
      </c>
      <c r="E4964" s="498" t="s">
        <v>18650</v>
      </c>
    </row>
    <row r="4965" spans="1:5" ht="25.5" x14ac:dyDescent="0.2">
      <c r="A4965" s="516">
        <v>25882</v>
      </c>
      <c r="B4965" s="488" t="s">
        <v>14845</v>
      </c>
      <c r="C4965" s="516" t="s">
        <v>16302</v>
      </c>
      <c r="D4965" s="516" t="s">
        <v>9764</v>
      </c>
      <c r="E4965" s="498" t="s">
        <v>18651</v>
      </c>
    </row>
    <row r="4966" spans="1:5" ht="25.5" x14ac:dyDescent="0.2">
      <c r="A4966" s="516">
        <v>25883</v>
      </c>
      <c r="B4966" s="488" t="s">
        <v>528</v>
      </c>
      <c r="C4966" s="516" t="s">
        <v>16302</v>
      </c>
      <c r="D4966" s="516" t="s">
        <v>9764</v>
      </c>
      <c r="E4966" s="498" t="s">
        <v>18652</v>
      </c>
    </row>
    <row r="4967" spans="1:5" ht="25.5" x14ac:dyDescent="0.2">
      <c r="A4967" s="516">
        <v>25884</v>
      </c>
      <c r="B4967" s="488" t="s">
        <v>14846</v>
      </c>
      <c r="C4967" s="516" t="s">
        <v>16302</v>
      </c>
      <c r="D4967" s="516" t="s">
        <v>9764</v>
      </c>
      <c r="E4967" s="498" t="s">
        <v>18653</v>
      </c>
    </row>
    <row r="4968" spans="1:5" ht="25.5" x14ac:dyDescent="0.2">
      <c r="A4968" s="516">
        <v>25885</v>
      </c>
      <c r="B4968" s="488" t="s">
        <v>14847</v>
      </c>
      <c r="C4968" s="516" t="s">
        <v>16302</v>
      </c>
      <c r="D4968" s="516" t="s">
        <v>9764</v>
      </c>
      <c r="E4968" s="498" t="s">
        <v>18654</v>
      </c>
    </row>
    <row r="4969" spans="1:5" ht="25.5" x14ac:dyDescent="0.2">
      <c r="A4969" s="516">
        <v>25889</v>
      </c>
      <c r="B4969" s="488" t="s">
        <v>14848</v>
      </c>
      <c r="C4969" s="516" t="s">
        <v>16302</v>
      </c>
      <c r="D4969" s="516" t="s">
        <v>9764</v>
      </c>
      <c r="E4969" s="498" t="s">
        <v>18655</v>
      </c>
    </row>
    <row r="4970" spans="1:5" ht="25.5" x14ac:dyDescent="0.2">
      <c r="A4970" s="516">
        <v>25886</v>
      </c>
      <c r="B4970" s="488" t="s">
        <v>1710</v>
      </c>
      <c r="C4970" s="516" t="s">
        <v>16302</v>
      </c>
      <c r="D4970" s="516" t="s">
        <v>9764</v>
      </c>
      <c r="E4970" s="498" t="s">
        <v>15156</v>
      </c>
    </row>
    <row r="4971" spans="1:5" ht="25.5" x14ac:dyDescent="0.2">
      <c r="A4971" s="516">
        <v>25875</v>
      </c>
      <c r="B4971" s="488" t="s">
        <v>14849</v>
      </c>
      <c r="C4971" s="516" t="s">
        <v>16302</v>
      </c>
      <c r="D4971" s="516" t="s">
        <v>9764</v>
      </c>
      <c r="E4971" s="498" t="s">
        <v>18656</v>
      </c>
    </row>
    <row r="4972" spans="1:5" x14ac:dyDescent="0.2">
      <c r="A4972" s="516">
        <v>9876</v>
      </c>
      <c r="B4972" s="488" t="s">
        <v>14850</v>
      </c>
      <c r="C4972" s="516" t="s">
        <v>16302</v>
      </c>
      <c r="D4972" s="516" t="s">
        <v>9764</v>
      </c>
      <c r="E4972" s="498" t="s">
        <v>8062</v>
      </c>
    </row>
    <row r="4973" spans="1:5" x14ac:dyDescent="0.2">
      <c r="A4973" s="516">
        <v>9877</v>
      </c>
      <c r="B4973" s="488" t="s">
        <v>14851</v>
      </c>
      <c r="C4973" s="516" t="s">
        <v>16302</v>
      </c>
      <c r="D4973" s="516" t="s">
        <v>9764</v>
      </c>
      <c r="E4973" s="498" t="s">
        <v>18657</v>
      </c>
    </row>
    <row r="4974" spans="1:5" x14ac:dyDescent="0.2">
      <c r="A4974" s="516">
        <v>9878</v>
      </c>
      <c r="B4974" s="488" t="s">
        <v>14852</v>
      </c>
      <c r="C4974" s="516" t="s">
        <v>16302</v>
      </c>
      <c r="D4974" s="516" t="s">
        <v>9764</v>
      </c>
      <c r="E4974" s="498" t="s">
        <v>18658</v>
      </c>
    </row>
    <row r="4975" spans="1:5" x14ac:dyDescent="0.2">
      <c r="A4975" s="516">
        <v>9879</v>
      </c>
      <c r="B4975" s="488" t="s">
        <v>14853</v>
      </c>
      <c r="C4975" s="516" t="s">
        <v>16302</v>
      </c>
      <c r="D4975" s="516" t="s">
        <v>9764</v>
      </c>
      <c r="E4975" s="498" t="s">
        <v>18659</v>
      </c>
    </row>
    <row r="4976" spans="1:5" ht="38.25" x14ac:dyDescent="0.2">
      <c r="A4976" s="516">
        <v>42001</v>
      </c>
      <c r="B4976" s="488" t="s">
        <v>14854</v>
      </c>
      <c r="C4976" s="516" t="s">
        <v>16302</v>
      </c>
      <c r="D4976" s="516" t="s">
        <v>9764</v>
      </c>
      <c r="E4976" s="498" t="s">
        <v>18660</v>
      </c>
    </row>
    <row r="4977" spans="1:5" ht="38.25" x14ac:dyDescent="0.2">
      <c r="A4977" s="516">
        <v>41998</v>
      </c>
      <c r="B4977" s="488" t="s">
        <v>14855</v>
      </c>
      <c r="C4977" s="516" t="s">
        <v>16302</v>
      </c>
      <c r="D4977" s="516" t="s">
        <v>9764</v>
      </c>
      <c r="E4977" s="498" t="s">
        <v>18661</v>
      </c>
    </row>
    <row r="4978" spans="1:5" ht="38.25" x14ac:dyDescent="0.2">
      <c r="A4978" s="516">
        <v>41999</v>
      </c>
      <c r="B4978" s="488" t="s">
        <v>14856</v>
      </c>
      <c r="C4978" s="516" t="s">
        <v>16302</v>
      </c>
      <c r="D4978" s="516" t="s">
        <v>9764</v>
      </c>
      <c r="E4978" s="498" t="s">
        <v>18662</v>
      </c>
    </row>
    <row r="4979" spans="1:5" ht="38.25" x14ac:dyDescent="0.2">
      <c r="A4979" s="516">
        <v>42000</v>
      </c>
      <c r="B4979" s="488" t="s">
        <v>14857</v>
      </c>
      <c r="C4979" s="516" t="s">
        <v>16302</v>
      </c>
      <c r="D4979" s="516" t="s">
        <v>9764</v>
      </c>
      <c r="E4979" s="498" t="s">
        <v>18663</v>
      </c>
    </row>
    <row r="4980" spans="1:5" ht="38.25" x14ac:dyDescent="0.2">
      <c r="A4980" s="516">
        <v>38053</v>
      </c>
      <c r="B4980" s="488" t="s">
        <v>14858</v>
      </c>
      <c r="C4980" s="516" t="s">
        <v>16302</v>
      </c>
      <c r="D4980" s="516" t="s">
        <v>9764</v>
      </c>
      <c r="E4980" s="498" t="s">
        <v>13765</v>
      </c>
    </row>
    <row r="4981" spans="1:5" ht="38.25" x14ac:dyDescent="0.2">
      <c r="A4981" s="516">
        <v>38054</v>
      </c>
      <c r="B4981" s="488" t="s">
        <v>14859</v>
      </c>
      <c r="C4981" s="516" t="s">
        <v>16302</v>
      </c>
      <c r="D4981" s="516" t="s">
        <v>9764</v>
      </c>
      <c r="E4981" s="498" t="s">
        <v>7295</v>
      </c>
    </row>
    <row r="4982" spans="1:5" ht="38.25" x14ac:dyDescent="0.2">
      <c r="A4982" s="516">
        <v>38052</v>
      </c>
      <c r="B4982" s="488" t="s">
        <v>14861</v>
      </c>
      <c r="C4982" s="516" t="s">
        <v>16302</v>
      </c>
      <c r="D4982" s="516" t="s">
        <v>9768</v>
      </c>
      <c r="E4982" s="498" t="s">
        <v>14228</v>
      </c>
    </row>
    <row r="4983" spans="1:5" ht="38.25" x14ac:dyDescent="0.2">
      <c r="A4983" s="516">
        <v>38051</v>
      </c>
      <c r="B4983" s="488" t="s">
        <v>14862</v>
      </c>
      <c r="C4983" s="516" t="s">
        <v>16302</v>
      </c>
      <c r="D4983" s="516" t="s">
        <v>9764</v>
      </c>
      <c r="E4983" s="498" t="s">
        <v>7194</v>
      </c>
    </row>
    <row r="4984" spans="1:5" x14ac:dyDescent="0.2">
      <c r="A4984" s="516">
        <v>38787</v>
      </c>
      <c r="B4984" s="488" t="s">
        <v>14863</v>
      </c>
      <c r="C4984" s="516" t="s">
        <v>16302</v>
      </c>
      <c r="D4984" s="516" t="s">
        <v>9768</v>
      </c>
      <c r="E4984" s="498" t="s">
        <v>6805</v>
      </c>
    </row>
    <row r="4985" spans="1:5" x14ac:dyDescent="0.2">
      <c r="A4985" s="516">
        <v>38825</v>
      </c>
      <c r="B4985" s="488" t="s">
        <v>14864</v>
      </c>
      <c r="C4985" s="516" t="s">
        <v>16302</v>
      </c>
      <c r="D4985" s="516" t="s">
        <v>9764</v>
      </c>
      <c r="E4985" s="498" t="s">
        <v>7003</v>
      </c>
    </row>
    <row r="4986" spans="1:5" x14ac:dyDescent="0.2">
      <c r="A4986" s="516">
        <v>38826</v>
      </c>
      <c r="B4986" s="488" t="s">
        <v>14865</v>
      </c>
      <c r="C4986" s="516" t="s">
        <v>16302</v>
      </c>
      <c r="D4986" s="516" t="s">
        <v>9764</v>
      </c>
      <c r="E4986" s="498" t="s">
        <v>7653</v>
      </c>
    </row>
    <row r="4987" spans="1:5" x14ac:dyDescent="0.2">
      <c r="A4987" s="516">
        <v>38827</v>
      </c>
      <c r="B4987" s="488" t="s">
        <v>14866</v>
      </c>
      <c r="C4987" s="516" t="s">
        <v>16302</v>
      </c>
      <c r="D4987" s="516" t="s">
        <v>9764</v>
      </c>
      <c r="E4987" s="498" t="s">
        <v>8006</v>
      </c>
    </row>
    <row r="4988" spans="1:5" x14ac:dyDescent="0.2">
      <c r="A4988" s="516">
        <v>38830</v>
      </c>
      <c r="B4988" s="488" t="s">
        <v>14867</v>
      </c>
      <c r="C4988" s="516" t="s">
        <v>16302</v>
      </c>
      <c r="D4988" s="516" t="s">
        <v>9764</v>
      </c>
      <c r="E4988" s="498" t="s">
        <v>17012</v>
      </c>
    </row>
    <row r="4989" spans="1:5" x14ac:dyDescent="0.2">
      <c r="A4989" s="516">
        <v>38828</v>
      </c>
      <c r="B4989" s="488" t="s">
        <v>14868</v>
      </c>
      <c r="C4989" s="516" t="s">
        <v>16302</v>
      </c>
      <c r="D4989" s="516" t="s">
        <v>9764</v>
      </c>
      <c r="E4989" s="498" t="s">
        <v>7773</v>
      </c>
    </row>
    <row r="4990" spans="1:5" x14ac:dyDescent="0.2">
      <c r="A4990" s="516">
        <v>38829</v>
      </c>
      <c r="B4990" s="488" t="s">
        <v>14869</v>
      </c>
      <c r="C4990" s="516" t="s">
        <v>16302</v>
      </c>
      <c r="D4990" s="516" t="s">
        <v>9764</v>
      </c>
      <c r="E4990" s="498" t="s">
        <v>7835</v>
      </c>
    </row>
    <row r="4991" spans="1:5" x14ac:dyDescent="0.2">
      <c r="A4991" s="516">
        <v>38831</v>
      </c>
      <c r="B4991" s="488" t="s">
        <v>14870</v>
      </c>
      <c r="C4991" s="516" t="s">
        <v>16302</v>
      </c>
      <c r="D4991" s="516" t="s">
        <v>9764</v>
      </c>
      <c r="E4991" s="498" t="s">
        <v>15497</v>
      </c>
    </row>
    <row r="4992" spans="1:5" x14ac:dyDescent="0.2">
      <c r="A4992" s="516">
        <v>36274</v>
      </c>
      <c r="B4992" s="488" t="s">
        <v>14871</v>
      </c>
      <c r="C4992" s="516" t="s">
        <v>16302</v>
      </c>
      <c r="D4992" s="516" t="s">
        <v>9768</v>
      </c>
      <c r="E4992" s="498" t="s">
        <v>7046</v>
      </c>
    </row>
    <row r="4993" spans="1:5" x14ac:dyDescent="0.2">
      <c r="A4993" s="516">
        <v>36278</v>
      </c>
      <c r="B4993" s="488" t="s">
        <v>14872</v>
      </c>
      <c r="C4993" s="516" t="s">
        <v>16302</v>
      </c>
      <c r="D4993" s="516" t="s">
        <v>9764</v>
      </c>
      <c r="E4993" s="498" t="s">
        <v>7645</v>
      </c>
    </row>
    <row r="4994" spans="1:5" x14ac:dyDescent="0.2">
      <c r="A4994" s="516">
        <v>38977</v>
      </c>
      <c r="B4994" s="488" t="s">
        <v>14873</v>
      </c>
      <c r="C4994" s="516" t="s">
        <v>16302</v>
      </c>
      <c r="D4994" s="516" t="s">
        <v>9764</v>
      </c>
      <c r="E4994" s="498" t="s">
        <v>18664</v>
      </c>
    </row>
    <row r="4995" spans="1:5" x14ac:dyDescent="0.2">
      <c r="A4995" s="516">
        <v>38971</v>
      </c>
      <c r="B4995" s="488" t="s">
        <v>14875</v>
      </c>
      <c r="C4995" s="516" t="s">
        <v>16302</v>
      </c>
      <c r="D4995" s="516" t="s">
        <v>9764</v>
      </c>
      <c r="E4995" s="498" t="s">
        <v>6882</v>
      </c>
    </row>
    <row r="4996" spans="1:5" x14ac:dyDescent="0.2">
      <c r="A4996" s="516">
        <v>38972</v>
      </c>
      <c r="B4996" s="488" t="s">
        <v>14876</v>
      </c>
      <c r="C4996" s="516" t="s">
        <v>16302</v>
      </c>
      <c r="D4996" s="516" t="s">
        <v>9764</v>
      </c>
      <c r="E4996" s="498" t="s">
        <v>8011</v>
      </c>
    </row>
    <row r="4997" spans="1:5" x14ac:dyDescent="0.2">
      <c r="A4997" s="516">
        <v>38973</v>
      </c>
      <c r="B4997" s="488" t="s">
        <v>14877</v>
      </c>
      <c r="C4997" s="516" t="s">
        <v>16302</v>
      </c>
      <c r="D4997" s="516" t="s">
        <v>9764</v>
      </c>
      <c r="E4997" s="498" t="s">
        <v>8295</v>
      </c>
    </row>
    <row r="4998" spans="1:5" x14ac:dyDescent="0.2">
      <c r="A4998" s="516">
        <v>38974</v>
      </c>
      <c r="B4998" s="488" t="s">
        <v>14878</v>
      </c>
      <c r="C4998" s="516" t="s">
        <v>16302</v>
      </c>
      <c r="D4998" s="516" t="s">
        <v>9764</v>
      </c>
      <c r="E4998" s="498" t="s">
        <v>9148</v>
      </c>
    </row>
    <row r="4999" spans="1:5" x14ac:dyDescent="0.2">
      <c r="A4999" s="516">
        <v>38975</v>
      </c>
      <c r="B4999" s="488" t="s">
        <v>14879</v>
      </c>
      <c r="C4999" s="516" t="s">
        <v>16302</v>
      </c>
      <c r="D4999" s="516" t="s">
        <v>9764</v>
      </c>
      <c r="E4999" s="498" t="s">
        <v>18665</v>
      </c>
    </row>
    <row r="5000" spans="1:5" x14ac:dyDescent="0.2">
      <c r="A5000" s="516">
        <v>38976</v>
      </c>
      <c r="B5000" s="488" t="s">
        <v>14880</v>
      </c>
      <c r="C5000" s="516" t="s">
        <v>16302</v>
      </c>
      <c r="D5000" s="516" t="s">
        <v>9764</v>
      </c>
      <c r="E5000" s="498" t="s">
        <v>18666</v>
      </c>
    </row>
    <row r="5001" spans="1:5" x14ac:dyDescent="0.2">
      <c r="A5001" s="516">
        <v>38986</v>
      </c>
      <c r="B5001" s="488" t="s">
        <v>14881</v>
      </c>
      <c r="C5001" s="516" t="s">
        <v>16302</v>
      </c>
      <c r="D5001" s="516" t="s">
        <v>9764</v>
      </c>
      <c r="E5001" s="498" t="s">
        <v>18667</v>
      </c>
    </row>
    <row r="5002" spans="1:5" x14ac:dyDescent="0.2">
      <c r="A5002" s="516">
        <v>38978</v>
      </c>
      <c r="B5002" s="488" t="s">
        <v>14882</v>
      </c>
      <c r="C5002" s="516" t="s">
        <v>16302</v>
      </c>
      <c r="D5002" s="516" t="s">
        <v>9764</v>
      </c>
      <c r="E5002" s="498" t="s">
        <v>7046</v>
      </c>
    </row>
    <row r="5003" spans="1:5" x14ac:dyDescent="0.2">
      <c r="A5003" s="516">
        <v>38979</v>
      </c>
      <c r="B5003" s="488" t="s">
        <v>14883</v>
      </c>
      <c r="C5003" s="516" t="s">
        <v>16302</v>
      </c>
      <c r="D5003" s="516" t="s">
        <v>9764</v>
      </c>
      <c r="E5003" s="498" t="s">
        <v>7645</v>
      </c>
    </row>
    <row r="5004" spans="1:5" x14ac:dyDescent="0.2">
      <c r="A5004" s="516">
        <v>38980</v>
      </c>
      <c r="B5004" s="488" t="s">
        <v>14884</v>
      </c>
      <c r="C5004" s="516" t="s">
        <v>16302</v>
      </c>
      <c r="D5004" s="516" t="s">
        <v>9764</v>
      </c>
      <c r="E5004" s="498" t="s">
        <v>18668</v>
      </c>
    </row>
    <row r="5005" spans="1:5" x14ac:dyDescent="0.2">
      <c r="A5005" s="516">
        <v>38981</v>
      </c>
      <c r="B5005" s="488" t="s">
        <v>14885</v>
      </c>
      <c r="C5005" s="516" t="s">
        <v>16302</v>
      </c>
      <c r="D5005" s="516" t="s">
        <v>9764</v>
      </c>
      <c r="E5005" s="498" t="s">
        <v>15766</v>
      </c>
    </row>
    <row r="5006" spans="1:5" x14ac:dyDescent="0.2">
      <c r="A5006" s="516">
        <v>38982</v>
      </c>
      <c r="B5006" s="488" t="s">
        <v>14887</v>
      </c>
      <c r="C5006" s="516" t="s">
        <v>16302</v>
      </c>
      <c r="D5006" s="516" t="s">
        <v>9764</v>
      </c>
      <c r="E5006" s="498" t="s">
        <v>15923</v>
      </c>
    </row>
    <row r="5007" spans="1:5" x14ac:dyDescent="0.2">
      <c r="A5007" s="516">
        <v>38983</v>
      </c>
      <c r="B5007" s="488" t="s">
        <v>14888</v>
      </c>
      <c r="C5007" s="516" t="s">
        <v>16302</v>
      </c>
      <c r="D5007" s="516" t="s">
        <v>9764</v>
      </c>
      <c r="E5007" s="498" t="s">
        <v>18669</v>
      </c>
    </row>
    <row r="5008" spans="1:5" x14ac:dyDescent="0.2">
      <c r="A5008" s="516">
        <v>38984</v>
      </c>
      <c r="B5008" s="488" t="s">
        <v>14889</v>
      </c>
      <c r="C5008" s="516" t="s">
        <v>16302</v>
      </c>
      <c r="D5008" s="516" t="s">
        <v>9764</v>
      </c>
      <c r="E5008" s="498" t="s">
        <v>9233</v>
      </c>
    </row>
    <row r="5009" spans="1:5" x14ac:dyDescent="0.2">
      <c r="A5009" s="516">
        <v>38985</v>
      </c>
      <c r="B5009" s="488" t="s">
        <v>14891</v>
      </c>
      <c r="C5009" s="516" t="s">
        <v>16302</v>
      </c>
      <c r="D5009" s="516" t="s">
        <v>9764</v>
      </c>
      <c r="E5009" s="498" t="s">
        <v>18670</v>
      </c>
    </row>
    <row r="5010" spans="1:5" x14ac:dyDescent="0.2">
      <c r="A5010" s="516">
        <v>9836</v>
      </c>
      <c r="B5010" s="488" t="s">
        <v>1711</v>
      </c>
      <c r="C5010" s="516" t="s">
        <v>16302</v>
      </c>
      <c r="D5010" s="516" t="s">
        <v>9768</v>
      </c>
      <c r="E5010" s="498" t="s">
        <v>7293</v>
      </c>
    </row>
    <row r="5011" spans="1:5" x14ac:dyDescent="0.2">
      <c r="A5011" s="516">
        <v>20065</v>
      </c>
      <c r="B5011" s="488" t="s">
        <v>1712</v>
      </c>
      <c r="C5011" s="516" t="s">
        <v>16302</v>
      </c>
      <c r="D5011" s="516" t="s">
        <v>9764</v>
      </c>
      <c r="E5011" s="498" t="s">
        <v>7856</v>
      </c>
    </row>
    <row r="5012" spans="1:5" x14ac:dyDescent="0.2">
      <c r="A5012" s="516">
        <v>9835</v>
      </c>
      <c r="B5012" s="488" t="s">
        <v>14894</v>
      </c>
      <c r="C5012" s="516" t="s">
        <v>16302</v>
      </c>
      <c r="D5012" s="516" t="s">
        <v>9764</v>
      </c>
      <c r="E5012" s="498" t="s">
        <v>17004</v>
      </c>
    </row>
    <row r="5013" spans="1:5" ht="25.5" x14ac:dyDescent="0.2">
      <c r="A5013" s="516">
        <v>38032</v>
      </c>
      <c r="B5013" s="488" t="s">
        <v>14895</v>
      </c>
      <c r="C5013" s="516" t="s">
        <v>16302</v>
      </c>
      <c r="D5013" s="516" t="s">
        <v>9764</v>
      </c>
      <c r="E5013" s="498" t="s">
        <v>18671</v>
      </c>
    </row>
    <row r="5014" spans="1:5" ht="25.5" x14ac:dyDescent="0.2">
      <c r="A5014" s="516">
        <v>38033</v>
      </c>
      <c r="B5014" s="488" t="s">
        <v>14897</v>
      </c>
      <c r="C5014" s="516" t="s">
        <v>16302</v>
      </c>
      <c r="D5014" s="516" t="s">
        <v>9764</v>
      </c>
      <c r="E5014" s="498" t="s">
        <v>14785</v>
      </c>
    </row>
    <row r="5015" spans="1:5" ht="25.5" x14ac:dyDescent="0.2">
      <c r="A5015" s="516">
        <v>38034</v>
      </c>
      <c r="B5015" s="488" t="s">
        <v>14898</v>
      </c>
      <c r="C5015" s="516" t="s">
        <v>16302</v>
      </c>
      <c r="D5015" s="516" t="s">
        <v>9764</v>
      </c>
      <c r="E5015" s="498" t="s">
        <v>15919</v>
      </c>
    </row>
    <row r="5016" spans="1:5" ht="25.5" x14ac:dyDescent="0.2">
      <c r="A5016" s="516">
        <v>38035</v>
      </c>
      <c r="B5016" s="488" t="s">
        <v>14899</v>
      </c>
      <c r="C5016" s="516" t="s">
        <v>16302</v>
      </c>
      <c r="D5016" s="516" t="s">
        <v>9764</v>
      </c>
      <c r="E5016" s="498" t="s">
        <v>18672</v>
      </c>
    </row>
    <row r="5017" spans="1:5" ht="25.5" x14ac:dyDescent="0.2">
      <c r="A5017" s="516">
        <v>38036</v>
      </c>
      <c r="B5017" s="488" t="s">
        <v>14900</v>
      </c>
      <c r="C5017" s="516" t="s">
        <v>16302</v>
      </c>
      <c r="D5017" s="516" t="s">
        <v>9764</v>
      </c>
      <c r="E5017" s="498" t="s">
        <v>18673</v>
      </c>
    </row>
    <row r="5018" spans="1:5" ht="25.5" x14ac:dyDescent="0.2">
      <c r="A5018" s="516">
        <v>38037</v>
      </c>
      <c r="B5018" s="488" t="s">
        <v>14902</v>
      </c>
      <c r="C5018" s="516" t="s">
        <v>16302</v>
      </c>
      <c r="D5018" s="516" t="s">
        <v>9764</v>
      </c>
      <c r="E5018" s="498" t="s">
        <v>18674</v>
      </c>
    </row>
    <row r="5019" spans="1:5" ht="25.5" x14ac:dyDescent="0.2">
      <c r="A5019" s="516">
        <v>9850</v>
      </c>
      <c r="B5019" s="488" t="s">
        <v>14903</v>
      </c>
      <c r="C5019" s="516" t="s">
        <v>16302</v>
      </c>
      <c r="D5019" s="516" t="s">
        <v>9768</v>
      </c>
      <c r="E5019" s="498" t="s">
        <v>18675</v>
      </c>
    </row>
    <row r="5020" spans="1:5" ht="25.5" x14ac:dyDescent="0.2">
      <c r="A5020" s="516">
        <v>9853</v>
      </c>
      <c r="B5020" s="488" t="s">
        <v>14904</v>
      </c>
      <c r="C5020" s="516" t="s">
        <v>16302</v>
      </c>
      <c r="D5020" s="516" t="s">
        <v>9764</v>
      </c>
      <c r="E5020" s="498" t="s">
        <v>18676</v>
      </c>
    </row>
    <row r="5021" spans="1:5" ht="25.5" x14ac:dyDescent="0.2">
      <c r="A5021" s="516">
        <v>9854</v>
      </c>
      <c r="B5021" s="488" t="s">
        <v>14905</v>
      </c>
      <c r="C5021" s="516" t="s">
        <v>16302</v>
      </c>
      <c r="D5021" s="516" t="s">
        <v>9764</v>
      </c>
      <c r="E5021" s="498" t="s">
        <v>18677</v>
      </c>
    </row>
    <row r="5022" spans="1:5" ht="25.5" x14ac:dyDescent="0.2">
      <c r="A5022" s="516">
        <v>9851</v>
      </c>
      <c r="B5022" s="488" t="s">
        <v>14906</v>
      </c>
      <c r="C5022" s="516" t="s">
        <v>16302</v>
      </c>
      <c r="D5022" s="516" t="s">
        <v>9764</v>
      </c>
      <c r="E5022" s="498" t="s">
        <v>18678</v>
      </c>
    </row>
    <row r="5023" spans="1:5" ht="25.5" x14ac:dyDescent="0.2">
      <c r="A5023" s="516">
        <v>9855</v>
      </c>
      <c r="B5023" s="488" t="s">
        <v>14907</v>
      </c>
      <c r="C5023" s="516" t="s">
        <v>16302</v>
      </c>
      <c r="D5023" s="516" t="s">
        <v>9764</v>
      </c>
      <c r="E5023" s="498" t="s">
        <v>18679</v>
      </c>
    </row>
    <row r="5024" spans="1:5" x14ac:dyDescent="0.2">
      <c r="A5024" s="516">
        <v>9825</v>
      </c>
      <c r="B5024" s="488" t="s">
        <v>1713</v>
      </c>
      <c r="C5024" s="516" t="s">
        <v>16302</v>
      </c>
      <c r="D5024" s="516" t="s">
        <v>9764</v>
      </c>
      <c r="E5024" s="498" t="s">
        <v>18680</v>
      </c>
    </row>
    <row r="5025" spans="1:5" x14ac:dyDescent="0.2">
      <c r="A5025" s="516">
        <v>9828</v>
      </c>
      <c r="B5025" s="488" t="s">
        <v>14908</v>
      </c>
      <c r="C5025" s="516" t="s">
        <v>16302</v>
      </c>
      <c r="D5025" s="516" t="s">
        <v>9764</v>
      </c>
      <c r="E5025" s="498" t="s">
        <v>18675</v>
      </c>
    </row>
    <row r="5026" spans="1:5" x14ac:dyDescent="0.2">
      <c r="A5026" s="516">
        <v>9829</v>
      </c>
      <c r="B5026" s="488" t="s">
        <v>14909</v>
      </c>
      <c r="C5026" s="516" t="s">
        <v>16302</v>
      </c>
      <c r="D5026" s="516" t="s">
        <v>9764</v>
      </c>
      <c r="E5026" s="498" t="s">
        <v>18681</v>
      </c>
    </row>
    <row r="5027" spans="1:5" x14ac:dyDescent="0.2">
      <c r="A5027" s="516">
        <v>9826</v>
      </c>
      <c r="B5027" s="488" t="s">
        <v>14910</v>
      </c>
      <c r="C5027" s="516" t="s">
        <v>16302</v>
      </c>
      <c r="D5027" s="516" t="s">
        <v>9764</v>
      </c>
      <c r="E5027" s="498" t="s">
        <v>18682</v>
      </c>
    </row>
    <row r="5028" spans="1:5" x14ac:dyDescent="0.2">
      <c r="A5028" s="516">
        <v>9827</v>
      </c>
      <c r="B5028" s="488" t="s">
        <v>1715</v>
      </c>
      <c r="C5028" s="516" t="s">
        <v>16302</v>
      </c>
      <c r="D5028" s="516" t="s">
        <v>9764</v>
      </c>
      <c r="E5028" s="498" t="s">
        <v>18683</v>
      </c>
    </row>
    <row r="5029" spans="1:5" x14ac:dyDescent="0.2">
      <c r="A5029" s="516">
        <v>36374</v>
      </c>
      <c r="B5029" s="488" t="s">
        <v>14911</v>
      </c>
      <c r="C5029" s="516" t="s">
        <v>16302</v>
      </c>
      <c r="D5029" s="516" t="s">
        <v>9764</v>
      </c>
      <c r="E5029" s="498" t="s">
        <v>18684</v>
      </c>
    </row>
    <row r="5030" spans="1:5" x14ac:dyDescent="0.2">
      <c r="A5030" s="516">
        <v>36084</v>
      </c>
      <c r="B5030" s="488" t="s">
        <v>14912</v>
      </c>
      <c r="C5030" s="516" t="s">
        <v>16302</v>
      </c>
      <c r="D5030" s="516" t="s">
        <v>9768</v>
      </c>
      <c r="E5030" s="498" t="s">
        <v>7374</v>
      </c>
    </row>
    <row r="5031" spans="1:5" x14ac:dyDescent="0.2">
      <c r="A5031" s="516">
        <v>36373</v>
      </c>
      <c r="B5031" s="488" t="s">
        <v>14913</v>
      </c>
      <c r="C5031" s="516" t="s">
        <v>16302</v>
      </c>
      <c r="D5031" s="516" t="s">
        <v>9764</v>
      </c>
      <c r="E5031" s="498" t="s">
        <v>18685</v>
      </c>
    </row>
    <row r="5032" spans="1:5" x14ac:dyDescent="0.2">
      <c r="A5032" s="516">
        <v>36377</v>
      </c>
      <c r="B5032" s="488" t="s">
        <v>14914</v>
      </c>
      <c r="C5032" s="516" t="s">
        <v>16302</v>
      </c>
      <c r="D5032" s="516" t="s">
        <v>9764</v>
      </c>
      <c r="E5032" s="498" t="s">
        <v>15737</v>
      </c>
    </row>
    <row r="5033" spans="1:5" x14ac:dyDescent="0.2">
      <c r="A5033" s="516">
        <v>36375</v>
      </c>
      <c r="B5033" s="488" t="s">
        <v>14915</v>
      </c>
      <c r="C5033" s="516" t="s">
        <v>16302</v>
      </c>
      <c r="D5033" s="516" t="s">
        <v>9764</v>
      </c>
      <c r="E5033" s="498" t="s">
        <v>6975</v>
      </c>
    </row>
    <row r="5034" spans="1:5" x14ac:dyDescent="0.2">
      <c r="A5034" s="516">
        <v>36376</v>
      </c>
      <c r="B5034" s="488" t="s">
        <v>14916</v>
      </c>
      <c r="C5034" s="516" t="s">
        <v>16302</v>
      </c>
      <c r="D5034" s="516" t="s">
        <v>9764</v>
      </c>
      <c r="E5034" s="498" t="s">
        <v>7762</v>
      </c>
    </row>
    <row r="5035" spans="1:5" x14ac:dyDescent="0.2">
      <c r="A5035" s="516">
        <v>36380</v>
      </c>
      <c r="B5035" s="488" t="s">
        <v>14917</v>
      </c>
      <c r="C5035" s="516" t="s">
        <v>16302</v>
      </c>
      <c r="D5035" s="516" t="s">
        <v>9764</v>
      </c>
      <c r="E5035" s="498" t="s">
        <v>18686</v>
      </c>
    </row>
    <row r="5036" spans="1:5" x14ac:dyDescent="0.2">
      <c r="A5036" s="516">
        <v>36378</v>
      </c>
      <c r="B5036" s="488" t="s">
        <v>14918</v>
      </c>
      <c r="C5036" s="516" t="s">
        <v>16302</v>
      </c>
      <c r="D5036" s="516" t="s">
        <v>9764</v>
      </c>
      <c r="E5036" s="498" t="s">
        <v>18687</v>
      </c>
    </row>
    <row r="5037" spans="1:5" x14ac:dyDescent="0.2">
      <c r="A5037" s="516">
        <v>36379</v>
      </c>
      <c r="B5037" s="488" t="s">
        <v>14919</v>
      </c>
      <c r="C5037" s="516" t="s">
        <v>16302</v>
      </c>
      <c r="D5037" s="516" t="s">
        <v>9764</v>
      </c>
      <c r="E5037" s="498" t="s">
        <v>18688</v>
      </c>
    </row>
    <row r="5038" spans="1:5" x14ac:dyDescent="0.2">
      <c r="A5038" s="516">
        <v>9859</v>
      </c>
      <c r="B5038" s="488" t="s">
        <v>14920</v>
      </c>
      <c r="C5038" s="516" t="s">
        <v>16302</v>
      </c>
      <c r="D5038" s="516" t="s">
        <v>9764</v>
      </c>
      <c r="E5038" s="498" t="s">
        <v>8007</v>
      </c>
    </row>
    <row r="5039" spans="1:5" x14ac:dyDescent="0.2">
      <c r="A5039" s="516">
        <v>9838</v>
      </c>
      <c r="B5039" s="488" t="s">
        <v>1145</v>
      </c>
      <c r="C5039" s="516" t="s">
        <v>16302</v>
      </c>
      <c r="D5039" s="516" t="s">
        <v>9764</v>
      </c>
      <c r="E5039" s="498" t="s">
        <v>6873</v>
      </c>
    </row>
    <row r="5040" spans="1:5" x14ac:dyDescent="0.2">
      <c r="A5040" s="516">
        <v>9837</v>
      </c>
      <c r="B5040" s="488" t="s">
        <v>14921</v>
      </c>
      <c r="C5040" s="516" t="s">
        <v>16302</v>
      </c>
      <c r="D5040" s="516" t="s">
        <v>9764</v>
      </c>
      <c r="E5040" s="498" t="s">
        <v>8828</v>
      </c>
    </row>
    <row r="5041" spans="1:5" ht="25.5" x14ac:dyDescent="0.2">
      <c r="A5041" s="516">
        <v>9833</v>
      </c>
      <c r="B5041" s="488" t="s">
        <v>14922</v>
      </c>
      <c r="C5041" s="516" t="s">
        <v>16302</v>
      </c>
      <c r="D5041" s="516" t="s">
        <v>9764</v>
      </c>
      <c r="E5041" s="498" t="s">
        <v>8861</v>
      </c>
    </row>
    <row r="5042" spans="1:5" ht="25.5" x14ac:dyDescent="0.2">
      <c r="A5042" s="516">
        <v>9830</v>
      </c>
      <c r="B5042" s="488" t="s">
        <v>14923</v>
      </c>
      <c r="C5042" s="516" t="s">
        <v>16302</v>
      </c>
      <c r="D5042" s="516" t="s">
        <v>9768</v>
      </c>
      <c r="E5042" s="498" t="s">
        <v>14228</v>
      </c>
    </row>
    <row r="5043" spans="1:5" ht="25.5" x14ac:dyDescent="0.2">
      <c r="A5043" s="516">
        <v>9834</v>
      </c>
      <c r="B5043" s="488" t="s">
        <v>14924</v>
      </c>
      <c r="C5043" s="516" t="s">
        <v>16302</v>
      </c>
      <c r="D5043" s="516" t="s">
        <v>9764</v>
      </c>
      <c r="E5043" s="498" t="s">
        <v>15943</v>
      </c>
    </row>
    <row r="5044" spans="1:5" x14ac:dyDescent="0.2">
      <c r="A5044" s="516">
        <v>9863</v>
      </c>
      <c r="B5044" s="488" t="s">
        <v>14925</v>
      </c>
      <c r="C5044" s="516" t="s">
        <v>16302</v>
      </c>
      <c r="D5044" s="516" t="s">
        <v>9764</v>
      </c>
      <c r="E5044" s="498" t="s">
        <v>18689</v>
      </c>
    </row>
    <row r="5045" spans="1:5" x14ac:dyDescent="0.2">
      <c r="A5045" s="516">
        <v>9860</v>
      </c>
      <c r="B5045" s="488" t="s">
        <v>1716</v>
      </c>
      <c r="C5045" s="516" t="s">
        <v>16302</v>
      </c>
      <c r="D5045" s="516" t="s">
        <v>9764</v>
      </c>
      <c r="E5045" s="498" t="s">
        <v>18690</v>
      </c>
    </row>
    <row r="5046" spans="1:5" x14ac:dyDescent="0.2">
      <c r="A5046" s="516">
        <v>9862</v>
      </c>
      <c r="B5046" s="488" t="s">
        <v>1717</v>
      </c>
      <c r="C5046" s="516" t="s">
        <v>16302</v>
      </c>
      <c r="D5046" s="516" t="s">
        <v>9764</v>
      </c>
      <c r="E5046" s="498" t="s">
        <v>7712</v>
      </c>
    </row>
    <row r="5047" spans="1:5" x14ac:dyDescent="0.2">
      <c r="A5047" s="516">
        <v>9861</v>
      </c>
      <c r="B5047" s="488" t="s">
        <v>14927</v>
      </c>
      <c r="C5047" s="516" t="s">
        <v>16302</v>
      </c>
      <c r="D5047" s="516" t="s">
        <v>9764</v>
      </c>
      <c r="E5047" s="498" t="s">
        <v>7966</v>
      </c>
    </row>
    <row r="5048" spans="1:5" x14ac:dyDescent="0.2">
      <c r="A5048" s="516">
        <v>9856</v>
      </c>
      <c r="B5048" s="488" t="s">
        <v>14928</v>
      </c>
      <c r="C5048" s="516" t="s">
        <v>16302</v>
      </c>
      <c r="D5048" s="516" t="s">
        <v>9764</v>
      </c>
      <c r="E5048" s="498" t="s">
        <v>18691</v>
      </c>
    </row>
    <row r="5049" spans="1:5" x14ac:dyDescent="0.2">
      <c r="A5049" s="516">
        <v>9866</v>
      </c>
      <c r="B5049" s="488" t="s">
        <v>1718</v>
      </c>
      <c r="C5049" s="516" t="s">
        <v>16302</v>
      </c>
      <c r="D5049" s="516" t="s">
        <v>9764</v>
      </c>
      <c r="E5049" s="498" t="s">
        <v>8222</v>
      </c>
    </row>
    <row r="5050" spans="1:5" x14ac:dyDescent="0.2">
      <c r="A5050" s="516">
        <v>9857</v>
      </c>
      <c r="B5050" s="488" t="s">
        <v>14929</v>
      </c>
      <c r="C5050" s="516" t="s">
        <v>16302</v>
      </c>
      <c r="D5050" s="516" t="s">
        <v>9764</v>
      </c>
      <c r="E5050" s="498" t="s">
        <v>18692</v>
      </c>
    </row>
    <row r="5051" spans="1:5" x14ac:dyDescent="0.2">
      <c r="A5051" s="516">
        <v>9864</v>
      </c>
      <c r="B5051" s="488" t="s">
        <v>14930</v>
      </c>
      <c r="C5051" s="516" t="s">
        <v>16302</v>
      </c>
      <c r="D5051" s="516" t="s">
        <v>9764</v>
      </c>
      <c r="E5051" s="498" t="s">
        <v>18693</v>
      </c>
    </row>
    <row r="5052" spans="1:5" x14ac:dyDescent="0.2">
      <c r="A5052" s="516">
        <v>9865</v>
      </c>
      <c r="B5052" s="488" t="s">
        <v>14931</v>
      </c>
      <c r="C5052" s="516" t="s">
        <v>16302</v>
      </c>
      <c r="D5052" s="516" t="s">
        <v>9764</v>
      </c>
      <c r="E5052" s="498" t="s">
        <v>18694</v>
      </c>
    </row>
    <row r="5053" spans="1:5" x14ac:dyDescent="0.2">
      <c r="A5053" s="516">
        <v>9858</v>
      </c>
      <c r="B5053" s="488" t="s">
        <v>14932</v>
      </c>
      <c r="C5053" s="516" t="s">
        <v>16302</v>
      </c>
      <c r="D5053" s="516" t="s">
        <v>9764</v>
      </c>
      <c r="E5053" s="498" t="s">
        <v>18695</v>
      </c>
    </row>
    <row r="5054" spans="1:5" ht="25.5" x14ac:dyDescent="0.2">
      <c r="A5054" s="516">
        <v>9841</v>
      </c>
      <c r="B5054" s="488" t="s">
        <v>14934</v>
      </c>
      <c r="C5054" s="516" t="s">
        <v>16302</v>
      </c>
      <c r="D5054" s="516" t="s">
        <v>9764</v>
      </c>
      <c r="E5054" s="498" t="s">
        <v>17703</v>
      </c>
    </row>
    <row r="5055" spans="1:5" ht="25.5" x14ac:dyDescent="0.2">
      <c r="A5055" s="516">
        <v>9840</v>
      </c>
      <c r="B5055" s="488" t="s">
        <v>14935</v>
      </c>
      <c r="C5055" s="516" t="s">
        <v>16302</v>
      </c>
      <c r="D5055" s="516" t="s">
        <v>9764</v>
      </c>
      <c r="E5055" s="498" t="s">
        <v>12638</v>
      </c>
    </row>
    <row r="5056" spans="1:5" ht="25.5" x14ac:dyDescent="0.2">
      <c r="A5056" s="516">
        <v>20067</v>
      </c>
      <c r="B5056" s="488" t="s">
        <v>14936</v>
      </c>
      <c r="C5056" s="516" t="s">
        <v>16302</v>
      </c>
      <c r="D5056" s="516" t="s">
        <v>9764</v>
      </c>
      <c r="E5056" s="498" t="s">
        <v>6801</v>
      </c>
    </row>
    <row r="5057" spans="1:5" ht="25.5" x14ac:dyDescent="0.2">
      <c r="A5057" s="516">
        <v>20068</v>
      </c>
      <c r="B5057" s="488" t="s">
        <v>14937</v>
      </c>
      <c r="C5057" s="516" t="s">
        <v>16302</v>
      </c>
      <c r="D5057" s="516" t="s">
        <v>9764</v>
      </c>
      <c r="E5057" s="498" t="s">
        <v>6878</v>
      </c>
    </row>
    <row r="5058" spans="1:5" ht="25.5" x14ac:dyDescent="0.2">
      <c r="A5058" s="516">
        <v>9839</v>
      </c>
      <c r="B5058" s="488" t="s">
        <v>14938</v>
      </c>
      <c r="C5058" s="516" t="s">
        <v>16302</v>
      </c>
      <c r="D5058" s="516" t="s">
        <v>9764</v>
      </c>
      <c r="E5058" s="498" t="s">
        <v>7680</v>
      </c>
    </row>
    <row r="5059" spans="1:5" x14ac:dyDescent="0.2">
      <c r="A5059" s="516">
        <v>9870</v>
      </c>
      <c r="B5059" s="488" t="s">
        <v>14939</v>
      </c>
      <c r="C5059" s="516" t="s">
        <v>16302</v>
      </c>
      <c r="D5059" s="516" t="s">
        <v>9764</v>
      </c>
      <c r="E5059" s="498" t="s">
        <v>18696</v>
      </c>
    </row>
    <row r="5060" spans="1:5" x14ac:dyDescent="0.2">
      <c r="A5060" s="516">
        <v>9867</v>
      </c>
      <c r="B5060" s="488" t="s">
        <v>14940</v>
      </c>
      <c r="C5060" s="516" t="s">
        <v>16302</v>
      </c>
      <c r="D5060" s="516" t="s">
        <v>9764</v>
      </c>
      <c r="E5060" s="498" t="s">
        <v>7283</v>
      </c>
    </row>
    <row r="5061" spans="1:5" x14ac:dyDescent="0.2">
      <c r="A5061" s="516">
        <v>9868</v>
      </c>
      <c r="B5061" s="488" t="s">
        <v>14941</v>
      </c>
      <c r="C5061" s="516" t="s">
        <v>16302</v>
      </c>
      <c r="D5061" s="516" t="s">
        <v>9768</v>
      </c>
      <c r="E5061" s="498" t="s">
        <v>6755</v>
      </c>
    </row>
    <row r="5062" spans="1:5" x14ac:dyDescent="0.2">
      <c r="A5062" s="516">
        <v>9869</v>
      </c>
      <c r="B5062" s="488" t="s">
        <v>14942</v>
      </c>
      <c r="C5062" s="516" t="s">
        <v>16302</v>
      </c>
      <c r="D5062" s="516" t="s">
        <v>9764</v>
      </c>
      <c r="E5062" s="498" t="s">
        <v>7073</v>
      </c>
    </row>
    <row r="5063" spans="1:5" x14ac:dyDescent="0.2">
      <c r="A5063" s="516">
        <v>9874</v>
      </c>
      <c r="B5063" s="488" t="s">
        <v>14943</v>
      </c>
      <c r="C5063" s="516" t="s">
        <v>16302</v>
      </c>
      <c r="D5063" s="516" t="s">
        <v>9764</v>
      </c>
      <c r="E5063" s="498" t="s">
        <v>7771</v>
      </c>
    </row>
    <row r="5064" spans="1:5" x14ac:dyDescent="0.2">
      <c r="A5064" s="516">
        <v>9875</v>
      </c>
      <c r="B5064" s="488" t="s">
        <v>14944</v>
      </c>
      <c r="C5064" s="516" t="s">
        <v>16302</v>
      </c>
      <c r="D5064" s="516" t="s">
        <v>9764</v>
      </c>
      <c r="E5064" s="498" t="s">
        <v>11237</v>
      </c>
    </row>
    <row r="5065" spans="1:5" x14ac:dyDescent="0.2">
      <c r="A5065" s="516">
        <v>9873</v>
      </c>
      <c r="B5065" s="488" t="s">
        <v>14945</v>
      </c>
      <c r="C5065" s="516" t="s">
        <v>16302</v>
      </c>
      <c r="D5065" s="516" t="s">
        <v>9764</v>
      </c>
      <c r="E5065" s="498" t="s">
        <v>8725</v>
      </c>
    </row>
    <row r="5066" spans="1:5" x14ac:dyDescent="0.2">
      <c r="A5066" s="516">
        <v>9871</v>
      </c>
      <c r="B5066" s="488" t="s">
        <v>14946</v>
      </c>
      <c r="C5066" s="516" t="s">
        <v>16302</v>
      </c>
      <c r="D5066" s="516" t="s">
        <v>9764</v>
      </c>
      <c r="E5066" s="498" t="s">
        <v>18697</v>
      </c>
    </row>
    <row r="5067" spans="1:5" x14ac:dyDescent="0.2">
      <c r="A5067" s="516">
        <v>9872</v>
      </c>
      <c r="B5067" s="488" t="s">
        <v>14947</v>
      </c>
      <c r="C5067" s="516" t="s">
        <v>16302</v>
      </c>
      <c r="D5067" s="516" t="s">
        <v>9764</v>
      </c>
      <c r="E5067" s="498" t="s">
        <v>13593</v>
      </c>
    </row>
    <row r="5068" spans="1:5" x14ac:dyDescent="0.2">
      <c r="A5068" s="516">
        <v>7667</v>
      </c>
      <c r="B5068" s="488" t="s">
        <v>14948</v>
      </c>
      <c r="C5068" s="516" t="s">
        <v>16302</v>
      </c>
      <c r="D5068" s="516" t="s">
        <v>9764</v>
      </c>
      <c r="E5068" s="498" t="s">
        <v>18698</v>
      </c>
    </row>
    <row r="5069" spans="1:5" x14ac:dyDescent="0.2">
      <c r="A5069" s="516">
        <v>7660</v>
      </c>
      <c r="B5069" s="488" t="s">
        <v>14949</v>
      </c>
      <c r="C5069" s="516" t="s">
        <v>16302</v>
      </c>
      <c r="D5069" s="516" t="s">
        <v>9764</v>
      </c>
      <c r="E5069" s="498" t="s">
        <v>18699</v>
      </c>
    </row>
    <row r="5070" spans="1:5" x14ac:dyDescent="0.2">
      <c r="A5070" s="516">
        <v>7676</v>
      </c>
      <c r="B5070" s="488" t="s">
        <v>14950</v>
      </c>
      <c r="C5070" s="516" t="s">
        <v>16302</v>
      </c>
      <c r="D5070" s="516" t="s">
        <v>9764</v>
      </c>
      <c r="E5070" s="498" t="s">
        <v>18700</v>
      </c>
    </row>
    <row r="5071" spans="1:5" x14ac:dyDescent="0.2">
      <c r="A5071" s="516">
        <v>12426</v>
      </c>
      <c r="B5071" s="488" t="s">
        <v>14951</v>
      </c>
      <c r="C5071" s="516" t="s">
        <v>16265</v>
      </c>
      <c r="D5071" s="516" t="s">
        <v>9764</v>
      </c>
      <c r="E5071" s="498" t="s">
        <v>18539</v>
      </c>
    </row>
    <row r="5072" spans="1:5" x14ac:dyDescent="0.2">
      <c r="A5072" s="516">
        <v>12425</v>
      </c>
      <c r="B5072" s="488" t="s">
        <v>14952</v>
      </c>
      <c r="C5072" s="516" t="s">
        <v>16265</v>
      </c>
      <c r="D5072" s="516" t="s">
        <v>9764</v>
      </c>
      <c r="E5072" s="498" t="s">
        <v>13957</v>
      </c>
    </row>
    <row r="5073" spans="1:5" x14ac:dyDescent="0.2">
      <c r="A5073" s="516">
        <v>12427</v>
      </c>
      <c r="B5073" s="488" t="s">
        <v>14953</v>
      </c>
      <c r="C5073" s="516" t="s">
        <v>16265</v>
      </c>
      <c r="D5073" s="516" t="s">
        <v>9764</v>
      </c>
      <c r="E5073" s="498" t="s">
        <v>18701</v>
      </c>
    </row>
    <row r="5074" spans="1:5" x14ac:dyDescent="0.2">
      <c r="A5074" s="516">
        <v>12428</v>
      </c>
      <c r="B5074" s="488" t="s">
        <v>14954</v>
      </c>
      <c r="C5074" s="516" t="s">
        <v>16265</v>
      </c>
      <c r="D5074" s="516" t="s">
        <v>9764</v>
      </c>
      <c r="E5074" s="498" t="s">
        <v>18702</v>
      </c>
    </row>
    <row r="5075" spans="1:5" x14ac:dyDescent="0.2">
      <c r="A5075" s="516">
        <v>12430</v>
      </c>
      <c r="B5075" s="488" t="s">
        <v>14955</v>
      </c>
      <c r="C5075" s="516" t="s">
        <v>16265</v>
      </c>
      <c r="D5075" s="516" t="s">
        <v>9764</v>
      </c>
      <c r="E5075" s="498" t="s">
        <v>18047</v>
      </c>
    </row>
    <row r="5076" spans="1:5" x14ac:dyDescent="0.2">
      <c r="A5076" s="516">
        <v>12429</v>
      </c>
      <c r="B5076" s="488" t="s">
        <v>14956</v>
      </c>
      <c r="C5076" s="516" t="s">
        <v>16265</v>
      </c>
      <c r="D5076" s="516" t="s">
        <v>9764</v>
      </c>
      <c r="E5076" s="498" t="s">
        <v>18703</v>
      </c>
    </row>
    <row r="5077" spans="1:5" x14ac:dyDescent="0.2">
      <c r="A5077" s="516">
        <v>12431</v>
      </c>
      <c r="B5077" s="488" t="s">
        <v>14957</v>
      </c>
      <c r="C5077" s="516" t="s">
        <v>16265</v>
      </c>
      <c r="D5077" s="516" t="s">
        <v>9764</v>
      </c>
      <c r="E5077" s="498" t="s">
        <v>18704</v>
      </c>
    </row>
    <row r="5078" spans="1:5" ht="25.5" x14ac:dyDescent="0.2">
      <c r="A5078" s="516">
        <v>12432</v>
      </c>
      <c r="B5078" s="488" t="s">
        <v>14958</v>
      </c>
      <c r="C5078" s="516" t="s">
        <v>16265</v>
      </c>
      <c r="D5078" s="516" t="s">
        <v>9764</v>
      </c>
      <c r="E5078" s="498" t="s">
        <v>15705</v>
      </c>
    </row>
    <row r="5079" spans="1:5" ht="25.5" x14ac:dyDescent="0.2">
      <c r="A5079" s="516">
        <v>12434</v>
      </c>
      <c r="B5079" s="488" t="s">
        <v>14959</v>
      </c>
      <c r="C5079" s="516" t="s">
        <v>16265</v>
      </c>
      <c r="D5079" s="516" t="s">
        <v>9764</v>
      </c>
      <c r="E5079" s="498" t="s">
        <v>17080</v>
      </c>
    </row>
    <row r="5080" spans="1:5" x14ac:dyDescent="0.2">
      <c r="A5080" s="516">
        <v>12433</v>
      </c>
      <c r="B5080" s="488" t="s">
        <v>14960</v>
      </c>
      <c r="C5080" s="516" t="s">
        <v>16265</v>
      </c>
      <c r="D5080" s="516" t="s">
        <v>9764</v>
      </c>
      <c r="E5080" s="498" t="s">
        <v>15856</v>
      </c>
    </row>
    <row r="5081" spans="1:5" ht="25.5" x14ac:dyDescent="0.2">
      <c r="A5081" s="516">
        <v>12435</v>
      </c>
      <c r="B5081" s="488" t="s">
        <v>14961</v>
      </c>
      <c r="C5081" s="516" t="s">
        <v>16265</v>
      </c>
      <c r="D5081" s="516" t="s">
        <v>9764</v>
      </c>
      <c r="E5081" s="498" t="s">
        <v>18705</v>
      </c>
    </row>
    <row r="5082" spans="1:5" x14ac:dyDescent="0.2">
      <c r="A5082" s="516">
        <v>12437</v>
      </c>
      <c r="B5082" s="488" t="s">
        <v>14962</v>
      </c>
      <c r="C5082" s="516" t="s">
        <v>16265</v>
      </c>
      <c r="D5082" s="516" t="s">
        <v>9764</v>
      </c>
      <c r="E5082" s="498" t="s">
        <v>18706</v>
      </c>
    </row>
    <row r="5083" spans="1:5" ht="25.5" x14ac:dyDescent="0.2">
      <c r="A5083" s="516">
        <v>12439</v>
      </c>
      <c r="B5083" s="488" t="s">
        <v>14963</v>
      </c>
      <c r="C5083" s="516" t="s">
        <v>16265</v>
      </c>
      <c r="D5083" s="516" t="s">
        <v>9764</v>
      </c>
      <c r="E5083" s="498" t="s">
        <v>18707</v>
      </c>
    </row>
    <row r="5084" spans="1:5" x14ac:dyDescent="0.2">
      <c r="A5084" s="516">
        <v>12438</v>
      </c>
      <c r="B5084" s="488" t="s">
        <v>14964</v>
      </c>
      <c r="C5084" s="516" t="s">
        <v>16265</v>
      </c>
      <c r="D5084" s="516" t="s">
        <v>9764</v>
      </c>
      <c r="E5084" s="498" t="s">
        <v>18708</v>
      </c>
    </row>
    <row r="5085" spans="1:5" x14ac:dyDescent="0.2">
      <c r="A5085" s="516">
        <v>12436</v>
      </c>
      <c r="B5085" s="488" t="s">
        <v>14965</v>
      </c>
      <c r="C5085" s="516" t="s">
        <v>16265</v>
      </c>
      <c r="D5085" s="516" t="s">
        <v>9764</v>
      </c>
      <c r="E5085" s="498" t="s">
        <v>18709</v>
      </c>
    </row>
    <row r="5086" spans="1:5" x14ac:dyDescent="0.2">
      <c r="A5086" s="516">
        <v>36357</v>
      </c>
      <c r="B5086" s="488" t="s">
        <v>14966</v>
      </c>
      <c r="C5086" s="516" t="s">
        <v>16265</v>
      </c>
      <c r="D5086" s="516" t="s">
        <v>9764</v>
      </c>
      <c r="E5086" s="498" t="s">
        <v>18710</v>
      </c>
    </row>
    <row r="5087" spans="1:5" x14ac:dyDescent="0.2">
      <c r="A5087" s="516">
        <v>12424</v>
      </c>
      <c r="B5087" s="488" t="s">
        <v>14967</v>
      </c>
      <c r="C5087" s="516" t="s">
        <v>16265</v>
      </c>
      <c r="D5087" s="516" t="s">
        <v>9764</v>
      </c>
      <c r="E5087" s="498" t="s">
        <v>17150</v>
      </c>
    </row>
    <row r="5088" spans="1:5" x14ac:dyDescent="0.2">
      <c r="A5088" s="516">
        <v>12440</v>
      </c>
      <c r="B5088" s="488" t="s">
        <v>14968</v>
      </c>
      <c r="C5088" s="516" t="s">
        <v>16265</v>
      </c>
      <c r="D5088" s="516" t="s">
        <v>9764</v>
      </c>
      <c r="E5088" s="498" t="s">
        <v>14757</v>
      </c>
    </row>
    <row r="5089" spans="1:5" ht="25.5" x14ac:dyDescent="0.2">
      <c r="A5089" s="516">
        <v>9884</v>
      </c>
      <c r="B5089" s="488" t="s">
        <v>14969</v>
      </c>
      <c r="C5089" s="516" t="s">
        <v>16265</v>
      </c>
      <c r="D5089" s="516" t="s">
        <v>9764</v>
      </c>
      <c r="E5089" s="498" t="s">
        <v>18711</v>
      </c>
    </row>
    <row r="5090" spans="1:5" ht="25.5" x14ac:dyDescent="0.2">
      <c r="A5090" s="516">
        <v>9888</v>
      </c>
      <c r="B5090" s="488" t="s">
        <v>14970</v>
      </c>
      <c r="C5090" s="516" t="s">
        <v>16265</v>
      </c>
      <c r="D5090" s="516" t="s">
        <v>9764</v>
      </c>
      <c r="E5090" s="498" t="s">
        <v>18712</v>
      </c>
    </row>
    <row r="5091" spans="1:5" ht="25.5" x14ac:dyDescent="0.2">
      <c r="A5091" s="516">
        <v>9883</v>
      </c>
      <c r="B5091" s="488" t="s">
        <v>14971</v>
      </c>
      <c r="C5091" s="516" t="s">
        <v>16265</v>
      </c>
      <c r="D5091" s="516" t="s">
        <v>9764</v>
      </c>
      <c r="E5091" s="498" t="s">
        <v>18713</v>
      </c>
    </row>
    <row r="5092" spans="1:5" x14ac:dyDescent="0.2">
      <c r="A5092" s="516">
        <v>9886</v>
      </c>
      <c r="B5092" s="488" t="s">
        <v>14972</v>
      </c>
      <c r="C5092" s="516" t="s">
        <v>16265</v>
      </c>
      <c r="D5092" s="516" t="s">
        <v>9764</v>
      </c>
      <c r="E5092" s="498" t="s">
        <v>8800</v>
      </c>
    </row>
    <row r="5093" spans="1:5" ht="25.5" x14ac:dyDescent="0.2">
      <c r="A5093" s="516">
        <v>9889</v>
      </c>
      <c r="B5093" s="488" t="s">
        <v>14973</v>
      </c>
      <c r="C5093" s="516" t="s">
        <v>16265</v>
      </c>
      <c r="D5093" s="516" t="s">
        <v>9764</v>
      </c>
      <c r="E5093" s="498" t="s">
        <v>18714</v>
      </c>
    </row>
    <row r="5094" spans="1:5" x14ac:dyDescent="0.2">
      <c r="A5094" s="516">
        <v>9887</v>
      </c>
      <c r="B5094" s="488" t="s">
        <v>1719</v>
      </c>
      <c r="C5094" s="516" t="s">
        <v>16265</v>
      </c>
      <c r="D5094" s="516" t="s">
        <v>9764</v>
      </c>
      <c r="E5094" s="498" t="s">
        <v>18715</v>
      </c>
    </row>
    <row r="5095" spans="1:5" ht="25.5" x14ac:dyDescent="0.2">
      <c r="A5095" s="516">
        <v>9885</v>
      </c>
      <c r="B5095" s="488" t="s">
        <v>14975</v>
      </c>
      <c r="C5095" s="516" t="s">
        <v>16265</v>
      </c>
      <c r="D5095" s="516" t="s">
        <v>9764</v>
      </c>
      <c r="E5095" s="498" t="s">
        <v>16852</v>
      </c>
    </row>
    <row r="5096" spans="1:5" x14ac:dyDescent="0.2">
      <c r="A5096" s="516">
        <v>9890</v>
      </c>
      <c r="B5096" s="488" t="s">
        <v>14976</v>
      </c>
      <c r="C5096" s="516" t="s">
        <v>16265</v>
      </c>
      <c r="D5096" s="516" t="s">
        <v>9764</v>
      </c>
      <c r="E5096" s="498" t="s">
        <v>18716</v>
      </c>
    </row>
    <row r="5097" spans="1:5" x14ac:dyDescent="0.2">
      <c r="A5097" s="516">
        <v>9891</v>
      </c>
      <c r="B5097" s="488" t="s">
        <v>14977</v>
      </c>
      <c r="C5097" s="516" t="s">
        <v>16265</v>
      </c>
      <c r="D5097" s="516" t="s">
        <v>9764</v>
      </c>
      <c r="E5097" s="498" t="s">
        <v>18717</v>
      </c>
    </row>
    <row r="5098" spans="1:5" ht="25.5" x14ac:dyDescent="0.2">
      <c r="A5098" s="516">
        <v>39292</v>
      </c>
      <c r="B5098" s="488" t="s">
        <v>14979</v>
      </c>
      <c r="C5098" s="516" t="s">
        <v>16265</v>
      </c>
      <c r="D5098" s="516" t="s">
        <v>9764</v>
      </c>
      <c r="E5098" s="498" t="s">
        <v>13944</v>
      </c>
    </row>
    <row r="5099" spans="1:5" ht="25.5" x14ac:dyDescent="0.2">
      <c r="A5099" s="516">
        <v>39293</v>
      </c>
      <c r="B5099" s="488" t="s">
        <v>14980</v>
      </c>
      <c r="C5099" s="516" t="s">
        <v>16265</v>
      </c>
      <c r="D5099" s="516" t="s">
        <v>9764</v>
      </c>
      <c r="E5099" s="498" t="s">
        <v>11227</v>
      </c>
    </row>
    <row r="5100" spans="1:5" ht="25.5" x14ac:dyDescent="0.2">
      <c r="A5100" s="516">
        <v>39294</v>
      </c>
      <c r="B5100" s="488" t="s">
        <v>14981</v>
      </c>
      <c r="C5100" s="516" t="s">
        <v>16265</v>
      </c>
      <c r="D5100" s="516" t="s">
        <v>9764</v>
      </c>
      <c r="E5100" s="498" t="s">
        <v>11227</v>
      </c>
    </row>
    <row r="5101" spans="1:5" ht="25.5" x14ac:dyDescent="0.2">
      <c r="A5101" s="516">
        <v>39295</v>
      </c>
      <c r="B5101" s="488" t="s">
        <v>14982</v>
      </c>
      <c r="C5101" s="516" t="s">
        <v>16265</v>
      </c>
      <c r="D5101" s="516" t="s">
        <v>9764</v>
      </c>
      <c r="E5101" s="498" t="s">
        <v>18164</v>
      </c>
    </row>
    <row r="5102" spans="1:5" x14ac:dyDescent="0.2">
      <c r="A5102" s="516">
        <v>36313</v>
      </c>
      <c r="B5102" s="488" t="s">
        <v>14983</v>
      </c>
      <c r="C5102" s="516" t="s">
        <v>16265</v>
      </c>
      <c r="D5102" s="516" t="s">
        <v>9764</v>
      </c>
      <c r="E5102" s="498" t="s">
        <v>18718</v>
      </c>
    </row>
    <row r="5103" spans="1:5" x14ac:dyDescent="0.2">
      <c r="A5103" s="516">
        <v>36316</v>
      </c>
      <c r="B5103" s="488" t="s">
        <v>14984</v>
      </c>
      <c r="C5103" s="516" t="s">
        <v>16265</v>
      </c>
      <c r="D5103" s="516" t="s">
        <v>9764</v>
      </c>
      <c r="E5103" s="498" t="s">
        <v>13980</v>
      </c>
    </row>
    <row r="5104" spans="1:5" ht="25.5" x14ac:dyDescent="0.2">
      <c r="A5104" s="516">
        <v>64</v>
      </c>
      <c r="B5104" s="488" t="s">
        <v>14985</v>
      </c>
      <c r="C5104" s="516" t="s">
        <v>16265</v>
      </c>
      <c r="D5104" s="516" t="s">
        <v>9764</v>
      </c>
      <c r="E5104" s="498" t="s">
        <v>7234</v>
      </c>
    </row>
    <row r="5105" spans="1:5" ht="25.5" x14ac:dyDescent="0.2">
      <c r="A5105" s="516">
        <v>37423</v>
      </c>
      <c r="B5105" s="488" t="s">
        <v>14986</v>
      </c>
      <c r="C5105" s="516" t="s">
        <v>16265</v>
      </c>
      <c r="D5105" s="516" t="s">
        <v>9764</v>
      </c>
      <c r="E5105" s="498" t="s">
        <v>8794</v>
      </c>
    </row>
    <row r="5106" spans="1:5" ht="25.5" x14ac:dyDescent="0.2">
      <c r="A5106" s="516">
        <v>39296</v>
      </c>
      <c r="B5106" s="488" t="s">
        <v>14987</v>
      </c>
      <c r="C5106" s="516" t="s">
        <v>16265</v>
      </c>
      <c r="D5106" s="516" t="s">
        <v>9764</v>
      </c>
      <c r="E5106" s="498" t="s">
        <v>7048</v>
      </c>
    </row>
    <row r="5107" spans="1:5" ht="25.5" x14ac:dyDescent="0.2">
      <c r="A5107" s="516">
        <v>39297</v>
      </c>
      <c r="B5107" s="488" t="s">
        <v>14988</v>
      </c>
      <c r="C5107" s="516" t="s">
        <v>16265</v>
      </c>
      <c r="D5107" s="516" t="s">
        <v>9764</v>
      </c>
      <c r="E5107" s="498" t="s">
        <v>13925</v>
      </c>
    </row>
    <row r="5108" spans="1:5" ht="25.5" x14ac:dyDescent="0.2">
      <c r="A5108" s="516">
        <v>39298</v>
      </c>
      <c r="B5108" s="488" t="s">
        <v>14989</v>
      </c>
      <c r="C5108" s="516" t="s">
        <v>16265</v>
      </c>
      <c r="D5108" s="516" t="s">
        <v>9764</v>
      </c>
      <c r="E5108" s="498" t="s">
        <v>8796</v>
      </c>
    </row>
    <row r="5109" spans="1:5" ht="25.5" x14ac:dyDescent="0.2">
      <c r="A5109" s="516">
        <v>39299</v>
      </c>
      <c r="B5109" s="488" t="s">
        <v>14990</v>
      </c>
      <c r="C5109" s="516" t="s">
        <v>16265</v>
      </c>
      <c r="D5109" s="516" t="s">
        <v>9764</v>
      </c>
      <c r="E5109" s="498" t="s">
        <v>18719</v>
      </c>
    </row>
    <row r="5110" spans="1:5" x14ac:dyDescent="0.2">
      <c r="A5110" s="516">
        <v>9892</v>
      </c>
      <c r="B5110" s="488" t="s">
        <v>14991</v>
      </c>
      <c r="C5110" s="516" t="s">
        <v>16265</v>
      </c>
      <c r="D5110" s="516" t="s">
        <v>9764</v>
      </c>
      <c r="E5110" s="498" t="s">
        <v>8054</v>
      </c>
    </row>
    <row r="5111" spans="1:5" x14ac:dyDescent="0.2">
      <c r="A5111" s="516">
        <v>9893</v>
      </c>
      <c r="B5111" s="488" t="s">
        <v>14992</v>
      </c>
      <c r="C5111" s="516" t="s">
        <v>16265</v>
      </c>
      <c r="D5111" s="516" t="s">
        <v>9764</v>
      </c>
      <c r="E5111" s="498" t="s">
        <v>14974</v>
      </c>
    </row>
    <row r="5112" spans="1:5" x14ac:dyDescent="0.2">
      <c r="A5112" s="516">
        <v>9901</v>
      </c>
      <c r="B5112" s="488" t="s">
        <v>14993</v>
      </c>
      <c r="C5112" s="516" t="s">
        <v>16265</v>
      </c>
      <c r="D5112" s="516" t="s">
        <v>9764</v>
      </c>
      <c r="E5112" s="498" t="s">
        <v>8869</v>
      </c>
    </row>
    <row r="5113" spans="1:5" x14ac:dyDescent="0.2">
      <c r="A5113" s="516">
        <v>9896</v>
      </c>
      <c r="B5113" s="488" t="s">
        <v>14994</v>
      </c>
      <c r="C5113" s="516" t="s">
        <v>16265</v>
      </c>
      <c r="D5113" s="516" t="s">
        <v>9764</v>
      </c>
      <c r="E5113" s="498" t="s">
        <v>8674</v>
      </c>
    </row>
    <row r="5114" spans="1:5" x14ac:dyDescent="0.2">
      <c r="A5114" s="516">
        <v>9900</v>
      </c>
      <c r="B5114" s="488" t="s">
        <v>14995</v>
      </c>
      <c r="C5114" s="516" t="s">
        <v>16265</v>
      </c>
      <c r="D5114" s="516" t="s">
        <v>9764</v>
      </c>
      <c r="E5114" s="498" t="s">
        <v>17007</v>
      </c>
    </row>
    <row r="5115" spans="1:5" x14ac:dyDescent="0.2">
      <c r="A5115" s="516">
        <v>9898</v>
      </c>
      <c r="B5115" s="488" t="s">
        <v>14996</v>
      </c>
      <c r="C5115" s="516" t="s">
        <v>16265</v>
      </c>
      <c r="D5115" s="516" t="s">
        <v>9764</v>
      </c>
      <c r="E5115" s="498" t="s">
        <v>18720</v>
      </c>
    </row>
    <row r="5116" spans="1:5" x14ac:dyDescent="0.2">
      <c r="A5116" s="516">
        <v>9899</v>
      </c>
      <c r="B5116" s="488" t="s">
        <v>14997</v>
      </c>
      <c r="C5116" s="516" t="s">
        <v>16265</v>
      </c>
      <c r="D5116" s="516" t="s">
        <v>9764</v>
      </c>
      <c r="E5116" s="498" t="s">
        <v>7748</v>
      </c>
    </row>
    <row r="5117" spans="1:5" x14ac:dyDescent="0.2">
      <c r="A5117" s="516">
        <v>9902</v>
      </c>
      <c r="B5117" s="488" t="s">
        <v>14998</v>
      </c>
      <c r="C5117" s="516" t="s">
        <v>16265</v>
      </c>
      <c r="D5117" s="516" t="s">
        <v>9764</v>
      </c>
      <c r="E5117" s="498" t="s">
        <v>18721</v>
      </c>
    </row>
    <row r="5118" spans="1:5" x14ac:dyDescent="0.2">
      <c r="A5118" s="516">
        <v>9908</v>
      </c>
      <c r="B5118" s="488" t="s">
        <v>14999</v>
      </c>
      <c r="C5118" s="516" t="s">
        <v>16265</v>
      </c>
      <c r="D5118" s="516" t="s">
        <v>9764</v>
      </c>
      <c r="E5118" s="498" t="s">
        <v>18722</v>
      </c>
    </row>
    <row r="5119" spans="1:5" x14ac:dyDescent="0.2">
      <c r="A5119" s="516">
        <v>9905</v>
      </c>
      <c r="B5119" s="488" t="s">
        <v>15000</v>
      </c>
      <c r="C5119" s="516" t="s">
        <v>16265</v>
      </c>
      <c r="D5119" s="516" t="s">
        <v>9764</v>
      </c>
      <c r="E5119" s="498" t="s">
        <v>10426</v>
      </c>
    </row>
    <row r="5120" spans="1:5" x14ac:dyDescent="0.2">
      <c r="A5120" s="516">
        <v>9906</v>
      </c>
      <c r="B5120" s="488" t="s">
        <v>15001</v>
      </c>
      <c r="C5120" s="516" t="s">
        <v>16265</v>
      </c>
      <c r="D5120" s="516" t="s">
        <v>9764</v>
      </c>
      <c r="E5120" s="498" t="s">
        <v>7135</v>
      </c>
    </row>
    <row r="5121" spans="1:5" x14ac:dyDescent="0.2">
      <c r="A5121" s="516">
        <v>9895</v>
      </c>
      <c r="B5121" s="488" t="s">
        <v>15002</v>
      </c>
      <c r="C5121" s="516" t="s">
        <v>16265</v>
      </c>
      <c r="D5121" s="516" t="s">
        <v>9764</v>
      </c>
      <c r="E5121" s="498" t="s">
        <v>7802</v>
      </c>
    </row>
    <row r="5122" spans="1:5" x14ac:dyDescent="0.2">
      <c r="A5122" s="516">
        <v>9894</v>
      </c>
      <c r="B5122" s="488" t="s">
        <v>15003</v>
      </c>
      <c r="C5122" s="516" t="s">
        <v>16265</v>
      </c>
      <c r="D5122" s="516" t="s">
        <v>9764</v>
      </c>
      <c r="E5122" s="498" t="s">
        <v>13446</v>
      </c>
    </row>
    <row r="5123" spans="1:5" x14ac:dyDescent="0.2">
      <c r="A5123" s="516">
        <v>9897</v>
      </c>
      <c r="B5123" s="488" t="s">
        <v>15004</v>
      </c>
      <c r="C5123" s="516" t="s">
        <v>16265</v>
      </c>
      <c r="D5123" s="516" t="s">
        <v>9764</v>
      </c>
      <c r="E5123" s="498" t="s">
        <v>8736</v>
      </c>
    </row>
    <row r="5124" spans="1:5" x14ac:dyDescent="0.2">
      <c r="A5124" s="516">
        <v>9910</v>
      </c>
      <c r="B5124" s="488" t="s">
        <v>15005</v>
      </c>
      <c r="C5124" s="516" t="s">
        <v>16265</v>
      </c>
      <c r="D5124" s="516" t="s">
        <v>9764</v>
      </c>
      <c r="E5124" s="498" t="s">
        <v>15700</v>
      </c>
    </row>
    <row r="5125" spans="1:5" x14ac:dyDescent="0.2">
      <c r="A5125" s="516">
        <v>9909</v>
      </c>
      <c r="B5125" s="488" t="s">
        <v>15006</v>
      </c>
      <c r="C5125" s="516" t="s">
        <v>16265</v>
      </c>
      <c r="D5125" s="516" t="s">
        <v>9764</v>
      </c>
      <c r="E5125" s="498" t="s">
        <v>18723</v>
      </c>
    </row>
    <row r="5126" spans="1:5" x14ac:dyDescent="0.2">
      <c r="A5126" s="516">
        <v>9907</v>
      </c>
      <c r="B5126" s="488" t="s">
        <v>15007</v>
      </c>
      <c r="C5126" s="516" t="s">
        <v>16265</v>
      </c>
      <c r="D5126" s="516" t="s">
        <v>9764</v>
      </c>
      <c r="E5126" s="498" t="s">
        <v>18724</v>
      </c>
    </row>
    <row r="5127" spans="1:5" ht="25.5" x14ac:dyDescent="0.2">
      <c r="A5127" s="516">
        <v>20973</v>
      </c>
      <c r="B5127" s="488" t="s">
        <v>15008</v>
      </c>
      <c r="C5127" s="516" t="s">
        <v>16265</v>
      </c>
      <c r="D5127" s="516" t="s">
        <v>9764</v>
      </c>
      <c r="E5127" s="498" t="s">
        <v>18725</v>
      </c>
    </row>
    <row r="5128" spans="1:5" ht="25.5" x14ac:dyDescent="0.2">
      <c r="A5128" s="516">
        <v>20974</v>
      </c>
      <c r="B5128" s="488" t="s">
        <v>15009</v>
      </c>
      <c r="C5128" s="516" t="s">
        <v>16265</v>
      </c>
      <c r="D5128" s="516" t="s">
        <v>9764</v>
      </c>
      <c r="E5128" s="498" t="s">
        <v>18726</v>
      </c>
    </row>
    <row r="5129" spans="1:5" x14ac:dyDescent="0.2">
      <c r="A5129" s="516">
        <v>37989</v>
      </c>
      <c r="B5129" s="488" t="s">
        <v>15010</v>
      </c>
      <c r="C5129" s="516" t="s">
        <v>16265</v>
      </c>
      <c r="D5129" s="516" t="s">
        <v>9764</v>
      </c>
      <c r="E5129" s="498" t="s">
        <v>7022</v>
      </c>
    </row>
    <row r="5130" spans="1:5" x14ac:dyDescent="0.2">
      <c r="A5130" s="516">
        <v>37990</v>
      </c>
      <c r="B5130" s="488" t="s">
        <v>15011</v>
      </c>
      <c r="C5130" s="516" t="s">
        <v>16265</v>
      </c>
      <c r="D5130" s="516" t="s">
        <v>9764</v>
      </c>
      <c r="E5130" s="498" t="s">
        <v>18727</v>
      </c>
    </row>
    <row r="5131" spans="1:5" x14ac:dyDescent="0.2">
      <c r="A5131" s="516">
        <v>37991</v>
      </c>
      <c r="B5131" s="488" t="s">
        <v>15012</v>
      </c>
      <c r="C5131" s="516" t="s">
        <v>16265</v>
      </c>
      <c r="D5131" s="516" t="s">
        <v>9764</v>
      </c>
      <c r="E5131" s="498" t="s">
        <v>18728</v>
      </c>
    </row>
    <row r="5132" spans="1:5" x14ac:dyDescent="0.2">
      <c r="A5132" s="516">
        <v>37992</v>
      </c>
      <c r="B5132" s="488" t="s">
        <v>15013</v>
      </c>
      <c r="C5132" s="516" t="s">
        <v>16265</v>
      </c>
      <c r="D5132" s="516" t="s">
        <v>9764</v>
      </c>
      <c r="E5132" s="498" t="s">
        <v>11532</v>
      </c>
    </row>
    <row r="5133" spans="1:5" x14ac:dyDescent="0.2">
      <c r="A5133" s="516">
        <v>37993</v>
      </c>
      <c r="B5133" s="488" t="s">
        <v>15015</v>
      </c>
      <c r="C5133" s="516" t="s">
        <v>16265</v>
      </c>
      <c r="D5133" s="516" t="s">
        <v>9764</v>
      </c>
      <c r="E5133" s="498" t="s">
        <v>11402</v>
      </c>
    </row>
    <row r="5134" spans="1:5" x14ac:dyDescent="0.2">
      <c r="A5134" s="516">
        <v>37994</v>
      </c>
      <c r="B5134" s="488" t="s">
        <v>15016</v>
      </c>
      <c r="C5134" s="516" t="s">
        <v>16265</v>
      </c>
      <c r="D5134" s="516" t="s">
        <v>9764</v>
      </c>
      <c r="E5134" s="498" t="s">
        <v>18729</v>
      </c>
    </row>
    <row r="5135" spans="1:5" x14ac:dyDescent="0.2">
      <c r="A5135" s="516">
        <v>37995</v>
      </c>
      <c r="B5135" s="488" t="s">
        <v>15017</v>
      </c>
      <c r="C5135" s="516" t="s">
        <v>16265</v>
      </c>
      <c r="D5135" s="516" t="s">
        <v>9764</v>
      </c>
      <c r="E5135" s="498" t="s">
        <v>16863</v>
      </c>
    </row>
    <row r="5136" spans="1:5" x14ac:dyDescent="0.2">
      <c r="A5136" s="516">
        <v>37996</v>
      </c>
      <c r="B5136" s="488" t="s">
        <v>15018</v>
      </c>
      <c r="C5136" s="516" t="s">
        <v>16265</v>
      </c>
      <c r="D5136" s="516" t="s">
        <v>9764</v>
      </c>
      <c r="E5136" s="498" t="s">
        <v>18730</v>
      </c>
    </row>
    <row r="5137" spans="1:5" ht="25.5" x14ac:dyDescent="0.2">
      <c r="A5137" s="516">
        <v>13883</v>
      </c>
      <c r="B5137" s="488" t="s">
        <v>15019</v>
      </c>
      <c r="C5137" s="516" t="s">
        <v>16265</v>
      </c>
      <c r="D5137" s="516" t="s">
        <v>9764</v>
      </c>
      <c r="E5137" s="498" t="s">
        <v>18731</v>
      </c>
    </row>
    <row r="5138" spans="1:5" ht="25.5" x14ac:dyDescent="0.2">
      <c r="A5138" s="516">
        <v>38604</v>
      </c>
      <c r="B5138" s="488" t="s">
        <v>15020</v>
      </c>
      <c r="C5138" s="516" t="s">
        <v>16265</v>
      </c>
      <c r="D5138" s="516" t="s">
        <v>9764</v>
      </c>
      <c r="E5138" s="498" t="s">
        <v>18732</v>
      </c>
    </row>
    <row r="5139" spans="1:5" ht="25.5" x14ac:dyDescent="0.2">
      <c r="A5139" s="516">
        <v>10601</v>
      </c>
      <c r="B5139" s="488" t="s">
        <v>15021</v>
      </c>
      <c r="C5139" s="516" t="s">
        <v>16265</v>
      </c>
      <c r="D5139" s="516" t="s">
        <v>9764</v>
      </c>
      <c r="E5139" s="498" t="s">
        <v>18733</v>
      </c>
    </row>
    <row r="5140" spans="1:5" ht="25.5" x14ac:dyDescent="0.2">
      <c r="A5140" s="516">
        <v>26034</v>
      </c>
      <c r="B5140" s="488" t="s">
        <v>15022</v>
      </c>
      <c r="C5140" s="516" t="s">
        <v>16265</v>
      </c>
      <c r="D5140" s="516" t="s">
        <v>9764</v>
      </c>
      <c r="E5140" s="498" t="s">
        <v>18734</v>
      </c>
    </row>
    <row r="5141" spans="1:5" x14ac:dyDescent="0.2">
      <c r="A5141" s="516">
        <v>13894</v>
      </c>
      <c r="B5141" s="488" t="s">
        <v>15023</v>
      </c>
      <c r="C5141" s="516" t="s">
        <v>16265</v>
      </c>
      <c r="D5141" s="516" t="s">
        <v>9764</v>
      </c>
      <c r="E5141" s="498" t="s">
        <v>7535</v>
      </c>
    </row>
    <row r="5142" spans="1:5" x14ac:dyDescent="0.2">
      <c r="A5142" s="516">
        <v>13895</v>
      </c>
      <c r="B5142" s="488" t="s">
        <v>15024</v>
      </c>
      <c r="C5142" s="516" t="s">
        <v>16265</v>
      </c>
      <c r="D5142" s="516" t="s">
        <v>9764</v>
      </c>
      <c r="E5142" s="498" t="s">
        <v>7536</v>
      </c>
    </row>
    <row r="5143" spans="1:5" x14ac:dyDescent="0.2">
      <c r="A5143" s="516">
        <v>13892</v>
      </c>
      <c r="B5143" s="488" t="s">
        <v>15025</v>
      </c>
      <c r="C5143" s="516" t="s">
        <v>16265</v>
      </c>
      <c r="D5143" s="516" t="s">
        <v>9764</v>
      </c>
      <c r="E5143" s="498" t="s">
        <v>7537</v>
      </c>
    </row>
    <row r="5144" spans="1:5" x14ac:dyDescent="0.2">
      <c r="A5144" s="516">
        <v>9914</v>
      </c>
      <c r="B5144" s="488" t="s">
        <v>15026</v>
      </c>
      <c r="C5144" s="516" t="s">
        <v>16265</v>
      </c>
      <c r="D5144" s="516" t="s">
        <v>9768</v>
      </c>
      <c r="E5144" s="498" t="s">
        <v>7538</v>
      </c>
    </row>
    <row r="5145" spans="1:5" ht="38.25" x14ac:dyDescent="0.2">
      <c r="A5145" s="516">
        <v>36485</v>
      </c>
      <c r="B5145" s="488" t="s">
        <v>15027</v>
      </c>
      <c r="C5145" s="516" t="s">
        <v>16265</v>
      </c>
      <c r="D5145" s="516" t="s">
        <v>9764</v>
      </c>
      <c r="E5145" s="498" t="s">
        <v>15028</v>
      </c>
    </row>
    <row r="5146" spans="1:5" ht="25.5" x14ac:dyDescent="0.2">
      <c r="A5146" s="516">
        <v>9912</v>
      </c>
      <c r="B5146" s="488" t="s">
        <v>15029</v>
      </c>
      <c r="C5146" s="516" t="s">
        <v>16265</v>
      </c>
      <c r="D5146" s="516" t="s">
        <v>9768</v>
      </c>
      <c r="E5146" s="498" t="s">
        <v>18735</v>
      </c>
    </row>
    <row r="5147" spans="1:5" ht="25.5" x14ac:dyDescent="0.2">
      <c r="A5147" s="516">
        <v>9921</v>
      </c>
      <c r="B5147" s="488" t="s">
        <v>15030</v>
      </c>
      <c r="C5147" s="516" t="s">
        <v>16265</v>
      </c>
      <c r="D5147" s="516" t="s">
        <v>9764</v>
      </c>
      <c r="E5147" s="498" t="s">
        <v>18736</v>
      </c>
    </row>
    <row r="5148" spans="1:5" ht="25.5" x14ac:dyDescent="0.2">
      <c r="A5148" s="516">
        <v>21112</v>
      </c>
      <c r="B5148" s="488" t="s">
        <v>15031</v>
      </c>
      <c r="C5148" s="516" t="s">
        <v>16265</v>
      </c>
      <c r="D5148" s="516" t="s">
        <v>9764</v>
      </c>
      <c r="E5148" s="498" t="s">
        <v>13769</v>
      </c>
    </row>
    <row r="5149" spans="1:5" ht="25.5" x14ac:dyDescent="0.2">
      <c r="A5149" s="516">
        <v>10228</v>
      </c>
      <c r="B5149" s="488" t="s">
        <v>15032</v>
      </c>
      <c r="C5149" s="516" t="s">
        <v>16265</v>
      </c>
      <c r="D5149" s="516" t="s">
        <v>9768</v>
      </c>
      <c r="E5149" s="498" t="s">
        <v>18737</v>
      </c>
    </row>
    <row r="5150" spans="1:5" ht="25.5" x14ac:dyDescent="0.2">
      <c r="A5150" s="516">
        <v>11781</v>
      </c>
      <c r="B5150" s="488" t="s">
        <v>15033</v>
      </c>
      <c r="C5150" s="516" t="s">
        <v>16265</v>
      </c>
      <c r="D5150" s="516" t="s">
        <v>9764</v>
      </c>
      <c r="E5150" s="498" t="s">
        <v>18738</v>
      </c>
    </row>
    <row r="5151" spans="1:5" x14ac:dyDescent="0.2">
      <c r="A5151" s="516">
        <v>11746</v>
      </c>
      <c r="B5151" s="488" t="s">
        <v>542</v>
      </c>
      <c r="C5151" s="516" t="s">
        <v>16265</v>
      </c>
      <c r="D5151" s="516" t="s">
        <v>9764</v>
      </c>
      <c r="E5151" s="498" t="s">
        <v>8904</v>
      </c>
    </row>
    <row r="5152" spans="1:5" x14ac:dyDescent="0.2">
      <c r="A5152" s="516">
        <v>11751</v>
      </c>
      <c r="B5152" s="488" t="s">
        <v>15035</v>
      </c>
      <c r="C5152" s="516" t="s">
        <v>16265</v>
      </c>
      <c r="D5152" s="516" t="s">
        <v>9764</v>
      </c>
      <c r="E5152" s="498" t="s">
        <v>18739</v>
      </c>
    </row>
    <row r="5153" spans="1:5" x14ac:dyDescent="0.2">
      <c r="A5153" s="516">
        <v>11750</v>
      </c>
      <c r="B5153" s="488" t="s">
        <v>15036</v>
      </c>
      <c r="C5153" s="516" t="s">
        <v>16265</v>
      </c>
      <c r="D5153" s="516" t="s">
        <v>9764</v>
      </c>
      <c r="E5153" s="498" t="s">
        <v>18258</v>
      </c>
    </row>
    <row r="5154" spans="1:5" x14ac:dyDescent="0.2">
      <c r="A5154" s="516">
        <v>11748</v>
      </c>
      <c r="B5154" s="488" t="s">
        <v>15037</v>
      </c>
      <c r="C5154" s="516" t="s">
        <v>16265</v>
      </c>
      <c r="D5154" s="516" t="s">
        <v>9764</v>
      </c>
      <c r="E5154" s="498" t="s">
        <v>18740</v>
      </c>
    </row>
    <row r="5155" spans="1:5" x14ac:dyDescent="0.2">
      <c r="A5155" s="516">
        <v>11747</v>
      </c>
      <c r="B5155" s="488" t="s">
        <v>1720</v>
      </c>
      <c r="C5155" s="516" t="s">
        <v>16265</v>
      </c>
      <c r="D5155" s="516" t="s">
        <v>9764</v>
      </c>
      <c r="E5155" s="498" t="s">
        <v>18741</v>
      </c>
    </row>
    <row r="5156" spans="1:5" x14ac:dyDescent="0.2">
      <c r="A5156" s="516">
        <v>11749</v>
      </c>
      <c r="B5156" s="488" t="s">
        <v>15038</v>
      </c>
      <c r="C5156" s="516" t="s">
        <v>16265</v>
      </c>
      <c r="D5156" s="516" t="s">
        <v>9764</v>
      </c>
      <c r="E5156" s="498" t="s">
        <v>8842</v>
      </c>
    </row>
    <row r="5157" spans="1:5" ht="25.5" x14ac:dyDescent="0.2">
      <c r="A5157" s="516">
        <v>10236</v>
      </c>
      <c r="B5157" s="488" t="s">
        <v>15039</v>
      </c>
      <c r="C5157" s="516" t="s">
        <v>16265</v>
      </c>
      <c r="D5157" s="516" t="s">
        <v>9764</v>
      </c>
      <c r="E5157" s="498" t="s">
        <v>11598</v>
      </c>
    </row>
    <row r="5158" spans="1:5" ht="25.5" x14ac:dyDescent="0.2">
      <c r="A5158" s="516">
        <v>10233</v>
      </c>
      <c r="B5158" s="488" t="s">
        <v>15040</v>
      </c>
      <c r="C5158" s="516" t="s">
        <v>16265</v>
      </c>
      <c r="D5158" s="516" t="s">
        <v>9764</v>
      </c>
      <c r="E5158" s="498" t="s">
        <v>18742</v>
      </c>
    </row>
    <row r="5159" spans="1:5" ht="25.5" x14ac:dyDescent="0.2">
      <c r="A5159" s="516">
        <v>10234</v>
      </c>
      <c r="B5159" s="488" t="s">
        <v>15041</v>
      </c>
      <c r="C5159" s="516" t="s">
        <v>16265</v>
      </c>
      <c r="D5159" s="516" t="s">
        <v>9764</v>
      </c>
      <c r="E5159" s="498" t="s">
        <v>17316</v>
      </c>
    </row>
    <row r="5160" spans="1:5" ht="25.5" x14ac:dyDescent="0.2">
      <c r="A5160" s="516">
        <v>10231</v>
      </c>
      <c r="B5160" s="488" t="s">
        <v>15043</v>
      </c>
      <c r="C5160" s="516" t="s">
        <v>16265</v>
      </c>
      <c r="D5160" s="516" t="s">
        <v>9764</v>
      </c>
      <c r="E5160" s="498" t="s">
        <v>18194</v>
      </c>
    </row>
    <row r="5161" spans="1:5" ht="25.5" x14ac:dyDescent="0.2">
      <c r="A5161" s="516">
        <v>10232</v>
      </c>
      <c r="B5161" s="488" t="s">
        <v>15044</v>
      </c>
      <c r="C5161" s="516" t="s">
        <v>16265</v>
      </c>
      <c r="D5161" s="516" t="s">
        <v>9764</v>
      </c>
      <c r="E5161" s="498" t="s">
        <v>15450</v>
      </c>
    </row>
    <row r="5162" spans="1:5" ht="25.5" x14ac:dyDescent="0.2">
      <c r="A5162" s="516">
        <v>10229</v>
      </c>
      <c r="B5162" s="488" t="s">
        <v>15046</v>
      </c>
      <c r="C5162" s="516" t="s">
        <v>16265</v>
      </c>
      <c r="D5162" s="516" t="s">
        <v>9768</v>
      </c>
      <c r="E5162" s="498" t="s">
        <v>15752</v>
      </c>
    </row>
    <row r="5163" spans="1:5" ht="25.5" x14ac:dyDescent="0.2">
      <c r="A5163" s="516">
        <v>10235</v>
      </c>
      <c r="B5163" s="488" t="s">
        <v>15047</v>
      </c>
      <c r="C5163" s="516" t="s">
        <v>16265</v>
      </c>
      <c r="D5163" s="516" t="s">
        <v>9764</v>
      </c>
      <c r="E5163" s="498" t="s">
        <v>18743</v>
      </c>
    </row>
    <row r="5164" spans="1:5" ht="25.5" x14ac:dyDescent="0.2">
      <c r="A5164" s="516">
        <v>10230</v>
      </c>
      <c r="B5164" s="488" t="s">
        <v>15048</v>
      </c>
      <c r="C5164" s="516" t="s">
        <v>16265</v>
      </c>
      <c r="D5164" s="516" t="s">
        <v>9764</v>
      </c>
      <c r="E5164" s="498" t="s">
        <v>18744</v>
      </c>
    </row>
    <row r="5165" spans="1:5" ht="25.5" x14ac:dyDescent="0.2">
      <c r="A5165" s="516">
        <v>10409</v>
      </c>
      <c r="B5165" s="488" t="s">
        <v>15049</v>
      </c>
      <c r="C5165" s="516" t="s">
        <v>16265</v>
      </c>
      <c r="D5165" s="516" t="s">
        <v>9764</v>
      </c>
      <c r="E5165" s="498" t="s">
        <v>18745</v>
      </c>
    </row>
    <row r="5166" spans="1:5" ht="25.5" x14ac:dyDescent="0.2">
      <c r="A5166" s="516">
        <v>10411</v>
      </c>
      <c r="B5166" s="488" t="s">
        <v>15050</v>
      </c>
      <c r="C5166" s="516" t="s">
        <v>16265</v>
      </c>
      <c r="D5166" s="516" t="s">
        <v>9764</v>
      </c>
      <c r="E5166" s="498" t="s">
        <v>18746</v>
      </c>
    </row>
    <row r="5167" spans="1:5" ht="25.5" x14ac:dyDescent="0.2">
      <c r="A5167" s="516">
        <v>10404</v>
      </c>
      <c r="B5167" s="488" t="s">
        <v>15051</v>
      </c>
      <c r="C5167" s="516" t="s">
        <v>16265</v>
      </c>
      <c r="D5167" s="516" t="s">
        <v>9764</v>
      </c>
      <c r="E5167" s="498" t="s">
        <v>11493</v>
      </c>
    </row>
    <row r="5168" spans="1:5" ht="25.5" x14ac:dyDescent="0.2">
      <c r="A5168" s="516">
        <v>10410</v>
      </c>
      <c r="B5168" s="488" t="s">
        <v>15052</v>
      </c>
      <c r="C5168" s="516" t="s">
        <v>16265</v>
      </c>
      <c r="D5168" s="516" t="s">
        <v>9764</v>
      </c>
      <c r="E5168" s="498" t="s">
        <v>18747</v>
      </c>
    </row>
    <row r="5169" spans="1:5" ht="25.5" x14ac:dyDescent="0.2">
      <c r="A5169" s="516">
        <v>10405</v>
      </c>
      <c r="B5169" s="488" t="s">
        <v>15054</v>
      </c>
      <c r="C5169" s="516" t="s">
        <v>16265</v>
      </c>
      <c r="D5169" s="516" t="s">
        <v>9764</v>
      </c>
      <c r="E5169" s="498" t="s">
        <v>18748</v>
      </c>
    </row>
    <row r="5170" spans="1:5" ht="25.5" x14ac:dyDescent="0.2">
      <c r="A5170" s="516">
        <v>10408</v>
      </c>
      <c r="B5170" s="488" t="s">
        <v>15055</v>
      </c>
      <c r="C5170" s="516" t="s">
        <v>16265</v>
      </c>
      <c r="D5170" s="516" t="s">
        <v>9764</v>
      </c>
      <c r="E5170" s="498" t="s">
        <v>18749</v>
      </c>
    </row>
    <row r="5171" spans="1:5" ht="25.5" x14ac:dyDescent="0.2">
      <c r="A5171" s="516">
        <v>10412</v>
      </c>
      <c r="B5171" s="488" t="s">
        <v>15056</v>
      </c>
      <c r="C5171" s="516" t="s">
        <v>16265</v>
      </c>
      <c r="D5171" s="516" t="s">
        <v>9764</v>
      </c>
      <c r="E5171" s="498" t="s">
        <v>18750</v>
      </c>
    </row>
    <row r="5172" spans="1:5" ht="25.5" x14ac:dyDescent="0.2">
      <c r="A5172" s="516">
        <v>10406</v>
      </c>
      <c r="B5172" s="488" t="s">
        <v>15058</v>
      </c>
      <c r="C5172" s="516" t="s">
        <v>16265</v>
      </c>
      <c r="D5172" s="516" t="s">
        <v>9764</v>
      </c>
      <c r="E5172" s="498" t="s">
        <v>18751</v>
      </c>
    </row>
    <row r="5173" spans="1:5" ht="25.5" x14ac:dyDescent="0.2">
      <c r="A5173" s="516">
        <v>10407</v>
      </c>
      <c r="B5173" s="488" t="s">
        <v>15059</v>
      </c>
      <c r="C5173" s="516" t="s">
        <v>16265</v>
      </c>
      <c r="D5173" s="516" t="s">
        <v>9764</v>
      </c>
      <c r="E5173" s="498" t="s">
        <v>18752</v>
      </c>
    </row>
    <row r="5174" spans="1:5" ht="25.5" x14ac:dyDescent="0.2">
      <c r="A5174" s="516">
        <v>10416</v>
      </c>
      <c r="B5174" s="488" t="s">
        <v>15060</v>
      </c>
      <c r="C5174" s="516" t="s">
        <v>16265</v>
      </c>
      <c r="D5174" s="516" t="s">
        <v>9764</v>
      </c>
      <c r="E5174" s="498" t="s">
        <v>18753</v>
      </c>
    </row>
    <row r="5175" spans="1:5" ht="25.5" x14ac:dyDescent="0.2">
      <c r="A5175" s="516">
        <v>10419</v>
      </c>
      <c r="B5175" s="488" t="s">
        <v>15061</v>
      </c>
      <c r="C5175" s="516" t="s">
        <v>16265</v>
      </c>
      <c r="D5175" s="516" t="s">
        <v>9764</v>
      </c>
      <c r="E5175" s="498" t="s">
        <v>15706</v>
      </c>
    </row>
    <row r="5176" spans="1:5" ht="25.5" x14ac:dyDescent="0.2">
      <c r="A5176" s="516">
        <v>21092</v>
      </c>
      <c r="B5176" s="488" t="s">
        <v>1721</v>
      </c>
      <c r="C5176" s="516" t="s">
        <v>16265</v>
      </c>
      <c r="D5176" s="516" t="s">
        <v>9764</v>
      </c>
      <c r="E5176" s="498" t="s">
        <v>18754</v>
      </c>
    </row>
    <row r="5177" spans="1:5" ht="25.5" x14ac:dyDescent="0.2">
      <c r="A5177" s="516">
        <v>10418</v>
      </c>
      <c r="B5177" s="488" t="s">
        <v>15063</v>
      </c>
      <c r="C5177" s="516" t="s">
        <v>16265</v>
      </c>
      <c r="D5177" s="516" t="s">
        <v>9764</v>
      </c>
      <c r="E5177" s="498" t="s">
        <v>18755</v>
      </c>
    </row>
    <row r="5178" spans="1:5" ht="25.5" x14ac:dyDescent="0.2">
      <c r="A5178" s="516">
        <v>12657</v>
      </c>
      <c r="B5178" s="488" t="s">
        <v>15064</v>
      </c>
      <c r="C5178" s="516" t="s">
        <v>16265</v>
      </c>
      <c r="D5178" s="516" t="s">
        <v>9764</v>
      </c>
      <c r="E5178" s="498" t="s">
        <v>18756</v>
      </c>
    </row>
    <row r="5179" spans="1:5" ht="25.5" x14ac:dyDescent="0.2">
      <c r="A5179" s="516">
        <v>10417</v>
      </c>
      <c r="B5179" s="488" t="s">
        <v>1722</v>
      </c>
      <c r="C5179" s="516" t="s">
        <v>16265</v>
      </c>
      <c r="D5179" s="516" t="s">
        <v>9764</v>
      </c>
      <c r="E5179" s="498" t="s">
        <v>15879</v>
      </c>
    </row>
    <row r="5180" spans="1:5" ht="25.5" x14ac:dyDescent="0.2">
      <c r="A5180" s="516">
        <v>10413</v>
      </c>
      <c r="B5180" s="488" t="s">
        <v>15065</v>
      </c>
      <c r="C5180" s="516" t="s">
        <v>16265</v>
      </c>
      <c r="D5180" s="516" t="s">
        <v>9764</v>
      </c>
      <c r="E5180" s="498" t="s">
        <v>12742</v>
      </c>
    </row>
    <row r="5181" spans="1:5" ht="25.5" x14ac:dyDescent="0.2">
      <c r="A5181" s="516">
        <v>10414</v>
      </c>
      <c r="B5181" s="488" t="s">
        <v>15066</v>
      </c>
      <c r="C5181" s="516" t="s">
        <v>16265</v>
      </c>
      <c r="D5181" s="516" t="s">
        <v>9764</v>
      </c>
      <c r="E5181" s="498" t="s">
        <v>18757</v>
      </c>
    </row>
    <row r="5182" spans="1:5" ht="25.5" x14ac:dyDescent="0.2">
      <c r="A5182" s="516">
        <v>10415</v>
      </c>
      <c r="B5182" s="488" t="s">
        <v>15067</v>
      </c>
      <c r="C5182" s="516" t="s">
        <v>16265</v>
      </c>
      <c r="D5182" s="516" t="s">
        <v>9764</v>
      </c>
      <c r="E5182" s="498" t="s">
        <v>18758</v>
      </c>
    </row>
    <row r="5183" spans="1:5" x14ac:dyDescent="0.2">
      <c r="A5183" s="516">
        <v>38643</v>
      </c>
      <c r="B5183" s="488" t="s">
        <v>15068</v>
      </c>
      <c r="C5183" s="516" t="s">
        <v>16265</v>
      </c>
      <c r="D5183" s="516" t="s">
        <v>9764</v>
      </c>
      <c r="E5183" s="498" t="s">
        <v>9090</v>
      </c>
    </row>
    <row r="5184" spans="1:5" x14ac:dyDescent="0.2">
      <c r="A5184" s="516">
        <v>6157</v>
      </c>
      <c r="B5184" s="488" t="s">
        <v>15069</v>
      </c>
      <c r="C5184" s="516" t="s">
        <v>16265</v>
      </c>
      <c r="D5184" s="516" t="s">
        <v>9764</v>
      </c>
      <c r="E5184" s="498" t="s">
        <v>8273</v>
      </c>
    </row>
    <row r="5185" spans="1:5" x14ac:dyDescent="0.2">
      <c r="A5185" s="516">
        <v>37588</v>
      </c>
      <c r="B5185" s="488" t="s">
        <v>15070</v>
      </c>
      <c r="C5185" s="516" t="s">
        <v>16265</v>
      </c>
      <c r="D5185" s="516" t="s">
        <v>9764</v>
      </c>
      <c r="E5185" s="498" t="s">
        <v>7081</v>
      </c>
    </row>
    <row r="5186" spans="1:5" x14ac:dyDescent="0.2">
      <c r="A5186" s="516">
        <v>6152</v>
      </c>
      <c r="B5186" s="488" t="s">
        <v>15071</v>
      </c>
      <c r="C5186" s="516" t="s">
        <v>16265</v>
      </c>
      <c r="D5186" s="516" t="s">
        <v>9764</v>
      </c>
      <c r="E5186" s="498" t="s">
        <v>17247</v>
      </c>
    </row>
    <row r="5187" spans="1:5" x14ac:dyDescent="0.2">
      <c r="A5187" s="516">
        <v>6158</v>
      </c>
      <c r="B5187" s="488" t="s">
        <v>15072</v>
      </c>
      <c r="C5187" s="516" t="s">
        <v>16265</v>
      </c>
      <c r="D5187" s="516" t="s">
        <v>9764</v>
      </c>
      <c r="E5187" s="498" t="s">
        <v>7415</v>
      </c>
    </row>
    <row r="5188" spans="1:5" ht="25.5" x14ac:dyDescent="0.2">
      <c r="A5188" s="516">
        <v>6153</v>
      </c>
      <c r="B5188" s="488" t="s">
        <v>15073</v>
      </c>
      <c r="C5188" s="516" t="s">
        <v>16265</v>
      </c>
      <c r="D5188" s="516" t="s">
        <v>9764</v>
      </c>
      <c r="E5188" s="498" t="s">
        <v>7548</v>
      </c>
    </row>
    <row r="5189" spans="1:5" ht="25.5" x14ac:dyDescent="0.2">
      <c r="A5189" s="516">
        <v>6156</v>
      </c>
      <c r="B5189" s="488" t="s">
        <v>15074</v>
      </c>
      <c r="C5189" s="516" t="s">
        <v>16265</v>
      </c>
      <c r="D5189" s="516" t="s">
        <v>9764</v>
      </c>
      <c r="E5189" s="498" t="s">
        <v>7376</v>
      </c>
    </row>
    <row r="5190" spans="1:5" ht="25.5" x14ac:dyDescent="0.2">
      <c r="A5190" s="516">
        <v>6154</v>
      </c>
      <c r="B5190" s="488" t="s">
        <v>1153</v>
      </c>
      <c r="C5190" s="516" t="s">
        <v>16265</v>
      </c>
      <c r="D5190" s="516" t="s">
        <v>9764</v>
      </c>
      <c r="E5190" s="498" t="s">
        <v>6948</v>
      </c>
    </row>
    <row r="5191" spans="1:5" ht="25.5" x14ac:dyDescent="0.2">
      <c r="A5191" s="516">
        <v>6155</v>
      </c>
      <c r="B5191" s="488" t="s">
        <v>15075</v>
      </c>
      <c r="C5191" s="516" t="s">
        <v>16265</v>
      </c>
      <c r="D5191" s="516" t="s">
        <v>9764</v>
      </c>
      <c r="E5191" s="498" t="s">
        <v>7013</v>
      </c>
    </row>
    <row r="5192" spans="1:5" ht="25.5" x14ac:dyDescent="0.2">
      <c r="A5192" s="516">
        <v>38108</v>
      </c>
      <c r="B5192" s="488" t="s">
        <v>15077</v>
      </c>
      <c r="C5192" s="516" t="s">
        <v>16265</v>
      </c>
      <c r="D5192" s="516" t="s">
        <v>9764</v>
      </c>
      <c r="E5192" s="498" t="s">
        <v>18759</v>
      </c>
    </row>
    <row r="5193" spans="1:5" ht="25.5" x14ac:dyDescent="0.2">
      <c r="A5193" s="516">
        <v>38087</v>
      </c>
      <c r="B5193" s="488" t="s">
        <v>15078</v>
      </c>
      <c r="C5193" s="516" t="s">
        <v>16265</v>
      </c>
      <c r="D5193" s="516" t="s">
        <v>9764</v>
      </c>
      <c r="E5193" s="498" t="s">
        <v>18760</v>
      </c>
    </row>
    <row r="5194" spans="1:5" ht="25.5" x14ac:dyDescent="0.2">
      <c r="A5194" s="516">
        <v>38109</v>
      </c>
      <c r="B5194" s="488" t="s">
        <v>15079</v>
      </c>
      <c r="C5194" s="516" t="s">
        <v>16265</v>
      </c>
      <c r="D5194" s="516" t="s">
        <v>9764</v>
      </c>
      <c r="E5194" s="498" t="s">
        <v>18761</v>
      </c>
    </row>
    <row r="5195" spans="1:5" ht="25.5" x14ac:dyDescent="0.2">
      <c r="A5195" s="516">
        <v>38088</v>
      </c>
      <c r="B5195" s="488" t="s">
        <v>15080</v>
      </c>
      <c r="C5195" s="516" t="s">
        <v>16265</v>
      </c>
      <c r="D5195" s="516" t="s">
        <v>9764</v>
      </c>
      <c r="E5195" s="498" t="s">
        <v>16917</v>
      </c>
    </row>
    <row r="5196" spans="1:5" x14ac:dyDescent="0.2">
      <c r="A5196" s="516">
        <v>38110</v>
      </c>
      <c r="B5196" s="488" t="s">
        <v>15081</v>
      </c>
      <c r="C5196" s="516" t="s">
        <v>16265</v>
      </c>
      <c r="D5196" s="516" t="s">
        <v>9764</v>
      </c>
      <c r="E5196" s="498" t="s">
        <v>18762</v>
      </c>
    </row>
    <row r="5197" spans="1:5" ht="38.25" x14ac:dyDescent="0.2">
      <c r="A5197" s="516">
        <v>38089</v>
      </c>
      <c r="B5197" s="488" t="s">
        <v>15082</v>
      </c>
      <c r="C5197" s="516" t="s">
        <v>16265</v>
      </c>
      <c r="D5197" s="516" t="s">
        <v>9764</v>
      </c>
      <c r="E5197" s="498" t="s">
        <v>18763</v>
      </c>
    </row>
    <row r="5198" spans="1:5" x14ac:dyDescent="0.2">
      <c r="A5198" s="516">
        <v>38111</v>
      </c>
      <c r="B5198" s="488" t="s">
        <v>15083</v>
      </c>
      <c r="C5198" s="516" t="s">
        <v>16265</v>
      </c>
      <c r="D5198" s="516" t="s">
        <v>9764</v>
      </c>
      <c r="E5198" s="498" t="s">
        <v>18764</v>
      </c>
    </row>
    <row r="5199" spans="1:5" ht="38.25" x14ac:dyDescent="0.2">
      <c r="A5199" s="516">
        <v>38090</v>
      </c>
      <c r="B5199" s="488" t="s">
        <v>15084</v>
      </c>
      <c r="C5199" s="516" t="s">
        <v>16265</v>
      </c>
      <c r="D5199" s="516" t="s">
        <v>9764</v>
      </c>
      <c r="E5199" s="498" t="s">
        <v>18765</v>
      </c>
    </row>
    <row r="5200" spans="1:5" x14ac:dyDescent="0.2">
      <c r="A5200" s="516">
        <v>11786</v>
      </c>
      <c r="B5200" s="488" t="s">
        <v>15085</v>
      </c>
      <c r="C5200" s="516" t="s">
        <v>16265</v>
      </c>
      <c r="D5200" s="516" t="s">
        <v>9764</v>
      </c>
      <c r="E5200" s="498" t="s">
        <v>18766</v>
      </c>
    </row>
    <row r="5201" spans="1:5" ht="25.5" x14ac:dyDescent="0.2">
      <c r="A5201" s="516">
        <v>13726</v>
      </c>
      <c r="B5201" s="488" t="s">
        <v>15086</v>
      </c>
      <c r="C5201" s="516" t="s">
        <v>16265</v>
      </c>
      <c r="D5201" s="516" t="s">
        <v>9764</v>
      </c>
      <c r="E5201" s="498" t="s">
        <v>18767</v>
      </c>
    </row>
    <row r="5202" spans="1:5" x14ac:dyDescent="0.2">
      <c r="A5202" s="516">
        <v>38400</v>
      </c>
      <c r="B5202" s="488" t="s">
        <v>15087</v>
      </c>
      <c r="C5202" s="516" t="s">
        <v>16265</v>
      </c>
      <c r="D5202" s="516" t="s">
        <v>9764</v>
      </c>
      <c r="E5202" s="498" t="s">
        <v>6936</v>
      </c>
    </row>
    <row r="5203" spans="1:5" ht="25.5" x14ac:dyDescent="0.2">
      <c r="A5203" s="516">
        <v>12627</v>
      </c>
      <c r="B5203" s="488" t="s">
        <v>15088</v>
      </c>
      <c r="C5203" s="516" t="s">
        <v>16265</v>
      </c>
      <c r="D5203" s="516" t="s">
        <v>9764</v>
      </c>
      <c r="E5203" s="498" t="s">
        <v>6855</v>
      </c>
    </row>
    <row r="5204" spans="1:5" x14ac:dyDescent="0.2">
      <c r="A5204" s="516">
        <v>6138</v>
      </c>
      <c r="B5204" s="488" t="s">
        <v>15089</v>
      </c>
      <c r="C5204" s="516" t="s">
        <v>16265</v>
      </c>
      <c r="D5204" s="516" t="s">
        <v>9764</v>
      </c>
      <c r="E5204" s="498" t="s">
        <v>6891</v>
      </c>
    </row>
    <row r="5205" spans="1:5" x14ac:dyDescent="0.2">
      <c r="A5205" s="516">
        <v>39996</v>
      </c>
      <c r="B5205" s="488" t="s">
        <v>15090</v>
      </c>
      <c r="C5205" s="516" t="s">
        <v>16302</v>
      </c>
      <c r="D5205" s="516" t="s">
        <v>9764</v>
      </c>
      <c r="E5205" s="498" t="s">
        <v>7995</v>
      </c>
    </row>
    <row r="5206" spans="1:5" ht="25.5" x14ac:dyDescent="0.2">
      <c r="A5206" s="516">
        <v>10478</v>
      </c>
      <c r="B5206" s="488" t="s">
        <v>15091</v>
      </c>
      <c r="C5206" s="516" t="s">
        <v>16318</v>
      </c>
      <c r="D5206" s="516" t="s">
        <v>9764</v>
      </c>
      <c r="E5206" s="498" t="s">
        <v>8928</v>
      </c>
    </row>
    <row r="5207" spans="1:5" x14ac:dyDescent="0.2">
      <c r="A5207" s="516">
        <v>10475</v>
      </c>
      <c r="B5207" s="488" t="s">
        <v>15092</v>
      </c>
      <c r="C5207" s="516" t="s">
        <v>16318</v>
      </c>
      <c r="D5207" s="516" t="s">
        <v>9764</v>
      </c>
      <c r="E5207" s="498" t="s">
        <v>15191</v>
      </c>
    </row>
    <row r="5208" spans="1:5" ht="25.5" x14ac:dyDescent="0.2">
      <c r="A5208" s="516">
        <v>10481</v>
      </c>
      <c r="B5208" s="488" t="s">
        <v>15093</v>
      </c>
      <c r="C5208" s="516" t="s">
        <v>16318</v>
      </c>
      <c r="D5208" s="516" t="s">
        <v>9764</v>
      </c>
      <c r="E5208" s="498" t="s">
        <v>14411</v>
      </c>
    </row>
    <row r="5209" spans="1:5" x14ac:dyDescent="0.2">
      <c r="A5209" s="516">
        <v>4031</v>
      </c>
      <c r="B5209" s="488" t="s">
        <v>15094</v>
      </c>
      <c r="C5209" s="516" t="s">
        <v>16268</v>
      </c>
      <c r="D5209" s="516" t="s">
        <v>9764</v>
      </c>
      <c r="E5209" s="498" t="s">
        <v>18768</v>
      </c>
    </row>
    <row r="5210" spans="1:5" x14ac:dyDescent="0.2">
      <c r="A5210" s="516">
        <v>4030</v>
      </c>
      <c r="B5210" s="488" t="s">
        <v>15096</v>
      </c>
      <c r="C5210" s="516" t="s">
        <v>16268</v>
      </c>
      <c r="D5210" s="516" t="s">
        <v>9764</v>
      </c>
      <c r="E5210" s="498" t="s">
        <v>6929</v>
      </c>
    </row>
    <row r="5211" spans="1:5" ht="25.5" x14ac:dyDescent="0.2">
      <c r="A5211" s="516">
        <v>39399</v>
      </c>
      <c r="B5211" s="488" t="s">
        <v>15097</v>
      </c>
      <c r="C5211" s="516" t="s">
        <v>16265</v>
      </c>
      <c r="D5211" s="516" t="s">
        <v>9764</v>
      </c>
      <c r="E5211" s="498" t="s">
        <v>18769</v>
      </c>
    </row>
    <row r="5212" spans="1:5" ht="25.5" x14ac:dyDescent="0.2">
      <c r="A5212" s="516">
        <v>39400</v>
      </c>
      <c r="B5212" s="488" t="s">
        <v>15098</v>
      </c>
      <c r="C5212" s="516" t="s">
        <v>16265</v>
      </c>
      <c r="D5212" s="516" t="s">
        <v>9764</v>
      </c>
      <c r="E5212" s="498" t="s">
        <v>18770</v>
      </c>
    </row>
    <row r="5213" spans="1:5" ht="25.5" x14ac:dyDescent="0.2">
      <c r="A5213" s="516">
        <v>39401</v>
      </c>
      <c r="B5213" s="488" t="s">
        <v>15099</v>
      </c>
      <c r="C5213" s="516" t="s">
        <v>16265</v>
      </c>
      <c r="D5213" s="516" t="s">
        <v>9764</v>
      </c>
      <c r="E5213" s="498" t="s">
        <v>18771</v>
      </c>
    </row>
    <row r="5214" spans="1:5" ht="25.5" x14ac:dyDescent="0.2">
      <c r="A5214" s="516">
        <v>11652</v>
      </c>
      <c r="B5214" s="488" t="s">
        <v>15100</v>
      </c>
      <c r="C5214" s="516" t="s">
        <v>16265</v>
      </c>
      <c r="D5214" s="516" t="s">
        <v>9768</v>
      </c>
      <c r="E5214" s="498" t="s">
        <v>18772</v>
      </c>
    </row>
    <row r="5215" spans="1:5" ht="25.5" x14ac:dyDescent="0.2">
      <c r="A5215" s="516">
        <v>13896</v>
      </c>
      <c r="B5215" s="488" t="s">
        <v>15101</v>
      </c>
      <c r="C5215" s="516" t="s">
        <v>16265</v>
      </c>
      <c r="D5215" s="516" t="s">
        <v>9764</v>
      </c>
      <c r="E5215" s="498" t="s">
        <v>18773</v>
      </c>
    </row>
    <row r="5216" spans="1:5" ht="25.5" x14ac:dyDescent="0.2">
      <c r="A5216" s="516">
        <v>13475</v>
      </c>
      <c r="B5216" s="488" t="s">
        <v>15102</v>
      </c>
      <c r="C5216" s="516" t="s">
        <v>16265</v>
      </c>
      <c r="D5216" s="516" t="s">
        <v>9764</v>
      </c>
      <c r="E5216" s="498" t="s">
        <v>18774</v>
      </c>
    </row>
    <row r="5217" spans="1:5" ht="25.5" x14ac:dyDescent="0.2">
      <c r="A5217" s="516">
        <v>25971</v>
      </c>
      <c r="B5217" s="488" t="s">
        <v>15103</v>
      </c>
      <c r="C5217" s="516" t="s">
        <v>16265</v>
      </c>
      <c r="D5217" s="516" t="s">
        <v>9764</v>
      </c>
      <c r="E5217" s="498" t="s">
        <v>18775</v>
      </c>
    </row>
    <row r="5218" spans="1:5" ht="25.5" x14ac:dyDescent="0.2">
      <c r="A5218" s="516">
        <v>25970</v>
      </c>
      <c r="B5218" s="488" t="s">
        <v>15104</v>
      </c>
      <c r="C5218" s="516" t="s">
        <v>16265</v>
      </c>
      <c r="D5218" s="516" t="s">
        <v>9764</v>
      </c>
      <c r="E5218" s="498" t="s">
        <v>18776</v>
      </c>
    </row>
    <row r="5219" spans="1:5" ht="25.5" x14ac:dyDescent="0.2">
      <c r="A5219" s="516">
        <v>13476</v>
      </c>
      <c r="B5219" s="488" t="s">
        <v>15105</v>
      </c>
      <c r="C5219" s="516" t="s">
        <v>16265</v>
      </c>
      <c r="D5219" s="516" t="s">
        <v>9764</v>
      </c>
      <c r="E5219" s="498" t="s">
        <v>18777</v>
      </c>
    </row>
    <row r="5220" spans="1:5" ht="25.5" x14ac:dyDescent="0.2">
      <c r="A5220" s="516">
        <v>10488</v>
      </c>
      <c r="B5220" s="488" t="s">
        <v>15106</v>
      </c>
      <c r="C5220" s="516" t="s">
        <v>16265</v>
      </c>
      <c r="D5220" s="516" t="s">
        <v>9768</v>
      </c>
      <c r="E5220" s="498" t="s">
        <v>18778</v>
      </c>
    </row>
    <row r="5221" spans="1:5" ht="25.5" x14ac:dyDescent="0.2">
      <c r="A5221" s="516">
        <v>13606</v>
      </c>
      <c r="B5221" s="488" t="s">
        <v>15107</v>
      </c>
      <c r="C5221" s="516" t="s">
        <v>16265</v>
      </c>
      <c r="D5221" s="516" t="s">
        <v>9764</v>
      </c>
      <c r="E5221" s="498" t="s">
        <v>18779</v>
      </c>
    </row>
    <row r="5222" spans="1:5" x14ac:dyDescent="0.2">
      <c r="A5222" s="516">
        <v>10489</v>
      </c>
      <c r="B5222" s="488" t="s">
        <v>15108</v>
      </c>
      <c r="C5222" s="516" t="s">
        <v>16281</v>
      </c>
      <c r="D5222" s="516" t="s">
        <v>9764</v>
      </c>
      <c r="E5222" s="498" t="s">
        <v>8296</v>
      </c>
    </row>
    <row r="5223" spans="1:5" x14ac:dyDescent="0.2">
      <c r="A5223" s="516">
        <v>41073</v>
      </c>
      <c r="B5223" s="488" t="s">
        <v>15109</v>
      </c>
      <c r="C5223" s="516" t="s">
        <v>16378</v>
      </c>
      <c r="D5223" s="516" t="s">
        <v>9764</v>
      </c>
      <c r="E5223" s="498" t="s">
        <v>18780</v>
      </c>
    </row>
    <row r="5224" spans="1:5" ht="25.5" x14ac:dyDescent="0.2">
      <c r="A5224" s="516">
        <v>34391</v>
      </c>
      <c r="B5224" s="488" t="s">
        <v>15110</v>
      </c>
      <c r="C5224" s="516" t="s">
        <v>16268</v>
      </c>
      <c r="D5224" s="516" t="s">
        <v>9764</v>
      </c>
      <c r="E5224" s="498" t="s">
        <v>18781</v>
      </c>
    </row>
    <row r="5225" spans="1:5" ht="25.5" x14ac:dyDescent="0.2">
      <c r="A5225" s="516">
        <v>10496</v>
      </c>
      <c r="B5225" s="488" t="s">
        <v>15111</v>
      </c>
      <c r="C5225" s="516" t="s">
        <v>16268</v>
      </c>
      <c r="D5225" s="516" t="s">
        <v>9764</v>
      </c>
      <c r="E5225" s="498" t="s">
        <v>18782</v>
      </c>
    </row>
    <row r="5226" spans="1:5" ht="25.5" x14ac:dyDescent="0.2">
      <c r="A5226" s="516">
        <v>10497</v>
      </c>
      <c r="B5226" s="488" t="s">
        <v>15112</v>
      </c>
      <c r="C5226" s="516" t="s">
        <v>16268</v>
      </c>
      <c r="D5226" s="516" t="s">
        <v>9764</v>
      </c>
      <c r="E5226" s="498" t="s">
        <v>18783</v>
      </c>
    </row>
    <row r="5227" spans="1:5" ht="25.5" x14ac:dyDescent="0.2">
      <c r="A5227" s="516">
        <v>10504</v>
      </c>
      <c r="B5227" s="488" t="s">
        <v>15113</v>
      </c>
      <c r="C5227" s="516" t="s">
        <v>16268</v>
      </c>
      <c r="D5227" s="516" t="s">
        <v>9764</v>
      </c>
      <c r="E5227" s="498" t="s">
        <v>18784</v>
      </c>
    </row>
    <row r="5228" spans="1:5" x14ac:dyDescent="0.2">
      <c r="A5228" s="516">
        <v>34390</v>
      </c>
      <c r="B5228" s="488" t="s">
        <v>15114</v>
      </c>
      <c r="C5228" s="516" t="s">
        <v>16268</v>
      </c>
      <c r="D5228" s="516" t="s">
        <v>9764</v>
      </c>
      <c r="E5228" s="498" t="s">
        <v>18785</v>
      </c>
    </row>
    <row r="5229" spans="1:5" x14ac:dyDescent="0.2">
      <c r="A5229" s="516">
        <v>34389</v>
      </c>
      <c r="B5229" s="488" t="s">
        <v>15115</v>
      </c>
      <c r="C5229" s="516" t="s">
        <v>16268</v>
      </c>
      <c r="D5229" s="516" t="s">
        <v>9764</v>
      </c>
      <c r="E5229" s="498" t="s">
        <v>8889</v>
      </c>
    </row>
    <row r="5230" spans="1:5" x14ac:dyDescent="0.2">
      <c r="A5230" s="516">
        <v>34388</v>
      </c>
      <c r="B5230" s="488" t="s">
        <v>15116</v>
      </c>
      <c r="C5230" s="516" t="s">
        <v>16268</v>
      </c>
      <c r="D5230" s="516" t="s">
        <v>9764</v>
      </c>
      <c r="E5230" s="498" t="s">
        <v>16216</v>
      </c>
    </row>
    <row r="5231" spans="1:5" x14ac:dyDescent="0.2">
      <c r="A5231" s="516">
        <v>34387</v>
      </c>
      <c r="B5231" s="488" t="s">
        <v>15117</v>
      </c>
      <c r="C5231" s="516" t="s">
        <v>16268</v>
      </c>
      <c r="D5231" s="516" t="s">
        <v>9764</v>
      </c>
      <c r="E5231" s="498" t="s">
        <v>18786</v>
      </c>
    </row>
    <row r="5232" spans="1:5" x14ac:dyDescent="0.2">
      <c r="A5232" s="516">
        <v>11188</v>
      </c>
      <c r="B5232" s="488" t="s">
        <v>15118</v>
      </c>
      <c r="C5232" s="516" t="s">
        <v>16268</v>
      </c>
      <c r="D5232" s="516" t="s">
        <v>9764</v>
      </c>
      <c r="E5232" s="498" t="s">
        <v>15184</v>
      </c>
    </row>
    <row r="5233" spans="1:5" x14ac:dyDescent="0.2">
      <c r="A5233" s="516">
        <v>11189</v>
      </c>
      <c r="B5233" s="488" t="s">
        <v>15119</v>
      </c>
      <c r="C5233" s="516" t="s">
        <v>16268</v>
      </c>
      <c r="D5233" s="516" t="s">
        <v>9764</v>
      </c>
      <c r="E5233" s="498" t="s">
        <v>18787</v>
      </c>
    </row>
    <row r="5234" spans="1:5" x14ac:dyDescent="0.2">
      <c r="A5234" s="516">
        <v>21107</v>
      </c>
      <c r="B5234" s="488" t="s">
        <v>15120</v>
      </c>
      <c r="C5234" s="516" t="s">
        <v>16268</v>
      </c>
      <c r="D5234" s="516" t="s">
        <v>9764</v>
      </c>
      <c r="E5234" s="498" t="s">
        <v>18788</v>
      </c>
    </row>
    <row r="5235" spans="1:5" x14ac:dyDescent="0.2">
      <c r="A5235" s="516">
        <v>34386</v>
      </c>
      <c r="B5235" s="488" t="s">
        <v>15121</v>
      </c>
      <c r="C5235" s="516" t="s">
        <v>16268</v>
      </c>
      <c r="D5235" s="516" t="s">
        <v>9764</v>
      </c>
      <c r="E5235" s="498" t="s">
        <v>18789</v>
      </c>
    </row>
    <row r="5236" spans="1:5" x14ac:dyDescent="0.2">
      <c r="A5236" s="516">
        <v>10490</v>
      </c>
      <c r="B5236" s="488" t="s">
        <v>15122</v>
      </c>
      <c r="C5236" s="516" t="s">
        <v>16268</v>
      </c>
      <c r="D5236" s="516" t="s">
        <v>9768</v>
      </c>
      <c r="E5236" s="498" t="s">
        <v>12134</v>
      </c>
    </row>
    <row r="5237" spans="1:5" x14ac:dyDescent="0.2">
      <c r="A5237" s="516">
        <v>10492</v>
      </c>
      <c r="B5237" s="488" t="s">
        <v>15123</v>
      </c>
      <c r="C5237" s="516" t="s">
        <v>16268</v>
      </c>
      <c r="D5237" s="516" t="s">
        <v>9764</v>
      </c>
      <c r="E5237" s="498" t="s">
        <v>18790</v>
      </c>
    </row>
    <row r="5238" spans="1:5" x14ac:dyDescent="0.2">
      <c r="A5238" s="516">
        <v>10493</v>
      </c>
      <c r="B5238" s="488" t="s">
        <v>15124</v>
      </c>
      <c r="C5238" s="516" t="s">
        <v>16268</v>
      </c>
      <c r="D5238" s="516" t="s">
        <v>9764</v>
      </c>
      <c r="E5238" s="498" t="s">
        <v>8889</v>
      </c>
    </row>
    <row r="5239" spans="1:5" x14ac:dyDescent="0.2">
      <c r="A5239" s="516">
        <v>10491</v>
      </c>
      <c r="B5239" s="488" t="s">
        <v>15125</v>
      </c>
      <c r="C5239" s="516" t="s">
        <v>16268</v>
      </c>
      <c r="D5239" s="516" t="s">
        <v>9764</v>
      </c>
      <c r="E5239" s="498" t="s">
        <v>18791</v>
      </c>
    </row>
    <row r="5240" spans="1:5" x14ac:dyDescent="0.2">
      <c r="A5240" s="516">
        <v>34385</v>
      </c>
      <c r="B5240" s="488" t="s">
        <v>15126</v>
      </c>
      <c r="C5240" s="516" t="s">
        <v>16268</v>
      </c>
      <c r="D5240" s="516" t="s">
        <v>9764</v>
      </c>
      <c r="E5240" s="498" t="s">
        <v>18792</v>
      </c>
    </row>
    <row r="5241" spans="1:5" x14ac:dyDescent="0.2">
      <c r="A5241" s="516">
        <v>10499</v>
      </c>
      <c r="B5241" s="488" t="s">
        <v>15127</v>
      </c>
      <c r="C5241" s="516" t="s">
        <v>16268</v>
      </c>
      <c r="D5241" s="516" t="s">
        <v>9764</v>
      </c>
      <c r="E5241" s="498" t="s">
        <v>18793</v>
      </c>
    </row>
    <row r="5242" spans="1:5" x14ac:dyDescent="0.2">
      <c r="A5242" s="516">
        <v>34384</v>
      </c>
      <c r="B5242" s="488" t="s">
        <v>15128</v>
      </c>
      <c r="C5242" s="516" t="s">
        <v>16268</v>
      </c>
      <c r="D5242" s="516" t="s">
        <v>9764</v>
      </c>
      <c r="E5242" s="498" t="s">
        <v>18789</v>
      </c>
    </row>
    <row r="5243" spans="1:5" x14ac:dyDescent="0.2">
      <c r="A5243" s="516">
        <v>11185</v>
      </c>
      <c r="B5243" s="488" t="s">
        <v>15129</v>
      </c>
      <c r="C5243" s="516" t="s">
        <v>16268</v>
      </c>
      <c r="D5243" s="516" t="s">
        <v>9764</v>
      </c>
      <c r="E5243" s="498" t="s">
        <v>18794</v>
      </c>
    </row>
    <row r="5244" spans="1:5" x14ac:dyDescent="0.2">
      <c r="A5244" s="516">
        <v>10507</v>
      </c>
      <c r="B5244" s="488" t="s">
        <v>15130</v>
      </c>
      <c r="C5244" s="516" t="s">
        <v>16268</v>
      </c>
      <c r="D5244" s="516" t="s">
        <v>9764</v>
      </c>
      <c r="E5244" s="498" t="s">
        <v>18795</v>
      </c>
    </row>
    <row r="5245" spans="1:5" x14ac:dyDescent="0.2">
      <c r="A5245" s="516">
        <v>10505</v>
      </c>
      <c r="B5245" s="488" t="s">
        <v>15131</v>
      </c>
      <c r="C5245" s="516" t="s">
        <v>16268</v>
      </c>
      <c r="D5245" s="516" t="s">
        <v>9764</v>
      </c>
      <c r="E5245" s="498" t="s">
        <v>15709</v>
      </c>
    </row>
    <row r="5246" spans="1:5" x14ac:dyDescent="0.2">
      <c r="A5246" s="516">
        <v>10506</v>
      </c>
      <c r="B5246" s="488" t="s">
        <v>15132</v>
      </c>
      <c r="C5246" s="516" t="s">
        <v>16268</v>
      </c>
      <c r="D5246" s="516" t="s">
        <v>9764</v>
      </c>
      <c r="E5246" s="498" t="s">
        <v>18796</v>
      </c>
    </row>
    <row r="5247" spans="1:5" ht="25.5" x14ac:dyDescent="0.2">
      <c r="A5247" s="516">
        <v>5031</v>
      </c>
      <c r="B5247" s="488" t="s">
        <v>15133</v>
      </c>
      <c r="C5247" s="516" t="s">
        <v>16268</v>
      </c>
      <c r="D5247" s="516" t="s">
        <v>9768</v>
      </c>
      <c r="E5247" s="498" t="s">
        <v>18797</v>
      </c>
    </row>
    <row r="5248" spans="1:5" x14ac:dyDescent="0.2">
      <c r="A5248" s="516">
        <v>10502</v>
      </c>
      <c r="B5248" s="488" t="s">
        <v>15134</v>
      </c>
      <c r="C5248" s="516" t="s">
        <v>16268</v>
      </c>
      <c r="D5248" s="516" t="s">
        <v>9764</v>
      </c>
      <c r="E5248" s="498" t="s">
        <v>18798</v>
      </c>
    </row>
    <row r="5249" spans="1:5" x14ac:dyDescent="0.2">
      <c r="A5249" s="516">
        <v>10501</v>
      </c>
      <c r="B5249" s="488" t="s">
        <v>15135</v>
      </c>
      <c r="C5249" s="516" t="s">
        <v>16268</v>
      </c>
      <c r="D5249" s="516" t="s">
        <v>9764</v>
      </c>
      <c r="E5249" s="498" t="s">
        <v>18799</v>
      </c>
    </row>
    <row r="5250" spans="1:5" x14ac:dyDescent="0.2">
      <c r="A5250" s="516">
        <v>10503</v>
      </c>
      <c r="B5250" s="488" t="s">
        <v>15136</v>
      </c>
      <c r="C5250" s="516" t="s">
        <v>16268</v>
      </c>
      <c r="D5250" s="516" t="s">
        <v>9764</v>
      </c>
      <c r="E5250" s="498" t="s">
        <v>18800</v>
      </c>
    </row>
    <row r="5251" spans="1:5" ht="25.5" x14ac:dyDescent="0.2">
      <c r="A5251" s="516">
        <v>40270</v>
      </c>
      <c r="B5251" s="488" t="s">
        <v>15137</v>
      </c>
      <c r="C5251" s="516" t="s">
        <v>16302</v>
      </c>
      <c r="D5251" s="516" t="s">
        <v>9768</v>
      </c>
      <c r="E5251" s="498" t="s">
        <v>18801</v>
      </c>
    </row>
    <row r="5252" spans="1:5" ht="25.5" x14ac:dyDescent="0.2">
      <c r="A5252" s="516">
        <v>20213</v>
      </c>
      <c r="B5252" s="488" t="s">
        <v>15138</v>
      </c>
      <c r="C5252" s="516" t="s">
        <v>16302</v>
      </c>
      <c r="D5252" s="516" t="s">
        <v>9764</v>
      </c>
      <c r="E5252" s="498" t="s">
        <v>7200</v>
      </c>
    </row>
    <row r="5253" spans="1:5" ht="25.5" x14ac:dyDescent="0.2">
      <c r="A5253" s="516">
        <v>20211</v>
      </c>
      <c r="B5253" s="488" t="s">
        <v>15139</v>
      </c>
      <c r="C5253" s="516" t="s">
        <v>16302</v>
      </c>
      <c r="D5253" s="516" t="s">
        <v>9764</v>
      </c>
      <c r="E5253" s="498" t="s">
        <v>8864</v>
      </c>
    </row>
    <row r="5254" spans="1:5" ht="25.5" x14ac:dyDescent="0.2">
      <c r="A5254" s="516">
        <v>4472</v>
      </c>
      <c r="B5254" s="488" t="s">
        <v>15140</v>
      </c>
      <c r="C5254" s="516" t="s">
        <v>16302</v>
      </c>
      <c r="D5254" s="516" t="s">
        <v>9764</v>
      </c>
      <c r="E5254" s="498" t="s">
        <v>14219</v>
      </c>
    </row>
    <row r="5255" spans="1:5" ht="25.5" x14ac:dyDescent="0.2">
      <c r="A5255" s="516">
        <v>35272</v>
      </c>
      <c r="B5255" s="488" t="s">
        <v>15141</v>
      </c>
      <c r="C5255" s="516" t="s">
        <v>16302</v>
      </c>
      <c r="D5255" s="516" t="s">
        <v>9764</v>
      </c>
      <c r="E5255" s="498" t="s">
        <v>7049</v>
      </c>
    </row>
    <row r="5256" spans="1:5" ht="25.5" x14ac:dyDescent="0.2">
      <c r="A5256" s="516">
        <v>4448</v>
      </c>
      <c r="B5256" s="488" t="s">
        <v>15142</v>
      </c>
      <c r="C5256" s="516" t="s">
        <v>16302</v>
      </c>
      <c r="D5256" s="516" t="s">
        <v>9764</v>
      </c>
      <c r="E5256" s="498" t="s">
        <v>11327</v>
      </c>
    </row>
    <row r="5257" spans="1:5" ht="25.5" x14ac:dyDescent="0.2">
      <c r="A5257" s="516">
        <v>4425</v>
      </c>
      <c r="B5257" s="488" t="s">
        <v>15144</v>
      </c>
      <c r="C5257" s="516" t="s">
        <v>16302</v>
      </c>
      <c r="D5257" s="516" t="s">
        <v>9764</v>
      </c>
      <c r="E5257" s="498" t="s">
        <v>15805</v>
      </c>
    </row>
    <row r="5258" spans="1:5" ht="25.5" x14ac:dyDescent="0.2">
      <c r="A5258" s="516">
        <v>4481</v>
      </c>
      <c r="B5258" s="488" t="s">
        <v>15145</v>
      </c>
      <c r="C5258" s="516" t="s">
        <v>16302</v>
      </c>
      <c r="D5258" s="516" t="s">
        <v>9764</v>
      </c>
      <c r="E5258" s="498" t="s">
        <v>18802</v>
      </c>
    </row>
    <row r="5259" spans="1:5" x14ac:dyDescent="0.2">
      <c r="A5259" s="516">
        <v>34345</v>
      </c>
      <c r="B5259" s="488" t="s">
        <v>15146</v>
      </c>
      <c r="C5259" s="516" t="s">
        <v>16281</v>
      </c>
      <c r="D5259" s="516" t="s">
        <v>9764</v>
      </c>
      <c r="E5259" s="498" t="s">
        <v>8745</v>
      </c>
    </row>
    <row r="5260" spans="1:5" x14ac:dyDescent="0.2">
      <c r="A5260" s="516">
        <v>41096</v>
      </c>
      <c r="B5260" s="488" t="s">
        <v>15147</v>
      </c>
      <c r="C5260" s="516" t="s">
        <v>16378</v>
      </c>
      <c r="D5260" s="516" t="s">
        <v>9764</v>
      </c>
      <c r="E5260" s="498" t="s">
        <v>18803</v>
      </c>
    </row>
    <row r="5261" spans="1:5" ht="25.5" x14ac:dyDescent="0.2">
      <c r="A5261" s="516">
        <v>41776</v>
      </c>
      <c r="B5261" s="488" t="s">
        <v>15148</v>
      </c>
      <c r="C5261" s="516" t="s">
        <v>16281</v>
      </c>
      <c r="D5261" s="516" t="s">
        <v>9764</v>
      </c>
      <c r="E5261" s="498" t="s">
        <v>18804</v>
      </c>
    </row>
    <row r="5262" spans="1:5" x14ac:dyDescent="0.2">
      <c r="A5262" s="516">
        <v>11157</v>
      </c>
      <c r="B5262" s="488" t="s">
        <v>15150</v>
      </c>
      <c r="C5262" s="516" t="s">
        <v>16285</v>
      </c>
      <c r="D5262" s="516" t="s">
        <v>9764</v>
      </c>
      <c r="E5262" s="498" t="s">
        <v>18805</v>
      </c>
    </row>
    <row r="5263" spans="1:5" x14ac:dyDescent="0.2">
      <c r="A5263" s="516" t="s">
        <v>1626</v>
      </c>
    </row>
    <row r="5264" spans="1:5" x14ac:dyDescent="0.2">
      <c r="A5264" s="516" t="s">
        <v>18806</v>
      </c>
    </row>
  </sheetData>
  <printOptions horizontalCentered="1"/>
  <pageMargins left="0.39370078740157483" right="0.39370078740157483" top="0.82677165354330717" bottom="0.6692913385826772" header="0.19685039370078741" footer="0.23622047244094491"/>
  <pageSetup paperSize="9" scale="61" orientation="landscape" horizontalDpi="1200" verticalDpi="1200" r:id="rId1"/>
  <headerFooter alignWithMargins="0">
    <oddHeader>&amp;L&amp;G&amp;R&amp;G</oddHeader>
    <oddFooter>&amp;C&amp;K03+000Rua Nilton Baldo, 744 Letra A – Bairro Paquetá - CEP 31.330-660 – Belo Horizonte / Minas Gerais.
Endereço Eletrônico: ottawaeng@terra.com.br – Telefax (31) 3418-2175 – CNPJ: 04.472.311/0001-04&amp;R&amp;K03+000Página &amp;P de &amp;N</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6311"/>
  <sheetViews>
    <sheetView topLeftCell="G4822" workbookViewId="0">
      <selection activeCell="H4827" sqref="H4827"/>
    </sheetView>
  </sheetViews>
  <sheetFormatPr defaultRowHeight="12.75" x14ac:dyDescent="0.2"/>
  <cols>
    <col min="1" max="1" width="70.28515625" style="516" hidden="1" customWidth="1"/>
    <col min="2" max="2" width="17.5703125" style="516" hidden="1" customWidth="1"/>
    <col min="3" max="3" width="70.28515625" style="516" hidden="1" customWidth="1"/>
    <col min="4" max="4" width="17.5703125" style="516" hidden="1" customWidth="1"/>
    <col min="5" max="5" width="15.28515625" style="516" hidden="1" customWidth="1"/>
    <col min="6" max="6" width="48.7109375" style="516" hidden="1" customWidth="1"/>
    <col min="7" max="7" width="24.5703125" style="516" customWidth="1"/>
    <col min="8" max="8" width="48.7109375" style="488" customWidth="1"/>
    <col min="9" max="9" width="8.140625" style="516" customWidth="1"/>
    <col min="10" max="10" width="38.7109375" style="516" customWidth="1"/>
    <col min="11" max="11" width="21.140625" style="516" customWidth="1"/>
    <col min="12" max="12" width="82" style="516" customWidth="1"/>
    <col min="13" max="256" width="9.140625" style="516"/>
    <col min="257" max="257" width="70.28515625" style="516" customWidth="1"/>
    <col min="258" max="258" width="17.5703125" style="516" customWidth="1"/>
    <col min="259" max="259" width="70.28515625" style="516" customWidth="1"/>
    <col min="260" max="260" width="17.5703125" style="516" customWidth="1"/>
    <col min="261" max="261" width="15.28515625" style="516" customWidth="1"/>
    <col min="262" max="262" width="48.7109375" style="516" customWidth="1"/>
    <col min="263" max="263" width="24.5703125" style="516" customWidth="1"/>
    <col min="264" max="264" width="48.7109375" style="516" customWidth="1"/>
    <col min="265" max="265" width="8.140625" style="516" customWidth="1"/>
    <col min="266" max="266" width="38.7109375" style="516" customWidth="1"/>
    <col min="267" max="267" width="21.140625" style="516" customWidth="1"/>
    <col min="268" max="268" width="82" style="516" customWidth="1"/>
    <col min="269" max="512" width="9.140625" style="516"/>
    <col min="513" max="513" width="70.28515625" style="516" customWidth="1"/>
    <col min="514" max="514" width="17.5703125" style="516" customWidth="1"/>
    <col min="515" max="515" width="70.28515625" style="516" customWidth="1"/>
    <col min="516" max="516" width="17.5703125" style="516" customWidth="1"/>
    <col min="517" max="517" width="15.28515625" style="516" customWidth="1"/>
    <col min="518" max="518" width="48.7109375" style="516" customWidth="1"/>
    <col min="519" max="519" width="24.5703125" style="516" customWidth="1"/>
    <col min="520" max="520" width="48.7109375" style="516" customWidth="1"/>
    <col min="521" max="521" width="8.140625" style="516" customWidth="1"/>
    <col min="522" max="522" width="38.7109375" style="516" customWidth="1"/>
    <col min="523" max="523" width="21.140625" style="516" customWidth="1"/>
    <col min="524" max="524" width="82" style="516" customWidth="1"/>
    <col min="525" max="768" width="9.140625" style="516"/>
    <col min="769" max="769" width="70.28515625" style="516" customWidth="1"/>
    <col min="770" max="770" width="17.5703125" style="516" customWidth="1"/>
    <col min="771" max="771" width="70.28515625" style="516" customWidth="1"/>
    <col min="772" max="772" width="17.5703125" style="516" customWidth="1"/>
    <col min="773" max="773" width="15.28515625" style="516" customWidth="1"/>
    <col min="774" max="774" width="48.7109375" style="516" customWidth="1"/>
    <col min="775" max="775" width="24.5703125" style="516" customWidth="1"/>
    <col min="776" max="776" width="48.7109375" style="516" customWidth="1"/>
    <col min="777" max="777" width="8.140625" style="516" customWidth="1"/>
    <col min="778" max="778" width="38.7109375" style="516" customWidth="1"/>
    <col min="779" max="779" width="21.140625" style="516" customWidth="1"/>
    <col min="780" max="780" width="82" style="516" customWidth="1"/>
    <col min="781" max="1024" width="9.140625" style="516"/>
    <col min="1025" max="1025" width="70.28515625" style="516" customWidth="1"/>
    <col min="1026" max="1026" width="17.5703125" style="516" customWidth="1"/>
    <col min="1027" max="1027" width="70.28515625" style="516" customWidth="1"/>
    <col min="1028" max="1028" width="17.5703125" style="516" customWidth="1"/>
    <col min="1029" max="1029" width="15.28515625" style="516" customWidth="1"/>
    <col min="1030" max="1030" width="48.7109375" style="516" customWidth="1"/>
    <col min="1031" max="1031" width="24.5703125" style="516" customWidth="1"/>
    <col min="1032" max="1032" width="48.7109375" style="516" customWidth="1"/>
    <col min="1033" max="1033" width="8.140625" style="516" customWidth="1"/>
    <col min="1034" max="1034" width="38.7109375" style="516" customWidth="1"/>
    <col min="1035" max="1035" width="21.140625" style="516" customWidth="1"/>
    <col min="1036" max="1036" width="82" style="516" customWidth="1"/>
    <col min="1037" max="1280" width="9.140625" style="516"/>
    <col min="1281" max="1281" width="70.28515625" style="516" customWidth="1"/>
    <col min="1282" max="1282" width="17.5703125" style="516" customWidth="1"/>
    <col min="1283" max="1283" width="70.28515625" style="516" customWidth="1"/>
    <col min="1284" max="1284" width="17.5703125" style="516" customWidth="1"/>
    <col min="1285" max="1285" width="15.28515625" style="516" customWidth="1"/>
    <col min="1286" max="1286" width="48.7109375" style="516" customWidth="1"/>
    <col min="1287" max="1287" width="24.5703125" style="516" customWidth="1"/>
    <col min="1288" max="1288" width="48.7109375" style="516" customWidth="1"/>
    <col min="1289" max="1289" width="8.140625" style="516" customWidth="1"/>
    <col min="1290" max="1290" width="38.7109375" style="516" customWidth="1"/>
    <col min="1291" max="1291" width="21.140625" style="516" customWidth="1"/>
    <col min="1292" max="1292" width="82" style="516" customWidth="1"/>
    <col min="1293" max="1536" width="9.140625" style="516"/>
    <col min="1537" max="1537" width="70.28515625" style="516" customWidth="1"/>
    <col min="1538" max="1538" width="17.5703125" style="516" customWidth="1"/>
    <col min="1539" max="1539" width="70.28515625" style="516" customWidth="1"/>
    <col min="1540" max="1540" width="17.5703125" style="516" customWidth="1"/>
    <col min="1541" max="1541" width="15.28515625" style="516" customWidth="1"/>
    <col min="1542" max="1542" width="48.7109375" style="516" customWidth="1"/>
    <col min="1543" max="1543" width="24.5703125" style="516" customWidth="1"/>
    <col min="1544" max="1544" width="48.7109375" style="516" customWidth="1"/>
    <col min="1545" max="1545" width="8.140625" style="516" customWidth="1"/>
    <col min="1546" max="1546" width="38.7109375" style="516" customWidth="1"/>
    <col min="1547" max="1547" width="21.140625" style="516" customWidth="1"/>
    <col min="1548" max="1548" width="82" style="516" customWidth="1"/>
    <col min="1549" max="1792" width="9.140625" style="516"/>
    <col min="1793" max="1793" width="70.28515625" style="516" customWidth="1"/>
    <col min="1794" max="1794" width="17.5703125" style="516" customWidth="1"/>
    <col min="1795" max="1795" width="70.28515625" style="516" customWidth="1"/>
    <col min="1796" max="1796" width="17.5703125" style="516" customWidth="1"/>
    <col min="1797" max="1797" width="15.28515625" style="516" customWidth="1"/>
    <col min="1798" max="1798" width="48.7109375" style="516" customWidth="1"/>
    <col min="1799" max="1799" width="24.5703125" style="516" customWidth="1"/>
    <col min="1800" max="1800" width="48.7109375" style="516" customWidth="1"/>
    <col min="1801" max="1801" width="8.140625" style="516" customWidth="1"/>
    <col min="1802" max="1802" width="38.7109375" style="516" customWidth="1"/>
    <col min="1803" max="1803" width="21.140625" style="516" customWidth="1"/>
    <col min="1804" max="1804" width="82" style="516" customWidth="1"/>
    <col min="1805" max="2048" width="9.140625" style="516"/>
    <col min="2049" max="2049" width="70.28515625" style="516" customWidth="1"/>
    <col min="2050" max="2050" width="17.5703125" style="516" customWidth="1"/>
    <col min="2051" max="2051" width="70.28515625" style="516" customWidth="1"/>
    <col min="2052" max="2052" width="17.5703125" style="516" customWidth="1"/>
    <col min="2053" max="2053" width="15.28515625" style="516" customWidth="1"/>
    <col min="2054" max="2054" width="48.7109375" style="516" customWidth="1"/>
    <col min="2055" max="2055" width="24.5703125" style="516" customWidth="1"/>
    <col min="2056" max="2056" width="48.7109375" style="516" customWidth="1"/>
    <col min="2057" max="2057" width="8.140625" style="516" customWidth="1"/>
    <col min="2058" max="2058" width="38.7109375" style="516" customWidth="1"/>
    <col min="2059" max="2059" width="21.140625" style="516" customWidth="1"/>
    <col min="2060" max="2060" width="82" style="516" customWidth="1"/>
    <col min="2061" max="2304" width="9.140625" style="516"/>
    <col min="2305" max="2305" width="70.28515625" style="516" customWidth="1"/>
    <col min="2306" max="2306" width="17.5703125" style="516" customWidth="1"/>
    <col min="2307" max="2307" width="70.28515625" style="516" customWidth="1"/>
    <col min="2308" max="2308" width="17.5703125" style="516" customWidth="1"/>
    <col min="2309" max="2309" width="15.28515625" style="516" customWidth="1"/>
    <col min="2310" max="2310" width="48.7109375" style="516" customWidth="1"/>
    <col min="2311" max="2311" width="24.5703125" style="516" customWidth="1"/>
    <col min="2312" max="2312" width="48.7109375" style="516" customWidth="1"/>
    <col min="2313" max="2313" width="8.140625" style="516" customWidth="1"/>
    <col min="2314" max="2314" width="38.7109375" style="516" customWidth="1"/>
    <col min="2315" max="2315" width="21.140625" style="516" customWidth="1"/>
    <col min="2316" max="2316" width="82" style="516" customWidth="1"/>
    <col min="2317" max="2560" width="9.140625" style="516"/>
    <col min="2561" max="2561" width="70.28515625" style="516" customWidth="1"/>
    <col min="2562" max="2562" width="17.5703125" style="516" customWidth="1"/>
    <col min="2563" max="2563" width="70.28515625" style="516" customWidth="1"/>
    <col min="2564" max="2564" width="17.5703125" style="516" customWidth="1"/>
    <col min="2565" max="2565" width="15.28515625" style="516" customWidth="1"/>
    <col min="2566" max="2566" width="48.7109375" style="516" customWidth="1"/>
    <col min="2567" max="2567" width="24.5703125" style="516" customWidth="1"/>
    <col min="2568" max="2568" width="48.7109375" style="516" customWidth="1"/>
    <col min="2569" max="2569" width="8.140625" style="516" customWidth="1"/>
    <col min="2570" max="2570" width="38.7109375" style="516" customWidth="1"/>
    <col min="2571" max="2571" width="21.140625" style="516" customWidth="1"/>
    <col min="2572" max="2572" width="82" style="516" customWidth="1"/>
    <col min="2573" max="2816" width="9.140625" style="516"/>
    <col min="2817" max="2817" width="70.28515625" style="516" customWidth="1"/>
    <col min="2818" max="2818" width="17.5703125" style="516" customWidth="1"/>
    <col min="2819" max="2819" width="70.28515625" style="516" customWidth="1"/>
    <col min="2820" max="2820" width="17.5703125" style="516" customWidth="1"/>
    <col min="2821" max="2821" width="15.28515625" style="516" customWidth="1"/>
    <col min="2822" max="2822" width="48.7109375" style="516" customWidth="1"/>
    <col min="2823" max="2823" width="24.5703125" style="516" customWidth="1"/>
    <col min="2824" max="2824" width="48.7109375" style="516" customWidth="1"/>
    <col min="2825" max="2825" width="8.140625" style="516" customWidth="1"/>
    <col min="2826" max="2826" width="38.7109375" style="516" customWidth="1"/>
    <col min="2827" max="2827" width="21.140625" style="516" customWidth="1"/>
    <col min="2828" max="2828" width="82" style="516" customWidth="1"/>
    <col min="2829" max="3072" width="9.140625" style="516"/>
    <col min="3073" max="3073" width="70.28515625" style="516" customWidth="1"/>
    <col min="3074" max="3074" width="17.5703125" style="516" customWidth="1"/>
    <col min="3075" max="3075" width="70.28515625" style="516" customWidth="1"/>
    <col min="3076" max="3076" width="17.5703125" style="516" customWidth="1"/>
    <col min="3077" max="3077" width="15.28515625" style="516" customWidth="1"/>
    <col min="3078" max="3078" width="48.7109375" style="516" customWidth="1"/>
    <col min="3079" max="3079" width="24.5703125" style="516" customWidth="1"/>
    <col min="3080" max="3080" width="48.7109375" style="516" customWidth="1"/>
    <col min="3081" max="3081" width="8.140625" style="516" customWidth="1"/>
    <col min="3082" max="3082" width="38.7109375" style="516" customWidth="1"/>
    <col min="3083" max="3083" width="21.140625" style="516" customWidth="1"/>
    <col min="3084" max="3084" width="82" style="516" customWidth="1"/>
    <col min="3085" max="3328" width="9.140625" style="516"/>
    <col min="3329" max="3329" width="70.28515625" style="516" customWidth="1"/>
    <col min="3330" max="3330" width="17.5703125" style="516" customWidth="1"/>
    <col min="3331" max="3331" width="70.28515625" style="516" customWidth="1"/>
    <col min="3332" max="3332" width="17.5703125" style="516" customWidth="1"/>
    <col min="3333" max="3333" width="15.28515625" style="516" customWidth="1"/>
    <col min="3334" max="3334" width="48.7109375" style="516" customWidth="1"/>
    <col min="3335" max="3335" width="24.5703125" style="516" customWidth="1"/>
    <col min="3336" max="3336" width="48.7109375" style="516" customWidth="1"/>
    <col min="3337" max="3337" width="8.140625" style="516" customWidth="1"/>
    <col min="3338" max="3338" width="38.7109375" style="516" customWidth="1"/>
    <col min="3339" max="3339" width="21.140625" style="516" customWidth="1"/>
    <col min="3340" max="3340" width="82" style="516" customWidth="1"/>
    <col min="3341" max="3584" width="9.140625" style="516"/>
    <col min="3585" max="3585" width="70.28515625" style="516" customWidth="1"/>
    <col min="3586" max="3586" width="17.5703125" style="516" customWidth="1"/>
    <col min="3587" max="3587" width="70.28515625" style="516" customWidth="1"/>
    <col min="3588" max="3588" width="17.5703125" style="516" customWidth="1"/>
    <col min="3589" max="3589" width="15.28515625" style="516" customWidth="1"/>
    <col min="3590" max="3590" width="48.7109375" style="516" customWidth="1"/>
    <col min="3591" max="3591" width="24.5703125" style="516" customWidth="1"/>
    <col min="3592" max="3592" width="48.7109375" style="516" customWidth="1"/>
    <col min="3593" max="3593" width="8.140625" style="516" customWidth="1"/>
    <col min="3594" max="3594" width="38.7109375" style="516" customWidth="1"/>
    <col min="3595" max="3595" width="21.140625" style="516" customWidth="1"/>
    <col min="3596" max="3596" width="82" style="516" customWidth="1"/>
    <col min="3597" max="3840" width="9.140625" style="516"/>
    <col min="3841" max="3841" width="70.28515625" style="516" customWidth="1"/>
    <col min="3842" max="3842" width="17.5703125" style="516" customWidth="1"/>
    <col min="3843" max="3843" width="70.28515625" style="516" customWidth="1"/>
    <col min="3844" max="3844" width="17.5703125" style="516" customWidth="1"/>
    <col min="3845" max="3845" width="15.28515625" style="516" customWidth="1"/>
    <col min="3846" max="3846" width="48.7109375" style="516" customWidth="1"/>
    <col min="3847" max="3847" width="24.5703125" style="516" customWidth="1"/>
    <col min="3848" max="3848" width="48.7109375" style="516" customWidth="1"/>
    <col min="3849" max="3849" width="8.140625" style="516" customWidth="1"/>
    <col min="3850" max="3850" width="38.7109375" style="516" customWidth="1"/>
    <col min="3851" max="3851" width="21.140625" style="516" customWidth="1"/>
    <col min="3852" max="3852" width="82" style="516" customWidth="1"/>
    <col min="3853" max="4096" width="9.140625" style="516"/>
    <col min="4097" max="4097" width="70.28515625" style="516" customWidth="1"/>
    <col min="4098" max="4098" width="17.5703125" style="516" customWidth="1"/>
    <col min="4099" max="4099" width="70.28515625" style="516" customWidth="1"/>
    <col min="4100" max="4100" width="17.5703125" style="516" customWidth="1"/>
    <col min="4101" max="4101" width="15.28515625" style="516" customWidth="1"/>
    <col min="4102" max="4102" width="48.7109375" style="516" customWidth="1"/>
    <col min="4103" max="4103" width="24.5703125" style="516" customWidth="1"/>
    <col min="4104" max="4104" width="48.7109375" style="516" customWidth="1"/>
    <col min="4105" max="4105" width="8.140625" style="516" customWidth="1"/>
    <col min="4106" max="4106" width="38.7109375" style="516" customWidth="1"/>
    <col min="4107" max="4107" width="21.140625" style="516" customWidth="1"/>
    <col min="4108" max="4108" width="82" style="516" customWidth="1"/>
    <col min="4109" max="4352" width="9.140625" style="516"/>
    <col min="4353" max="4353" width="70.28515625" style="516" customWidth="1"/>
    <col min="4354" max="4354" width="17.5703125" style="516" customWidth="1"/>
    <col min="4355" max="4355" width="70.28515625" style="516" customWidth="1"/>
    <col min="4356" max="4356" width="17.5703125" style="516" customWidth="1"/>
    <col min="4357" max="4357" width="15.28515625" style="516" customWidth="1"/>
    <col min="4358" max="4358" width="48.7109375" style="516" customWidth="1"/>
    <col min="4359" max="4359" width="24.5703125" style="516" customWidth="1"/>
    <col min="4360" max="4360" width="48.7109375" style="516" customWidth="1"/>
    <col min="4361" max="4361" width="8.140625" style="516" customWidth="1"/>
    <col min="4362" max="4362" width="38.7109375" style="516" customWidth="1"/>
    <col min="4363" max="4363" width="21.140625" style="516" customWidth="1"/>
    <col min="4364" max="4364" width="82" style="516" customWidth="1"/>
    <col min="4365" max="4608" width="9.140625" style="516"/>
    <col min="4609" max="4609" width="70.28515625" style="516" customWidth="1"/>
    <col min="4610" max="4610" width="17.5703125" style="516" customWidth="1"/>
    <col min="4611" max="4611" width="70.28515625" style="516" customWidth="1"/>
    <col min="4612" max="4612" width="17.5703125" style="516" customWidth="1"/>
    <col min="4613" max="4613" width="15.28515625" style="516" customWidth="1"/>
    <col min="4614" max="4614" width="48.7109375" style="516" customWidth="1"/>
    <col min="4615" max="4615" width="24.5703125" style="516" customWidth="1"/>
    <col min="4616" max="4616" width="48.7109375" style="516" customWidth="1"/>
    <col min="4617" max="4617" width="8.140625" style="516" customWidth="1"/>
    <col min="4618" max="4618" width="38.7109375" style="516" customWidth="1"/>
    <col min="4619" max="4619" width="21.140625" style="516" customWidth="1"/>
    <col min="4620" max="4620" width="82" style="516" customWidth="1"/>
    <col min="4621" max="4864" width="9.140625" style="516"/>
    <col min="4865" max="4865" width="70.28515625" style="516" customWidth="1"/>
    <col min="4866" max="4866" width="17.5703125" style="516" customWidth="1"/>
    <col min="4867" max="4867" width="70.28515625" style="516" customWidth="1"/>
    <col min="4868" max="4868" width="17.5703125" style="516" customWidth="1"/>
    <col min="4869" max="4869" width="15.28515625" style="516" customWidth="1"/>
    <col min="4870" max="4870" width="48.7109375" style="516" customWidth="1"/>
    <col min="4871" max="4871" width="24.5703125" style="516" customWidth="1"/>
    <col min="4872" max="4872" width="48.7109375" style="516" customWidth="1"/>
    <col min="4873" max="4873" width="8.140625" style="516" customWidth="1"/>
    <col min="4874" max="4874" width="38.7109375" style="516" customWidth="1"/>
    <col min="4875" max="4875" width="21.140625" style="516" customWidth="1"/>
    <col min="4876" max="4876" width="82" style="516" customWidth="1"/>
    <col min="4877" max="5120" width="9.140625" style="516"/>
    <col min="5121" max="5121" width="70.28515625" style="516" customWidth="1"/>
    <col min="5122" max="5122" width="17.5703125" style="516" customWidth="1"/>
    <col min="5123" max="5123" width="70.28515625" style="516" customWidth="1"/>
    <col min="5124" max="5124" width="17.5703125" style="516" customWidth="1"/>
    <col min="5125" max="5125" width="15.28515625" style="516" customWidth="1"/>
    <col min="5126" max="5126" width="48.7109375" style="516" customWidth="1"/>
    <col min="5127" max="5127" width="24.5703125" style="516" customWidth="1"/>
    <col min="5128" max="5128" width="48.7109375" style="516" customWidth="1"/>
    <col min="5129" max="5129" width="8.140625" style="516" customWidth="1"/>
    <col min="5130" max="5130" width="38.7109375" style="516" customWidth="1"/>
    <col min="5131" max="5131" width="21.140625" style="516" customWidth="1"/>
    <col min="5132" max="5132" width="82" style="516" customWidth="1"/>
    <col min="5133" max="5376" width="9.140625" style="516"/>
    <col min="5377" max="5377" width="70.28515625" style="516" customWidth="1"/>
    <col min="5378" max="5378" width="17.5703125" style="516" customWidth="1"/>
    <col min="5379" max="5379" width="70.28515625" style="516" customWidth="1"/>
    <col min="5380" max="5380" width="17.5703125" style="516" customWidth="1"/>
    <col min="5381" max="5381" width="15.28515625" style="516" customWidth="1"/>
    <col min="5382" max="5382" width="48.7109375" style="516" customWidth="1"/>
    <col min="5383" max="5383" width="24.5703125" style="516" customWidth="1"/>
    <col min="5384" max="5384" width="48.7109375" style="516" customWidth="1"/>
    <col min="5385" max="5385" width="8.140625" style="516" customWidth="1"/>
    <col min="5386" max="5386" width="38.7109375" style="516" customWidth="1"/>
    <col min="5387" max="5387" width="21.140625" style="516" customWidth="1"/>
    <col min="5388" max="5388" width="82" style="516" customWidth="1"/>
    <col min="5389" max="5632" width="9.140625" style="516"/>
    <col min="5633" max="5633" width="70.28515625" style="516" customWidth="1"/>
    <col min="5634" max="5634" width="17.5703125" style="516" customWidth="1"/>
    <col min="5635" max="5635" width="70.28515625" style="516" customWidth="1"/>
    <col min="5636" max="5636" width="17.5703125" style="516" customWidth="1"/>
    <col min="5637" max="5637" width="15.28515625" style="516" customWidth="1"/>
    <col min="5638" max="5638" width="48.7109375" style="516" customWidth="1"/>
    <col min="5639" max="5639" width="24.5703125" style="516" customWidth="1"/>
    <col min="5640" max="5640" width="48.7109375" style="516" customWidth="1"/>
    <col min="5641" max="5641" width="8.140625" style="516" customWidth="1"/>
    <col min="5642" max="5642" width="38.7109375" style="516" customWidth="1"/>
    <col min="5643" max="5643" width="21.140625" style="516" customWidth="1"/>
    <col min="5644" max="5644" width="82" style="516" customWidth="1"/>
    <col min="5645" max="5888" width="9.140625" style="516"/>
    <col min="5889" max="5889" width="70.28515625" style="516" customWidth="1"/>
    <col min="5890" max="5890" width="17.5703125" style="516" customWidth="1"/>
    <col min="5891" max="5891" width="70.28515625" style="516" customWidth="1"/>
    <col min="5892" max="5892" width="17.5703125" style="516" customWidth="1"/>
    <col min="5893" max="5893" width="15.28515625" style="516" customWidth="1"/>
    <col min="5894" max="5894" width="48.7109375" style="516" customWidth="1"/>
    <col min="5895" max="5895" width="24.5703125" style="516" customWidth="1"/>
    <col min="5896" max="5896" width="48.7109375" style="516" customWidth="1"/>
    <col min="5897" max="5897" width="8.140625" style="516" customWidth="1"/>
    <col min="5898" max="5898" width="38.7109375" style="516" customWidth="1"/>
    <col min="5899" max="5899" width="21.140625" style="516" customWidth="1"/>
    <col min="5900" max="5900" width="82" style="516" customWidth="1"/>
    <col min="5901" max="6144" width="9.140625" style="516"/>
    <col min="6145" max="6145" width="70.28515625" style="516" customWidth="1"/>
    <col min="6146" max="6146" width="17.5703125" style="516" customWidth="1"/>
    <col min="6147" max="6147" width="70.28515625" style="516" customWidth="1"/>
    <col min="6148" max="6148" width="17.5703125" style="516" customWidth="1"/>
    <col min="6149" max="6149" width="15.28515625" style="516" customWidth="1"/>
    <col min="6150" max="6150" width="48.7109375" style="516" customWidth="1"/>
    <col min="6151" max="6151" width="24.5703125" style="516" customWidth="1"/>
    <col min="6152" max="6152" width="48.7109375" style="516" customWidth="1"/>
    <col min="6153" max="6153" width="8.140625" style="516" customWidth="1"/>
    <col min="6154" max="6154" width="38.7109375" style="516" customWidth="1"/>
    <col min="6155" max="6155" width="21.140625" style="516" customWidth="1"/>
    <col min="6156" max="6156" width="82" style="516" customWidth="1"/>
    <col min="6157" max="6400" width="9.140625" style="516"/>
    <col min="6401" max="6401" width="70.28515625" style="516" customWidth="1"/>
    <col min="6402" max="6402" width="17.5703125" style="516" customWidth="1"/>
    <col min="6403" max="6403" width="70.28515625" style="516" customWidth="1"/>
    <col min="6404" max="6404" width="17.5703125" style="516" customWidth="1"/>
    <col min="6405" max="6405" width="15.28515625" style="516" customWidth="1"/>
    <col min="6406" max="6406" width="48.7109375" style="516" customWidth="1"/>
    <col min="6407" max="6407" width="24.5703125" style="516" customWidth="1"/>
    <col min="6408" max="6408" width="48.7109375" style="516" customWidth="1"/>
    <col min="6409" max="6409" width="8.140625" style="516" customWidth="1"/>
    <col min="6410" max="6410" width="38.7109375" style="516" customWidth="1"/>
    <col min="6411" max="6411" width="21.140625" style="516" customWidth="1"/>
    <col min="6412" max="6412" width="82" style="516" customWidth="1"/>
    <col min="6413" max="6656" width="9.140625" style="516"/>
    <col min="6657" max="6657" width="70.28515625" style="516" customWidth="1"/>
    <col min="6658" max="6658" width="17.5703125" style="516" customWidth="1"/>
    <col min="6659" max="6659" width="70.28515625" style="516" customWidth="1"/>
    <col min="6660" max="6660" width="17.5703125" style="516" customWidth="1"/>
    <col min="6661" max="6661" width="15.28515625" style="516" customWidth="1"/>
    <col min="6662" max="6662" width="48.7109375" style="516" customWidth="1"/>
    <col min="6663" max="6663" width="24.5703125" style="516" customWidth="1"/>
    <col min="6664" max="6664" width="48.7109375" style="516" customWidth="1"/>
    <col min="6665" max="6665" width="8.140625" style="516" customWidth="1"/>
    <col min="6666" max="6666" width="38.7109375" style="516" customWidth="1"/>
    <col min="6667" max="6667" width="21.140625" style="516" customWidth="1"/>
    <col min="6668" max="6668" width="82" style="516" customWidth="1"/>
    <col min="6669" max="6912" width="9.140625" style="516"/>
    <col min="6913" max="6913" width="70.28515625" style="516" customWidth="1"/>
    <col min="6914" max="6914" width="17.5703125" style="516" customWidth="1"/>
    <col min="6915" max="6915" width="70.28515625" style="516" customWidth="1"/>
    <col min="6916" max="6916" width="17.5703125" style="516" customWidth="1"/>
    <col min="6917" max="6917" width="15.28515625" style="516" customWidth="1"/>
    <col min="6918" max="6918" width="48.7109375" style="516" customWidth="1"/>
    <col min="6919" max="6919" width="24.5703125" style="516" customWidth="1"/>
    <col min="6920" max="6920" width="48.7109375" style="516" customWidth="1"/>
    <col min="6921" max="6921" width="8.140625" style="516" customWidth="1"/>
    <col min="6922" max="6922" width="38.7109375" style="516" customWidth="1"/>
    <col min="6923" max="6923" width="21.140625" style="516" customWidth="1"/>
    <col min="6924" max="6924" width="82" style="516" customWidth="1"/>
    <col min="6925" max="7168" width="9.140625" style="516"/>
    <col min="7169" max="7169" width="70.28515625" style="516" customWidth="1"/>
    <col min="7170" max="7170" width="17.5703125" style="516" customWidth="1"/>
    <col min="7171" max="7171" width="70.28515625" style="516" customWidth="1"/>
    <col min="7172" max="7172" width="17.5703125" style="516" customWidth="1"/>
    <col min="7173" max="7173" width="15.28515625" style="516" customWidth="1"/>
    <col min="7174" max="7174" width="48.7109375" style="516" customWidth="1"/>
    <col min="7175" max="7175" width="24.5703125" style="516" customWidth="1"/>
    <col min="7176" max="7176" width="48.7109375" style="516" customWidth="1"/>
    <col min="7177" max="7177" width="8.140625" style="516" customWidth="1"/>
    <col min="7178" max="7178" width="38.7109375" style="516" customWidth="1"/>
    <col min="7179" max="7179" width="21.140625" style="516" customWidth="1"/>
    <col min="7180" max="7180" width="82" style="516" customWidth="1"/>
    <col min="7181" max="7424" width="9.140625" style="516"/>
    <col min="7425" max="7425" width="70.28515625" style="516" customWidth="1"/>
    <col min="7426" max="7426" width="17.5703125" style="516" customWidth="1"/>
    <col min="7427" max="7427" width="70.28515625" style="516" customWidth="1"/>
    <col min="7428" max="7428" width="17.5703125" style="516" customWidth="1"/>
    <col min="7429" max="7429" width="15.28515625" style="516" customWidth="1"/>
    <col min="7430" max="7430" width="48.7109375" style="516" customWidth="1"/>
    <col min="7431" max="7431" width="24.5703125" style="516" customWidth="1"/>
    <col min="7432" max="7432" width="48.7109375" style="516" customWidth="1"/>
    <col min="7433" max="7433" width="8.140625" style="516" customWidth="1"/>
    <col min="7434" max="7434" width="38.7109375" style="516" customWidth="1"/>
    <col min="7435" max="7435" width="21.140625" style="516" customWidth="1"/>
    <col min="7436" max="7436" width="82" style="516" customWidth="1"/>
    <col min="7437" max="7680" width="9.140625" style="516"/>
    <col min="7681" max="7681" width="70.28515625" style="516" customWidth="1"/>
    <col min="7682" max="7682" width="17.5703125" style="516" customWidth="1"/>
    <col min="7683" max="7683" width="70.28515625" style="516" customWidth="1"/>
    <col min="7684" max="7684" width="17.5703125" style="516" customWidth="1"/>
    <col min="7685" max="7685" width="15.28515625" style="516" customWidth="1"/>
    <col min="7686" max="7686" width="48.7109375" style="516" customWidth="1"/>
    <col min="7687" max="7687" width="24.5703125" style="516" customWidth="1"/>
    <col min="7688" max="7688" width="48.7109375" style="516" customWidth="1"/>
    <col min="7689" max="7689" width="8.140625" style="516" customWidth="1"/>
    <col min="7690" max="7690" width="38.7109375" style="516" customWidth="1"/>
    <col min="7691" max="7691" width="21.140625" style="516" customWidth="1"/>
    <col min="7692" max="7692" width="82" style="516" customWidth="1"/>
    <col min="7693" max="7936" width="9.140625" style="516"/>
    <col min="7937" max="7937" width="70.28515625" style="516" customWidth="1"/>
    <col min="7938" max="7938" width="17.5703125" style="516" customWidth="1"/>
    <col min="7939" max="7939" width="70.28515625" style="516" customWidth="1"/>
    <col min="7940" max="7940" width="17.5703125" style="516" customWidth="1"/>
    <col min="7941" max="7941" width="15.28515625" style="516" customWidth="1"/>
    <col min="7942" max="7942" width="48.7109375" style="516" customWidth="1"/>
    <col min="7943" max="7943" width="24.5703125" style="516" customWidth="1"/>
    <col min="7944" max="7944" width="48.7109375" style="516" customWidth="1"/>
    <col min="7945" max="7945" width="8.140625" style="516" customWidth="1"/>
    <col min="7946" max="7946" width="38.7109375" style="516" customWidth="1"/>
    <col min="7947" max="7947" width="21.140625" style="516" customWidth="1"/>
    <col min="7948" max="7948" width="82" style="516" customWidth="1"/>
    <col min="7949" max="8192" width="9.140625" style="516"/>
    <col min="8193" max="8193" width="70.28515625" style="516" customWidth="1"/>
    <col min="8194" max="8194" width="17.5703125" style="516" customWidth="1"/>
    <col min="8195" max="8195" width="70.28515625" style="516" customWidth="1"/>
    <col min="8196" max="8196" width="17.5703125" style="516" customWidth="1"/>
    <col min="8197" max="8197" width="15.28515625" style="516" customWidth="1"/>
    <col min="8198" max="8198" width="48.7109375" style="516" customWidth="1"/>
    <col min="8199" max="8199" width="24.5703125" style="516" customWidth="1"/>
    <col min="8200" max="8200" width="48.7109375" style="516" customWidth="1"/>
    <col min="8201" max="8201" width="8.140625" style="516" customWidth="1"/>
    <col min="8202" max="8202" width="38.7109375" style="516" customWidth="1"/>
    <col min="8203" max="8203" width="21.140625" style="516" customWidth="1"/>
    <col min="8204" max="8204" width="82" style="516" customWidth="1"/>
    <col min="8205" max="8448" width="9.140625" style="516"/>
    <col min="8449" max="8449" width="70.28515625" style="516" customWidth="1"/>
    <col min="8450" max="8450" width="17.5703125" style="516" customWidth="1"/>
    <col min="8451" max="8451" width="70.28515625" style="516" customWidth="1"/>
    <col min="8452" max="8452" width="17.5703125" style="516" customWidth="1"/>
    <col min="8453" max="8453" width="15.28515625" style="516" customWidth="1"/>
    <col min="8454" max="8454" width="48.7109375" style="516" customWidth="1"/>
    <col min="8455" max="8455" width="24.5703125" style="516" customWidth="1"/>
    <col min="8456" max="8456" width="48.7109375" style="516" customWidth="1"/>
    <col min="8457" max="8457" width="8.140625" style="516" customWidth="1"/>
    <col min="8458" max="8458" width="38.7109375" style="516" customWidth="1"/>
    <col min="8459" max="8459" width="21.140625" style="516" customWidth="1"/>
    <col min="8460" max="8460" width="82" style="516" customWidth="1"/>
    <col min="8461" max="8704" width="9.140625" style="516"/>
    <col min="8705" max="8705" width="70.28515625" style="516" customWidth="1"/>
    <col min="8706" max="8706" width="17.5703125" style="516" customWidth="1"/>
    <col min="8707" max="8707" width="70.28515625" style="516" customWidth="1"/>
    <col min="8708" max="8708" width="17.5703125" style="516" customWidth="1"/>
    <col min="8709" max="8709" width="15.28515625" style="516" customWidth="1"/>
    <col min="8710" max="8710" width="48.7109375" style="516" customWidth="1"/>
    <col min="8711" max="8711" width="24.5703125" style="516" customWidth="1"/>
    <col min="8712" max="8712" width="48.7109375" style="516" customWidth="1"/>
    <col min="8713" max="8713" width="8.140625" style="516" customWidth="1"/>
    <col min="8714" max="8714" width="38.7109375" style="516" customWidth="1"/>
    <col min="8715" max="8715" width="21.140625" style="516" customWidth="1"/>
    <col min="8716" max="8716" width="82" style="516" customWidth="1"/>
    <col min="8717" max="8960" width="9.140625" style="516"/>
    <col min="8961" max="8961" width="70.28515625" style="516" customWidth="1"/>
    <col min="8962" max="8962" width="17.5703125" style="516" customWidth="1"/>
    <col min="8963" max="8963" width="70.28515625" style="516" customWidth="1"/>
    <col min="8964" max="8964" width="17.5703125" style="516" customWidth="1"/>
    <col min="8965" max="8965" width="15.28515625" style="516" customWidth="1"/>
    <col min="8966" max="8966" width="48.7109375" style="516" customWidth="1"/>
    <col min="8967" max="8967" width="24.5703125" style="516" customWidth="1"/>
    <col min="8968" max="8968" width="48.7109375" style="516" customWidth="1"/>
    <col min="8969" max="8969" width="8.140625" style="516" customWidth="1"/>
    <col min="8970" max="8970" width="38.7109375" style="516" customWidth="1"/>
    <col min="8971" max="8971" width="21.140625" style="516" customWidth="1"/>
    <col min="8972" max="8972" width="82" style="516" customWidth="1"/>
    <col min="8973" max="9216" width="9.140625" style="516"/>
    <col min="9217" max="9217" width="70.28515625" style="516" customWidth="1"/>
    <col min="9218" max="9218" width="17.5703125" style="516" customWidth="1"/>
    <col min="9219" max="9219" width="70.28515625" style="516" customWidth="1"/>
    <col min="9220" max="9220" width="17.5703125" style="516" customWidth="1"/>
    <col min="9221" max="9221" width="15.28515625" style="516" customWidth="1"/>
    <col min="9222" max="9222" width="48.7109375" style="516" customWidth="1"/>
    <col min="9223" max="9223" width="24.5703125" style="516" customWidth="1"/>
    <col min="9224" max="9224" width="48.7109375" style="516" customWidth="1"/>
    <col min="9225" max="9225" width="8.140625" style="516" customWidth="1"/>
    <col min="9226" max="9226" width="38.7109375" style="516" customWidth="1"/>
    <col min="9227" max="9227" width="21.140625" style="516" customWidth="1"/>
    <col min="9228" max="9228" width="82" style="516" customWidth="1"/>
    <col min="9229" max="9472" width="9.140625" style="516"/>
    <col min="9473" max="9473" width="70.28515625" style="516" customWidth="1"/>
    <col min="9474" max="9474" width="17.5703125" style="516" customWidth="1"/>
    <col min="9475" max="9475" width="70.28515625" style="516" customWidth="1"/>
    <col min="9476" max="9476" width="17.5703125" style="516" customWidth="1"/>
    <col min="9477" max="9477" width="15.28515625" style="516" customWidth="1"/>
    <col min="9478" max="9478" width="48.7109375" style="516" customWidth="1"/>
    <col min="9479" max="9479" width="24.5703125" style="516" customWidth="1"/>
    <col min="9480" max="9480" width="48.7109375" style="516" customWidth="1"/>
    <col min="9481" max="9481" width="8.140625" style="516" customWidth="1"/>
    <col min="9482" max="9482" width="38.7109375" style="516" customWidth="1"/>
    <col min="9483" max="9483" width="21.140625" style="516" customWidth="1"/>
    <col min="9484" max="9484" width="82" style="516" customWidth="1"/>
    <col min="9485" max="9728" width="9.140625" style="516"/>
    <col min="9729" max="9729" width="70.28515625" style="516" customWidth="1"/>
    <col min="9730" max="9730" width="17.5703125" style="516" customWidth="1"/>
    <col min="9731" max="9731" width="70.28515625" style="516" customWidth="1"/>
    <col min="9732" max="9732" width="17.5703125" style="516" customWidth="1"/>
    <col min="9733" max="9733" width="15.28515625" style="516" customWidth="1"/>
    <col min="9734" max="9734" width="48.7109375" style="516" customWidth="1"/>
    <col min="9735" max="9735" width="24.5703125" style="516" customWidth="1"/>
    <col min="9736" max="9736" width="48.7109375" style="516" customWidth="1"/>
    <col min="9737" max="9737" width="8.140625" style="516" customWidth="1"/>
    <col min="9738" max="9738" width="38.7109375" style="516" customWidth="1"/>
    <col min="9739" max="9739" width="21.140625" style="516" customWidth="1"/>
    <col min="9740" max="9740" width="82" style="516" customWidth="1"/>
    <col min="9741" max="9984" width="9.140625" style="516"/>
    <col min="9985" max="9985" width="70.28515625" style="516" customWidth="1"/>
    <col min="9986" max="9986" width="17.5703125" style="516" customWidth="1"/>
    <col min="9987" max="9987" width="70.28515625" style="516" customWidth="1"/>
    <col min="9988" max="9988" width="17.5703125" style="516" customWidth="1"/>
    <col min="9989" max="9989" width="15.28515625" style="516" customWidth="1"/>
    <col min="9990" max="9990" width="48.7109375" style="516" customWidth="1"/>
    <col min="9991" max="9991" width="24.5703125" style="516" customWidth="1"/>
    <col min="9992" max="9992" width="48.7109375" style="516" customWidth="1"/>
    <col min="9993" max="9993" width="8.140625" style="516" customWidth="1"/>
    <col min="9994" max="9994" width="38.7109375" style="516" customWidth="1"/>
    <col min="9995" max="9995" width="21.140625" style="516" customWidth="1"/>
    <col min="9996" max="9996" width="82" style="516" customWidth="1"/>
    <col min="9997" max="10240" width="9.140625" style="516"/>
    <col min="10241" max="10241" width="70.28515625" style="516" customWidth="1"/>
    <col min="10242" max="10242" width="17.5703125" style="516" customWidth="1"/>
    <col min="10243" max="10243" width="70.28515625" style="516" customWidth="1"/>
    <col min="10244" max="10244" width="17.5703125" style="516" customWidth="1"/>
    <col min="10245" max="10245" width="15.28515625" style="516" customWidth="1"/>
    <col min="10246" max="10246" width="48.7109375" style="516" customWidth="1"/>
    <col min="10247" max="10247" width="24.5703125" style="516" customWidth="1"/>
    <col min="10248" max="10248" width="48.7109375" style="516" customWidth="1"/>
    <col min="10249" max="10249" width="8.140625" style="516" customWidth="1"/>
    <col min="10250" max="10250" width="38.7109375" style="516" customWidth="1"/>
    <col min="10251" max="10251" width="21.140625" style="516" customWidth="1"/>
    <col min="10252" max="10252" width="82" style="516" customWidth="1"/>
    <col min="10253" max="10496" width="9.140625" style="516"/>
    <col min="10497" max="10497" width="70.28515625" style="516" customWidth="1"/>
    <col min="10498" max="10498" width="17.5703125" style="516" customWidth="1"/>
    <col min="10499" max="10499" width="70.28515625" style="516" customWidth="1"/>
    <col min="10500" max="10500" width="17.5703125" style="516" customWidth="1"/>
    <col min="10501" max="10501" width="15.28515625" style="516" customWidth="1"/>
    <col min="10502" max="10502" width="48.7109375" style="516" customWidth="1"/>
    <col min="10503" max="10503" width="24.5703125" style="516" customWidth="1"/>
    <col min="10504" max="10504" width="48.7109375" style="516" customWidth="1"/>
    <col min="10505" max="10505" width="8.140625" style="516" customWidth="1"/>
    <col min="10506" max="10506" width="38.7109375" style="516" customWidth="1"/>
    <col min="10507" max="10507" width="21.140625" style="516" customWidth="1"/>
    <col min="10508" max="10508" width="82" style="516" customWidth="1"/>
    <col min="10509" max="10752" width="9.140625" style="516"/>
    <col min="10753" max="10753" width="70.28515625" style="516" customWidth="1"/>
    <col min="10754" max="10754" width="17.5703125" style="516" customWidth="1"/>
    <col min="10755" max="10755" width="70.28515625" style="516" customWidth="1"/>
    <col min="10756" max="10756" width="17.5703125" style="516" customWidth="1"/>
    <col min="10757" max="10757" width="15.28515625" style="516" customWidth="1"/>
    <col min="10758" max="10758" width="48.7109375" style="516" customWidth="1"/>
    <col min="10759" max="10759" width="24.5703125" style="516" customWidth="1"/>
    <col min="10760" max="10760" width="48.7109375" style="516" customWidth="1"/>
    <col min="10761" max="10761" width="8.140625" style="516" customWidth="1"/>
    <col min="10762" max="10762" width="38.7109375" style="516" customWidth="1"/>
    <col min="10763" max="10763" width="21.140625" style="516" customWidth="1"/>
    <col min="10764" max="10764" width="82" style="516" customWidth="1"/>
    <col min="10765" max="11008" width="9.140625" style="516"/>
    <col min="11009" max="11009" width="70.28515625" style="516" customWidth="1"/>
    <col min="11010" max="11010" width="17.5703125" style="516" customWidth="1"/>
    <col min="11011" max="11011" width="70.28515625" style="516" customWidth="1"/>
    <col min="11012" max="11012" width="17.5703125" style="516" customWidth="1"/>
    <col min="11013" max="11013" width="15.28515625" style="516" customWidth="1"/>
    <col min="11014" max="11014" width="48.7109375" style="516" customWidth="1"/>
    <col min="11015" max="11015" width="24.5703125" style="516" customWidth="1"/>
    <col min="11016" max="11016" width="48.7109375" style="516" customWidth="1"/>
    <col min="11017" max="11017" width="8.140625" style="516" customWidth="1"/>
    <col min="11018" max="11018" width="38.7109375" style="516" customWidth="1"/>
    <col min="11019" max="11019" width="21.140625" style="516" customWidth="1"/>
    <col min="11020" max="11020" width="82" style="516" customWidth="1"/>
    <col min="11021" max="11264" width="9.140625" style="516"/>
    <col min="11265" max="11265" width="70.28515625" style="516" customWidth="1"/>
    <col min="11266" max="11266" width="17.5703125" style="516" customWidth="1"/>
    <col min="11267" max="11267" width="70.28515625" style="516" customWidth="1"/>
    <col min="11268" max="11268" width="17.5703125" style="516" customWidth="1"/>
    <col min="11269" max="11269" width="15.28515625" style="516" customWidth="1"/>
    <col min="11270" max="11270" width="48.7109375" style="516" customWidth="1"/>
    <col min="11271" max="11271" width="24.5703125" style="516" customWidth="1"/>
    <col min="11272" max="11272" width="48.7109375" style="516" customWidth="1"/>
    <col min="11273" max="11273" width="8.140625" style="516" customWidth="1"/>
    <col min="11274" max="11274" width="38.7109375" style="516" customWidth="1"/>
    <col min="11275" max="11275" width="21.140625" style="516" customWidth="1"/>
    <col min="11276" max="11276" width="82" style="516" customWidth="1"/>
    <col min="11277" max="11520" width="9.140625" style="516"/>
    <col min="11521" max="11521" width="70.28515625" style="516" customWidth="1"/>
    <col min="11522" max="11522" width="17.5703125" style="516" customWidth="1"/>
    <col min="11523" max="11523" width="70.28515625" style="516" customWidth="1"/>
    <col min="11524" max="11524" width="17.5703125" style="516" customWidth="1"/>
    <col min="11525" max="11525" width="15.28515625" style="516" customWidth="1"/>
    <col min="11526" max="11526" width="48.7109375" style="516" customWidth="1"/>
    <col min="11527" max="11527" width="24.5703125" style="516" customWidth="1"/>
    <col min="11528" max="11528" width="48.7109375" style="516" customWidth="1"/>
    <col min="11529" max="11529" width="8.140625" style="516" customWidth="1"/>
    <col min="11530" max="11530" width="38.7109375" style="516" customWidth="1"/>
    <col min="11531" max="11531" width="21.140625" style="516" customWidth="1"/>
    <col min="11532" max="11532" width="82" style="516" customWidth="1"/>
    <col min="11533" max="11776" width="9.140625" style="516"/>
    <col min="11777" max="11777" width="70.28515625" style="516" customWidth="1"/>
    <col min="11778" max="11778" width="17.5703125" style="516" customWidth="1"/>
    <col min="11779" max="11779" width="70.28515625" style="516" customWidth="1"/>
    <col min="11780" max="11780" width="17.5703125" style="516" customWidth="1"/>
    <col min="11781" max="11781" width="15.28515625" style="516" customWidth="1"/>
    <col min="11782" max="11782" width="48.7109375" style="516" customWidth="1"/>
    <col min="11783" max="11783" width="24.5703125" style="516" customWidth="1"/>
    <col min="11784" max="11784" width="48.7109375" style="516" customWidth="1"/>
    <col min="11785" max="11785" width="8.140625" style="516" customWidth="1"/>
    <col min="11786" max="11786" width="38.7109375" style="516" customWidth="1"/>
    <col min="11787" max="11787" width="21.140625" style="516" customWidth="1"/>
    <col min="11788" max="11788" width="82" style="516" customWidth="1"/>
    <col min="11789" max="12032" width="9.140625" style="516"/>
    <col min="12033" max="12033" width="70.28515625" style="516" customWidth="1"/>
    <col min="12034" max="12034" width="17.5703125" style="516" customWidth="1"/>
    <col min="12035" max="12035" width="70.28515625" style="516" customWidth="1"/>
    <col min="12036" max="12036" width="17.5703125" style="516" customWidth="1"/>
    <col min="12037" max="12037" width="15.28515625" style="516" customWidth="1"/>
    <col min="12038" max="12038" width="48.7109375" style="516" customWidth="1"/>
    <col min="12039" max="12039" width="24.5703125" style="516" customWidth="1"/>
    <col min="12040" max="12040" width="48.7109375" style="516" customWidth="1"/>
    <col min="12041" max="12041" width="8.140625" style="516" customWidth="1"/>
    <col min="12042" max="12042" width="38.7109375" style="516" customWidth="1"/>
    <col min="12043" max="12043" width="21.140625" style="516" customWidth="1"/>
    <col min="12044" max="12044" width="82" style="516" customWidth="1"/>
    <col min="12045" max="12288" width="9.140625" style="516"/>
    <col min="12289" max="12289" width="70.28515625" style="516" customWidth="1"/>
    <col min="12290" max="12290" width="17.5703125" style="516" customWidth="1"/>
    <col min="12291" max="12291" width="70.28515625" style="516" customWidth="1"/>
    <col min="12292" max="12292" width="17.5703125" style="516" customWidth="1"/>
    <col min="12293" max="12293" width="15.28515625" style="516" customWidth="1"/>
    <col min="12294" max="12294" width="48.7109375" style="516" customWidth="1"/>
    <col min="12295" max="12295" width="24.5703125" style="516" customWidth="1"/>
    <col min="12296" max="12296" width="48.7109375" style="516" customWidth="1"/>
    <col min="12297" max="12297" width="8.140625" style="516" customWidth="1"/>
    <col min="12298" max="12298" width="38.7109375" style="516" customWidth="1"/>
    <col min="12299" max="12299" width="21.140625" style="516" customWidth="1"/>
    <col min="12300" max="12300" width="82" style="516" customWidth="1"/>
    <col min="12301" max="12544" width="9.140625" style="516"/>
    <col min="12545" max="12545" width="70.28515625" style="516" customWidth="1"/>
    <col min="12546" max="12546" width="17.5703125" style="516" customWidth="1"/>
    <col min="12547" max="12547" width="70.28515625" style="516" customWidth="1"/>
    <col min="12548" max="12548" width="17.5703125" style="516" customWidth="1"/>
    <col min="12549" max="12549" width="15.28515625" style="516" customWidth="1"/>
    <col min="12550" max="12550" width="48.7109375" style="516" customWidth="1"/>
    <col min="12551" max="12551" width="24.5703125" style="516" customWidth="1"/>
    <col min="12552" max="12552" width="48.7109375" style="516" customWidth="1"/>
    <col min="12553" max="12553" width="8.140625" style="516" customWidth="1"/>
    <col min="12554" max="12554" width="38.7109375" style="516" customWidth="1"/>
    <col min="12555" max="12555" width="21.140625" style="516" customWidth="1"/>
    <col min="12556" max="12556" width="82" style="516" customWidth="1"/>
    <col min="12557" max="12800" width="9.140625" style="516"/>
    <col min="12801" max="12801" width="70.28515625" style="516" customWidth="1"/>
    <col min="12802" max="12802" width="17.5703125" style="516" customWidth="1"/>
    <col min="12803" max="12803" width="70.28515625" style="516" customWidth="1"/>
    <col min="12804" max="12804" width="17.5703125" style="516" customWidth="1"/>
    <col min="12805" max="12805" width="15.28515625" style="516" customWidth="1"/>
    <col min="12806" max="12806" width="48.7109375" style="516" customWidth="1"/>
    <col min="12807" max="12807" width="24.5703125" style="516" customWidth="1"/>
    <col min="12808" max="12808" width="48.7109375" style="516" customWidth="1"/>
    <col min="12809" max="12809" width="8.140625" style="516" customWidth="1"/>
    <col min="12810" max="12810" width="38.7109375" style="516" customWidth="1"/>
    <col min="12811" max="12811" width="21.140625" style="516" customWidth="1"/>
    <col min="12812" max="12812" width="82" style="516" customWidth="1"/>
    <col min="12813" max="13056" width="9.140625" style="516"/>
    <col min="13057" max="13057" width="70.28515625" style="516" customWidth="1"/>
    <col min="13058" max="13058" width="17.5703125" style="516" customWidth="1"/>
    <col min="13059" max="13059" width="70.28515625" style="516" customWidth="1"/>
    <col min="13060" max="13060" width="17.5703125" style="516" customWidth="1"/>
    <col min="13061" max="13061" width="15.28515625" style="516" customWidth="1"/>
    <col min="13062" max="13062" width="48.7109375" style="516" customWidth="1"/>
    <col min="13063" max="13063" width="24.5703125" style="516" customWidth="1"/>
    <col min="13064" max="13064" width="48.7109375" style="516" customWidth="1"/>
    <col min="13065" max="13065" width="8.140625" style="516" customWidth="1"/>
    <col min="13066" max="13066" width="38.7109375" style="516" customWidth="1"/>
    <col min="13067" max="13067" width="21.140625" style="516" customWidth="1"/>
    <col min="13068" max="13068" width="82" style="516" customWidth="1"/>
    <col min="13069" max="13312" width="9.140625" style="516"/>
    <col min="13313" max="13313" width="70.28515625" style="516" customWidth="1"/>
    <col min="13314" max="13314" width="17.5703125" style="516" customWidth="1"/>
    <col min="13315" max="13315" width="70.28515625" style="516" customWidth="1"/>
    <col min="13316" max="13316" width="17.5703125" style="516" customWidth="1"/>
    <col min="13317" max="13317" width="15.28515625" style="516" customWidth="1"/>
    <col min="13318" max="13318" width="48.7109375" style="516" customWidth="1"/>
    <col min="13319" max="13319" width="24.5703125" style="516" customWidth="1"/>
    <col min="13320" max="13320" width="48.7109375" style="516" customWidth="1"/>
    <col min="13321" max="13321" width="8.140625" style="516" customWidth="1"/>
    <col min="13322" max="13322" width="38.7109375" style="516" customWidth="1"/>
    <col min="13323" max="13323" width="21.140625" style="516" customWidth="1"/>
    <col min="13324" max="13324" width="82" style="516" customWidth="1"/>
    <col min="13325" max="13568" width="9.140625" style="516"/>
    <col min="13569" max="13569" width="70.28515625" style="516" customWidth="1"/>
    <col min="13570" max="13570" width="17.5703125" style="516" customWidth="1"/>
    <col min="13571" max="13571" width="70.28515625" style="516" customWidth="1"/>
    <col min="13572" max="13572" width="17.5703125" style="516" customWidth="1"/>
    <col min="13573" max="13573" width="15.28515625" style="516" customWidth="1"/>
    <col min="13574" max="13574" width="48.7109375" style="516" customWidth="1"/>
    <col min="13575" max="13575" width="24.5703125" style="516" customWidth="1"/>
    <col min="13576" max="13576" width="48.7109375" style="516" customWidth="1"/>
    <col min="13577" max="13577" width="8.140625" style="516" customWidth="1"/>
    <col min="13578" max="13578" width="38.7109375" style="516" customWidth="1"/>
    <col min="13579" max="13579" width="21.140625" style="516" customWidth="1"/>
    <col min="13580" max="13580" width="82" style="516" customWidth="1"/>
    <col min="13581" max="13824" width="9.140625" style="516"/>
    <col min="13825" max="13825" width="70.28515625" style="516" customWidth="1"/>
    <col min="13826" max="13826" width="17.5703125" style="516" customWidth="1"/>
    <col min="13827" max="13827" width="70.28515625" style="516" customWidth="1"/>
    <col min="13828" max="13828" width="17.5703125" style="516" customWidth="1"/>
    <col min="13829" max="13829" width="15.28515625" style="516" customWidth="1"/>
    <col min="13830" max="13830" width="48.7109375" style="516" customWidth="1"/>
    <col min="13831" max="13831" width="24.5703125" style="516" customWidth="1"/>
    <col min="13832" max="13832" width="48.7109375" style="516" customWidth="1"/>
    <col min="13833" max="13833" width="8.140625" style="516" customWidth="1"/>
    <col min="13834" max="13834" width="38.7109375" style="516" customWidth="1"/>
    <col min="13835" max="13835" width="21.140625" style="516" customWidth="1"/>
    <col min="13836" max="13836" width="82" style="516" customWidth="1"/>
    <col min="13837" max="14080" width="9.140625" style="516"/>
    <col min="14081" max="14081" width="70.28515625" style="516" customWidth="1"/>
    <col min="14082" max="14082" width="17.5703125" style="516" customWidth="1"/>
    <col min="14083" max="14083" width="70.28515625" style="516" customWidth="1"/>
    <col min="14084" max="14084" width="17.5703125" style="516" customWidth="1"/>
    <col min="14085" max="14085" width="15.28515625" style="516" customWidth="1"/>
    <col min="14086" max="14086" width="48.7109375" style="516" customWidth="1"/>
    <col min="14087" max="14087" width="24.5703125" style="516" customWidth="1"/>
    <col min="14088" max="14088" width="48.7109375" style="516" customWidth="1"/>
    <col min="14089" max="14089" width="8.140625" style="516" customWidth="1"/>
    <col min="14090" max="14090" width="38.7109375" style="516" customWidth="1"/>
    <col min="14091" max="14091" width="21.140625" style="516" customWidth="1"/>
    <col min="14092" max="14092" width="82" style="516" customWidth="1"/>
    <col min="14093" max="14336" width="9.140625" style="516"/>
    <col min="14337" max="14337" width="70.28515625" style="516" customWidth="1"/>
    <col min="14338" max="14338" width="17.5703125" style="516" customWidth="1"/>
    <col min="14339" max="14339" width="70.28515625" style="516" customWidth="1"/>
    <col min="14340" max="14340" width="17.5703125" style="516" customWidth="1"/>
    <col min="14341" max="14341" width="15.28515625" style="516" customWidth="1"/>
    <col min="14342" max="14342" width="48.7109375" style="516" customWidth="1"/>
    <col min="14343" max="14343" width="24.5703125" style="516" customWidth="1"/>
    <col min="14344" max="14344" width="48.7109375" style="516" customWidth="1"/>
    <col min="14345" max="14345" width="8.140625" style="516" customWidth="1"/>
    <col min="14346" max="14346" width="38.7109375" style="516" customWidth="1"/>
    <col min="14347" max="14347" width="21.140625" style="516" customWidth="1"/>
    <col min="14348" max="14348" width="82" style="516" customWidth="1"/>
    <col min="14349" max="14592" width="9.140625" style="516"/>
    <col min="14593" max="14593" width="70.28515625" style="516" customWidth="1"/>
    <col min="14594" max="14594" width="17.5703125" style="516" customWidth="1"/>
    <col min="14595" max="14595" width="70.28515625" style="516" customWidth="1"/>
    <col min="14596" max="14596" width="17.5703125" style="516" customWidth="1"/>
    <col min="14597" max="14597" width="15.28515625" style="516" customWidth="1"/>
    <col min="14598" max="14598" width="48.7109375" style="516" customWidth="1"/>
    <col min="14599" max="14599" width="24.5703125" style="516" customWidth="1"/>
    <col min="14600" max="14600" width="48.7109375" style="516" customWidth="1"/>
    <col min="14601" max="14601" width="8.140625" style="516" customWidth="1"/>
    <col min="14602" max="14602" width="38.7109375" style="516" customWidth="1"/>
    <col min="14603" max="14603" width="21.140625" style="516" customWidth="1"/>
    <col min="14604" max="14604" width="82" style="516" customWidth="1"/>
    <col min="14605" max="14848" width="9.140625" style="516"/>
    <col min="14849" max="14849" width="70.28515625" style="516" customWidth="1"/>
    <col min="14850" max="14850" width="17.5703125" style="516" customWidth="1"/>
    <col min="14851" max="14851" width="70.28515625" style="516" customWidth="1"/>
    <col min="14852" max="14852" width="17.5703125" style="516" customWidth="1"/>
    <col min="14853" max="14853" width="15.28515625" style="516" customWidth="1"/>
    <col min="14854" max="14854" width="48.7109375" style="516" customWidth="1"/>
    <col min="14855" max="14855" width="24.5703125" style="516" customWidth="1"/>
    <col min="14856" max="14856" width="48.7109375" style="516" customWidth="1"/>
    <col min="14857" max="14857" width="8.140625" style="516" customWidth="1"/>
    <col min="14858" max="14858" width="38.7109375" style="516" customWidth="1"/>
    <col min="14859" max="14859" width="21.140625" style="516" customWidth="1"/>
    <col min="14860" max="14860" width="82" style="516" customWidth="1"/>
    <col min="14861" max="15104" width="9.140625" style="516"/>
    <col min="15105" max="15105" width="70.28515625" style="516" customWidth="1"/>
    <col min="15106" max="15106" width="17.5703125" style="516" customWidth="1"/>
    <col min="15107" max="15107" width="70.28515625" style="516" customWidth="1"/>
    <col min="15108" max="15108" width="17.5703125" style="516" customWidth="1"/>
    <col min="15109" max="15109" width="15.28515625" style="516" customWidth="1"/>
    <col min="15110" max="15110" width="48.7109375" style="516" customWidth="1"/>
    <col min="15111" max="15111" width="24.5703125" style="516" customWidth="1"/>
    <col min="15112" max="15112" width="48.7109375" style="516" customWidth="1"/>
    <col min="15113" max="15113" width="8.140625" style="516" customWidth="1"/>
    <col min="15114" max="15114" width="38.7109375" style="516" customWidth="1"/>
    <col min="15115" max="15115" width="21.140625" style="516" customWidth="1"/>
    <col min="15116" max="15116" width="82" style="516" customWidth="1"/>
    <col min="15117" max="15360" width="9.140625" style="516"/>
    <col min="15361" max="15361" width="70.28515625" style="516" customWidth="1"/>
    <col min="15362" max="15362" width="17.5703125" style="516" customWidth="1"/>
    <col min="15363" max="15363" width="70.28515625" style="516" customWidth="1"/>
    <col min="15364" max="15364" width="17.5703125" style="516" customWidth="1"/>
    <col min="15365" max="15365" width="15.28515625" style="516" customWidth="1"/>
    <col min="15366" max="15366" width="48.7109375" style="516" customWidth="1"/>
    <col min="15367" max="15367" width="24.5703125" style="516" customWidth="1"/>
    <col min="15368" max="15368" width="48.7109375" style="516" customWidth="1"/>
    <col min="15369" max="15369" width="8.140625" style="516" customWidth="1"/>
    <col min="15370" max="15370" width="38.7109375" style="516" customWidth="1"/>
    <col min="15371" max="15371" width="21.140625" style="516" customWidth="1"/>
    <col min="15372" max="15372" width="82" style="516" customWidth="1"/>
    <col min="15373" max="15616" width="9.140625" style="516"/>
    <col min="15617" max="15617" width="70.28515625" style="516" customWidth="1"/>
    <col min="15618" max="15618" width="17.5703125" style="516" customWidth="1"/>
    <col min="15619" max="15619" width="70.28515625" style="516" customWidth="1"/>
    <col min="15620" max="15620" width="17.5703125" style="516" customWidth="1"/>
    <col min="15621" max="15621" width="15.28515625" style="516" customWidth="1"/>
    <col min="15622" max="15622" width="48.7109375" style="516" customWidth="1"/>
    <col min="15623" max="15623" width="24.5703125" style="516" customWidth="1"/>
    <col min="15624" max="15624" width="48.7109375" style="516" customWidth="1"/>
    <col min="15625" max="15625" width="8.140625" style="516" customWidth="1"/>
    <col min="15626" max="15626" width="38.7109375" style="516" customWidth="1"/>
    <col min="15627" max="15627" width="21.140625" style="516" customWidth="1"/>
    <col min="15628" max="15628" width="82" style="516" customWidth="1"/>
    <col min="15629" max="15872" width="9.140625" style="516"/>
    <col min="15873" max="15873" width="70.28515625" style="516" customWidth="1"/>
    <col min="15874" max="15874" width="17.5703125" style="516" customWidth="1"/>
    <col min="15875" max="15875" width="70.28515625" style="516" customWidth="1"/>
    <col min="15876" max="15876" width="17.5703125" style="516" customWidth="1"/>
    <col min="15877" max="15877" width="15.28515625" style="516" customWidth="1"/>
    <col min="15878" max="15878" width="48.7109375" style="516" customWidth="1"/>
    <col min="15879" max="15879" width="24.5703125" style="516" customWidth="1"/>
    <col min="15880" max="15880" width="48.7109375" style="516" customWidth="1"/>
    <col min="15881" max="15881" width="8.140625" style="516" customWidth="1"/>
    <col min="15882" max="15882" width="38.7109375" style="516" customWidth="1"/>
    <col min="15883" max="15883" width="21.140625" style="516" customWidth="1"/>
    <col min="15884" max="15884" width="82" style="516" customWidth="1"/>
    <col min="15885" max="16128" width="9.140625" style="516"/>
    <col min="16129" max="16129" width="70.28515625" style="516" customWidth="1"/>
    <col min="16130" max="16130" width="17.5703125" style="516" customWidth="1"/>
    <col min="16131" max="16131" width="70.28515625" style="516" customWidth="1"/>
    <col min="16132" max="16132" width="17.5703125" style="516" customWidth="1"/>
    <col min="16133" max="16133" width="15.28515625" style="516" customWidth="1"/>
    <col min="16134" max="16134" width="48.7109375" style="516" customWidth="1"/>
    <col min="16135" max="16135" width="24.5703125" style="516" customWidth="1"/>
    <col min="16136" max="16136" width="48.7109375" style="516" customWidth="1"/>
    <col min="16137" max="16137" width="8.140625" style="516" customWidth="1"/>
    <col min="16138" max="16138" width="38.7109375" style="516" customWidth="1"/>
    <col min="16139" max="16139" width="21.140625" style="516" customWidth="1"/>
    <col min="16140" max="16140" width="82" style="516" customWidth="1"/>
    <col min="16141" max="16384" width="9.140625" style="516"/>
  </cols>
  <sheetData>
    <row r="1" spans="1:16" ht="13.5" x14ac:dyDescent="0.25">
      <c r="A1" s="644" t="s">
        <v>18807</v>
      </c>
      <c r="B1" s="645"/>
      <c r="C1" s="645"/>
      <c r="D1" s="645"/>
      <c r="E1" s="645"/>
      <c r="F1" s="645"/>
      <c r="G1" s="645"/>
      <c r="H1" s="645"/>
      <c r="I1" s="645"/>
      <c r="J1" s="645"/>
      <c r="K1" s="645"/>
      <c r="L1" s="645"/>
      <c r="M1" s="645"/>
    </row>
    <row r="2" spans="1:16" ht="13.5" x14ac:dyDescent="0.25">
      <c r="A2" s="644" t="s">
        <v>18808</v>
      </c>
      <c r="B2" s="645"/>
      <c r="C2" s="645"/>
      <c r="D2" s="645"/>
      <c r="E2" s="645"/>
      <c r="F2" s="645"/>
      <c r="G2" s="645"/>
      <c r="H2" s="645"/>
      <c r="I2" s="645"/>
      <c r="J2" s="645"/>
      <c r="K2" s="645"/>
      <c r="L2" s="645"/>
      <c r="M2" s="645"/>
    </row>
    <row r="3" spans="1:16" ht="13.5" x14ac:dyDescent="0.25">
      <c r="A3" s="644" t="s">
        <v>18809</v>
      </c>
      <c r="B3" s="645"/>
      <c r="C3" s="645"/>
      <c r="D3" s="645"/>
      <c r="E3" s="645"/>
      <c r="F3" s="645"/>
      <c r="G3" s="645"/>
      <c r="H3" s="645"/>
      <c r="I3" s="645"/>
      <c r="J3" s="645"/>
      <c r="K3" s="645"/>
      <c r="L3" s="645"/>
      <c r="M3" s="645"/>
    </row>
    <row r="5" spans="1:16" ht="13.5" x14ac:dyDescent="0.25">
      <c r="A5" s="517" t="s">
        <v>1723</v>
      </c>
      <c r="B5" s="517" t="s">
        <v>1724</v>
      </c>
      <c r="C5" s="517" t="s">
        <v>1725</v>
      </c>
      <c r="D5" s="517" t="s">
        <v>1726</v>
      </c>
      <c r="E5" s="517" t="s">
        <v>1727</v>
      </c>
      <c r="F5" s="517" t="s">
        <v>1728</v>
      </c>
      <c r="G5" s="517" t="s">
        <v>1729</v>
      </c>
      <c r="H5" s="519" t="s">
        <v>1730</v>
      </c>
      <c r="I5" s="517" t="s">
        <v>43</v>
      </c>
      <c r="J5" s="517" t="s">
        <v>18810</v>
      </c>
      <c r="K5" s="517" t="s">
        <v>1731</v>
      </c>
      <c r="L5" s="517" t="s">
        <v>1732</v>
      </c>
    </row>
    <row r="7" spans="1:16" ht="67.5" x14ac:dyDescent="0.25">
      <c r="A7" s="517" t="s">
        <v>1733</v>
      </c>
      <c r="B7" s="517" t="s">
        <v>1734</v>
      </c>
      <c r="C7" s="517" t="s">
        <v>1735</v>
      </c>
      <c r="D7" s="517" t="s">
        <v>1736</v>
      </c>
      <c r="E7" s="518" t="s">
        <v>1626</v>
      </c>
      <c r="F7" s="517" t="s">
        <v>1626</v>
      </c>
      <c r="G7" s="520">
        <v>97141</v>
      </c>
      <c r="H7" s="519" t="s">
        <v>1737</v>
      </c>
      <c r="I7" s="517" t="s">
        <v>18811</v>
      </c>
      <c r="J7" s="517" t="s">
        <v>18812</v>
      </c>
      <c r="K7" s="518" t="s">
        <v>7073</v>
      </c>
      <c r="L7" s="517" t="s">
        <v>1738</v>
      </c>
    </row>
    <row r="8" spans="1:16" ht="67.5" x14ac:dyDescent="0.25">
      <c r="A8" s="517" t="s">
        <v>1733</v>
      </c>
      <c r="B8" s="517" t="s">
        <v>1734</v>
      </c>
      <c r="C8" s="517" t="s">
        <v>1735</v>
      </c>
      <c r="D8" s="517" t="s">
        <v>1736</v>
      </c>
      <c r="E8" s="518" t="s">
        <v>1626</v>
      </c>
      <c r="F8" s="517" t="s">
        <v>1626</v>
      </c>
      <c r="G8" s="520">
        <v>97142</v>
      </c>
      <c r="H8" s="519" t="s">
        <v>1739</v>
      </c>
      <c r="I8" s="517" t="s">
        <v>18811</v>
      </c>
      <c r="J8" s="517" t="s">
        <v>18812</v>
      </c>
      <c r="K8" s="518" t="s">
        <v>7041</v>
      </c>
      <c r="L8" s="517" t="s">
        <v>1738</v>
      </c>
      <c r="P8" s="260"/>
    </row>
    <row r="9" spans="1:16" ht="67.5" x14ac:dyDescent="0.25">
      <c r="A9" s="517" t="s">
        <v>1733</v>
      </c>
      <c r="B9" s="517" t="s">
        <v>1734</v>
      </c>
      <c r="C9" s="517" t="s">
        <v>1735</v>
      </c>
      <c r="D9" s="517" t="s">
        <v>1736</v>
      </c>
      <c r="E9" s="518" t="s">
        <v>1626</v>
      </c>
      <c r="F9" s="517" t="s">
        <v>1626</v>
      </c>
      <c r="G9" s="520">
        <v>97143</v>
      </c>
      <c r="H9" s="519" t="s">
        <v>1740</v>
      </c>
      <c r="I9" s="517" t="s">
        <v>18811</v>
      </c>
      <c r="J9" s="517" t="s">
        <v>18812</v>
      </c>
      <c r="K9" s="518" t="s">
        <v>6963</v>
      </c>
      <c r="L9" s="517" t="s">
        <v>1738</v>
      </c>
    </row>
    <row r="10" spans="1:16" ht="67.5" x14ac:dyDescent="0.25">
      <c r="A10" s="517" t="s">
        <v>1733</v>
      </c>
      <c r="B10" s="517" t="s">
        <v>1734</v>
      </c>
      <c r="C10" s="517" t="s">
        <v>1735</v>
      </c>
      <c r="D10" s="517" t="s">
        <v>1736</v>
      </c>
      <c r="E10" s="518" t="s">
        <v>1626</v>
      </c>
      <c r="F10" s="517" t="s">
        <v>1626</v>
      </c>
      <c r="G10" s="520">
        <v>97144</v>
      </c>
      <c r="H10" s="519" t="s">
        <v>1741</v>
      </c>
      <c r="I10" s="517" t="s">
        <v>18811</v>
      </c>
      <c r="J10" s="517" t="s">
        <v>18812</v>
      </c>
      <c r="K10" s="518" t="s">
        <v>7396</v>
      </c>
      <c r="L10" s="517" t="s">
        <v>1738</v>
      </c>
    </row>
    <row r="11" spans="1:16" ht="67.5" x14ac:dyDescent="0.25">
      <c r="A11" s="517" t="s">
        <v>1733</v>
      </c>
      <c r="B11" s="517" t="s">
        <v>1734</v>
      </c>
      <c r="C11" s="517" t="s">
        <v>1735</v>
      </c>
      <c r="D11" s="517" t="s">
        <v>1736</v>
      </c>
      <c r="E11" s="518" t="s">
        <v>1626</v>
      </c>
      <c r="F11" s="517" t="s">
        <v>1626</v>
      </c>
      <c r="G11" s="520">
        <v>97145</v>
      </c>
      <c r="H11" s="519" t="s">
        <v>1742</v>
      </c>
      <c r="I11" s="517" t="s">
        <v>18811</v>
      </c>
      <c r="J11" s="517" t="s">
        <v>18812</v>
      </c>
      <c r="K11" s="518" t="s">
        <v>7186</v>
      </c>
      <c r="L11" s="517" t="s">
        <v>1738</v>
      </c>
    </row>
    <row r="12" spans="1:16" ht="67.5" x14ac:dyDescent="0.25">
      <c r="A12" s="517" t="s">
        <v>1733</v>
      </c>
      <c r="B12" s="517" t="s">
        <v>1734</v>
      </c>
      <c r="C12" s="517" t="s">
        <v>1735</v>
      </c>
      <c r="D12" s="517" t="s">
        <v>1736</v>
      </c>
      <c r="E12" s="518" t="s">
        <v>1626</v>
      </c>
      <c r="F12" s="517" t="s">
        <v>1626</v>
      </c>
      <c r="G12" s="520">
        <v>97146</v>
      </c>
      <c r="H12" s="519" t="s">
        <v>1743</v>
      </c>
      <c r="I12" s="517" t="s">
        <v>18811</v>
      </c>
      <c r="J12" s="517" t="s">
        <v>18812</v>
      </c>
      <c r="K12" s="518" t="s">
        <v>9418</v>
      </c>
      <c r="L12" s="517" t="s">
        <v>1738</v>
      </c>
    </row>
    <row r="13" spans="1:16" ht="67.5" x14ac:dyDescent="0.25">
      <c r="A13" s="517" t="s">
        <v>1733</v>
      </c>
      <c r="B13" s="517" t="s">
        <v>1734</v>
      </c>
      <c r="C13" s="517" t="s">
        <v>1735</v>
      </c>
      <c r="D13" s="517" t="s">
        <v>1736</v>
      </c>
      <c r="E13" s="518" t="s">
        <v>1626</v>
      </c>
      <c r="F13" s="517" t="s">
        <v>1626</v>
      </c>
      <c r="G13" s="520">
        <v>97147</v>
      </c>
      <c r="H13" s="519" t="s">
        <v>1744</v>
      </c>
      <c r="I13" s="517" t="s">
        <v>18811</v>
      </c>
      <c r="J13" s="517" t="s">
        <v>18812</v>
      </c>
      <c r="K13" s="518" t="s">
        <v>7681</v>
      </c>
      <c r="L13" s="517" t="s">
        <v>1738</v>
      </c>
    </row>
    <row r="14" spans="1:16" ht="67.5" x14ac:dyDescent="0.25">
      <c r="A14" s="517" t="s">
        <v>1733</v>
      </c>
      <c r="B14" s="517" t="s">
        <v>1734</v>
      </c>
      <c r="C14" s="517" t="s">
        <v>1735</v>
      </c>
      <c r="D14" s="517" t="s">
        <v>1736</v>
      </c>
      <c r="E14" s="518" t="s">
        <v>1626</v>
      </c>
      <c r="F14" s="517" t="s">
        <v>1626</v>
      </c>
      <c r="G14" s="520">
        <v>97148</v>
      </c>
      <c r="H14" s="519" t="s">
        <v>1745</v>
      </c>
      <c r="I14" s="517" t="s">
        <v>18811</v>
      </c>
      <c r="J14" s="517" t="s">
        <v>18812</v>
      </c>
      <c r="K14" s="518" t="s">
        <v>7962</v>
      </c>
      <c r="L14" s="517" t="s">
        <v>1738</v>
      </c>
    </row>
    <row r="15" spans="1:16" ht="67.5" x14ac:dyDescent="0.25">
      <c r="A15" s="517" t="s">
        <v>1733</v>
      </c>
      <c r="B15" s="517" t="s">
        <v>1734</v>
      </c>
      <c r="C15" s="517" t="s">
        <v>1735</v>
      </c>
      <c r="D15" s="517" t="s">
        <v>1736</v>
      </c>
      <c r="E15" s="518" t="s">
        <v>1626</v>
      </c>
      <c r="F15" s="517" t="s">
        <v>1626</v>
      </c>
      <c r="G15" s="520">
        <v>97149</v>
      </c>
      <c r="H15" s="519" t="s">
        <v>1746</v>
      </c>
      <c r="I15" s="517" t="s">
        <v>18811</v>
      </c>
      <c r="J15" s="517" t="s">
        <v>18812</v>
      </c>
      <c r="K15" s="518" t="s">
        <v>15206</v>
      </c>
      <c r="L15" s="517" t="s">
        <v>1738</v>
      </c>
    </row>
    <row r="16" spans="1:16" ht="67.5" x14ac:dyDescent="0.25">
      <c r="A16" s="517" t="s">
        <v>1733</v>
      </c>
      <c r="B16" s="517" t="s">
        <v>1734</v>
      </c>
      <c r="C16" s="517" t="s">
        <v>1735</v>
      </c>
      <c r="D16" s="517" t="s">
        <v>1736</v>
      </c>
      <c r="E16" s="518" t="s">
        <v>1626</v>
      </c>
      <c r="F16" s="517" t="s">
        <v>1626</v>
      </c>
      <c r="G16" s="520">
        <v>97150</v>
      </c>
      <c r="H16" s="519" t="s">
        <v>1747</v>
      </c>
      <c r="I16" s="517" t="s">
        <v>18811</v>
      </c>
      <c r="J16" s="517" t="s">
        <v>18812</v>
      </c>
      <c r="K16" s="518" t="s">
        <v>18813</v>
      </c>
      <c r="L16" s="517" t="s">
        <v>1738</v>
      </c>
    </row>
    <row r="17" spans="1:12" ht="67.5" x14ac:dyDescent="0.25">
      <c r="A17" s="517" t="s">
        <v>1733</v>
      </c>
      <c r="B17" s="517" t="s">
        <v>1734</v>
      </c>
      <c r="C17" s="517" t="s">
        <v>1735</v>
      </c>
      <c r="D17" s="517" t="s">
        <v>1736</v>
      </c>
      <c r="E17" s="518" t="s">
        <v>1626</v>
      </c>
      <c r="F17" s="517" t="s">
        <v>1626</v>
      </c>
      <c r="G17" s="520">
        <v>97151</v>
      </c>
      <c r="H17" s="519" t="s">
        <v>1748</v>
      </c>
      <c r="I17" s="517" t="s">
        <v>18811</v>
      </c>
      <c r="J17" s="517" t="s">
        <v>18812</v>
      </c>
      <c r="K17" s="518" t="s">
        <v>7694</v>
      </c>
      <c r="L17" s="517" t="s">
        <v>1738</v>
      </c>
    </row>
    <row r="18" spans="1:12" ht="67.5" x14ac:dyDescent="0.25">
      <c r="A18" s="517" t="s">
        <v>1733</v>
      </c>
      <c r="B18" s="517" t="s">
        <v>1734</v>
      </c>
      <c r="C18" s="517" t="s">
        <v>1735</v>
      </c>
      <c r="D18" s="517" t="s">
        <v>1736</v>
      </c>
      <c r="E18" s="518" t="s">
        <v>1626</v>
      </c>
      <c r="F18" s="517" t="s">
        <v>1626</v>
      </c>
      <c r="G18" s="520">
        <v>97152</v>
      </c>
      <c r="H18" s="519" t="s">
        <v>1749</v>
      </c>
      <c r="I18" s="517" t="s">
        <v>18811</v>
      </c>
      <c r="J18" s="517" t="s">
        <v>18812</v>
      </c>
      <c r="K18" s="518" t="s">
        <v>18814</v>
      </c>
      <c r="L18" s="517" t="s">
        <v>1738</v>
      </c>
    </row>
    <row r="19" spans="1:12" ht="67.5" x14ac:dyDescent="0.25">
      <c r="A19" s="517" t="s">
        <v>1733</v>
      </c>
      <c r="B19" s="517" t="s">
        <v>1734</v>
      </c>
      <c r="C19" s="517" t="s">
        <v>1735</v>
      </c>
      <c r="D19" s="517" t="s">
        <v>1736</v>
      </c>
      <c r="E19" s="518" t="s">
        <v>1626</v>
      </c>
      <c r="F19" s="517" t="s">
        <v>1626</v>
      </c>
      <c r="G19" s="520">
        <v>97153</v>
      </c>
      <c r="H19" s="519" t="s">
        <v>1750</v>
      </c>
      <c r="I19" s="517" t="s">
        <v>18811</v>
      </c>
      <c r="J19" s="517" t="s">
        <v>18812</v>
      </c>
      <c r="K19" s="518" t="s">
        <v>17052</v>
      </c>
      <c r="L19" s="517" t="s">
        <v>1738</v>
      </c>
    </row>
    <row r="20" spans="1:12" ht="67.5" x14ac:dyDescent="0.25">
      <c r="A20" s="517" t="s">
        <v>1733</v>
      </c>
      <c r="B20" s="517" t="s">
        <v>1734</v>
      </c>
      <c r="C20" s="517" t="s">
        <v>1735</v>
      </c>
      <c r="D20" s="517" t="s">
        <v>1736</v>
      </c>
      <c r="E20" s="518" t="s">
        <v>1626</v>
      </c>
      <c r="F20" s="517" t="s">
        <v>1626</v>
      </c>
      <c r="G20" s="520">
        <v>97154</v>
      </c>
      <c r="H20" s="519" t="s">
        <v>1751</v>
      </c>
      <c r="I20" s="517" t="s">
        <v>18811</v>
      </c>
      <c r="J20" s="517" t="s">
        <v>18812</v>
      </c>
      <c r="K20" s="518" t="s">
        <v>8023</v>
      </c>
      <c r="L20" s="517" t="s">
        <v>1738</v>
      </c>
    </row>
    <row r="21" spans="1:12" ht="67.5" x14ac:dyDescent="0.25">
      <c r="A21" s="517" t="s">
        <v>1733</v>
      </c>
      <c r="B21" s="517" t="s">
        <v>1734</v>
      </c>
      <c r="C21" s="517" t="s">
        <v>1735</v>
      </c>
      <c r="D21" s="517" t="s">
        <v>1736</v>
      </c>
      <c r="E21" s="518" t="s">
        <v>1626</v>
      </c>
      <c r="F21" s="517" t="s">
        <v>1626</v>
      </c>
      <c r="G21" s="520">
        <v>97155</v>
      </c>
      <c r="H21" s="519" t="s">
        <v>1752</v>
      </c>
      <c r="I21" s="517" t="s">
        <v>18811</v>
      </c>
      <c r="J21" s="517" t="s">
        <v>18812</v>
      </c>
      <c r="K21" s="518" t="s">
        <v>8679</v>
      </c>
      <c r="L21" s="517" t="s">
        <v>1738</v>
      </c>
    </row>
    <row r="22" spans="1:12" ht="67.5" x14ac:dyDescent="0.25">
      <c r="A22" s="517" t="s">
        <v>1733</v>
      </c>
      <c r="B22" s="517" t="s">
        <v>1734</v>
      </c>
      <c r="C22" s="517" t="s">
        <v>1735</v>
      </c>
      <c r="D22" s="517" t="s">
        <v>1736</v>
      </c>
      <c r="E22" s="518" t="s">
        <v>1626</v>
      </c>
      <c r="F22" s="517" t="s">
        <v>1626</v>
      </c>
      <c r="G22" s="520">
        <v>97156</v>
      </c>
      <c r="H22" s="519" t="s">
        <v>1753</v>
      </c>
      <c r="I22" s="517" t="s">
        <v>18811</v>
      </c>
      <c r="J22" s="517" t="s">
        <v>18812</v>
      </c>
      <c r="K22" s="518" t="s">
        <v>9165</v>
      </c>
      <c r="L22" s="517" t="s">
        <v>1738</v>
      </c>
    </row>
    <row r="23" spans="1:12" ht="67.5" x14ac:dyDescent="0.25">
      <c r="A23" s="517" t="s">
        <v>1733</v>
      </c>
      <c r="B23" s="517" t="s">
        <v>1734</v>
      </c>
      <c r="C23" s="517" t="s">
        <v>1735</v>
      </c>
      <c r="D23" s="517" t="s">
        <v>1736</v>
      </c>
      <c r="E23" s="518" t="s">
        <v>1626</v>
      </c>
      <c r="F23" s="517" t="s">
        <v>1626</v>
      </c>
      <c r="G23" s="520">
        <v>97157</v>
      </c>
      <c r="H23" s="519" t="s">
        <v>1754</v>
      </c>
      <c r="I23" s="517" t="s">
        <v>18811</v>
      </c>
      <c r="J23" s="517" t="s">
        <v>18812</v>
      </c>
      <c r="K23" s="518" t="s">
        <v>6926</v>
      </c>
      <c r="L23" s="517" t="s">
        <v>1738</v>
      </c>
    </row>
    <row r="24" spans="1:12" ht="67.5" x14ac:dyDescent="0.25">
      <c r="A24" s="517" t="s">
        <v>1733</v>
      </c>
      <c r="B24" s="517" t="s">
        <v>1734</v>
      </c>
      <c r="C24" s="517" t="s">
        <v>1735</v>
      </c>
      <c r="D24" s="517" t="s">
        <v>1736</v>
      </c>
      <c r="E24" s="518" t="s">
        <v>1626</v>
      </c>
      <c r="F24" s="517" t="s">
        <v>1626</v>
      </c>
      <c r="G24" s="520">
        <v>97158</v>
      </c>
      <c r="H24" s="519" t="s">
        <v>1755</v>
      </c>
      <c r="I24" s="517" t="s">
        <v>18811</v>
      </c>
      <c r="J24" s="517" t="s">
        <v>18812</v>
      </c>
      <c r="K24" s="518" t="s">
        <v>6779</v>
      </c>
      <c r="L24" s="517" t="s">
        <v>1738</v>
      </c>
    </row>
    <row r="25" spans="1:12" ht="67.5" x14ac:dyDescent="0.25">
      <c r="A25" s="517" t="s">
        <v>1733</v>
      </c>
      <c r="B25" s="517" t="s">
        <v>1734</v>
      </c>
      <c r="C25" s="517" t="s">
        <v>1735</v>
      </c>
      <c r="D25" s="517" t="s">
        <v>1736</v>
      </c>
      <c r="E25" s="518" t="s">
        <v>1626</v>
      </c>
      <c r="F25" s="517" t="s">
        <v>1626</v>
      </c>
      <c r="G25" s="520">
        <v>97159</v>
      </c>
      <c r="H25" s="519" t="s">
        <v>1756</v>
      </c>
      <c r="I25" s="517" t="s">
        <v>18811</v>
      </c>
      <c r="J25" s="517" t="s">
        <v>18812</v>
      </c>
      <c r="K25" s="518" t="s">
        <v>7037</v>
      </c>
      <c r="L25" s="517" t="s">
        <v>1738</v>
      </c>
    </row>
    <row r="26" spans="1:12" ht="67.5" x14ac:dyDescent="0.25">
      <c r="A26" s="517" t="s">
        <v>1733</v>
      </c>
      <c r="B26" s="517" t="s">
        <v>1734</v>
      </c>
      <c r="C26" s="517" t="s">
        <v>1735</v>
      </c>
      <c r="D26" s="517" t="s">
        <v>1736</v>
      </c>
      <c r="E26" s="518" t="s">
        <v>1626</v>
      </c>
      <c r="F26" s="517" t="s">
        <v>1626</v>
      </c>
      <c r="G26" s="520">
        <v>97160</v>
      </c>
      <c r="H26" s="519" t="s">
        <v>1757</v>
      </c>
      <c r="I26" s="517" t="s">
        <v>18811</v>
      </c>
      <c r="J26" s="517" t="s">
        <v>18812</v>
      </c>
      <c r="K26" s="518" t="s">
        <v>8934</v>
      </c>
      <c r="L26" s="517" t="s">
        <v>1738</v>
      </c>
    </row>
    <row r="27" spans="1:12" ht="67.5" x14ac:dyDescent="0.25">
      <c r="A27" s="517" t="s">
        <v>1733</v>
      </c>
      <c r="B27" s="517" t="s">
        <v>1734</v>
      </c>
      <c r="C27" s="517" t="s">
        <v>1735</v>
      </c>
      <c r="D27" s="517" t="s">
        <v>1736</v>
      </c>
      <c r="E27" s="518" t="s">
        <v>1626</v>
      </c>
      <c r="F27" s="517" t="s">
        <v>1626</v>
      </c>
      <c r="G27" s="520">
        <v>97161</v>
      </c>
      <c r="H27" s="519" t="s">
        <v>1758</v>
      </c>
      <c r="I27" s="517" t="s">
        <v>18811</v>
      </c>
      <c r="J27" s="517" t="s">
        <v>18812</v>
      </c>
      <c r="K27" s="518" t="s">
        <v>7671</v>
      </c>
      <c r="L27" s="517" t="s">
        <v>1738</v>
      </c>
    </row>
    <row r="28" spans="1:12" ht="67.5" x14ac:dyDescent="0.25">
      <c r="A28" s="517" t="s">
        <v>1733</v>
      </c>
      <c r="B28" s="517" t="s">
        <v>1734</v>
      </c>
      <c r="C28" s="517" t="s">
        <v>1735</v>
      </c>
      <c r="D28" s="517" t="s">
        <v>1736</v>
      </c>
      <c r="E28" s="518" t="s">
        <v>1626</v>
      </c>
      <c r="F28" s="517" t="s">
        <v>1626</v>
      </c>
      <c r="G28" s="520">
        <v>97162</v>
      </c>
      <c r="H28" s="519" t="s">
        <v>1759</v>
      </c>
      <c r="I28" s="517" t="s">
        <v>18811</v>
      </c>
      <c r="J28" s="517" t="s">
        <v>18812</v>
      </c>
      <c r="K28" s="518" t="s">
        <v>7592</v>
      </c>
      <c r="L28" s="517" t="s">
        <v>1738</v>
      </c>
    </row>
    <row r="29" spans="1:12" ht="67.5" x14ac:dyDescent="0.25">
      <c r="A29" s="517" t="s">
        <v>1733</v>
      </c>
      <c r="B29" s="517" t="s">
        <v>1734</v>
      </c>
      <c r="C29" s="517" t="s">
        <v>1735</v>
      </c>
      <c r="D29" s="517" t="s">
        <v>1736</v>
      </c>
      <c r="E29" s="518" t="s">
        <v>1626</v>
      </c>
      <c r="F29" s="517" t="s">
        <v>1626</v>
      </c>
      <c r="G29" s="520">
        <v>97163</v>
      </c>
      <c r="H29" s="519" t="s">
        <v>1760</v>
      </c>
      <c r="I29" s="517" t="s">
        <v>18811</v>
      </c>
      <c r="J29" s="517" t="s">
        <v>18812</v>
      </c>
      <c r="K29" s="518" t="s">
        <v>8219</v>
      </c>
      <c r="L29" s="517" t="s">
        <v>1738</v>
      </c>
    </row>
    <row r="30" spans="1:12" ht="67.5" x14ac:dyDescent="0.25">
      <c r="A30" s="517" t="s">
        <v>1733</v>
      </c>
      <c r="B30" s="517" t="s">
        <v>1734</v>
      </c>
      <c r="C30" s="517" t="s">
        <v>1735</v>
      </c>
      <c r="D30" s="517" t="s">
        <v>1736</v>
      </c>
      <c r="E30" s="518" t="s">
        <v>1626</v>
      </c>
      <c r="F30" s="517" t="s">
        <v>1626</v>
      </c>
      <c r="G30" s="520">
        <v>97164</v>
      </c>
      <c r="H30" s="519" t="s">
        <v>1761</v>
      </c>
      <c r="I30" s="517" t="s">
        <v>18811</v>
      </c>
      <c r="J30" s="517" t="s">
        <v>18812</v>
      </c>
      <c r="K30" s="518" t="s">
        <v>10468</v>
      </c>
      <c r="L30" s="517" t="s">
        <v>1738</v>
      </c>
    </row>
    <row r="31" spans="1:12" ht="67.5" x14ac:dyDescent="0.25">
      <c r="A31" s="517" t="s">
        <v>1733</v>
      </c>
      <c r="B31" s="517" t="s">
        <v>1734</v>
      </c>
      <c r="C31" s="517" t="s">
        <v>1735</v>
      </c>
      <c r="D31" s="517" t="s">
        <v>1736</v>
      </c>
      <c r="E31" s="518" t="s">
        <v>1626</v>
      </c>
      <c r="F31" s="517" t="s">
        <v>1626</v>
      </c>
      <c r="G31" s="520">
        <v>97165</v>
      </c>
      <c r="H31" s="519" t="s">
        <v>1762</v>
      </c>
      <c r="I31" s="517" t="s">
        <v>18811</v>
      </c>
      <c r="J31" s="517" t="s">
        <v>18812</v>
      </c>
      <c r="K31" s="518" t="s">
        <v>7759</v>
      </c>
      <c r="L31" s="517" t="s">
        <v>1738</v>
      </c>
    </row>
    <row r="32" spans="1:12" ht="67.5" x14ac:dyDescent="0.25">
      <c r="A32" s="517" t="s">
        <v>1733</v>
      </c>
      <c r="B32" s="517" t="s">
        <v>1734</v>
      </c>
      <c r="C32" s="517" t="s">
        <v>1735</v>
      </c>
      <c r="D32" s="517" t="s">
        <v>1736</v>
      </c>
      <c r="E32" s="518" t="s">
        <v>1626</v>
      </c>
      <c r="F32" s="517" t="s">
        <v>1626</v>
      </c>
      <c r="G32" s="520">
        <v>97166</v>
      </c>
      <c r="H32" s="519" t="s">
        <v>1763</v>
      </c>
      <c r="I32" s="517" t="s">
        <v>18811</v>
      </c>
      <c r="J32" s="517" t="s">
        <v>18812</v>
      </c>
      <c r="K32" s="518" t="s">
        <v>7468</v>
      </c>
      <c r="L32" s="517" t="s">
        <v>1738</v>
      </c>
    </row>
    <row r="33" spans="1:12" ht="67.5" x14ac:dyDescent="0.25">
      <c r="A33" s="517" t="s">
        <v>1733</v>
      </c>
      <c r="B33" s="517" t="s">
        <v>1734</v>
      </c>
      <c r="C33" s="517" t="s">
        <v>1735</v>
      </c>
      <c r="D33" s="517" t="s">
        <v>1736</v>
      </c>
      <c r="E33" s="518" t="s">
        <v>1626</v>
      </c>
      <c r="F33" s="517" t="s">
        <v>1626</v>
      </c>
      <c r="G33" s="520">
        <v>97167</v>
      </c>
      <c r="H33" s="519" t="s">
        <v>1764</v>
      </c>
      <c r="I33" s="517" t="s">
        <v>18811</v>
      </c>
      <c r="J33" s="517" t="s">
        <v>18812</v>
      </c>
      <c r="K33" s="518" t="s">
        <v>18815</v>
      </c>
      <c r="L33" s="517" t="s">
        <v>1738</v>
      </c>
    </row>
    <row r="34" spans="1:12" ht="67.5" x14ac:dyDescent="0.25">
      <c r="A34" s="517" t="s">
        <v>1733</v>
      </c>
      <c r="B34" s="517" t="s">
        <v>1734</v>
      </c>
      <c r="C34" s="517" t="s">
        <v>1735</v>
      </c>
      <c r="D34" s="517" t="s">
        <v>1736</v>
      </c>
      <c r="E34" s="518" t="s">
        <v>1626</v>
      </c>
      <c r="F34" s="517" t="s">
        <v>1626</v>
      </c>
      <c r="G34" s="520">
        <v>97168</v>
      </c>
      <c r="H34" s="519" t="s">
        <v>1765</v>
      </c>
      <c r="I34" s="517" t="s">
        <v>18811</v>
      </c>
      <c r="J34" s="517" t="s">
        <v>18812</v>
      </c>
      <c r="K34" s="518" t="s">
        <v>15732</v>
      </c>
      <c r="L34" s="517" t="s">
        <v>1738</v>
      </c>
    </row>
    <row r="35" spans="1:12" ht="67.5" x14ac:dyDescent="0.25">
      <c r="A35" s="517" t="s">
        <v>1733</v>
      </c>
      <c r="B35" s="517" t="s">
        <v>1734</v>
      </c>
      <c r="C35" s="517" t="s">
        <v>1735</v>
      </c>
      <c r="D35" s="517" t="s">
        <v>1736</v>
      </c>
      <c r="E35" s="518" t="s">
        <v>1626</v>
      </c>
      <c r="F35" s="517" t="s">
        <v>1626</v>
      </c>
      <c r="G35" s="520">
        <v>97169</v>
      </c>
      <c r="H35" s="519" t="s">
        <v>1766</v>
      </c>
      <c r="I35" s="517" t="s">
        <v>18811</v>
      </c>
      <c r="J35" s="517" t="s">
        <v>18812</v>
      </c>
      <c r="K35" s="518" t="s">
        <v>10173</v>
      </c>
      <c r="L35" s="517" t="s">
        <v>1738</v>
      </c>
    </row>
    <row r="36" spans="1:12" ht="67.5" x14ac:dyDescent="0.25">
      <c r="A36" s="517" t="s">
        <v>1733</v>
      </c>
      <c r="B36" s="517" t="s">
        <v>1734</v>
      </c>
      <c r="C36" s="517" t="s">
        <v>1735</v>
      </c>
      <c r="D36" s="517" t="s">
        <v>1736</v>
      </c>
      <c r="E36" s="518" t="s">
        <v>1626</v>
      </c>
      <c r="F36" s="517" t="s">
        <v>1626</v>
      </c>
      <c r="G36" s="520">
        <v>97170</v>
      </c>
      <c r="H36" s="519" t="s">
        <v>1767</v>
      </c>
      <c r="I36" s="517" t="s">
        <v>18811</v>
      </c>
      <c r="J36" s="517" t="s">
        <v>18812</v>
      </c>
      <c r="K36" s="518" t="s">
        <v>15714</v>
      </c>
      <c r="L36" s="517" t="s">
        <v>1738</v>
      </c>
    </row>
    <row r="37" spans="1:12" ht="67.5" x14ac:dyDescent="0.25">
      <c r="A37" s="517" t="s">
        <v>1733</v>
      </c>
      <c r="B37" s="517" t="s">
        <v>1734</v>
      </c>
      <c r="C37" s="517" t="s">
        <v>1735</v>
      </c>
      <c r="D37" s="517" t="s">
        <v>1736</v>
      </c>
      <c r="E37" s="518" t="s">
        <v>1626</v>
      </c>
      <c r="F37" s="517" t="s">
        <v>1626</v>
      </c>
      <c r="G37" s="520">
        <v>97171</v>
      </c>
      <c r="H37" s="519" t="s">
        <v>1768</v>
      </c>
      <c r="I37" s="517" t="s">
        <v>18811</v>
      </c>
      <c r="J37" s="517" t="s">
        <v>18812</v>
      </c>
      <c r="K37" s="518" t="s">
        <v>18816</v>
      </c>
      <c r="L37" s="517" t="s">
        <v>1738</v>
      </c>
    </row>
    <row r="38" spans="1:12" ht="67.5" x14ac:dyDescent="0.25">
      <c r="A38" s="517" t="s">
        <v>1733</v>
      </c>
      <c r="B38" s="517" t="s">
        <v>1734</v>
      </c>
      <c r="C38" s="517" t="s">
        <v>1735</v>
      </c>
      <c r="D38" s="517" t="s">
        <v>1736</v>
      </c>
      <c r="E38" s="518" t="s">
        <v>1626</v>
      </c>
      <c r="F38" s="517" t="s">
        <v>1626</v>
      </c>
      <c r="G38" s="520">
        <v>97172</v>
      </c>
      <c r="H38" s="519" t="s">
        <v>1769</v>
      </c>
      <c r="I38" s="517" t="s">
        <v>18811</v>
      </c>
      <c r="J38" s="517" t="s">
        <v>18812</v>
      </c>
      <c r="K38" s="518" t="s">
        <v>7449</v>
      </c>
      <c r="L38" s="517" t="s">
        <v>1738</v>
      </c>
    </row>
    <row r="39" spans="1:12" ht="67.5" x14ac:dyDescent="0.25">
      <c r="A39" s="517" t="s">
        <v>1733</v>
      </c>
      <c r="B39" s="517" t="s">
        <v>1734</v>
      </c>
      <c r="C39" s="517" t="s">
        <v>1770</v>
      </c>
      <c r="D39" s="517" t="s">
        <v>1771</v>
      </c>
      <c r="E39" s="518" t="s">
        <v>1626</v>
      </c>
      <c r="F39" s="517" t="s">
        <v>1626</v>
      </c>
      <c r="G39" s="520">
        <v>97173</v>
      </c>
      <c r="H39" s="519" t="s">
        <v>1772</v>
      </c>
      <c r="I39" s="517" t="s">
        <v>18811</v>
      </c>
      <c r="J39" s="517" t="s">
        <v>18812</v>
      </c>
      <c r="K39" s="518" t="s">
        <v>12782</v>
      </c>
      <c r="L39" s="517" t="s">
        <v>1738</v>
      </c>
    </row>
    <row r="40" spans="1:12" ht="67.5" x14ac:dyDescent="0.25">
      <c r="A40" s="517" t="s">
        <v>1733</v>
      </c>
      <c r="B40" s="517" t="s">
        <v>1734</v>
      </c>
      <c r="C40" s="517" t="s">
        <v>1770</v>
      </c>
      <c r="D40" s="517" t="s">
        <v>1771</v>
      </c>
      <c r="E40" s="518" t="s">
        <v>1626</v>
      </c>
      <c r="F40" s="517" t="s">
        <v>1626</v>
      </c>
      <c r="G40" s="520">
        <v>97174</v>
      </c>
      <c r="H40" s="519" t="s">
        <v>1773</v>
      </c>
      <c r="I40" s="517" t="s">
        <v>18811</v>
      </c>
      <c r="J40" s="517" t="s">
        <v>18812</v>
      </c>
      <c r="K40" s="518" t="s">
        <v>18817</v>
      </c>
      <c r="L40" s="517" t="s">
        <v>1738</v>
      </c>
    </row>
    <row r="41" spans="1:12" ht="67.5" x14ac:dyDescent="0.25">
      <c r="A41" s="517" t="s">
        <v>1733</v>
      </c>
      <c r="B41" s="517" t="s">
        <v>1734</v>
      </c>
      <c r="C41" s="517" t="s">
        <v>1770</v>
      </c>
      <c r="D41" s="517" t="s">
        <v>1771</v>
      </c>
      <c r="E41" s="518" t="s">
        <v>1626</v>
      </c>
      <c r="F41" s="517" t="s">
        <v>1626</v>
      </c>
      <c r="G41" s="520">
        <v>97175</v>
      </c>
      <c r="H41" s="519" t="s">
        <v>1774</v>
      </c>
      <c r="I41" s="517" t="s">
        <v>18811</v>
      </c>
      <c r="J41" s="517" t="s">
        <v>18812</v>
      </c>
      <c r="K41" s="518" t="s">
        <v>18818</v>
      </c>
      <c r="L41" s="517" t="s">
        <v>1738</v>
      </c>
    </row>
    <row r="42" spans="1:12" ht="67.5" x14ac:dyDescent="0.25">
      <c r="A42" s="517" t="s">
        <v>1733</v>
      </c>
      <c r="B42" s="517" t="s">
        <v>1734</v>
      </c>
      <c r="C42" s="517" t="s">
        <v>1770</v>
      </c>
      <c r="D42" s="517" t="s">
        <v>1771</v>
      </c>
      <c r="E42" s="518" t="s">
        <v>1626</v>
      </c>
      <c r="F42" s="517" t="s">
        <v>1626</v>
      </c>
      <c r="G42" s="520">
        <v>97176</v>
      </c>
      <c r="H42" s="519" t="s">
        <v>1775</v>
      </c>
      <c r="I42" s="517" t="s">
        <v>18811</v>
      </c>
      <c r="J42" s="517" t="s">
        <v>18812</v>
      </c>
      <c r="K42" s="518" t="s">
        <v>18819</v>
      </c>
      <c r="L42" s="517" t="s">
        <v>1738</v>
      </c>
    </row>
    <row r="43" spans="1:12" ht="67.5" x14ac:dyDescent="0.25">
      <c r="A43" s="517" t="s">
        <v>1733</v>
      </c>
      <c r="B43" s="517" t="s">
        <v>1734</v>
      </c>
      <c r="C43" s="517" t="s">
        <v>1770</v>
      </c>
      <c r="D43" s="517" t="s">
        <v>1771</v>
      </c>
      <c r="E43" s="518" t="s">
        <v>1626</v>
      </c>
      <c r="F43" s="517" t="s">
        <v>1626</v>
      </c>
      <c r="G43" s="520">
        <v>97177</v>
      </c>
      <c r="H43" s="519" t="s">
        <v>1776</v>
      </c>
      <c r="I43" s="517" t="s">
        <v>18811</v>
      </c>
      <c r="J43" s="517" t="s">
        <v>18812</v>
      </c>
      <c r="K43" s="518" t="s">
        <v>18820</v>
      </c>
      <c r="L43" s="517" t="s">
        <v>1738</v>
      </c>
    </row>
    <row r="44" spans="1:12" ht="67.5" x14ac:dyDescent="0.25">
      <c r="A44" s="517" t="s">
        <v>1733</v>
      </c>
      <c r="B44" s="517" t="s">
        <v>1734</v>
      </c>
      <c r="C44" s="517" t="s">
        <v>1770</v>
      </c>
      <c r="D44" s="517" t="s">
        <v>1771</v>
      </c>
      <c r="E44" s="518" t="s">
        <v>1626</v>
      </c>
      <c r="F44" s="517" t="s">
        <v>1626</v>
      </c>
      <c r="G44" s="520">
        <v>97178</v>
      </c>
      <c r="H44" s="519" t="s">
        <v>1777</v>
      </c>
      <c r="I44" s="517" t="s">
        <v>18811</v>
      </c>
      <c r="J44" s="517" t="s">
        <v>18812</v>
      </c>
      <c r="K44" s="518" t="s">
        <v>18821</v>
      </c>
      <c r="L44" s="517" t="s">
        <v>1738</v>
      </c>
    </row>
    <row r="45" spans="1:12" ht="81" x14ac:dyDescent="0.25">
      <c r="A45" s="517" t="s">
        <v>1733</v>
      </c>
      <c r="B45" s="517" t="s">
        <v>1734</v>
      </c>
      <c r="C45" s="517" t="s">
        <v>1770</v>
      </c>
      <c r="D45" s="517" t="s">
        <v>1771</v>
      </c>
      <c r="E45" s="518" t="s">
        <v>1626</v>
      </c>
      <c r="F45" s="517" t="s">
        <v>1626</v>
      </c>
      <c r="G45" s="520">
        <v>97179</v>
      </c>
      <c r="H45" s="519" t="s">
        <v>1778</v>
      </c>
      <c r="I45" s="517" t="s">
        <v>18811</v>
      </c>
      <c r="J45" s="517" t="s">
        <v>18812</v>
      </c>
      <c r="K45" s="518" t="s">
        <v>10519</v>
      </c>
      <c r="L45" s="517" t="s">
        <v>1738</v>
      </c>
    </row>
    <row r="46" spans="1:12" ht="67.5" x14ac:dyDescent="0.25">
      <c r="A46" s="517" t="s">
        <v>1733</v>
      </c>
      <c r="B46" s="517" t="s">
        <v>1734</v>
      </c>
      <c r="C46" s="517" t="s">
        <v>1770</v>
      </c>
      <c r="D46" s="517" t="s">
        <v>1771</v>
      </c>
      <c r="E46" s="518" t="s">
        <v>1626</v>
      </c>
      <c r="F46" s="517" t="s">
        <v>1626</v>
      </c>
      <c r="G46" s="520">
        <v>97180</v>
      </c>
      <c r="H46" s="519" t="s">
        <v>1779</v>
      </c>
      <c r="I46" s="517" t="s">
        <v>18811</v>
      </c>
      <c r="J46" s="517" t="s">
        <v>18812</v>
      </c>
      <c r="K46" s="518" t="s">
        <v>18822</v>
      </c>
      <c r="L46" s="517" t="s">
        <v>1738</v>
      </c>
    </row>
    <row r="47" spans="1:12" ht="67.5" x14ac:dyDescent="0.25">
      <c r="A47" s="517" t="s">
        <v>1733</v>
      </c>
      <c r="B47" s="517" t="s">
        <v>1734</v>
      </c>
      <c r="C47" s="517" t="s">
        <v>1770</v>
      </c>
      <c r="D47" s="517" t="s">
        <v>1771</v>
      </c>
      <c r="E47" s="518" t="s">
        <v>1626</v>
      </c>
      <c r="F47" s="517" t="s">
        <v>1626</v>
      </c>
      <c r="G47" s="520">
        <v>97181</v>
      </c>
      <c r="H47" s="519" t="s">
        <v>1780</v>
      </c>
      <c r="I47" s="517" t="s">
        <v>18811</v>
      </c>
      <c r="J47" s="517" t="s">
        <v>18812</v>
      </c>
      <c r="K47" s="518" t="s">
        <v>18823</v>
      </c>
      <c r="L47" s="517" t="s">
        <v>1738</v>
      </c>
    </row>
    <row r="48" spans="1:12" ht="67.5" x14ac:dyDescent="0.25">
      <c r="A48" s="517" t="s">
        <v>1733</v>
      </c>
      <c r="B48" s="517" t="s">
        <v>1734</v>
      </c>
      <c r="C48" s="517" t="s">
        <v>1770</v>
      </c>
      <c r="D48" s="517" t="s">
        <v>1771</v>
      </c>
      <c r="E48" s="518" t="s">
        <v>1626</v>
      </c>
      <c r="F48" s="517" t="s">
        <v>1626</v>
      </c>
      <c r="G48" s="520">
        <v>97182</v>
      </c>
      <c r="H48" s="519" t="s">
        <v>1781</v>
      </c>
      <c r="I48" s="517" t="s">
        <v>18811</v>
      </c>
      <c r="J48" s="517" t="s">
        <v>18812</v>
      </c>
      <c r="K48" s="518" t="s">
        <v>18824</v>
      </c>
      <c r="L48" s="517" t="s">
        <v>1738</v>
      </c>
    </row>
    <row r="49" spans="1:12" ht="67.5" x14ac:dyDescent="0.25">
      <c r="A49" s="517" t="s">
        <v>1733</v>
      </c>
      <c r="B49" s="517" t="s">
        <v>1734</v>
      </c>
      <c r="C49" s="517" t="s">
        <v>1770</v>
      </c>
      <c r="D49" s="517" t="s">
        <v>1771</v>
      </c>
      <c r="E49" s="518" t="s">
        <v>1626</v>
      </c>
      <c r="F49" s="517" t="s">
        <v>1626</v>
      </c>
      <c r="G49" s="520">
        <v>97183</v>
      </c>
      <c r="H49" s="519" t="s">
        <v>1782</v>
      </c>
      <c r="I49" s="517" t="s">
        <v>18811</v>
      </c>
      <c r="J49" s="517" t="s">
        <v>18812</v>
      </c>
      <c r="K49" s="518" t="s">
        <v>18825</v>
      </c>
      <c r="L49" s="517" t="s">
        <v>1738</v>
      </c>
    </row>
    <row r="50" spans="1:12" ht="67.5" x14ac:dyDescent="0.25">
      <c r="A50" s="517" t="s">
        <v>1733</v>
      </c>
      <c r="B50" s="517" t="s">
        <v>1734</v>
      </c>
      <c r="C50" s="517" t="s">
        <v>1770</v>
      </c>
      <c r="D50" s="517" t="s">
        <v>1771</v>
      </c>
      <c r="E50" s="518" t="s">
        <v>1626</v>
      </c>
      <c r="F50" s="517" t="s">
        <v>1626</v>
      </c>
      <c r="G50" s="520">
        <v>97184</v>
      </c>
      <c r="H50" s="519" t="s">
        <v>1783</v>
      </c>
      <c r="I50" s="517" t="s">
        <v>18811</v>
      </c>
      <c r="J50" s="517" t="s">
        <v>18812</v>
      </c>
      <c r="K50" s="518" t="s">
        <v>18826</v>
      </c>
      <c r="L50" s="517" t="s">
        <v>1738</v>
      </c>
    </row>
    <row r="51" spans="1:12" ht="67.5" x14ac:dyDescent="0.25">
      <c r="A51" s="517" t="s">
        <v>1733</v>
      </c>
      <c r="B51" s="517" t="s">
        <v>1734</v>
      </c>
      <c r="C51" s="517" t="s">
        <v>1770</v>
      </c>
      <c r="D51" s="517" t="s">
        <v>1771</v>
      </c>
      <c r="E51" s="518" t="s">
        <v>1626</v>
      </c>
      <c r="F51" s="517" t="s">
        <v>1626</v>
      </c>
      <c r="G51" s="520">
        <v>97185</v>
      </c>
      <c r="H51" s="519" t="s">
        <v>1784</v>
      </c>
      <c r="I51" s="517" t="s">
        <v>18811</v>
      </c>
      <c r="J51" s="517" t="s">
        <v>18812</v>
      </c>
      <c r="K51" s="518" t="s">
        <v>18827</v>
      </c>
      <c r="L51" s="517" t="s">
        <v>1738</v>
      </c>
    </row>
    <row r="52" spans="1:12" ht="67.5" x14ac:dyDescent="0.25">
      <c r="A52" s="517" t="s">
        <v>1733</v>
      </c>
      <c r="B52" s="517" t="s">
        <v>1734</v>
      </c>
      <c r="C52" s="517" t="s">
        <v>1770</v>
      </c>
      <c r="D52" s="517" t="s">
        <v>1771</v>
      </c>
      <c r="E52" s="518" t="s">
        <v>1626</v>
      </c>
      <c r="F52" s="517" t="s">
        <v>1626</v>
      </c>
      <c r="G52" s="520">
        <v>97186</v>
      </c>
      <c r="H52" s="519" t="s">
        <v>1785</v>
      </c>
      <c r="I52" s="517" t="s">
        <v>18811</v>
      </c>
      <c r="J52" s="517" t="s">
        <v>18812</v>
      </c>
      <c r="K52" s="518" t="s">
        <v>18828</v>
      </c>
      <c r="L52" s="517" t="s">
        <v>1738</v>
      </c>
    </row>
    <row r="53" spans="1:12" ht="81" x14ac:dyDescent="0.25">
      <c r="A53" s="517" t="s">
        <v>1733</v>
      </c>
      <c r="B53" s="517" t="s">
        <v>1734</v>
      </c>
      <c r="C53" s="517" t="s">
        <v>1770</v>
      </c>
      <c r="D53" s="517" t="s">
        <v>1771</v>
      </c>
      <c r="E53" s="518" t="s">
        <v>1626</v>
      </c>
      <c r="F53" s="517" t="s">
        <v>1626</v>
      </c>
      <c r="G53" s="520">
        <v>97187</v>
      </c>
      <c r="H53" s="519" t="s">
        <v>8893</v>
      </c>
      <c r="I53" s="517" t="s">
        <v>18811</v>
      </c>
      <c r="J53" s="517" t="s">
        <v>18812</v>
      </c>
      <c r="K53" s="518" t="s">
        <v>18829</v>
      </c>
      <c r="L53" s="517" t="s">
        <v>1738</v>
      </c>
    </row>
    <row r="54" spans="1:12" ht="67.5" x14ac:dyDescent="0.25">
      <c r="A54" s="517" t="s">
        <v>1733</v>
      </c>
      <c r="B54" s="517" t="s">
        <v>1734</v>
      </c>
      <c r="C54" s="517" t="s">
        <v>1770</v>
      </c>
      <c r="D54" s="517" t="s">
        <v>1771</v>
      </c>
      <c r="E54" s="518" t="s">
        <v>1626</v>
      </c>
      <c r="F54" s="517" t="s">
        <v>1626</v>
      </c>
      <c r="G54" s="520">
        <v>97188</v>
      </c>
      <c r="H54" s="519" t="s">
        <v>1786</v>
      </c>
      <c r="I54" s="517" t="s">
        <v>18811</v>
      </c>
      <c r="J54" s="517" t="s">
        <v>18812</v>
      </c>
      <c r="K54" s="518" t="s">
        <v>16360</v>
      </c>
      <c r="L54" s="517" t="s">
        <v>1738</v>
      </c>
    </row>
    <row r="55" spans="1:12" ht="81" x14ac:dyDescent="0.25">
      <c r="A55" s="517" t="s">
        <v>1733</v>
      </c>
      <c r="B55" s="517" t="s">
        <v>1734</v>
      </c>
      <c r="C55" s="517" t="s">
        <v>1770</v>
      </c>
      <c r="D55" s="517" t="s">
        <v>1771</v>
      </c>
      <c r="E55" s="518" t="s">
        <v>1626</v>
      </c>
      <c r="F55" s="517" t="s">
        <v>1626</v>
      </c>
      <c r="G55" s="520">
        <v>97189</v>
      </c>
      <c r="H55" s="519" t="s">
        <v>1787</v>
      </c>
      <c r="I55" s="517" t="s">
        <v>18811</v>
      </c>
      <c r="J55" s="517" t="s">
        <v>18812</v>
      </c>
      <c r="K55" s="518" t="s">
        <v>18830</v>
      </c>
      <c r="L55" s="517" t="s">
        <v>1738</v>
      </c>
    </row>
    <row r="56" spans="1:12" ht="67.5" x14ac:dyDescent="0.25">
      <c r="A56" s="517" t="s">
        <v>1733</v>
      </c>
      <c r="B56" s="517" t="s">
        <v>1734</v>
      </c>
      <c r="C56" s="517" t="s">
        <v>1770</v>
      </c>
      <c r="D56" s="517" t="s">
        <v>1771</v>
      </c>
      <c r="E56" s="518" t="s">
        <v>1626</v>
      </c>
      <c r="F56" s="517" t="s">
        <v>1626</v>
      </c>
      <c r="G56" s="520">
        <v>97190</v>
      </c>
      <c r="H56" s="519" t="s">
        <v>1788</v>
      </c>
      <c r="I56" s="517" t="s">
        <v>18811</v>
      </c>
      <c r="J56" s="517" t="s">
        <v>18812</v>
      </c>
      <c r="K56" s="518" t="s">
        <v>18831</v>
      </c>
      <c r="L56" s="517" t="s">
        <v>1738</v>
      </c>
    </row>
    <row r="57" spans="1:12" ht="67.5" x14ac:dyDescent="0.25">
      <c r="A57" s="517" t="s">
        <v>1733</v>
      </c>
      <c r="B57" s="517" t="s">
        <v>1734</v>
      </c>
      <c r="C57" s="517" t="s">
        <v>1770</v>
      </c>
      <c r="D57" s="517" t="s">
        <v>1771</v>
      </c>
      <c r="E57" s="518" t="s">
        <v>1626</v>
      </c>
      <c r="F57" s="517" t="s">
        <v>1626</v>
      </c>
      <c r="G57" s="520">
        <v>97191</v>
      </c>
      <c r="H57" s="519" t="s">
        <v>1789</v>
      </c>
      <c r="I57" s="517" t="s">
        <v>18811</v>
      </c>
      <c r="J57" s="517" t="s">
        <v>18812</v>
      </c>
      <c r="K57" s="518" t="s">
        <v>18832</v>
      </c>
      <c r="L57" s="517" t="s">
        <v>1738</v>
      </c>
    </row>
    <row r="58" spans="1:12" ht="67.5" x14ac:dyDescent="0.25">
      <c r="A58" s="517" t="s">
        <v>1733</v>
      </c>
      <c r="B58" s="517" t="s">
        <v>1734</v>
      </c>
      <c r="C58" s="517" t="s">
        <v>1770</v>
      </c>
      <c r="D58" s="517" t="s">
        <v>1771</v>
      </c>
      <c r="E58" s="518" t="s">
        <v>1626</v>
      </c>
      <c r="F58" s="517" t="s">
        <v>1626</v>
      </c>
      <c r="G58" s="520">
        <v>97192</v>
      </c>
      <c r="H58" s="519" t="s">
        <v>1790</v>
      </c>
      <c r="I58" s="517" t="s">
        <v>18811</v>
      </c>
      <c r="J58" s="517" t="s">
        <v>18812</v>
      </c>
      <c r="K58" s="518" t="s">
        <v>8805</v>
      </c>
      <c r="L58" s="517" t="s">
        <v>1738</v>
      </c>
    </row>
    <row r="59" spans="1:12" ht="67.5" x14ac:dyDescent="0.25">
      <c r="A59" s="517" t="s">
        <v>1733</v>
      </c>
      <c r="B59" s="517" t="s">
        <v>1734</v>
      </c>
      <c r="C59" s="517" t="s">
        <v>1791</v>
      </c>
      <c r="D59" s="517" t="s">
        <v>1792</v>
      </c>
      <c r="E59" s="518" t="s">
        <v>1626</v>
      </c>
      <c r="F59" s="517" t="s">
        <v>1626</v>
      </c>
      <c r="G59" s="520">
        <v>90694</v>
      </c>
      <c r="H59" s="519" t="s">
        <v>1793</v>
      </c>
      <c r="I59" s="517" t="s">
        <v>18811</v>
      </c>
      <c r="J59" s="517" t="s">
        <v>18812</v>
      </c>
      <c r="K59" s="518" t="s">
        <v>9786</v>
      </c>
      <c r="L59" s="517" t="s">
        <v>1738</v>
      </c>
    </row>
    <row r="60" spans="1:12" ht="67.5" x14ac:dyDescent="0.25">
      <c r="A60" s="517" t="s">
        <v>1733</v>
      </c>
      <c r="B60" s="517" t="s">
        <v>1734</v>
      </c>
      <c r="C60" s="517" t="s">
        <v>1791</v>
      </c>
      <c r="D60" s="517" t="s">
        <v>1792</v>
      </c>
      <c r="E60" s="518" t="s">
        <v>1626</v>
      </c>
      <c r="F60" s="517" t="s">
        <v>1626</v>
      </c>
      <c r="G60" s="520">
        <v>90695</v>
      </c>
      <c r="H60" s="519" t="s">
        <v>111</v>
      </c>
      <c r="I60" s="517" t="s">
        <v>18811</v>
      </c>
      <c r="J60" s="517" t="s">
        <v>18812</v>
      </c>
      <c r="K60" s="518" t="s">
        <v>17085</v>
      </c>
      <c r="L60" s="517" t="s">
        <v>1738</v>
      </c>
    </row>
    <row r="61" spans="1:12" ht="67.5" x14ac:dyDescent="0.25">
      <c r="A61" s="517" t="s">
        <v>1733</v>
      </c>
      <c r="B61" s="517" t="s">
        <v>1734</v>
      </c>
      <c r="C61" s="517" t="s">
        <v>1791</v>
      </c>
      <c r="D61" s="517" t="s">
        <v>1792</v>
      </c>
      <c r="E61" s="518" t="s">
        <v>1626</v>
      </c>
      <c r="F61" s="517" t="s">
        <v>1626</v>
      </c>
      <c r="G61" s="520">
        <v>90696</v>
      </c>
      <c r="H61" s="519" t="s">
        <v>1794</v>
      </c>
      <c r="I61" s="517" t="s">
        <v>18811</v>
      </c>
      <c r="J61" s="517" t="s">
        <v>18812</v>
      </c>
      <c r="K61" s="518" t="s">
        <v>15951</v>
      </c>
      <c r="L61" s="517" t="s">
        <v>1738</v>
      </c>
    </row>
    <row r="62" spans="1:12" ht="67.5" x14ac:dyDescent="0.25">
      <c r="A62" s="517" t="s">
        <v>1733</v>
      </c>
      <c r="B62" s="517" t="s">
        <v>1734</v>
      </c>
      <c r="C62" s="517" t="s">
        <v>1791</v>
      </c>
      <c r="D62" s="517" t="s">
        <v>1792</v>
      </c>
      <c r="E62" s="518" t="s">
        <v>1626</v>
      </c>
      <c r="F62" s="517" t="s">
        <v>1626</v>
      </c>
      <c r="G62" s="520">
        <v>90697</v>
      </c>
      <c r="H62" s="519" t="s">
        <v>1795</v>
      </c>
      <c r="I62" s="517" t="s">
        <v>18811</v>
      </c>
      <c r="J62" s="517" t="s">
        <v>18812</v>
      </c>
      <c r="K62" s="518" t="s">
        <v>12231</v>
      </c>
      <c r="L62" s="517" t="s">
        <v>1738</v>
      </c>
    </row>
    <row r="63" spans="1:12" ht="67.5" x14ac:dyDescent="0.25">
      <c r="A63" s="517" t="s">
        <v>1733</v>
      </c>
      <c r="B63" s="517" t="s">
        <v>1734</v>
      </c>
      <c r="C63" s="517" t="s">
        <v>1791</v>
      </c>
      <c r="D63" s="517" t="s">
        <v>1792</v>
      </c>
      <c r="E63" s="518" t="s">
        <v>1626</v>
      </c>
      <c r="F63" s="517" t="s">
        <v>1626</v>
      </c>
      <c r="G63" s="520">
        <v>90698</v>
      </c>
      <c r="H63" s="519" t="s">
        <v>1796</v>
      </c>
      <c r="I63" s="517" t="s">
        <v>18811</v>
      </c>
      <c r="J63" s="517" t="s">
        <v>18812</v>
      </c>
      <c r="K63" s="518" t="s">
        <v>18833</v>
      </c>
      <c r="L63" s="517" t="s">
        <v>1738</v>
      </c>
    </row>
    <row r="64" spans="1:12" ht="67.5" x14ac:dyDescent="0.25">
      <c r="A64" s="517" t="s">
        <v>1733</v>
      </c>
      <c r="B64" s="517" t="s">
        <v>1734</v>
      </c>
      <c r="C64" s="517" t="s">
        <v>1791</v>
      </c>
      <c r="D64" s="517" t="s">
        <v>1792</v>
      </c>
      <c r="E64" s="518" t="s">
        <v>1626</v>
      </c>
      <c r="F64" s="517" t="s">
        <v>1626</v>
      </c>
      <c r="G64" s="520">
        <v>90699</v>
      </c>
      <c r="H64" s="519" t="s">
        <v>1797</v>
      </c>
      <c r="I64" s="517" t="s">
        <v>18811</v>
      </c>
      <c r="J64" s="517" t="s">
        <v>18812</v>
      </c>
      <c r="K64" s="518" t="s">
        <v>18834</v>
      </c>
      <c r="L64" s="517" t="s">
        <v>1738</v>
      </c>
    </row>
    <row r="65" spans="1:12" ht="67.5" x14ac:dyDescent="0.25">
      <c r="A65" s="517" t="s">
        <v>1733</v>
      </c>
      <c r="B65" s="517" t="s">
        <v>1734</v>
      </c>
      <c r="C65" s="517" t="s">
        <v>1791</v>
      </c>
      <c r="D65" s="517" t="s">
        <v>1792</v>
      </c>
      <c r="E65" s="518" t="s">
        <v>1626</v>
      </c>
      <c r="F65" s="517" t="s">
        <v>1626</v>
      </c>
      <c r="G65" s="520">
        <v>90700</v>
      </c>
      <c r="H65" s="519" t="s">
        <v>1798</v>
      </c>
      <c r="I65" s="517" t="s">
        <v>18811</v>
      </c>
      <c r="J65" s="517" t="s">
        <v>18812</v>
      </c>
      <c r="K65" s="518" t="s">
        <v>18835</v>
      </c>
      <c r="L65" s="517" t="s">
        <v>1738</v>
      </c>
    </row>
    <row r="66" spans="1:12" ht="67.5" x14ac:dyDescent="0.25">
      <c r="A66" s="517" t="s">
        <v>1733</v>
      </c>
      <c r="B66" s="517" t="s">
        <v>1734</v>
      </c>
      <c r="C66" s="517" t="s">
        <v>1791</v>
      </c>
      <c r="D66" s="517" t="s">
        <v>1792</v>
      </c>
      <c r="E66" s="518" t="s">
        <v>1626</v>
      </c>
      <c r="F66" s="517" t="s">
        <v>1626</v>
      </c>
      <c r="G66" s="520">
        <v>90701</v>
      </c>
      <c r="H66" s="519" t="s">
        <v>1799</v>
      </c>
      <c r="I66" s="517" t="s">
        <v>18811</v>
      </c>
      <c r="J66" s="517" t="s">
        <v>18812</v>
      </c>
      <c r="K66" s="518" t="s">
        <v>8752</v>
      </c>
      <c r="L66" s="517" t="s">
        <v>1738</v>
      </c>
    </row>
    <row r="67" spans="1:12" ht="67.5" x14ac:dyDescent="0.25">
      <c r="A67" s="517" t="s">
        <v>1733</v>
      </c>
      <c r="B67" s="517" t="s">
        <v>1734</v>
      </c>
      <c r="C67" s="517" t="s">
        <v>1791</v>
      </c>
      <c r="D67" s="517" t="s">
        <v>1792</v>
      </c>
      <c r="E67" s="518" t="s">
        <v>1626</v>
      </c>
      <c r="F67" s="517" t="s">
        <v>1626</v>
      </c>
      <c r="G67" s="520">
        <v>90702</v>
      </c>
      <c r="H67" s="519" t="s">
        <v>1800</v>
      </c>
      <c r="I67" s="517" t="s">
        <v>18811</v>
      </c>
      <c r="J67" s="517" t="s">
        <v>18812</v>
      </c>
      <c r="K67" s="518" t="s">
        <v>18836</v>
      </c>
      <c r="L67" s="517" t="s">
        <v>1738</v>
      </c>
    </row>
    <row r="68" spans="1:12" ht="67.5" x14ac:dyDescent="0.25">
      <c r="A68" s="517" t="s">
        <v>1733</v>
      </c>
      <c r="B68" s="517" t="s">
        <v>1734</v>
      </c>
      <c r="C68" s="517" t="s">
        <v>1791</v>
      </c>
      <c r="D68" s="517" t="s">
        <v>1792</v>
      </c>
      <c r="E68" s="518" t="s">
        <v>1626</v>
      </c>
      <c r="F68" s="517" t="s">
        <v>1626</v>
      </c>
      <c r="G68" s="520">
        <v>90703</v>
      </c>
      <c r="H68" s="519" t="s">
        <v>1801</v>
      </c>
      <c r="I68" s="517" t="s">
        <v>18811</v>
      </c>
      <c r="J68" s="517" t="s">
        <v>18812</v>
      </c>
      <c r="K68" s="518" t="s">
        <v>18837</v>
      </c>
      <c r="L68" s="517" t="s">
        <v>1738</v>
      </c>
    </row>
    <row r="69" spans="1:12" ht="67.5" x14ac:dyDescent="0.25">
      <c r="A69" s="517" t="s">
        <v>1733</v>
      </c>
      <c r="B69" s="517" t="s">
        <v>1734</v>
      </c>
      <c r="C69" s="517" t="s">
        <v>1791</v>
      </c>
      <c r="D69" s="517" t="s">
        <v>1792</v>
      </c>
      <c r="E69" s="518" t="s">
        <v>1626</v>
      </c>
      <c r="F69" s="517" t="s">
        <v>1626</v>
      </c>
      <c r="G69" s="520">
        <v>90704</v>
      </c>
      <c r="H69" s="519" t="s">
        <v>1802</v>
      </c>
      <c r="I69" s="517" t="s">
        <v>18811</v>
      </c>
      <c r="J69" s="517" t="s">
        <v>18812</v>
      </c>
      <c r="K69" s="518" t="s">
        <v>18838</v>
      </c>
      <c r="L69" s="517" t="s">
        <v>1738</v>
      </c>
    </row>
    <row r="70" spans="1:12" ht="67.5" x14ac:dyDescent="0.25">
      <c r="A70" s="517" t="s">
        <v>1733</v>
      </c>
      <c r="B70" s="517" t="s">
        <v>1734</v>
      </c>
      <c r="C70" s="517" t="s">
        <v>1791</v>
      </c>
      <c r="D70" s="517" t="s">
        <v>1792</v>
      </c>
      <c r="E70" s="518" t="s">
        <v>1626</v>
      </c>
      <c r="F70" s="517" t="s">
        <v>1626</v>
      </c>
      <c r="G70" s="520">
        <v>90705</v>
      </c>
      <c r="H70" s="519" t="s">
        <v>1803</v>
      </c>
      <c r="I70" s="517" t="s">
        <v>18811</v>
      </c>
      <c r="J70" s="517" t="s">
        <v>18812</v>
      </c>
      <c r="K70" s="518" t="s">
        <v>18839</v>
      </c>
      <c r="L70" s="517" t="s">
        <v>1738</v>
      </c>
    </row>
    <row r="71" spans="1:12" ht="67.5" x14ac:dyDescent="0.25">
      <c r="A71" s="517" t="s">
        <v>1733</v>
      </c>
      <c r="B71" s="517" t="s">
        <v>1734</v>
      </c>
      <c r="C71" s="517" t="s">
        <v>1791</v>
      </c>
      <c r="D71" s="517" t="s">
        <v>1792</v>
      </c>
      <c r="E71" s="518" t="s">
        <v>1626</v>
      </c>
      <c r="F71" s="517" t="s">
        <v>1626</v>
      </c>
      <c r="G71" s="520">
        <v>90706</v>
      </c>
      <c r="H71" s="519" t="s">
        <v>1804</v>
      </c>
      <c r="I71" s="517" t="s">
        <v>18811</v>
      </c>
      <c r="J71" s="517" t="s">
        <v>18812</v>
      </c>
      <c r="K71" s="518" t="s">
        <v>18840</v>
      </c>
      <c r="L71" s="517" t="s">
        <v>1738</v>
      </c>
    </row>
    <row r="72" spans="1:12" ht="67.5" x14ac:dyDescent="0.25">
      <c r="A72" s="517" t="s">
        <v>1733</v>
      </c>
      <c r="B72" s="517" t="s">
        <v>1734</v>
      </c>
      <c r="C72" s="517" t="s">
        <v>1791</v>
      </c>
      <c r="D72" s="517" t="s">
        <v>1792</v>
      </c>
      <c r="E72" s="518" t="s">
        <v>1626</v>
      </c>
      <c r="F72" s="517" t="s">
        <v>1626</v>
      </c>
      <c r="G72" s="520">
        <v>90708</v>
      </c>
      <c r="H72" s="519" t="s">
        <v>1805</v>
      </c>
      <c r="I72" s="517" t="s">
        <v>18811</v>
      </c>
      <c r="J72" s="517" t="s">
        <v>18812</v>
      </c>
      <c r="K72" s="518" t="s">
        <v>18841</v>
      </c>
      <c r="L72" s="517" t="s">
        <v>1738</v>
      </c>
    </row>
    <row r="73" spans="1:12" ht="67.5" x14ac:dyDescent="0.25">
      <c r="A73" s="517" t="s">
        <v>1733</v>
      </c>
      <c r="B73" s="517" t="s">
        <v>1734</v>
      </c>
      <c r="C73" s="517" t="s">
        <v>1791</v>
      </c>
      <c r="D73" s="517" t="s">
        <v>1792</v>
      </c>
      <c r="E73" s="518" t="s">
        <v>1626</v>
      </c>
      <c r="F73" s="517" t="s">
        <v>1626</v>
      </c>
      <c r="G73" s="520">
        <v>90709</v>
      </c>
      <c r="H73" s="519" t="s">
        <v>1806</v>
      </c>
      <c r="I73" s="517" t="s">
        <v>18811</v>
      </c>
      <c r="J73" s="517" t="s">
        <v>18812</v>
      </c>
      <c r="K73" s="518" t="s">
        <v>8244</v>
      </c>
      <c r="L73" s="517" t="s">
        <v>1738</v>
      </c>
    </row>
    <row r="74" spans="1:12" ht="67.5" x14ac:dyDescent="0.25">
      <c r="A74" s="517" t="s">
        <v>1733</v>
      </c>
      <c r="B74" s="517" t="s">
        <v>1734</v>
      </c>
      <c r="C74" s="517" t="s">
        <v>1791</v>
      </c>
      <c r="D74" s="517" t="s">
        <v>1792</v>
      </c>
      <c r="E74" s="518" t="s">
        <v>1626</v>
      </c>
      <c r="F74" s="517" t="s">
        <v>1626</v>
      </c>
      <c r="G74" s="520">
        <v>90710</v>
      </c>
      <c r="H74" s="519" t="s">
        <v>1807</v>
      </c>
      <c r="I74" s="517" t="s">
        <v>18811</v>
      </c>
      <c r="J74" s="517" t="s">
        <v>18812</v>
      </c>
      <c r="K74" s="518" t="s">
        <v>18842</v>
      </c>
      <c r="L74" s="517" t="s">
        <v>1738</v>
      </c>
    </row>
    <row r="75" spans="1:12" ht="67.5" x14ac:dyDescent="0.25">
      <c r="A75" s="517" t="s">
        <v>1733</v>
      </c>
      <c r="B75" s="517" t="s">
        <v>1734</v>
      </c>
      <c r="C75" s="517" t="s">
        <v>1791</v>
      </c>
      <c r="D75" s="517" t="s">
        <v>1792</v>
      </c>
      <c r="E75" s="518" t="s">
        <v>1626</v>
      </c>
      <c r="F75" s="517" t="s">
        <v>1626</v>
      </c>
      <c r="G75" s="520">
        <v>90711</v>
      </c>
      <c r="H75" s="519" t="s">
        <v>1808</v>
      </c>
      <c r="I75" s="517" t="s">
        <v>18811</v>
      </c>
      <c r="J75" s="517" t="s">
        <v>18812</v>
      </c>
      <c r="K75" s="518" t="s">
        <v>18843</v>
      </c>
      <c r="L75" s="517" t="s">
        <v>1738</v>
      </c>
    </row>
    <row r="76" spans="1:12" ht="67.5" x14ac:dyDescent="0.25">
      <c r="A76" s="517" t="s">
        <v>1733</v>
      </c>
      <c r="B76" s="517" t="s">
        <v>1734</v>
      </c>
      <c r="C76" s="517" t="s">
        <v>1791</v>
      </c>
      <c r="D76" s="517" t="s">
        <v>1792</v>
      </c>
      <c r="E76" s="518" t="s">
        <v>1626</v>
      </c>
      <c r="F76" s="517" t="s">
        <v>1626</v>
      </c>
      <c r="G76" s="520">
        <v>90712</v>
      </c>
      <c r="H76" s="519" t="s">
        <v>1809</v>
      </c>
      <c r="I76" s="517" t="s">
        <v>18811</v>
      </c>
      <c r="J76" s="517" t="s">
        <v>18812</v>
      </c>
      <c r="K76" s="518" t="s">
        <v>17359</v>
      </c>
      <c r="L76" s="517" t="s">
        <v>1738</v>
      </c>
    </row>
    <row r="77" spans="1:12" ht="67.5" x14ac:dyDescent="0.25">
      <c r="A77" s="517" t="s">
        <v>1733</v>
      </c>
      <c r="B77" s="517" t="s">
        <v>1734</v>
      </c>
      <c r="C77" s="517" t="s">
        <v>1791</v>
      </c>
      <c r="D77" s="517" t="s">
        <v>1792</v>
      </c>
      <c r="E77" s="518" t="s">
        <v>1626</v>
      </c>
      <c r="F77" s="517" t="s">
        <v>1626</v>
      </c>
      <c r="G77" s="520">
        <v>90713</v>
      </c>
      <c r="H77" s="519" t="s">
        <v>1810</v>
      </c>
      <c r="I77" s="517" t="s">
        <v>18811</v>
      </c>
      <c r="J77" s="517" t="s">
        <v>18812</v>
      </c>
      <c r="K77" s="518" t="s">
        <v>18844</v>
      </c>
      <c r="L77" s="517" t="s">
        <v>1738</v>
      </c>
    </row>
    <row r="78" spans="1:12" ht="67.5" x14ac:dyDescent="0.25">
      <c r="A78" s="517" t="s">
        <v>1733</v>
      </c>
      <c r="B78" s="517" t="s">
        <v>1734</v>
      </c>
      <c r="C78" s="517" t="s">
        <v>1791</v>
      </c>
      <c r="D78" s="517" t="s">
        <v>1792</v>
      </c>
      <c r="E78" s="518" t="s">
        <v>1626</v>
      </c>
      <c r="F78" s="517" t="s">
        <v>1626</v>
      </c>
      <c r="G78" s="520">
        <v>90714</v>
      </c>
      <c r="H78" s="519" t="s">
        <v>1811</v>
      </c>
      <c r="I78" s="517" t="s">
        <v>18811</v>
      </c>
      <c r="J78" s="517" t="s">
        <v>18812</v>
      </c>
      <c r="K78" s="518" t="s">
        <v>18845</v>
      </c>
      <c r="L78" s="517" t="s">
        <v>1738</v>
      </c>
    </row>
    <row r="79" spans="1:12" ht="67.5" x14ac:dyDescent="0.25">
      <c r="A79" s="517" t="s">
        <v>1733</v>
      </c>
      <c r="B79" s="517" t="s">
        <v>1734</v>
      </c>
      <c r="C79" s="517" t="s">
        <v>1791</v>
      </c>
      <c r="D79" s="517" t="s">
        <v>1792</v>
      </c>
      <c r="E79" s="518" t="s">
        <v>1626</v>
      </c>
      <c r="F79" s="517" t="s">
        <v>1626</v>
      </c>
      <c r="G79" s="520">
        <v>90715</v>
      </c>
      <c r="H79" s="519" t="s">
        <v>1812</v>
      </c>
      <c r="I79" s="517" t="s">
        <v>18811</v>
      </c>
      <c r="J79" s="517" t="s">
        <v>18812</v>
      </c>
      <c r="K79" s="518" t="s">
        <v>18846</v>
      </c>
      <c r="L79" s="517" t="s">
        <v>1738</v>
      </c>
    </row>
    <row r="80" spans="1:12" ht="67.5" x14ac:dyDescent="0.25">
      <c r="A80" s="517" t="s">
        <v>1733</v>
      </c>
      <c r="B80" s="517" t="s">
        <v>1734</v>
      </c>
      <c r="C80" s="517" t="s">
        <v>1791</v>
      </c>
      <c r="D80" s="517" t="s">
        <v>1792</v>
      </c>
      <c r="E80" s="518" t="s">
        <v>1626</v>
      </c>
      <c r="F80" s="517" t="s">
        <v>1626</v>
      </c>
      <c r="G80" s="520">
        <v>90716</v>
      </c>
      <c r="H80" s="519" t="s">
        <v>1813</v>
      </c>
      <c r="I80" s="517" t="s">
        <v>18811</v>
      </c>
      <c r="J80" s="517" t="s">
        <v>18812</v>
      </c>
      <c r="K80" s="518" t="s">
        <v>18847</v>
      </c>
      <c r="L80" s="517" t="s">
        <v>1738</v>
      </c>
    </row>
    <row r="81" spans="1:12" ht="67.5" x14ac:dyDescent="0.25">
      <c r="A81" s="517" t="s">
        <v>1733</v>
      </c>
      <c r="B81" s="517" t="s">
        <v>1734</v>
      </c>
      <c r="C81" s="517" t="s">
        <v>1791</v>
      </c>
      <c r="D81" s="517" t="s">
        <v>1792</v>
      </c>
      <c r="E81" s="518" t="s">
        <v>1626</v>
      </c>
      <c r="F81" s="517" t="s">
        <v>1626</v>
      </c>
      <c r="G81" s="520">
        <v>90717</v>
      </c>
      <c r="H81" s="519" t="s">
        <v>1814</v>
      </c>
      <c r="I81" s="517" t="s">
        <v>18811</v>
      </c>
      <c r="J81" s="517" t="s">
        <v>18812</v>
      </c>
      <c r="K81" s="518" t="s">
        <v>18848</v>
      </c>
      <c r="L81" s="517" t="s">
        <v>1738</v>
      </c>
    </row>
    <row r="82" spans="1:12" ht="67.5" x14ac:dyDescent="0.25">
      <c r="A82" s="517" t="s">
        <v>1733</v>
      </c>
      <c r="B82" s="517" t="s">
        <v>1734</v>
      </c>
      <c r="C82" s="517" t="s">
        <v>1791</v>
      </c>
      <c r="D82" s="517" t="s">
        <v>1792</v>
      </c>
      <c r="E82" s="518" t="s">
        <v>1626</v>
      </c>
      <c r="F82" s="517" t="s">
        <v>1626</v>
      </c>
      <c r="G82" s="520">
        <v>90718</v>
      </c>
      <c r="H82" s="519" t="s">
        <v>1815</v>
      </c>
      <c r="I82" s="517" t="s">
        <v>18811</v>
      </c>
      <c r="J82" s="517" t="s">
        <v>18812</v>
      </c>
      <c r="K82" s="518" t="s">
        <v>18849</v>
      </c>
      <c r="L82" s="517" t="s">
        <v>1738</v>
      </c>
    </row>
    <row r="83" spans="1:12" ht="67.5" x14ac:dyDescent="0.25">
      <c r="A83" s="517" t="s">
        <v>1733</v>
      </c>
      <c r="B83" s="517" t="s">
        <v>1734</v>
      </c>
      <c r="C83" s="517" t="s">
        <v>1791</v>
      </c>
      <c r="D83" s="517" t="s">
        <v>1792</v>
      </c>
      <c r="E83" s="518" t="s">
        <v>1626</v>
      </c>
      <c r="F83" s="517" t="s">
        <v>1626</v>
      </c>
      <c r="G83" s="520">
        <v>90719</v>
      </c>
      <c r="H83" s="519" t="s">
        <v>1816</v>
      </c>
      <c r="I83" s="517" t="s">
        <v>18811</v>
      </c>
      <c r="J83" s="517" t="s">
        <v>18812</v>
      </c>
      <c r="K83" s="518" t="s">
        <v>18850</v>
      </c>
      <c r="L83" s="517" t="s">
        <v>1738</v>
      </c>
    </row>
    <row r="84" spans="1:12" ht="67.5" x14ac:dyDescent="0.25">
      <c r="A84" s="517" t="s">
        <v>1733</v>
      </c>
      <c r="B84" s="517" t="s">
        <v>1734</v>
      </c>
      <c r="C84" s="517" t="s">
        <v>1791</v>
      </c>
      <c r="D84" s="517" t="s">
        <v>1792</v>
      </c>
      <c r="E84" s="518" t="s">
        <v>1626</v>
      </c>
      <c r="F84" s="517" t="s">
        <v>1626</v>
      </c>
      <c r="G84" s="520">
        <v>90720</v>
      </c>
      <c r="H84" s="519" t="s">
        <v>1817</v>
      </c>
      <c r="I84" s="517" t="s">
        <v>18811</v>
      </c>
      <c r="J84" s="517" t="s">
        <v>18812</v>
      </c>
      <c r="K84" s="518" t="s">
        <v>18851</v>
      </c>
      <c r="L84" s="517" t="s">
        <v>1738</v>
      </c>
    </row>
    <row r="85" spans="1:12" ht="67.5" x14ac:dyDescent="0.25">
      <c r="A85" s="517" t="s">
        <v>1733</v>
      </c>
      <c r="B85" s="517" t="s">
        <v>1734</v>
      </c>
      <c r="C85" s="517" t="s">
        <v>1791</v>
      </c>
      <c r="D85" s="517" t="s">
        <v>1792</v>
      </c>
      <c r="E85" s="518" t="s">
        <v>1626</v>
      </c>
      <c r="F85" s="517" t="s">
        <v>1626</v>
      </c>
      <c r="G85" s="520">
        <v>90721</v>
      </c>
      <c r="H85" s="519" t="s">
        <v>1818</v>
      </c>
      <c r="I85" s="517" t="s">
        <v>18811</v>
      </c>
      <c r="J85" s="517" t="s">
        <v>18812</v>
      </c>
      <c r="K85" s="518" t="s">
        <v>14978</v>
      </c>
      <c r="L85" s="517" t="s">
        <v>1738</v>
      </c>
    </row>
    <row r="86" spans="1:12" ht="67.5" x14ac:dyDescent="0.25">
      <c r="A86" s="517" t="s">
        <v>1733</v>
      </c>
      <c r="B86" s="517" t="s">
        <v>1734</v>
      </c>
      <c r="C86" s="517" t="s">
        <v>1791</v>
      </c>
      <c r="D86" s="517" t="s">
        <v>1792</v>
      </c>
      <c r="E86" s="518" t="s">
        <v>1626</v>
      </c>
      <c r="F86" s="517" t="s">
        <v>1626</v>
      </c>
      <c r="G86" s="520">
        <v>90723</v>
      </c>
      <c r="H86" s="519" t="s">
        <v>1819</v>
      </c>
      <c r="I86" s="517" t="s">
        <v>18811</v>
      </c>
      <c r="J86" s="517" t="s">
        <v>18812</v>
      </c>
      <c r="K86" s="518" t="s">
        <v>18852</v>
      </c>
      <c r="L86" s="517" t="s">
        <v>1738</v>
      </c>
    </row>
    <row r="87" spans="1:12" ht="40.5" x14ac:dyDescent="0.25">
      <c r="A87" s="517" t="s">
        <v>1733</v>
      </c>
      <c r="B87" s="517" t="s">
        <v>1734</v>
      </c>
      <c r="C87" s="517" t="s">
        <v>1791</v>
      </c>
      <c r="D87" s="517" t="s">
        <v>1792</v>
      </c>
      <c r="E87" s="518" t="s">
        <v>1626</v>
      </c>
      <c r="F87" s="517" t="s">
        <v>1626</v>
      </c>
      <c r="G87" s="520">
        <v>90724</v>
      </c>
      <c r="H87" s="519" t="s">
        <v>1820</v>
      </c>
      <c r="I87" s="517" t="s">
        <v>6584</v>
      </c>
      <c r="J87" s="517" t="s">
        <v>18812</v>
      </c>
      <c r="K87" s="518" t="s">
        <v>11440</v>
      </c>
      <c r="L87" s="517" t="s">
        <v>1738</v>
      </c>
    </row>
    <row r="88" spans="1:12" ht="40.5" x14ac:dyDescent="0.25">
      <c r="A88" s="517" t="s">
        <v>1733</v>
      </c>
      <c r="B88" s="517" t="s">
        <v>1734</v>
      </c>
      <c r="C88" s="517" t="s">
        <v>1791</v>
      </c>
      <c r="D88" s="517" t="s">
        <v>1792</v>
      </c>
      <c r="E88" s="518" t="s">
        <v>1626</v>
      </c>
      <c r="F88" s="517" t="s">
        <v>1626</v>
      </c>
      <c r="G88" s="520">
        <v>90725</v>
      </c>
      <c r="H88" s="519" t="s">
        <v>1821</v>
      </c>
      <c r="I88" s="517" t="s">
        <v>6584</v>
      </c>
      <c r="J88" s="517" t="s">
        <v>18812</v>
      </c>
      <c r="K88" s="518" t="s">
        <v>7575</v>
      </c>
      <c r="L88" s="517" t="s">
        <v>1738</v>
      </c>
    </row>
    <row r="89" spans="1:12" ht="40.5" x14ac:dyDescent="0.25">
      <c r="A89" s="517" t="s">
        <v>1733</v>
      </c>
      <c r="B89" s="517" t="s">
        <v>1734</v>
      </c>
      <c r="C89" s="517" t="s">
        <v>1791</v>
      </c>
      <c r="D89" s="517" t="s">
        <v>1792</v>
      </c>
      <c r="E89" s="518" t="s">
        <v>1626</v>
      </c>
      <c r="F89" s="517" t="s">
        <v>1626</v>
      </c>
      <c r="G89" s="520">
        <v>90726</v>
      </c>
      <c r="H89" s="519" t="s">
        <v>1822</v>
      </c>
      <c r="I89" s="517" t="s">
        <v>6584</v>
      </c>
      <c r="J89" s="517" t="s">
        <v>18812</v>
      </c>
      <c r="K89" s="518" t="s">
        <v>7546</v>
      </c>
      <c r="L89" s="517" t="s">
        <v>1738</v>
      </c>
    </row>
    <row r="90" spans="1:12" ht="40.5" x14ac:dyDescent="0.25">
      <c r="A90" s="517" t="s">
        <v>1733</v>
      </c>
      <c r="B90" s="517" t="s">
        <v>1734</v>
      </c>
      <c r="C90" s="517" t="s">
        <v>1791</v>
      </c>
      <c r="D90" s="517" t="s">
        <v>1792</v>
      </c>
      <c r="E90" s="518" t="s">
        <v>1626</v>
      </c>
      <c r="F90" s="517" t="s">
        <v>1626</v>
      </c>
      <c r="G90" s="520">
        <v>90727</v>
      </c>
      <c r="H90" s="519" t="s">
        <v>1823</v>
      </c>
      <c r="I90" s="517" t="s">
        <v>6584</v>
      </c>
      <c r="J90" s="517" t="s">
        <v>18812</v>
      </c>
      <c r="K90" s="518" t="s">
        <v>8260</v>
      </c>
      <c r="L90" s="517" t="s">
        <v>1738</v>
      </c>
    </row>
    <row r="91" spans="1:12" ht="40.5" x14ac:dyDescent="0.25">
      <c r="A91" s="517" t="s">
        <v>1733</v>
      </c>
      <c r="B91" s="517" t="s">
        <v>1734</v>
      </c>
      <c r="C91" s="517" t="s">
        <v>1791</v>
      </c>
      <c r="D91" s="517" t="s">
        <v>1792</v>
      </c>
      <c r="E91" s="518" t="s">
        <v>1626</v>
      </c>
      <c r="F91" s="517" t="s">
        <v>1626</v>
      </c>
      <c r="G91" s="520">
        <v>90728</v>
      </c>
      <c r="H91" s="519" t="s">
        <v>1824</v>
      </c>
      <c r="I91" s="517" t="s">
        <v>6584</v>
      </c>
      <c r="J91" s="517" t="s">
        <v>18812</v>
      </c>
      <c r="K91" s="518" t="s">
        <v>15200</v>
      </c>
      <c r="L91" s="517" t="s">
        <v>1738</v>
      </c>
    </row>
    <row r="92" spans="1:12" ht="40.5" x14ac:dyDescent="0.25">
      <c r="A92" s="517" t="s">
        <v>1733</v>
      </c>
      <c r="B92" s="517" t="s">
        <v>1734</v>
      </c>
      <c r="C92" s="517" t="s">
        <v>1791</v>
      </c>
      <c r="D92" s="517" t="s">
        <v>1792</v>
      </c>
      <c r="E92" s="518" t="s">
        <v>1626</v>
      </c>
      <c r="F92" s="517" t="s">
        <v>1626</v>
      </c>
      <c r="G92" s="520">
        <v>90729</v>
      </c>
      <c r="H92" s="519" t="s">
        <v>1825</v>
      </c>
      <c r="I92" s="517" t="s">
        <v>6584</v>
      </c>
      <c r="J92" s="517" t="s">
        <v>18812</v>
      </c>
      <c r="K92" s="518" t="s">
        <v>18853</v>
      </c>
      <c r="L92" s="517" t="s">
        <v>1738</v>
      </c>
    </row>
    <row r="93" spans="1:12" ht="40.5" x14ac:dyDescent="0.25">
      <c r="A93" s="517" t="s">
        <v>1733</v>
      </c>
      <c r="B93" s="517" t="s">
        <v>1734</v>
      </c>
      <c r="C93" s="517" t="s">
        <v>1791</v>
      </c>
      <c r="D93" s="517" t="s">
        <v>1792</v>
      </c>
      <c r="E93" s="518" t="s">
        <v>1626</v>
      </c>
      <c r="F93" s="517" t="s">
        <v>1626</v>
      </c>
      <c r="G93" s="520">
        <v>90730</v>
      </c>
      <c r="H93" s="519" t="s">
        <v>1826</v>
      </c>
      <c r="I93" s="517" t="s">
        <v>6584</v>
      </c>
      <c r="J93" s="517" t="s">
        <v>18812</v>
      </c>
      <c r="K93" s="518" t="s">
        <v>9964</v>
      </c>
      <c r="L93" s="517" t="s">
        <v>1738</v>
      </c>
    </row>
    <row r="94" spans="1:12" ht="40.5" x14ac:dyDescent="0.25">
      <c r="A94" s="517" t="s">
        <v>1733</v>
      </c>
      <c r="B94" s="517" t="s">
        <v>1734</v>
      </c>
      <c r="C94" s="517" t="s">
        <v>1791</v>
      </c>
      <c r="D94" s="517" t="s">
        <v>1792</v>
      </c>
      <c r="E94" s="518" t="s">
        <v>1626</v>
      </c>
      <c r="F94" s="517" t="s">
        <v>1626</v>
      </c>
      <c r="G94" s="520">
        <v>90731</v>
      </c>
      <c r="H94" s="519" t="s">
        <v>1827</v>
      </c>
      <c r="I94" s="517" t="s">
        <v>6584</v>
      </c>
      <c r="J94" s="517" t="s">
        <v>18812</v>
      </c>
      <c r="K94" s="518" t="s">
        <v>18854</v>
      </c>
      <c r="L94" s="517" t="s">
        <v>1738</v>
      </c>
    </row>
    <row r="95" spans="1:12" ht="40.5" x14ac:dyDescent="0.25">
      <c r="A95" s="517" t="s">
        <v>1733</v>
      </c>
      <c r="B95" s="517" t="s">
        <v>1734</v>
      </c>
      <c r="C95" s="517" t="s">
        <v>1791</v>
      </c>
      <c r="D95" s="517" t="s">
        <v>1792</v>
      </c>
      <c r="E95" s="518" t="s">
        <v>1626</v>
      </c>
      <c r="F95" s="517" t="s">
        <v>1626</v>
      </c>
      <c r="G95" s="520">
        <v>90732</v>
      </c>
      <c r="H95" s="519" t="s">
        <v>1828</v>
      </c>
      <c r="I95" s="517" t="s">
        <v>6584</v>
      </c>
      <c r="J95" s="517" t="s">
        <v>18812</v>
      </c>
      <c r="K95" s="518" t="s">
        <v>18855</v>
      </c>
      <c r="L95" s="517" t="s">
        <v>1738</v>
      </c>
    </row>
    <row r="96" spans="1:12" ht="67.5" x14ac:dyDescent="0.25">
      <c r="A96" s="517" t="s">
        <v>1733</v>
      </c>
      <c r="B96" s="517" t="s">
        <v>1734</v>
      </c>
      <c r="C96" s="517" t="s">
        <v>1791</v>
      </c>
      <c r="D96" s="517" t="s">
        <v>1792</v>
      </c>
      <c r="E96" s="518" t="s">
        <v>1626</v>
      </c>
      <c r="F96" s="517" t="s">
        <v>1626</v>
      </c>
      <c r="G96" s="520">
        <v>90733</v>
      </c>
      <c r="H96" s="519" t="s">
        <v>1829</v>
      </c>
      <c r="I96" s="517" t="s">
        <v>18811</v>
      </c>
      <c r="J96" s="517" t="s">
        <v>18812</v>
      </c>
      <c r="K96" s="518" t="s">
        <v>6833</v>
      </c>
      <c r="L96" s="517" t="s">
        <v>1738</v>
      </c>
    </row>
    <row r="97" spans="1:12" ht="67.5" x14ac:dyDescent="0.25">
      <c r="A97" s="517" t="s">
        <v>1733</v>
      </c>
      <c r="B97" s="517" t="s">
        <v>1734</v>
      </c>
      <c r="C97" s="517" t="s">
        <v>1791</v>
      </c>
      <c r="D97" s="517" t="s">
        <v>1792</v>
      </c>
      <c r="E97" s="518" t="s">
        <v>1626</v>
      </c>
      <c r="F97" s="517" t="s">
        <v>1626</v>
      </c>
      <c r="G97" s="520">
        <v>90734</v>
      </c>
      <c r="H97" s="519" t="s">
        <v>1171</v>
      </c>
      <c r="I97" s="517" t="s">
        <v>18811</v>
      </c>
      <c r="J97" s="517" t="s">
        <v>18812</v>
      </c>
      <c r="K97" s="518" t="s">
        <v>7819</v>
      </c>
      <c r="L97" s="517" t="s">
        <v>1738</v>
      </c>
    </row>
    <row r="98" spans="1:12" ht="67.5" x14ac:dyDescent="0.25">
      <c r="A98" s="517" t="s">
        <v>1733</v>
      </c>
      <c r="B98" s="517" t="s">
        <v>1734</v>
      </c>
      <c r="C98" s="517" t="s">
        <v>1791</v>
      </c>
      <c r="D98" s="517" t="s">
        <v>1792</v>
      </c>
      <c r="E98" s="518" t="s">
        <v>1626</v>
      </c>
      <c r="F98" s="517" t="s">
        <v>1626</v>
      </c>
      <c r="G98" s="520">
        <v>90735</v>
      </c>
      <c r="H98" s="519" t="s">
        <v>1830</v>
      </c>
      <c r="I98" s="517" t="s">
        <v>18811</v>
      </c>
      <c r="J98" s="517" t="s">
        <v>18812</v>
      </c>
      <c r="K98" s="518" t="s">
        <v>7728</v>
      </c>
      <c r="L98" s="517" t="s">
        <v>1738</v>
      </c>
    </row>
    <row r="99" spans="1:12" ht="67.5" x14ac:dyDescent="0.25">
      <c r="A99" s="517" t="s">
        <v>1733</v>
      </c>
      <c r="B99" s="517" t="s">
        <v>1734</v>
      </c>
      <c r="C99" s="517" t="s">
        <v>1791</v>
      </c>
      <c r="D99" s="517" t="s">
        <v>1792</v>
      </c>
      <c r="E99" s="518" t="s">
        <v>1626</v>
      </c>
      <c r="F99" s="517" t="s">
        <v>1626</v>
      </c>
      <c r="G99" s="520">
        <v>90736</v>
      </c>
      <c r="H99" s="519" t="s">
        <v>1831</v>
      </c>
      <c r="I99" s="517" t="s">
        <v>18811</v>
      </c>
      <c r="J99" s="517" t="s">
        <v>18812</v>
      </c>
      <c r="K99" s="518" t="s">
        <v>7583</v>
      </c>
      <c r="L99" s="517" t="s">
        <v>1738</v>
      </c>
    </row>
    <row r="100" spans="1:12" ht="67.5" x14ac:dyDescent="0.25">
      <c r="A100" s="517" t="s">
        <v>1733</v>
      </c>
      <c r="B100" s="517" t="s">
        <v>1734</v>
      </c>
      <c r="C100" s="517" t="s">
        <v>1791</v>
      </c>
      <c r="D100" s="517" t="s">
        <v>1792</v>
      </c>
      <c r="E100" s="518" t="s">
        <v>1626</v>
      </c>
      <c r="F100" s="517" t="s">
        <v>1626</v>
      </c>
      <c r="G100" s="520">
        <v>90737</v>
      </c>
      <c r="H100" s="519" t="s">
        <v>1832</v>
      </c>
      <c r="I100" s="517" t="s">
        <v>18811</v>
      </c>
      <c r="J100" s="517" t="s">
        <v>18812</v>
      </c>
      <c r="K100" s="518" t="s">
        <v>6806</v>
      </c>
      <c r="L100" s="517" t="s">
        <v>1738</v>
      </c>
    </row>
    <row r="101" spans="1:12" ht="67.5" x14ac:dyDescent="0.25">
      <c r="A101" s="517" t="s">
        <v>1733</v>
      </c>
      <c r="B101" s="517" t="s">
        <v>1734</v>
      </c>
      <c r="C101" s="517" t="s">
        <v>1791</v>
      </c>
      <c r="D101" s="517" t="s">
        <v>1792</v>
      </c>
      <c r="E101" s="518" t="s">
        <v>1626</v>
      </c>
      <c r="F101" s="517" t="s">
        <v>1626</v>
      </c>
      <c r="G101" s="520">
        <v>90738</v>
      </c>
      <c r="H101" s="519" t="s">
        <v>1833</v>
      </c>
      <c r="I101" s="517" t="s">
        <v>18811</v>
      </c>
      <c r="J101" s="517" t="s">
        <v>18812</v>
      </c>
      <c r="K101" s="518" t="s">
        <v>6982</v>
      </c>
      <c r="L101" s="517" t="s">
        <v>1738</v>
      </c>
    </row>
    <row r="102" spans="1:12" ht="67.5" x14ac:dyDescent="0.25">
      <c r="A102" s="517" t="s">
        <v>1733</v>
      </c>
      <c r="B102" s="517" t="s">
        <v>1734</v>
      </c>
      <c r="C102" s="517" t="s">
        <v>1791</v>
      </c>
      <c r="D102" s="517" t="s">
        <v>1792</v>
      </c>
      <c r="E102" s="518" t="s">
        <v>1626</v>
      </c>
      <c r="F102" s="517" t="s">
        <v>1626</v>
      </c>
      <c r="G102" s="520">
        <v>90739</v>
      </c>
      <c r="H102" s="519" t="s">
        <v>1834</v>
      </c>
      <c r="I102" s="517" t="s">
        <v>18811</v>
      </c>
      <c r="J102" s="517" t="s">
        <v>18812</v>
      </c>
      <c r="K102" s="518" t="s">
        <v>8699</v>
      </c>
      <c r="L102" s="517" t="s">
        <v>1738</v>
      </c>
    </row>
    <row r="103" spans="1:12" ht="81" x14ac:dyDescent="0.25">
      <c r="A103" s="517" t="s">
        <v>1733</v>
      </c>
      <c r="B103" s="517" t="s">
        <v>1734</v>
      </c>
      <c r="C103" s="517" t="s">
        <v>1791</v>
      </c>
      <c r="D103" s="517" t="s">
        <v>1792</v>
      </c>
      <c r="E103" s="518" t="s">
        <v>1626</v>
      </c>
      <c r="F103" s="517" t="s">
        <v>1626</v>
      </c>
      <c r="G103" s="520">
        <v>90740</v>
      </c>
      <c r="H103" s="519" t="s">
        <v>1835</v>
      </c>
      <c r="I103" s="517" t="s">
        <v>18811</v>
      </c>
      <c r="J103" s="517" t="s">
        <v>18812</v>
      </c>
      <c r="K103" s="518" t="s">
        <v>6772</v>
      </c>
      <c r="L103" s="517" t="s">
        <v>1738</v>
      </c>
    </row>
    <row r="104" spans="1:12" ht="81" x14ac:dyDescent="0.25">
      <c r="A104" s="517" t="s">
        <v>1733</v>
      </c>
      <c r="B104" s="517" t="s">
        <v>1734</v>
      </c>
      <c r="C104" s="517" t="s">
        <v>1791</v>
      </c>
      <c r="D104" s="517" t="s">
        <v>1792</v>
      </c>
      <c r="E104" s="518" t="s">
        <v>1626</v>
      </c>
      <c r="F104" s="517" t="s">
        <v>1626</v>
      </c>
      <c r="G104" s="520">
        <v>90741</v>
      </c>
      <c r="H104" s="519" t="s">
        <v>1836</v>
      </c>
      <c r="I104" s="517" t="s">
        <v>18811</v>
      </c>
      <c r="J104" s="517" t="s">
        <v>18812</v>
      </c>
      <c r="K104" s="518" t="s">
        <v>7651</v>
      </c>
      <c r="L104" s="517" t="s">
        <v>1738</v>
      </c>
    </row>
    <row r="105" spans="1:12" ht="81" x14ac:dyDescent="0.25">
      <c r="A105" s="517" t="s">
        <v>1733</v>
      </c>
      <c r="B105" s="517" t="s">
        <v>1734</v>
      </c>
      <c r="C105" s="517" t="s">
        <v>1791</v>
      </c>
      <c r="D105" s="517" t="s">
        <v>1792</v>
      </c>
      <c r="E105" s="518" t="s">
        <v>1626</v>
      </c>
      <c r="F105" s="517" t="s">
        <v>1626</v>
      </c>
      <c r="G105" s="520">
        <v>90742</v>
      </c>
      <c r="H105" s="519" t="s">
        <v>1837</v>
      </c>
      <c r="I105" s="517" t="s">
        <v>18811</v>
      </c>
      <c r="J105" s="517" t="s">
        <v>18812</v>
      </c>
      <c r="K105" s="518" t="s">
        <v>7682</v>
      </c>
      <c r="L105" s="517" t="s">
        <v>1738</v>
      </c>
    </row>
    <row r="106" spans="1:12" ht="81" x14ac:dyDescent="0.25">
      <c r="A106" s="517" t="s">
        <v>1733</v>
      </c>
      <c r="B106" s="517" t="s">
        <v>1734</v>
      </c>
      <c r="C106" s="517" t="s">
        <v>1791</v>
      </c>
      <c r="D106" s="517" t="s">
        <v>1792</v>
      </c>
      <c r="E106" s="518" t="s">
        <v>1626</v>
      </c>
      <c r="F106" s="517" t="s">
        <v>1626</v>
      </c>
      <c r="G106" s="520">
        <v>90743</v>
      </c>
      <c r="H106" s="519" t="s">
        <v>1838</v>
      </c>
      <c r="I106" s="517" t="s">
        <v>18811</v>
      </c>
      <c r="J106" s="517" t="s">
        <v>18812</v>
      </c>
      <c r="K106" s="518" t="s">
        <v>7043</v>
      </c>
      <c r="L106" s="517" t="s">
        <v>1738</v>
      </c>
    </row>
    <row r="107" spans="1:12" ht="81" x14ac:dyDescent="0.25">
      <c r="A107" s="517" t="s">
        <v>1733</v>
      </c>
      <c r="B107" s="517" t="s">
        <v>1734</v>
      </c>
      <c r="C107" s="517" t="s">
        <v>1791</v>
      </c>
      <c r="D107" s="517" t="s">
        <v>1792</v>
      </c>
      <c r="E107" s="518" t="s">
        <v>1626</v>
      </c>
      <c r="F107" s="517" t="s">
        <v>1626</v>
      </c>
      <c r="G107" s="520">
        <v>90744</v>
      </c>
      <c r="H107" s="519" t="s">
        <v>1839</v>
      </c>
      <c r="I107" s="517" t="s">
        <v>18811</v>
      </c>
      <c r="J107" s="517" t="s">
        <v>18812</v>
      </c>
      <c r="K107" s="518" t="s">
        <v>7162</v>
      </c>
      <c r="L107" s="517" t="s">
        <v>1738</v>
      </c>
    </row>
    <row r="108" spans="1:12" ht="81" x14ac:dyDescent="0.25">
      <c r="A108" s="517" t="s">
        <v>1733</v>
      </c>
      <c r="B108" s="517" t="s">
        <v>1734</v>
      </c>
      <c r="C108" s="517" t="s">
        <v>1791</v>
      </c>
      <c r="D108" s="517" t="s">
        <v>1792</v>
      </c>
      <c r="E108" s="518" t="s">
        <v>1626</v>
      </c>
      <c r="F108" s="517" t="s">
        <v>1626</v>
      </c>
      <c r="G108" s="520">
        <v>90745</v>
      </c>
      <c r="H108" s="519" t="s">
        <v>1840</v>
      </c>
      <c r="I108" s="517" t="s">
        <v>18811</v>
      </c>
      <c r="J108" s="517" t="s">
        <v>18812</v>
      </c>
      <c r="K108" s="518" t="s">
        <v>6938</v>
      </c>
      <c r="L108" s="517" t="s">
        <v>1738</v>
      </c>
    </row>
    <row r="109" spans="1:12" ht="81" x14ac:dyDescent="0.25">
      <c r="A109" s="517" t="s">
        <v>1733</v>
      </c>
      <c r="B109" s="517" t="s">
        <v>1734</v>
      </c>
      <c r="C109" s="517" t="s">
        <v>1791</v>
      </c>
      <c r="D109" s="517" t="s">
        <v>1792</v>
      </c>
      <c r="E109" s="518" t="s">
        <v>1626</v>
      </c>
      <c r="F109" s="517" t="s">
        <v>1626</v>
      </c>
      <c r="G109" s="520">
        <v>90746</v>
      </c>
      <c r="H109" s="519" t="s">
        <v>1841</v>
      </c>
      <c r="I109" s="517" t="s">
        <v>18811</v>
      </c>
      <c r="J109" s="517" t="s">
        <v>18812</v>
      </c>
      <c r="K109" s="518" t="s">
        <v>6793</v>
      </c>
      <c r="L109" s="517" t="s">
        <v>1738</v>
      </c>
    </row>
    <row r="110" spans="1:12" ht="81" x14ac:dyDescent="0.25">
      <c r="A110" s="517" t="s">
        <v>1733</v>
      </c>
      <c r="B110" s="517" t="s">
        <v>1734</v>
      </c>
      <c r="C110" s="517" t="s">
        <v>1791</v>
      </c>
      <c r="D110" s="517" t="s">
        <v>1792</v>
      </c>
      <c r="E110" s="518" t="s">
        <v>1626</v>
      </c>
      <c r="F110" s="517" t="s">
        <v>1626</v>
      </c>
      <c r="G110" s="520">
        <v>90747</v>
      </c>
      <c r="H110" s="519" t="s">
        <v>1842</v>
      </c>
      <c r="I110" s="517" t="s">
        <v>18811</v>
      </c>
      <c r="J110" s="517" t="s">
        <v>18812</v>
      </c>
      <c r="K110" s="518" t="s">
        <v>7093</v>
      </c>
      <c r="L110" s="517" t="s">
        <v>1738</v>
      </c>
    </row>
    <row r="111" spans="1:12" ht="67.5" x14ac:dyDescent="0.25">
      <c r="A111" s="517" t="s">
        <v>1733</v>
      </c>
      <c r="B111" s="517" t="s">
        <v>1734</v>
      </c>
      <c r="C111" s="517" t="s">
        <v>1791</v>
      </c>
      <c r="D111" s="517" t="s">
        <v>1792</v>
      </c>
      <c r="E111" s="518" t="s">
        <v>1626</v>
      </c>
      <c r="F111" s="517" t="s">
        <v>1626</v>
      </c>
      <c r="G111" s="520">
        <v>90748</v>
      </c>
      <c r="H111" s="519" t="s">
        <v>1843</v>
      </c>
      <c r="I111" s="517" t="s">
        <v>18811</v>
      </c>
      <c r="J111" s="517" t="s">
        <v>18812</v>
      </c>
      <c r="K111" s="518" t="s">
        <v>7810</v>
      </c>
      <c r="L111" s="517" t="s">
        <v>1738</v>
      </c>
    </row>
    <row r="112" spans="1:12" ht="67.5" x14ac:dyDescent="0.25">
      <c r="A112" s="517" t="s">
        <v>1733</v>
      </c>
      <c r="B112" s="517" t="s">
        <v>1734</v>
      </c>
      <c r="C112" s="517" t="s">
        <v>1791</v>
      </c>
      <c r="D112" s="517" t="s">
        <v>1792</v>
      </c>
      <c r="E112" s="518" t="s">
        <v>1626</v>
      </c>
      <c r="F112" s="517" t="s">
        <v>1626</v>
      </c>
      <c r="G112" s="520">
        <v>90749</v>
      </c>
      <c r="H112" s="519" t="s">
        <v>1844</v>
      </c>
      <c r="I112" s="517" t="s">
        <v>18811</v>
      </c>
      <c r="J112" s="517" t="s">
        <v>18812</v>
      </c>
      <c r="K112" s="518" t="s">
        <v>7173</v>
      </c>
      <c r="L112" s="517" t="s">
        <v>1738</v>
      </c>
    </row>
    <row r="113" spans="1:12" ht="67.5" x14ac:dyDescent="0.25">
      <c r="A113" s="517" t="s">
        <v>1733</v>
      </c>
      <c r="B113" s="517" t="s">
        <v>1734</v>
      </c>
      <c r="C113" s="517" t="s">
        <v>1791</v>
      </c>
      <c r="D113" s="517" t="s">
        <v>1792</v>
      </c>
      <c r="E113" s="518" t="s">
        <v>1626</v>
      </c>
      <c r="F113" s="517" t="s">
        <v>1626</v>
      </c>
      <c r="G113" s="520">
        <v>90750</v>
      </c>
      <c r="H113" s="519" t="s">
        <v>1845</v>
      </c>
      <c r="I113" s="517" t="s">
        <v>18811</v>
      </c>
      <c r="J113" s="517" t="s">
        <v>18812</v>
      </c>
      <c r="K113" s="518" t="s">
        <v>7642</v>
      </c>
      <c r="L113" s="517" t="s">
        <v>1738</v>
      </c>
    </row>
    <row r="114" spans="1:12" ht="67.5" x14ac:dyDescent="0.25">
      <c r="A114" s="517" t="s">
        <v>1733</v>
      </c>
      <c r="B114" s="517" t="s">
        <v>1734</v>
      </c>
      <c r="C114" s="517" t="s">
        <v>1791</v>
      </c>
      <c r="D114" s="517" t="s">
        <v>1792</v>
      </c>
      <c r="E114" s="518" t="s">
        <v>1626</v>
      </c>
      <c r="F114" s="517" t="s">
        <v>1626</v>
      </c>
      <c r="G114" s="520">
        <v>90751</v>
      </c>
      <c r="H114" s="519" t="s">
        <v>1846</v>
      </c>
      <c r="I114" s="517" t="s">
        <v>18811</v>
      </c>
      <c r="J114" s="517" t="s">
        <v>18812</v>
      </c>
      <c r="K114" s="518" t="s">
        <v>7735</v>
      </c>
      <c r="L114" s="517" t="s">
        <v>1738</v>
      </c>
    </row>
    <row r="115" spans="1:12" ht="67.5" x14ac:dyDescent="0.25">
      <c r="A115" s="517" t="s">
        <v>1733</v>
      </c>
      <c r="B115" s="517" t="s">
        <v>1734</v>
      </c>
      <c r="C115" s="517" t="s">
        <v>1791</v>
      </c>
      <c r="D115" s="517" t="s">
        <v>1792</v>
      </c>
      <c r="E115" s="518" t="s">
        <v>1626</v>
      </c>
      <c r="F115" s="517" t="s">
        <v>1626</v>
      </c>
      <c r="G115" s="520">
        <v>90752</v>
      </c>
      <c r="H115" s="519" t="s">
        <v>1847</v>
      </c>
      <c r="I115" s="517" t="s">
        <v>18811</v>
      </c>
      <c r="J115" s="517" t="s">
        <v>18812</v>
      </c>
      <c r="K115" s="518" t="s">
        <v>6842</v>
      </c>
      <c r="L115" s="517" t="s">
        <v>1738</v>
      </c>
    </row>
    <row r="116" spans="1:12" ht="67.5" x14ac:dyDescent="0.25">
      <c r="A116" s="517" t="s">
        <v>1733</v>
      </c>
      <c r="B116" s="517" t="s">
        <v>1734</v>
      </c>
      <c r="C116" s="517" t="s">
        <v>1791</v>
      </c>
      <c r="D116" s="517" t="s">
        <v>1792</v>
      </c>
      <c r="E116" s="518" t="s">
        <v>1626</v>
      </c>
      <c r="F116" s="517" t="s">
        <v>1626</v>
      </c>
      <c r="G116" s="520">
        <v>90753</v>
      </c>
      <c r="H116" s="519" t="s">
        <v>1848</v>
      </c>
      <c r="I116" s="517" t="s">
        <v>18811</v>
      </c>
      <c r="J116" s="517" t="s">
        <v>18812</v>
      </c>
      <c r="K116" s="518" t="s">
        <v>7099</v>
      </c>
      <c r="L116" s="517" t="s">
        <v>1738</v>
      </c>
    </row>
    <row r="117" spans="1:12" ht="67.5" x14ac:dyDescent="0.25">
      <c r="A117" s="517" t="s">
        <v>1733</v>
      </c>
      <c r="B117" s="517" t="s">
        <v>1734</v>
      </c>
      <c r="C117" s="517" t="s">
        <v>1791</v>
      </c>
      <c r="D117" s="517" t="s">
        <v>1792</v>
      </c>
      <c r="E117" s="518" t="s">
        <v>1626</v>
      </c>
      <c r="F117" s="517" t="s">
        <v>1626</v>
      </c>
      <c r="G117" s="520">
        <v>90754</v>
      </c>
      <c r="H117" s="519" t="s">
        <v>1849</v>
      </c>
      <c r="I117" s="517" t="s">
        <v>18811</v>
      </c>
      <c r="J117" s="517" t="s">
        <v>18812</v>
      </c>
      <c r="K117" s="518" t="s">
        <v>7316</v>
      </c>
      <c r="L117" s="517" t="s">
        <v>1738</v>
      </c>
    </row>
    <row r="118" spans="1:12" ht="81" x14ac:dyDescent="0.25">
      <c r="A118" s="517" t="s">
        <v>1733</v>
      </c>
      <c r="B118" s="517" t="s">
        <v>1734</v>
      </c>
      <c r="C118" s="517" t="s">
        <v>1791</v>
      </c>
      <c r="D118" s="517" t="s">
        <v>1792</v>
      </c>
      <c r="E118" s="518" t="s">
        <v>1626</v>
      </c>
      <c r="F118" s="517" t="s">
        <v>1626</v>
      </c>
      <c r="G118" s="520">
        <v>90755</v>
      </c>
      <c r="H118" s="519" t="s">
        <v>1850</v>
      </c>
      <c r="I118" s="517" t="s">
        <v>18811</v>
      </c>
      <c r="J118" s="517" t="s">
        <v>18812</v>
      </c>
      <c r="K118" s="518" t="s">
        <v>7582</v>
      </c>
      <c r="L118" s="517" t="s">
        <v>1738</v>
      </c>
    </row>
    <row r="119" spans="1:12" ht="81" x14ac:dyDescent="0.25">
      <c r="A119" s="517" t="s">
        <v>1733</v>
      </c>
      <c r="B119" s="517" t="s">
        <v>1734</v>
      </c>
      <c r="C119" s="517" t="s">
        <v>1791</v>
      </c>
      <c r="D119" s="517" t="s">
        <v>1792</v>
      </c>
      <c r="E119" s="518" t="s">
        <v>1626</v>
      </c>
      <c r="F119" s="517" t="s">
        <v>1626</v>
      </c>
      <c r="G119" s="520">
        <v>90756</v>
      </c>
      <c r="H119" s="519" t="s">
        <v>1851</v>
      </c>
      <c r="I119" s="517" t="s">
        <v>18811</v>
      </c>
      <c r="J119" s="517" t="s">
        <v>18812</v>
      </c>
      <c r="K119" s="518" t="s">
        <v>7932</v>
      </c>
      <c r="L119" s="517" t="s">
        <v>1738</v>
      </c>
    </row>
    <row r="120" spans="1:12" ht="81" x14ac:dyDescent="0.25">
      <c r="A120" s="517" t="s">
        <v>1733</v>
      </c>
      <c r="B120" s="517" t="s">
        <v>1734</v>
      </c>
      <c r="C120" s="517" t="s">
        <v>1791</v>
      </c>
      <c r="D120" s="517" t="s">
        <v>1792</v>
      </c>
      <c r="E120" s="518" t="s">
        <v>1626</v>
      </c>
      <c r="F120" s="517" t="s">
        <v>1626</v>
      </c>
      <c r="G120" s="520">
        <v>90757</v>
      </c>
      <c r="H120" s="519" t="s">
        <v>1852</v>
      </c>
      <c r="I120" s="517" t="s">
        <v>18811</v>
      </c>
      <c r="J120" s="517" t="s">
        <v>18812</v>
      </c>
      <c r="K120" s="518" t="s">
        <v>7727</v>
      </c>
      <c r="L120" s="517" t="s">
        <v>1738</v>
      </c>
    </row>
    <row r="121" spans="1:12" ht="81" x14ac:dyDescent="0.25">
      <c r="A121" s="517" t="s">
        <v>1733</v>
      </c>
      <c r="B121" s="517" t="s">
        <v>1734</v>
      </c>
      <c r="C121" s="517" t="s">
        <v>1791</v>
      </c>
      <c r="D121" s="517" t="s">
        <v>1792</v>
      </c>
      <c r="E121" s="518" t="s">
        <v>1626</v>
      </c>
      <c r="F121" s="517" t="s">
        <v>1626</v>
      </c>
      <c r="G121" s="520">
        <v>90758</v>
      </c>
      <c r="H121" s="519" t="s">
        <v>1853</v>
      </c>
      <c r="I121" s="517" t="s">
        <v>18811</v>
      </c>
      <c r="J121" s="517" t="s">
        <v>18812</v>
      </c>
      <c r="K121" s="518" t="s">
        <v>8111</v>
      </c>
      <c r="L121" s="517" t="s">
        <v>1738</v>
      </c>
    </row>
    <row r="122" spans="1:12" ht="81" x14ac:dyDescent="0.25">
      <c r="A122" s="517" t="s">
        <v>1733</v>
      </c>
      <c r="B122" s="517" t="s">
        <v>1734</v>
      </c>
      <c r="C122" s="517" t="s">
        <v>1791</v>
      </c>
      <c r="D122" s="517" t="s">
        <v>1792</v>
      </c>
      <c r="E122" s="518" t="s">
        <v>1626</v>
      </c>
      <c r="F122" s="517" t="s">
        <v>1626</v>
      </c>
      <c r="G122" s="520">
        <v>90759</v>
      </c>
      <c r="H122" s="519" t="s">
        <v>1854</v>
      </c>
      <c r="I122" s="517" t="s">
        <v>18811</v>
      </c>
      <c r="J122" s="517" t="s">
        <v>18812</v>
      </c>
      <c r="K122" s="518" t="s">
        <v>17696</v>
      </c>
      <c r="L122" s="517" t="s">
        <v>1738</v>
      </c>
    </row>
    <row r="123" spans="1:12" ht="81" x14ac:dyDescent="0.25">
      <c r="A123" s="517" t="s">
        <v>1733</v>
      </c>
      <c r="B123" s="517" t="s">
        <v>1734</v>
      </c>
      <c r="C123" s="517" t="s">
        <v>1791</v>
      </c>
      <c r="D123" s="517" t="s">
        <v>1792</v>
      </c>
      <c r="E123" s="518" t="s">
        <v>1626</v>
      </c>
      <c r="F123" s="517" t="s">
        <v>1626</v>
      </c>
      <c r="G123" s="520">
        <v>90760</v>
      </c>
      <c r="H123" s="519" t="s">
        <v>1855</v>
      </c>
      <c r="I123" s="517" t="s">
        <v>18811</v>
      </c>
      <c r="J123" s="517" t="s">
        <v>18812</v>
      </c>
      <c r="K123" s="518" t="s">
        <v>11002</v>
      </c>
      <c r="L123" s="517" t="s">
        <v>1738</v>
      </c>
    </row>
    <row r="124" spans="1:12" ht="81" x14ac:dyDescent="0.25">
      <c r="A124" s="517" t="s">
        <v>1733</v>
      </c>
      <c r="B124" s="517" t="s">
        <v>1734</v>
      </c>
      <c r="C124" s="517" t="s">
        <v>1791</v>
      </c>
      <c r="D124" s="517" t="s">
        <v>1792</v>
      </c>
      <c r="E124" s="518" t="s">
        <v>1626</v>
      </c>
      <c r="F124" s="517" t="s">
        <v>1626</v>
      </c>
      <c r="G124" s="520">
        <v>90761</v>
      </c>
      <c r="H124" s="519" t="s">
        <v>1856</v>
      </c>
      <c r="I124" s="517" t="s">
        <v>18811</v>
      </c>
      <c r="J124" s="517" t="s">
        <v>18812</v>
      </c>
      <c r="K124" s="518" t="s">
        <v>6780</v>
      </c>
      <c r="L124" s="517" t="s">
        <v>1738</v>
      </c>
    </row>
    <row r="125" spans="1:12" ht="81" x14ac:dyDescent="0.25">
      <c r="A125" s="517" t="s">
        <v>1733</v>
      </c>
      <c r="B125" s="517" t="s">
        <v>1734</v>
      </c>
      <c r="C125" s="517" t="s">
        <v>1791</v>
      </c>
      <c r="D125" s="517" t="s">
        <v>1792</v>
      </c>
      <c r="E125" s="518" t="s">
        <v>1626</v>
      </c>
      <c r="F125" s="517" t="s">
        <v>1626</v>
      </c>
      <c r="G125" s="520">
        <v>90762</v>
      </c>
      <c r="H125" s="519" t="s">
        <v>1857</v>
      </c>
      <c r="I125" s="517" t="s">
        <v>18811</v>
      </c>
      <c r="J125" s="517" t="s">
        <v>18812</v>
      </c>
      <c r="K125" s="518" t="s">
        <v>18856</v>
      </c>
      <c r="L125" s="517" t="s">
        <v>1738</v>
      </c>
    </row>
    <row r="126" spans="1:12" ht="67.5" x14ac:dyDescent="0.25">
      <c r="A126" s="517" t="s">
        <v>1733</v>
      </c>
      <c r="B126" s="517" t="s">
        <v>1734</v>
      </c>
      <c r="C126" s="517" t="s">
        <v>1791</v>
      </c>
      <c r="D126" s="517" t="s">
        <v>1792</v>
      </c>
      <c r="E126" s="518" t="s">
        <v>1626</v>
      </c>
      <c r="F126" s="517" t="s">
        <v>1626</v>
      </c>
      <c r="G126" s="520">
        <v>94869</v>
      </c>
      <c r="H126" s="519" t="s">
        <v>1858</v>
      </c>
      <c r="I126" s="517" t="s">
        <v>18811</v>
      </c>
      <c r="J126" s="517" t="s">
        <v>18812</v>
      </c>
      <c r="K126" s="518" t="s">
        <v>18857</v>
      </c>
      <c r="L126" s="517" t="s">
        <v>1738</v>
      </c>
    </row>
    <row r="127" spans="1:12" ht="81" x14ac:dyDescent="0.25">
      <c r="A127" s="517" t="s">
        <v>1733</v>
      </c>
      <c r="B127" s="517" t="s">
        <v>1734</v>
      </c>
      <c r="C127" s="517" t="s">
        <v>1791</v>
      </c>
      <c r="D127" s="517" t="s">
        <v>1792</v>
      </c>
      <c r="E127" s="518" t="s">
        <v>1626</v>
      </c>
      <c r="F127" s="517" t="s">
        <v>1626</v>
      </c>
      <c r="G127" s="520">
        <v>94870</v>
      </c>
      <c r="H127" s="519" t="s">
        <v>1859</v>
      </c>
      <c r="I127" s="517" t="s">
        <v>18811</v>
      </c>
      <c r="J127" s="517" t="s">
        <v>18812</v>
      </c>
      <c r="K127" s="518" t="s">
        <v>8706</v>
      </c>
      <c r="L127" s="517" t="s">
        <v>1738</v>
      </c>
    </row>
    <row r="128" spans="1:12" ht="67.5" x14ac:dyDescent="0.25">
      <c r="A128" s="517" t="s">
        <v>1733</v>
      </c>
      <c r="B128" s="517" t="s">
        <v>1734</v>
      </c>
      <c r="C128" s="517" t="s">
        <v>1791</v>
      </c>
      <c r="D128" s="517" t="s">
        <v>1792</v>
      </c>
      <c r="E128" s="518" t="s">
        <v>1626</v>
      </c>
      <c r="F128" s="517" t="s">
        <v>1626</v>
      </c>
      <c r="G128" s="520">
        <v>94871</v>
      </c>
      <c r="H128" s="519" t="s">
        <v>1860</v>
      </c>
      <c r="I128" s="517" t="s">
        <v>18811</v>
      </c>
      <c r="J128" s="517" t="s">
        <v>18812</v>
      </c>
      <c r="K128" s="518" t="s">
        <v>18858</v>
      </c>
      <c r="L128" s="517" t="s">
        <v>1738</v>
      </c>
    </row>
    <row r="129" spans="1:12" ht="81" x14ac:dyDescent="0.25">
      <c r="A129" s="517" t="s">
        <v>1733</v>
      </c>
      <c r="B129" s="517" t="s">
        <v>1734</v>
      </c>
      <c r="C129" s="517" t="s">
        <v>1791</v>
      </c>
      <c r="D129" s="517" t="s">
        <v>1792</v>
      </c>
      <c r="E129" s="518" t="s">
        <v>1626</v>
      </c>
      <c r="F129" s="517" t="s">
        <v>1626</v>
      </c>
      <c r="G129" s="520">
        <v>94872</v>
      </c>
      <c r="H129" s="519" t="s">
        <v>1861</v>
      </c>
      <c r="I129" s="517" t="s">
        <v>18811</v>
      </c>
      <c r="J129" s="517" t="s">
        <v>18812</v>
      </c>
      <c r="K129" s="518" t="s">
        <v>7250</v>
      </c>
      <c r="L129" s="517" t="s">
        <v>1738</v>
      </c>
    </row>
    <row r="130" spans="1:12" ht="67.5" x14ac:dyDescent="0.25">
      <c r="A130" s="517" t="s">
        <v>1733</v>
      </c>
      <c r="B130" s="517" t="s">
        <v>1734</v>
      </c>
      <c r="C130" s="517" t="s">
        <v>1791</v>
      </c>
      <c r="D130" s="517" t="s">
        <v>1792</v>
      </c>
      <c r="E130" s="518" t="s">
        <v>1626</v>
      </c>
      <c r="F130" s="517" t="s">
        <v>1626</v>
      </c>
      <c r="G130" s="520">
        <v>94875</v>
      </c>
      <c r="H130" s="519" t="s">
        <v>1862</v>
      </c>
      <c r="I130" s="517" t="s">
        <v>18811</v>
      </c>
      <c r="J130" s="517" t="s">
        <v>18812</v>
      </c>
      <c r="K130" s="518" t="s">
        <v>18859</v>
      </c>
      <c r="L130" s="517" t="s">
        <v>1738</v>
      </c>
    </row>
    <row r="131" spans="1:12" ht="81" x14ac:dyDescent="0.25">
      <c r="A131" s="517" t="s">
        <v>1733</v>
      </c>
      <c r="B131" s="517" t="s">
        <v>1734</v>
      </c>
      <c r="C131" s="517" t="s">
        <v>1791</v>
      </c>
      <c r="D131" s="517" t="s">
        <v>1792</v>
      </c>
      <c r="E131" s="518" t="s">
        <v>1626</v>
      </c>
      <c r="F131" s="517" t="s">
        <v>1626</v>
      </c>
      <c r="G131" s="520">
        <v>94876</v>
      </c>
      <c r="H131" s="519" t="s">
        <v>1863</v>
      </c>
      <c r="I131" s="517" t="s">
        <v>18811</v>
      </c>
      <c r="J131" s="517" t="s">
        <v>18812</v>
      </c>
      <c r="K131" s="518" t="s">
        <v>17146</v>
      </c>
      <c r="L131" s="517" t="s">
        <v>1738</v>
      </c>
    </row>
    <row r="132" spans="1:12" ht="81" x14ac:dyDescent="0.25">
      <c r="A132" s="517" t="s">
        <v>1733</v>
      </c>
      <c r="B132" s="517" t="s">
        <v>1734</v>
      </c>
      <c r="C132" s="517" t="s">
        <v>1791</v>
      </c>
      <c r="D132" s="517" t="s">
        <v>1792</v>
      </c>
      <c r="E132" s="518" t="s">
        <v>1626</v>
      </c>
      <c r="F132" s="517" t="s">
        <v>1626</v>
      </c>
      <c r="G132" s="520">
        <v>94878</v>
      </c>
      <c r="H132" s="519" t="s">
        <v>1864</v>
      </c>
      <c r="I132" s="517" t="s">
        <v>18811</v>
      </c>
      <c r="J132" s="517" t="s">
        <v>18812</v>
      </c>
      <c r="K132" s="518" t="s">
        <v>14896</v>
      </c>
      <c r="L132" s="517" t="s">
        <v>1738</v>
      </c>
    </row>
    <row r="133" spans="1:12" ht="81" x14ac:dyDescent="0.25">
      <c r="A133" s="517" t="s">
        <v>1733</v>
      </c>
      <c r="B133" s="517" t="s">
        <v>1734</v>
      </c>
      <c r="C133" s="517" t="s">
        <v>1791</v>
      </c>
      <c r="D133" s="517" t="s">
        <v>1792</v>
      </c>
      <c r="E133" s="518" t="s">
        <v>1626</v>
      </c>
      <c r="F133" s="517" t="s">
        <v>1626</v>
      </c>
      <c r="G133" s="520">
        <v>94879</v>
      </c>
      <c r="H133" s="519" t="s">
        <v>1865</v>
      </c>
      <c r="I133" s="517" t="s">
        <v>18811</v>
      </c>
      <c r="J133" s="517" t="s">
        <v>18812</v>
      </c>
      <c r="K133" s="518" t="s">
        <v>18860</v>
      </c>
      <c r="L133" s="517" t="s">
        <v>1738</v>
      </c>
    </row>
    <row r="134" spans="1:12" ht="81" x14ac:dyDescent="0.25">
      <c r="A134" s="517" t="s">
        <v>1733</v>
      </c>
      <c r="B134" s="517" t="s">
        <v>1734</v>
      </c>
      <c r="C134" s="517" t="s">
        <v>1791</v>
      </c>
      <c r="D134" s="517" t="s">
        <v>1792</v>
      </c>
      <c r="E134" s="518" t="s">
        <v>1626</v>
      </c>
      <c r="F134" s="517" t="s">
        <v>1626</v>
      </c>
      <c r="G134" s="520">
        <v>94880</v>
      </c>
      <c r="H134" s="519" t="s">
        <v>1866</v>
      </c>
      <c r="I134" s="517" t="s">
        <v>18811</v>
      </c>
      <c r="J134" s="517" t="s">
        <v>18812</v>
      </c>
      <c r="K134" s="518" t="s">
        <v>18861</v>
      </c>
      <c r="L134" s="517" t="s">
        <v>1738</v>
      </c>
    </row>
    <row r="135" spans="1:12" ht="81" x14ac:dyDescent="0.25">
      <c r="A135" s="517" t="s">
        <v>1733</v>
      </c>
      <c r="B135" s="517" t="s">
        <v>1734</v>
      </c>
      <c r="C135" s="517" t="s">
        <v>1791</v>
      </c>
      <c r="D135" s="517" t="s">
        <v>1792</v>
      </c>
      <c r="E135" s="518" t="s">
        <v>1626</v>
      </c>
      <c r="F135" s="517" t="s">
        <v>1626</v>
      </c>
      <c r="G135" s="520">
        <v>94881</v>
      </c>
      <c r="H135" s="519" t="s">
        <v>1867</v>
      </c>
      <c r="I135" s="517" t="s">
        <v>18811</v>
      </c>
      <c r="J135" s="517" t="s">
        <v>18812</v>
      </c>
      <c r="K135" s="518" t="s">
        <v>18862</v>
      </c>
      <c r="L135" s="517" t="s">
        <v>1738</v>
      </c>
    </row>
    <row r="136" spans="1:12" ht="81" x14ac:dyDescent="0.25">
      <c r="A136" s="517" t="s">
        <v>1733</v>
      </c>
      <c r="B136" s="517" t="s">
        <v>1734</v>
      </c>
      <c r="C136" s="517" t="s">
        <v>1791</v>
      </c>
      <c r="D136" s="517" t="s">
        <v>1792</v>
      </c>
      <c r="E136" s="518" t="s">
        <v>1626</v>
      </c>
      <c r="F136" s="517" t="s">
        <v>1626</v>
      </c>
      <c r="G136" s="520">
        <v>94882</v>
      </c>
      <c r="H136" s="519" t="s">
        <v>1868</v>
      </c>
      <c r="I136" s="517" t="s">
        <v>18811</v>
      </c>
      <c r="J136" s="517" t="s">
        <v>18812</v>
      </c>
      <c r="K136" s="518" t="s">
        <v>15880</v>
      </c>
      <c r="L136" s="517" t="s">
        <v>1738</v>
      </c>
    </row>
    <row r="137" spans="1:12" ht="81" x14ac:dyDescent="0.25">
      <c r="A137" s="517" t="s">
        <v>1733</v>
      </c>
      <c r="B137" s="517" t="s">
        <v>1734</v>
      </c>
      <c r="C137" s="517" t="s">
        <v>1791</v>
      </c>
      <c r="D137" s="517" t="s">
        <v>1792</v>
      </c>
      <c r="E137" s="518" t="s">
        <v>1626</v>
      </c>
      <c r="F137" s="517" t="s">
        <v>1626</v>
      </c>
      <c r="G137" s="520">
        <v>94884</v>
      </c>
      <c r="H137" s="519" t="s">
        <v>1869</v>
      </c>
      <c r="I137" s="517" t="s">
        <v>18811</v>
      </c>
      <c r="J137" s="517" t="s">
        <v>18812</v>
      </c>
      <c r="K137" s="518" t="s">
        <v>17145</v>
      </c>
      <c r="L137" s="517" t="s">
        <v>1738</v>
      </c>
    </row>
    <row r="138" spans="1:12" ht="67.5" x14ac:dyDescent="0.25">
      <c r="A138" s="517" t="s">
        <v>1733</v>
      </c>
      <c r="B138" s="517" t="s">
        <v>1734</v>
      </c>
      <c r="C138" s="517" t="s">
        <v>1791</v>
      </c>
      <c r="D138" s="517" t="s">
        <v>1792</v>
      </c>
      <c r="E138" s="518" t="s">
        <v>1626</v>
      </c>
      <c r="F138" s="517" t="s">
        <v>1626</v>
      </c>
      <c r="G138" s="520">
        <v>94885</v>
      </c>
      <c r="H138" s="519" t="s">
        <v>1870</v>
      </c>
      <c r="I138" s="517" t="s">
        <v>18811</v>
      </c>
      <c r="J138" s="517" t="s">
        <v>18812</v>
      </c>
      <c r="K138" s="518" t="s">
        <v>18863</v>
      </c>
      <c r="L138" s="517" t="s">
        <v>1738</v>
      </c>
    </row>
    <row r="139" spans="1:12" ht="81" x14ac:dyDescent="0.25">
      <c r="A139" s="517" t="s">
        <v>1733</v>
      </c>
      <c r="B139" s="517" t="s">
        <v>1734</v>
      </c>
      <c r="C139" s="517" t="s">
        <v>1791</v>
      </c>
      <c r="D139" s="517" t="s">
        <v>1792</v>
      </c>
      <c r="E139" s="518" t="s">
        <v>1626</v>
      </c>
      <c r="F139" s="517" t="s">
        <v>1626</v>
      </c>
      <c r="G139" s="520">
        <v>94886</v>
      </c>
      <c r="H139" s="519" t="s">
        <v>1871</v>
      </c>
      <c r="I139" s="517" t="s">
        <v>18811</v>
      </c>
      <c r="J139" s="517" t="s">
        <v>18812</v>
      </c>
      <c r="K139" s="518" t="s">
        <v>16397</v>
      </c>
      <c r="L139" s="517" t="s">
        <v>1738</v>
      </c>
    </row>
    <row r="140" spans="1:12" ht="67.5" x14ac:dyDescent="0.25">
      <c r="A140" s="517" t="s">
        <v>1733</v>
      </c>
      <c r="B140" s="517" t="s">
        <v>1734</v>
      </c>
      <c r="C140" s="517" t="s">
        <v>1791</v>
      </c>
      <c r="D140" s="517" t="s">
        <v>1792</v>
      </c>
      <c r="E140" s="518" t="s">
        <v>1626</v>
      </c>
      <c r="F140" s="517" t="s">
        <v>1626</v>
      </c>
      <c r="G140" s="520">
        <v>94887</v>
      </c>
      <c r="H140" s="519" t="s">
        <v>1872</v>
      </c>
      <c r="I140" s="517" t="s">
        <v>18811</v>
      </c>
      <c r="J140" s="517" t="s">
        <v>18812</v>
      </c>
      <c r="K140" s="518" t="s">
        <v>18864</v>
      </c>
      <c r="L140" s="517" t="s">
        <v>1738</v>
      </c>
    </row>
    <row r="141" spans="1:12" ht="81" x14ac:dyDescent="0.25">
      <c r="A141" s="517" t="s">
        <v>1733</v>
      </c>
      <c r="B141" s="517" t="s">
        <v>1734</v>
      </c>
      <c r="C141" s="517" t="s">
        <v>1791</v>
      </c>
      <c r="D141" s="517" t="s">
        <v>1792</v>
      </c>
      <c r="E141" s="518" t="s">
        <v>1626</v>
      </c>
      <c r="F141" s="517" t="s">
        <v>1626</v>
      </c>
      <c r="G141" s="520">
        <v>94888</v>
      </c>
      <c r="H141" s="519" t="s">
        <v>1873</v>
      </c>
      <c r="I141" s="517" t="s">
        <v>18811</v>
      </c>
      <c r="J141" s="517" t="s">
        <v>18812</v>
      </c>
      <c r="K141" s="518" t="s">
        <v>6829</v>
      </c>
      <c r="L141" s="517" t="s">
        <v>1738</v>
      </c>
    </row>
    <row r="142" spans="1:12" ht="67.5" x14ac:dyDescent="0.25">
      <c r="A142" s="517" t="s">
        <v>1733</v>
      </c>
      <c r="B142" s="517" t="s">
        <v>1734</v>
      </c>
      <c r="C142" s="517" t="s">
        <v>1791</v>
      </c>
      <c r="D142" s="517" t="s">
        <v>1792</v>
      </c>
      <c r="E142" s="518" t="s">
        <v>1626</v>
      </c>
      <c r="F142" s="517" t="s">
        <v>1626</v>
      </c>
      <c r="G142" s="520">
        <v>94891</v>
      </c>
      <c r="H142" s="519" t="s">
        <v>1874</v>
      </c>
      <c r="I142" s="517" t="s">
        <v>18811</v>
      </c>
      <c r="J142" s="517" t="s">
        <v>18812</v>
      </c>
      <c r="K142" s="518" t="s">
        <v>18865</v>
      </c>
      <c r="L142" s="517" t="s">
        <v>1738</v>
      </c>
    </row>
    <row r="143" spans="1:12" ht="81" x14ac:dyDescent="0.25">
      <c r="A143" s="517" t="s">
        <v>1733</v>
      </c>
      <c r="B143" s="517" t="s">
        <v>1734</v>
      </c>
      <c r="C143" s="517" t="s">
        <v>1791</v>
      </c>
      <c r="D143" s="517" t="s">
        <v>1792</v>
      </c>
      <c r="E143" s="518" t="s">
        <v>1626</v>
      </c>
      <c r="F143" s="517" t="s">
        <v>1626</v>
      </c>
      <c r="G143" s="520">
        <v>94892</v>
      </c>
      <c r="H143" s="519" t="s">
        <v>1875</v>
      </c>
      <c r="I143" s="517" t="s">
        <v>18811</v>
      </c>
      <c r="J143" s="517" t="s">
        <v>18812</v>
      </c>
      <c r="K143" s="518" t="s">
        <v>8717</v>
      </c>
      <c r="L143" s="517" t="s">
        <v>1738</v>
      </c>
    </row>
    <row r="144" spans="1:12" ht="81" x14ac:dyDescent="0.25">
      <c r="A144" s="517" t="s">
        <v>1733</v>
      </c>
      <c r="B144" s="517" t="s">
        <v>1734</v>
      </c>
      <c r="C144" s="517" t="s">
        <v>1791</v>
      </c>
      <c r="D144" s="517" t="s">
        <v>1792</v>
      </c>
      <c r="E144" s="518" t="s">
        <v>1626</v>
      </c>
      <c r="F144" s="517" t="s">
        <v>1626</v>
      </c>
      <c r="G144" s="520">
        <v>94894</v>
      </c>
      <c r="H144" s="519" t="s">
        <v>1876</v>
      </c>
      <c r="I144" s="517" t="s">
        <v>18811</v>
      </c>
      <c r="J144" s="517" t="s">
        <v>18812</v>
      </c>
      <c r="K144" s="518" t="s">
        <v>12015</v>
      </c>
      <c r="L144" s="517" t="s">
        <v>1738</v>
      </c>
    </row>
    <row r="145" spans="1:12" ht="81" x14ac:dyDescent="0.25">
      <c r="A145" s="517" t="s">
        <v>1733</v>
      </c>
      <c r="B145" s="517" t="s">
        <v>1734</v>
      </c>
      <c r="C145" s="517" t="s">
        <v>1791</v>
      </c>
      <c r="D145" s="517" t="s">
        <v>1792</v>
      </c>
      <c r="E145" s="518" t="s">
        <v>1626</v>
      </c>
      <c r="F145" s="517" t="s">
        <v>1626</v>
      </c>
      <c r="G145" s="520">
        <v>94895</v>
      </c>
      <c r="H145" s="519" t="s">
        <v>1877</v>
      </c>
      <c r="I145" s="517" t="s">
        <v>18811</v>
      </c>
      <c r="J145" s="517" t="s">
        <v>18812</v>
      </c>
      <c r="K145" s="518" t="s">
        <v>18866</v>
      </c>
      <c r="L145" s="517" t="s">
        <v>1738</v>
      </c>
    </row>
    <row r="146" spans="1:12" ht="81" x14ac:dyDescent="0.25">
      <c r="A146" s="517" t="s">
        <v>1733</v>
      </c>
      <c r="B146" s="517" t="s">
        <v>1734</v>
      </c>
      <c r="C146" s="517" t="s">
        <v>1791</v>
      </c>
      <c r="D146" s="517" t="s">
        <v>1792</v>
      </c>
      <c r="E146" s="518" t="s">
        <v>1626</v>
      </c>
      <c r="F146" s="517" t="s">
        <v>1626</v>
      </c>
      <c r="G146" s="520">
        <v>94896</v>
      </c>
      <c r="H146" s="519" t="s">
        <v>1878</v>
      </c>
      <c r="I146" s="517" t="s">
        <v>18811</v>
      </c>
      <c r="J146" s="517" t="s">
        <v>18812</v>
      </c>
      <c r="K146" s="518" t="s">
        <v>18867</v>
      </c>
      <c r="L146" s="517" t="s">
        <v>1738</v>
      </c>
    </row>
    <row r="147" spans="1:12" ht="81" x14ac:dyDescent="0.25">
      <c r="A147" s="517" t="s">
        <v>1733</v>
      </c>
      <c r="B147" s="517" t="s">
        <v>1734</v>
      </c>
      <c r="C147" s="517" t="s">
        <v>1791</v>
      </c>
      <c r="D147" s="517" t="s">
        <v>1792</v>
      </c>
      <c r="E147" s="518" t="s">
        <v>1626</v>
      </c>
      <c r="F147" s="517" t="s">
        <v>1626</v>
      </c>
      <c r="G147" s="520">
        <v>94897</v>
      </c>
      <c r="H147" s="519" t="s">
        <v>1879</v>
      </c>
      <c r="I147" s="517" t="s">
        <v>18811</v>
      </c>
      <c r="J147" s="517" t="s">
        <v>18812</v>
      </c>
      <c r="K147" s="518" t="s">
        <v>18868</v>
      </c>
      <c r="L147" s="517" t="s">
        <v>1738</v>
      </c>
    </row>
    <row r="148" spans="1:12" ht="81" x14ac:dyDescent="0.25">
      <c r="A148" s="517" t="s">
        <v>1733</v>
      </c>
      <c r="B148" s="517" t="s">
        <v>1734</v>
      </c>
      <c r="C148" s="517" t="s">
        <v>1791</v>
      </c>
      <c r="D148" s="517" t="s">
        <v>1792</v>
      </c>
      <c r="E148" s="518" t="s">
        <v>1626</v>
      </c>
      <c r="F148" s="517" t="s">
        <v>1626</v>
      </c>
      <c r="G148" s="520">
        <v>94898</v>
      </c>
      <c r="H148" s="519" t="s">
        <v>1880</v>
      </c>
      <c r="I148" s="517" t="s">
        <v>18811</v>
      </c>
      <c r="J148" s="517" t="s">
        <v>18812</v>
      </c>
      <c r="K148" s="518" t="s">
        <v>8882</v>
      </c>
      <c r="L148" s="517" t="s">
        <v>1738</v>
      </c>
    </row>
    <row r="149" spans="1:12" ht="81" x14ac:dyDescent="0.25">
      <c r="A149" s="517" t="s">
        <v>1733</v>
      </c>
      <c r="B149" s="517" t="s">
        <v>1734</v>
      </c>
      <c r="C149" s="517" t="s">
        <v>1791</v>
      </c>
      <c r="D149" s="517" t="s">
        <v>1792</v>
      </c>
      <c r="E149" s="518" t="s">
        <v>1626</v>
      </c>
      <c r="F149" s="517" t="s">
        <v>1626</v>
      </c>
      <c r="G149" s="520">
        <v>94900</v>
      </c>
      <c r="H149" s="519" t="s">
        <v>1881</v>
      </c>
      <c r="I149" s="517" t="s">
        <v>18811</v>
      </c>
      <c r="J149" s="517" t="s">
        <v>18812</v>
      </c>
      <c r="K149" s="518" t="s">
        <v>8408</v>
      </c>
      <c r="L149" s="517" t="s">
        <v>1738</v>
      </c>
    </row>
    <row r="150" spans="1:12" ht="67.5" x14ac:dyDescent="0.25">
      <c r="A150" s="517" t="s">
        <v>1733</v>
      </c>
      <c r="B150" s="517" t="s">
        <v>1734</v>
      </c>
      <c r="C150" s="517" t="s">
        <v>1791</v>
      </c>
      <c r="D150" s="517" t="s">
        <v>1792</v>
      </c>
      <c r="E150" s="518" t="s">
        <v>1626</v>
      </c>
      <c r="F150" s="517" t="s">
        <v>1626</v>
      </c>
      <c r="G150" s="520">
        <v>97121</v>
      </c>
      <c r="H150" s="519" t="s">
        <v>1882</v>
      </c>
      <c r="I150" s="517" t="s">
        <v>18811</v>
      </c>
      <c r="J150" s="517" t="s">
        <v>18812</v>
      </c>
      <c r="K150" s="518" t="s">
        <v>14394</v>
      </c>
      <c r="L150" s="517" t="s">
        <v>1738</v>
      </c>
    </row>
    <row r="151" spans="1:12" ht="67.5" x14ac:dyDescent="0.25">
      <c r="A151" s="517" t="s">
        <v>1733</v>
      </c>
      <c r="B151" s="517" t="s">
        <v>1734</v>
      </c>
      <c r="C151" s="517" t="s">
        <v>1791</v>
      </c>
      <c r="D151" s="517" t="s">
        <v>1792</v>
      </c>
      <c r="E151" s="518" t="s">
        <v>1626</v>
      </c>
      <c r="F151" s="517" t="s">
        <v>1626</v>
      </c>
      <c r="G151" s="520">
        <v>97122</v>
      </c>
      <c r="H151" s="519" t="s">
        <v>1883</v>
      </c>
      <c r="I151" s="517" t="s">
        <v>18811</v>
      </c>
      <c r="J151" s="517" t="s">
        <v>18812</v>
      </c>
      <c r="K151" s="518" t="s">
        <v>6774</v>
      </c>
      <c r="L151" s="517" t="s">
        <v>1738</v>
      </c>
    </row>
    <row r="152" spans="1:12" ht="67.5" x14ac:dyDescent="0.25">
      <c r="A152" s="517" t="s">
        <v>1733</v>
      </c>
      <c r="B152" s="517" t="s">
        <v>1734</v>
      </c>
      <c r="C152" s="517" t="s">
        <v>1791</v>
      </c>
      <c r="D152" s="517" t="s">
        <v>1792</v>
      </c>
      <c r="E152" s="518" t="s">
        <v>1626</v>
      </c>
      <c r="F152" s="517" t="s">
        <v>1626</v>
      </c>
      <c r="G152" s="520">
        <v>97123</v>
      </c>
      <c r="H152" s="519" t="s">
        <v>1884</v>
      </c>
      <c r="I152" s="517" t="s">
        <v>18811</v>
      </c>
      <c r="J152" s="517" t="s">
        <v>18812</v>
      </c>
      <c r="K152" s="518" t="s">
        <v>6953</v>
      </c>
      <c r="L152" s="517" t="s">
        <v>1738</v>
      </c>
    </row>
    <row r="153" spans="1:12" ht="67.5" x14ac:dyDescent="0.25">
      <c r="A153" s="517" t="s">
        <v>1733</v>
      </c>
      <c r="B153" s="517" t="s">
        <v>1734</v>
      </c>
      <c r="C153" s="517" t="s">
        <v>1791</v>
      </c>
      <c r="D153" s="517" t="s">
        <v>1792</v>
      </c>
      <c r="E153" s="518" t="s">
        <v>1626</v>
      </c>
      <c r="F153" s="517" t="s">
        <v>1626</v>
      </c>
      <c r="G153" s="520">
        <v>97124</v>
      </c>
      <c r="H153" s="519" t="s">
        <v>1885</v>
      </c>
      <c r="I153" s="517" t="s">
        <v>18811</v>
      </c>
      <c r="J153" s="517" t="s">
        <v>18812</v>
      </c>
      <c r="K153" s="518" t="s">
        <v>6990</v>
      </c>
      <c r="L153" s="517" t="s">
        <v>1738</v>
      </c>
    </row>
    <row r="154" spans="1:12" ht="67.5" x14ac:dyDescent="0.25">
      <c r="A154" s="517" t="s">
        <v>1733</v>
      </c>
      <c r="B154" s="517" t="s">
        <v>1734</v>
      </c>
      <c r="C154" s="517" t="s">
        <v>1791</v>
      </c>
      <c r="D154" s="517" t="s">
        <v>1792</v>
      </c>
      <c r="E154" s="518" t="s">
        <v>1626</v>
      </c>
      <c r="F154" s="517" t="s">
        <v>1626</v>
      </c>
      <c r="G154" s="520">
        <v>97125</v>
      </c>
      <c r="H154" s="519" t="s">
        <v>1886</v>
      </c>
      <c r="I154" s="517" t="s">
        <v>18811</v>
      </c>
      <c r="J154" s="517" t="s">
        <v>18812</v>
      </c>
      <c r="K154" s="518" t="s">
        <v>7211</v>
      </c>
      <c r="L154" s="517" t="s">
        <v>1738</v>
      </c>
    </row>
    <row r="155" spans="1:12" ht="67.5" x14ac:dyDescent="0.25">
      <c r="A155" s="517" t="s">
        <v>1733</v>
      </c>
      <c r="B155" s="517" t="s">
        <v>1734</v>
      </c>
      <c r="C155" s="517" t="s">
        <v>1791</v>
      </c>
      <c r="D155" s="517" t="s">
        <v>1792</v>
      </c>
      <c r="E155" s="518" t="s">
        <v>1626</v>
      </c>
      <c r="F155" s="517" t="s">
        <v>1626</v>
      </c>
      <c r="G155" s="520">
        <v>97126</v>
      </c>
      <c r="H155" s="519" t="s">
        <v>1887</v>
      </c>
      <c r="I155" s="517" t="s">
        <v>18811</v>
      </c>
      <c r="J155" s="517" t="s">
        <v>18812</v>
      </c>
      <c r="K155" s="518" t="s">
        <v>6828</v>
      </c>
      <c r="L155" s="517" t="s">
        <v>1738</v>
      </c>
    </row>
    <row r="156" spans="1:12" ht="67.5" x14ac:dyDescent="0.25">
      <c r="A156" s="517" t="s">
        <v>1733</v>
      </c>
      <c r="B156" s="517" t="s">
        <v>1734</v>
      </c>
      <c r="C156" s="517" t="s">
        <v>1888</v>
      </c>
      <c r="D156" s="517" t="s">
        <v>1889</v>
      </c>
      <c r="E156" s="518" t="s">
        <v>1626</v>
      </c>
      <c r="F156" s="517" t="s">
        <v>1626</v>
      </c>
      <c r="G156" s="520">
        <v>92833</v>
      </c>
      <c r="H156" s="519" t="s">
        <v>1890</v>
      </c>
      <c r="I156" s="517" t="s">
        <v>18811</v>
      </c>
      <c r="J156" s="517" t="s">
        <v>18812</v>
      </c>
      <c r="K156" s="518" t="s">
        <v>18869</v>
      </c>
      <c r="L156" s="517" t="s">
        <v>1738</v>
      </c>
    </row>
    <row r="157" spans="1:12" ht="81" x14ac:dyDescent="0.25">
      <c r="A157" s="517" t="s">
        <v>1733</v>
      </c>
      <c r="B157" s="517" t="s">
        <v>1734</v>
      </c>
      <c r="C157" s="517" t="s">
        <v>1888</v>
      </c>
      <c r="D157" s="517" t="s">
        <v>1889</v>
      </c>
      <c r="E157" s="518" t="s">
        <v>1626</v>
      </c>
      <c r="F157" s="517" t="s">
        <v>1626</v>
      </c>
      <c r="G157" s="520">
        <v>92834</v>
      </c>
      <c r="H157" s="519" t="s">
        <v>1891</v>
      </c>
      <c r="I157" s="517" t="s">
        <v>18811</v>
      </c>
      <c r="J157" s="517" t="s">
        <v>18812</v>
      </c>
      <c r="K157" s="518" t="s">
        <v>7226</v>
      </c>
      <c r="L157" s="517" t="s">
        <v>1738</v>
      </c>
    </row>
    <row r="158" spans="1:12" ht="67.5" x14ac:dyDescent="0.25">
      <c r="A158" s="517" t="s">
        <v>1733</v>
      </c>
      <c r="B158" s="517" t="s">
        <v>1734</v>
      </c>
      <c r="C158" s="517" t="s">
        <v>1888</v>
      </c>
      <c r="D158" s="517" t="s">
        <v>1889</v>
      </c>
      <c r="E158" s="518" t="s">
        <v>1626</v>
      </c>
      <c r="F158" s="517" t="s">
        <v>1626</v>
      </c>
      <c r="G158" s="520">
        <v>92835</v>
      </c>
      <c r="H158" s="519" t="s">
        <v>1892</v>
      </c>
      <c r="I158" s="517" t="s">
        <v>18811</v>
      </c>
      <c r="J158" s="517" t="s">
        <v>18812</v>
      </c>
      <c r="K158" s="518" t="s">
        <v>18870</v>
      </c>
      <c r="L158" s="517" t="s">
        <v>1738</v>
      </c>
    </row>
    <row r="159" spans="1:12" ht="81" x14ac:dyDescent="0.25">
      <c r="A159" s="517" t="s">
        <v>1733</v>
      </c>
      <c r="B159" s="517" t="s">
        <v>1734</v>
      </c>
      <c r="C159" s="517" t="s">
        <v>1888</v>
      </c>
      <c r="D159" s="517" t="s">
        <v>1889</v>
      </c>
      <c r="E159" s="518" t="s">
        <v>1626</v>
      </c>
      <c r="F159" s="517" t="s">
        <v>1626</v>
      </c>
      <c r="G159" s="520">
        <v>92836</v>
      </c>
      <c r="H159" s="519" t="s">
        <v>1893</v>
      </c>
      <c r="I159" s="517" t="s">
        <v>18811</v>
      </c>
      <c r="J159" s="517" t="s">
        <v>18812</v>
      </c>
      <c r="K159" s="518" t="s">
        <v>18871</v>
      </c>
      <c r="L159" s="517" t="s">
        <v>1738</v>
      </c>
    </row>
    <row r="160" spans="1:12" ht="67.5" x14ac:dyDescent="0.25">
      <c r="A160" s="517" t="s">
        <v>1733</v>
      </c>
      <c r="B160" s="517" t="s">
        <v>1734</v>
      </c>
      <c r="C160" s="517" t="s">
        <v>1888</v>
      </c>
      <c r="D160" s="517" t="s">
        <v>1889</v>
      </c>
      <c r="E160" s="518" t="s">
        <v>1626</v>
      </c>
      <c r="F160" s="517" t="s">
        <v>1626</v>
      </c>
      <c r="G160" s="520">
        <v>92837</v>
      </c>
      <c r="H160" s="519" t="s">
        <v>1894</v>
      </c>
      <c r="I160" s="517" t="s">
        <v>18811</v>
      </c>
      <c r="J160" s="517" t="s">
        <v>18812</v>
      </c>
      <c r="K160" s="518" t="s">
        <v>18872</v>
      </c>
      <c r="L160" s="517" t="s">
        <v>1738</v>
      </c>
    </row>
    <row r="161" spans="1:12" ht="81" x14ac:dyDescent="0.25">
      <c r="A161" s="517" t="s">
        <v>1733</v>
      </c>
      <c r="B161" s="517" t="s">
        <v>1734</v>
      </c>
      <c r="C161" s="517" t="s">
        <v>1888</v>
      </c>
      <c r="D161" s="517" t="s">
        <v>1889</v>
      </c>
      <c r="E161" s="518" t="s">
        <v>1626</v>
      </c>
      <c r="F161" s="517" t="s">
        <v>1626</v>
      </c>
      <c r="G161" s="520">
        <v>92838</v>
      </c>
      <c r="H161" s="519" t="s">
        <v>1895</v>
      </c>
      <c r="I161" s="517" t="s">
        <v>18811</v>
      </c>
      <c r="J161" s="517" t="s">
        <v>18812</v>
      </c>
      <c r="K161" s="518" t="s">
        <v>18873</v>
      </c>
      <c r="L161" s="517" t="s">
        <v>1738</v>
      </c>
    </row>
    <row r="162" spans="1:12" ht="67.5" x14ac:dyDescent="0.25">
      <c r="A162" s="517" t="s">
        <v>1733</v>
      </c>
      <c r="B162" s="517" t="s">
        <v>1734</v>
      </c>
      <c r="C162" s="517" t="s">
        <v>1888</v>
      </c>
      <c r="D162" s="517" t="s">
        <v>1889</v>
      </c>
      <c r="E162" s="518" t="s">
        <v>1626</v>
      </c>
      <c r="F162" s="517" t="s">
        <v>1626</v>
      </c>
      <c r="G162" s="520">
        <v>92839</v>
      </c>
      <c r="H162" s="519" t="s">
        <v>1896</v>
      </c>
      <c r="I162" s="517" t="s">
        <v>18811</v>
      </c>
      <c r="J162" s="517" t="s">
        <v>18812</v>
      </c>
      <c r="K162" s="518" t="s">
        <v>18874</v>
      </c>
      <c r="L162" s="517" t="s">
        <v>1738</v>
      </c>
    </row>
    <row r="163" spans="1:12" ht="81" x14ac:dyDescent="0.25">
      <c r="A163" s="517" t="s">
        <v>1733</v>
      </c>
      <c r="B163" s="517" t="s">
        <v>1734</v>
      </c>
      <c r="C163" s="517" t="s">
        <v>1888</v>
      </c>
      <c r="D163" s="517" t="s">
        <v>1889</v>
      </c>
      <c r="E163" s="518" t="s">
        <v>1626</v>
      </c>
      <c r="F163" s="517" t="s">
        <v>1626</v>
      </c>
      <c r="G163" s="520">
        <v>92840</v>
      </c>
      <c r="H163" s="519" t="s">
        <v>1897</v>
      </c>
      <c r="I163" s="517" t="s">
        <v>18811</v>
      </c>
      <c r="J163" s="517" t="s">
        <v>18812</v>
      </c>
      <c r="K163" s="518" t="s">
        <v>7407</v>
      </c>
      <c r="L163" s="517" t="s">
        <v>1738</v>
      </c>
    </row>
    <row r="164" spans="1:12" ht="67.5" x14ac:dyDescent="0.25">
      <c r="A164" s="517" t="s">
        <v>1733</v>
      </c>
      <c r="B164" s="517" t="s">
        <v>1734</v>
      </c>
      <c r="C164" s="517" t="s">
        <v>1888</v>
      </c>
      <c r="D164" s="517" t="s">
        <v>1889</v>
      </c>
      <c r="E164" s="518" t="s">
        <v>1626</v>
      </c>
      <c r="F164" s="517" t="s">
        <v>1626</v>
      </c>
      <c r="G164" s="520">
        <v>92841</v>
      </c>
      <c r="H164" s="519" t="s">
        <v>1898</v>
      </c>
      <c r="I164" s="517" t="s">
        <v>18811</v>
      </c>
      <c r="J164" s="517" t="s">
        <v>18812</v>
      </c>
      <c r="K164" s="518" t="s">
        <v>15792</v>
      </c>
      <c r="L164" s="517" t="s">
        <v>1738</v>
      </c>
    </row>
    <row r="165" spans="1:12" ht="81" x14ac:dyDescent="0.25">
      <c r="A165" s="517" t="s">
        <v>1733</v>
      </c>
      <c r="B165" s="517" t="s">
        <v>1734</v>
      </c>
      <c r="C165" s="517" t="s">
        <v>1888</v>
      </c>
      <c r="D165" s="517" t="s">
        <v>1889</v>
      </c>
      <c r="E165" s="518" t="s">
        <v>1626</v>
      </c>
      <c r="F165" s="517" t="s">
        <v>1626</v>
      </c>
      <c r="G165" s="520">
        <v>92842</v>
      </c>
      <c r="H165" s="519" t="s">
        <v>1899</v>
      </c>
      <c r="I165" s="517" t="s">
        <v>18811</v>
      </c>
      <c r="J165" s="517" t="s">
        <v>18812</v>
      </c>
      <c r="K165" s="518" t="s">
        <v>16347</v>
      </c>
      <c r="L165" s="517" t="s">
        <v>1738</v>
      </c>
    </row>
    <row r="166" spans="1:12" ht="81" x14ac:dyDescent="0.25">
      <c r="A166" s="517" t="s">
        <v>1733</v>
      </c>
      <c r="B166" s="517" t="s">
        <v>1734</v>
      </c>
      <c r="C166" s="517" t="s">
        <v>1888</v>
      </c>
      <c r="D166" s="517" t="s">
        <v>1889</v>
      </c>
      <c r="E166" s="518" t="s">
        <v>1626</v>
      </c>
      <c r="F166" s="517" t="s">
        <v>1626</v>
      </c>
      <c r="G166" s="520">
        <v>92844</v>
      </c>
      <c r="H166" s="519" t="s">
        <v>1900</v>
      </c>
      <c r="I166" s="517" t="s">
        <v>18811</v>
      </c>
      <c r="J166" s="517" t="s">
        <v>18812</v>
      </c>
      <c r="K166" s="518" t="s">
        <v>7927</v>
      </c>
      <c r="L166" s="517" t="s">
        <v>1738</v>
      </c>
    </row>
    <row r="167" spans="1:12" ht="81" x14ac:dyDescent="0.25">
      <c r="A167" s="517" t="s">
        <v>1733</v>
      </c>
      <c r="B167" s="517" t="s">
        <v>1734</v>
      </c>
      <c r="C167" s="517" t="s">
        <v>1888</v>
      </c>
      <c r="D167" s="517" t="s">
        <v>1889</v>
      </c>
      <c r="E167" s="518" t="s">
        <v>1626</v>
      </c>
      <c r="F167" s="517" t="s">
        <v>1626</v>
      </c>
      <c r="G167" s="520">
        <v>92846</v>
      </c>
      <c r="H167" s="519" t="s">
        <v>1901</v>
      </c>
      <c r="I167" s="517" t="s">
        <v>18811</v>
      </c>
      <c r="J167" s="517" t="s">
        <v>18812</v>
      </c>
      <c r="K167" s="518" t="s">
        <v>8907</v>
      </c>
      <c r="L167" s="517" t="s">
        <v>1738</v>
      </c>
    </row>
    <row r="168" spans="1:12" ht="67.5" x14ac:dyDescent="0.25">
      <c r="A168" s="517" t="s">
        <v>1733</v>
      </c>
      <c r="B168" s="517" t="s">
        <v>1734</v>
      </c>
      <c r="C168" s="517" t="s">
        <v>1888</v>
      </c>
      <c r="D168" s="517" t="s">
        <v>1889</v>
      </c>
      <c r="E168" s="518" t="s">
        <v>1626</v>
      </c>
      <c r="F168" s="517" t="s">
        <v>1626</v>
      </c>
      <c r="G168" s="520">
        <v>92847</v>
      </c>
      <c r="H168" s="519" t="s">
        <v>1902</v>
      </c>
      <c r="I168" s="517" t="s">
        <v>18811</v>
      </c>
      <c r="J168" s="517" t="s">
        <v>18812</v>
      </c>
      <c r="K168" s="518" t="s">
        <v>18875</v>
      </c>
      <c r="L168" s="517" t="s">
        <v>1738</v>
      </c>
    </row>
    <row r="169" spans="1:12" ht="81" x14ac:dyDescent="0.25">
      <c r="A169" s="517" t="s">
        <v>1733</v>
      </c>
      <c r="B169" s="517" t="s">
        <v>1734</v>
      </c>
      <c r="C169" s="517" t="s">
        <v>1888</v>
      </c>
      <c r="D169" s="517" t="s">
        <v>1889</v>
      </c>
      <c r="E169" s="518" t="s">
        <v>1626</v>
      </c>
      <c r="F169" s="517" t="s">
        <v>1626</v>
      </c>
      <c r="G169" s="520">
        <v>92848</v>
      </c>
      <c r="H169" s="519" t="s">
        <v>1903</v>
      </c>
      <c r="I169" s="517" t="s">
        <v>18811</v>
      </c>
      <c r="J169" s="517" t="s">
        <v>18812</v>
      </c>
      <c r="K169" s="518" t="s">
        <v>18876</v>
      </c>
      <c r="L169" s="517" t="s">
        <v>1738</v>
      </c>
    </row>
    <row r="170" spans="1:12" ht="67.5" x14ac:dyDescent="0.25">
      <c r="A170" s="517" t="s">
        <v>1733</v>
      </c>
      <c r="B170" s="517" t="s">
        <v>1734</v>
      </c>
      <c r="C170" s="517" t="s">
        <v>1888</v>
      </c>
      <c r="D170" s="517" t="s">
        <v>1889</v>
      </c>
      <c r="E170" s="518" t="s">
        <v>1626</v>
      </c>
      <c r="F170" s="517" t="s">
        <v>1626</v>
      </c>
      <c r="G170" s="520">
        <v>92849</v>
      </c>
      <c r="H170" s="519" t="s">
        <v>1904</v>
      </c>
      <c r="I170" s="517" t="s">
        <v>18811</v>
      </c>
      <c r="J170" s="517" t="s">
        <v>18812</v>
      </c>
      <c r="K170" s="518" t="s">
        <v>18877</v>
      </c>
      <c r="L170" s="517" t="s">
        <v>1738</v>
      </c>
    </row>
    <row r="171" spans="1:12" ht="81" x14ac:dyDescent="0.25">
      <c r="A171" s="517" t="s">
        <v>1733</v>
      </c>
      <c r="B171" s="517" t="s">
        <v>1734</v>
      </c>
      <c r="C171" s="517" t="s">
        <v>1888</v>
      </c>
      <c r="D171" s="517" t="s">
        <v>1889</v>
      </c>
      <c r="E171" s="518" t="s">
        <v>1626</v>
      </c>
      <c r="F171" s="517" t="s">
        <v>1626</v>
      </c>
      <c r="G171" s="520">
        <v>92850</v>
      </c>
      <c r="H171" s="519" t="s">
        <v>1905</v>
      </c>
      <c r="I171" s="517" t="s">
        <v>18811</v>
      </c>
      <c r="J171" s="517" t="s">
        <v>18812</v>
      </c>
      <c r="K171" s="518" t="s">
        <v>8771</v>
      </c>
      <c r="L171" s="517" t="s">
        <v>1738</v>
      </c>
    </row>
    <row r="172" spans="1:12" ht="67.5" x14ac:dyDescent="0.25">
      <c r="A172" s="517" t="s">
        <v>1733</v>
      </c>
      <c r="B172" s="517" t="s">
        <v>1734</v>
      </c>
      <c r="C172" s="517" t="s">
        <v>1888</v>
      </c>
      <c r="D172" s="517" t="s">
        <v>1889</v>
      </c>
      <c r="E172" s="518" t="s">
        <v>1626</v>
      </c>
      <c r="F172" s="517" t="s">
        <v>1626</v>
      </c>
      <c r="G172" s="520">
        <v>92851</v>
      </c>
      <c r="H172" s="519" t="s">
        <v>1906</v>
      </c>
      <c r="I172" s="517" t="s">
        <v>18811</v>
      </c>
      <c r="J172" s="517" t="s">
        <v>18812</v>
      </c>
      <c r="K172" s="518" t="s">
        <v>18878</v>
      </c>
      <c r="L172" s="517" t="s">
        <v>1738</v>
      </c>
    </row>
    <row r="173" spans="1:12" ht="81" x14ac:dyDescent="0.25">
      <c r="A173" s="517" t="s">
        <v>1733</v>
      </c>
      <c r="B173" s="517" t="s">
        <v>1734</v>
      </c>
      <c r="C173" s="517" t="s">
        <v>1888</v>
      </c>
      <c r="D173" s="517" t="s">
        <v>1889</v>
      </c>
      <c r="E173" s="518" t="s">
        <v>1626</v>
      </c>
      <c r="F173" s="517" t="s">
        <v>1626</v>
      </c>
      <c r="G173" s="520">
        <v>92852</v>
      </c>
      <c r="H173" s="519" t="s">
        <v>1172</v>
      </c>
      <c r="I173" s="517" t="s">
        <v>18811</v>
      </c>
      <c r="J173" s="517" t="s">
        <v>18812</v>
      </c>
      <c r="K173" s="518" t="s">
        <v>7930</v>
      </c>
      <c r="L173" s="517" t="s">
        <v>1738</v>
      </c>
    </row>
    <row r="174" spans="1:12" ht="67.5" x14ac:dyDescent="0.25">
      <c r="A174" s="517" t="s">
        <v>1733</v>
      </c>
      <c r="B174" s="517" t="s">
        <v>1734</v>
      </c>
      <c r="C174" s="517" t="s">
        <v>1888</v>
      </c>
      <c r="D174" s="517" t="s">
        <v>1889</v>
      </c>
      <c r="E174" s="518" t="s">
        <v>1626</v>
      </c>
      <c r="F174" s="517" t="s">
        <v>1626</v>
      </c>
      <c r="G174" s="520">
        <v>92853</v>
      </c>
      <c r="H174" s="519" t="s">
        <v>1907</v>
      </c>
      <c r="I174" s="517" t="s">
        <v>18811</v>
      </c>
      <c r="J174" s="517" t="s">
        <v>18812</v>
      </c>
      <c r="K174" s="518" t="s">
        <v>18879</v>
      </c>
      <c r="L174" s="517" t="s">
        <v>1738</v>
      </c>
    </row>
    <row r="175" spans="1:12" ht="81" x14ac:dyDescent="0.25">
      <c r="A175" s="517" t="s">
        <v>1733</v>
      </c>
      <c r="B175" s="517" t="s">
        <v>1734</v>
      </c>
      <c r="C175" s="517" t="s">
        <v>1888</v>
      </c>
      <c r="D175" s="517" t="s">
        <v>1889</v>
      </c>
      <c r="E175" s="518" t="s">
        <v>1626</v>
      </c>
      <c r="F175" s="517" t="s">
        <v>1626</v>
      </c>
      <c r="G175" s="520">
        <v>92854</v>
      </c>
      <c r="H175" s="519" t="s">
        <v>1908</v>
      </c>
      <c r="I175" s="517" t="s">
        <v>18811</v>
      </c>
      <c r="J175" s="517" t="s">
        <v>18812</v>
      </c>
      <c r="K175" s="518" t="s">
        <v>12922</v>
      </c>
      <c r="L175" s="517" t="s">
        <v>1738</v>
      </c>
    </row>
    <row r="176" spans="1:12" ht="67.5" x14ac:dyDescent="0.25">
      <c r="A176" s="517" t="s">
        <v>1733</v>
      </c>
      <c r="B176" s="517" t="s">
        <v>1734</v>
      </c>
      <c r="C176" s="517" t="s">
        <v>1888</v>
      </c>
      <c r="D176" s="517" t="s">
        <v>1889</v>
      </c>
      <c r="E176" s="518" t="s">
        <v>1626</v>
      </c>
      <c r="F176" s="517" t="s">
        <v>1626</v>
      </c>
      <c r="G176" s="520">
        <v>92855</v>
      </c>
      <c r="H176" s="519" t="s">
        <v>1909</v>
      </c>
      <c r="I176" s="517" t="s">
        <v>18811</v>
      </c>
      <c r="J176" s="517" t="s">
        <v>18812</v>
      </c>
      <c r="K176" s="518" t="s">
        <v>18062</v>
      </c>
      <c r="L176" s="517" t="s">
        <v>1738</v>
      </c>
    </row>
    <row r="177" spans="1:12" ht="81" x14ac:dyDescent="0.25">
      <c r="A177" s="517" t="s">
        <v>1733</v>
      </c>
      <c r="B177" s="517" t="s">
        <v>1734</v>
      </c>
      <c r="C177" s="517" t="s">
        <v>1888</v>
      </c>
      <c r="D177" s="517" t="s">
        <v>1889</v>
      </c>
      <c r="E177" s="518" t="s">
        <v>1626</v>
      </c>
      <c r="F177" s="517" t="s">
        <v>1626</v>
      </c>
      <c r="G177" s="520">
        <v>92856</v>
      </c>
      <c r="H177" s="519" t="s">
        <v>1910</v>
      </c>
      <c r="I177" s="517" t="s">
        <v>18811</v>
      </c>
      <c r="J177" s="517" t="s">
        <v>18812</v>
      </c>
      <c r="K177" s="518" t="s">
        <v>10173</v>
      </c>
      <c r="L177" s="517" t="s">
        <v>1738</v>
      </c>
    </row>
    <row r="178" spans="1:12" ht="67.5" x14ac:dyDescent="0.25">
      <c r="A178" s="517" t="s">
        <v>1733</v>
      </c>
      <c r="B178" s="517" t="s">
        <v>1734</v>
      </c>
      <c r="C178" s="517" t="s">
        <v>1888</v>
      </c>
      <c r="D178" s="517" t="s">
        <v>1889</v>
      </c>
      <c r="E178" s="518" t="s">
        <v>1626</v>
      </c>
      <c r="F178" s="517" t="s">
        <v>1626</v>
      </c>
      <c r="G178" s="520">
        <v>92857</v>
      </c>
      <c r="H178" s="519" t="s">
        <v>1911</v>
      </c>
      <c r="I178" s="517" t="s">
        <v>18811</v>
      </c>
      <c r="J178" s="517" t="s">
        <v>18812</v>
      </c>
      <c r="K178" s="518" t="s">
        <v>18880</v>
      </c>
      <c r="L178" s="517" t="s">
        <v>1738</v>
      </c>
    </row>
    <row r="179" spans="1:12" ht="81" x14ac:dyDescent="0.25">
      <c r="A179" s="517" t="s">
        <v>1733</v>
      </c>
      <c r="B179" s="517" t="s">
        <v>1734</v>
      </c>
      <c r="C179" s="517" t="s">
        <v>1888</v>
      </c>
      <c r="D179" s="517" t="s">
        <v>1889</v>
      </c>
      <c r="E179" s="518" t="s">
        <v>1626</v>
      </c>
      <c r="F179" s="517" t="s">
        <v>1626</v>
      </c>
      <c r="G179" s="520">
        <v>92858</v>
      </c>
      <c r="H179" s="519" t="s">
        <v>1912</v>
      </c>
      <c r="I179" s="517" t="s">
        <v>18811</v>
      </c>
      <c r="J179" s="517" t="s">
        <v>18812</v>
      </c>
      <c r="K179" s="518" t="s">
        <v>18881</v>
      </c>
      <c r="L179" s="517" t="s">
        <v>1738</v>
      </c>
    </row>
    <row r="180" spans="1:12" ht="81" x14ac:dyDescent="0.25">
      <c r="A180" s="517" t="s">
        <v>1733</v>
      </c>
      <c r="B180" s="517" t="s">
        <v>1734</v>
      </c>
      <c r="C180" s="517" t="s">
        <v>1888</v>
      </c>
      <c r="D180" s="517" t="s">
        <v>1889</v>
      </c>
      <c r="E180" s="518" t="s">
        <v>1626</v>
      </c>
      <c r="F180" s="517" t="s">
        <v>1626</v>
      </c>
      <c r="G180" s="520">
        <v>92860</v>
      </c>
      <c r="H180" s="519" t="s">
        <v>1913</v>
      </c>
      <c r="I180" s="517" t="s">
        <v>18811</v>
      </c>
      <c r="J180" s="517" t="s">
        <v>18812</v>
      </c>
      <c r="K180" s="518" t="s">
        <v>18882</v>
      </c>
      <c r="L180" s="517" t="s">
        <v>1738</v>
      </c>
    </row>
    <row r="181" spans="1:12" ht="81" x14ac:dyDescent="0.25">
      <c r="A181" s="517" t="s">
        <v>1733</v>
      </c>
      <c r="B181" s="517" t="s">
        <v>1734</v>
      </c>
      <c r="C181" s="517" t="s">
        <v>1888</v>
      </c>
      <c r="D181" s="517" t="s">
        <v>1889</v>
      </c>
      <c r="E181" s="518" t="s">
        <v>1626</v>
      </c>
      <c r="F181" s="517" t="s">
        <v>1626</v>
      </c>
      <c r="G181" s="520">
        <v>92862</v>
      </c>
      <c r="H181" s="519" t="s">
        <v>1914</v>
      </c>
      <c r="I181" s="517" t="s">
        <v>18811</v>
      </c>
      <c r="J181" s="517" t="s">
        <v>18812</v>
      </c>
      <c r="K181" s="518" t="s">
        <v>14169</v>
      </c>
      <c r="L181" s="517" t="s">
        <v>1738</v>
      </c>
    </row>
    <row r="182" spans="1:12" ht="67.5" x14ac:dyDescent="0.25">
      <c r="A182" s="517" t="s">
        <v>1733</v>
      </c>
      <c r="B182" s="517" t="s">
        <v>1734</v>
      </c>
      <c r="C182" s="517" t="s">
        <v>1888</v>
      </c>
      <c r="D182" s="517" t="s">
        <v>1889</v>
      </c>
      <c r="E182" s="518" t="s">
        <v>1626</v>
      </c>
      <c r="F182" s="517" t="s">
        <v>1626</v>
      </c>
      <c r="G182" s="520">
        <v>92863</v>
      </c>
      <c r="H182" s="519" t="s">
        <v>1915</v>
      </c>
      <c r="I182" s="517" t="s">
        <v>18811</v>
      </c>
      <c r="J182" s="517" t="s">
        <v>18812</v>
      </c>
      <c r="K182" s="518" t="s">
        <v>18883</v>
      </c>
      <c r="L182" s="517" t="s">
        <v>1738</v>
      </c>
    </row>
    <row r="183" spans="1:12" ht="81" x14ac:dyDescent="0.25">
      <c r="A183" s="517" t="s">
        <v>1733</v>
      </c>
      <c r="B183" s="517" t="s">
        <v>1734</v>
      </c>
      <c r="C183" s="517" t="s">
        <v>1888</v>
      </c>
      <c r="D183" s="517" t="s">
        <v>1889</v>
      </c>
      <c r="E183" s="518" t="s">
        <v>1626</v>
      </c>
      <c r="F183" s="517" t="s">
        <v>1626</v>
      </c>
      <c r="G183" s="520">
        <v>92864</v>
      </c>
      <c r="H183" s="519" t="s">
        <v>1916</v>
      </c>
      <c r="I183" s="517" t="s">
        <v>18811</v>
      </c>
      <c r="J183" s="517" t="s">
        <v>18812</v>
      </c>
      <c r="K183" s="518" t="s">
        <v>12001</v>
      </c>
      <c r="L183" s="517" t="s">
        <v>1738</v>
      </c>
    </row>
    <row r="184" spans="1:12" ht="67.5" x14ac:dyDescent="0.25">
      <c r="A184" s="517" t="s">
        <v>1733</v>
      </c>
      <c r="B184" s="517" t="s">
        <v>1734</v>
      </c>
      <c r="C184" s="517" t="s">
        <v>1917</v>
      </c>
      <c r="D184" s="517" t="s">
        <v>1918</v>
      </c>
      <c r="E184" s="518" t="s">
        <v>1626</v>
      </c>
      <c r="F184" s="517" t="s">
        <v>1626</v>
      </c>
      <c r="G184" s="520">
        <v>92210</v>
      </c>
      <c r="H184" s="519" t="s">
        <v>1919</v>
      </c>
      <c r="I184" s="517" t="s">
        <v>18811</v>
      </c>
      <c r="J184" s="517" t="s">
        <v>18812</v>
      </c>
      <c r="K184" s="518" t="s">
        <v>18884</v>
      </c>
      <c r="L184" s="517" t="s">
        <v>1738</v>
      </c>
    </row>
    <row r="185" spans="1:12" ht="67.5" x14ac:dyDescent="0.25">
      <c r="A185" s="517" t="s">
        <v>1733</v>
      </c>
      <c r="B185" s="517" t="s">
        <v>1734</v>
      </c>
      <c r="C185" s="517" t="s">
        <v>1917</v>
      </c>
      <c r="D185" s="517" t="s">
        <v>1918</v>
      </c>
      <c r="E185" s="518" t="s">
        <v>1626</v>
      </c>
      <c r="F185" s="517" t="s">
        <v>1626</v>
      </c>
      <c r="G185" s="520">
        <v>92211</v>
      </c>
      <c r="H185" s="519" t="s">
        <v>1920</v>
      </c>
      <c r="I185" s="517" t="s">
        <v>18811</v>
      </c>
      <c r="J185" s="517" t="s">
        <v>18812</v>
      </c>
      <c r="K185" s="518" t="s">
        <v>11372</v>
      </c>
      <c r="L185" s="517" t="s">
        <v>1738</v>
      </c>
    </row>
    <row r="186" spans="1:12" ht="67.5" x14ac:dyDescent="0.25">
      <c r="A186" s="517" t="s">
        <v>1733</v>
      </c>
      <c r="B186" s="517" t="s">
        <v>1734</v>
      </c>
      <c r="C186" s="517" t="s">
        <v>1917</v>
      </c>
      <c r="D186" s="517" t="s">
        <v>1918</v>
      </c>
      <c r="E186" s="518" t="s">
        <v>1626</v>
      </c>
      <c r="F186" s="517" t="s">
        <v>1626</v>
      </c>
      <c r="G186" s="520">
        <v>92212</v>
      </c>
      <c r="H186" s="519" t="s">
        <v>1921</v>
      </c>
      <c r="I186" s="517" t="s">
        <v>18811</v>
      </c>
      <c r="J186" s="517" t="s">
        <v>18812</v>
      </c>
      <c r="K186" s="518" t="s">
        <v>18885</v>
      </c>
      <c r="L186" s="517" t="s">
        <v>1738</v>
      </c>
    </row>
    <row r="187" spans="1:12" ht="67.5" x14ac:dyDescent="0.25">
      <c r="A187" s="517" t="s">
        <v>1733</v>
      </c>
      <c r="B187" s="517" t="s">
        <v>1734</v>
      </c>
      <c r="C187" s="517" t="s">
        <v>1917</v>
      </c>
      <c r="D187" s="517" t="s">
        <v>1918</v>
      </c>
      <c r="E187" s="518" t="s">
        <v>1626</v>
      </c>
      <c r="F187" s="517" t="s">
        <v>1626</v>
      </c>
      <c r="G187" s="520">
        <v>92213</v>
      </c>
      <c r="H187" s="519" t="s">
        <v>1922</v>
      </c>
      <c r="I187" s="517" t="s">
        <v>18811</v>
      </c>
      <c r="J187" s="517" t="s">
        <v>18812</v>
      </c>
      <c r="K187" s="518" t="s">
        <v>18886</v>
      </c>
      <c r="L187" s="517" t="s">
        <v>1738</v>
      </c>
    </row>
    <row r="188" spans="1:12" ht="67.5" x14ac:dyDescent="0.25">
      <c r="A188" s="517" t="s">
        <v>1733</v>
      </c>
      <c r="B188" s="517" t="s">
        <v>1734</v>
      </c>
      <c r="C188" s="517" t="s">
        <v>1917</v>
      </c>
      <c r="D188" s="517" t="s">
        <v>1918</v>
      </c>
      <c r="E188" s="518" t="s">
        <v>1626</v>
      </c>
      <c r="F188" s="517" t="s">
        <v>1626</v>
      </c>
      <c r="G188" s="520">
        <v>92214</v>
      </c>
      <c r="H188" s="519" t="s">
        <v>1923</v>
      </c>
      <c r="I188" s="517" t="s">
        <v>18811</v>
      </c>
      <c r="J188" s="517" t="s">
        <v>18812</v>
      </c>
      <c r="K188" s="518" t="s">
        <v>18887</v>
      </c>
      <c r="L188" s="517" t="s">
        <v>1738</v>
      </c>
    </row>
    <row r="189" spans="1:12" ht="67.5" x14ac:dyDescent="0.25">
      <c r="A189" s="517" t="s">
        <v>1733</v>
      </c>
      <c r="B189" s="517" t="s">
        <v>1734</v>
      </c>
      <c r="C189" s="517" t="s">
        <v>1917</v>
      </c>
      <c r="D189" s="517" t="s">
        <v>1918</v>
      </c>
      <c r="E189" s="518" t="s">
        <v>1626</v>
      </c>
      <c r="F189" s="517" t="s">
        <v>1626</v>
      </c>
      <c r="G189" s="520">
        <v>92215</v>
      </c>
      <c r="H189" s="519" t="s">
        <v>1924</v>
      </c>
      <c r="I189" s="517" t="s">
        <v>18811</v>
      </c>
      <c r="J189" s="517" t="s">
        <v>18812</v>
      </c>
      <c r="K189" s="518" t="s">
        <v>18888</v>
      </c>
      <c r="L189" s="517" t="s">
        <v>1738</v>
      </c>
    </row>
    <row r="190" spans="1:12" ht="67.5" x14ac:dyDescent="0.25">
      <c r="A190" s="517" t="s">
        <v>1733</v>
      </c>
      <c r="B190" s="517" t="s">
        <v>1734</v>
      </c>
      <c r="C190" s="517" t="s">
        <v>1917</v>
      </c>
      <c r="D190" s="517" t="s">
        <v>1918</v>
      </c>
      <c r="E190" s="518" t="s">
        <v>1626</v>
      </c>
      <c r="F190" s="517" t="s">
        <v>1626</v>
      </c>
      <c r="G190" s="520">
        <v>92216</v>
      </c>
      <c r="H190" s="519" t="s">
        <v>1925</v>
      </c>
      <c r="I190" s="517" t="s">
        <v>18811</v>
      </c>
      <c r="J190" s="517" t="s">
        <v>18812</v>
      </c>
      <c r="K190" s="518" t="s">
        <v>18889</v>
      </c>
      <c r="L190" s="517" t="s">
        <v>1738</v>
      </c>
    </row>
    <row r="191" spans="1:12" ht="67.5" x14ac:dyDescent="0.25">
      <c r="A191" s="517" t="s">
        <v>1733</v>
      </c>
      <c r="B191" s="517" t="s">
        <v>1734</v>
      </c>
      <c r="C191" s="517" t="s">
        <v>1917</v>
      </c>
      <c r="D191" s="517" t="s">
        <v>1918</v>
      </c>
      <c r="E191" s="518" t="s">
        <v>1626</v>
      </c>
      <c r="F191" s="517" t="s">
        <v>1626</v>
      </c>
      <c r="G191" s="520">
        <v>92219</v>
      </c>
      <c r="H191" s="519" t="s">
        <v>1926</v>
      </c>
      <c r="I191" s="517" t="s">
        <v>18811</v>
      </c>
      <c r="J191" s="517" t="s">
        <v>18812</v>
      </c>
      <c r="K191" s="518" t="s">
        <v>18890</v>
      </c>
      <c r="L191" s="517" t="s">
        <v>1738</v>
      </c>
    </row>
    <row r="192" spans="1:12" ht="67.5" x14ac:dyDescent="0.25">
      <c r="A192" s="517" t="s">
        <v>1733</v>
      </c>
      <c r="B192" s="517" t="s">
        <v>1734</v>
      </c>
      <c r="C192" s="517" t="s">
        <v>1917</v>
      </c>
      <c r="D192" s="517" t="s">
        <v>1918</v>
      </c>
      <c r="E192" s="518" t="s">
        <v>1626</v>
      </c>
      <c r="F192" s="517" t="s">
        <v>1626</v>
      </c>
      <c r="G192" s="520">
        <v>92220</v>
      </c>
      <c r="H192" s="519" t="s">
        <v>1927</v>
      </c>
      <c r="I192" s="517" t="s">
        <v>18811</v>
      </c>
      <c r="J192" s="517" t="s">
        <v>18812</v>
      </c>
      <c r="K192" s="518" t="s">
        <v>18891</v>
      </c>
      <c r="L192" s="517" t="s">
        <v>1738</v>
      </c>
    </row>
    <row r="193" spans="1:12" ht="67.5" x14ac:dyDescent="0.25">
      <c r="A193" s="517" t="s">
        <v>1733</v>
      </c>
      <c r="B193" s="517" t="s">
        <v>1734</v>
      </c>
      <c r="C193" s="517" t="s">
        <v>1917</v>
      </c>
      <c r="D193" s="517" t="s">
        <v>1918</v>
      </c>
      <c r="E193" s="518" t="s">
        <v>1626</v>
      </c>
      <c r="F193" s="517" t="s">
        <v>1626</v>
      </c>
      <c r="G193" s="520">
        <v>92221</v>
      </c>
      <c r="H193" s="519" t="s">
        <v>1928</v>
      </c>
      <c r="I193" s="517" t="s">
        <v>18811</v>
      </c>
      <c r="J193" s="517" t="s">
        <v>18812</v>
      </c>
      <c r="K193" s="518" t="s">
        <v>18892</v>
      </c>
      <c r="L193" s="517" t="s">
        <v>1738</v>
      </c>
    </row>
    <row r="194" spans="1:12" ht="67.5" x14ac:dyDescent="0.25">
      <c r="A194" s="517" t="s">
        <v>1733</v>
      </c>
      <c r="B194" s="517" t="s">
        <v>1734</v>
      </c>
      <c r="C194" s="517" t="s">
        <v>1917</v>
      </c>
      <c r="D194" s="517" t="s">
        <v>1918</v>
      </c>
      <c r="E194" s="518" t="s">
        <v>1626</v>
      </c>
      <c r="F194" s="517" t="s">
        <v>1626</v>
      </c>
      <c r="G194" s="520">
        <v>92222</v>
      </c>
      <c r="H194" s="519" t="s">
        <v>1929</v>
      </c>
      <c r="I194" s="517" t="s">
        <v>18811</v>
      </c>
      <c r="J194" s="517" t="s">
        <v>18812</v>
      </c>
      <c r="K194" s="518" t="s">
        <v>18893</v>
      </c>
      <c r="L194" s="517" t="s">
        <v>1738</v>
      </c>
    </row>
    <row r="195" spans="1:12" ht="67.5" x14ac:dyDescent="0.25">
      <c r="A195" s="517" t="s">
        <v>1733</v>
      </c>
      <c r="B195" s="517" t="s">
        <v>1734</v>
      </c>
      <c r="C195" s="517" t="s">
        <v>1917</v>
      </c>
      <c r="D195" s="517" t="s">
        <v>1918</v>
      </c>
      <c r="E195" s="518" t="s">
        <v>1626</v>
      </c>
      <c r="F195" s="517" t="s">
        <v>1626</v>
      </c>
      <c r="G195" s="520">
        <v>92223</v>
      </c>
      <c r="H195" s="519" t="s">
        <v>1930</v>
      </c>
      <c r="I195" s="517" t="s">
        <v>18811</v>
      </c>
      <c r="J195" s="517" t="s">
        <v>18812</v>
      </c>
      <c r="K195" s="518" t="s">
        <v>18894</v>
      </c>
      <c r="L195" s="517" t="s">
        <v>1738</v>
      </c>
    </row>
    <row r="196" spans="1:12" ht="67.5" x14ac:dyDescent="0.25">
      <c r="A196" s="517" t="s">
        <v>1733</v>
      </c>
      <c r="B196" s="517" t="s">
        <v>1734</v>
      </c>
      <c r="C196" s="517" t="s">
        <v>1917</v>
      </c>
      <c r="D196" s="517" t="s">
        <v>1918</v>
      </c>
      <c r="E196" s="518" t="s">
        <v>1626</v>
      </c>
      <c r="F196" s="517" t="s">
        <v>1626</v>
      </c>
      <c r="G196" s="520">
        <v>92224</v>
      </c>
      <c r="H196" s="519" t="s">
        <v>1931</v>
      </c>
      <c r="I196" s="517" t="s">
        <v>18811</v>
      </c>
      <c r="J196" s="517" t="s">
        <v>18812</v>
      </c>
      <c r="K196" s="518" t="s">
        <v>18895</v>
      </c>
      <c r="L196" s="517" t="s">
        <v>1738</v>
      </c>
    </row>
    <row r="197" spans="1:12" ht="67.5" x14ac:dyDescent="0.25">
      <c r="A197" s="517" t="s">
        <v>1733</v>
      </c>
      <c r="B197" s="517" t="s">
        <v>1734</v>
      </c>
      <c r="C197" s="517" t="s">
        <v>1917</v>
      </c>
      <c r="D197" s="517" t="s">
        <v>1918</v>
      </c>
      <c r="E197" s="518" t="s">
        <v>1626</v>
      </c>
      <c r="F197" s="517" t="s">
        <v>1626</v>
      </c>
      <c r="G197" s="520">
        <v>92226</v>
      </c>
      <c r="H197" s="519" t="s">
        <v>1932</v>
      </c>
      <c r="I197" s="517" t="s">
        <v>18811</v>
      </c>
      <c r="J197" s="517" t="s">
        <v>18812</v>
      </c>
      <c r="K197" s="518" t="s">
        <v>18896</v>
      </c>
      <c r="L197" s="517" t="s">
        <v>1738</v>
      </c>
    </row>
    <row r="198" spans="1:12" ht="81" x14ac:dyDescent="0.25">
      <c r="A198" s="517" t="s">
        <v>1733</v>
      </c>
      <c r="B198" s="517" t="s">
        <v>1734</v>
      </c>
      <c r="C198" s="517" t="s">
        <v>1917</v>
      </c>
      <c r="D198" s="517" t="s">
        <v>1918</v>
      </c>
      <c r="E198" s="518" t="s">
        <v>1626</v>
      </c>
      <c r="F198" s="517" t="s">
        <v>1626</v>
      </c>
      <c r="G198" s="520">
        <v>92808</v>
      </c>
      <c r="H198" s="519" t="s">
        <v>1933</v>
      </c>
      <c r="I198" s="517" t="s">
        <v>18811</v>
      </c>
      <c r="J198" s="517" t="s">
        <v>18812</v>
      </c>
      <c r="K198" s="518" t="s">
        <v>15807</v>
      </c>
      <c r="L198" s="517" t="s">
        <v>1738</v>
      </c>
    </row>
    <row r="199" spans="1:12" ht="81" x14ac:dyDescent="0.25">
      <c r="A199" s="517" t="s">
        <v>1733</v>
      </c>
      <c r="B199" s="517" t="s">
        <v>1734</v>
      </c>
      <c r="C199" s="517" t="s">
        <v>1917</v>
      </c>
      <c r="D199" s="517" t="s">
        <v>1918</v>
      </c>
      <c r="E199" s="518" t="s">
        <v>1626</v>
      </c>
      <c r="F199" s="517" t="s">
        <v>1626</v>
      </c>
      <c r="G199" s="520">
        <v>92809</v>
      </c>
      <c r="H199" s="519" t="s">
        <v>1934</v>
      </c>
      <c r="I199" s="517" t="s">
        <v>18811</v>
      </c>
      <c r="J199" s="517" t="s">
        <v>18812</v>
      </c>
      <c r="K199" s="518" t="s">
        <v>18897</v>
      </c>
      <c r="L199" s="517" t="s">
        <v>1738</v>
      </c>
    </row>
    <row r="200" spans="1:12" ht="81" x14ac:dyDescent="0.25">
      <c r="A200" s="517" t="s">
        <v>1733</v>
      </c>
      <c r="B200" s="517" t="s">
        <v>1734</v>
      </c>
      <c r="C200" s="517" t="s">
        <v>1917</v>
      </c>
      <c r="D200" s="517" t="s">
        <v>1918</v>
      </c>
      <c r="E200" s="518" t="s">
        <v>1626</v>
      </c>
      <c r="F200" s="517" t="s">
        <v>1626</v>
      </c>
      <c r="G200" s="520">
        <v>92810</v>
      </c>
      <c r="H200" s="519" t="s">
        <v>1935</v>
      </c>
      <c r="I200" s="517" t="s">
        <v>18811</v>
      </c>
      <c r="J200" s="517" t="s">
        <v>18812</v>
      </c>
      <c r="K200" s="518" t="s">
        <v>15881</v>
      </c>
      <c r="L200" s="517" t="s">
        <v>1738</v>
      </c>
    </row>
    <row r="201" spans="1:12" ht="81" x14ac:dyDescent="0.25">
      <c r="A201" s="517" t="s">
        <v>1733</v>
      </c>
      <c r="B201" s="517" t="s">
        <v>1734</v>
      </c>
      <c r="C201" s="517" t="s">
        <v>1917</v>
      </c>
      <c r="D201" s="517" t="s">
        <v>1918</v>
      </c>
      <c r="E201" s="518" t="s">
        <v>1626</v>
      </c>
      <c r="F201" s="517" t="s">
        <v>1626</v>
      </c>
      <c r="G201" s="520">
        <v>92811</v>
      </c>
      <c r="H201" s="519" t="s">
        <v>1936</v>
      </c>
      <c r="I201" s="517" t="s">
        <v>18811</v>
      </c>
      <c r="J201" s="517" t="s">
        <v>18812</v>
      </c>
      <c r="K201" s="518" t="s">
        <v>15907</v>
      </c>
      <c r="L201" s="517" t="s">
        <v>1738</v>
      </c>
    </row>
    <row r="202" spans="1:12" ht="81" x14ac:dyDescent="0.25">
      <c r="A202" s="517" t="s">
        <v>1733</v>
      </c>
      <c r="B202" s="517" t="s">
        <v>1734</v>
      </c>
      <c r="C202" s="517" t="s">
        <v>1917</v>
      </c>
      <c r="D202" s="517" t="s">
        <v>1918</v>
      </c>
      <c r="E202" s="518" t="s">
        <v>1626</v>
      </c>
      <c r="F202" s="517" t="s">
        <v>1626</v>
      </c>
      <c r="G202" s="520">
        <v>92812</v>
      </c>
      <c r="H202" s="519" t="s">
        <v>1937</v>
      </c>
      <c r="I202" s="517" t="s">
        <v>18811</v>
      </c>
      <c r="J202" s="517" t="s">
        <v>18812</v>
      </c>
      <c r="K202" s="518" t="s">
        <v>15413</v>
      </c>
      <c r="L202" s="517" t="s">
        <v>1738</v>
      </c>
    </row>
    <row r="203" spans="1:12" ht="81" x14ac:dyDescent="0.25">
      <c r="A203" s="517" t="s">
        <v>1733</v>
      </c>
      <c r="B203" s="517" t="s">
        <v>1734</v>
      </c>
      <c r="C203" s="517" t="s">
        <v>1917</v>
      </c>
      <c r="D203" s="517" t="s">
        <v>1918</v>
      </c>
      <c r="E203" s="518" t="s">
        <v>1626</v>
      </c>
      <c r="F203" s="517" t="s">
        <v>1626</v>
      </c>
      <c r="G203" s="520">
        <v>92813</v>
      </c>
      <c r="H203" s="519" t="s">
        <v>1938</v>
      </c>
      <c r="I203" s="517" t="s">
        <v>18811</v>
      </c>
      <c r="J203" s="517" t="s">
        <v>18812</v>
      </c>
      <c r="K203" s="518" t="s">
        <v>15212</v>
      </c>
      <c r="L203" s="517" t="s">
        <v>1738</v>
      </c>
    </row>
    <row r="204" spans="1:12" ht="81" x14ac:dyDescent="0.25">
      <c r="A204" s="517" t="s">
        <v>1733</v>
      </c>
      <c r="B204" s="517" t="s">
        <v>1734</v>
      </c>
      <c r="C204" s="517" t="s">
        <v>1917</v>
      </c>
      <c r="D204" s="517" t="s">
        <v>1918</v>
      </c>
      <c r="E204" s="518" t="s">
        <v>1626</v>
      </c>
      <c r="F204" s="517" t="s">
        <v>1626</v>
      </c>
      <c r="G204" s="520">
        <v>92814</v>
      </c>
      <c r="H204" s="519" t="s">
        <v>1939</v>
      </c>
      <c r="I204" s="517" t="s">
        <v>18811</v>
      </c>
      <c r="J204" s="517" t="s">
        <v>18812</v>
      </c>
      <c r="K204" s="518" t="s">
        <v>9285</v>
      </c>
      <c r="L204" s="517" t="s">
        <v>1738</v>
      </c>
    </row>
    <row r="205" spans="1:12" ht="81" x14ac:dyDescent="0.25">
      <c r="A205" s="517" t="s">
        <v>1733</v>
      </c>
      <c r="B205" s="517" t="s">
        <v>1734</v>
      </c>
      <c r="C205" s="517" t="s">
        <v>1917</v>
      </c>
      <c r="D205" s="517" t="s">
        <v>1918</v>
      </c>
      <c r="E205" s="518" t="s">
        <v>1626</v>
      </c>
      <c r="F205" s="517" t="s">
        <v>1626</v>
      </c>
      <c r="G205" s="520">
        <v>92815</v>
      </c>
      <c r="H205" s="519" t="s">
        <v>1940</v>
      </c>
      <c r="I205" s="517" t="s">
        <v>18811</v>
      </c>
      <c r="J205" s="517" t="s">
        <v>18812</v>
      </c>
      <c r="K205" s="518" t="s">
        <v>18898</v>
      </c>
      <c r="L205" s="517" t="s">
        <v>1738</v>
      </c>
    </row>
    <row r="206" spans="1:12" ht="67.5" x14ac:dyDescent="0.25">
      <c r="A206" s="517" t="s">
        <v>1733</v>
      </c>
      <c r="B206" s="517" t="s">
        <v>1734</v>
      </c>
      <c r="C206" s="517" t="s">
        <v>1917</v>
      </c>
      <c r="D206" s="517" t="s">
        <v>1918</v>
      </c>
      <c r="E206" s="518" t="s">
        <v>1626</v>
      </c>
      <c r="F206" s="517" t="s">
        <v>1626</v>
      </c>
      <c r="G206" s="520">
        <v>92816</v>
      </c>
      <c r="H206" s="519" t="s">
        <v>1941</v>
      </c>
      <c r="I206" s="517" t="s">
        <v>18811</v>
      </c>
      <c r="J206" s="517" t="s">
        <v>18812</v>
      </c>
      <c r="K206" s="518" t="s">
        <v>18899</v>
      </c>
      <c r="L206" s="517" t="s">
        <v>1738</v>
      </c>
    </row>
    <row r="207" spans="1:12" ht="81" x14ac:dyDescent="0.25">
      <c r="A207" s="517" t="s">
        <v>1733</v>
      </c>
      <c r="B207" s="517" t="s">
        <v>1734</v>
      </c>
      <c r="C207" s="517" t="s">
        <v>1917</v>
      </c>
      <c r="D207" s="517" t="s">
        <v>1918</v>
      </c>
      <c r="E207" s="518" t="s">
        <v>1626</v>
      </c>
      <c r="F207" s="517" t="s">
        <v>1626</v>
      </c>
      <c r="G207" s="520">
        <v>92817</v>
      </c>
      <c r="H207" s="519" t="s">
        <v>1942</v>
      </c>
      <c r="I207" s="517" t="s">
        <v>18811</v>
      </c>
      <c r="J207" s="517" t="s">
        <v>18812</v>
      </c>
      <c r="K207" s="518" t="s">
        <v>18900</v>
      </c>
      <c r="L207" s="517" t="s">
        <v>1738</v>
      </c>
    </row>
    <row r="208" spans="1:12" ht="67.5" x14ac:dyDescent="0.25">
      <c r="A208" s="517" t="s">
        <v>1733</v>
      </c>
      <c r="B208" s="517" t="s">
        <v>1734</v>
      </c>
      <c r="C208" s="517" t="s">
        <v>1917</v>
      </c>
      <c r="D208" s="517" t="s">
        <v>1918</v>
      </c>
      <c r="E208" s="518" t="s">
        <v>1626</v>
      </c>
      <c r="F208" s="517" t="s">
        <v>1626</v>
      </c>
      <c r="G208" s="520">
        <v>92818</v>
      </c>
      <c r="H208" s="519" t="s">
        <v>1943</v>
      </c>
      <c r="I208" s="517" t="s">
        <v>18811</v>
      </c>
      <c r="J208" s="517" t="s">
        <v>18812</v>
      </c>
      <c r="K208" s="518" t="s">
        <v>18901</v>
      </c>
      <c r="L208" s="517" t="s">
        <v>1738</v>
      </c>
    </row>
    <row r="209" spans="1:12" ht="81" x14ac:dyDescent="0.25">
      <c r="A209" s="517" t="s">
        <v>1733</v>
      </c>
      <c r="B209" s="517" t="s">
        <v>1734</v>
      </c>
      <c r="C209" s="517" t="s">
        <v>1917</v>
      </c>
      <c r="D209" s="517" t="s">
        <v>1918</v>
      </c>
      <c r="E209" s="518" t="s">
        <v>1626</v>
      </c>
      <c r="F209" s="517" t="s">
        <v>1626</v>
      </c>
      <c r="G209" s="520">
        <v>92819</v>
      </c>
      <c r="H209" s="519" t="s">
        <v>1944</v>
      </c>
      <c r="I209" s="517" t="s">
        <v>18811</v>
      </c>
      <c r="J209" s="517" t="s">
        <v>18812</v>
      </c>
      <c r="K209" s="518" t="s">
        <v>18902</v>
      </c>
      <c r="L209" s="517" t="s">
        <v>1738</v>
      </c>
    </row>
    <row r="210" spans="1:12" ht="81" x14ac:dyDescent="0.25">
      <c r="A210" s="517" t="s">
        <v>1733</v>
      </c>
      <c r="B210" s="517" t="s">
        <v>1734</v>
      </c>
      <c r="C210" s="517" t="s">
        <v>1917</v>
      </c>
      <c r="D210" s="517" t="s">
        <v>1918</v>
      </c>
      <c r="E210" s="518" t="s">
        <v>1626</v>
      </c>
      <c r="F210" s="517" t="s">
        <v>1626</v>
      </c>
      <c r="G210" s="520">
        <v>92820</v>
      </c>
      <c r="H210" s="519" t="s">
        <v>1945</v>
      </c>
      <c r="I210" s="517" t="s">
        <v>18811</v>
      </c>
      <c r="J210" s="517" t="s">
        <v>18812</v>
      </c>
      <c r="K210" s="518" t="s">
        <v>8891</v>
      </c>
      <c r="L210" s="517" t="s">
        <v>1738</v>
      </c>
    </row>
    <row r="211" spans="1:12" ht="81" x14ac:dyDescent="0.25">
      <c r="A211" s="517" t="s">
        <v>1733</v>
      </c>
      <c r="B211" s="517" t="s">
        <v>1734</v>
      </c>
      <c r="C211" s="517" t="s">
        <v>1917</v>
      </c>
      <c r="D211" s="517" t="s">
        <v>1918</v>
      </c>
      <c r="E211" s="518" t="s">
        <v>1626</v>
      </c>
      <c r="F211" s="517" t="s">
        <v>1626</v>
      </c>
      <c r="G211" s="520">
        <v>92821</v>
      </c>
      <c r="H211" s="519" t="s">
        <v>1946</v>
      </c>
      <c r="I211" s="517" t="s">
        <v>18811</v>
      </c>
      <c r="J211" s="517" t="s">
        <v>18812</v>
      </c>
      <c r="K211" s="518" t="s">
        <v>13503</v>
      </c>
      <c r="L211" s="517" t="s">
        <v>1738</v>
      </c>
    </row>
    <row r="212" spans="1:12" ht="81" x14ac:dyDescent="0.25">
      <c r="A212" s="517" t="s">
        <v>1733</v>
      </c>
      <c r="B212" s="517" t="s">
        <v>1734</v>
      </c>
      <c r="C212" s="517" t="s">
        <v>1917</v>
      </c>
      <c r="D212" s="517" t="s">
        <v>1918</v>
      </c>
      <c r="E212" s="518" t="s">
        <v>1626</v>
      </c>
      <c r="F212" s="517" t="s">
        <v>1626</v>
      </c>
      <c r="G212" s="520">
        <v>92822</v>
      </c>
      <c r="H212" s="519" t="s">
        <v>1947</v>
      </c>
      <c r="I212" s="517" t="s">
        <v>18811</v>
      </c>
      <c r="J212" s="517" t="s">
        <v>18812</v>
      </c>
      <c r="K212" s="518" t="s">
        <v>15908</v>
      </c>
      <c r="L212" s="517" t="s">
        <v>1738</v>
      </c>
    </row>
    <row r="213" spans="1:12" ht="81" x14ac:dyDescent="0.25">
      <c r="A213" s="517" t="s">
        <v>1733</v>
      </c>
      <c r="B213" s="517" t="s">
        <v>1734</v>
      </c>
      <c r="C213" s="517" t="s">
        <v>1917</v>
      </c>
      <c r="D213" s="517" t="s">
        <v>1918</v>
      </c>
      <c r="E213" s="518" t="s">
        <v>1626</v>
      </c>
      <c r="F213" s="517" t="s">
        <v>1626</v>
      </c>
      <c r="G213" s="520">
        <v>92824</v>
      </c>
      <c r="H213" s="519" t="s">
        <v>1948</v>
      </c>
      <c r="I213" s="517" t="s">
        <v>18811</v>
      </c>
      <c r="J213" s="517" t="s">
        <v>18812</v>
      </c>
      <c r="K213" s="518" t="s">
        <v>17468</v>
      </c>
      <c r="L213" s="517" t="s">
        <v>1738</v>
      </c>
    </row>
    <row r="214" spans="1:12" ht="81" x14ac:dyDescent="0.25">
      <c r="A214" s="517" t="s">
        <v>1733</v>
      </c>
      <c r="B214" s="517" t="s">
        <v>1734</v>
      </c>
      <c r="C214" s="517" t="s">
        <v>1917</v>
      </c>
      <c r="D214" s="517" t="s">
        <v>1918</v>
      </c>
      <c r="E214" s="518" t="s">
        <v>1626</v>
      </c>
      <c r="F214" s="517" t="s">
        <v>1626</v>
      </c>
      <c r="G214" s="520">
        <v>92825</v>
      </c>
      <c r="H214" s="519" t="s">
        <v>1949</v>
      </c>
      <c r="I214" s="517" t="s">
        <v>18811</v>
      </c>
      <c r="J214" s="517" t="s">
        <v>18812</v>
      </c>
      <c r="K214" s="518" t="s">
        <v>18903</v>
      </c>
      <c r="L214" s="517" t="s">
        <v>1738</v>
      </c>
    </row>
    <row r="215" spans="1:12" ht="81" x14ac:dyDescent="0.25">
      <c r="A215" s="517" t="s">
        <v>1733</v>
      </c>
      <c r="B215" s="517" t="s">
        <v>1734</v>
      </c>
      <c r="C215" s="517" t="s">
        <v>1917</v>
      </c>
      <c r="D215" s="517" t="s">
        <v>1918</v>
      </c>
      <c r="E215" s="518" t="s">
        <v>1626</v>
      </c>
      <c r="F215" s="517" t="s">
        <v>1626</v>
      </c>
      <c r="G215" s="520">
        <v>92826</v>
      </c>
      <c r="H215" s="519" t="s">
        <v>1950</v>
      </c>
      <c r="I215" s="517" t="s">
        <v>18811</v>
      </c>
      <c r="J215" s="517" t="s">
        <v>18812</v>
      </c>
      <c r="K215" s="518" t="s">
        <v>18904</v>
      </c>
      <c r="L215" s="517" t="s">
        <v>1738</v>
      </c>
    </row>
    <row r="216" spans="1:12" ht="81" x14ac:dyDescent="0.25">
      <c r="A216" s="517" t="s">
        <v>1733</v>
      </c>
      <c r="B216" s="517" t="s">
        <v>1734</v>
      </c>
      <c r="C216" s="517" t="s">
        <v>1917</v>
      </c>
      <c r="D216" s="517" t="s">
        <v>1918</v>
      </c>
      <c r="E216" s="518" t="s">
        <v>1626</v>
      </c>
      <c r="F216" s="517" t="s">
        <v>1626</v>
      </c>
      <c r="G216" s="520">
        <v>92827</v>
      </c>
      <c r="H216" s="519" t="s">
        <v>1951</v>
      </c>
      <c r="I216" s="517" t="s">
        <v>18811</v>
      </c>
      <c r="J216" s="517" t="s">
        <v>18812</v>
      </c>
      <c r="K216" s="518" t="s">
        <v>15491</v>
      </c>
      <c r="L216" s="517" t="s">
        <v>1738</v>
      </c>
    </row>
    <row r="217" spans="1:12" ht="81" x14ac:dyDescent="0.25">
      <c r="A217" s="517" t="s">
        <v>1733</v>
      </c>
      <c r="B217" s="517" t="s">
        <v>1734</v>
      </c>
      <c r="C217" s="517" t="s">
        <v>1917</v>
      </c>
      <c r="D217" s="517" t="s">
        <v>1918</v>
      </c>
      <c r="E217" s="518" t="s">
        <v>1626</v>
      </c>
      <c r="F217" s="517" t="s">
        <v>1626</v>
      </c>
      <c r="G217" s="520">
        <v>92828</v>
      </c>
      <c r="H217" s="519" t="s">
        <v>1952</v>
      </c>
      <c r="I217" s="517" t="s">
        <v>18811</v>
      </c>
      <c r="J217" s="517" t="s">
        <v>18812</v>
      </c>
      <c r="K217" s="518" t="s">
        <v>18905</v>
      </c>
      <c r="L217" s="517" t="s">
        <v>1738</v>
      </c>
    </row>
    <row r="218" spans="1:12" ht="67.5" x14ac:dyDescent="0.25">
      <c r="A218" s="517" t="s">
        <v>1733</v>
      </c>
      <c r="B218" s="517" t="s">
        <v>1734</v>
      </c>
      <c r="C218" s="517" t="s">
        <v>1917</v>
      </c>
      <c r="D218" s="517" t="s">
        <v>1918</v>
      </c>
      <c r="E218" s="518" t="s">
        <v>1626</v>
      </c>
      <c r="F218" s="517" t="s">
        <v>1626</v>
      </c>
      <c r="G218" s="520">
        <v>92829</v>
      </c>
      <c r="H218" s="519" t="s">
        <v>1953</v>
      </c>
      <c r="I218" s="517" t="s">
        <v>18811</v>
      </c>
      <c r="J218" s="517" t="s">
        <v>18812</v>
      </c>
      <c r="K218" s="518" t="s">
        <v>18906</v>
      </c>
      <c r="L218" s="517" t="s">
        <v>1738</v>
      </c>
    </row>
    <row r="219" spans="1:12" ht="81" x14ac:dyDescent="0.25">
      <c r="A219" s="517" t="s">
        <v>1733</v>
      </c>
      <c r="B219" s="517" t="s">
        <v>1734</v>
      </c>
      <c r="C219" s="517" t="s">
        <v>1917</v>
      </c>
      <c r="D219" s="517" t="s">
        <v>1918</v>
      </c>
      <c r="E219" s="518" t="s">
        <v>1626</v>
      </c>
      <c r="F219" s="517" t="s">
        <v>1626</v>
      </c>
      <c r="G219" s="520">
        <v>92830</v>
      </c>
      <c r="H219" s="519" t="s">
        <v>1954</v>
      </c>
      <c r="I219" s="517" t="s">
        <v>18811</v>
      </c>
      <c r="J219" s="517" t="s">
        <v>18812</v>
      </c>
      <c r="K219" s="518" t="s">
        <v>18907</v>
      </c>
      <c r="L219" s="517" t="s">
        <v>1738</v>
      </c>
    </row>
    <row r="220" spans="1:12" ht="67.5" x14ac:dyDescent="0.25">
      <c r="A220" s="517" t="s">
        <v>1733</v>
      </c>
      <c r="B220" s="517" t="s">
        <v>1734</v>
      </c>
      <c r="C220" s="517" t="s">
        <v>1917</v>
      </c>
      <c r="D220" s="517" t="s">
        <v>1918</v>
      </c>
      <c r="E220" s="518" t="s">
        <v>1626</v>
      </c>
      <c r="F220" s="517" t="s">
        <v>1626</v>
      </c>
      <c r="G220" s="520">
        <v>92831</v>
      </c>
      <c r="H220" s="519" t="s">
        <v>1955</v>
      </c>
      <c r="I220" s="517" t="s">
        <v>18811</v>
      </c>
      <c r="J220" s="517" t="s">
        <v>18812</v>
      </c>
      <c r="K220" s="518" t="s">
        <v>18908</v>
      </c>
      <c r="L220" s="517" t="s">
        <v>1738</v>
      </c>
    </row>
    <row r="221" spans="1:12" ht="81" x14ac:dyDescent="0.25">
      <c r="A221" s="517" t="s">
        <v>1733</v>
      </c>
      <c r="B221" s="517" t="s">
        <v>1734</v>
      </c>
      <c r="C221" s="517" t="s">
        <v>1917</v>
      </c>
      <c r="D221" s="517" t="s">
        <v>1918</v>
      </c>
      <c r="E221" s="518" t="s">
        <v>1626</v>
      </c>
      <c r="F221" s="517" t="s">
        <v>1626</v>
      </c>
      <c r="G221" s="520">
        <v>92832</v>
      </c>
      <c r="H221" s="519" t="s">
        <v>1956</v>
      </c>
      <c r="I221" s="517" t="s">
        <v>18811</v>
      </c>
      <c r="J221" s="517" t="s">
        <v>18812</v>
      </c>
      <c r="K221" s="518" t="s">
        <v>18909</v>
      </c>
      <c r="L221" s="517" t="s">
        <v>1738</v>
      </c>
    </row>
    <row r="222" spans="1:12" ht="67.5" x14ac:dyDescent="0.25">
      <c r="A222" s="517" t="s">
        <v>1733</v>
      </c>
      <c r="B222" s="517" t="s">
        <v>1734</v>
      </c>
      <c r="C222" s="517" t="s">
        <v>1917</v>
      </c>
      <c r="D222" s="517" t="s">
        <v>1918</v>
      </c>
      <c r="E222" s="518" t="s">
        <v>1626</v>
      </c>
      <c r="F222" s="517" t="s">
        <v>1626</v>
      </c>
      <c r="G222" s="520">
        <v>95565</v>
      </c>
      <c r="H222" s="519" t="s">
        <v>1957</v>
      </c>
      <c r="I222" s="517" t="s">
        <v>18811</v>
      </c>
      <c r="J222" s="517" t="s">
        <v>18812</v>
      </c>
      <c r="K222" s="518" t="s">
        <v>18910</v>
      </c>
      <c r="L222" s="517" t="s">
        <v>1738</v>
      </c>
    </row>
    <row r="223" spans="1:12" ht="67.5" x14ac:dyDescent="0.25">
      <c r="A223" s="517" t="s">
        <v>1733</v>
      </c>
      <c r="B223" s="517" t="s">
        <v>1734</v>
      </c>
      <c r="C223" s="517" t="s">
        <v>1917</v>
      </c>
      <c r="D223" s="517" t="s">
        <v>1918</v>
      </c>
      <c r="E223" s="518" t="s">
        <v>1626</v>
      </c>
      <c r="F223" s="517" t="s">
        <v>1626</v>
      </c>
      <c r="G223" s="520">
        <v>95566</v>
      </c>
      <c r="H223" s="519" t="s">
        <v>1958</v>
      </c>
      <c r="I223" s="517" t="s">
        <v>18811</v>
      </c>
      <c r="J223" s="517" t="s">
        <v>18812</v>
      </c>
      <c r="K223" s="518" t="s">
        <v>11393</v>
      </c>
      <c r="L223" s="517" t="s">
        <v>1738</v>
      </c>
    </row>
    <row r="224" spans="1:12" ht="67.5" x14ac:dyDescent="0.25">
      <c r="A224" s="517" t="s">
        <v>1733</v>
      </c>
      <c r="B224" s="517" t="s">
        <v>1734</v>
      </c>
      <c r="C224" s="517" t="s">
        <v>1917</v>
      </c>
      <c r="D224" s="517" t="s">
        <v>1918</v>
      </c>
      <c r="E224" s="518" t="s">
        <v>1626</v>
      </c>
      <c r="F224" s="517" t="s">
        <v>1626</v>
      </c>
      <c r="G224" s="520">
        <v>95567</v>
      </c>
      <c r="H224" s="519" t="s">
        <v>1959</v>
      </c>
      <c r="I224" s="517" t="s">
        <v>18811</v>
      </c>
      <c r="J224" s="517" t="s">
        <v>18812</v>
      </c>
      <c r="K224" s="518" t="s">
        <v>18911</v>
      </c>
      <c r="L224" s="517" t="s">
        <v>1738</v>
      </c>
    </row>
    <row r="225" spans="1:12" ht="67.5" x14ac:dyDescent="0.25">
      <c r="A225" s="517" t="s">
        <v>1733</v>
      </c>
      <c r="B225" s="517" t="s">
        <v>1734</v>
      </c>
      <c r="C225" s="517" t="s">
        <v>1917</v>
      </c>
      <c r="D225" s="517" t="s">
        <v>1918</v>
      </c>
      <c r="E225" s="518" t="s">
        <v>1626</v>
      </c>
      <c r="F225" s="517" t="s">
        <v>1626</v>
      </c>
      <c r="G225" s="520">
        <v>95568</v>
      </c>
      <c r="H225" s="519" t="s">
        <v>1960</v>
      </c>
      <c r="I225" s="517" t="s">
        <v>18811</v>
      </c>
      <c r="J225" s="517" t="s">
        <v>18812</v>
      </c>
      <c r="K225" s="518" t="s">
        <v>15467</v>
      </c>
      <c r="L225" s="517" t="s">
        <v>1738</v>
      </c>
    </row>
    <row r="226" spans="1:12" ht="67.5" x14ac:dyDescent="0.25">
      <c r="A226" s="517" t="s">
        <v>1733</v>
      </c>
      <c r="B226" s="517" t="s">
        <v>1734</v>
      </c>
      <c r="C226" s="517" t="s">
        <v>1917</v>
      </c>
      <c r="D226" s="517" t="s">
        <v>1918</v>
      </c>
      <c r="E226" s="518" t="s">
        <v>1626</v>
      </c>
      <c r="F226" s="517" t="s">
        <v>1626</v>
      </c>
      <c r="G226" s="520">
        <v>95569</v>
      </c>
      <c r="H226" s="519" t="s">
        <v>1961</v>
      </c>
      <c r="I226" s="517" t="s">
        <v>18811</v>
      </c>
      <c r="J226" s="517" t="s">
        <v>18812</v>
      </c>
      <c r="K226" s="518" t="s">
        <v>18869</v>
      </c>
      <c r="L226" s="517" t="s">
        <v>1738</v>
      </c>
    </row>
    <row r="227" spans="1:12" ht="67.5" x14ac:dyDescent="0.25">
      <c r="A227" s="517" t="s">
        <v>1733</v>
      </c>
      <c r="B227" s="517" t="s">
        <v>1734</v>
      </c>
      <c r="C227" s="517" t="s">
        <v>1917</v>
      </c>
      <c r="D227" s="517" t="s">
        <v>1918</v>
      </c>
      <c r="E227" s="518" t="s">
        <v>1626</v>
      </c>
      <c r="F227" s="517" t="s">
        <v>1626</v>
      </c>
      <c r="G227" s="520">
        <v>95570</v>
      </c>
      <c r="H227" s="519" t="s">
        <v>1962</v>
      </c>
      <c r="I227" s="517" t="s">
        <v>18811</v>
      </c>
      <c r="J227" s="517" t="s">
        <v>18812</v>
      </c>
      <c r="K227" s="518" t="s">
        <v>18912</v>
      </c>
      <c r="L227" s="517" t="s">
        <v>1738</v>
      </c>
    </row>
    <row r="228" spans="1:12" ht="67.5" x14ac:dyDescent="0.25">
      <c r="A228" s="517" t="s">
        <v>1733</v>
      </c>
      <c r="B228" s="517" t="s">
        <v>1734</v>
      </c>
      <c r="C228" s="517" t="s">
        <v>1917</v>
      </c>
      <c r="D228" s="517" t="s">
        <v>1918</v>
      </c>
      <c r="E228" s="518" t="s">
        <v>1626</v>
      </c>
      <c r="F228" s="517" t="s">
        <v>1626</v>
      </c>
      <c r="G228" s="520">
        <v>95571</v>
      </c>
      <c r="H228" s="519" t="s">
        <v>1963</v>
      </c>
      <c r="I228" s="517" t="s">
        <v>18811</v>
      </c>
      <c r="J228" s="517" t="s">
        <v>18812</v>
      </c>
      <c r="K228" s="518" t="s">
        <v>18913</v>
      </c>
      <c r="L228" s="517" t="s">
        <v>1738</v>
      </c>
    </row>
    <row r="229" spans="1:12" ht="67.5" x14ac:dyDescent="0.25">
      <c r="A229" s="517" t="s">
        <v>1733</v>
      </c>
      <c r="B229" s="517" t="s">
        <v>1734</v>
      </c>
      <c r="C229" s="517" t="s">
        <v>1917</v>
      </c>
      <c r="D229" s="517" t="s">
        <v>1918</v>
      </c>
      <c r="E229" s="518" t="s">
        <v>1626</v>
      </c>
      <c r="F229" s="517" t="s">
        <v>1626</v>
      </c>
      <c r="G229" s="520">
        <v>95572</v>
      </c>
      <c r="H229" s="519" t="s">
        <v>1964</v>
      </c>
      <c r="I229" s="517" t="s">
        <v>18811</v>
      </c>
      <c r="J229" s="517" t="s">
        <v>18812</v>
      </c>
      <c r="K229" s="518" t="s">
        <v>18914</v>
      </c>
      <c r="L229" s="517" t="s">
        <v>1738</v>
      </c>
    </row>
    <row r="230" spans="1:12" ht="81" x14ac:dyDescent="0.25">
      <c r="A230" s="517" t="s">
        <v>1733</v>
      </c>
      <c r="B230" s="517" t="s">
        <v>1734</v>
      </c>
      <c r="C230" s="517" t="s">
        <v>1965</v>
      </c>
      <c r="D230" s="517" t="s">
        <v>1966</v>
      </c>
      <c r="E230" s="518" t="s">
        <v>1626</v>
      </c>
      <c r="F230" s="517" t="s">
        <v>1626</v>
      </c>
      <c r="G230" s="520">
        <v>97127</v>
      </c>
      <c r="H230" s="519" t="s">
        <v>1967</v>
      </c>
      <c r="I230" s="517" t="s">
        <v>18811</v>
      </c>
      <c r="J230" s="517" t="s">
        <v>18812</v>
      </c>
      <c r="K230" s="518" t="s">
        <v>7558</v>
      </c>
      <c r="L230" s="517" t="s">
        <v>1738</v>
      </c>
    </row>
    <row r="231" spans="1:12" ht="81" x14ac:dyDescent="0.25">
      <c r="A231" s="517" t="s">
        <v>1733</v>
      </c>
      <c r="B231" s="517" t="s">
        <v>1734</v>
      </c>
      <c r="C231" s="517" t="s">
        <v>1965</v>
      </c>
      <c r="D231" s="517" t="s">
        <v>1966</v>
      </c>
      <c r="E231" s="518" t="s">
        <v>1626</v>
      </c>
      <c r="F231" s="517" t="s">
        <v>1626</v>
      </c>
      <c r="G231" s="520">
        <v>97128</v>
      </c>
      <c r="H231" s="519" t="s">
        <v>1968</v>
      </c>
      <c r="I231" s="517" t="s">
        <v>18811</v>
      </c>
      <c r="J231" s="517" t="s">
        <v>18812</v>
      </c>
      <c r="K231" s="518" t="s">
        <v>7439</v>
      </c>
      <c r="L231" s="517" t="s">
        <v>1738</v>
      </c>
    </row>
    <row r="232" spans="1:12" ht="81" x14ac:dyDescent="0.25">
      <c r="A232" s="517" t="s">
        <v>1733</v>
      </c>
      <c r="B232" s="517" t="s">
        <v>1734</v>
      </c>
      <c r="C232" s="517" t="s">
        <v>1965</v>
      </c>
      <c r="D232" s="517" t="s">
        <v>1966</v>
      </c>
      <c r="E232" s="518" t="s">
        <v>1626</v>
      </c>
      <c r="F232" s="517" t="s">
        <v>1626</v>
      </c>
      <c r="G232" s="520">
        <v>97129</v>
      </c>
      <c r="H232" s="519" t="s">
        <v>1969</v>
      </c>
      <c r="I232" s="517" t="s">
        <v>18811</v>
      </c>
      <c r="J232" s="517" t="s">
        <v>18812</v>
      </c>
      <c r="K232" s="518" t="s">
        <v>8730</v>
      </c>
      <c r="L232" s="517" t="s">
        <v>1738</v>
      </c>
    </row>
    <row r="233" spans="1:12" ht="81" x14ac:dyDescent="0.25">
      <c r="A233" s="517" t="s">
        <v>1733</v>
      </c>
      <c r="B233" s="517" t="s">
        <v>1734</v>
      </c>
      <c r="C233" s="517" t="s">
        <v>1965</v>
      </c>
      <c r="D233" s="517" t="s">
        <v>1966</v>
      </c>
      <c r="E233" s="518" t="s">
        <v>1626</v>
      </c>
      <c r="F233" s="517" t="s">
        <v>1626</v>
      </c>
      <c r="G233" s="520">
        <v>97130</v>
      </c>
      <c r="H233" s="519" t="s">
        <v>1970</v>
      </c>
      <c r="I233" s="517" t="s">
        <v>18811</v>
      </c>
      <c r="J233" s="517" t="s">
        <v>18812</v>
      </c>
      <c r="K233" s="518" t="s">
        <v>8282</v>
      </c>
      <c r="L233" s="517" t="s">
        <v>1738</v>
      </c>
    </row>
    <row r="234" spans="1:12" ht="81" x14ac:dyDescent="0.25">
      <c r="A234" s="517" t="s">
        <v>1733</v>
      </c>
      <c r="B234" s="517" t="s">
        <v>1734</v>
      </c>
      <c r="C234" s="517" t="s">
        <v>1965</v>
      </c>
      <c r="D234" s="517" t="s">
        <v>1966</v>
      </c>
      <c r="E234" s="518" t="s">
        <v>1626</v>
      </c>
      <c r="F234" s="517" t="s">
        <v>1626</v>
      </c>
      <c r="G234" s="520">
        <v>97131</v>
      </c>
      <c r="H234" s="519" t="s">
        <v>1971</v>
      </c>
      <c r="I234" s="517" t="s">
        <v>18811</v>
      </c>
      <c r="J234" s="517" t="s">
        <v>18812</v>
      </c>
      <c r="K234" s="518" t="s">
        <v>7517</v>
      </c>
      <c r="L234" s="517" t="s">
        <v>1738</v>
      </c>
    </row>
    <row r="235" spans="1:12" ht="81" x14ac:dyDescent="0.25">
      <c r="A235" s="517" t="s">
        <v>1733</v>
      </c>
      <c r="B235" s="517" t="s">
        <v>1734</v>
      </c>
      <c r="C235" s="517" t="s">
        <v>1965</v>
      </c>
      <c r="D235" s="517" t="s">
        <v>1966</v>
      </c>
      <c r="E235" s="518" t="s">
        <v>1626</v>
      </c>
      <c r="F235" s="517" t="s">
        <v>1626</v>
      </c>
      <c r="G235" s="520">
        <v>97132</v>
      </c>
      <c r="H235" s="519" t="s">
        <v>1972</v>
      </c>
      <c r="I235" s="517" t="s">
        <v>18811</v>
      </c>
      <c r="J235" s="517" t="s">
        <v>18812</v>
      </c>
      <c r="K235" s="518" t="s">
        <v>17099</v>
      </c>
      <c r="L235" s="517" t="s">
        <v>1738</v>
      </c>
    </row>
    <row r="236" spans="1:12" ht="81" x14ac:dyDescent="0.25">
      <c r="A236" s="517" t="s">
        <v>1733</v>
      </c>
      <c r="B236" s="517" t="s">
        <v>1734</v>
      </c>
      <c r="C236" s="517" t="s">
        <v>1965</v>
      </c>
      <c r="D236" s="517" t="s">
        <v>1966</v>
      </c>
      <c r="E236" s="518" t="s">
        <v>1626</v>
      </c>
      <c r="F236" s="517" t="s">
        <v>1626</v>
      </c>
      <c r="G236" s="520">
        <v>97133</v>
      </c>
      <c r="H236" s="519" t="s">
        <v>1973</v>
      </c>
      <c r="I236" s="517" t="s">
        <v>18811</v>
      </c>
      <c r="J236" s="517" t="s">
        <v>18812</v>
      </c>
      <c r="K236" s="518" t="s">
        <v>18629</v>
      </c>
      <c r="L236" s="517" t="s">
        <v>1738</v>
      </c>
    </row>
    <row r="237" spans="1:12" ht="81" x14ac:dyDescent="0.25">
      <c r="A237" s="517" t="s">
        <v>1733</v>
      </c>
      <c r="B237" s="517" t="s">
        <v>1734</v>
      </c>
      <c r="C237" s="517" t="s">
        <v>1965</v>
      </c>
      <c r="D237" s="517" t="s">
        <v>1966</v>
      </c>
      <c r="E237" s="518" t="s">
        <v>1626</v>
      </c>
      <c r="F237" s="517" t="s">
        <v>1626</v>
      </c>
      <c r="G237" s="520">
        <v>97134</v>
      </c>
      <c r="H237" s="519" t="s">
        <v>1974</v>
      </c>
      <c r="I237" s="517" t="s">
        <v>18811</v>
      </c>
      <c r="J237" s="517" t="s">
        <v>18812</v>
      </c>
      <c r="K237" s="518" t="s">
        <v>7554</v>
      </c>
      <c r="L237" s="517" t="s">
        <v>1738</v>
      </c>
    </row>
    <row r="238" spans="1:12" ht="81" x14ac:dyDescent="0.25">
      <c r="A238" s="517" t="s">
        <v>1733</v>
      </c>
      <c r="B238" s="517" t="s">
        <v>1734</v>
      </c>
      <c r="C238" s="517" t="s">
        <v>1965</v>
      </c>
      <c r="D238" s="517" t="s">
        <v>1966</v>
      </c>
      <c r="E238" s="518" t="s">
        <v>1626</v>
      </c>
      <c r="F238" s="517" t="s">
        <v>1626</v>
      </c>
      <c r="G238" s="520">
        <v>97135</v>
      </c>
      <c r="H238" s="519" t="s">
        <v>1975</v>
      </c>
      <c r="I238" s="517" t="s">
        <v>18811</v>
      </c>
      <c r="J238" s="517" t="s">
        <v>18812</v>
      </c>
      <c r="K238" s="518" t="s">
        <v>18915</v>
      </c>
      <c r="L238" s="517" t="s">
        <v>1738</v>
      </c>
    </row>
    <row r="239" spans="1:12" ht="81" x14ac:dyDescent="0.25">
      <c r="A239" s="517" t="s">
        <v>1733</v>
      </c>
      <c r="B239" s="517" t="s">
        <v>1734</v>
      </c>
      <c r="C239" s="517" t="s">
        <v>1965</v>
      </c>
      <c r="D239" s="517" t="s">
        <v>1966</v>
      </c>
      <c r="E239" s="518" t="s">
        <v>1626</v>
      </c>
      <c r="F239" s="517" t="s">
        <v>1626</v>
      </c>
      <c r="G239" s="520">
        <v>97136</v>
      </c>
      <c r="H239" s="519" t="s">
        <v>1976</v>
      </c>
      <c r="I239" s="517" t="s">
        <v>18811</v>
      </c>
      <c r="J239" s="517" t="s">
        <v>18812</v>
      </c>
      <c r="K239" s="518" t="s">
        <v>11198</v>
      </c>
      <c r="L239" s="517" t="s">
        <v>1738</v>
      </c>
    </row>
    <row r="240" spans="1:12" ht="81" x14ac:dyDescent="0.25">
      <c r="A240" s="517" t="s">
        <v>1733</v>
      </c>
      <c r="B240" s="517" t="s">
        <v>1734</v>
      </c>
      <c r="C240" s="517" t="s">
        <v>1965</v>
      </c>
      <c r="D240" s="517" t="s">
        <v>1966</v>
      </c>
      <c r="E240" s="518" t="s">
        <v>1626</v>
      </c>
      <c r="F240" s="517" t="s">
        <v>1626</v>
      </c>
      <c r="G240" s="520">
        <v>97137</v>
      </c>
      <c r="H240" s="519" t="s">
        <v>1977</v>
      </c>
      <c r="I240" s="517" t="s">
        <v>18811</v>
      </c>
      <c r="J240" s="517" t="s">
        <v>18812</v>
      </c>
      <c r="K240" s="518" t="s">
        <v>7985</v>
      </c>
      <c r="L240" s="517" t="s">
        <v>1738</v>
      </c>
    </row>
    <row r="241" spans="1:12" ht="81" x14ac:dyDescent="0.25">
      <c r="A241" s="517" t="s">
        <v>1733</v>
      </c>
      <c r="B241" s="517" t="s">
        <v>1734</v>
      </c>
      <c r="C241" s="517" t="s">
        <v>1965</v>
      </c>
      <c r="D241" s="517" t="s">
        <v>1966</v>
      </c>
      <c r="E241" s="518" t="s">
        <v>1626</v>
      </c>
      <c r="F241" s="517" t="s">
        <v>1626</v>
      </c>
      <c r="G241" s="520">
        <v>97138</v>
      </c>
      <c r="H241" s="519" t="s">
        <v>1978</v>
      </c>
      <c r="I241" s="517" t="s">
        <v>18811</v>
      </c>
      <c r="J241" s="517" t="s">
        <v>18812</v>
      </c>
      <c r="K241" s="518" t="s">
        <v>7425</v>
      </c>
      <c r="L241" s="517" t="s">
        <v>1738</v>
      </c>
    </row>
    <row r="242" spans="1:12" ht="81" x14ac:dyDescent="0.25">
      <c r="A242" s="517" t="s">
        <v>1733</v>
      </c>
      <c r="B242" s="517" t="s">
        <v>1734</v>
      </c>
      <c r="C242" s="517" t="s">
        <v>1965</v>
      </c>
      <c r="D242" s="517" t="s">
        <v>1966</v>
      </c>
      <c r="E242" s="518" t="s">
        <v>1626</v>
      </c>
      <c r="F242" s="517" t="s">
        <v>1626</v>
      </c>
      <c r="G242" s="520">
        <v>97139</v>
      </c>
      <c r="H242" s="519" t="s">
        <v>1979</v>
      </c>
      <c r="I242" s="517" t="s">
        <v>18811</v>
      </c>
      <c r="J242" s="517" t="s">
        <v>18812</v>
      </c>
      <c r="K242" s="518" t="s">
        <v>6976</v>
      </c>
      <c r="L242" s="517" t="s">
        <v>1738</v>
      </c>
    </row>
    <row r="243" spans="1:12" ht="81" x14ac:dyDescent="0.25">
      <c r="A243" s="517" t="s">
        <v>1733</v>
      </c>
      <c r="B243" s="517" t="s">
        <v>1734</v>
      </c>
      <c r="C243" s="517" t="s">
        <v>1965</v>
      </c>
      <c r="D243" s="517" t="s">
        <v>1966</v>
      </c>
      <c r="E243" s="518" t="s">
        <v>1626</v>
      </c>
      <c r="F243" s="517" t="s">
        <v>1626</v>
      </c>
      <c r="G243" s="520">
        <v>97140</v>
      </c>
      <c r="H243" s="519" t="s">
        <v>1980</v>
      </c>
      <c r="I243" s="517" t="s">
        <v>18811</v>
      </c>
      <c r="J243" s="517" t="s">
        <v>18812</v>
      </c>
      <c r="K243" s="518" t="s">
        <v>14000</v>
      </c>
      <c r="L243" s="517" t="s">
        <v>1738</v>
      </c>
    </row>
    <row r="244" spans="1:12" ht="40.5" x14ac:dyDescent="0.25">
      <c r="A244" s="517" t="s">
        <v>1981</v>
      </c>
      <c r="B244" s="517" t="s">
        <v>1982</v>
      </c>
      <c r="C244" s="517" t="s">
        <v>1983</v>
      </c>
      <c r="D244" s="517" t="s">
        <v>1984</v>
      </c>
      <c r="E244" s="518" t="s">
        <v>1626</v>
      </c>
      <c r="F244" s="517" t="s">
        <v>1626</v>
      </c>
      <c r="G244" s="520">
        <v>93206</v>
      </c>
      <c r="H244" s="519" t="s">
        <v>1985</v>
      </c>
      <c r="I244" s="517" t="s">
        <v>18916</v>
      </c>
      <c r="J244" s="517" t="s">
        <v>18812</v>
      </c>
      <c r="K244" s="518" t="s">
        <v>18917</v>
      </c>
      <c r="L244" s="517" t="s">
        <v>1738</v>
      </c>
    </row>
    <row r="245" spans="1:12" ht="54" x14ac:dyDescent="0.25">
      <c r="A245" s="517" t="s">
        <v>1981</v>
      </c>
      <c r="B245" s="517" t="s">
        <v>1982</v>
      </c>
      <c r="C245" s="517" t="s">
        <v>1983</v>
      </c>
      <c r="D245" s="517" t="s">
        <v>1984</v>
      </c>
      <c r="E245" s="518" t="s">
        <v>1626</v>
      </c>
      <c r="F245" s="517" t="s">
        <v>1626</v>
      </c>
      <c r="G245" s="520">
        <v>93207</v>
      </c>
      <c r="H245" s="519" t="s">
        <v>109</v>
      </c>
      <c r="I245" s="517" t="s">
        <v>18916</v>
      </c>
      <c r="J245" s="517" t="s">
        <v>18812</v>
      </c>
      <c r="K245" s="518" t="s">
        <v>18918</v>
      </c>
      <c r="L245" s="517" t="s">
        <v>1738</v>
      </c>
    </row>
    <row r="246" spans="1:12" ht="40.5" x14ac:dyDescent="0.25">
      <c r="A246" s="517" t="s">
        <v>1981</v>
      </c>
      <c r="B246" s="517" t="s">
        <v>1982</v>
      </c>
      <c r="C246" s="517" t="s">
        <v>1983</v>
      </c>
      <c r="D246" s="517" t="s">
        <v>1984</v>
      </c>
      <c r="E246" s="518" t="s">
        <v>1626</v>
      </c>
      <c r="F246" s="517" t="s">
        <v>1626</v>
      </c>
      <c r="G246" s="520">
        <v>93208</v>
      </c>
      <c r="H246" s="519" t="s">
        <v>1986</v>
      </c>
      <c r="I246" s="517" t="s">
        <v>18916</v>
      </c>
      <c r="J246" s="517" t="s">
        <v>18812</v>
      </c>
      <c r="K246" s="518" t="s">
        <v>18919</v>
      </c>
      <c r="L246" s="517" t="s">
        <v>1738</v>
      </c>
    </row>
    <row r="247" spans="1:12" ht="40.5" x14ac:dyDescent="0.25">
      <c r="A247" s="517" t="s">
        <v>1981</v>
      </c>
      <c r="B247" s="517" t="s">
        <v>1982</v>
      </c>
      <c r="C247" s="517" t="s">
        <v>1983</v>
      </c>
      <c r="D247" s="517" t="s">
        <v>1984</v>
      </c>
      <c r="E247" s="518" t="s">
        <v>1626</v>
      </c>
      <c r="F247" s="517" t="s">
        <v>1626</v>
      </c>
      <c r="G247" s="520">
        <v>93209</v>
      </c>
      <c r="H247" s="519" t="s">
        <v>1987</v>
      </c>
      <c r="I247" s="517" t="s">
        <v>18916</v>
      </c>
      <c r="J247" s="517" t="s">
        <v>18812</v>
      </c>
      <c r="K247" s="518" t="s">
        <v>18920</v>
      </c>
      <c r="L247" s="517" t="s">
        <v>1738</v>
      </c>
    </row>
    <row r="248" spans="1:12" ht="54" x14ac:dyDescent="0.25">
      <c r="A248" s="517" t="s">
        <v>1981</v>
      </c>
      <c r="B248" s="517" t="s">
        <v>1982</v>
      </c>
      <c r="C248" s="517" t="s">
        <v>1983</v>
      </c>
      <c r="D248" s="517" t="s">
        <v>1984</v>
      </c>
      <c r="E248" s="518" t="s">
        <v>1626</v>
      </c>
      <c r="F248" s="517" t="s">
        <v>1626</v>
      </c>
      <c r="G248" s="520">
        <v>93210</v>
      </c>
      <c r="H248" s="519" t="s">
        <v>1988</v>
      </c>
      <c r="I248" s="517" t="s">
        <v>18916</v>
      </c>
      <c r="J248" s="517" t="s">
        <v>18812</v>
      </c>
      <c r="K248" s="518" t="s">
        <v>18921</v>
      </c>
      <c r="L248" s="517" t="s">
        <v>1738</v>
      </c>
    </row>
    <row r="249" spans="1:12" ht="40.5" x14ac:dyDescent="0.25">
      <c r="A249" s="517" t="s">
        <v>1981</v>
      </c>
      <c r="B249" s="517" t="s">
        <v>1982</v>
      </c>
      <c r="C249" s="517" t="s">
        <v>1983</v>
      </c>
      <c r="D249" s="517" t="s">
        <v>1984</v>
      </c>
      <c r="E249" s="518" t="s">
        <v>1626</v>
      </c>
      <c r="F249" s="517" t="s">
        <v>1626</v>
      </c>
      <c r="G249" s="520">
        <v>93211</v>
      </c>
      <c r="H249" s="519" t="s">
        <v>1989</v>
      </c>
      <c r="I249" s="517" t="s">
        <v>18916</v>
      </c>
      <c r="J249" s="517" t="s">
        <v>18812</v>
      </c>
      <c r="K249" s="518" t="s">
        <v>18922</v>
      </c>
      <c r="L249" s="517" t="s">
        <v>1738</v>
      </c>
    </row>
    <row r="250" spans="1:12" ht="54" x14ac:dyDescent="0.25">
      <c r="A250" s="517" t="s">
        <v>1981</v>
      </c>
      <c r="B250" s="517" t="s">
        <v>1982</v>
      </c>
      <c r="C250" s="517" t="s">
        <v>1983</v>
      </c>
      <c r="D250" s="517" t="s">
        <v>1984</v>
      </c>
      <c r="E250" s="518" t="s">
        <v>1626</v>
      </c>
      <c r="F250" s="517" t="s">
        <v>1626</v>
      </c>
      <c r="G250" s="520">
        <v>93212</v>
      </c>
      <c r="H250" s="519" t="s">
        <v>1990</v>
      </c>
      <c r="I250" s="517" t="s">
        <v>18916</v>
      </c>
      <c r="J250" s="517" t="s">
        <v>18812</v>
      </c>
      <c r="K250" s="518" t="s">
        <v>18923</v>
      </c>
      <c r="L250" s="517" t="s">
        <v>1738</v>
      </c>
    </row>
    <row r="251" spans="1:12" ht="40.5" x14ac:dyDescent="0.25">
      <c r="A251" s="517" t="s">
        <v>1981</v>
      </c>
      <c r="B251" s="517" t="s">
        <v>1982</v>
      </c>
      <c r="C251" s="517" t="s">
        <v>1983</v>
      </c>
      <c r="D251" s="517" t="s">
        <v>1984</v>
      </c>
      <c r="E251" s="518" t="s">
        <v>1626</v>
      </c>
      <c r="F251" s="517" t="s">
        <v>1626</v>
      </c>
      <c r="G251" s="520">
        <v>93213</v>
      </c>
      <c r="H251" s="519" t="s">
        <v>1991</v>
      </c>
      <c r="I251" s="517" t="s">
        <v>18916</v>
      </c>
      <c r="J251" s="517" t="s">
        <v>18812</v>
      </c>
      <c r="K251" s="518" t="s">
        <v>18924</v>
      </c>
      <c r="L251" s="517" t="s">
        <v>1738</v>
      </c>
    </row>
    <row r="252" spans="1:12" ht="54" x14ac:dyDescent="0.25">
      <c r="A252" s="517" t="s">
        <v>1981</v>
      </c>
      <c r="B252" s="517" t="s">
        <v>1982</v>
      </c>
      <c r="C252" s="517" t="s">
        <v>1983</v>
      </c>
      <c r="D252" s="517" t="s">
        <v>1984</v>
      </c>
      <c r="E252" s="518" t="s">
        <v>1626</v>
      </c>
      <c r="F252" s="517" t="s">
        <v>1626</v>
      </c>
      <c r="G252" s="520">
        <v>93214</v>
      </c>
      <c r="H252" s="519" t="s">
        <v>1992</v>
      </c>
      <c r="I252" s="517" t="s">
        <v>6584</v>
      </c>
      <c r="J252" s="517" t="s">
        <v>18812</v>
      </c>
      <c r="K252" s="518" t="s">
        <v>18925</v>
      </c>
      <c r="L252" s="517" t="s">
        <v>1738</v>
      </c>
    </row>
    <row r="253" spans="1:12" ht="54" x14ac:dyDescent="0.25">
      <c r="A253" s="517" t="s">
        <v>1981</v>
      </c>
      <c r="B253" s="517" t="s">
        <v>1982</v>
      </c>
      <c r="C253" s="517" t="s">
        <v>1983</v>
      </c>
      <c r="D253" s="517" t="s">
        <v>1984</v>
      </c>
      <c r="E253" s="518" t="s">
        <v>1626</v>
      </c>
      <c r="F253" s="517" t="s">
        <v>1626</v>
      </c>
      <c r="G253" s="520">
        <v>93243</v>
      </c>
      <c r="H253" s="519" t="s">
        <v>1993</v>
      </c>
      <c r="I253" s="517" t="s">
        <v>6584</v>
      </c>
      <c r="J253" s="517" t="s">
        <v>18812</v>
      </c>
      <c r="K253" s="518" t="s">
        <v>18926</v>
      </c>
      <c r="L253" s="517" t="s">
        <v>1738</v>
      </c>
    </row>
    <row r="254" spans="1:12" ht="40.5" x14ac:dyDescent="0.25">
      <c r="A254" s="517" t="s">
        <v>1981</v>
      </c>
      <c r="B254" s="517" t="s">
        <v>1982</v>
      </c>
      <c r="C254" s="517" t="s">
        <v>1983</v>
      </c>
      <c r="D254" s="517" t="s">
        <v>1984</v>
      </c>
      <c r="E254" s="518" t="s">
        <v>1626</v>
      </c>
      <c r="F254" s="517" t="s">
        <v>1626</v>
      </c>
      <c r="G254" s="520">
        <v>93582</v>
      </c>
      <c r="H254" s="519" t="s">
        <v>1994</v>
      </c>
      <c r="I254" s="517" t="s">
        <v>18916</v>
      </c>
      <c r="J254" s="517" t="s">
        <v>18812</v>
      </c>
      <c r="K254" s="518" t="s">
        <v>18927</v>
      </c>
      <c r="L254" s="517" t="s">
        <v>1738</v>
      </c>
    </row>
    <row r="255" spans="1:12" ht="54" x14ac:dyDescent="0.25">
      <c r="A255" s="517" t="s">
        <v>1981</v>
      </c>
      <c r="B255" s="517" t="s">
        <v>1982</v>
      </c>
      <c r="C255" s="517" t="s">
        <v>1983</v>
      </c>
      <c r="D255" s="517" t="s">
        <v>1984</v>
      </c>
      <c r="E255" s="518" t="s">
        <v>1626</v>
      </c>
      <c r="F255" s="517" t="s">
        <v>1626</v>
      </c>
      <c r="G255" s="520">
        <v>93583</v>
      </c>
      <c r="H255" s="519" t="s">
        <v>1995</v>
      </c>
      <c r="I255" s="517" t="s">
        <v>18916</v>
      </c>
      <c r="J255" s="517" t="s">
        <v>18812</v>
      </c>
      <c r="K255" s="518" t="s">
        <v>18928</v>
      </c>
      <c r="L255" s="517" t="s">
        <v>1738</v>
      </c>
    </row>
    <row r="256" spans="1:12" ht="40.5" x14ac:dyDescent="0.25">
      <c r="A256" s="517" t="s">
        <v>1981</v>
      </c>
      <c r="B256" s="517" t="s">
        <v>1982</v>
      </c>
      <c r="C256" s="517" t="s">
        <v>1983</v>
      </c>
      <c r="D256" s="517" t="s">
        <v>1984</v>
      </c>
      <c r="E256" s="518" t="s">
        <v>1626</v>
      </c>
      <c r="F256" s="517" t="s">
        <v>1626</v>
      </c>
      <c r="G256" s="520">
        <v>93584</v>
      </c>
      <c r="H256" s="519" t="s">
        <v>123</v>
      </c>
      <c r="I256" s="517" t="s">
        <v>18916</v>
      </c>
      <c r="J256" s="517" t="s">
        <v>18812</v>
      </c>
      <c r="K256" s="518" t="s">
        <v>18929</v>
      </c>
      <c r="L256" s="517" t="s">
        <v>1738</v>
      </c>
    </row>
    <row r="257" spans="1:12" ht="40.5" x14ac:dyDescent="0.25">
      <c r="A257" s="517" t="s">
        <v>1981</v>
      </c>
      <c r="B257" s="517" t="s">
        <v>1982</v>
      </c>
      <c r="C257" s="517" t="s">
        <v>1983</v>
      </c>
      <c r="D257" s="517" t="s">
        <v>1984</v>
      </c>
      <c r="E257" s="518" t="s">
        <v>1626</v>
      </c>
      <c r="F257" s="517" t="s">
        <v>1626</v>
      </c>
      <c r="G257" s="520">
        <v>93585</v>
      </c>
      <c r="H257" s="519" t="s">
        <v>1996</v>
      </c>
      <c r="I257" s="517" t="s">
        <v>18916</v>
      </c>
      <c r="J257" s="517" t="s">
        <v>18812</v>
      </c>
      <c r="K257" s="518" t="s">
        <v>18930</v>
      </c>
      <c r="L257" s="517" t="s">
        <v>1738</v>
      </c>
    </row>
    <row r="258" spans="1:12" ht="54" x14ac:dyDescent="0.25">
      <c r="A258" s="517" t="s">
        <v>1981</v>
      </c>
      <c r="B258" s="517" t="s">
        <v>1982</v>
      </c>
      <c r="C258" s="517" t="s">
        <v>1983</v>
      </c>
      <c r="D258" s="517" t="s">
        <v>1984</v>
      </c>
      <c r="E258" s="518" t="s">
        <v>1626</v>
      </c>
      <c r="F258" s="517" t="s">
        <v>1626</v>
      </c>
      <c r="G258" s="520">
        <v>98441</v>
      </c>
      <c r="H258" s="519" t="s">
        <v>8072</v>
      </c>
      <c r="I258" s="517" t="s">
        <v>18916</v>
      </c>
      <c r="J258" s="517" t="s">
        <v>18812</v>
      </c>
      <c r="K258" s="518" t="s">
        <v>18931</v>
      </c>
      <c r="L258" s="517" t="s">
        <v>1738</v>
      </c>
    </row>
    <row r="259" spans="1:12" ht="54" x14ac:dyDescent="0.25">
      <c r="A259" s="517" t="s">
        <v>1981</v>
      </c>
      <c r="B259" s="517" t="s">
        <v>1982</v>
      </c>
      <c r="C259" s="517" t="s">
        <v>1983</v>
      </c>
      <c r="D259" s="517" t="s">
        <v>1984</v>
      </c>
      <c r="E259" s="518" t="s">
        <v>1626</v>
      </c>
      <c r="F259" s="517" t="s">
        <v>1626</v>
      </c>
      <c r="G259" s="520">
        <v>98442</v>
      </c>
      <c r="H259" s="519" t="s">
        <v>8073</v>
      </c>
      <c r="I259" s="517" t="s">
        <v>18916</v>
      </c>
      <c r="J259" s="517" t="s">
        <v>18812</v>
      </c>
      <c r="K259" s="518" t="s">
        <v>18932</v>
      </c>
      <c r="L259" s="517" t="s">
        <v>1738</v>
      </c>
    </row>
    <row r="260" spans="1:12" ht="54" x14ac:dyDescent="0.25">
      <c r="A260" s="517" t="s">
        <v>1981</v>
      </c>
      <c r="B260" s="517" t="s">
        <v>1982</v>
      </c>
      <c r="C260" s="517" t="s">
        <v>1983</v>
      </c>
      <c r="D260" s="517" t="s">
        <v>1984</v>
      </c>
      <c r="E260" s="518" t="s">
        <v>1626</v>
      </c>
      <c r="F260" s="517" t="s">
        <v>1626</v>
      </c>
      <c r="G260" s="520">
        <v>98443</v>
      </c>
      <c r="H260" s="519" t="s">
        <v>8074</v>
      </c>
      <c r="I260" s="517" t="s">
        <v>18916</v>
      </c>
      <c r="J260" s="517" t="s">
        <v>18812</v>
      </c>
      <c r="K260" s="518" t="s">
        <v>18933</v>
      </c>
      <c r="L260" s="517" t="s">
        <v>1738</v>
      </c>
    </row>
    <row r="261" spans="1:12" ht="54" x14ac:dyDescent="0.25">
      <c r="A261" s="517" t="s">
        <v>1981</v>
      </c>
      <c r="B261" s="517" t="s">
        <v>1982</v>
      </c>
      <c r="C261" s="517" t="s">
        <v>1983</v>
      </c>
      <c r="D261" s="517" t="s">
        <v>1984</v>
      </c>
      <c r="E261" s="518" t="s">
        <v>1626</v>
      </c>
      <c r="F261" s="517" t="s">
        <v>1626</v>
      </c>
      <c r="G261" s="520">
        <v>98444</v>
      </c>
      <c r="H261" s="519" t="s">
        <v>8075</v>
      </c>
      <c r="I261" s="517" t="s">
        <v>18916</v>
      </c>
      <c r="J261" s="517" t="s">
        <v>18812</v>
      </c>
      <c r="K261" s="518" t="s">
        <v>18934</v>
      </c>
      <c r="L261" s="517" t="s">
        <v>1738</v>
      </c>
    </row>
    <row r="262" spans="1:12" ht="54" x14ac:dyDescent="0.25">
      <c r="A262" s="517" t="s">
        <v>1981</v>
      </c>
      <c r="B262" s="517" t="s">
        <v>1982</v>
      </c>
      <c r="C262" s="517" t="s">
        <v>1983</v>
      </c>
      <c r="D262" s="517" t="s">
        <v>1984</v>
      </c>
      <c r="E262" s="518" t="s">
        <v>1626</v>
      </c>
      <c r="F262" s="517" t="s">
        <v>1626</v>
      </c>
      <c r="G262" s="520">
        <v>98445</v>
      </c>
      <c r="H262" s="519" t="s">
        <v>8076</v>
      </c>
      <c r="I262" s="517" t="s">
        <v>18916</v>
      </c>
      <c r="J262" s="517" t="s">
        <v>18812</v>
      </c>
      <c r="K262" s="518" t="s">
        <v>14064</v>
      </c>
      <c r="L262" s="517" t="s">
        <v>1738</v>
      </c>
    </row>
    <row r="263" spans="1:12" ht="54" x14ac:dyDescent="0.25">
      <c r="A263" s="517" t="s">
        <v>1981</v>
      </c>
      <c r="B263" s="517" t="s">
        <v>1982</v>
      </c>
      <c r="C263" s="517" t="s">
        <v>1983</v>
      </c>
      <c r="D263" s="517" t="s">
        <v>1984</v>
      </c>
      <c r="E263" s="518" t="s">
        <v>1626</v>
      </c>
      <c r="F263" s="517" t="s">
        <v>1626</v>
      </c>
      <c r="G263" s="520">
        <v>98446</v>
      </c>
      <c r="H263" s="519" t="s">
        <v>8077</v>
      </c>
      <c r="I263" s="517" t="s">
        <v>18916</v>
      </c>
      <c r="J263" s="517" t="s">
        <v>18812</v>
      </c>
      <c r="K263" s="518" t="s">
        <v>18935</v>
      </c>
      <c r="L263" s="517" t="s">
        <v>1738</v>
      </c>
    </row>
    <row r="264" spans="1:12" ht="54" x14ac:dyDescent="0.25">
      <c r="A264" s="517" t="s">
        <v>1981</v>
      </c>
      <c r="B264" s="517" t="s">
        <v>1982</v>
      </c>
      <c r="C264" s="517" t="s">
        <v>1983</v>
      </c>
      <c r="D264" s="517" t="s">
        <v>1984</v>
      </c>
      <c r="E264" s="518" t="s">
        <v>1626</v>
      </c>
      <c r="F264" s="517" t="s">
        <v>1626</v>
      </c>
      <c r="G264" s="520">
        <v>98447</v>
      </c>
      <c r="H264" s="519" t="s">
        <v>8078</v>
      </c>
      <c r="I264" s="517" t="s">
        <v>18916</v>
      </c>
      <c r="J264" s="517" t="s">
        <v>18812</v>
      </c>
      <c r="K264" s="518" t="s">
        <v>18936</v>
      </c>
      <c r="L264" s="517" t="s">
        <v>1738</v>
      </c>
    </row>
    <row r="265" spans="1:12" ht="54" x14ac:dyDescent="0.25">
      <c r="A265" s="517" t="s">
        <v>1981</v>
      </c>
      <c r="B265" s="517" t="s">
        <v>1982</v>
      </c>
      <c r="C265" s="517" t="s">
        <v>1983</v>
      </c>
      <c r="D265" s="517" t="s">
        <v>1984</v>
      </c>
      <c r="E265" s="518" t="s">
        <v>1626</v>
      </c>
      <c r="F265" s="517" t="s">
        <v>1626</v>
      </c>
      <c r="G265" s="520">
        <v>98448</v>
      </c>
      <c r="H265" s="519" t="s">
        <v>8079</v>
      </c>
      <c r="I265" s="517" t="s">
        <v>18916</v>
      </c>
      <c r="J265" s="517" t="s">
        <v>18812</v>
      </c>
      <c r="K265" s="518" t="s">
        <v>18937</v>
      </c>
      <c r="L265" s="517" t="s">
        <v>1738</v>
      </c>
    </row>
    <row r="266" spans="1:12" ht="54" x14ac:dyDescent="0.25">
      <c r="A266" s="517" t="s">
        <v>1981</v>
      </c>
      <c r="B266" s="517" t="s">
        <v>1982</v>
      </c>
      <c r="C266" s="517" t="s">
        <v>1983</v>
      </c>
      <c r="D266" s="517" t="s">
        <v>1984</v>
      </c>
      <c r="E266" s="518" t="s">
        <v>1626</v>
      </c>
      <c r="F266" s="517" t="s">
        <v>1626</v>
      </c>
      <c r="G266" s="520">
        <v>98449</v>
      </c>
      <c r="H266" s="519" t="s">
        <v>8080</v>
      </c>
      <c r="I266" s="517" t="s">
        <v>18916</v>
      </c>
      <c r="J266" s="517" t="s">
        <v>18812</v>
      </c>
      <c r="K266" s="518" t="s">
        <v>10015</v>
      </c>
      <c r="L266" s="517" t="s">
        <v>1738</v>
      </c>
    </row>
    <row r="267" spans="1:12" ht="54" x14ac:dyDescent="0.25">
      <c r="A267" s="517" t="s">
        <v>1981</v>
      </c>
      <c r="B267" s="517" t="s">
        <v>1982</v>
      </c>
      <c r="C267" s="517" t="s">
        <v>1983</v>
      </c>
      <c r="D267" s="517" t="s">
        <v>1984</v>
      </c>
      <c r="E267" s="518" t="s">
        <v>1626</v>
      </c>
      <c r="F267" s="517" t="s">
        <v>1626</v>
      </c>
      <c r="G267" s="520">
        <v>98450</v>
      </c>
      <c r="H267" s="519" t="s">
        <v>8081</v>
      </c>
      <c r="I267" s="517" t="s">
        <v>18916</v>
      </c>
      <c r="J267" s="517" t="s">
        <v>18812</v>
      </c>
      <c r="K267" s="518" t="s">
        <v>11658</v>
      </c>
      <c r="L267" s="517" t="s">
        <v>1738</v>
      </c>
    </row>
    <row r="268" spans="1:12" ht="54" x14ac:dyDescent="0.25">
      <c r="A268" s="517" t="s">
        <v>1981</v>
      </c>
      <c r="B268" s="517" t="s">
        <v>1982</v>
      </c>
      <c r="C268" s="517" t="s">
        <v>1983</v>
      </c>
      <c r="D268" s="517" t="s">
        <v>1984</v>
      </c>
      <c r="E268" s="518" t="s">
        <v>1626</v>
      </c>
      <c r="F268" s="517" t="s">
        <v>1626</v>
      </c>
      <c r="G268" s="520">
        <v>98451</v>
      </c>
      <c r="H268" s="519" t="s">
        <v>8082</v>
      </c>
      <c r="I268" s="517" t="s">
        <v>18916</v>
      </c>
      <c r="J268" s="517" t="s">
        <v>18812</v>
      </c>
      <c r="K268" s="518" t="s">
        <v>18938</v>
      </c>
      <c r="L268" s="517" t="s">
        <v>1738</v>
      </c>
    </row>
    <row r="269" spans="1:12" ht="54" x14ac:dyDescent="0.25">
      <c r="A269" s="517" t="s">
        <v>1981</v>
      </c>
      <c r="B269" s="517" t="s">
        <v>1982</v>
      </c>
      <c r="C269" s="517" t="s">
        <v>1983</v>
      </c>
      <c r="D269" s="517" t="s">
        <v>1984</v>
      </c>
      <c r="E269" s="518" t="s">
        <v>1626</v>
      </c>
      <c r="F269" s="517" t="s">
        <v>1626</v>
      </c>
      <c r="G269" s="520">
        <v>98452</v>
      </c>
      <c r="H269" s="519" t="s">
        <v>8083</v>
      </c>
      <c r="I269" s="517" t="s">
        <v>18916</v>
      </c>
      <c r="J269" s="517" t="s">
        <v>18812</v>
      </c>
      <c r="K269" s="518" t="s">
        <v>18939</v>
      </c>
      <c r="L269" s="517" t="s">
        <v>1738</v>
      </c>
    </row>
    <row r="270" spans="1:12" ht="54" x14ac:dyDescent="0.25">
      <c r="A270" s="517" t="s">
        <v>1981</v>
      </c>
      <c r="B270" s="517" t="s">
        <v>1982</v>
      </c>
      <c r="C270" s="517" t="s">
        <v>1983</v>
      </c>
      <c r="D270" s="517" t="s">
        <v>1984</v>
      </c>
      <c r="E270" s="518" t="s">
        <v>1626</v>
      </c>
      <c r="F270" s="517" t="s">
        <v>1626</v>
      </c>
      <c r="G270" s="520">
        <v>98453</v>
      </c>
      <c r="H270" s="519" t="s">
        <v>8084</v>
      </c>
      <c r="I270" s="517" t="s">
        <v>18916</v>
      </c>
      <c r="J270" s="517" t="s">
        <v>18812</v>
      </c>
      <c r="K270" s="518" t="s">
        <v>15780</v>
      </c>
      <c r="L270" s="517" t="s">
        <v>1738</v>
      </c>
    </row>
    <row r="271" spans="1:12" ht="54" x14ac:dyDescent="0.25">
      <c r="A271" s="517" t="s">
        <v>1981</v>
      </c>
      <c r="B271" s="517" t="s">
        <v>1982</v>
      </c>
      <c r="C271" s="517" t="s">
        <v>1983</v>
      </c>
      <c r="D271" s="517" t="s">
        <v>1984</v>
      </c>
      <c r="E271" s="518" t="s">
        <v>1626</v>
      </c>
      <c r="F271" s="517" t="s">
        <v>1626</v>
      </c>
      <c r="G271" s="520">
        <v>98454</v>
      </c>
      <c r="H271" s="519" t="s">
        <v>8085</v>
      </c>
      <c r="I271" s="517" t="s">
        <v>18916</v>
      </c>
      <c r="J271" s="517" t="s">
        <v>18812</v>
      </c>
      <c r="K271" s="518" t="s">
        <v>15427</v>
      </c>
      <c r="L271" s="517" t="s">
        <v>1738</v>
      </c>
    </row>
    <row r="272" spans="1:12" ht="54" x14ac:dyDescent="0.25">
      <c r="A272" s="517" t="s">
        <v>1981</v>
      </c>
      <c r="B272" s="517" t="s">
        <v>1982</v>
      </c>
      <c r="C272" s="517" t="s">
        <v>1983</v>
      </c>
      <c r="D272" s="517" t="s">
        <v>1984</v>
      </c>
      <c r="E272" s="518" t="s">
        <v>1626</v>
      </c>
      <c r="F272" s="517" t="s">
        <v>1626</v>
      </c>
      <c r="G272" s="520">
        <v>98455</v>
      </c>
      <c r="H272" s="519" t="s">
        <v>8086</v>
      </c>
      <c r="I272" s="517" t="s">
        <v>18916</v>
      </c>
      <c r="J272" s="517" t="s">
        <v>18812</v>
      </c>
      <c r="K272" s="518" t="s">
        <v>18940</v>
      </c>
      <c r="L272" s="517" t="s">
        <v>1738</v>
      </c>
    </row>
    <row r="273" spans="1:12" ht="54" x14ac:dyDescent="0.25">
      <c r="A273" s="517" t="s">
        <v>1981</v>
      </c>
      <c r="B273" s="517" t="s">
        <v>1982</v>
      </c>
      <c r="C273" s="517" t="s">
        <v>1983</v>
      </c>
      <c r="D273" s="517" t="s">
        <v>1984</v>
      </c>
      <c r="E273" s="518" t="s">
        <v>1626</v>
      </c>
      <c r="F273" s="517" t="s">
        <v>1626</v>
      </c>
      <c r="G273" s="520">
        <v>98456</v>
      </c>
      <c r="H273" s="519" t="s">
        <v>8087</v>
      </c>
      <c r="I273" s="517" t="s">
        <v>18916</v>
      </c>
      <c r="J273" s="517" t="s">
        <v>18812</v>
      </c>
      <c r="K273" s="518" t="s">
        <v>15384</v>
      </c>
      <c r="L273" s="517" t="s">
        <v>1738</v>
      </c>
    </row>
    <row r="274" spans="1:12" ht="27" x14ac:dyDescent="0.25">
      <c r="A274" s="517" t="s">
        <v>1981</v>
      </c>
      <c r="B274" s="517" t="s">
        <v>1982</v>
      </c>
      <c r="C274" s="517" t="s">
        <v>1983</v>
      </c>
      <c r="D274" s="517" t="s">
        <v>1984</v>
      </c>
      <c r="E274" s="518" t="s">
        <v>1626</v>
      </c>
      <c r="F274" s="517" t="s">
        <v>1626</v>
      </c>
      <c r="G274" s="520">
        <v>98458</v>
      </c>
      <c r="H274" s="519" t="s">
        <v>8088</v>
      </c>
      <c r="I274" s="517" t="s">
        <v>18916</v>
      </c>
      <c r="J274" s="517" t="s">
        <v>18812</v>
      </c>
      <c r="K274" s="518" t="s">
        <v>18941</v>
      </c>
      <c r="L274" s="517" t="s">
        <v>1738</v>
      </c>
    </row>
    <row r="275" spans="1:12" ht="13.5" x14ac:dyDescent="0.25">
      <c r="A275" s="517" t="s">
        <v>1981</v>
      </c>
      <c r="B275" s="517" t="s">
        <v>1982</v>
      </c>
      <c r="C275" s="517" t="s">
        <v>1983</v>
      </c>
      <c r="D275" s="517" t="s">
        <v>1984</v>
      </c>
      <c r="E275" s="518" t="s">
        <v>1626</v>
      </c>
      <c r="F275" s="517" t="s">
        <v>1626</v>
      </c>
      <c r="G275" s="520">
        <v>98459</v>
      </c>
      <c r="H275" s="519" t="s">
        <v>8089</v>
      </c>
      <c r="I275" s="517" t="s">
        <v>18916</v>
      </c>
      <c r="J275" s="517" t="s">
        <v>18812</v>
      </c>
      <c r="K275" s="518" t="s">
        <v>18942</v>
      </c>
      <c r="L275" s="517" t="s">
        <v>1738</v>
      </c>
    </row>
    <row r="276" spans="1:12" ht="40.5" x14ac:dyDescent="0.25">
      <c r="A276" s="517" t="s">
        <v>1981</v>
      </c>
      <c r="B276" s="517" t="s">
        <v>1982</v>
      </c>
      <c r="C276" s="517" t="s">
        <v>1983</v>
      </c>
      <c r="D276" s="517" t="s">
        <v>1984</v>
      </c>
      <c r="E276" s="518" t="s">
        <v>1626</v>
      </c>
      <c r="F276" s="517" t="s">
        <v>1626</v>
      </c>
      <c r="G276" s="520">
        <v>98460</v>
      </c>
      <c r="H276" s="519" t="s">
        <v>8090</v>
      </c>
      <c r="I276" s="517" t="s">
        <v>18916</v>
      </c>
      <c r="J276" s="517" t="s">
        <v>18812</v>
      </c>
      <c r="K276" s="518" t="s">
        <v>18943</v>
      </c>
      <c r="L276" s="517" t="s">
        <v>1738</v>
      </c>
    </row>
    <row r="277" spans="1:12" ht="40.5" x14ac:dyDescent="0.25">
      <c r="A277" s="517" t="s">
        <v>1981</v>
      </c>
      <c r="B277" s="517" t="s">
        <v>1982</v>
      </c>
      <c r="C277" s="517" t="s">
        <v>1983</v>
      </c>
      <c r="D277" s="517" t="s">
        <v>1984</v>
      </c>
      <c r="E277" s="518" t="s">
        <v>1626</v>
      </c>
      <c r="F277" s="517" t="s">
        <v>1626</v>
      </c>
      <c r="G277" s="520">
        <v>98461</v>
      </c>
      <c r="H277" s="519" t="s">
        <v>8091</v>
      </c>
      <c r="I277" s="517" t="s">
        <v>6584</v>
      </c>
      <c r="J277" s="517" t="s">
        <v>18812</v>
      </c>
      <c r="K277" s="518" t="s">
        <v>18944</v>
      </c>
      <c r="L277" s="517" t="s">
        <v>1738</v>
      </c>
    </row>
    <row r="278" spans="1:12" ht="40.5" x14ac:dyDescent="0.25">
      <c r="A278" s="517" t="s">
        <v>1981</v>
      </c>
      <c r="B278" s="517" t="s">
        <v>1982</v>
      </c>
      <c r="C278" s="517" t="s">
        <v>1983</v>
      </c>
      <c r="D278" s="517" t="s">
        <v>1984</v>
      </c>
      <c r="E278" s="518" t="s">
        <v>1626</v>
      </c>
      <c r="F278" s="517" t="s">
        <v>1626</v>
      </c>
      <c r="G278" s="520">
        <v>98462</v>
      </c>
      <c r="H278" s="519" t="s">
        <v>8092</v>
      </c>
      <c r="I278" s="517" t="s">
        <v>6584</v>
      </c>
      <c r="J278" s="517" t="s">
        <v>18812</v>
      </c>
      <c r="K278" s="518" t="s">
        <v>18945</v>
      </c>
      <c r="L278" s="517" t="s">
        <v>1738</v>
      </c>
    </row>
    <row r="279" spans="1:12" ht="54" x14ac:dyDescent="0.25">
      <c r="A279" s="517" t="s">
        <v>1997</v>
      </c>
      <c r="B279" s="517" t="s">
        <v>1998</v>
      </c>
      <c r="C279" s="517" t="s">
        <v>1999</v>
      </c>
      <c r="D279" s="517" t="s">
        <v>2000</v>
      </c>
      <c r="E279" s="518" t="s">
        <v>1626</v>
      </c>
      <c r="F279" s="517" t="s">
        <v>1626</v>
      </c>
      <c r="G279" s="520">
        <v>5631</v>
      </c>
      <c r="H279" s="519" t="s">
        <v>2001</v>
      </c>
      <c r="I279" s="517" t="s">
        <v>18946</v>
      </c>
      <c r="J279" s="517" t="s">
        <v>18947</v>
      </c>
      <c r="K279" s="518" t="s">
        <v>18948</v>
      </c>
      <c r="L279" s="517" t="s">
        <v>1738</v>
      </c>
    </row>
    <row r="280" spans="1:12" ht="94.5" x14ac:dyDescent="0.25">
      <c r="A280" s="517" t="s">
        <v>1997</v>
      </c>
      <c r="B280" s="517" t="s">
        <v>1998</v>
      </c>
      <c r="C280" s="517" t="s">
        <v>1999</v>
      </c>
      <c r="D280" s="517" t="s">
        <v>2000</v>
      </c>
      <c r="E280" s="518" t="s">
        <v>1626</v>
      </c>
      <c r="F280" s="517" t="s">
        <v>1626</v>
      </c>
      <c r="G280" s="520">
        <v>5678</v>
      </c>
      <c r="H280" s="519" t="s">
        <v>2002</v>
      </c>
      <c r="I280" s="517" t="s">
        <v>18946</v>
      </c>
      <c r="J280" s="517" t="s">
        <v>18812</v>
      </c>
      <c r="K280" s="518" t="s">
        <v>18949</v>
      </c>
      <c r="L280" s="517" t="s">
        <v>1738</v>
      </c>
    </row>
    <row r="281" spans="1:12" ht="94.5" x14ac:dyDescent="0.25">
      <c r="A281" s="517" t="s">
        <v>1997</v>
      </c>
      <c r="B281" s="517" t="s">
        <v>1998</v>
      </c>
      <c r="C281" s="517" t="s">
        <v>1999</v>
      </c>
      <c r="D281" s="517" t="s">
        <v>2000</v>
      </c>
      <c r="E281" s="518" t="s">
        <v>1626</v>
      </c>
      <c r="F281" s="517" t="s">
        <v>1626</v>
      </c>
      <c r="G281" s="520">
        <v>5680</v>
      </c>
      <c r="H281" s="519" t="s">
        <v>2003</v>
      </c>
      <c r="I281" s="517" t="s">
        <v>18946</v>
      </c>
      <c r="J281" s="517" t="s">
        <v>18812</v>
      </c>
      <c r="K281" s="518" t="s">
        <v>18950</v>
      </c>
      <c r="L281" s="517" t="s">
        <v>1738</v>
      </c>
    </row>
    <row r="282" spans="1:12" ht="67.5" x14ac:dyDescent="0.25">
      <c r="A282" s="517" t="s">
        <v>1997</v>
      </c>
      <c r="B282" s="517" t="s">
        <v>1998</v>
      </c>
      <c r="C282" s="517" t="s">
        <v>1999</v>
      </c>
      <c r="D282" s="517" t="s">
        <v>2000</v>
      </c>
      <c r="E282" s="518" t="s">
        <v>1626</v>
      </c>
      <c r="F282" s="517" t="s">
        <v>1626</v>
      </c>
      <c r="G282" s="520">
        <v>5684</v>
      </c>
      <c r="H282" s="519" t="s">
        <v>2004</v>
      </c>
      <c r="I282" s="517" t="s">
        <v>18946</v>
      </c>
      <c r="J282" s="517" t="s">
        <v>18812</v>
      </c>
      <c r="K282" s="518" t="s">
        <v>18951</v>
      </c>
      <c r="L282" s="517" t="s">
        <v>1738</v>
      </c>
    </row>
    <row r="283" spans="1:12" ht="54" x14ac:dyDescent="0.25">
      <c r="A283" s="517" t="s">
        <v>1997</v>
      </c>
      <c r="B283" s="517" t="s">
        <v>1998</v>
      </c>
      <c r="C283" s="517" t="s">
        <v>1999</v>
      </c>
      <c r="D283" s="517" t="s">
        <v>2000</v>
      </c>
      <c r="E283" s="518" t="s">
        <v>1626</v>
      </c>
      <c r="F283" s="517" t="s">
        <v>1626</v>
      </c>
      <c r="G283" s="520">
        <v>5689</v>
      </c>
      <c r="H283" s="519" t="s">
        <v>2005</v>
      </c>
      <c r="I283" s="517" t="s">
        <v>18946</v>
      </c>
      <c r="J283" s="517" t="s">
        <v>18812</v>
      </c>
      <c r="K283" s="518" t="s">
        <v>7339</v>
      </c>
      <c r="L283" s="517" t="s">
        <v>1738</v>
      </c>
    </row>
    <row r="284" spans="1:12" ht="40.5" x14ac:dyDescent="0.25">
      <c r="A284" s="517" t="s">
        <v>1997</v>
      </c>
      <c r="B284" s="517" t="s">
        <v>1998</v>
      </c>
      <c r="C284" s="517" t="s">
        <v>1999</v>
      </c>
      <c r="D284" s="517" t="s">
        <v>2000</v>
      </c>
      <c r="E284" s="518" t="s">
        <v>1626</v>
      </c>
      <c r="F284" s="517" t="s">
        <v>1626</v>
      </c>
      <c r="G284" s="520">
        <v>5795</v>
      </c>
      <c r="H284" s="519" t="s">
        <v>2006</v>
      </c>
      <c r="I284" s="517" t="s">
        <v>18946</v>
      </c>
      <c r="J284" s="517" t="s">
        <v>18812</v>
      </c>
      <c r="K284" s="518" t="s">
        <v>8860</v>
      </c>
      <c r="L284" s="517" t="s">
        <v>1738</v>
      </c>
    </row>
    <row r="285" spans="1:12" ht="67.5" x14ac:dyDescent="0.25">
      <c r="A285" s="517" t="s">
        <v>1997</v>
      </c>
      <c r="B285" s="517" t="s">
        <v>1998</v>
      </c>
      <c r="C285" s="517" t="s">
        <v>1999</v>
      </c>
      <c r="D285" s="517" t="s">
        <v>2000</v>
      </c>
      <c r="E285" s="518" t="s">
        <v>1626</v>
      </c>
      <c r="F285" s="517" t="s">
        <v>1626</v>
      </c>
      <c r="G285" s="520">
        <v>5811</v>
      </c>
      <c r="H285" s="519" t="s">
        <v>2007</v>
      </c>
      <c r="I285" s="517" t="s">
        <v>18946</v>
      </c>
      <c r="J285" s="517" t="s">
        <v>18812</v>
      </c>
      <c r="K285" s="518" t="s">
        <v>17974</v>
      </c>
      <c r="L285" s="517" t="s">
        <v>1738</v>
      </c>
    </row>
    <row r="286" spans="1:12" ht="40.5" x14ac:dyDescent="0.25">
      <c r="A286" s="517" t="s">
        <v>1997</v>
      </c>
      <c r="B286" s="517" t="s">
        <v>1998</v>
      </c>
      <c r="C286" s="517" t="s">
        <v>1999</v>
      </c>
      <c r="D286" s="517" t="s">
        <v>2000</v>
      </c>
      <c r="E286" s="518" t="s">
        <v>1626</v>
      </c>
      <c r="F286" s="517" t="s">
        <v>1626</v>
      </c>
      <c r="G286" s="520">
        <v>5823</v>
      </c>
      <c r="H286" s="519" t="s">
        <v>2008</v>
      </c>
      <c r="I286" s="517" t="s">
        <v>18946</v>
      </c>
      <c r="J286" s="517" t="s">
        <v>18812</v>
      </c>
      <c r="K286" s="518" t="s">
        <v>18952</v>
      </c>
      <c r="L286" s="517" t="s">
        <v>1738</v>
      </c>
    </row>
    <row r="287" spans="1:12" ht="81" x14ac:dyDescent="0.25">
      <c r="A287" s="517" t="s">
        <v>1997</v>
      </c>
      <c r="B287" s="517" t="s">
        <v>1998</v>
      </c>
      <c r="C287" s="517" t="s">
        <v>1999</v>
      </c>
      <c r="D287" s="517" t="s">
        <v>2000</v>
      </c>
      <c r="E287" s="518" t="s">
        <v>1626</v>
      </c>
      <c r="F287" s="517" t="s">
        <v>1626</v>
      </c>
      <c r="G287" s="520">
        <v>5824</v>
      </c>
      <c r="H287" s="519" t="s">
        <v>2009</v>
      </c>
      <c r="I287" s="517" t="s">
        <v>18946</v>
      </c>
      <c r="J287" s="517" t="s">
        <v>18812</v>
      </c>
      <c r="K287" s="518" t="s">
        <v>15939</v>
      </c>
      <c r="L287" s="517" t="s">
        <v>1738</v>
      </c>
    </row>
    <row r="288" spans="1:12" ht="54" x14ac:dyDescent="0.25">
      <c r="A288" s="517" t="s">
        <v>1997</v>
      </c>
      <c r="B288" s="517" t="s">
        <v>1998</v>
      </c>
      <c r="C288" s="517" t="s">
        <v>1999</v>
      </c>
      <c r="D288" s="517" t="s">
        <v>2000</v>
      </c>
      <c r="E288" s="518" t="s">
        <v>1626</v>
      </c>
      <c r="F288" s="517" t="s">
        <v>1626</v>
      </c>
      <c r="G288" s="520">
        <v>5835</v>
      </c>
      <c r="H288" s="519" t="s">
        <v>2010</v>
      </c>
      <c r="I288" s="517" t="s">
        <v>18946</v>
      </c>
      <c r="J288" s="517" t="s">
        <v>18812</v>
      </c>
      <c r="K288" s="518" t="s">
        <v>18953</v>
      </c>
      <c r="L288" s="517" t="s">
        <v>1738</v>
      </c>
    </row>
    <row r="289" spans="1:12" ht="40.5" x14ac:dyDescent="0.25">
      <c r="A289" s="517" t="s">
        <v>1997</v>
      </c>
      <c r="B289" s="517" t="s">
        <v>1998</v>
      </c>
      <c r="C289" s="517" t="s">
        <v>1999</v>
      </c>
      <c r="D289" s="517" t="s">
        <v>2000</v>
      </c>
      <c r="E289" s="518" t="s">
        <v>1626</v>
      </c>
      <c r="F289" s="517" t="s">
        <v>1626</v>
      </c>
      <c r="G289" s="520">
        <v>5839</v>
      </c>
      <c r="H289" s="519" t="s">
        <v>2011</v>
      </c>
      <c r="I289" s="517" t="s">
        <v>18946</v>
      </c>
      <c r="J289" s="517" t="s">
        <v>18812</v>
      </c>
      <c r="K289" s="518" t="s">
        <v>7281</v>
      </c>
      <c r="L289" s="517" t="s">
        <v>1738</v>
      </c>
    </row>
    <row r="290" spans="1:12" ht="40.5" x14ac:dyDescent="0.25">
      <c r="A290" s="517" t="s">
        <v>1997</v>
      </c>
      <c r="B290" s="517" t="s">
        <v>1998</v>
      </c>
      <c r="C290" s="517" t="s">
        <v>1999</v>
      </c>
      <c r="D290" s="517" t="s">
        <v>2000</v>
      </c>
      <c r="E290" s="518" t="s">
        <v>1626</v>
      </c>
      <c r="F290" s="517" t="s">
        <v>1626</v>
      </c>
      <c r="G290" s="520">
        <v>5843</v>
      </c>
      <c r="H290" s="519" t="s">
        <v>2012</v>
      </c>
      <c r="I290" s="517" t="s">
        <v>18946</v>
      </c>
      <c r="J290" s="517" t="s">
        <v>18812</v>
      </c>
      <c r="K290" s="518" t="s">
        <v>15386</v>
      </c>
      <c r="L290" s="517" t="s">
        <v>1738</v>
      </c>
    </row>
    <row r="291" spans="1:12" ht="40.5" x14ac:dyDescent="0.25">
      <c r="A291" s="517" t="s">
        <v>1997</v>
      </c>
      <c r="B291" s="517" t="s">
        <v>1998</v>
      </c>
      <c r="C291" s="517" t="s">
        <v>1999</v>
      </c>
      <c r="D291" s="517" t="s">
        <v>2000</v>
      </c>
      <c r="E291" s="518" t="s">
        <v>1626</v>
      </c>
      <c r="F291" s="517" t="s">
        <v>1626</v>
      </c>
      <c r="G291" s="520">
        <v>5847</v>
      </c>
      <c r="H291" s="519" t="s">
        <v>2013</v>
      </c>
      <c r="I291" s="517" t="s">
        <v>18946</v>
      </c>
      <c r="J291" s="517" t="s">
        <v>18812</v>
      </c>
      <c r="K291" s="518" t="s">
        <v>18954</v>
      </c>
      <c r="L291" s="517" t="s">
        <v>1738</v>
      </c>
    </row>
    <row r="292" spans="1:12" ht="54" x14ac:dyDescent="0.25">
      <c r="A292" s="517" t="s">
        <v>1997</v>
      </c>
      <c r="B292" s="517" t="s">
        <v>1998</v>
      </c>
      <c r="C292" s="517" t="s">
        <v>1999</v>
      </c>
      <c r="D292" s="517" t="s">
        <v>2000</v>
      </c>
      <c r="E292" s="518" t="s">
        <v>1626</v>
      </c>
      <c r="F292" s="517" t="s">
        <v>1626</v>
      </c>
      <c r="G292" s="520">
        <v>5851</v>
      </c>
      <c r="H292" s="519" t="s">
        <v>2014</v>
      </c>
      <c r="I292" s="517" t="s">
        <v>18946</v>
      </c>
      <c r="J292" s="517" t="s">
        <v>18812</v>
      </c>
      <c r="K292" s="518" t="s">
        <v>18955</v>
      </c>
      <c r="L292" s="517" t="s">
        <v>1738</v>
      </c>
    </row>
    <row r="293" spans="1:12" ht="40.5" x14ac:dyDescent="0.25">
      <c r="A293" s="517" t="s">
        <v>1997</v>
      </c>
      <c r="B293" s="517" t="s">
        <v>1998</v>
      </c>
      <c r="C293" s="517" t="s">
        <v>1999</v>
      </c>
      <c r="D293" s="517" t="s">
        <v>2000</v>
      </c>
      <c r="E293" s="518" t="s">
        <v>1626</v>
      </c>
      <c r="F293" s="517" t="s">
        <v>1626</v>
      </c>
      <c r="G293" s="520">
        <v>5855</v>
      </c>
      <c r="H293" s="519" t="s">
        <v>2015</v>
      </c>
      <c r="I293" s="517" t="s">
        <v>18946</v>
      </c>
      <c r="J293" s="517" t="s">
        <v>18812</v>
      </c>
      <c r="K293" s="518" t="s">
        <v>18956</v>
      </c>
      <c r="L293" s="517" t="s">
        <v>1738</v>
      </c>
    </row>
    <row r="294" spans="1:12" ht="67.5" x14ac:dyDescent="0.25">
      <c r="A294" s="517" t="s">
        <v>1997</v>
      </c>
      <c r="B294" s="517" t="s">
        <v>1998</v>
      </c>
      <c r="C294" s="517" t="s">
        <v>1999</v>
      </c>
      <c r="D294" s="517" t="s">
        <v>2000</v>
      </c>
      <c r="E294" s="518" t="s">
        <v>1626</v>
      </c>
      <c r="F294" s="517" t="s">
        <v>1626</v>
      </c>
      <c r="G294" s="520">
        <v>5863</v>
      </c>
      <c r="H294" s="519" t="s">
        <v>2016</v>
      </c>
      <c r="I294" s="517" t="s">
        <v>18946</v>
      </c>
      <c r="J294" s="517" t="s">
        <v>18812</v>
      </c>
      <c r="K294" s="518" t="s">
        <v>7743</v>
      </c>
      <c r="L294" s="517" t="s">
        <v>1738</v>
      </c>
    </row>
    <row r="295" spans="1:12" ht="54" x14ac:dyDescent="0.25">
      <c r="A295" s="517" t="s">
        <v>1997</v>
      </c>
      <c r="B295" s="517" t="s">
        <v>1998</v>
      </c>
      <c r="C295" s="517" t="s">
        <v>1999</v>
      </c>
      <c r="D295" s="517" t="s">
        <v>2000</v>
      </c>
      <c r="E295" s="518" t="s">
        <v>1626</v>
      </c>
      <c r="F295" s="517" t="s">
        <v>1626</v>
      </c>
      <c r="G295" s="520">
        <v>5867</v>
      </c>
      <c r="H295" s="519" t="s">
        <v>2017</v>
      </c>
      <c r="I295" s="517" t="s">
        <v>18946</v>
      </c>
      <c r="J295" s="517" t="s">
        <v>18812</v>
      </c>
      <c r="K295" s="518" t="s">
        <v>8922</v>
      </c>
      <c r="L295" s="517" t="s">
        <v>1738</v>
      </c>
    </row>
    <row r="296" spans="1:12" ht="94.5" x14ac:dyDescent="0.25">
      <c r="A296" s="517" t="s">
        <v>1997</v>
      </c>
      <c r="B296" s="517" t="s">
        <v>1998</v>
      </c>
      <c r="C296" s="517" t="s">
        <v>1999</v>
      </c>
      <c r="D296" s="517" t="s">
        <v>2000</v>
      </c>
      <c r="E296" s="518" t="s">
        <v>1626</v>
      </c>
      <c r="F296" s="517" t="s">
        <v>1626</v>
      </c>
      <c r="G296" s="520">
        <v>5875</v>
      </c>
      <c r="H296" s="519" t="s">
        <v>2018</v>
      </c>
      <c r="I296" s="517" t="s">
        <v>18946</v>
      </c>
      <c r="J296" s="517" t="s">
        <v>18947</v>
      </c>
      <c r="K296" s="518" t="s">
        <v>18957</v>
      </c>
      <c r="L296" s="517" t="s">
        <v>1738</v>
      </c>
    </row>
    <row r="297" spans="1:12" ht="67.5" x14ac:dyDescent="0.25">
      <c r="A297" s="517" t="s">
        <v>1997</v>
      </c>
      <c r="B297" s="517" t="s">
        <v>1998</v>
      </c>
      <c r="C297" s="517" t="s">
        <v>1999</v>
      </c>
      <c r="D297" s="517" t="s">
        <v>2000</v>
      </c>
      <c r="E297" s="518" t="s">
        <v>1626</v>
      </c>
      <c r="F297" s="517" t="s">
        <v>1626</v>
      </c>
      <c r="G297" s="520">
        <v>5879</v>
      </c>
      <c r="H297" s="519" t="s">
        <v>2019</v>
      </c>
      <c r="I297" s="517" t="s">
        <v>18946</v>
      </c>
      <c r="J297" s="517" t="s">
        <v>18812</v>
      </c>
      <c r="K297" s="518" t="s">
        <v>15467</v>
      </c>
      <c r="L297" s="517" t="s">
        <v>1738</v>
      </c>
    </row>
    <row r="298" spans="1:12" ht="81" x14ac:dyDescent="0.25">
      <c r="A298" s="517" t="s">
        <v>1997</v>
      </c>
      <c r="B298" s="517" t="s">
        <v>1998</v>
      </c>
      <c r="C298" s="517" t="s">
        <v>1999</v>
      </c>
      <c r="D298" s="517" t="s">
        <v>2000</v>
      </c>
      <c r="E298" s="518" t="s">
        <v>1626</v>
      </c>
      <c r="F298" s="517" t="s">
        <v>1626</v>
      </c>
      <c r="G298" s="520">
        <v>5882</v>
      </c>
      <c r="H298" s="519" t="s">
        <v>2020</v>
      </c>
      <c r="I298" s="517" t="s">
        <v>18946</v>
      </c>
      <c r="J298" s="517" t="s">
        <v>18812</v>
      </c>
      <c r="K298" s="518" t="s">
        <v>18958</v>
      </c>
      <c r="L298" s="517" t="s">
        <v>1738</v>
      </c>
    </row>
    <row r="299" spans="1:12" ht="67.5" x14ac:dyDescent="0.25">
      <c r="A299" s="517" t="s">
        <v>1997</v>
      </c>
      <c r="B299" s="517" t="s">
        <v>1998</v>
      </c>
      <c r="C299" s="517" t="s">
        <v>1999</v>
      </c>
      <c r="D299" s="517" t="s">
        <v>2000</v>
      </c>
      <c r="E299" s="518" t="s">
        <v>1626</v>
      </c>
      <c r="F299" s="517" t="s">
        <v>1626</v>
      </c>
      <c r="G299" s="520">
        <v>5890</v>
      </c>
      <c r="H299" s="519" t="s">
        <v>2021</v>
      </c>
      <c r="I299" s="517" t="s">
        <v>18946</v>
      </c>
      <c r="J299" s="517" t="s">
        <v>18812</v>
      </c>
      <c r="K299" s="518" t="s">
        <v>18959</v>
      </c>
      <c r="L299" s="517" t="s">
        <v>1738</v>
      </c>
    </row>
    <row r="300" spans="1:12" ht="67.5" x14ac:dyDescent="0.25">
      <c r="A300" s="517" t="s">
        <v>1997</v>
      </c>
      <c r="B300" s="517" t="s">
        <v>1998</v>
      </c>
      <c r="C300" s="517" t="s">
        <v>1999</v>
      </c>
      <c r="D300" s="517" t="s">
        <v>2000</v>
      </c>
      <c r="E300" s="518" t="s">
        <v>1626</v>
      </c>
      <c r="F300" s="517" t="s">
        <v>1626</v>
      </c>
      <c r="G300" s="520">
        <v>5894</v>
      </c>
      <c r="H300" s="519" t="s">
        <v>2022</v>
      </c>
      <c r="I300" s="517" t="s">
        <v>18946</v>
      </c>
      <c r="J300" s="517" t="s">
        <v>18812</v>
      </c>
      <c r="K300" s="518" t="s">
        <v>18960</v>
      </c>
      <c r="L300" s="517" t="s">
        <v>1738</v>
      </c>
    </row>
    <row r="301" spans="1:12" ht="81" x14ac:dyDescent="0.25">
      <c r="A301" s="517" t="s">
        <v>1997</v>
      </c>
      <c r="B301" s="517" t="s">
        <v>1998</v>
      </c>
      <c r="C301" s="517" t="s">
        <v>1999</v>
      </c>
      <c r="D301" s="517" t="s">
        <v>2000</v>
      </c>
      <c r="E301" s="518" t="s">
        <v>1626</v>
      </c>
      <c r="F301" s="517" t="s">
        <v>1626</v>
      </c>
      <c r="G301" s="520">
        <v>5901</v>
      </c>
      <c r="H301" s="519" t="s">
        <v>2023</v>
      </c>
      <c r="I301" s="517" t="s">
        <v>18946</v>
      </c>
      <c r="J301" s="517" t="s">
        <v>18812</v>
      </c>
      <c r="K301" s="518" t="s">
        <v>18961</v>
      </c>
      <c r="L301" s="517" t="s">
        <v>1738</v>
      </c>
    </row>
    <row r="302" spans="1:12" ht="54" x14ac:dyDescent="0.25">
      <c r="A302" s="517" t="s">
        <v>1997</v>
      </c>
      <c r="B302" s="517" t="s">
        <v>1998</v>
      </c>
      <c r="C302" s="517" t="s">
        <v>1999</v>
      </c>
      <c r="D302" s="517" t="s">
        <v>2000</v>
      </c>
      <c r="E302" s="518" t="s">
        <v>1626</v>
      </c>
      <c r="F302" s="517" t="s">
        <v>1626</v>
      </c>
      <c r="G302" s="520">
        <v>5909</v>
      </c>
      <c r="H302" s="519" t="s">
        <v>2024</v>
      </c>
      <c r="I302" s="517" t="s">
        <v>18946</v>
      </c>
      <c r="J302" s="517" t="s">
        <v>18947</v>
      </c>
      <c r="K302" s="518" t="s">
        <v>15191</v>
      </c>
      <c r="L302" s="517" t="s">
        <v>1738</v>
      </c>
    </row>
    <row r="303" spans="1:12" ht="40.5" x14ac:dyDescent="0.25">
      <c r="A303" s="517" t="s">
        <v>1997</v>
      </c>
      <c r="B303" s="517" t="s">
        <v>1998</v>
      </c>
      <c r="C303" s="517" t="s">
        <v>1999</v>
      </c>
      <c r="D303" s="517" t="s">
        <v>2000</v>
      </c>
      <c r="E303" s="518" t="s">
        <v>1626</v>
      </c>
      <c r="F303" s="517" t="s">
        <v>1626</v>
      </c>
      <c r="G303" s="520">
        <v>5921</v>
      </c>
      <c r="H303" s="519" t="s">
        <v>2025</v>
      </c>
      <c r="I303" s="517" t="s">
        <v>18946</v>
      </c>
      <c r="J303" s="517" t="s">
        <v>18947</v>
      </c>
      <c r="K303" s="518" t="s">
        <v>7280</v>
      </c>
      <c r="L303" s="517" t="s">
        <v>1738</v>
      </c>
    </row>
    <row r="304" spans="1:12" ht="81" x14ac:dyDescent="0.25">
      <c r="A304" s="517" t="s">
        <v>1997</v>
      </c>
      <c r="B304" s="517" t="s">
        <v>1998</v>
      </c>
      <c r="C304" s="517" t="s">
        <v>1999</v>
      </c>
      <c r="D304" s="517" t="s">
        <v>2000</v>
      </c>
      <c r="E304" s="518" t="s">
        <v>1626</v>
      </c>
      <c r="F304" s="517" t="s">
        <v>1626</v>
      </c>
      <c r="G304" s="520">
        <v>5928</v>
      </c>
      <c r="H304" s="519" t="s">
        <v>2026</v>
      </c>
      <c r="I304" s="517" t="s">
        <v>18946</v>
      </c>
      <c r="J304" s="517" t="s">
        <v>18812</v>
      </c>
      <c r="K304" s="518" t="s">
        <v>18962</v>
      </c>
      <c r="L304" s="517" t="s">
        <v>1738</v>
      </c>
    </row>
    <row r="305" spans="1:12" ht="54" x14ac:dyDescent="0.25">
      <c r="A305" s="517" t="s">
        <v>1997</v>
      </c>
      <c r="B305" s="517" t="s">
        <v>1998</v>
      </c>
      <c r="C305" s="517" t="s">
        <v>1999</v>
      </c>
      <c r="D305" s="517" t="s">
        <v>2000</v>
      </c>
      <c r="E305" s="518" t="s">
        <v>1626</v>
      </c>
      <c r="F305" s="517" t="s">
        <v>1626</v>
      </c>
      <c r="G305" s="520">
        <v>5932</v>
      </c>
      <c r="H305" s="519" t="s">
        <v>2027</v>
      </c>
      <c r="I305" s="517" t="s">
        <v>18946</v>
      </c>
      <c r="J305" s="517" t="s">
        <v>18812</v>
      </c>
      <c r="K305" s="518" t="s">
        <v>18963</v>
      </c>
      <c r="L305" s="517" t="s">
        <v>1738</v>
      </c>
    </row>
    <row r="306" spans="1:12" ht="54" x14ac:dyDescent="0.25">
      <c r="A306" s="517" t="s">
        <v>1997</v>
      </c>
      <c r="B306" s="517" t="s">
        <v>1998</v>
      </c>
      <c r="C306" s="517" t="s">
        <v>1999</v>
      </c>
      <c r="D306" s="517" t="s">
        <v>2000</v>
      </c>
      <c r="E306" s="518" t="s">
        <v>1626</v>
      </c>
      <c r="F306" s="517" t="s">
        <v>1626</v>
      </c>
      <c r="G306" s="520">
        <v>5940</v>
      </c>
      <c r="H306" s="519" t="s">
        <v>2028</v>
      </c>
      <c r="I306" s="517" t="s">
        <v>18946</v>
      </c>
      <c r="J306" s="517" t="s">
        <v>18812</v>
      </c>
      <c r="K306" s="518" t="s">
        <v>18964</v>
      </c>
      <c r="L306" s="517" t="s">
        <v>1738</v>
      </c>
    </row>
    <row r="307" spans="1:12" ht="54" x14ac:dyDescent="0.25">
      <c r="A307" s="517" t="s">
        <v>1997</v>
      </c>
      <c r="B307" s="517" t="s">
        <v>1998</v>
      </c>
      <c r="C307" s="517" t="s">
        <v>1999</v>
      </c>
      <c r="D307" s="517" t="s">
        <v>2000</v>
      </c>
      <c r="E307" s="518" t="s">
        <v>1626</v>
      </c>
      <c r="F307" s="517" t="s">
        <v>1626</v>
      </c>
      <c r="G307" s="520">
        <v>5944</v>
      </c>
      <c r="H307" s="519" t="s">
        <v>2029</v>
      </c>
      <c r="I307" s="517" t="s">
        <v>18946</v>
      </c>
      <c r="J307" s="517" t="s">
        <v>18812</v>
      </c>
      <c r="K307" s="518" t="s">
        <v>18965</v>
      </c>
      <c r="L307" s="517" t="s">
        <v>1738</v>
      </c>
    </row>
    <row r="308" spans="1:12" ht="54" x14ac:dyDescent="0.25">
      <c r="A308" s="517" t="s">
        <v>1997</v>
      </c>
      <c r="B308" s="517" t="s">
        <v>1998</v>
      </c>
      <c r="C308" s="517" t="s">
        <v>1999</v>
      </c>
      <c r="D308" s="517" t="s">
        <v>2000</v>
      </c>
      <c r="E308" s="518" t="s">
        <v>1626</v>
      </c>
      <c r="F308" s="517" t="s">
        <v>1626</v>
      </c>
      <c r="G308" s="520">
        <v>5953</v>
      </c>
      <c r="H308" s="519" t="s">
        <v>2030</v>
      </c>
      <c r="I308" s="517" t="s">
        <v>18946</v>
      </c>
      <c r="J308" s="517" t="s">
        <v>18812</v>
      </c>
      <c r="K308" s="518" t="s">
        <v>8928</v>
      </c>
      <c r="L308" s="517" t="s">
        <v>1738</v>
      </c>
    </row>
    <row r="309" spans="1:12" ht="67.5" x14ac:dyDescent="0.25">
      <c r="A309" s="517" t="s">
        <v>1997</v>
      </c>
      <c r="B309" s="517" t="s">
        <v>1998</v>
      </c>
      <c r="C309" s="517" t="s">
        <v>1999</v>
      </c>
      <c r="D309" s="517" t="s">
        <v>2000</v>
      </c>
      <c r="E309" s="518" t="s">
        <v>1626</v>
      </c>
      <c r="F309" s="517" t="s">
        <v>1626</v>
      </c>
      <c r="G309" s="520">
        <v>6259</v>
      </c>
      <c r="H309" s="519" t="s">
        <v>2031</v>
      </c>
      <c r="I309" s="517" t="s">
        <v>18946</v>
      </c>
      <c r="J309" s="517" t="s">
        <v>18812</v>
      </c>
      <c r="K309" s="518" t="s">
        <v>18966</v>
      </c>
      <c r="L309" s="517" t="s">
        <v>1738</v>
      </c>
    </row>
    <row r="310" spans="1:12" ht="54" x14ac:dyDescent="0.25">
      <c r="A310" s="517" t="s">
        <v>1997</v>
      </c>
      <c r="B310" s="517" t="s">
        <v>1998</v>
      </c>
      <c r="C310" s="517" t="s">
        <v>1999</v>
      </c>
      <c r="D310" s="517" t="s">
        <v>2000</v>
      </c>
      <c r="E310" s="518" t="s">
        <v>1626</v>
      </c>
      <c r="F310" s="517" t="s">
        <v>1626</v>
      </c>
      <c r="G310" s="520">
        <v>6879</v>
      </c>
      <c r="H310" s="519" t="s">
        <v>2032</v>
      </c>
      <c r="I310" s="517" t="s">
        <v>18946</v>
      </c>
      <c r="J310" s="517" t="s">
        <v>18812</v>
      </c>
      <c r="K310" s="518" t="s">
        <v>18967</v>
      </c>
      <c r="L310" s="517" t="s">
        <v>1738</v>
      </c>
    </row>
    <row r="311" spans="1:12" ht="40.5" x14ac:dyDescent="0.25">
      <c r="A311" s="517" t="s">
        <v>1997</v>
      </c>
      <c r="B311" s="517" t="s">
        <v>1998</v>
      </c>
      <c r="C311" s="517" t="s">
        <v>1999</v>
      </c>
      <c r="D311" s="517" t="s">
        <v>2000</v>
      </c>
      <c r="E311" s="518" t="s">
        <v>1626</v>
      </c>
      <c r="F311" s="517" t="s">
        <v>1626</v>
      </c>
      <c r="G311" s="520">
        <v>7030</v>
      </c>
      <c r="H311" s="519" t="s">
        <v>2033</v>
      </c>
      <c r="I311" s="517" t="s">
        <v>18946</v>
      </c>
      <c r="J311" s="517" t="s">
        <v>18812</v>
      </c>
      <c r="K311" s="518" t="s">
        <v>18968</v>
      </c>
      <c r="L311" s="517" t="s">
        <v>1738</v>
      </c>
    </row>
    <row r="312" spans="1:12" ht="67.5" x14ac:dyDescent="0.25">
      <c r="A312" s="517" t="s">
        <v>1997</v>
      </c>
      <c r="B312" s="517" t="s">
        <v>1998</v>
      </c>
      <c r="C312" s="517" t="s">
        <v>1999</v>
      </c>
      <c r="D312" s="517" t="s">
        <v>2000</v>
      </c>
      <c r="E312" s="518" t="s">
        <v>1626</v>
      </c>
      <c r="F312" s="517" t="s">
        <v>1626</v>
      </c>
      <c r="G312" s="520">
        <v>7042</v>
      </c>
      <c r="H312" s="519" t="s">
        <v>2034</v>
      </c>
      <c r="I312" s="517" t="s">
        <v>18946</v>
      </c>
      <c r="J312" s="517" t="s">
        <v>18812</v>
      </c>
      <c r="K312" s="518" t="s">
        <v>7726</v>
      </c>
      <c r="L312" s="517" t="s">
        <v>1738</v>
      </c>
    </row>
    <row r="313" spans="1:12" ht="81" x14ac:dyDescent="0.25">
      <c r="A313" s="517" t="s">
        <v>1997</v>
      </c>
      <c r="B313" s="517" t="s">
        <v>1998</v>
      </c>
      <c r="C313" s="517" t="s">
        <v>1999</v>
      </c>
      <c r="D313" s="517" t="s">
        <v>2000</v>
      </c>
      <c r="E313" s="518" t="s">
        <v>1626</v>
      </c>
      <c r="F313" s="517" t="s">
        <v>1626</v>
      </c>
      <c r="G313" s="520">
        <v>7049</v>
      </c>
      <c r="H313" s="519" t="s">
        <v>2035</v>
      </c>
      <c r="I313" s="517" t="s">
        <v>18946</v>
      </c>
      <c r="J313" s="517" t="s">
        <v>18812</v>
      </c>
      <c r="K313" s="518" t="s">
        <v>18969</v>
      </c>
      <c r="L313" s="517" t="s">
        <v>1738</v>
      </c>
    </row>
    <row r="314" spans="1:12" ht="67.5" x14ac:dyDescent="0.25">
      <c r="A314" s="517" t="s">
        <v>1997</v>
      </c>
      <c r="B314" s="517" t="s">
        <v>1998</v>
      </c>
      <c r="C314" s="517" t="s">
        <v>1999</v>
      </c>
      <c r="D314" s="517" t="s">
        <v>2000</v>
      </c>
      <c r="E314" s="518" t="s">
        <v>1626</v>
      </c>
      <c r="F314" s="517" t="s">
        <v>1626</v>
      </c>
      <c r="G314" s="520">
        <v>67826</v>
      </c>
      <c r="H314" s="519" t="s">
        <v>2036</v>
      </c>
      <c r="I314" s="517" t="s">
        <v>18946</v>
      </c>
      <c r="J314" s="517" t="s">
        <v>18812</v>
      </c>
      <c r="K314" s="518" t="s">
        <v>15226</v>
      </c>
      <c r="L314" s="517" t="s">
        <v>1738</v>
      </c>
    </row>
    <row r="315" spans="1:12" ht="40.5" x14ac:dyDescent="0.25">
      <c r="A315" s="517" t="s">
        <v>1997</v>
      </c>
      <c r="B315" s="517" t="s">
        <v>1998</v>
      </c>
      <c r="C315" s="517" t="s">
        <v>1999</v>
      </c>
      <c r="D315" s="517" t="s">
        <v>2000</v>
      </c>
      <c r="E315" s="518" t="s">
        <v>1626</v>
      </c>
      <c r="F315" s="517" t="s">
        <v>1626</v>
      </c>
      <c r="G315" s="520">
        <v>73417</v>
      </c>
      <c r="H315" s="519" t="s">
        <v>2037</v>
      </c>
      <c r="I315" s="517" t="s">
        <v>18946</v>
      </c>
      <c r="J315" s="517" t="s">
        <v>18812</v>
      </c>
      <c r="K315" s="518" t="s">
        <v>9637</v>
      </c>
      <c r="L315" s="517" t="s">
        <v>1738</v>
      </c>
    </row>
    <row r="316" spans="1:12" ht="67.5" x14ac:dyDescent="0.25">
      <c r="A316" s="517" t="s">
        <v>1997</v>
      </c>
      <c r="B316" s="517" t="s">
        <v>1998</v>
      </c>
      <c r="C316" s="517" t="s">
        <v>1999</v>
      </c>
      <c r="D316" s="517" t="s">
        <v>2000</v>
      </c>
      <c r="E316" s="518" t="s">
        <v>1626</v>
      </c>
      <c r="F316" s="517" t="s">
        <v>1626</v>
      </c>
      <c r="G316" s="520">
        <v>73436</v>
      </c>
      <c r="H316" s="519" t="s">
        <v>2038</v>
      </c>
      <c r="I316" s="517" t="s">
        <v>18946</v>
      </c>
      <c r="J316" s="517" t="s">
        <v>18812</v>
      </c>
      <c r="K316" s="518" t="s">
        <v>18970</v>
      </c>
      <c r="L316" s="517" t="s">
        <v>1738</v>
      </c>
    </row>
    <row r="317" spans="1:12" ht="81" x14ac:dyDescent="0.25">
      <c r="A317" s="517" t="s">
        <v>1997</v>
      </c>
      <c r="B317" s="517" t="s">
        <v>1998</v>
      </c>
      <c r="C317" s="517" t="s">
        <v>1999</v>
      </c>
      <c r="D317" s="517" t="s">
        <v>2000</v>
      </c>
      <c r="E317" s="518" t="s">
        <v>1626</v>
      </c>
      <c r="F317" s="517" t="s">
        <v>1626</v>
      </c>
      <c r="G317" s="520">
        <v>73467</v>
      </c>
      <c r="H317" s="519" t="s">
        <v>2039</v>
      </c>
      <c r="I317" s="517" t="s">
        <v>18946</v>
      </c>
      <c r="J317" s="517" t="s">
        <v>18812</v>
      </c>
      <c r="K317" s="518" t="s">
        <v>18971</v>
      </c>
      <c r="L317" s="517" t="s">
        <v>1738</v>
      </c>
    </row>
    <row r="318" spans="1:12" ht="67.5" x14ac:dyDescent="0.25">
      <c r="A318" s="517" t="s">
        <v>1997</v>
      </c>
      <c r="B318" s="517" t="s">
        <v>1998</v>
      </c>
      <c r="C318" s="517" t="s">
        <v>1999</v>
      </c>
      <c r="D318" s="517" t="s">
        <v>2000</v>
      </c>
      <c r="E318" s="518" t="s">
        <v>1626</v>
      </c>
      <c r="F318" s="517" t="s">
        <v>1626</v>
      </c>
      <c r="G318" s="520">
        <v>73536</v>
      </c>
      <c r="H318" s="519" t="s">
        <v>2040</v>
      </c>
      <c r="I318" s="517" t="s">
        <v>18946</v>
      </c>
      <c r="J318" s="517" t="s">
        <v>18812</v>
      </c>
      <c r="K318" s="518" t="s">
        <v>7804</v>
      </c>
      <c r="L318" s="517" t="s">
        <v>1738</v>
      </c>
    </row>
    <row r="319" spans="1:12" ht="81" x14ac:dyDescent="0.25">
      <c r="A319" s="517" t="s">
        <v>1997</v>
      </c>
      <c r="B319" s="517" t="s">
        <v>1998</v>
      </c>
      <c r="C319" s="517" t="s">
        <v>1999</v>
      </c>
      <c r="D319" s="517" t="s">
        <v>2000</v>
      </c>
      <c r="E319" s="518" t="s">
        <v>1626</v>
      </c>
      <c r="F319" s="517" t="s">
        <v>1626</v>
      </c>
      <c r="G319" s="520">
        <v>83362</v>
      </c>
      <c r="H319" s="519" t="s">
        <v>2041</v>
      </c>
      <c r="I319" s="517" t="s">
        <v>18946</v>
      </c>
      <c r="J319" s="517" t="s">
        <v>18812</v>
      </c>
      <c r="K319" s="518" t="s">
        <v>18972</v>
      </c>
      <c r="L319" s="517" t="s">
        <v>1738</v>
      </c>
    </row>
    <row r="320" spans="1:12" ht="54" x14ac:dyDescent="0.25">
      <c r="A320" s="517" t="s">
        <v>1997</v>
      </c>
      <c r="B320" s="517" t="s">
        <v>1998</v>
      </c>
      <c r="C320" s="517" t="s">
        <v>1999</v>
      </c>
      <c r="D320" s="517" t="s">
        <v>2000</v>
      </c>
      <c r="E320" s="518" t="s">
        <v>1626</v>
      </c>
      <c r="F320" s="517" t="s">
        <v>1626</v>
      </c>
      <c r="G320" s="520">
        <v>83765</v>
      </c>
      <c r="H320" s="519" t="s">
        <v>2042</v>
      </c>
      <c r="I320" s="517" t="s">
        <v>18946</v>
      </c>
      <c r="J320" s="517" t="s">
        <v>18812</v>
      </c>
      <c r="K320" s="518" t="s">
        <v>18747</v>
      </c>
      <c r="L320" s="517" t="s">
        <v>1738</v>
      </c>
    </row>
    <row r="321" spans="1:12" ht="54" x14ac:dyDescent="0.25">
      <c r="A321" s="517" t="s">
        <v>1997</v>
      </c>
      <c r="B321" s="517" t="s">
        <v>1998</v>
      </c>
      <c r="C321" s="517" t="s">
        <v>1999</v>
      </c>
      <c r="D321" s="517" t="s">
        <v>2000</v>
      </c>
      <c r="E321" s="518" t="s">
        <v>1626</v>
      </c>
      <c r="F321" s="517" t="s">
        <v>1626</v>
      </c>
      <c r="G321" s="520">
        <v>87445</v>
      </c>
      <c r="H321" s="519" t="s">
        <v>2043</v>
      </c>
      <c r="I321" s="517" t="s">
        <v>18946</v>
      </c>
      <c r="J321" s="517" t="s">
        <v>18812</v>
      </c>
      <c r="K321" s="518" t="s">
        <v>7397</v>
      </c>
      <c r="L321" s="517" t="s">
        <v>1738</v>
      </c>
    </row>
    <row r="322" spans="1:12" ht="54" x14ac:dyDescent="0.25">
      <c r="A322" s="517" t="s">
        <v>1997</v>
      </c>
      <c r="B322" s="517" t="s">
        <v>1998</v>
      </c>
      <c r="C322" s="517" t="s">
        <v>1999</v>
      </c>
      <c r="D322" s="517" t="s">
        <v>2000</v>
      </c>
      <c r="E322" s="518" t="s">
        <v>1626</v>
      </c>
      <c r="F322" s="517" t="s">
        <v>1626</v>
      </c>
      <c r="G322" s="520">
        <v>88386</v>
      </c>
      <c r="H322" s="519" t="s">
        <v>2044</v>
      </c>
      <c r="I322" s="517" t="s">
        <v>18946</v>
      </c>
      <c r="J322" s="517" t="s">
        <v>18812</v>
      </c>
      <c r="K322" s="518" t="s">
        <v>6944</v>
      </c>
      <c r="L322" s="517" t="s">
        <v>1738</v>
      </c>
    </row>
    <row r="323" spans="1:12" ht="54" x14ac:dyDescent="0.25">
      <c r="A323" s="517" t="s">
        <v>1997</v>
      </c>
      <c r="B323" s="517" t="s">
        <v>1998</v>
      </c>
      <c r="C323" s="517" t="s">
        <v>1999</v>
      </c>
      <c r="D323" s="517" t="s">
        <v>2000</v>
      </c>
      <c r="E323" s="518" t="s">
        <v>1626</v>
      </c>
      <c r="F323" s="517" t="s">
        <v>1626</v>
      </c>
      <c r="G323" s="520">
        <v>88393</v>
      </c>
      <c r="H323" s="519" t="s">
        <v>2045</v>
      </c>
      <c r="I323" s="517" t="s">
        <v>18946</v>
      </c>
      <c r="J323" s="517" t="s">
        <v>18812</v>
      </c>
      <c r="K323" s="518" t="s">
        <v>7105</v>
      </c>
      <c r="L323" s="517" t="s">
        <v>1738</v>
      </c>
    </row>
    <row r="324" spans="1:12" ht="54" x14ac:dyDescent="0.25">
      <c r="A324" s="517" t="s">
        <v>1997</v>
      </c>
      <c r="B324" s="517" t="s">
        <v>1998</v>
      </c>
      <c r="C324" s="517" t="s">
        <v>1999</v>
      </c>
      <c r="D324" s="517" t="s">
        <v>2000</v>
      </c>
      <c r="E324" s="518" t="s">
        <v>1626</v>
      </c>
      <c r="F324" s="517" t="s">
        <v>1626</v>
      </c>
      <c r="G324" s="520">
        <v>88399</v>
      </c>
      <c r="H324" s="519" t="s">
        <v>2046</v>
      </c>
      <c r="I324" s="517" t="s">
        <v>18946</v>
      </c>
      <c r="J324" s="517" t="s">
        <v>18812</v>
      </c>
      <c r="K324" s="518" t="s">
        <v>6845</v>
      </c>
      <c r="L324" s="517" t="s">
        <v>1738</v>
      </c>
    </row>
    <row r="325" spans="1:12" ht="54" x14ac:dyDescent="0.25">
      <c r="A325" s="517" t="s">
        <v>1997</v>
      </c>
      <c r="B325" s="517" t="s">
        <v>1998</v>
      </c>
      <c r="C325" s="517" t="s">
        <v>1999</v>
      </c>
      <c r="D325" s="517" t="s">
        <v>2000</v>
      </c>
      <c r="E325" s="518" t="s">
        <v>1626</v>
      </c>
      <c r="F325" s="517" t="s">
        <v>1626</v>
      </c>
      <c r="G325" s="520">
        <v>88418</v>
      </c>
      <c r="H325" s="519" t="s">
        <v>2047</v>
      </c>
      <c r="I325" s="517" t="s">
        <v>18946</v>
      </c>
      <c r="J325" s="517" t="s">
        <v>18812</v>
      </c>
      <c r="K325" s="518" t="s">
        <v>9139</v>
      </c>
      <c r="L325" s="517" t="s">
        <v>1738</v>
      </c>
    </row>
    <row r="326" spans="1:12" ht="54" x14ac:dyDescent="0.25">
      <c r="A326" s="517" t="s">
        <v>1997</v>
      </c>
      <c r="B326" s="517" t="s">
        <v>1998</v>
      </c>
      <c r="C326" s="517" t="s">
        <v>1999</v>
      </c>
      <c r="D326" s="517" t="s">
        <v>2000</v>
      </c>
      <c r="E326" s="518" t="s">
        <v>1626</v>
      </c>
      <c r="F326" s="517" t="s">
        <v>1626</v>
      </c>
      <c r="G326" s="520">
        <v>88433</v>
      </c>
      <c r="H326" s="519" t="s">
        <v>2048</v>
      </c>
      <c r="I326" s="517" t="s">
        <v>18946</v>
      </c>
      <c r="J326" s="517" t="s">
        <v>18812</v>
      </c>
      <c r="K326" s="518" t="s">
        <v>6876</v>
      </c>
      <c r="L326" s="517" t="s">
        <v>1738</v>
      </c>
    </row>
    <row r="327" spans="1:12" ht="54" x14ac:dyDescent="0.25">
      <c r="A327" s="517" t="s">
        <v>1997</v>
      </c>
      <c r="B327" s="517" t="s">
        <v>1998</v>
      </c>
      <c r="C327" s="517" t="s">
        <v>1999</v>
      </c>
      <c r="D327" s="517" t="s">
        <v>2000</v>
      </c>
      <c r="E327" s="518" t="s">
        <v>1626</v>
      </c>
      <c r="F327" s="517" t="s">
        <v>1626</v>
      </c>
      <c r="G327" s="520">
        <v>88830</v>
      </c>
      <c r="H327" s="519" t="s">
        <v>2049</v>
      </c>
      <c r="I327" s="517" t="s">
        <v>18946</v>
      </c>
      <c r="J327" s="517" t="s">
        <v>18812</v>
      </c>
      <c r="K327" s="518" t="s">
        <v>6859</v>
      </c>
      <c r="L327" s="517" t="s">
        <v>1738</v>
      </c>
    </row>
    <row r="328" spans="1:12" ht="40.5" x14ac:dyDescent="0.25">
      <c r="A328" s="517" t="s">
        <v>1997</v>
      </c>
      <c r="B328" s="517" t="s">
        <v>1998</v>
      </c>
      <c r="C328" s="517" t="s">
        <v>1999</v>
      </c>
      <c r="D328" s="517" t="s">
        <v>2000</v>
      </c>
      <c r="E328" s="518" t="s">
        <v>1626</v>
      </c>
      <c r="F328" s="517" t="s">
        <v>1626</v>
      </c>
      <c r="G328" s="520">
        <v>88843</v>
      </c>
      <c r="H328" s="519" t="s">
        <v>2050</v>
      </c>
      <c r="I328" s="517" t="s">
        <v>18946</v>
      </c>
      <c r="J328" s="517" t="s">
        <v>18812</v>
      </c>
      <c r="K328" s="518" t="s">
        <v>18973</v>
      </c>
      <c r="L328" s="517" t="s">
        <v>1738</v>
      </c>
    </row>
    <row r="329" spans="1:12" ht="54" x14ac:dyDescent="0.25">
      <c r="A329" s="517" t="s">
        <v>1997</v>
      </c>
      <c r="B329" s="517" t="s">
        <v>1998</v>
      </c>
      <c r="C329" s="517" t="s">
        <v>1999</v>
      </c>
      <c r="D329" s="517" t="s">
        <v>2000</v>
      </c>
      <c r="E329" s="518" t="s">
        <v>1626</v>
      </c>
      <c r="F329" s="517" t="s">
        <v>1626</v>
      </c>
      <c r="G329" s="520">
        <v>88907</v>
      </c>
      <c r="H329" s="519" t="s">
        <v>2051</v>
      </c>
      <c r="I329" s="517" t="s">
        <v>18946</v>
      </c>
      <c r="J329" s="517" t="s">
        <v>18812</v>
      </c>
      <c r="K329" s="518" t="s">
        <v>18974</v>
      </c>
      <c r="L329" s="517" t="s">
        <v>1738</v>
      </c>
    </row>
    <row r="330" spans="1:12" ht="67.5" x14ac:dyDescent="0.25">
      <c r="A330" s="517" t="s">
        <v>1997</v>
      </c>
      <c r="B330" s="517" t="s">
        <v>1998</v>
      </c>
      <c r="C330" s="517" t="s">
        <v>1999</v>
      </c>
      <c r="D330" s="517" t="s">
        <v>2000</v>
      </c>
      <c r="E330" s="518" t="s">
        <v>1626</v>
      </c>
      <c r="F330" s="517" t="s">
        <v>1626</v>
      </c>
      <c r="G330" s="520">
        <v>89021</v>
      </c>
      <c r="H330" s="519" t="s">
        <v>2052</v>
      </c>
      <c r="I330" s="517" t="s">
        <v>18946</v>
      </c>
      <c r="J330" s="517" t="s">
        <v>18812</v>
      </c>
      <c r="K330" s="518" t="s">
        <v>6977</v>
      </c>
      <c r="L330" s="517" t="s">
        <v>1738</v>
      </c>
    </row>
    <row r="331" spans="1:12" ht="40.5" x14ac:dyDescent="0.25">
      <c r="A331" s="517" t="s">
        <v>1997</v>
      </c>
      <c r="B331" s="517" t="s">
        <v>1998</v>
      </c>
      <c r="C331" s="517" t="s">
        <v>1999</v>
      </c>
      <c r="D331" s="517" t="s">
        <v>2000</v>
      </c>
      <c r="E331" s="518" t="s">
        <v>1626</v>
      </c>
      <c r="F331" s="517" t="s">
        <v>1626</v>
      </c>
      <c r="G331" s="520">
        <v>89028</v>
      </c>
      <c r="H331" s="519" t="s">
        <v>2053</v>
      </c>
      <c r="I331" s="517" t="s">
        <v>18946</v>
      </c>
      <c r="J331" s="517" t="s">
        <v>18812</v>
      </c>
      <c r="K331" s="518" t="s">
        <v>18975</v>
      </c>
      <c r="L331" s="517" t="s">
        <v>1738</v>
      </c>
    </row>
    <row r="332" spans="1:12" ht="40.5" x14ac:dyDescent="0.25">
      <c r="A332" s="517" t="s">
        <v>1997</v>
      </c>
      <c r="B332" s="517" t="s">
        <v>1998</v>
      </c>
      <c r="C332" s="517" t="s">
        <v>1999</v>
      </c>
      <c r="D332" s="517" t="s">
        <v>2000</v>
      </c>
      <c r="E332" s="518" t="s">
        <v>1626</v>
      </c>
      <c r="F332" s="517" t="s">
        <v>1626</v>
      </c>
      <c r="G332" s="520">
        <v>89032</v>
      </c>
      <c r="H332" s="519" t="s">
        <v>2054</v>
      </c>
      <c r="I332" s="517" t="s">
        <v>18946</v>
      </c>
      <c r="J332" s="517" t="s">
        <v>18812</v>
      </c>
      <c r="K332" s="518" t="s">
        <v>18959</v>
      </c>
      <c r="L332" s="517" t="s">
        <v>1738</v>
      </c>
    </row>
    <row r="333" spans="1:12" ht="40.5" x14ac:dyDescent="0.25">
      <c r="A333" s="517" t="s">
        <v>1997</v>
      </c>
      <c r="B333" s="517" t="s">
        <v>1998</v>
      </c>
      <c r="C333" s="517" t="s">
        <v>1999</v>
      </c>
      <c r="D333" s="517" t="s">
        <v>2000</v>
      </c>
      <c r="E333" s="518" t="s">
        <v>1626</v>
      </c>
      <c r="F333" s="517" t="s">
        <v>1626</v>
      </c>
      <c r="G333" s="520">
        <v>89035</v>
      </c>
      <c r="H333" s="519" t="s">
        <v>2055</v>
      </c>
      <c r="I333" s="517" t="s">
        <v>18946</v>
      </c>
      <c r="J333" s="517" t="s">
        <v>18812</v>
      </c>
      <c r="K333" s="518" t="s">
        <v>18976</v>
      </c>
      <c r="L333" s="517" t="s">
        <v>1738</v>
      </c>
    </row>
    <row r="334" spans="1:12" ht="54" x14ac:dyDescent="0.25">
      <c r="A334" s="517" t="s">
        <v>1997</v>
      </c>
      <c r="B334" s="517" t="s">
        <v>1998</v>
      </c>
      <c r="C334" s="517" t="s">
        <v>1999</v>
      </c>
      <c r="D334" s="517" t="s">
        <v>2000</v>
      </c>
      <c r="E334" s="518" t="s">
        <v>1626</v>
      </c>
      <c r="F334" s="517" t="s">
        <v>1626</v>
      </c>
      <c r="G334" s="520">
        <v>89225</v>
      </c>
      <c r="H334" s="519" t="s">
        <v>2056</v>
      </c>
      <c r="I334" s="517" t="s">
        <v>18946</v>
      </c>
      <c r="J334" s="517" t="s">
        <v>18812</v>
      </c>
      <c r="K334" s="518" t="s">
        <v>6923</v>
      </c>
      <c r="L334" s="517" t="s">
        <v>1738</v>
      </c>
    </row>
    <row r="335" spans="1:12" ht="40.5" x14ac:dyDescent="0.25">
      <c r="A335" s="517" t="s">
        <v>1997</v>
      </c>
      <c r="B335" s="517" t="s">
        <v>1998</v>
      </c>
      <c r="C335" s="517" t="s">
        <v>1999</v>
      </c>
      <c r="D335" s="517" t="s">
        <v>2000</v>
      </c>
      <c r="E335" s="518" t="s">
        <v>1626</v>
      </c>
      <c r="F335" s="517" t="s">
        <v>1626</v>
      </c>
      <c r="G335" s="520">
        <v>89234</v>
      </c>
      <c r="H335" s="519" t="s">
        <v>2057</v>
      </c>
      <c r="I335" s="517" t="s">
        <v>18946</v>
      </c>
      <c r="J335" s="517" t="s">
        <v>18812</v>
      </c>
      <c r="K335" s="518" t="s">
        <v>18977</v>
      </c>
      <c r="L335" s="517" t="s">
        <v>1738</v>
      </c>
    </row>
    <row r="336" spans="1:12" ht="40.5" x14ac:dyDescent="0.25">
      <c r="A336" s="517" t="s">
        <v>1997</v>
      </c>
      <c r="B336" s="517" t="s">
        <v>1998</v>
      </c>
      <c r="C336" s="517" t="s">
        <v>1999</v>
      </c>
      <c r="D336" s="517" t="s">
        <v>2000</v>
      </c>
      <c r="E336" s="518" t="s">
        <v>1626</v>
      </c>
      <c r="F336" s="517" t="s">
        <v>1626</v>
      </c>
      <c r="G336" s="520">
        <v>89242</v>
      </c>
      <c r="H336" s="519" t="s">
        <v>2058</v>
      </c>
      <c r="I336" s="517" t="s">
        <v>18946</v>
      </c>
      <c r="J336" s="517" t="s">
        <v>18812</v>
      </c>
      <c r="K336" s="518" t="s">
        <v>18978</v>
      </c>
      <c r="L336" s="517" t="s">
        <v>1738</v>
      </c>
    </row>
    <row r="337" spans="1:12" ht="40.5" x14ac:dyDescent="0.25">
      <c r="A337" s="517" t="s">
        <v>1997</v>
      </c>
      <c r="B337" s="517" t="s">
        <v>1998</v>
      </c>
      <c r="C337" s="517" t="s">
        <v>1999</v>
      </c>
      <c r="D337" s="517" t="s">
        <v>2000</v>
      </c>
      <c r="E337" s="518" t="s">
        <v>1626</v>
      </c>
      <c r="F337" s="517" t="s">
        <v>1626</v>
      </c>
      <c r="G337" s="520">
        <v>89250</v>
      </c>
      <c r="H337" s="519" t="s">
        <v>2059</v>
      </c>
      <c r="I337" s="517" t="s">
        <v>18946</v>
      </c>
      <c r="J337" s="517" t="s">
        <v>18812</v>
      </c>
      <c r="K337" s="518" t="s">
        <v>18979</v>
      </c>
      <c r="L337" s="517" t="s">
        <v>1738</v>
      </c>
    </row>
    <row r="338" spans="1:12" ht="54" x14ac:dyDescent="0.25">
      <c r="A338" s="517" t="s">
        <v>1997</v>
      </c>
      <c r="B338" s="517" t="s">
        <v>1998</v>
      </c>
      <c r="C338" s="517" t="s">
        <v>1999</v>
      </c>
      <c r="D338" s="517" t="s">
        <v>2000</v>
      </c>
      <c r="E338" s="518" t="s">
        <v>1626</v>
      </c>
      <c r="F338" s="517" t="s">
        <v>1626</v>
      </c>
      <c r="G338" s="520">
        <v>89257</v>
      </c>
      <c r="H338" s="519" t="s">
        <v>2060</v>
      </c>
      <c r="I338" s="517" t="s">
        <v>18946</v>
      </c>
      <c r="J338" s="517" t="s">
        <v>18812</v>
      </c>
      <c r="K338" s="518" t="s">
        <v>18980</v>
      </c>
      <c r="L338" s="517" t="s">
        <v>1738</v>
      </c>
    </row>
    <row r="339" spans="1:12" ht="54" x14ac:dyDescent="0.25">
      <c r="A339" s="517" t="s">
        <v>1997</v>
      </c>
      <c r="B339" s="517" t="s">
        <v>1998</v>
      </c>
      <c r="C339" s="517" t="s">
        <v>1999</v>
      </c>
      <c r="D339" s="517" t="s">
        <v>2000</v>
      </c>
      <c r="E339" s="518" t="s">
        <v>1626</v>
      </c>
      <c r="F339" s="517" t="s">
        <v>1626</v>
      </c>
      <c r="G339" s="520">
        <v>89272</v>
      </c>
      <c r="H339" s="519" t="s">
        <v>2061</v>
      </c>
      <c r="I339" s="517" t="s">
        <v>18946</v>
      </c>
      <c r="J339" s="517" t="s">
        <v>18812</v>
      </c>
      <c r="K339" s="518" t="s">
        <v>17543</v>
      </c>
      <c r="L339" s="517" t="s">
        <v>1738</v>
      </c>
    </row>
    <row r="340" spans="1:12" ht="54" x14ac:dyDescent="0.25">
      <c r="A340" s="517" t="s">
        <v>1997</v>
      </c>
      <c r="B340" s="517" t="s">
        <v>1998</v>
      </c>
      <c r="C340" s="517" t="s">
        <v>1999</v>
      </c>
      <c r="D340" s="517" t="s">
        <v>2000</v>
      </c>
      <c r="E340" s="518" t="s">
        <v>1626</v>
      </c>
      <c r="F340" s="517" t="s">
        <v>1626</v>
      </c>
      <c r="G340" s="520">
        <v>89278</v>
      </c>
      <c r="H340" s="519" t="s">
        <v>2062</v>
      </c>
      <c r="I340" s="517" t="s">
        <v>18946</v>
      </c>
      <c r="J340" s="517" t="s">
        <v>18812</v>
      </c>
      <c r="K340" s="518" t="s">
        <v>6873</v>
      </c>
      <c r="L340" s="517" t="s">
        <v>1738</v>
      </c>
    </row>
    <row r="341" spans="1:12" ht="40.5" x14ac:dyDescent="0.25">
      <c r="A341" s="517" t="s">
        <v>1997</v>
      </c>
      <c r="B341" s="517" t="s">
        <v>1998</v>
      </c>
      <c r="C341" s="517" t="s">
        <v>1999</v>
      </c>
      <c r="D341" s="517" t="s">
        <v>2000</v>
      </c>
      <c r="E341" s="518" t="s">
        <v>1626</v>
      </c>
      <c r="F341" s="517" t="s">
        <v>1626</v>
      </c>
      <c r="G341" s="520">
        <v>89843</v>
      </c>
      <c r="H341" s="519" t="s">
        <v>2063</v>
      </c>
      <c r="I341" s="517" t="s">
        <v>18946</v>
      </c>
      <c r="J341" s="517" t="s">
        <v>18812</v>
      </c>
      <c r="K341" s="518" t="s">
        <v>18981</v>
      </c>
      <c r="L341" s="517" t="s">
        <v>1738</v>
      </c>
    </row>
    <row r="342" spans="1:12" ht="67.5" x14ac:dyDescent="0.25">
      <c r="A342" s="517" t="s">
        <v>1997</v>
      </c>
      <c r="B342" s="517" t="s">
        <v>1998</v>
      </c>
      <c r="C342" s="517" t="s">
        <v>1999</v>
      </c>
      <c r="D342" s="517" t="s">
        <v>2000</v>
      </c>
      <c r="E342" s="518" t="s">
        <v>1626</v>
      </c>
      <c r="F342" s="517" t="s">
        <v>1626</v>
      </c>
      <c r="G342" s="520">
        <v>89876</v>
      </c>
      <c r="H342" s="519" t="s">
        <v>2064</v>
      </c>
      <c r="I342" s="517" t="s">
        <v>18946</v>
      </c>
      <c r="J342" s="517" t="s">
        <v>18812</v>
      </c>
      <c r="K342" s="518" t="s">
        <v>18982</v>
      </c>
      <c r="L342" s="517" t="s">
        <v>1738</v>
      </c>
    </row>
    <row r="343" spans="1:12" ht="67.5" x14ac:dyDescent="0.25">
      <c r="A343" s="517" t="s">
        <v>1997</v>
      </c>
      <c r="B343" s="517" t="s">
        <v>1998</v>
      </c>
      <c r="C343" s="517" t="s">
        <v>1999</v>
      </c>
      <c r="D343" s="517" t="s">
        <v>2000</v>
      </c>
      <c r="E343" s="518" t="s">
        <v>1626</v>
      </c>
      <c r="F343" s="517" t="s">
        <v>1626</v>
      </c>
      <c r="G343" s="520">
        <v>89883</v>
      </c>
      <c r="H343" s="519" t="s">
        <v>2065</v>
      </c>
      <c r="I343" s="517" t="s">
        <v>18946</v>
      </c>
      <c r="J343" s="517" t="s">
        <v>18812</v>
      </c>
      <c r="K343" s="518" t="s">
        <v>18983</v>
      </c>
      <c r="L343" s="517" t="s">
        <v>1738</v>
      </c>
    </row>
    <row r="344" spans="1:12" ht="54" x14ac:dyDescent="0.25">
      <c r="A344" s="517" t="s">
        <v>1997</v>
      </c>
      <c r="B344" s="517" t="s">
        <v>1998</v>
      </c>
      <c r="C344" s="517" t="s">
        <v>1999</v>
      </c>
      <c r="D344" s="517" t="s">
        <v>2000</v>
      </c>
      <c r="E344" s="518" t="s">
        <v>1626</v>
      </c>
      <c r="F344" s="517" t="s">
        <v>1626</v>
      </c>
      <c r="G344" s="520">
        <v>90586</v>
      </c>
      <c r="H344" s="519" t="s">
        <v>126</v>
      </c>
      <c r="I344" s="517" t="s">
        <v>18946</v>
      </c>
      <c r="J344" s="517" t="s">
        <v>18812</v>
      </c>
      <c r="K344" s="518" t="s">
        <v>6854</v>
      </c>
      <c r="L344" s="517" t="s">
        <v>1738</v>
      </c>
    </row>
    <row r="345" spans="1:12" ht="40.5" x14ac:dyDescent="0.25">
      <c r="A345" s="517" t="s">
        <v>1997</v>
      </c>
      <c r="B345" s="517" t="s">
        <v>1998</v>
      </c>
      <c r="C345" s="517" t="s">
        <v>1999</v>
      </c>
      <c r="D345" s="517" t="s">
        <v>2000</v>
      </c>
      <c r="E345" s="518" t="s">
        <v>1626</v>
      </c>
      <c r="F345" s="517" t="s">
        <v>1626</v>
      </c>
      <c r="G345" s="520">
        <v>90625</v>
      </c>
      <c r="H345" s="519" t="s">
        <v>2066</v>
      </c>
      <c r="I345" s="517" t="s">
        <v>18946</v>
      </c>
      <c r="J345" s="517" t="s">
        <v>18812</v>
      </c>
      <c r="K345" s="518" t="s">
        <v>7150</v>
      </c>
      <c r="L345" s="517" t="s">
        <v>1738</v>
      </c>
    </row>
    <row r="346" spans="1:12" ht="54" x14ac:dyDescent="0.25">
      <c r="A346" s="517" t="s">
        <v>1997</v>
      </c>
      <c r="B346" s="517" t="s">
        <v>1998</v>
      </c>
      <c r="C346" s="517" t="s">
        <v>1999</v>
      </c>
      <c r="D346" s="517" t="s">
        <v>2000</v>
      </c>
      <c r="E346" s="518" t="s">
        <v>1626</v>
      </c>
      <c r="F346" s="517" t="s">
        <v>1626</v>
      </c>
      <c r="G346" s="520">
        <v>90631</v>
      </c>
      <c r="H346" s="519" t="s">
        <v>2067</v>
      </c>
      <c r="I346" s="517" t="s">
        <v>18946</v>
      </c>
      <c r="J346" s="517" t="s">
        <v>18812</v>
      </c>
      <c r="K346" s="518" t="s">
        <v>15936</v>
      </c>
      <c r="L346" s="517" t="s">
        <v>1738</v>
      </c>
    </row>
    <row r="347" spans="1:12" ht="67.5" x14ac:dyDescent="0.25">
      <c r="A347" s="517" t="s">
        <v>1997</v>
      </c>
      <c r="B347" s="517" t="s">
        <v>1998</v>
      </c>
      <c r="C347" s="517" t="s">
        <v>1999</v>
      </c>
      <c r="D347" s="517" t="s">
        <v>2000</v>
      </c>
      <c r="E347" s="518" t="s">
        <v>1626</v>
      </c>
      <c r="F347" s="517" t="s">
        <v>1626</v>
      </c>
      <c r="G347" s="520">
        <v>90637</v>
      </c>
      <c r="H347" s="519" t="s">
        <v>2068</v>
      </c>
      <c r="I347" s="517" t="s">
        <v>18946</v>
      </c>
      <c r="J347" s="517" t="s">
        <v>18812</v>
      </c>
      <c r="K347" s="518" t="s">
        <v>7381</v>
      </c>
      <c r="L347" s="517" t="s">
        <v>1738</v>
      </c>
    </row>
    <row r="348" spans="1:12" ht="54" x14ac:dyDescent="0.25">
      <c r="A348" s="517" t="s">
        <v>1997</v>
      </c>
      <c r="B348" s="517" t="s">
        <v>1998</v>
      </c>
      <c r="C348" s="517" t="s">
        <v>1999</v>
      </c>
      <c r="D348" s="517" t="s">
        <v>2000</v>
      </c>
      <c r="E348" s="518" t="s">
        <v>1626</v>
      </c>
      <c r="F348" s="517" t="s">
        <v>1626</v>
      </c>
      <c r="G348" s="520">
        <v>90643</v>
      </c>
      <c r="H348" s="519" t="s">
        <v>2069</v>
      </c>
      <c r="I348" s="517" t="s">
        <v>18946</v>
      </c>
      <c r="J348" s="517" t="s">
        <v>18812</v>
      </c>
      <c r="K348" s="518" t="s">
        <v>7361</v>
      </c>
      <c r="L348" s="517" t="s">
        <v>1738</v>
      </c>
    </row>
    <row r="349" spans="1:12" ht="67.5" x14ac:dyDescent="0.25">
      <c r="A349" s="517" t="s">
        <v>1997</v>
      </c>
      <c r="B349" s="517" t="s">
        <v>1998</v>
      </c>
      <c r="C349" s="517" t="s">
        <v>1999</v>
      </c>
      <c r="D349" s="517" t="s">
        <v>2000</v>
      </c>
      <c r="E349" s="518" t="s">
        <v>1626</v>
      </c>
      <c r="F349" s="517" t="s">
        <v>1626</v>
      </c>
      <c r="G349" s="520">
        <v>90650</v>
      </c>
      <c r="H349" s="519" t="s">
        <v>2070</v>
      </c>
      <c r="I349" s="517" t="s">
        <v>18946</v>
      </c>
      <c r="J349" s="517" t="s">
        <v>18812</v>
      </c>
      <c r="K349" s="518" t="s">
        <v>7367</v>
      </c>
      <c r="L349" s="517" t="s">
        <v>1738</v>
      </c>
    </row>
    <row r="350" spans="1:12" ht="40.5" x14ac:dyDescent="0.25">
      <c r="A350" s="517" t="s">
        <v>1997</v>
      </c>
      <c r="B350" s="517" t="s">
        <v>1998</v>
      </c>
      <c r="C350" s="517" t="s">
        <v>1999</v>
      </c>
      <c r="D350" s="517" t="s">
        <v>2000</v>
      </c>
      <c r="E350" s="518" t="s">
        <v>1626</v>
      </c>
      <c r="F350" s="517" t="s">
        <v>1626</v>
      </c>
      <c r="G350" s="520">
        <v>90656</v>
      </c>
      <c r="H350" s="519" t="s">
        <v>2071</v>
      </c>
      <c r="I350" s="517" t="s">
        <v>18946</v>
      </c>
      <c r="J350" s="517" t="s">
        <v>18812</v>
      </c>
      <c r="K350" s="518" t="s">
        <v>7771</v>
      </c>
      <c r="L350" s="517" t="s">
        <v>1738</v>
      </c>
    </row>
    <row r="351" spans="1:12" ht="40.5" x14ac:dyDescent="0.25">
      <c r="A351" s="517" t="s">
        <v>1997</v>
      </c>
      <c r="B351" s="517" t="s">
        <v>1998</v>
      </c>
      <c r="C351" s="517" t="s">
        <v>1999</v>
      </c>
      <c r="D351" s="517" t="s">
        <v>2000</v>
      </c>
      <c r="E351" s="518" t="s">
        <v>1626</v>
      </c>
      <c r="F351" s="517" t="s">
        <v>1626</v>
      </c>
      <c r="G351" s="520">
        <v>90662</v>
      </c>
      <c r="H351" s="519" t="s">
        <v>2072</v>
      </c>
      <c r="I351" s="517" t="s">
        <v>18946</v>
      </c>
      <c r="J351" s="517" t="s">
        <v>18812</v>
      </c>
      <c r="K351" s="518" t="s">
        <v>18407</v>
      </c>
      <c r="L351" s="517" t="s">
        <v>1738</v>
      </c>
    </row>
    <row r="352" spans="1:12" ht="81" x14ac:dyDescent="0.25">
      <c r="A352" s="517" t="s">
        <v>1997</v>
      </c>
      <c r="B352" s="517" t="s">
        <v>1998</v>
      </c>
      <c r="C352" s="517" t="s">
        <v>1999</v>
      </c>
      <c r="D352" s="517" t="s">
        <v>2000</v>
      </c>
      <c r="E352" s="518" t="s">
        <v>1626</v>
      </c>
      <c r="F352" s="517" t="s">
        <v>1626</v>
      </c>
      <c r="G352" s="520">
        <v>90668</v>
      </c>
      <c r="H352" s="519" t="s">
        <v>2073</v>
      </c>
      <c r="I352" s="517" t="s">
        <v>18946</v>
      </c>
      <c r="J352" s="517" t="s">
        <v>18812</v>
      </c>
      <c r="K352" s="518" t="s">
        <v>7628</v>
      </c>
      <c r="L352" s="517" t="s">
        <v>1738</v>
      </c>
    </row>
    <row r="353" spans="1:12" ht="81" x14ac:dyDescent="0.25">
      <c r="A353" s="517" t="s">
        <v>1997</v>
      </c>
      <c r="B353" s="517" t="s">
        <v>1998</v>
      </c>
      <c r="C353" s="517" t="s">
        <v>1999</v>
      </c>
      <c r="D353" s="517" t="s">
        <v>2000</v>
      </c>
      <c r="E353" s="518" t="s">
        <v>1626</v>
      </c>
      <c r="F353" s="517" t="s">
        <v>1626</v>
      </c>
      <c r="G353" s="520">
        <v>90674</v>
      </c>
      <c r="H353" s="519" t="s">
        <v>2074</v>
      </c>
      <c r="I353" s="517" t="s">
        <v>18946</v>
      </c>
      <c r="J353" s="517" t="s">
        <v>18812</v>
      </c>
      <c r="K353" s="518" t="s">
        <v>18984</v>
      </c>
      <c r="L353" s="517" t="s">
        <v>1738</v>
      </c>
    </row>
    <row r="354" spans="1:12" ht="81" x14ac:dyDescent="0.25">
      <c r="A354" s="517" t="s">
        <v>1997</v>
      </c>
      <c r="B354" s="517" t="s">
        <v>1998</v>
      </c>
      <c r="C354" s="517" t="s">
        <v>1999</v>
      </c>
      <c r="D354" s="517" t="s">
        <v>2000</v>
      </c>
      <c r="E354" s="518" t="s">
        <v>1626</v>
      </c>
      <c r="F354" s="517" t="s">
        <v>1626</v>
      </c>
      <c r="G354" s="520">
        <v>90680</v>
      </c>
      <c r="H354" s="519" t="s">
        <v>2075</v>
      </c>
      <c r="I354" s="517" t="s">
        <v>18946</v>
      </c>
      <c r="J354" s="517" t="s">
        <v>18812</v>
      </c>
      <c r="K354" s="518" t="s">
        <v>18985</v>
      </c>
      <c r="L354" s="517" t="s">
        <v>1738</v>
      </c>
    </row>
    <row r="355" spans="1:12" ht="54" x14ac:dyDescent="0.25">
      <c r="A355" s="517" t="s">
        <v>1997</v>
      </c>
      <c r="B355" s="517" t="s">
        <v>1998</v>
      </c>
      <c r="C355" s="517" t="s">
        <v>1999</v>
      </c>
      <c r="D355" s="517" t="s">
        <v>2000</v>
      </c>
      <c r="E355" s="518" t="s">
        <v>1626</v>
      </c>
      <c r="F355" s="517" t="s">
        <v>1626</v>
      </c>
      <c r="G355" s="520">
        <v>90686</v>
      </c>
      <c r="H355" s="519" t="s">
        <v>2076</v>
      </c>
      <c r="I355" s="517" t="s">
        <v>18946</v>
      </c>
      <c r="J355" s="517" t="s">
        <v>18812</v>
      </c>
      <c r="K355" s="518" t="s">
        <v>18986</v>
      </c>
      <c r="L355" s="517" t="s">
        <v>1738</v>
      </c>
    </row>
    <row r="356" spans="1:12" ht="54" x14ac:dyDescent="0.25">
      <c r="A356" s="517" t="s">
        <v>1997</v>
      </c>
      <c r="B356" s="517" t="s">
        <v>1998</v>
      </c>
      <c r="C356" s="517" t="s">
        <v>1999</v>
      </c>
      <c r="D356" s="517" t="s">
        <v>2000</v>
      </c>
      <c r="E356" s="518" t="s">
        <v>1626</v>
      </c>
      <c r="F356" s="517" t="s">
        <v>1626</v>
      </c>
      <c r="G356" s="520">
        <v>90692</v>
      </c>
      <c r="H356" s="519" t="s">
        <v>2077</v>
      </c>
      <c r="I356" s="517" t="s">
        <v>18946</v>
      </c>
      <c r="J356" s="517" t="s">
        <v>18812</v>
      </c>
      <c r="K356" s="518" t="s">
        <v>18987</v>
      </c>
      <c r="L356" s="517" t="s">
        <v>1738</v>
      </c>
    </row>
    <row r="357" spans="1:12" ht="54" x14ac:dyDescent="0.25">
      <c r="A357" s="517" t="s">
        <v>1997</v>
      </c>
      <c r="B357" s="517" t="s">
        <v>1998</v>
      </c>
      <c r="C357" s="517" t="s">
        <v>1999</v>
      </c>
      <c r="D357" s="517" t="s">
        <v>2000</v>
      </c>
      <c r="E357" s="518" t="s">
        <v>1626</v>
      </c>
      <c r="F357" s="517" t="s">
        <v>1626</v>
      </c>
      <c r="G357" s="520">
        <v>90964</v>
      </c>
      <c r="H357" s="519" t="s">
        <v>2078</v>
      </c>
      <c r="I357" s="517" t="s">
        <v>18946</v>
      </c>
      <c r="J357" s="517" t="s">
        <v>18947</v>
      </c>
      <c r="K357" s="518" t="s">
        <v>7631</v>
      </c>
      <c r="L357" s="517" t="s">
        <v>1738</v>
      </c>
    </row>
    <row r="358" spans="1:12" ht="54" x14ac:dyDescent="0.25">
      <c r="A358" s="517" t="s">
        <v>1997</v>
      </c>
      <c r="B358" s="517" t="s">
        <v>1998</v>
      </c>
      <c r="C358" s="517" t="s">
        <v>1999</v>
      </c>
      <c r="D358" s="517" t="s">
        <v>2000</v>
      </c>
      <c r="E358" s="518" t="s">
        <v>1626</v>
      </c>
      <c r="F358" s="517" t="s">
        <v>1626</v>
      </c>
      <c r="G358" s="520">
        <v>90972</v>
      </c>
      <c r="H358" s="519" t="s">
        <v>2079</v>
      </c>
      <c r="I358" s="517" t="s">
        <v>18946</v>
      </c>
      <c r="J358" s="517" t="s">
        <v>18812</v>
      </c>
      <c r="K358" s="518" t="s">
        <v>15929</v>
      </c>
      <c r="L358" s="517" t="s">
        <v>1738</v>
      </c>
    </row>
    <row r="359" spans="1:12" ht="54" x14ac:dyDescent="0.25">
      <c r="A359" s="517" t="s">
        <v>1997</v>
      </c>
      <c r="B359" s="517" t="s">
        <v>1998</v>
      </c>
      <c r="C359" s="517" t="s">
        <v>1999</v>
      </c>
      <c r="D359" s="517" t="s">
        <v>2000</v>
      </c>
      <c r="E359" s="518" t="s">
        <v>1626</v>
      </c>
      <c r="F359" s="517" t="s">
        <v>1626</v>
      </c>
      <c r="G359" s="520">
        <v>90979</v>
      </c>
      <c r="H359" s="519" t="s">
        <v>2080</v>
      </c>
      <c r="I359" s="517" t="s">
        <v>18946</v>
      </c>
      <c r="J359" s="517" t="s">
        <v>18812</v>
      </c>
      <c r="K359" s="518" t="s">
        <v>18988</v>
      </c>
      <c r="L359" s="517" t="s">
        <v>1738</v>
      </c>
    </row>
    <row r="360" spans="1:12" ht="54" x14ac:dyDescent="0.25">
      <c r="A360" s="517" t="s">
        <v>1997</v>
      </c>
      <c r="B360" s="517" t="s">
        <v>1998</v>
      </c>
      <c r="C360" s="517" t="s">
        <v>1999</v>
      </c>
      <c r="D360" s="517" t="s">
        <v>2000</v>
      </c>
      <c r="E360" s="518" t="s">
        <v>1626</v>
      </c>
      <c r="F360" s="517" t="s">
        <v>1626</v>
      </c>
      <c r="G360" s="520">
        <v>90991</v>
      </c>
      <c r="H360" s="519" t="s">
        <v>2081</v>
      </c>
      <c r="I360" s="517" t="s">
        <v>18946</v>
      </c>
      <c r="J360" s="517" t="s">
        <v>18812</v>
      </c>
      <c r="K360" s="518" t="s">
        <v>18989</v>
      </c>
      <c r="L360" s="517" t="s">
        <v>1738</v>
      </c>
    </row>
    <row r="361" spans="1:12" ht="54" x14ac:dyDescent="0.25">
      <c r="A361" s="517" t="s">
        <v>1997</v>
      </c>
      <c r="B361" s="517" t="s">
        <v>1998</v>
      </c>
      <c r="C361" s="517" t="s">
        <v>1999</v>
      </c>
      <c r="D361" s="517" t="s">
        <v>2000</v>
      </c>
      <c r="E361" s="518" t="s">
        <v>1626</v>
      </c>
      <c r="F361" s="517" t="s">
        <v>1626</v>
      </c>
      <c r="G361" s="520">
        <v>90999</v>
      </c>
      <c r="H361" s="519" t="s">
        <v>2082</v>
      </c>
      <c r="I361" s="517" t="s">
        <v>18946</v>
      </c>
      <c r="J361" s="517" t="s">
        <v>18812</v>
      </c>
      <c r="K361" s="518" t="s">
        <v>18990</v>
      </c>
      <c r="L361" s="517" t="s">
        <v>1738</v>
      </c>
    </row>
    <row r="362" spans="1:12" ht="67.5" x14ac:dyDescent="0.25">
      <c r="A362" s="517" t="s">
        <v>1997</v>
      </c>
      <c r="B362" s="517" t="s">
        <v>1998</v>
      </c>
      <c r="C362" s="517" t="s">
        <v>1999</v>
      </c>
      <c r="D362" s="517" t="s">
        <v>2000</v>
      </c>
      <c r="E362" s="518" t="s">
        <v>1626</v>
      </c>
      <c r="F362" s="517" t="s">
        <v>1626</v>
      </c>
      <c r="G362" s="520">
        <v>91031</v>
      </c>
      <c r="H362" s="519" t="s">
        <v>2083</v>
      </c>
      <c r="I362" s="517" t="s">
        <v>18946</v>
      </c>
      <c r="J362" s="517" t="s">
        <v>18812</v>
      </c>
      <c r="K362" s="518" t="s">
        <v>18991</v>
      </c>
      <c r="L362" s="517" t="s">
        <v>1738</v>
      </c>
    </row>
    <row r="363" spans="1:12" ht="54" x14ac:dyDescent="0.25">
      <c r="A363" s="517" t="s">
        <v>1997</v>
      </c>
      <c r="B363" s="517" t="s">
        <v>1998</v>
      </c>
      <c r="C363" s="517" t="s">
        <v>1999</v>
      </c>
      <c r="D363" s="517" t="s">
        <v>2000</v>
      </c>
      <c r="E363" s="518" t="s">
        <v>1626</v>
      </c>
      <c r="F363" s="517" t="s">
        <v>1626</v>
      </c>
      <c r="G363" s="520">
        <v>91277</v>
      </c>
      <c r="H363" s="519" t="s">
        <v>2084</v>
      </c>
      <c r="I363" s="517" t="s">
        <v>18946</v>
      </c>
      <c r="J363" s="517" t="s">
        <v>18812</v>
      </c>
      <c r="K363" s="518" t="s">
        <v>7047</v>
      </c>
      <c r="L363" s="517" t="s">
        <v>1738</v>
      </c>
    </row>
    <row r="364" spans="1:12" ht="67.5" x14ac:dyDescent="0.25">
      <c r="A364" s="517" t="s">
        <v>1997</v>
      </c>
      <c r="B364" s="517" t="s">
        <v>1998</v>
      </c>
      <c r="C364" s="517" t="s">
        <v>1999</v>
      </c>
      <c r="D364" s="517" t="s">
        <v>2000</v>
      </c>
      <c r="E364" s="518" t="s">
        <v>1626</v>
      </c>
      <c r="F364" s="517" t="s">
        <v>1626</v>
      </c>
      <c r="G364" s="520">
        <v>91283</v>
      </c>
      <c r="H364" s="519" t="s">
        <v>2085</v>
      </c>
      <c r="I364" s="517" t="s">
        <v>18946</v>
      </c>
      <c r="J364" s="517" t="s">
        <v>18812</v>
      </c>
      <c r="K364" s="518" t="s">
        <v>7482</v>
      </c>
      <c r="L364" s="517" t="s">
        <v>1738</v>
      </c>
    </row>
    <row r="365" spans="1:12" ht="81" x14ac:dyDescent="0.25">
      <c r="A365" s="517" t="s">
        <v>1997</v>
      </c>
      <c r="B365" s="517" t="s">
        <v>1998</v>
      </c>
      <c r="C365" s="517" t="s">
        <v>1999</v>
      </c>
      <c r="D365" s="517" t="s">
        <v>2000</v>
      </c>
      <c r="E365" s="518" t="s">
        <v>1626</v>
      </c>
      <c r="F365" s="517" t="s">
        <v>1626</v>
      </c>
      <c r="G365" s="520">
        <v>91386</v>
      </c>
      <c r="H365" s="519" t="s">
        <v>2086</v>
      </c>
      <c r="I365" s="517" t="s">
        <v>18946</v>
      </c>
      <c r="J365" s="517" t="s">
        <v>18812</v>
      </c>
      <c r="K365" s="518" t="s">
        <v>14163</v>
      </c>
      <c r="L365" s="517" t="s">
        <v>1738</v>
      </c>
    </row>
    <row r="366" spans="1:12" ht="40.5" x14ac:dyDescent="0.25">
      <c r="A366" s="517" t="s">
        <v>1997</v>
      </c>
      <c r="B366" s="517" t="s">
        <v>1998</v>
      </c>
      <c r="C366" s="517" t="s">
        <v>1999</v>
      </c>
      <c r="D366" s="517" t="s">
        <v>2000</v>
      </c>
      <c r="E366" s="518" t="s">
        <v>1626</v>
      </c>
      <c r="F366" s="517" t="s">
        <v>1626</v>
      </c>
      <c r="G366" s="520">
        <v>91533</v>
      </c>
      <c r="H366" s="519" t="s">
        <v>2087</v>
      </c>
      <c r="I366" s="517" t="s">
        <v>18946</v>
      </c>
      <c r="J366" s="517" t="s">
        <v>18812</v>
      </c>
      <c r="K366" s="518" t="s">
        <v>8038</v>
      </c>
      <c r="L366" s="517" t="s">
        <v>1738</v>
      </c>
    </row>
    <row r="367" spans="1:12" ht="81" x14ac:dyDescent="0.25">
      <c r="A367" s="517" t="s">
        <v>1997</v>
      </c>
      <c r="B367" s="517" t="s">
        <v>1998</v>
      </c>
      <c r="C367" s="517" t="s">
        <v>1999</v>
      </c>
      <c r="D367" s="517" t="s">
        <v>2000</v>
      </c>
      <c r="E367" s="518" t="s">
        <v>1626</v>
      </c>
      <c r="F367" s="517" t="s">
        <v>1626</v>
      </c>
      <c r="G367" s="520">
        <v>91634</v>
      </c>
      <c r="H367" s="519" t="s">
        <v>2088</v>
      </c>
      <c r="I367" s="517" t="s">
        <v>18946</v>
      </c>
      <c r="J367" s="517" t="s">
        <v>18812</v>
      </c>
      <c r="K367" s="518" t="s">
        <v>18992</v>
      </c>
      <c r="L367" s="517" t="s">
        <v>1738</v>
      </c>
    </row>
    <row r="368" spans="1:12" ht="81" x14ac:dyDescent="0.25">
      <c r="A368" s="517" t="s">
        <v>1997</v>
      </c>
      <c r="B368" s="517" t="s">
        <v>1998</v>
      </c>
      <c r="C368" s="517" t="s">
        <v>1999</v>
      </c>
      <c r="D368" s="517" t="s">
        <v>2000</v>
      </c>
      <c r="E368" s="518" t="s">
        <v>1626</v>
      </c>
      <c r="F368" s="517" t="s">
        <v>1626</v>
      </c>
      <c r="G368" s="520">
        <v>91645</v>
      </c>
      <c r="H368" s="519" t="s">
        <v>2089</v>
      </c>
      <c r="I368" s="517" t="s">
        <v>18946</v>
      </c>
      <c r="J368" s="517" t="s">
        <v>18812</v>
      </c>
      <c r="K368" s="518" t="s">
        <v>18993</v>
      </c>
      <c r="L368" s="517" t="s">
        <v>1738</v>
      </c>
    </row>
    <row r="369" spans="1:12" ht="40.5" x14ac:dyDescent="0.25">
      <c r="A369" s="517" t="s">
        <v>1997</v>
      </c>
      <c r="B369" s="517" t="s">
        <v>1998</v>
      </c>
      <c r="C369" s="517" t="s">
        <v>1999</v>
      </c>
      <c r="D369" s="517" t="s">
        <v>2000</v>
      </c>
      <c r="E369" s="518" t="s">
        <v>1626</v>
      </c>
      <c r="F369" s="517" t="s">
        <v>1626</v>
      </c>
      <c r="G369" s="520">
        <v>91692</v>
      </c>
      <c r="H369" s="519" t="s">
        <v>2090</v>
      </c>
      <c r="I369" s="517" t="s">
        <v>18946</v>
      </c>
      <c r="J369" s="517" t="s">
        <v>18812</v>
      </c>
      <c r="K369" s="518" t="s">
        <v>18994</v>
      </c>
      <c r="L369" s="517" t="s">
        <v>1738</v>
      </c>
    </row>
    <row r="370" spans="1:12" ht="40.5" x14ac:dyDescent="0.25">
      <c r="A370" s="517" t="s">
        <v>1997</v>
      </c>
      <c r="B370" s="517" t="s">
        <v>1998</v>
      </c>
      <c r="C370" s="517" t="s">
        <v>1999</v>
      </c>
      <c r="D370" s="517" t="s">
        <v>2000</v>
      </c>
      <c r="E370" s="518" t="s">
        <v>1626</v>
      </c>
      <c r="F370" s="517" t="s">
        <v>1626</v>
      </c>
      <c r="G370" s="520">
        <v>92043</v>
      </c>
      <c r="H370" s="519" t="s">
        <v>2091</v>
      </c>
      <c r="I370" s="517" t="s">
        <v>18946</v>
      </c>
      <c r="J370" s="517" t="s">
        <v>18812</v>
      </c>
      <c r="K370" s="518" t="s">
        <v>15375</v>
      </c>
      <c r="L370" s="517" t="s">
        <v>1738</v>
      </c>
    </row>
    <row r="371" spans="1:12" ht="94.5" x14ac:dyDescent="0.25">
      <c r="A371" s="517" t="s">
        <v>1997</v>
      </c>
      <c r="B371" s="517" t="s">
        <v>1998</v>
      </c>
      <c r="C371" s="517" t="s">
        <v>1999</v>
      </c>
      <c r="D371" s="517" t="s">
        <v>2000</v>
      </c>
      <c r="E371" s="518" t="s">
        <v>1626</v>
      </c>
      <c r="F371" s="517" t="s">
        <v>1626</v>
      </c>
      <c r="G371" s="520">
        <v>92106</v>
      </c>
      <c r="H371" s="519" t="s">
        <v>2092</v>
      </c>
      <c r="I371" s="517" t="s">
        <v>18946</v>
      </c>
      <c r="J371" s="517" t="s">
        <v>18812</v>
      </c>
      <c r="K371" s="518" t="s">
        <v>18995</v>
      </c>
      <c r="L371" s="517" t="s">
        <v>1738</v>
      </c>
    </row>
    <row r="372" spans="1:12" ht="54" x14ac:dyDescent="0.25">
      <c r="A372" s="517" t="s">
        <v>1997</v>
      </c>
      <c r="B372" s="517" t="s">
        <v>1998</v>
      </c>
      <c r="C372" s="517" t="s">
        <v>1999</v>
      </c>
      <c r="D372" s="517" t="s">
        <v>2000</v>
      </c>
      <c r="E372" s="518" t="s">
        <v>1626</v>
      </c>
      <c r="F372" s="517" t="s">
        <v>1626</v>
      </c>
      <c r="G372" s="520">
        <v>92112</v>
      </c>
      <c r="H372" s="519" t="s">
        <v>2093</v>
      </c>
      <c r="I372" s="517" t="s">
        <v>18946</v>
      </c>
      <c r="J372" s="517" t="s">
        <v>18812</v>
      </c>
      <c r="K372" s="518" t="s">
        <v>8107</v>
      </c>
      <c r="L372" s="517" t="s">
        <v>1738</v>
      </c>
    </row>
    <row r="373" spans="1:12" ht="27" x14ac:dyDescent="0.25">
      <c r="A373" s="517" t="s">
        <v>1997</v>
      </c>
      <c r="B373" s="517" t="s">
        <v>1998</v>
      </c>
      <c r="C373" s="517" t="s">
        <v>1999</v>
      </c>
      <c r="D373" s="517" t="s">
        <v>2000</v>
      </c>
      <c r="E373" s="518" t="s">
        <v>1626</v>
      </c>
      <c r="F373" s="517" t="s">
        <v>1626</v>
      </c>
      <c r="G373" s="520">
        <v>92118</v>
      </c>
      <c r="H373" s="519" t="s">
        <v>2094</v>
      </c>
      <c r="I373" s="517" t="s">
        <v>18946</v>
      </c>
      <c r="J373" s="517" t="s">
        <v>18812</v>
      </c>
      <c r="K373" s="518" t="s">
        <v>7394</v>
      </c>
      <c r="L373" s="517" t="s">
        <v>1738</v>
      </c>
    </row>
    <row r="374" spans="1:12" ht="40.5" x14ac:dyDescent="0.25">
      <c r="A374" s="517" t="s">
        <v>1997</v>
      </c>
      <c r="B374" s="517" t="s">
        <v>1998</v>
      </c>
      <c r="C374" s="517" t="s">
        <v>1999</v>
      </c>
      <c r="D374" s="517" t="s">
        <v>2000</v>
      </c>
      <c r="E374" s="518" t="s">
        <v>1626</v>
      </c>
      <c r="F374" s="517" t="s">
        <v>1626</v>
      </c>
      <c r="G374" s="520">
        <v>92138</v>
      </c>
      <c r="H374" s="519" t="s">
        <v>2095</v>
      </c>
      <c r="I374" s="517" t="s">
        <v>18946</v>
      </c>
      <c r="J374" s="517" t="s">
        <v>18812</v>
      </c>
      <c r="K374" s="518" t="s">
        <v>9063</v>
      </c>
      <c r="L374" s="517" t="s">
        <v>1738</v>
      </c>
    </row>
    <row r="375" spans="1:12" ht="40.5" x14ac:dyDescent="0.25">
      <c r="A375" s="517" t="s">
        <v>1997</v>
      </c>
      <c r="B375" s="517" t="s">
        <v>1998</v>
      </c>
      <c r="C375" s="517" t="s">
        <v>1999</v>
      </c>
      <c r="D375" s="517" t="s">
        <v>2000</v>
      </c>
      <c r="E375" s="518" t="s">
        <v>1626</v>
      </c>
      <c r="F375" s="517" t="s">
        <v>1626</v>
      </c>
      <c r="G375" s="520">
        <v>92145</v>
      </c>
      <c r="H375" s="519" t="s">
        <v>2096</v>
      </c>
      <c r="I375" s="517" t="s">
        <v>18946</v>
      </c>
      <c r="J375" s="517" t="s">
        <v>18812</v>
      </c>
      <c r="K375" s="518" t="s">
        <v>16250</v>
      </c>
      <c r="L375" s="517" t="s">
        <v>1738</v>
      </c>
    </row>
    <row r="376" spans="1:12" ht="81" x14ac:dyDescent="0.25">
      <c r="A376" s="517" t="s">
        <v>1997</v>
      </c>
      <c r="B376" s="517" t="s">
        <v>1998</v>
      </c>
      <c r="C376" s="517" t="s">
        <v>1999</v>
      </c>
      <c r="D376" s="517" t="s">
        <v>2000</v>
      </c>
      <c r="E376" s="518" t="s">
        <v>1626</v>
      </c>
      <c r="F376" s="517" t="s">
        <v>1626</v>
      </c>
      <c r="G376" s="520">
        <v>92242</v>
      </c>
      <c r="H376" s="519" t="s">
        <v>2097</v>
      </c>
      <c r="I376" s="517" t="s">
        <v>18946</v>
      </c>
      <c r="J376" s="517" t="s">
        <v>18812</v>
      </c>
      <c r="K376" s="518" t="s">
        <v>18996</v>
      </c>
      <c r="L376" s="517" t="s">
        <v>1738</v>
      </c>
    </row>
    <row r="377" spans="1:12" ht="54" x14ac:dyDescent="0.25">
      <c r="A377" s="517" t="s">
        <v>1997</v>
      </c>
      <c r="B377" s="517" t="s">
        <v>1998</v>
      </c>
      <c r="C377" s="517" t="s">
        <v>1999</v>
      </c>
      <c r="D377" s="517" t="s">
        <v>2000</v>
      </c>
      <c r="E377" s="518" t="s">
        <v>1626</v>
      </c>
      <c r="F377" s="517" t="s">
        <v>1626</v>
      </c>
      <c r="G377" s="520">
        <v>92716</v>
      </c>
      <c r="H377" s="519" t="s">
        <v>2098</v>
      </c>
      <c r="I377" s="517" t="s">
        <v>18946</v>
      </c>
      <c r="J377" s="517" t="s">
        <v>18812</v>
      </c>
      <c r="K377" s="518" t="s">
        <v>16349</v>
      </c>
      <c r="L377" s="517" t="s">
        <v>1738</v>
      </c>
    </row>
    <row r="378" spans="1:12" ht="40.5" x14ac:dyDescent="0.25">
      <c r="A378" s="517" t="s">
        <v>1997</v>
      </c>
      <c r="B378" s="517" t="s">
        <v>1998</v>
      </c>
      <c r="C378" s="517" t="s">
        <v>1999</v>
      </c>
      <c r="D378" s="517" t="s">
        <v>2000</v>
      </c>
      <c r="E378" s="518" t="s">
        <v>1626</v>
      </c>
      <c r="F378" s="517" t="s">
        <v>1626</v>
      </c>
      <c r="G378" s="520">
        <v>92960</v>
      </c>
      <c r="H378" s="519" t="s">
        <v>2099</v>
      </c>
      <c r="I378" s="517" t="s">
        <v>18946</v>
      </c>
      <c r="J378" s="517" t="s">
        <v>18812</v>
      </c>
      <c r="K378" s="518" t="s">
        <v>7198</v>
      </c>
      <c r="L378" s="517" t="s">
        <v>1738</v>
      </c>
    </row>
    <row r="379" spans="1:12" ht="40.5" x14ac:dyDescent="0.25">
      <c r="A379" s="517" t="s">
        <v>1997</v>
      </c>
      <c r="B379" s="517" t="s">
        <v>1998</v>
      </c>
      <c r="C379" s="517" t="s">
        <v>1999</v>
      </c>
      <c r="D379" s="517" t="s">
        <v>2000</v>
      </c>
      <c r="E379" s="518" t="s">
        <v>1626</v>
      </c>
      <c r="F379" s="517" t="s">
        <v>1626</v>
      </c>
      <c r="G379" s="520">
        <v>92966</v>
      </c>
      <c r="H379" s="519" t="s">
        <v>2100</v>
      </c>
      <c r="I379" s="517" t="s">
        <v>18946</v>
      </c>
      <c r="J379" s="517" t="s">
        <v>18812</v>
      </c>
      <c r="K379" s="518" t="s">
        <v>18997</v>
      </c>
      <c r="L379" s="517" t="s">
        <v>1738</v>
      </c>
    </row>
    <row r="380" spans="1:12" ht="81" x14ac:dyDescent="0.25">
      <c r="A380" s="517" t="s">
        <v>1997</v>
      </c>
      <c r="B380" s="517" t="s">
        <v>1998</v>
      </c>
      <c r="C380" s="517" t="s">
        <v>1999</v>
      </c>
      <c r="D380" s="517" t="s">
        <v>2000</v>
      </c>
      <c r="E380" s="518" t="s">
        <v>1626</v>
      </c>
      <c r="F380" s="517" t="s">
        <v>1626</v>
      </c>
      <c r="G380" s="520">
        <v>93224</v>
      </c>
      <c r="H380" s="519" t="s">
        <v>2101</v>
      </c>
      <c r="I380" s="517" t="s">
        <v>18946</v>
      </c>
      <c r="J380" s="517" t="s">
        <v>18812</v>
      </c>
      <c r="K380" s="518" t="s">
        <v>18998</v>
      </c>
      <c r="L380" s="517" t="s">
        <v>1738</v>
      </c>
    </row>
    <row r="381" spans="1:12" ht="54" x14ac:dyDescent="0.25">
      <c r="A381" s="517" t="s">
        <v>1997</v>
      </c>
      <c r="B381" s="517" t="s">
        <v>1998</v>
      </c>
      <c r="C381" s="517" t="s">
        <v>1999</v>
      </c>
      <c r="D381" s="517" t="s">
        <v>2000</v>
      </c>
      <c r="E381" s="518" t="s">
        <v>1626</v>
      </c>
      <c r="F381" s="517" t="s">
        <v>1626</v>
      </c>
      <c r="G381" s="520">
        <v>93233</v>
      </c>
      <c r="H381" s="519" t="s">
        <v>2102</v>
      </c>
      <c r="I381" s="517" t="s">
        <v>18946</v>
      </c>
      <c r="J381" s="517" t="s">
        <v>18812</v>
      </c>
      <c r="K381" s="518" t="s">
        <v>7362</v>
      </c>
      <c r="L381" s="517" t="s">
        <v>1738</v>
      </c>
    </row>
    <row r="382" spans="1:12" ht="40.5" x14ac:dyDescent="0.25">
      <c r="A382" s="517" t="s">
        <v>1997</v>
      </c>
      <c r="B382" s="517" t="s">
        <v>1998</v>
      </c>
      <c r="C382" s="517" t="s">
        <v>1999</v>
      </c>
      <c r="D382" s="517" t="s">
        <v>2000</v>
      </c>
      <c r="E382" s="518" t="s">
        <v>1626</v>
      </c>
      <c r="F382" s="517" t="s">
        <v>1626</v>
      </c>
      <c r="G382" s="520">
        <v>93272</v>
      </c>
      <c r="H382" s="519" t="s">
        <v>2103</v>
      </c>
      <c r="I382" s="517" t="s">
        <v>18946</v>
      </c>
      <c r="J382" s="517" t="s">
        <v>18812</v>
      </c>
      <c r="K382" s="518" t="s">
        <v>18999</v>
      </c>
      <c r="L382" s="517" t="s">
        <v>1738</v>
      </c>
    </row>
    <row r="383" spans="1:12" ht="40.5" x14ac:dyDescent="0.25">
      <c r="A383" s="517" t="s">
        <v>1997</v>
      </c>
      <c r="B383" s="517" t="s">
        <v>1998</v>
      </c>
      <c r="C383" s="517" t="s">
        <v>1999</v>
      </c>
      <c r="D383" s="517" t="s">
        <v>2000</v>
      </c>
      <c r="E383" s="518" t="s">
        <v>1626</v>
      </c>
      <c r="F383" s="517" t="s">
        <v>1626</v>
      </c>
      <c r="G383" s="520">
        <v>93281</v>
      </c>
      <c r="H383" s="519" t="s">
        <v>2104</v>
      </c>
      <c r="I383" s="517" t="s">
        <v>18946</v>
      </c>
      <c r="J383" s="517" t="s">
        <v>18812</v>
      </c>
      <c r="K383" s="518" t="s">
        <v>15917</v>
      </c>
      <c r="L383" s="517" t="s">
        <v>1738</v>
      </c>
    </row>
    <row r="384" spans="1:12" ht="54" x14ac:dyDescent="0.25">
      <c r="A384" s="517" t="s">
        <v>1997</v>
      </c>
      <c r="B384" s="517" t="s">
        <v>1998</v>
      </c>
      <c r="C384" s="517" t="s">
        <v>1999</v>
      </c>
      <c r="D384" s="517" t="s">
        <v>2000</v>
      </c>
      <c r="E384" s="518" t="s">
        <v>1626</v>
      </c>
      <c r="F384" s="517" t="s">
        <v>1626</v>
      </c>
      <c r="G384" s="520">
        <v>93287</v>
      </c>
      <c r="H384" s="519" t="s">
        <v>2105</v>
      </c>
      <c r="I384" s="517" t="s">
        <v>18946</v>
      </c>
      <c r="J384" s="517" t="s">
        <v>18812</v>
      </c>
      <c r="K384" s="518" t="s">
        <v>19000</v>
      </c>
      <c r="L384" s="517" t="s">
        <v>1738</v>
      </c>
    </row>
    <row r="385" spans="1:12" ht="81" x14ac:dyDescent="0.25">
      <c r="A385" s="517" t="s">
        <v>1997</v>
      </c>
      <c r="B385" s="517" t="s">
        <v>1998</v>
      </c>
      <c r="C385" s="517" t="s">
        <v>1999</v>
      </c>
      <c r="D385" s="517" t="s">
        <v>2000</v>
      </c>
      <c r="E385" s="518" t="s">
        <v>1626</v>
      </c>
      <c r="F385" s="517" t="s">
        <v>1626</v>
      </c>
      <c r="G385" s="520">
        <v>93402</v>
      </c>
      <c r="H385" s="519" t="s">
        <v>2106</v>
      </c>
      <c r="I385" s="517" t="s">
        <v>18946</v>
      </c>
      <c r="J385" s="517" t="s">
        <v>18812</v>
      </c>
      <c r="K385" s="518" t="s">
        <v>19001</v>
      </c>
      <c r="L385" s="517" t="s">
        <v>1738</v>
      </c>
    </row>
    <row r="386" spans="1:12" ht="81" x14ac:dyDescent="0.25">
      <c r="A386" s="517" t="s">
        <v>1997</v>
      </c>
      <c r="B386" s="517" t="s">
        <v>1998</v>
      </c>
      <c r="C386" s="517" t="s">
        <v>1999</v>
      </c>
      <c r="D386" s="517" t="s">
        <v>2000</v>
      </c>
      <c r="E386" s="518" t="s">
        <v>1626</v>
      </c>
      <c r="F386" s="517" t="s">
        <v>1626</v>
      </c>
      <c r="G386" s="520">
        <v>93408</v>
      </c>
      <c r="H386" s="519" t="s">
        <v>19002</v>
      </c>
      <c r="I386" s="517" t="s">
        <v>18946</v>
      </c>
      <c r="J386" s="517" t="s">
        <v>18812</v>
      </c>
      <c r="K386" s="518" t="s">
        <v>15458</v>
      </c>
      <c r="L386" s="517" t="s">
        <v>1738</v>
      </c>
    </row>
    <row r="387" spans="1:12" ht="40.5" x14ac:dyDescent="0.25">
      <c r="A387" s="517" t="s">
        <v>1997</v>
      </c>
      <c r="B387" s="517" t="s">
        <v>1998</v>
      </c>
      <c r="C387" s="517" t="s">
        <v>1999</v>
      </c>
      <c r="D387" s="517" t="s">
        <v>2000</v>
      </c>
      <c r="E387" s="518" t="s">
        <v>1626</v>
      </c>
      <c r="F387" s="517" t="s">
        <v>1626</v>
      </c>
      <c r="G387" s="520">
        <v>93415</v>
      </c>
      <c r="H387" s="519" t="s">
        <v>2107</v>
      </c>
      <c r="I387" s="517" t="s">
        <v>18946</v>
      </c>
      <c r="J387" s="517" t="s">
        <v>18812</v>
      </c>
      <c r="K387" s="518" t="s">
        <v>7652</v>
      </c>
      <c r="L387" s="517" t="s">
        <v>1738</v>
      </c>
    </row>
    <row r="388" spans="1:12" ht="40.5" x14ac:dyDescent="0.25">
      <c r="A388" s="517" t="s">
        <v>1997</v>
      </c>
      <c r="B388" s="517" t="s">
        <v>1998</v>
      </c>
      <c r="C388" s="517" t="s">
        <v>1999</v>
      </c>
      <c r="D388" s="517" t="s">
        <v>2000</v>
      </c>
      <c r="E388" s="518" t="s">
        <v>1626</v>
      </c>
      <c r="F388" s="517" t="s">
        <v>1626</v>
      </c>
      <c r="G388" s="520">
        <v>93421</v>
      </c>
      <c r="H388" s="519" t="s">
        <v>2108</v>
      </c>
      <c r="I388" s="517" t="s">
        <v>18946</v>
      </c>
      <c r="J388" s="517" t="s">
        <v>18812</v>
      </c>
      <c r="K388" s="518" t="s">
        <v>19003</v>
      </c>
      <c r="L388" s="517" t="s">
        <v>1738</v>
      </c>
    </row>
    <row r="389" spans="1:12" ht="40.5" x14ac:dyDescent="0.25">
      <c r="A389" s="517" t="s">
        <v>1997</v>
      </c>
      <c r="B389" s="517" t="s">
        <v>1998</v>
      </c>
      <c r="C389" s="517" t="s">
        <v>1999</v>
      </c>
      <c r="D389" s="517" t="s">
        <v>2000</v>
      </c>
      <c r="E389" s="518" t="s">
        <v>1626</v>
      </c>
      <c r="F389" s="517" t="s">
        <v>1626</v>
      </c>
      <c r="G389" s="520">
        <v>93427</v>
      </c>
      <c r="H389" s="519" t="s">
        <v>2109</v>
      </c>
      <c r="I389" s="517" t="s">
        <v>18946</v>
      </c>
      <c r="J389" s="517" t="s">
        <v>18812</v>
      </c>
      <c r="K389" s="518" t="s">
        <v>19004</v>
      </c>
      <c r="L389" s="517" t="s">
        <v>1738</v>
      </c>
    </row>
    <row r="390" spans="1:12" ht="40.5" x14ac:dyDescent="0.25">
      <c r="A390" s="517" t="s">
        <v>1997</v>
      </c>
      <c r="B390" s="517" t="s">
        <v>1998</v>
      </c>
      <c r="C390" s="517" t="s">
        <v>1999</v>
      </c>
      <c r="D390" s="517" t="s">
        <v>2000</v>
      </c>
      <c r="E390" s="518" t="s">
        <v>1626</v>
      </c>
      <c r="F390" s="517" t="s">
        <v>1626</v>
      </c>
      <c r="G390" s="520">
        <v>93433</v>
      </c>
      <c r="H390" s="519" t="s">
        <v>2110</v>
      </c>
      <c r="I390" s="517" t="s">
        <v>18946</v>
      </c>
      <c r="J390" s="517" t="s">
        <v>18812</v>
      </c>
      <c r="K390" s="518" t="s">
        <v>19005</v>
      </c>
      <c r="L390" s="517" t="s">
        <v>1738</v>
      </c>
    </row>
    <row r="391" spans="1:12" ht="40.5" x14ac:dyDescent="0.25">
      <c r="A391" s="517" t="s">
        <v>1997</v>
      </c>
      <c r="B391" s="517" t="s">
        <v>1998</v>
      </c>
      <c r="C391" s="517" t="s">
        <v>1999</v>
      </c>
      <c r="D391" s="517" t="s">
        <v>2000</v>
      </c>
      <c r="E391" s="518" t="s">
        <v>1626</v>
      </c>
      <c r="F391" s="517" t="s">
        <v>1626</v>
      </c>
      <c r="G391" s="520">
        <v>93439</v>
      </c>
      <c r="H391" s="519" t="s">
        <v>2111</v>
      </c>
      <c r="I391" s="517" t="s">
        <v>18946</v>
      </c>
      <c r="J391" s="517" t="s">
        <v>18812</v>
      </c>
      <c r="K391" s="518" t="s">
        <v>19006</v>
      </c>
      <c r="L391" s="517" t="s">
        <v>1738</v>
      </c>
    </row>
    <row r="392" spans="1:12" ht="40.5" x14ac:dyDescent="0.25">
      <c r="A392" s="517" t="s">
        <v>1997</v>
      </c>
      <c r="B392" s="517" t="s">
        <v>1998</v>
      </c>
      <c r="C392" s="517" t="s">
        <v>1999</v>
      </c>
      <c r="D392" s="517" t="s">
        <v>2000</v>
      </c>
      <c r="E392" s="518" t="s">
        <v>1626</v>
      </c>
      <c r="F392" s="517" t="s">
        <v>1626</v>
      </c>
      <c r="G392" s="520">
        <v>95121</v>
      </c>
      <c r="H392" s="519" t="s">
        <v>2112</v>
      </c>
      <c r="I392" s="517" t="s">
        <v>18946</v>
      </c>
      <c r="J392" s="517" t="s">
        <v>18812</v>
      </c>
      <c r="K392" s="518" t="s">
        <v>19007</v>
      </c>
      <c r="L392" s="517" t="s">
        <v>1738</v>
      </c>
    </row>
    <row r="393" spans="1:12" ht="40.5" x14ac:dyDescent="0.25">
      <c r="A393" s="517" t="s">
        <v>1997</v>
      </c>
      <c r="B393" s="517" t="s">
        <v>1998</v>
      </c>
      <c r="C393" s="517" t="s">
        <v>1999</v>
      </c>
      <c r="D393" s="517" t="s">
        <v>2000</v>
      </c>
      <c r="E393" s="518" t="s">
        <v>1626</v>
      </c>
      <c r="F393" s="517" t="s">
        <v>1626</v>
      </c>
      <c r="G393" s="520">
        <v>95127</v>
      </c>
      <c r="H393" s="519" t="s">
        <v>2113</v>
      </c>
      <c r="I393" s="517" t="s">
        <v>18946</v>
      </c>
      <c r="J393" s="517" t="s">
        <v>18812</v>
      </c>
      <c r="K393" s="518" t="s">
        <v>19008</v>
      </c>
      <c r="L393" s="517" t="s">
        <v>1738</v>
      </c>
    </row>
    <row r="394" spans="1:12" ht="40.5" x14ac:dyDescent="0.25">
      <c r="A394" s="517" t="s">
        <v>1997</v>
      </c>
      <c r="B394" s="517" t="s">
        <v>1998</v>
      </c>
      <c r="C394" s="517" t="s">
        <v>1999</v>
      </c>
      <c r="D394" s="517" t="s">
        <v>2000</v>
      </c>
      <c r="E394" s="518" t="s">
        <v>1626</v>
      </c>
      <c r="F394" s="517" t="s">
        <v>1626</v>
      </c>
      <c r="G394" s="520">
        <v>95133</v>
      </c>
      <c r="H394" s="519" t="s">
        <v>2114</v>
      </c>
      <c r="I394" s="517" t="s">
        <v>18946</v>
      </c>
      <c r="J394" s="517" t="s">
        <v>18812</v>
      </c>
      <c r="K394" s="518" t="s">
        <v>17977</v>
      </c>
      <c r="L394" s="517" t="s">
        <v>1738</v>
      </c>
    </row>
    <row r="395" spans="1:12" ht="40.5" x14ac:dyDescent="0.25">
      <c r="A395" s="517" t="s">
        <v>1997</v>
      </c>
      <c r="B395" s="517" t="s">
        <v>1998</v>
      </c>
      <c r="C395" s="517" t="s">
        <v>1999</v>
      </c>
      <c r="D395" s="517" t="s">
        <v>2000</v>
      </c>
      <c r="E395" s="518" t="s">
        <v>1626</v>
      </c>
      <c r="F395" s="517" t="s">
        <v>1626</v>
      </c>
      <c r="G395" s="520">
        <v>95139</v>
      </c>
      <c r="H395" s="519" t="s">
        <v>2115</v>
      </c>
      <c r="I395" s="517" t="s">
        <v>18946</v>
      </c>
      <c r="J395" s="517" t="s">
        <v>18947</v>
      </c>
      <c r="K395" s="518" t="s">
        <v>6916</v>
      </c>
      <c r="L395" s="517" t="s">
        <v>1738</v>
      </c>
    </row>
    <row r="396" spans="1:12" ht="40.5" x14ac:dyDescent="0.25">
      <c r="A396" s="517" t="s">
        <v>1997</v>
      </c>
      <c r="B396" s="517" t="s">
        <v>1998</v>
      </c>
      <c r="C396" s="517" t="s">
        <v>1999</v>
      </c>
      <c r="D396" s="517" t="s">
        <v>2000</v>
      </c>
      <c r="E396" s="518" t="s">
        <v>1626</v>
      </c>
      <c r="F396" s="517" t="s">
        <v>1626</v>
      </c>
      <c r="G396" s="520">
        <v>95212</v>
      </c>
      <c r="H396" s="519" t="s">
        <v>2116</v>
      </c>
      <c r="I396" s="517" t="s">
        <v>18946</v>
      </c>
      <c r="J396" s="517" t="s">
        <v>18812</v>
      </c>
      <c r="K396" s="518" t="s">
        <v>19009</v>
      </c>
      <c r="L396" s="517" t="s">
        <v>1738</v>
      </c>
    </row>
    <row r="397" spans="1:12" ht="40.5" x14ac:dyDescent="0.25">
      <c r="A397" s="517" t="s">
        <v>1997</v>
      </c>
      <c r="B397" s="517" t="s">
        <v>1998</v>
      </c>
      <c r="C397" s="517" t="s">
        <v>1999</v>
      </c>
      <c r="D397" s="517" t="s">
        <v>2000</v>
      </c>
      <c r="E397" s="518" t="s">
        <v>1626</v>
      </c>
      <c r="F397" s="517" t="s">
        <v>1626</v>
      </c>
      <c r="G397" s="520">
        <v>95218</v>
      </c>
      <c r="H397" s="519" t="s">
        <v>2117</v>
      </c>
      <c r="I397" s="517" t="s">
        <v>18946</v>
      </c>
      <c r="J397" s="517" t="s">
        <v>18812</v>
      </c>
      <c r="K397" s="518" t="s">
        <v>17703</v>
      </c>
      <c r="L397" s="517" t="s">
        <v>1738</v>
      </c>
    </row>
    <row r="398" spans="1:12" ht="27" x14ac:dyDescent="0.25">
      <c r="A398" s="517" t="s">
        <v>1997</v>
      </c>
      <c r="B398" s="517" t="s">
        <v>1998</v>
      </c>
      <c r="C398" s="517" t="s">
        <v>1999</v>
      </c>
      <c r="D398" s="517" t="s">
        <v>2000</v>
      </c>
      <c r="E398" s="518" t="s">
        <v>1626</v>
      </c>
      <c r="F398" s="517" t="s">
        <v>1626</v>
      </c>
      <c r="G398" s="520">
        <v>95258</v>
      </c>
      <c r="H398" s="519" t="s">
        <v>2118</v>
      </c>
      <c r="I398" s="517" t="s">
        <v>18946</v>
      </c>
      <c r="J398" s="517" t="s">
        <v>18812</v>
      </c>
      <c r="K398" s="518" t="s">
        <v>8224</v>
      </c>
      <c r="L398" s="517" t="s">
        <v>1738</v>
      </c>
    </row>
    <row r="399" spans="1:12" ht="40.5" x14ac:dyDescent="0.25">
      <c r="A399" s="517" t="s">
        <v>1997</v>
      </c>
      <c r="B399" s="517" t="s">
        <v>1998</v>
      </c>
      <c r="C399" s="517" t="s">
        <v>1999</v>
      </c>
      <c r="D399" s="517" t="s">
        <v>2000</v>
      </c>
      <c r="E399" s="518" t="s">
        <v>1626</v>
      </c>
      <c r="F399" s="517" t="s">
        <v>1626</v>
      </c>
      <c r="G399" s="520">
        <v>95264</v>
      </c>
      <c r="H399" s="519" t="s">
        <v>2119</v>
      </c>
      <c r="I399" s="517" t="s">
        <v>18946</v>
      </c>
      <c r="J399" s="517" t="s">
        <v>18812</v>
      </c>
      <c r="K399" s="518" t="s">
        <v>6836</v>
      </c>
      <c r="L399" s="517" t="s">
        <v>1738</v>
      </c>
    </row>
    <row r="400" spans="1:12" ht="54" x14ac:dyDescent="0.25">
      <c r="A400" s="517" t="s">
        <v>1997</v>
      </c>
      <c r="B400" s="517" t="s">
        <v>1998</v>
      </c>
      <c r="C400" s="517" t="s">
        <v>1999</v>
      </c>
      <c r="D400" s="517" t="s">
        <v>2000</v>
      </c>
      <c r="E400" s="518" t="s">
        <v>1626</v>
      </c>
      <c r="F400" s="517" t="s">
        <v>1626</v>
      </c>
      <c r="G400" s="520">
        <v>95270</v>
      </c>
      <c r="H400" s="519" t="s">
        <v>2120</v>
      </c>
      <c r="I400" s="517" t="s">
        <v>18946</v>
      </c>
      <c r="J400" s="517" t="s">
        <v>18812</v>
      </c>
      <c r="K400" s="518" t="s">
        <v>7682</v>
      </c>
      <c r="L400" s="517" t="s">
        <v>1738</v>
      </c>
    </row>
    <row r="401" spans="1:12" ht="40.5" x14ac:dyDescent="0.25">
      <c r="A401" s="517" t="s">
        <v>1997</v>
      </c>
      <c r="B401" s="517" t="s">
        <v>1998</v>
      </c>
      <c r="C401" s="517" t="s">
        <v>1999</v>
      </c>
      <c r="D401" s="517" t="s">
        <v>2000</v>
      </c>
      <c r="E401" s="518" t="s">
        <v>1626</v>
      </c>
      <c r="F401" s="517" t="s">
        <v>1626</v>
      </c>
      <c r="G401" s="520">
        <v>95276</v>
      </c>
      <c r="H401" s="519" t="s">
        <v>2121</v>
      </c>
      <c r="I401" s="517" t="s">
        <v>18946</v>
      </c>
      <c r="J401" s="517" t="s">
        <v>18812</v>
      </c>
      <c r="K401" s="518" t="s">
        <v>7336</v>
      </c>
      <c r="L401" s="517" t="s">
        <v>1738</v>
      </c>
    </row>
    <row r="402" spans="1:12" ht="40.5" x14ac:dyDescent="0.25">
      <c r="A402" s="517" t="s">
        <v>1997</v>
      </c>
      <c r="B402" s="517" t="s">
        <v>1998</v>
      </c>
      <c r="C402" s="517" t="s">
        <v>1999</v>
      </c>
      <c r="D402" s="517" t="s">
        <v>2000</v>
      </c>
      <c r="E402" s="518" t="s">
        <v>1626</v>
      </c>
      <c r="F402" s="517" t="s">
        <v>1626</v>
      </c>
      <c r="G402" s="520">
        <v>95282</v>
      </c>
      <c r="H402" s="519" t="s">
        <v>2122</v>
      </c>
      <c r="I402" s="517" t="s">
        <v>18946</v>
      </c>
      <c r="J402" s="517" t="s">
        <v>18947</v>
      </c>
      <c r="K402" s="518" t="s">
        <v>7327</v>
      </c>
      <c r="L402" s="517" t="s">
        <v>1738</v>
      </c>
    </row>
    <row r="403" spans="1:12" ht="67.5" x14ac:dyDescent="0.25">
      <c r="A403" s="517" t="s">
        <v>1997</v>
      </c>
      <c r="B403" s="517" t="s">
        <v>1998</v>
      </c>
      <c r="C403" s="517" t="s">
        <v>1999</v>
      </c>
      <c r="D403" s="517" t="s">
        <v>2000</v>
      </c>
      <c r="E403" s="518" t="s">
        <v>1626</v>
      </c>
      <c r="F403" s="517" t="s">
        <v>1626</v>
      </c>
      <c r="G403" s="520">
        <v>95620</v>
      </c>
      <c r="H403" s="519" t="s">
        <v>2123</v>
      </c>
      <c r="I403" s="517" t="s">
        <v>18946</v>
      </c>
      <c r="J403" s="517" t="s">
        <v>18812</v>
      </c>
      <c r="K403" s="518" t="s">
        <v>7258</v>
      </c>
      <c r="L403" s="517" t="s">
        <v>1738</v>
      </c>
    </row>
    <row r="404" spans="1:12" ht="54" x14ac:dyDescent="0.25">
      <c r="A404" s="517" t="s">
        <v>1997</v>
      </c>
      <c r="B404" s="517" t="s">
        <v>1998</v>
      </c>
      <c r="C404" s="517" t="s">
        <v>1999</v>
      </c>
      <c r="D404" s="517" t="s">
        <v>2000</v>
      </c>
      <c r="E404" s="518" t="s">
        <v>1626</v>
      </c>
      <c r="F404" s="517" t="s">
        <v>1626</v>
      </c>
      <c r="G404" s="520">
        <v>95631</v>
      </c>
      <c r="H404" s="519" t="s">
        <v>2124</v>
      </c>
      <c r="I404" s="517" t="s">
        <v>18946</v>
      </c>
      <c r="J404" s="517" t="s">
        <v>18812</v>
      </c>
      <c r="K404" s="518" t="s">
        <v>19010</v>
      </c>
      <c r="L404" s="517" t="s">
        <v>1738</v>
      </c>
    </row>
    <row r="405" spans="1:12" ht="40.5" x14ac:dyDescent="0.25">
      <c r="A405" s="517" t="s">
        <v>1997</v>
      </c>
      <c r="B405" s="517" t="s">
        <v>1998</v>
      </c>
      <c r="C405" s="517" t="s">
        <v>1999</v>
      </c>
      <c r="D405" s="517" t="s">
        <v>2000</v>
      </c>
      <c r="E405" s="518" t="s">
        <v>1626</v>
      </c>
      <c r="F405" s="517" t="s">
        <v>1626</v>
      </c>
      <c r="G405" s="520">
        <v>95702</v>
      </c>
      <c r="H405" s="519" t="s">
        <v>2125</v>
      </c>
      <c r="I405" s="517" t="s">
        <v>18946</v>
      </c>
      <c r="J405" s="517" t="s">
        <v>18812</v>
      </c>
      <c r="K405" s="518" t="s">
        <v>19011</v>
      </c>
      <c r="L405" s="517" t="s">
        <v>1738</v>
      </c>
    </row>
    <row r="406" spans="1:12" ht="54" x14ac:dyDescent="0.25">
      <c r="A406" s="517" t="s">
        <v>1997</v>
      </c>
      <c r="B406" s="517" t="s">
        <v>1998</v>
      </c>
      <c r="C406" s="517" t="s">
        <v>1999</v>
      </c>
      <c r="D406" s="517" t="s">
        <v>2000</v>
      </c>
      <c r="E406" s="518" t="s">
        <v>1626</v>
      </c>
      <c r="F406" s="517" t="s">
        <v>1626</v>
      </c>
      <c r="G406" s="520">
        <v>95708</v>
      </c>
      <c r="H406" s="519" t="s">
        <v>2126</v>
      </c>
      <c r="I406" s="517" t="s">
        <v>18946</v>
      </c>
      <c r="J406" s="517" t="s">
        <v>18812</v>
      </c>
      <c r="K406" s="518" t="s">
        <v>19012</v>
      </c>
      <c r="L406" s="517" t="s">
        <v>1738</v>
      </c>
    </row>
    <row r="407" spans="1:12" ht="67.5" x14ac:dyDescent="0.25">
      <c r="A407" s="517" t="s">
        <v>1997</v>
      </c>
      <c r="B407" s="517" t="s">
        <v>1998</v>
      </c>
      <c r="C407" s="517" t="s">
        <v>1999</v>
      </c>
      <c r="D407" s="517" t="s">
        <v>2000</v>
      </c>
      <c r="E407" s="518" t="s">
        <v>1626</v>
      </c>
      <c r="F407" s="517" t="s">
        <v>1626</v>
      </c>
      <c r="G407" s="520">
        <v>95714</v>
      </c>
      <c r="H407" s="519" t="s">
        <v>2127</v>
      </c>
      <c r="I407" s="517" t="s">
        <v>18946</v>
      </c>
      <c r="J407" s="517" t="s">
        <v>18812</v>
      </c>
      <c r="K407" s="518" t="s">
        <v>19013</v>
      </c>
      <c r="L407" s="517" t="s">
        <v>1738</v>
      </c>
    </row>
    <row r="408" spans="1:12" ht="81" x14ac:dyDescent="0.25">
      <c r="A408" s="517" t="s">
        <v>1997</v>
      </c>
      <c r="B408" s="517" t="s">
        <v>1998</v>
      </c>
      <c r="C408" s="517" t="s">
        <v>1999</v>
      </c>
      <c r="D408" s="517" t="s">
        <v>2000</v>
      </c>
      <c r="E408" s="518" t="s">
        <v>1626</v>
      </c>
      <c r="F408" s="517" t="s">
        <v>1626</v>
      </c>
      <c r="G408" s="520">
        <v>95720</v>
      </c>
      <c r="H408" s="519" t="s">
        <v>2128</v>
      </c>
      <c r="I408" s="517" t="s">
        <v>18946</v>
      </c>
      <c r="J408" s="517" t="s">
        <v>18812</v>
      </c>
      <c r="K408" s="518" t="s">
        <v>19014</v>
      </c>
      <c r="L408" s="517" t="s">
        <v>1738</v>
      </c>
    </row>
    <row r="409" spans="1:12" ht="40.5" x14ac:dyDescent="0.25">
      <c r="A409" s="517" t="s">
        <v>1997</v>
      </c>
      <c r="B409" s="517" t="s">
        <v>1998</v>
      </c>
      <c r="C409" s="517" t="s">
        <v>1999</v>
      </c>
      <c r="D409" s="517" t="s">
        <v>2000</v>
      </c>
      <c r="E409" s="518" t="s">
        <v>1626</v>
      </c>
      <c r="F409" s="517" t="s">
        <v>1626</v>
      </c>
      <c r="G409" s="520">
        <v>95872</v>
      </c>
      <c r="H409" s="519" t="s">
        <v>2129</v>
      </c>
      <c r="I409" s="517" t="s">
        <v>18946</v>
      </c>
      <c r="J409" s="517" t="s">
        <v>18812</v>
      </c>
      <c r="K409" s="518" t="s">
        <v>19015</v>
      </c>
      <c r="L409" s="517" t="s">
        <v>1738</v>
      </c>
    </row>
    <row r="410" spans="1:12" ht="40.5" x14ac:dyDescent="0.25">
      <c r="A410" s="517" t="s">
        <v>1997</v>
      </c>
      <c r="B410" s="517" t="s">
        <v>1998</v>
      </c>
      <c r="C410" s="517" t="s">
        <v>1999</v>
      </c>
      <c r="D410" s="517" t="s">
        <v>2000</v>
      </c>
      <c r="E410" s="518" t="s">
        <v>1626</v>
      </c>
      <c r="F410" s="517" t="s">
        <v>1626</v>
      </c>
      <c r="G410" s="520">
        <v>96013</v>
      </c>
      <c r="H410" s="519" t="s">
        <v>2130</v>
      </c>
      <c r="I410" s="517" t="s">
        <v>18946</v>
      </c>
      <c r="J410" s="517" t="s">
        <v>18812</v>
      </c>
      <c r="K410" s="518" t="s">
        <v>19016</v>
      </c>
      <c r="L410" s="517" t="s">
        <v>1738</v>
      </c>
    </row>
    <row r="411" spans="1:12" ht="40.5" x14ac:dyDescent="0.25">
      <c r="A411" s="517" t="s">
        <v>1997</v>
      </c>
      <c r="B411" s="517" t="s">
        <v>1998</v>
      </c>
      <c r="C411" s="517" t="s">
        <v>1999</v>
      </c>
      <c r="D411" s="517" t="s">
        <v>2000</v>
      </c>
      <c r="E411" s="518" t="s">
        <v>1626</v>
      </c>
      <c r="F411" s="517" t="s">
        <v>1626</v>
      </c>
      <c r="G411" s="520">
        <v>96020</v>
      </c>
      <c r="H411" s="519" t="s">
        <v>2131</v>
      </c>
      <c r="I411" s="517" t="s">
        <v>18946</v>
      </c>
      <c r="J411" s="517" t="s">
        <v>18812</v>
      </c>
      <c r="K411" s="518" t="s">
        <v>19017</v>
      </c>
      <c r="L411" s="517" t="s">
        <v>1738</v>
      </c>
    </row>
    <row r="412" spans="1:12" ht="40.5" x14ac:dyDescent="0.25">
      <c r="A412" s="517" t="s">
        <v>1997</v>
      </c>
      <c r="B412" s="517" t="s">
        <v>1998</v>
      </c>
      <c r="C412" s="517" t="s">
        <v>1999</v>
      </c>
      <c r="D412" s="517" t="s">
        <v>2000</v>
      </c>
      <c r="E412" s="518" t="s">
        <v>1626</v>
      </c>
      <c r="F412" s="517" t="s">
        <v>1626</v>
      </c>
      <c r="G412" s="520">
        <v>96028</v>
      </c>
      <c r="H412" s="519" t="s">
        <v>2132</v>
      </c>
      <c r="I412" s="517" t="s">
        <v>18946</v>
      </c>
      <c r="J412" s="517" t="s">
        <v>18812</v>
      </c>
      <c r="K412" s="518" t="s">
        <v>19018</v>
      </c>
      <c r="L412" s="517" t="s">
        <v>1738</v>
      </c>
    </row>
    <row r="413" spans="1:12" ht="54" x14ac:dyDescent="0.25">
      <c r="A413" s="517" t="s">
        <v>1997</v>
      </c>
      <c r="B413" s="517" t="s">
        <v>1998</v>
      </c>
      <c r="C413" s="517" t="s">
        <v>1999</v>
      </c>
      <c r="D413" s="517" t="s">
        <v>2000</v>
      </c>
      <c r="E413" s="518" t="s">
        <v>1626</v>
      </c>
      <c r="F413" s="517" t="s">
        <v>1626</v>
      </c>
      <c r="G413" s="520">
        <v>96035</v>
      </c>
      <c r="H413" s="519" t="s">
        <v>2133</v>
      </c>
      <c r="I413" s="517" t="s">
        <v>18946</v>
      </c>
      <c r="J413" s="517" t="s">
        <v>18812</v>
      </c>
      <c r="K413" s="518" t="s">
        <v>19019</v>
      </c>
      <c r="L413" s="517" t="s">
        <v>1738</v>
      </c>
    </row>
    <row r="414" spans="1:12" ht="40.5" x14ac:dyDescent="0.25">
      <c r="A414" s="517" t="s">
        <v>1997</v>
      </c>
      <c r="B414" s="517" t="s">
        <v>1998</v>
      </c>
      <c r="C414" s="517" t="s">
        <v>1999</v>
      </c>
      <c r="D414" s="517" t="s">
        <v>2000</v>
      </c>
      <c r="E414" s="518" t="s">
        <v>1626</v>
      </c>
      <c r="F414" s="517" t="s">
        <v>1626</v>
      </c>
      <c r="G414" s="520">
        <v>96157</v>
      </c>
      <c r="H414" s="519" t="s">
        <v>2134</v>
      </c>
      <c r="I414" s="517" t="s">
        <v>18946</v>
      </c>
      <c r="J414" s="517" t="s">
        <v>18812</v>
      </c>
      <c r="K414" s="518" t="s">
        <v>19020</v>
      </c>
      <c r="L414" s="517" t="s">
        <v>1738</v>
      </c>
    </row>
    <row r="415" spans="1:12" ht="54" x14ac:dyDescent="0.25">
      <c r="A415" s="517" t="s">
        <v>1997</v>
      </c>
      <c r="B415" s="517" t="s">
        <v>1998</v>
      </c>
      <c r="C415" s="517" t="s">
        <v>1999</v>
      </c>
      <c r="D415" s="517" t="s">
        <v>2000</v>
      </c>
      <c r="E415" s="518" t="s">
        <v>1626</v>
      </c>
      <c r="F415" s="517" t="s">
        <v>1626</v>
      </c>
      <c r="G415" s="520">
        <v>96158</v>
      </c>
      <c r="H415" s="519" t="s">
        <v>2135</v>
      </c>
      <c r="I415" s="517" t="s">
        <v>18946</v>
      </c>
      <c r="J415" s="517" t="s">
        <v>18812</v>
      </c>
      <c r="K415" s="518" t="s">
        <v>18473</v>
      </c>
      <c r="L415" s="517" t="s">
        <v>1738</v>
      </c>
    </row>
    <row r="416" spans="1:12" ht="40.5" x14ac:dyDescent="0.25">
      <c r="A416" s="517" t="s">
        <v>1997</v>
      </c>
      <c r="B416" s="517" t="s">
        <v>1998</v>
      </c>
      <c r="C416" s="517" t="s">
        <v>1999</v>
      </c>
      <c r="D416" s="517" t="s">
        <v>2000</v>
      </c>
      <c r="E416" s="518" t="s">
        <v>1626</v>
      </c>
      <c r="F416" s="517" t="s">
        <v>1626</v>
      </c>
      <c r="G416" s="520">
        <v>96245</v>
      </c>
      <c r="H416" s="519" t="s">
        <v>2136</v>
      </c>
      <c r="I416" s="517" t="s">
        <v>18946</v>
      </c>
      <c r="J416" s="517" t="s">
        <v>18812</v>
      </c>
      <c r="K416" s="518" t="s">
        <v>19021</v>
      </c>
      <c r="L416" s="517" t="s">
        <v>1738</v>
      </c>
    </row>
    <row r="417" spans="1:12" ht="40.5" x14ac:dyDescent="0.25">
      <c r="A417" s="517" t="s">
        <v>1997</v>
      </c>
      <c r="B417" s="517" t="s">
        <v>1998</v>
      </c>
      <c r="C417" s="517" t="s">
        <v>1999</v>
      </c>
      <c r="D417" s="517" t="s">
        <v>2000</v>
      </c>
      <c r="E417" s="518" t="s">
        <v>1626</v>
      </c>
      <c r="F417" s="517" t="s">
        <v>1626</v>
      </c>
      <c r="G417" s="520">
        <v>96303</v>
      </c>
      <c r="H417" s="519" t="s">
        <v>2137</v>
      </c>
      <c r="I417" s="517" t="s">
        <v>18946</v>
      </c>
      <c r="J417" s="517" t="s">
        <v>18812</v>
      </c>
      <c r="K417" s="518" t="s">
        <v>19022</v>
      </c>
      <c r="L417" s="517" t="s">
        <v>1738</v>
      </c>
    </row>
    <row r="418" spans="1:12" ht="67.5" x14ac:dyDescent="0.25">
      <c r="A418" s="517" t="s">
        <v>1997</v>
      </c>
      <c r="B418" s="517" t="s">
        <v>1998</v>
      </c>
      <c r="C418" s="517" t="s">
        <v>1999</v>
      </c>
      <c r="D418" s="517" t="s">
        <v>2000</v>
      </c>
      <c r="E418" s="518" t="s">
        <v>1626</v>
      </c>
      <c r="F418" s="517" t="s">
        <v>1626</v>
      </c>
      <c r="G418" s="520">
        <v>96309</v>
      </c>
      <c r="H418" s="519" t="s">
        <v>2138</v>
      </c>
      <c r="I418" s="517" t="s">
        <v>18946</v>
      </c>
      <c r="J418" s="517" t="s">
        <v>18812</v>
      </c>
      <c r="K418" s="518" t="s">
        <v>16397</v>
      </c>
      <c r="L418" s="517" t="s">
        <v>1738</v>
      </c>
    </row>
    <row r="419" spans="1:12" ht="54" x14ac:dyDescent="0.25">
      <c r="A419" s="517" t="s">
        <v>1997</v>
      </c>
      <c r="B419" s="517" t="s">
        <v>1998</v>
      </c>
      <c r="C419" s="517" t="s">
        <v>1999</v>
      </c>
      <c r="D419" s="517" t="s">
        <v>2000</v>
      </c>
      <c r="E419" s="518" t="s">
        <v>1626</v>
      </c>
      <c r="F419" s="517" t="s">
        <v>1626</v>
      </c>
      <c r="G419" s="520">
        <v>96463</v>
      </c>
      <c r="H419" s="519" t="s">
        <v>2139</v>
      </c>
      <c r="I419" s="517" t="s">
        <v>18946</v>
      </c>
      <c r="J419" s="517" t="s">
        <v>18812</v>
      </c>
      <c r="K419" s="518" t="s">
        <v>19023</v>
      </c>
      <c r="L419" s="517" t="s">
        <v>1738</v>
      </c>
    </row>
    <row r="420" spans="1:12" ht="54" x14ac:dyDescent="0.25">
      <c r="A420" s="517" t="s">
        <v>1997</v>
      </c>
      <c r="B420" s="517" t="s">
        <v>1998</v>
      </c>
      <c r="C420" s="517" t="s">
        <v>1999</v>
      </c>
      <c r="D420" s="517" t="s">
        <v>2000</v>
      </c>
      <c r="E420" s="518" t="s">
        <v>1626</v>
      </c>
      <c r="F420" s="517" t="s">
        <v>1626</v>
      </c>
      <c r="G420" s="520">
        <v>98764</v>
      </c>
      <c r="H420" s="519" t="s">
        <v>8908</v>
      </c>
      <c r="I420" s="517" t="s">
        <v>18946</v>
      </c>
      <c r="J420" s="517" t="s">
        <v>18812</v>
      </c>
      <c r="K420" s="518" t="s">
        <v>7477</v>
      </c>
      <c r="L420" s="517" t="s">
        <v>1738</v>
      </c>
    </row>
    <row r="421" spans="1:12" ht="67.5" x14ac:dyDescent="0.25">
      <c r="A421" s="517" t="s">
        <v>1997</v>
      </c>
      <c r="B421" s="517" t="s">
        <v>1998</v>
      </c>
      <c r="C421" s="517" t="s">
        <v>1999</v>
      </c>
      <c r="D421" s="517" t="s">
        <v>2000</v>
      </c>
      <c r="E421" s="518" t="s">
        <v>1626</v>
      </c>
      <c r="F421" s="517" t="s">
        <v>1626</v>
      </c>
      <c r="G421" s="520">
        <v>99833</v>
      </c>
      <c r="H421" s="519" t="s">
        <v>15186</v>
      </c>
      <c r="I421" s="517" t="s">
        <v>18946</v>
      </c>
      <c r="J421" s="517" t="s">
        <v>18812</v>
      </c>
      <c r="K421" s="518" t="s">
        <v>6866</v>
      </c>
      <c r="L421" s="517" t="s">
        <v>1738</v>
      </c>
    </row>
    <row r="422" spans="1:12" ht="40.5" x14ac:dyDescent="0.25">
      <c r="A422" s="517" t="s">
        <v>1997</v>
      </c>
      <c r="B422" s="517" t="s">
        <v>1998</v>
      </c>
      <c r="C422" s="517" t="s">
        <v>1999</v>
      </c>
      <c r="D422" s="517" t="s">
        <v>2000</v>
      </c>
      <c r="E422" s="518" t="s">
        <v>1626</v>
      </c>
      <c r="F422" s="517" t="s">
        <v>1626</v>
      </c>
      <c r="G422" s="520">
        <v>100641</v>
      </c>
      <c r="H422" s="519" t="s">
        <v>19024</v>
      </c>
      <c r="I422" s="517" t="s">
        <v>18946</v>
      </c>
      <c r="J422" s="517" t="s">
        <v>18812</v>
      </c>
      <c r="K422" s="518" t="s">
        <v>19025</v>
      </c>
      <c r="L422" s="517" t="s">
        <v>1738</v>
      </c>
    </row>
    <row r="423" spans="1:12" ht="40.5" x14ac:dyDescent="0.25">
      <c r="A423" s="517" t="s">
        <v>1997</v>
      </c>
      <c r="B423" s="517" t="s">
        <v>1998</v>
      </c>
      <c r="C423" s="517" t="s">
        <v>1999</v>
      </c>
      <c r="D423" s="517" t="s">
        <v>2000</v>
      </c>
      <c r="E423" s="518" t="s">
        <v>1626</v>
      </c>
      <c r="F423" s="517" t="s">
        <v>1626</v>
      </c>
      <c r="G423" s="520">
        <v>100647</v>
      </c>
      <c r="H423" s="519" t="s">
        <v>19026</v>
      </c>
      <c r="I423" s="517" t="s">
        <v>18946</v>
      </c>
      <c r="J423" s="517" t="s">
        <v>18812</v>
      </c>
      <c r="K423" s="518" t="s">
        <v>19027</v>
      </c>
      <c r="L423" s="517" t="s">
        <v>1738</v>
      </c>
    </row>
    <row r="424" spans="1:12" ht="54" x14ac:dyDescent="0.25">
      <c r="A424" s="517" t="s">
        <v>1997</v>
      </c>
      <c r="B424" s="517" t="s">
        <v>1998</v>
      </c>
      <c r="C424" s="517" t="s">
        <v>2140</v>
      </c>
      <c r="D424" s="517" t="s">
        <v>2141</v>
      </c>
      <c r="E424" s="518" t="s">
        <v>1626</v>
      </c>
      <c r="F424" s="517" t="s">
        <v>1626</v>
      </c>
      <c r="G424" s="520">
        <v>5632</v>
      </c>
      <c r="H424" s="519" t="s">
        <v>2142</v>
      </c>
      <c r="I424" s="517" t="s">
        <v>19028</v>
      </c>
      <c r="J424" s="517" t="s">
        <v>18947</v>
      </c>
      <c r="K424" s="518" t="s">
        <v>13601</v>
      </c>
      <c r="L424" s="517" t="s">
        <v>1738</v>
      </c>
    </row>
    <row r="425" spans="1:12" ht="94.5" x14ac:dyDescent="0.25">
      <c r="A425" s="517" t="s">
        <v>1997</v>
      </c>
      <c r="B425" s="517" t="s">
        <v>1998</v>
      </c>
      <c r="C425" s="517" t="s">
        <v>2140</v>
      </c>
      <c r="D425" s="517" t="s">
        <v>2141</v>
      </c>
      <c r="E425" s="518" t="s">
        <v>1626</v>
      </c>
      <c r="F425" s="517" t="s">
        <v>1626</v>
      </c>
      <c r="G425" s="520">
        <v>5679</v>
      </c>
      <c r="H425" s="519" t="s">
        <v>2143</v>
      </c>
      <c r="I425" s="517" t="s">
        <v>19028</v>
      </c>
      <c r="J425" s="517" t="s">
        <v>18812</v>
      </c>
      <c r="K425" s="518" t="s">
        <v>19029</v>
      </c>
      <c r="L425" s="517" t="s">
        <v>1738</v>
      </c>
    </row>
    <row r="426" spans="1:12" ht="94.5" x14ac:dyDescent="0.25">
      <c r="A426" s="517" t="s">
        <v>1997</v>
      </c>
      <c r="B426" s="517" t="s">
        <v>1998</v>
      </c>
      <c r="C426" s="517" t="s">
        <v>2140</v>
      </c>
      <c r="D426" s="517" t="s">
        <v>2141</v>
      </c>
      <c r="E426" s="518" t="s">
        <v>1626</v>
      </c>
      <c r="F426" s="517" t="s">
        <v>1626</v>
      </c>
      <c r="G426" s="520">
        <v>5681</v>
      </c>
      <c r="H426" s="519" t="s">
        <v>2144</v>
      </c>
      <c r="I426" s="517" t="s">
        <v>19028</v>
      </c>
      <c r="J426" s="517" t="s">
        <v>18812</v>
      </c>
      <c r="K426" s="518" t="s">
        <v>19030</v>
      </c>
      <c r="L426" s="517" t="s">
        <v>1738</v>
      </c>
    </row>
    <row r="427" spans="1:12" ht="67.5" x14ac:dyDescent="0.25">
      <c r="A427" s="517" t="s">
        <v>1997</v>
      </c>
      <c r="B427" s="517" t="s">
        <v>1998</v>
      </c>
      <c r="C427" s="517" t="s">
        <v>2140</v>
      </c>
      <c r="D427" s="517" t="s">
        <v>2141</v>
      </c>
      <c r="E427" s="518" t="s">
        <v>1626</v>
      </c>
      <c r="F427" s="517" t="s">
        <v>1626</v>
      </c>
      <c r="G427" s="520">
        <v>5685</v>
      </c>
      <c r="H427" s="519" t="s">
        <v>2145</v>
      </c>
      <c r="I427" s="517" t="s">
        <v>19028</v>
      </c>
      <c r="J427" s="517" t="s">
        <v>18812</v>
      </c>
      <c r="K427" s="518" t="s">
        <v>19031</v>
      </c>
      <c r="L427" s="517" t="s">
        <v>1738</v>
      </c>
    </row>
    <row r="428" spans="1:12" ht="54" x14ac:dyDescent="0.25">
      <c r="A428" s="517" t="s">
        <v>1997</v>
      </c>
      <c r="B428" s="517" t="s">
        <v>1998</v>
      </c>
      <c r="C428" s="517" t="s">
        <v>2140</v>
      </c>
      <c r="D428" s="517" t="s">
        <v>2141</v>
      </c>
      <c r="E428" s="518" t="s">
        <v>1626</v>
      </c>
      <c r="F428" s="517" t="s">
        <v>1626</v>
      </c>
      <c r="G428" s="520">
        <v>5690</v>
      </c>
      <c r="H428" s="519" t="s">
        <v>2146</v>
      </c>
      <c r="I428" s="517" t="s">
        <v>19028</v>
      </c>
      <c r="J428" s="517" t="s">
        <v>18812</v>
      </c>
      <c r="K428" s="518" t="s">
        <v>6991</v>
      </c>
      <c r="L428" s="517" t="s">
        <v>1738</v>
      </c>
    </row>
    <row r="429" spans="1:12" ht="67.5" x14ac:dyDescent="0.25">
      <c r="A429" s="517" t="s">
        <v>1997</v>
      </c>
      <c r="B429" s="517" t="s">
        <v>1998</v>
      </c>
      <c r="C429" s="517" t="s">
        <v>2140</v>
      </c>
      <c r="D429" s="517" t="s">
        <v>2141</v>
      </c>
      <c r="E429" s="518" t="s">
        <v>1626</v>
      </c>
      <c r="F429" s="517" t="s">
        <v>1626</v>
      </c>
      <c r="G429" s="520">
        <v>5806</v>
      </c>
      <c r="H429" s="519" t="s">
        <v>2147</v>
      </c>
      <c r="I429" s="517" t="s">
        <v>19028</v>
      </c>
      <c r="J429" s="517" t="s">
        <v>18812</v>
      </c>
      <c r="K429" s="518" t="s">
        <v>7224</v>
      </c>
      <c r="L429" s="517" t="s">
        <v>1738</v>
      </c>
    </row>
    <row r="430" spans="1:12" ht="81" x14ac:dyDescent="0.25">
      <c r="A430" s="517" t="s">
        <v>1997</v>
      </c>
      <c r="B430" s="517" t="s">
        <v>1998</v>
      </c>
      <c r="C430" s="517" t="s">
        <v>2140</v>
      </c>
      <c r="D430" s="517" t="s">
        <v>2141</v>
      </c>
      <c r="E430" s="518" t="s">
        <v>1626</v>
      </c>
      <c r="F430" s="517" t="s">
        <v>1626</v>
      </c>
      <c r="G430" s="520">
        <v>5826</v>
      </c>
      <c r="H430" s="519" t="s">
        <v>2148</v>
      </c>
      <c r="I430" s="517" t="s">
        <v>19028</v>
      </c>
      <c r="J430" s="517" t="s">
        <v>18812</v>
      </c>
      <c r="K430" s="518" t="s">
        <v>19032</v>
      </c>
      <c r="L430" s="517" t="s">
        <v>1738</v>
      </c>
    </row>
    <row r="431" spans="1:12" ht="40.5" x14ac:dyDescent="0.25">
      <c r="A431" s="517" t="s">
        <v>1997</v>
      </c>
      <c r="B431" s="517" t="s">
        <v>1998</v>
      </c>
      <c r="C431" s="517" t="s">
        <v>2140</v>
      </c>
      <c r="D431" s="517" t="s">
        <v>2141</v>
      </c>
      <c r="E431" s="518" t="s">
        <v>1626</v>
      </c>
      <c r="F431" s="517" t="s">
        <v>1626</v>
      </c>
      <c r="G431" s="520">
        <v>5829</v>
      </c>
      <c r="H431" s="519" t="s">
        <v>2149</v>
      </c>
      <c r="I431" s="517" t="s">
        <v>19028</v>
      </c>
      <c r="J431" s="517" t="s">
        <v>18812</v>
      </c>
      <c r="K431" s="518" t="s">
        <v>15569</v>
      </c>
      <c r="L431" s="517" t="s">
        <v>1738</v>
      </c>
    </row>
    <row r="432" spans="1:12" ht="54" x14ac:dyDescent="0.25">
      <c r="A432" s="517" t="s">
        <v>1997</v>
      </c>
      <c r="B432" s="517" t="s">
        <v>1998</v>
      </c>
      <c r="C432" s="517" t="s">
        <v>2140</v>
      </c>
      <c r="D432" s="517" t="s">
        <v>2141</v>
      </c>
      <c r="E432" s="518" t="s">
        <v>1626</v>
      </c>
      <c r="F432" s="517" t="s">
        <v>1626</v>
      </c>
      <c r="G432" s="520">
        <v>5837</v>
      </c>
      <c r="H432" s="519" t="s">
        <v>2150</v>
      </c>
      <c r="I432" s="517" t="s">
        <v>19028</v>
      </c>
      <c r="J432" s="517" t="s">
        <v>18812</v>
      </c>
      <c r="K432" s="518" t="s">
        <v>19033</v>
      </c>
      <c r="L432" s="517" t="s">
        <v>1738</v>
      </c>
    </row>
    <row r="433" spans="1:12" ht="40.5" x14ac:dyDescent="0.25">
      <c r="A433" s="517" t="s">
        <v>1997</v>
      </c>
      <c r="B433" s="517" t="s">
        <v>1998</v>
      </c>
      <c r="C433" s="517" t="s">
        <v>2140</v>
      </c>
      <c r="D433" s="517" t="s">
        <v>2141</v>
      </c>
      <c r="E433" s="518" t="s">
        <v>1626</v>
      </c>
      <c r="F433" s="517" t="s">
        <v>1626</v>
      </c>
      <c r="G433" s="520">
        <v>5841</v>
      </c>
      <c r="H433" s="519" t="s">
        <v>2151</v>
      </c>
      <c r="I433" s="517" t="s">
        <v>19028</v>
      </c>
      <c r="J433" s="517" t="s">
        <v>18812</v>
      </c>
      <c r="K433" s="518" t="s">
        <v>6932</v>
      </c>
      <c r="L433" s="517" t="s">
        <v>1738</v>
      </c>
    </row>
    <row r="434" spans="1:12" ht="40.5" x14ac:dyDescent="0.25">
      <c r="A434" s="517" t="s">
        <v>1997</v>
      </c>
      <c r="B434" s="517" t="s">
        <v>1998</v>
      </c>
      <c r="C434" s="517" t="s">
        <v>2140</v>
      </c>
      <c r="D434" s="517" t="s">
        <v>2141</v>
      </c>
      <c r="E434" s="518" t="s">
        <v>1626</v>
      </c>
      <c r="F434" s="517" t="s">
        <v>1626</v>
      </c>
      <c r="G434" s="520">
        <v>5845</v>
      </c>
      <c r="H434" s="519" t="s">
        <v>2152</v>
      </c>
      <c r="I434" s="517" t="s">
        <v>19028</v>
      </c>
      <c r="J434" s="517" t="s">
        <v>18812</v>
      </c>
      <c r="K434" s="518" t="s">
        <v>19034</v>
      </c>
      <c r="L434" s="517" t="s">
        <v>1738</v>
      </c>
    </row>
    <row r="435" spans="1:12" ht="40.5" x14ac:dyDescent="0.25">
      <c r="A435" s="517" t="s">
        <v>1997</v>
      </c>
      <c r="B435" s="517" t="s">
        <v>1998</v>
      </c>
      <c r="C435" s="517" t="s">
        <v>2140</v>
      </c>
      <c r="D435" s="517" t="s">
        <v>2141</v>
      </c>
      <c r="E435" s="518" t="s">
        <v>1626</v>
      </c>
      <c r="F435" s="517" t="s">
        <v>1626</v>
      </c>
      <c r="G435" s="520">
        <v>5849</v>
      </c>
      <c r="H435" s="519" t="s">
        <v>2153</v>
      </c>
      <c r="I435" s="517" t="s">
        <v>19028</v>
      </c>
      <c r="J435" s="517" t="s">
        <v>18812</v>
      </c>
      <c r="K435" s="518" t="s">
        <v>19035</v>
      </c>
      <c r="L435" s="517" t="s">
        <v>1738</v>
      </c>
    </row>
    <row r="436" spans="1:12" ht="54" x14ac:dyDescent="0.25">
      <c r="A436" s="517" t="s">
        <v>1997</v>
      </c>
      <c r="B436" s="517" t="s">
        <v>1998</v>
      </c>
      <c r="C436" s="517" t="s">
        <v>2140</v>
      </c>
      <c r="D436" s="517" t="s">
        <v>2141</v>
      </c>
      <c r="E436" s="518" t="s">
        <v>1626</v>
      </c>
      <c r="F436" s="517" t="s">
        <v>1626</v>
      </c>
      <c r="G436" s="520">
        <v>5853</v>
      </c>
      <c r="H436" s="519" t="s">
        <v>2154</v>
      </c>
      <c r="I436" s="517" t="s">
        <v>19028</v>
      </c>
      <c r="J436" s="517" t="s">
        <v>18812</v>
      </c>
      <c r="K436" s="518" t="s">
        <v>10914</v>
      </c>
      <c r="L436" s="517" t="s">
        <v>1738</v>
      </c>
    </row>
    <row r="437" spans="1:12" ht="40.5" x14ac:dyDescent="0.25">
      <c r="A437" s="517" t="s">
        <v>1997</v>
      </c>
      <c r="B437" s="517" t="s">
        <v>1998</v>
      </c>
      <c r="C437" s="517" t="s">
        <v>2140</v>
      </c>
      <c r="D437" s="517" t="s">
        <v>2141</v>
      </c>
      <c r="E437" s="518" t="s">
        <v>1626</v>
      </c>
      <c r="F437" s="517" t="s">
        <v>1626</v>
      </c>
      <c r="G437" s="520">
        <v>5857</v>
      </c>
      <c r="H437" s="519" t="s">
        <v>2155</v>
      </c>
      <c r="I437" s="517" t="s">
        <v>19028</v>
      </c>
      <c r="J437" s="517" t="s">
        <v>18812</v>
      </c>
      <c r="K437" s="518" t="s">
        <v>18493</v>
      </c>
      <c r="L437" s="517" t="s">
        <v>1738</v>
      </c>
    </row>
    <row r="438" spans="1:12" ht="67.5" x14ac:dyDescent="0.25">
      <c r="A438" s="517" t="s">
        <v>1997</v>
      </c>
      <c r="B438" s="517" t="s">
        <v>1998</v>
      </c>
      <c r="C438" s="517" t="s">
        <v>2140</v>
      </c>
      <c r="D438" s="517" t="s">
        <v>2141</v>
      </c>
      <c r="E438" s="518" t="s">
        <v>1626</v>
      </c>
      <c r="F438" s="517" t="s">
        <v>1626</v>
      </c>
      <c r="G438" s="520">
        <v>5865</v>
      </c>
      <c r="H438" s="519" t="s">
        <v>2156</v>
      </c>
      <c r="I438" s="517" t="s">
        <v>19028</v>
      </c>
      <c r="J438" s="517" t="s">
        <v>18812</v>
      </c>
      <c r="K438" s="518" t="s">
        <v>7037</v>
      </c>
      <c r="L438" s="517" t="s">
        <v>1738</v>
      </c>
    </row>
    <row r="439" spans="1:12" ht="54" x14ac:dyDescent="0.25">
      <c r="A439" s="517" t="s">
        <v>1997</v>
      </c>
      <c r="B439" s="517" t="s">
        <v>1998</v>
      </c>
      <c r="C439" s="517" t="s">
        <v>2140</v>
      </c>
      <c r="D439" s="517" t="s">
        <v>2141</v>
      </c>
      <c r="E439" s="518" t="s">
        <v>1626</v>
      </c>
      <c r="F439" s="517" t="s">
        <v>1626</v>
      </c>
      <c r="G439" s="520">
        <v>5869</v>
      </c>
      <c r="H439" s="519" t="s">
        <v>2157</v>
      </c>
      <c r="I439" s="517" t="s">
        <v>19028</v>
      </c>
      <c r="J439" s="517" t="s">
        <v>18812</v>
      </c>
      <c r="K439" s="518" t="s">
        <v>8872</v>
      </c>
      <c r="L439" s="517" t="s">
        <v>1738</v>
      </c>
    </row>
    <row r="440" spans="1:12" ht="94.5" x14ac:dyDescent="0.25">
      <c r="A440" s="517" t="s">
        <v>1997</v>
      </c>
      <c r="B440" s="517" t="s">
        <v>1998</v>
      </c>
      <c r="C440" s="517" t="s">
        <v>2140</v>
      </c>
      <c r="D440" s="517" t="s">
        <v>2141</v>
      </c>
      <c r="E440" s="518" t="s">
        <v>1626</v>
      </c>
      <c r="F440" s="517" t="s">
        <v>1626</v>
      </c>
      <c r="G440" s="520">
        <v>5877</v>
      </c>
      <c r="H440" s="519" t="s">
        <v>2158</v>
      </c>
      <c r="I440" s="517" t="s">
        <v>19028</v>
      </c>
      <c r="J440" s="517" t="s">
        <v>18947</v>
      </c>
      <c r="K440" s="518" t="s">
        <v>17463</v>
      </c>
      <c r="L440" s="517" t="s">
        <v>1738</v>
      </c>
    </row>
    <row r="441" spans="1:12" ht="67.5" x14ac:dyDescent="0.25">
      <c r="A441" s="517" t="s">
        <v>1997</v>
      </c>
      <c r="B441" s="517" t="s">
        <v>1998</v>
      </c>
      <c r="C441" s="517" t="s">
        <v>2140</v>
      </c>
      <c r="D441" s="517" t="s">
        <v>2141</v>
      </c>
      <c r="E441" s="518" t="s">
        <v>1626</v>
      </c>
      <c r="F441" s="517" t="s">
        <v>1626</v>
      </c>
      <c r="G441" s="520">
        <v>5881</v>
      </c>
      <c r="H441" s="519" t="s">
        <v>2159</v>
      </c>
      <c r="I441" s="517" t="s">
        <v>19028</v>
      </c>
      <c r="J441" s="517" t="s">
        <v>18812</v>
      </c>
      <c r="K441" s="518" t="s">
        <v>17523</v>
      </c>
      <c r="L441" s="517" t="s">
        <v>1738</v>
      </c>
    </row>
    <row r="442" spans="1:12" ht="81" x14ac:dyDescent="0.25">
      <c r="A442" s="517" t="s">
        <v>1997</v>
      </c>
      <c r="B442" s="517" t="s">
        <v>1998</v>
      </c>
      <c r="C442" s="517" t="s">
        <v>2140</v>
      </c>
      <c r="D442" s="517" t="s">
        <v>2141</v>
      </c>
      <c r="E442" s="518" t="s">
        <v>1626</v>
      </c>
      <c r="F442" s="517" t="s">
        <v>1626</v>
      </c>
      <c r="G442" s="520">
        <v>5884</v>
      </c>
      <c r="H442" s="519" t="s">
        <v>2160</v>
      </c>
      <c r="I442" s="517" t="s">
        <v>19028</v>
      </c>
      <c r="J442" s="517" t="s">
        <v>18812</v>
      </c>
      <c r="K442" s="518" t="s">
        <v>19036</v>
      </c>
      <c r="L442" s="517" t="s">
        <v>1738</v>
      </c>
    </row>
    <row r="443" spans="1:12" ht="67.5" x14ac:dyDescent="0.25">
      <c r="A443" s="517" t="s">
        <v>1997</v>
      </c>
      <c r="B443" s="517" t="s">
        <v>1998</v>
      </c>
      <c r="C443" s="517" t="s">
        <v>2140</v>
      </c>
      <c r="D443" s="517" t="s">
        <v>2141</v>
      </c>
      <c r="E443" s="518" t="s">
        <v>1626</v>
      </c>
      <c r="F443" s="517" t="s">
        <v>1626</v>
      </c>
      <c r="G443" s="520">
        <v>5892</v>
      </c>
      <c r="H443" s="519" t="s">
        <v>2161</v>
      </c>
      <c r="I443" s="517" t="s">
        <v>19028</v>
      </c>
      <c r="J443" s="517" t="s">
        <v>18812</v>
      </c>
      <c r="K443" s="518" t="s">
        <v>15352</v>
      </c>
      <c r="L443" s="517" t="s">
        <v>1738</v>
      </c>
    </row>
    <row r="444" spans="1:12" ht="67.5" x14ac:dyDescent="0.25">
      <c r="A444" s="517" t="s">
        <v>1997</v>
      </c>
      <c r="B444" s="517" t="s">
        <v>1998</v>
      </c>
      <c r="C444" s="517" t="s">
        <v>2140</v>
      </c>
      <c r="D444" s="517" t="s">
        <v>2141</v>
      </c>
      <c r="E444" s="518" t="s">
        <v>1626</v>
      </c>
      <c r="F444" s="517" t="s">
        <v>1626</v>
      </c>
      <c r="G444" s="520">
        <v>5896</v>
      </c>
      <c r="H444" s="519" t="s">
        <v>2162</v>
      </c>
      <c r="I444" s="517" t="s">
        <v>19028</v>
      </c>
      <c r="J444" s="517" t="s">
        <v>18812</v>
      </c>
      <c r="K444" s="518" t="s">
        <v>15155</v>
      </c>
      <c r="L444" s="517" t="s">
        <v>1738</v>
      </c>
    </row>
    <row r="445" spans="1:12" ht="81" x14ac:dyDescent="0.25">
      <c r="A445" s="517" t="s">
        <v>1997</v>
      </c>
      <c r="B445" s="517" t="s">
        <v>1998</v>
      </c>
      <c r="C445" s="517" t="s">
        <v>2140</v>
      </c>
      <c r="D445" s="517" t="s">
        <v>2141</v>
      </c>
      <c r="E445" s="518" t="s">
        <v>1626</v>
      </c>
      <c r="F445" s="517" t="s">
        <v>1626</v>
      </c>
      <c r="G445" s="520">
        <v>5903</v>
      </c>
      <c r="H445" s="519" t="s">
        <v>2163</v>
      </c>
      <c r="I445" s="517" t="s">
        <v>19028</v>
      </c>
      <c r="J445" s="517" t="s">
        <v>18812</v>
      </c>
      <c r="K445" s="518" t="s">
        <v>8883</v>
      </c>
      <c r="L445" s="517" t="s">
        <v>1738</v>
      </c>
    </row>
    <row r="446" spans="1:12" ht="54" x14ac:dyDescent="0.25">
      <c r="A446" s="517" t="s">
        <v>1997</v>
      </c>
      <c r="B446" s="517" t="s">
        <v>1998</v>
      </c>
      <c r="C446" s="517" t="s">
        <v>2140</v>
      </c>
      <c r="D446" s="517" t="s">
        <v>2141</v>
      </c>
      <c r="E446" s="518" t="s">
        <v>1626</v>
      </c>
      <c r="F446" s="517" t="s">
        <v>1626</v>
      </c>
      <c r="G446" s="520">
        <v>5911</v>
      </c>
      <c r="H446" s="519" t="s">
        <v>2164</v>
      </c>
      <c r="I446" s="517" t="s">
        <v>19028</v>
      </c>
      <c r="J446" s="517" t="s">
        <v>18947</v>
      </c>
      <c r="K446" s="518" t="s">
        <v>11440</v>
      </c>
      <c r="L446" s="517" t="s">
        <v>1738</v>
      </c>
    </row>
    <row r="447" spans="1:12" ht="40.5" x14ac:dyDescent="0.25">
      <c r="A447" s="517" t="s">
        <v>1997</v>
      </c>
      <c r="B447" s="517" t="s">
        <v>1998</v>
      </c>
      <c r="C447" s="517" t="s">
        <v>2140</v>
      </c>
      <c r="D447" s="517" t="s">
        <v>2141</v>
      </c>
      <c r="E447" s="518" t="s">
        <v>1626</v>
      </c>
      <c r="F447" s="517" t="s">
        <v>1626</v>
      </c>
      <c r="G447" s="520">
        <v>5923</v>
      </c>
      <c r="H447" s="519" t="s">
        <v>2165</v>
      </c>
      <c r="I447" s="517" t="s">
        <v>19028</v>
      </c>
      <c r="J447" s="517" t="s">
        <v>18947</v>
      </c>
      <c r="K447" s="518" t="s">
        <v>6897</v>
      </c>
      <c r="L447" s="517" t="s">
        <v>1738</v>
      </c>
    </row>
    <row r="448" spans="1:12" ht="81" x14ac:dyDescent="0.25">
      <c r="A448" s="517" t="s">
        <v>1997</v>
      </c>
      <c r="B448" s="517" t="s">
        <v>1998</v>
      </c>
      <c r="C448" s="517" t="s">
        <v>2140</v>
      </c>
      <c r="D448" s="517" t="s">
        <v>2141</v>
      </c>
      <c r="E448" s="518" t="s">
        <v>1626</v>
      </c>
      <c r="F448" s="517" t="s">
        <v>1626</v>
      </c>
      <c r="G448" s="520">
        <v>5930</v>
      </c>
      <c r="H448" s="519" t="s">
        <v>2166</v>
      </c>
      <c r="I448" s="517" t="s">
        <v>19028</v>
      </c>
      <c r="J448" s="517" t="s">
        <v>18812</v>
      </c>
      <c r="K448" s="518" t="s">
        <v>7943</v>
      </c>
      <c r="L448" s="517" t="s">
        <v>1738</v>
      </c>
    </row>
    <row r="449" spans="1:12" ht="54" x14ac:dyDescent="0.25">
      <c r="A449" s="517" t="s">
        <v>1997</v>
      </c>
      <c r="B449" s="517" t="s">
        <v>1998</v>
      </c>
      <c r="C449" s="517" t="s">
        <v>2140</v>
      </c>
      <c r="D449" s="517" t="s">
        <v>2141</v>
      </c>
      <c r="E449" s="518" t="s">
        <v>1626</v>
      </c>
      <c r="F449" s="517" t="s">
        <v>1626</v>
      </c>
      <c r="G449" s="520">
        <v>5934</v>
      </c>
      <c r="H449" s="519" t="s">
        <v>2167</v>
      </c>
      <c r="I449" s="517" t="s">
        <v>19028</v>
      </c>
      <c r="J449" s="517" t="s">
        <v>18812</v>
      </c>
      <c r="K449" s="518" t="s">
        <v>19037</v>
      </c>
      <c r="L449" s="517" t="s">
        <v>1738</v>
      </c>
    </row>
    <row r="450" spans="1:12" ht="54" x14ac:dyDescent="0.25">
      <c r="A450" s="517" t="s">
        <v>1997</v>
      </c>
      <c r="B450" s="517" t="s">
        <v>1998</v>
      </c>
      <c r="C450" s="517" t="s">
        <v>2140</v>
      </c>
      <c r="D450" s="517" t="s">
        <v>2141</v>
      </c>
      <c r="E450" s="518" t="s">
        <v>1626</v>
      </c>
      <c r="F450" s="517" t="s">
        <v>1626</v>
      </c>
      <c r="G450" s="520">
        <v>5942</v>
      </c>
      <c r="H450" s="519" t="s">
        <v>2168</v>
      </c>
      <c r="I450" s="517" t="s">
        <v>19028</v>
      </c>
      <c r="J450" s="517" t="s">
        <v>18812</v>
      </c>
      <c r="K450" s="518" t="s">
        <v>17758</v>
      </c>
      <c r="L450" s="517" t="s">
        <v>1738</v>
      </c>
    </row>
    <row r="451" spans="1:12" ht="54" x14ac:dyDescent="0.25">
      <c r="A451" s="517" t="s">
        <v>1997</v>
      </c>
      <c r="B451" s="517" t="s">
        <v>1998</v>
      </c>
      <c r="C451" s="517" t="s">
        <v>2140</v>
      </c>
      <c r="D451" s="517" t="s">
        <v>2141</v>
      </c>
      <c r="E451" s="518" t="s">
        <v>1626</v>
      </c>
      <c r="F451" s="517" t="s">
        <v>1626</v>
      </c>
      <c r="G451" s="520">
        <v>5946</v>
      </c>
      <c r="H451" s="519" t="s">
        <v>2169</v>
      </c>
      <c r="I451" s="517" t="s">
        <v>19028</v>
      </c>
      <c r="J451" s="517" t="s">
        <v>18812</v>
      </c>
      <c r="K451" s="518" t="s">
        <v>19038</v>
      </c>
      <c r="L451" s="517" t="s">
        <v>1738</v>
      </c>
    </row>
    <row r="452" spans="1:12" ht="40.5" x14ac:dyDescent="0.25">
      <c r="A452" s="517" t="s">
        <v>1997</v>
      </c>
      <c r="B452" s="517" t="s">
        <v>1998</v>
      </c>
      <c r="C452" s="517" t="s">
        <v>2140</v>
      </c>
      <c r="D452" s="517" t="s">
        <v>2141</v>
      </c>
      <c r="E452" s="518" t="s">
        <v>1626</v>
      </c>
      <c r="F452" s="517" t="s">
        <v>1626</v>
      </c>
      <c r="G452" s="520">
        <v>5952</v>
      </c>
      <c r="H452" s="519" t="s">
        <v>2170</v>
      </c>
      <c r="I452" s="517" t="s">
        <v>19028</v>
      </c>
      <c r="J452" s="517" t="s">
        <v>18812</v>
      </c>
      <c r="K452" s="518" t="s">
        <v>19039</v>
      </c>
      <c r="L452" s="517" t="s">
        <v>1738</v>
      </c>
    </row>
    <row r="453" spans="1:12" ht="54" x14ac:dyDescent="0.25">
      <c r="A453" s="517" t="s">
        <v>1997</v>
      </c>
      <c r="B453" s="517" t="s">
        <v>1998</v>
      </c>
      <c r="C453" s="517" t="s">
        <v>2140</v>
      </c>
      <c r="D453" s="517" t="s">
        <v>2141</v>
      </c>
      <c r="E453" s="518" t="s">
        <v>1626</v>
      </c>
      <c r="F453" s="517" t="s">
        <v>1626</v>
      </c>
      <c r="G453" s="520">
        <v>5954</v>
      </c>
      <c r="H453" s="519" t="s">
        <v>2171</v>
      </c>
      <c r="I453" s="517" t="s">
        <v>19028</v>
      </c>
      <c r="J453" s="517" t="s">
        <v>18812</v>
      </c>
      <c r="K453" s="518" t="s">
        <v>7238</v>
      </c>
      <c r="L453" s="517" t="s">
        <v>1738</v>
      </c>
    </row>
    <row r="454" spans="1:12" ht="67.5" x14ac:dyDescent="0.25">
      <c r="A454" s="517" t="s">
        <v>1997</v>
      </c>
      <c r="B454" s="517" t="s">
        <v>1998</v>
      </c>
      <c r="C454" s="517" t="s">
        <v>2140</v>
      </c>
      <c r="D454" s="517" t="s">
        <v>2141</v>
      </c>
      <c r="E454" s="518" t="s">
        <v>1626</v>
      </c>
      <c r="F454" s="517" t="s">
        <v>1626</v>
      </c>
      <c r="G454" s="520">
        <v>5961</v>
      </c>
      <c r="H454" s="519" t="s">
        <v>127</v>
      </c>
      <c r="I454" s="517" t="s">
        <v>19028</v>
      </c>
      <c r="J454" s="517" t="s">
        <v>18812</v>
      </c>
      <c r="K454" s="518" t="s">
        <v>15929</v>
      </c>
      <c r="L454" s="517" t="s">
        <v>1738</v>
      </c>
    </row>
    <row r="455" spans="1:12" ht="67.5" x14ac:dyDescent="0.25">
      <c r="A455" s="517" t="s">
        <v>1997</v>
      </c>
      <c r="B455" s="517" t="s">
        <v>1998</v>
      </c>
      <c r="C455" s="517" t="s">
        <v>2140</v>
      </c>
      <c r="D455" s="517" t="s">
        <v>2141</v>
      </c>
      <c r="E455" s="518" t="s">
        <v>1626</v>
      </c>
      <c r="F455" s="517" t="s">
        <v>1626</v>
      </c>
      <c r="G455" s="520">
        <v>6260</v>
      </c>
      <c r="H455" s="519" t="s">
        <v>2172</v>
      </c>
      <c r="I455" s="517" t="s">
        <v>19028</v>
      </c>
      <c r="J455" s="517" t="s">
        <v>18812</v>
      </c>
      <c r="K455" s="518" t="s">
        <v>19040</v>
      </c>
      <c r="L455" s="517" t="s">
        <v>1738</v>
      </c>
    </row>
    <row r="456" spans="1:12" ht="54" x14ac:dyDescent="0.25">
      <c r="A456" s="517" t="s">
        <v>1997</v>
      </c>
      <c r="B456" s="517" t="s">
        <v>1998</v>
      </c>
      <c r="C456" s="517" t="s">
        <v>2140</v>
      </c>
      <c r="D456" s="517" t="s">
        <v>2141</v>
      </c>
      <c r="E456" s="518" t="s">
        <v>1626</v>
      </c>
      <c r="F456" s="517" t="s">
        <v>1626</v>
      </c>
      <c r="G456" s="520">
        <v>6880</v>
      </c>
      <c r="H456" s="519" t="s">
        <v>2173</v>
      </c>
      <c r="I456" s="517" t="s">
        <v>19028</v>
      </c>
      <c r="J456" s="517" t="s">
        <v>18812</v>
      </c>
      <c r="K456" s="518" t="s">
        <v>9238</v>
      </c>
      <c r="L456" s="517" t="s">
        <v>1738</v>
      </c>
    </row>
    <row r="457" spans="1:12" ht="40.5" x14ac:dyDescent="0.25">
      <c r="A457" s="517" t="s">
        <v>1997</v>
      </c>
      <c r="B457" s="517" t="s">
        <v>1998</v>
      </c>
      <c r="C457" s="517" t="s">
        <v>2140</v>
      </c>
      <c r="D457" s="517" t="s">
        <v>2141</v>
      </c>
      <c r="E457" s="518" t="s">
        <v>1626</v>
      </c>
      <c r="F457" s="517" t="s">
        <v>1626</v>
      </c>
      <c r="G457" s="520">
        <v>7031</v>
      </c>
      <c r="H457" s="519" t="s">
        <v>2174</v>
      </c>
      <c r="I457" s="517" t="s">
        <v>19028</v>
      </c>
      <c r="J457" s="517" t="s">
        <v>18812</v>
      </c>
      <c r="K457" s="518" t="s">
        <v>7275</v>
      </c>
      <c r="L457" s="517" t="s">
        <v>1738</v>
      </c>
    </row>
    <row r="458" spans="1:12" ht="67.5" x14ac:dyDescent="0.25">
      <c r="A458" s="517" t="s">
        <v>1997</v>
      </c>
      <c r="B458" s="517" t="s">
        <v>1998</v>
      </c>
      <c r="C458" s="517" t="s">
        <v>2140</v>
      </c>
      <c r="D458" s="517" t="s">
        <v>2141</v>
      </c>
      <c r="E458" s="518" t="s">
        <v>1626</v>
      </c>
      <c r="F458" s="517" t="s">
        <v>1626</v>
      </c>
      <c r="G458" s="520">
        <v>7043</v>
      </c>
      <c r="H458" s="519" t="s">
        <v>2175</v>
      </c>
      <c r="I458" s="517" t="s">
        <v>19028</v>
      </c>
      <c r="J458" s="517" t="s">
        <v>18812</v>
      </c>
      <c r="K458" s="518" t="s">
        <v>7245</v>
      </c>
      <c r="L458" s="517" t="s">
        <v>1738</v>
      </c>
    </row>
    <row r="459" spans="1:12" ht="81" x14ac:dyDescent="0.25">
      <c r="A459" s="517" t="s">
        <v>1997</v>
      </c>
      <c r="B459" s="517" t="s">
        <v>1998</v>
      </c>
      <c r="C459" s="517" t="s">
        <v>2140</v>
      </c>
      <c r="D459" s="517" t="s">
        <v>2141</v>
      </c>
      <c r="E459" s="518" t="s">
        <v>1626</v>
      </c>
      <c r="F459" s="517" t="s">
        <v>1626</v>
      </c>
      <c r="G459" s="520">
        <v>7050</v>
      </c>
      <c r="H459" s="519" t="s">
        <v>2176</v>
      </c>
      <c r="I459" s="517" t="s">
        <v>19028</v>
      </c>
      <c r="J459" s="517" t="s">
        <v>18812</v>
      </c>
      <c r="K459" s="518" t="s">
        <v>19041</v>
      </c>
      <c r="L459" s="517" t="s">
        <v>1738</v>
      </c>
    </row>
    <row r="460" spans="1:12" ht="67.5" x14ac:dyDescent="0.25">
      <c r="A460" s="517" t="s">
        <v>1997</v>
      </c>
      <c r="B460" s="517" t="s">
        <v>1998</v>
      </c>
      <c r="C460" s="517" t="s">
        <v>2140</v>
      </c>
      <c r="D460" s="517" t="s">
        <v>2141</v>
      </c>
      <c r="E460" s="518" t="s">
        <v>1626</v>
      </c>
      <c r="F460" s="517" t="s">
        <v>1626</v>
      </c>
      <c r="G460" s="520">
        <v>67827</v>
      </c>
      <c r="H460" s="519" t="s">
        <v>2177</v>
      </c>
      <c r="I460" s="517" t="s">
        <v>19028</v>
      </c>
      <c r="J460" s="517" t="s">
        <v>18812</v>
      </c>
      <c r="K460" s="518" t="s">
        <v>7230</v>
      </c>
      <c r="L460" s="517" t="s">
        <v>1738</v>
      </c>
    </row>
    <row r="461" spans="1:12" ht="40.5" x14ac:dyDescent="0.25">
      <c r="A461" s="517" t="s">
        <v>1997</v>
      </c>
      <c r="B461" s="517" t="s">
        <v>1998</v>
      </c>
      <c r="C461" s="517" t="s">
        <v>2140</v>
      </c>
      <c r="D461" s="517" t="s">
        <v>2141</v>
      </c>
      <c r="E461" s="518" t="s">
        <v>1626</v>
      </c>
      <c r="F461" s="517" t="s">
        <v>1626</v>
      </c>
      <c r="G461" s="520">
        <v>73395</v>
      </c>
      <c r="H461" s="519" t="s">
        <v>2178</v>
      </c>
      <c r="I461" s="517" t="s">
        <v>19028</v>
      </c>
      <c r="J461" s="517" t="s">
        <v>18812</v>
      </c>
      <c r="K461" s="518" t="s">
        <v>7039</v>
      </c>
      <c r="L461" s="517" t="s">
        <v>1738</v>
      </c>
    </row>
    <row r="462" spans="1:12" ht="54" x14ac:dyDescent="0.25">
      <c r="A462" s="517" t="s">
        <v>1997</v>
      </c>
      <c r="B462" s="517" t="s">
        <v>1998</v>
      </c>
      <c r="C462" s="517" t="s">
        <v>2140</v>
      </c>
      <c r="D462" s="517" t="s">
        <v>2141</v>
      </c>
      <c r="E462" s="518" t="s">
        <v>1626</v>
      </c>
      <c r="F462" s="517" t="s">
        <v>1626</v>
      </c>
      <c r="G462" s="520">
        <v>83766</v>
      </c>
      <c r="H462" s="519" t="s">
        <v>2179</v>
      </c>
      <c r="I462" s="517" t="s">
        <v>19028</v>
      </c>
      <c r="J462" s="517" t="s">
        <v>18812</v>
      </c>
      <c r="K462" s="518" t="s">
        <v>13578</v>
      </c>
      <c r="L462" s="517" t="s">
        <v>1738</v>
      </c>
    </row>
    <row r="463" spans="1:12" ht="54" x14ac:dyDescent="0.25">
      <c r="A463" s="517" t="s">
        <v>1997</v>
      </c>
      <c r="B463" s="517" t="s">
        <v>1998</v>
      </c>
      <c r="C463" s="517" t="s">
        <v>2140</v>
      </c>
      <c r="D463" s="517" t="s">
        <v>2141</v>
      </c>
      <c r="E463" s="518" t="s">
        <v>1626</v>
      </c>
      <c r="F463" s="517" t="s">
        <v>1626</v>
      </c>
      <c r="G463" s="520">
        <v>84013</v>
      </c>
      <c r="H463" s="519" t="s">
        <v>2180</v>
      </c>
      <c r="I463" s="517" t="s">
        <v>19028</v>
      </c>
      <c r="J463" s="517" t="s">
        <v>18812</v>
      </c>
      <c r="K463" s="518" t="s">
        <v>15456</v>
      </c>
      <c r="L463" s="517" t="s">
        <v>1738</v>
      </c>
    </row>
    <row r="464" spans="1:12" ht="54" x14ac:dyDescent="0.25">
      <c r="A464" s="517" t="s">
        <v>1997</v>
      </c>
      <c r="B464" s="517" t="s">
        <v>1998</v>
      </c>
      <c r="C464" s="517" t="s">
        <v>2140</v>
      </c>
      <c r="D464" s="517" t="s">
        <v>2141</v>
      </c>
      <c r="E464" s="518" t="s">
        <v>1626</v>
      </c>
      <c r="F464" s="517" t="s">
        <v>1626</v>
      </c>
      <c r="G464" s="520">
        <v>87446</v>
      </c>
      <c r="H464" s="519" t="s">
        <v>2181</v>
      </c>
      <c r="I464" s="517" t="s">
        <v>19028</v>
      </c>
      <c r="J464" s="517" t="s">
        <v>18812</v>
      </c>
      <c r="K464" s="518" t="s">
        <v>6862</v>
      </c>
      <c r="L464" s="517" t="s">
        <v>1738</v>
      </c>
    </row>
    <row r="465" spans="1:12" ht="54" x14ac:dyDescent="0.25">
      <c r="A465" s="517" t="s">
        <v>1997</v>
      </c>
      <c r="B465" s="517" t="s">
        <v>1998</v>
      </c>
      <c r="C465" s="517" t="s">
        <v>2140</v>
      </c>
      <c r="D465" s="517" t="s">
        <v>2141</v>
      </c>
      <c r="E465" s="518" t="s">
        <v>1626</v>
      </c>
      <c r="F465" s="517" t="s">
        <v>1626</v>
      </c>
      <c r="G465" s="520">
        <v>88392</v>
      </c>
      <c r="H465" s="519" t="s">
        <v>2182</v>
      </c>
      <c r="I465" s="517" t="s">
        <v>19028</v>
      </c>
      <c r="J465" s="517" t="s">
        <v>18812</v>
      </c>
      <c r="K465" s="518" t="s">
        <v>6742</v>
      </c>
      <c r="L465" s="517" t="s">
        <v>1738</v>
      </c>
    </row>
    <row r="466" spans="1:12" ht="54" x14ac:dyDescent="0.25">
      <c r="A466" s="517" t="s">
        <v>1997</v>
      </c>
      <c r="B466" s="517" t="s">
        <v>1998</v>
      </c>
      <c r="C466" s="517" t="s">
        <v>2140</v>
      </c>
      <c r="D466" s="517" t="s">
        <v>2141</v>
      </c>
      <c r="E466" s="518" t="s">
        <v>1626</v>
      </c>
      <c r="F466" s="517" t="s">
        <v>1626</v>
      </c>
      <c r="G466" s="520">
        <v>88398</v>
      </c>
      <c r="H466" s="519" t="s">
        <v>2183</v>
      </c>
      <c r="I466" s="517" t="s">
        <v>19028</v>
      </c>
      <c r="J466" s="517" t="s">
        <v>18812</v>
      </c>
      <c r="K466" s="518" t="s">
        <v>6955</v>
      </c>
      <c r="L466" s="517" t="s">
        <v>1738</v>
      </c>
    </row>
    <row r="467" spans="1:12" ht="54" x14ac:dyDescent="0.25">
      <c r="A467" s="517" t="s">
        <v>1997</v>
      </c>
      <c r="B467" s="517" t="s">
        <v>1998</v>
      </c>
      <c r="C467" s="517" t="s">
        <v>2140</v>
      </c>
      <c r="D467" s="517" t="s">
        <v>2141</v>
      </c>
      <c r="E467" s="518" t="s">
        <v>1626</v>
      </c>
      <c r="F467" s="517" t="s">
        <v>1626</v>
      </c>
      <c r="G467" s="520">
        <v>88404</v>
      </c>
      <c r="H467" s="519" t="s">
        <v>2184</v>
      </c>
      <c r="I467" s="517" t="s">
        <v>19028</v>
      </c>
      <c r="J467" s="517" t="s">
        <v>18812</v>
      </c>
      <c r="K467" s="518" t="s">
        <v>7288</v>
      </c>
      <c r="L467" s="517" t="s">
        <v>1738</v>
      </c>
    </row>
    <row r="468" spans="1:12" ht="54" x14ac:dyDescent="0.25">
      <c r="A468" s="517" t="s">
        <v>1997</v>
      </c>
      <c r="B468" s="517" t="s">
        <v>1998</v>
      </c>
      <c r="C468" s="517" t="s">
        <v>2140</v>
      </c>
      <c r="D468" s="517" t="s">
        <v>2141</v>
      </c>
      <c r="E468" s="518" t="s">
        <v>1626</v>
      </c>
      <c r="F468" s="517" t="s">
        <v>1626</v>
      </c>
      <c r="G468" s="520">
        <v>88430</v>
      </c>
      <c r="H468" s="519" t="s">
        <v>2185</v>
      </c>
      <c r="I468" s="517" t="s">
        <v>19028</v>
      </c>
      <c r="J468" s="517" t="s">
        <v>18812</v>
      </c>
      <c r="K468" s="518" t="s">
        <v>7583</v>
      </c>
      <c r="L468" s="517" t="s">
        <v>1738</v>
      </c>
    </row>
    <row r="469" spans="1:12" ht="54" x14ac:dyDescent="0.25">
      <c r="A469" s="517" t="s">
        <v>1997</v>
      </c>
      <c r="B469" s="517" t="s">
        <v>1998</v>
      </c>
      <c r="C469" s="517" t="s">
        <v>2140</v>
      </c>
      <c r="D469" s="517" t="s">
        <v>2141</v>
      </c>
      <c r="E469" s="518" t="s">
        <v>1626</v>
      </c>
      <c r="F469" s="517" t="s">
        <v>1626</v>
      </c>
      <c r="G469" s="520">
        <v>88438</v>
      </c>
      <c r="H469" s="519" t="s">
        <v>2186</v>
      </c>
      <c r="I469" s="517" t="s">
        <v>19028</v>
      </c>
      <c r="J469" s="517" t="s">
        <v>18812</v>
      </c>
      <c r="K469" s="518" t="s">
        <v>7586</v>
      </c>
      <c r="L469" s="517" t="s">
        <v>1738</v>
      </c>
    </row>
    <row r="470" spans="1:12" ht="54" x14ac:dyDescent="0.25">
      <c r="A470" s="517" t="s">
        <v>1997</v>
      </c>
      <c r="B470" s="517" t="s">
        <v>1998</v>
      </c>
      <c r="C470" s="517" t="s">
        <v>2140</v>
      </c>
      <c r="D470" s="517" t="s">
        <v>2141</v>
      </c>
      <c r="E470" s="518" t="s">
        <v>1626</v>
      </c>
      <c r="F470" s="517" t="s">
        <v>1626</v>
      </c>
      <c r="G470" s="520">
        <v>88831</v>
      </c>
      <c r="H470" s="519" t="s">
        <v>2187</v>
      </c>
      <c r="I470" s="517" t="s">
        <v>19028</v>
      </c>
      <c r="J470" s="517" t="s">
        <v>18947</v>
      </c>
      <c r="K470" s="518" t="s">
        <v>7432</v>
      </c>
      <c r="L470" s="517" t="s">
        <v>1738</v>
      </c>
    </row>
    <row r="471" spans="1:12" ht="40.5" x14ac:dyDescent="0.25">
      <c r="A471" s="517" t="s">
        <v>1997</v>
      </c>
      <c r="B471" s="517" t="s">
        <v>1998</v>
      </c>
      <c r="C471" s="517" t="s">
        <v>2140</v>
      </c>
      <c r="D471" s="517" t="s">
        <v>2141</v>
      </c>
      <c r="E471" s="518" t="s">
        <v>1626</v>
      </c>
      <c r="F471" s="517" t="s">
        <v>1626</v>
      </c>
      <c r="G471" s="520">
        <v>88844</v>
      </c>
      <c r="H471" s="519" t="s">
        <v>2188</v>
      </c>
      <c r="I471" s="517" t="s">
        <v>19028</v>
      </c>
      <c r="J471" s="517" t="s">
        <v>18812</v>
      </c>
      <c r="K471" s="518" t="s">
        <v>19042</v>
      </c>
      <c r="L471" s="517" t="s">
        <v>1738</v>
      </c>
    </row>
    <row r="472" spans="1:12" ht="54" x14ac:dyDescent="0.25">
      <c r="A472" s="517" t="s">
        <v>1997</v>
      </c>
      <c r="B472" s="517" t="s">
        <v>1998</v>
      </c>
      <c r="C472" s="517" t="s">
        <v>2140</v>
      </c>
      <c r="D472" s="517" t="s">
        <v>2141</v>
      </c>
      <c r="E472" s="518" t="s">
        <v>1626</v>
      </c>
      <c r="F472" s="517" t="s">
        <v>1626</v>
      </c>
      <c r="G472" s="520">
        <v>88908</v>
      </c>
      <c r="H472" s="519" t="s">
        <v>2189</v>
      </c>
      <c r="I472" s="517" t="s">
        <v>19028</v>
      </c>
      <c r="J472" s="517" t="s">
        <v>18812</v>
      </c>
      <c r="K472" s="518" t="s">
        <v>19043</v>
      </c>
      <c r="L472" s="517" t="s">
        <v>1738</v>
      </c>
    </row>
    <row r="473" spans="1:12" ht="67.5" x14ac:dyDescent="0.25">
      <c r="A473" s="517" t="s">
        <v>1997</v>
      </c>
      <c r="B473" s="517" t="s">
        <v>1998</v>
      </c>
      <c r="C473" s="517" t="s">
        <v>2140</v>
      </c>
      <c r="D473" s="517" t="s">
        <v>2141</v>
      </c>
      <c r="E473" s="518" t="s">
        <v>1626</v>
      </c>
      <c r="F473" s="517" t="s">
        <v>1626</v>
      </c>
      <c r="G473" s="520">
        <v>89022</v>
      </c>
      <c r="H473" s="519" t="s">
        <v>2190</v>
      </c>
      <c r="I473" s="517" t="s">
        <v>19028</v>
      </c>
      <c r="J473" s="517" t="s">
        <v>18812</v>
      </c>
      <c r="K473" s="518" t="s">
        <v>6867</v>
      </c>
      <c r="L473" s="517" t="s">
        <v>1738</v>
      </c>
    </row>
    <row r="474" spans="1:12" ht="40.5" x14ac:dyDescent="0.25">
      <c r="A474" s="517" t="s">
        <v>1997</v>
      </c>
      <c r="B474" s="517" t="s">
        <v>1998</v>
      </c>
      <c r="C474" s="517" t="s">
        <v>2140</v>
      </c>
      <c r="D474" s="517" t="s">
        <v>2141</v>
      </c>
      <c r="E474" s="518" t="s">
        <v>1626</v>
      </c>
      <c r="F474" s="517" t="s">
        <v>1626</v>
      </c>
      <c r="G474" s="520">
        <v>89027</v>
      </c>
      <c r="H474" s="519" t="s">
        <v>2191</v>
      </c>
      <c r="I474" s="517" t="s">
        <v>19028</v>
      </c>
      <c r="J474" s="517" t="s">
        <v>18812</v>
      </c>
      <c r="K474" s="518" t="s">
        <v>7518</v>
      </c>
      <c r="L474" s="517" t="s">
        <v>1738</v>
      </c>
    </row>
    <row r="475" spans="1:12" ht="40.5" x14ac:dyDescent="0.25">
      <c r="A475" s="517" t="s">
        <v>1997</v>
      </c>
      <c r="B475" s="517" t="s">
        <v>1998</v>
      </c>
      <c r="C475" s="517" t="s">
        <v>2140</v>
      </c>
      <c r="D475" s="517" t="s">
        <v>2141</v>
      </c>
      <c r="E475" s="518" t="s">
        <v>1626</v>
      </c>
      <c r="F475" s="517" t="s">
        <v>1626</v>
      </c>
      <c r="G475" s="520">
        <v>89031</v>
      </c>
      <c r="H475" s="519" t="s">
        <v>2192</v>
      </c>
      <c r="I475" s="517" t="s">
        <v>19028</v>
      </c>
      <c r="J475" s="517" t="s">
        <v>18812</v>
      </c>
      <c r="K475" s="518" t="s">
        <v>19044</v>
      </c>
      <c r="L475" s="517" t="s">
        <v>1738</v>
      </c>
    </row>
    <row r="476" spans="1:12" ht="40.5" x14ac:dyDescent="0.25">
      <c r="A476" s="517" t="s">
        <v>1997</v>
      </c>
      <c r="B476" s="517" t="s">
        <v>1998</v>
      </c>
      <c r="C476" s="517" t="s">
        <v>2140</v>
      </c>
      <c r="D476" s="517" t="s">
        <v>2141</v>
      </c>
      <c r="E476" s="518" t="s">
        <v>1626</v>
      </c>
      <c r="F476" s="517" t="s">
        <v>1626</v>
      </c>
      <c r="G476" s="520">
        <v>89036</v>
      </c>
      <c r="H476" s="519" t="s">
        <v>2193</v>
      </c>
      <c r="I476" s="517" t="s">
        <v>19028</v>
      </c>
      <c r="J476" s="517" t="s">
        <v>18812</v>
      </c>
      <c r="K476" s="518" t="s">
        <v>8690</v>
      </c>
      <c r="L476" s="517" t="s">
        <v>1738</v>
      </c>
    </row>
    <row r="477" spans="1:12" ht="40.5" x14ac:dyDescent="0.25">
      <c r="A477" s="517" t="s">
        <v>1997</v>
      </c>
      <c r="B477" s="517" t="s">
        <v>1998</v>
      </c>
      <c r="C477" s="517" t="s">
        <v>2140</v>
      </c>
      <c r="D477" s="517" t="s">
        <v>2141</v>
      </c>
      <c r="E477" s="518" t="s">
        <v>1626</v>
      </c>
      <c r="F477" s="517" t="s">
        <v>1626</v>
      </c>
      <c r="G477" s="520">
        <v>89218</v>
      </c>
      <c r="H477" s="519" t="s">
        <v>2194</v>
      </c>
      <c r="I477" s="517" t="s">
        <v>19028</v>
      </c>
      <c r="J477" s="517" t="s">
        <v>18812</v>
      </c>
      <c r="K477" s="518" t="s">
        <v>15815</v>
      </c>
      <c r="L477" s="517" t="s">
        <v>1738</v>
      </c>
    </row>
    <row r="478" spans="1:12" ht="54" x14ac:dyDescent="0.25">
      <c r="A478" s="517" t="s">
        <v>1997</v>
      </c>
      <c r="B478" s="517" t="s">
        <v>1998</v>
      </c>
      <c r="C478" s="517" t="s">
        <v>2140</v>
      </c>
      <c r="D478" s="517" t="s">
        <v>2141</v>
      </c>
      <c r="E478" s="518" t="s">
        <v>1626</v>
      </c>
      <c r="F478" s="517" t="s">
        <v>1626</v>
      </c>
      <c r="G478" s="520">
        <v>89226</v>
      </c>
      <c r="H478" s="519" t="s">
        <v>2195</v>
      </c>
      <c r="I478" s="517" t="s">
        <v>19028</v>
      </c>
      <c r="J478" s="517" t="s">
        <v>18812</v>
      </c>
      <c r="K478" s="518" t="s">
        <v>6827</v>
      </c>
      <c r="L478" s="517" t="s">
        <v>1738</v>
      </c>
    </row>
    <row r="479" spans="1:12" ht="40.5" x14ac:dyDescent="0.25">
      <c r="A479" s="517" t="s">
        <v>1997</v>
      </c>
      <c r="B479" s="517" t="s">
        <v>1998</v>
      </c>
      <c r="C479" s="517" t="s">
        <v>2140</v>
      </c>
      <c r="D479" s="517" t="s">
        <v>2141</v>
      </c>
      <c r="E479" s="518" t="s">
        <v>1626</v>
      </c>
      <c r="F479" s="517" t="s">
        <v>1626</v>
      </c>
      <c r="G479" s="520">
        <v>89235</v>
      </c>
      <c r="H479" s="519" t="s">
        <v>2196</v>
      </c>
      <c r="I479" s="517" t="s">
        <v>19028</v>
      </c>
      <c r="J479" s="517" t="s">
        <v>18812</v>
      </c>
      <c r="K479" s="518" t="s">
        <v>19045</v>
      </c>
      <c r="L479" s="517" t="s">
        <v>1738</v>
      </c>
    </row>
    <row r="480" spans="1:12" ht="40.5" x14ac:dyDescent="0.25">
      <c r="A480" s="517" t="s">
        <v>1997</v>
      </c>
      <c r="B480" s="517" t="s">
        <v>1998</v>
      </c>
      <c r="C480" s="517" t="s">
        <v>2140</v>
      </c>
      <c r="D480" s="517" t="s">
        <v>2141</v>
      </c>
      <c r="E480" s="518" t="s">
        <v>1626</v>
      </c>
      <c r="F480" s="517" t="s">
        <v>1626</v>
      </c>
      <c r="G480" s="520">
        <v>89243</v>
      </c>
      <c r="H480" s="519" t="s">
        <v>2197</v>
      </c>
      <c r="I480" s="517" t="s">
        <v>19028</v>
      </c>
      <c r="J480" s="517" t="s">
        <v>18812</v>
      </c>
      <c r="K480" s="518" t="s">
        <v>19046</v>
      </c>
      <c r="L480" s="517" t="s">
        <v>1738</v>
      </c>
    </row>
    <row r="481" spans="1:12" ht="40.5" x14ac:dyDescent="0.25">
      <c r="A481" s="517" t="s">
        <v>1997</v>
      </c>
      <c r="B481" s="517" t="s">
        <v>1998</v>
      </c>
      <c r="C481" s="517" t="s">
        <v>2140</v>
      </c>
      <c r="D481" s="517" t="s">
        <v>2141</v>
      </c>
      <c r="E481" s="518" t="s">
        <v>1626</v>
      </c>
      <c r="F481" s="517" t="s">
        <v>1626</v>
      </c>
      <c r="G481" s="520">
        <v>89251</v>
      </c>
      <c r="H481" s="519" t="s">
        <v>2198</v>
      </c>
      <c r="I481" s="517" t="s">
        <v>19028</v>
      </c>
      <c r="J481" s="517" t="s">
        <v>18812</v>
      </c>
      <c r="K481" s="518" t="s">
        <v>19047</v>
      </c>
      <c r="L481" s="517" t="s">
        <v>1738</v>
      </c>
    </row>
    <row r="482" spans="1:12" ht="54" x14ac:dyDescent="0.25">
      <c r="A482" s="517" t="s">
        <v>1997</v>
      </c>
      <c r="B482" s="517" t="s">
        <v>1998</v>
      </c>
      <c r="C482" s="517" t="s">
        <v>2140</v>
      </c>
      <c r="D482" s="517" t="s">
        <v>2141</v>
      </c>
      <c r="E482" s="518" t="s">
        <v>1626</v>
      </c>
      <c r="F482" s="517" t="s">
        <v>1626</v>
      </c>
      <c r="G482" s="520">
        <v>89258</v>
      </c>
      <c r="H482" s="519" t="s">
        <v>2199</v>
      </c>
      <c r="I482" s="517" t="s">
        <v>19028</v>
      </c>
      <c r="J482" s="517" t="s">
        <v>18812</v>
      </c>
      <c r="K482" s="518" t="s">
        <v>19048</v>
      </c>
      <c r="L482" s="517" t="s">
        <v>1738</v>
      </c>
    </row>
    <row r="483" spans="1:12" ht="54" x14ac:dyDescent="0.25">
      <c r="A483" s="517" t="s">
        <v>1997</v>
      </c>
      <c r="B483" s="517" t="s">
        <v>1998</v>
      </c>
      <c r="C483" s="517" t="s">
        <v>2140</v>
      </c>
      <c r="D483" s="517" t="s">
        <v>2141</v>
      </c>
      <c r="E483" s="518" t="s">
        <v>1626</v>
      </c>
      <c r="F483" s="517" t="s">
        <v>1626</v>
      </c>
      <c r="G483" s="520">
        <v>89273</v>
      </c>
      <c r="H483" s="519" t="s">
        <v>2200</v>
      </c>
      <c r="I483" s="517" t="s">
        <v>19028</v>
      </c>
      <c r="J483" s="517" t="s">
        <v>18812</v>
      </c>
      <c r="K483" s="518" t="s">
        <v>14709</v>
      </c>
      <c r="L483" s="517" t="s">
        <v>1738</v>
      </c>
    </row>
    <row r="484" spans="1:12" ht="54" x14ac:dyDescent="0.25">
      <c r="A484" s="517" t="s">
        <v>1997</v>
      </c>
      <c r="B484" s="517" t="s">
        <v>1998</v>
      </c>
      <c r="C484" s="517" t="s">
        <v>2140</v>
      </c>
      <c r="D484" s="517" t="s">
        <v>2141</v>
      </c>
      <c r="E484" s="518" t="s">
        <v>1626</v>
      </c>
      <c r="F484" s="517" t="s">
        <v>1626</v>
      </c>
      <c r="G484" s="520">
        <v>89279</v>
      </c>
      <c r="H484" s="519" t="s">
        <v>2201</v>
      </c>
      <c r="I484" s="517" t="s">
        <v>19028</v>
      </c>
      <c r="J484" s="517" t="s">
        <v>18812</v>
      </c>
      <c r="K484" s="518" t="s">
        <v>7262</v>
      </c>
      <c r="L484" s="517" t="s">
        <v>1738</v>
      </c>
    </row>
    <row r="485" spans="1:12" ht="67.5" x14ac:dyDescent="0.25">
      <c r="A485" s="517" t="s">
        <v>1997</v>
      </c>
      <c r="B485" s="517" t="s">
        <v>1998</v>
      </c>
      <c r="C485" s="517" t="s">
        <v>2140</v>
      </c>
      <c r="D485" s="517" t="s">
        <v>2141</v>
      </c>
      <c r="E485" s="518" t="s">
        <v>1626</v>
      </c>
      <c r="F485" s="517" t="s">
        <v>1626</v>
      </c>
      <c r="G485" s="520">
        <v>89877</v>
      </c>
      <c r="H485" s="519" t="s">
        <v>2202</v>
      </c>
      <c r="I485" s="517" t="s">
        <v>19028</v>
      </c>
      <c r="J485" s="517" t="s">
        <v>18812</v>
      </c>
      <c r="K485" s="518" t="s">
        <v>16260</v>
      </c>
      <c r="L485" s="517" t="s">
        <v>1738</v>
      </c>
    </row>
    <row r="486" spans="1:12" ht="67.5" x14ac:dyDescent="0.25">
      <c r="A486" s="517" t="s">
        <v>1997</v>
      </c>
      <c r="B486" s="517" t="s">
        <v>1998</v>
      </c>
      <c r="C486" s="517" t="s">
        <v>2140</v>
      </c>
      <c r="D486" s="517" t="s">
        <v>2141</v>
      </c>
      <c r="E486" s="518" t="s">
        <v>1626</v>
      </c>
      <c r="F486" s="517" t="s">
        <v>1626</v>
      </c>
      <c r="G486" s="520">
        <v>89884</v>
      </c>
      <c r="H486" s="519" t="s">
        <v>2203</v>
      </c>
      <c r="I486" s="517" t="s">
        <v>19028</v>
      </c>
      <c r="J486" s="517" t="s">
        <v>18812</v>
      </c>
      <c r="K486" s="518" t="s">
        <v>12072</v>
      </c>
      <c r="L486" s="517" t="s">
        <v>1738</v>
      </c>
    </row>
    <row r="487" spans="1:12" ht="54" x14ac:dyDescent="0.25">
      <c r="A487" s="517" t="s">
        <v>1997</v>
      </c>
      <c r="B487" s="517" t="s">
        <v>1998</v>
      </c>
      <c r="C487" s="517" t="s">
        <v>2140</v>
      </c>
      <c r="D487" s="517" t="s">
        <v>2141</v>
      </c>
      <c r="E487" s="518" t="s">
        <v>1626</v>
      </c>
      <c r="F487" s="517" t="s">
        <v>1626</v>
      </c>
      <c r="G487" s="520">
        <v>90587</v>
      </c>
      <c r="H487" s="519" t="s">
        <v>2204</v>
      </c>
      <c r="I487" s="517" t="s">
        <v>19028</v>
      </c>
      <c r="J487" s="517" t="s">
        <v>18812</v>
      </c>
      <c r="K487" s="518" t="s">
        <v>7060</v>
      </c>
      <c r="L487" s="517" t="s">
        <v>1738</v>
      </c>
    </row>
    <row r="488" spans="1:12" ht="40.5" x14ac:dyDescent="0.25">
      <c r="A488" s="517" t="s">
        <v>1997</v>
      </c>
      <c r="B488" s="517" t="s">
        <v>1998</v>
      </c>
      <c r="C488" s="517" t="s">
        <v>2140</v>
      </c>
      <c r="D488" s="517" t="s">
        <v>2141</v>
      </c>
      <c r="E488" s="518" t="s">
        <v>1626</v>
      </c>
      <c r="F488" s="517" t="s">
        <v>1626</v>
      </c>
      <c r="G488" s="520">
        <v>90626</v>
      </c>
      <c r="H488" s="519" t="s">
        <v>2205</v>
      </c>
      <c r="I488" s="517" t="s">
        <v>19028</v>
      </c>
      <c r="J488" s="517" t="s">
        <v>18812</v>
      </c>
      <c r="K488" s="518" t="s">
        <v>6906</v>
      </c>
      <c r="L488" s="517" t="s">
        <v>1738</v>
      </c>
    </row>
    <row r="489" spans="1:12" ht="54" x14ac:dyDescent="0.25">
      <c r="A489" s="517" t="s">
        <v>1997</v>
      </c>
      <c r="B489" s="517" t="s">
        <v>1998</v>
      </c>
      <c r="C489" s="517" t="s">
        <v>2140</v>
      </c>
      <c r="D489" s="517" t="s">
        <v>2141</v>
      </c>
      <c r="E489" s="518" t="s">
        <v>1626</v>
      </c>
      <c r="F489" s="517" t="s">
        <v>1626</v>
      </c>
      <c r="G489" s="520">
        <v>90632</v>
      </c>
      <c r="H489" s="519" t="s">
        <v>2206</v>
      </c>
      <c r="I489" s="517" t="s">
        <v>19028</v>
      </c>
      <c r="J489" s="517" t="s">
        <v>18812</v>
      </c>
      <c r="K489" s="518" t="s">
        <v>8877</v>
      </c>
      <c r="L489" s="517" t="s">
        <v>1738</v>
      </c>
    </row>
    <row r="490" spans="1:12" ht="67.5" x14ac:dyDescent="0.25">
      <c r="A490" s="517" t="s">
        <v>1997</v>
      </c>
      <c r="B490" s="517" t="s">
        <v>1998</v>
      </c>
      <c r="C490" s="517" t="s">
        <v>2140</v>
      </c>
      <c r="D490" s="517" t="s">
        <v>2141</v>
      </c>
      <c r="E490" s="518" t="s">
        <v>1626</v>
      </c>
      <c r="F490" s="517" t="s">
        <v>1626</v>
      </c>
      <c r="G490" s="520">
        <v>90638</v>
      </c>
      <c r="H490" s="519" t="s">
        <v>2207</v>
      </c>
      <c r="I490" s="517" t="s">
        <v>19028</v>
      </c>
      <c r="J490" s="517" t="s">
        <v>18812</v>
      </c>
      <c r="K490" s="518" t="s">
        <v>6794</v>
      </c>
      <c r="L490" s="517" t="s">
        <v>1738</v>
      </c>
    </row>
    <row r="491" spans="1:12" ht="54" x14ac:dyDescent="0.25">
      <c r="A491" s="517" t="s">
        <v>1997</v>
      </c>
      <c r="B491" s="517" t="s">
        <v>1998</v>
      </c>
      <c r="C491" s="517" t="s">
        <v>2140</v>
      </c>
      <c r="D491" s="517" t="s">
        <v>2141</v>
      </c>
      <c r="E491" s="518" t="s">
        <v>1626</v>
      </c>
      <c r="F491" s="517" t="s">
        <v>1626</v>
      </c>
      <c r="G491" s="520">
        <v>90644</v>
      </c>
      <c r="H491" s="519" t="s">
        <v>2208</v>
      </c>
      <c r="I491" s="517" t="s">
        <v>19028</v>
      </c>
      <c r="J491" s="517" t="s">
        <v>18812</v>
      </c>
      <c r="K491" s="518" t="s">
        <v>9903</v>
      </c>
      <c r="L491" s="517" t="s">
        <v>1738</v>
      </c>
    </row>
    <row r="492" spans="1:12" ht="67.5" x14ac:dyDescent="0.25">
      <c r="A492" s="517" t="s">
        <v>1997</v>
      </c>
      <c r="B492" s="517" t="s">
        <v>1998</v>
      </c>
      <c r="C492" s="517" t="s">
        <v>2140</v>
      </c>
      <c r="D492" s="517" t="s">
        <v>2141</v>
      </c>
      <c r="E492" s="518" t="s">
        <v>1626</v>
      </c>
      <c r="F492" s="517" t="s">
        <v>1626</v>
      </c>
      <c r="G492" s="520">
        <v>90651</v>
      </c>
      <c r="H492" s="519" t="s">
        <v>2209</v>
      </c>
      <c r="I492" s="517" t="s">
        <v>19028</v>
      </c>
      <c r="J492" s="517" t="s">
        <v>18812</v>
      </c>
      <c r="K492" s="518" t="s">
        <v>6742</v>
      </c>
      <c r="L492" s="517" t="s">
        <v>1738</v>
      </c>
    </row>
    <row r="493" spans="1:12" ht="40.5" x14ac:dyDescent="0.25">
      <c r="A493" s="517" t="s">
        <v>1997</v>
      </c>
      <c r="B493" s="517" t="s">
        <v>1998</v>
      </c>
      <c r="C493" s="517" t="s">
        <v>2140</v>
      </c>
      <c r="D493" s="517" t="s">
        <v>2141</v>
      </c>
      <c r="E493" s="518" t="s">
        <v>1626</v>
      </c>
      <c r="F493" s="517" t="s">
        <v>1626</v>
      </c>
      <c r="G493" s="520">
        <v>90657</v>
      </c>
      <c r="H493" s="519" t="s">
        <v>2210</v>
      </c>
      <c r="I493" s="517" t="s">
        <v>19028</v>
      </c>
      <c r="J493" s="517" t="s">
        <v>18812</v>
      </c>
      <c r="K493" s="518" t="s">
        <v>7232</v>
      </c>
      <c r="L493" s="517" t="s">
        <v>1738</v>
      </c>
    </row>
    <row r="494" spans="1:12" ht="40.5" x14ac:dyDescent="0.25">
      <c r="A494" s="517" t="s">
        <v>1997</v>
      </c>
      <c r="B494" s="517" t="s">
        <v>1998</v>
      </c>
      <c r="C494" s="517" t="s">
        <v>2140</v>
      </c>
      <c r="D494" s="517" t="s">
        <v>2141</v>
      </c>
      <c r="E494" s="518" t="s">
        <v>1626</v>
      </c>
      <c r="F494" s="517" t="s">
        <v>1626</v>
      </c>
      <c r="G494" s="520">
        <v>90663</v>
      </c>
      <c r="H494" s="519" t="s">
        <v>2211</v>
      </c>
      <c r="I494" s="517" t="s">
        <v>19028</v>
      </c>
      <c r="J494" s="517" t="s">
        <v>18812</v>
      </c>
      <c r="K494" s="518" t="s">
        <v>7405</v>
      </c>
      <c r="L494" s="517" t="s">
        <v>1738</v>
      </c>
    </row>
    <row r="495" spans="1:12" ht="81" x14ac:dyDescent="0.25">
      <c r="A495" s="517" t="s">
        <v>1997</v>
      </c>
      <c r="B495" s="517" t="s">
        <v>1998</v>
      </c>
      <c r="C495" s="517" t="s">
        <v>2140</v>
      </c>
      <c r="D495" s="517" t="s">
        <v>2141</v>
      </c>
      <c r="E495" s="518" t="s">
        <v>1626</v>
      </c>
      <c r="F495" s="517" t="s">
        <v>1626</v>
      </c>
      <c r="G495" s="520">
        <v>90669</v>
      </c>
      <c r="H495" s="519" t="s">
        <v>2212</v>
      </c>
      <c r="I495" s="517" t="s">
        <v>19028</v>
      </c>
      <c r="J495" s="517" t="s">
        <v>18812</v>
      </c>
      <c r="K495" s="518" t="s">
        <v>7569</v>
      </c>
      <c r="L495" s="517" t="s">
        <v>1738</v>
      </c>
    </row>
    <row r="496" spans="1:12" ht="81" x14ac:dyDescent="0.25">
      <c r="A496" s="517" t="s">
        <v>1997</v>
      </c>
      <c r="B496" s="517" t="s">
        <v>1998</v>
      </c>
      <c r="C496" s="517" t="s">
        <v>2140</v>
      </c>
      <c r="D496" s="517" t="s">
        <v>2141</v>
      </c>
      <c r="E496" s="518" t="s">
        <v>1626</v>
      </c>
      <c r="F496" s="517" t="s">
        <v>1626</v>
      </c>
      <c r="G496" s="520">
        <v>90675</v>
      </c>
      <c r="H496" s="519" t="s">
        <v>2213</v>
      </c>
      <c r="I496" s="517" t="s">
        <v>19028</v>
      </c>
      <c r="J496" s="517" t="s">
        <v>18812</v>
      </c>
      <c r="K496" s="518" t="s">
        <v>19049</v>
      </c>
      <c r="L496" s="517" t="s">
        <v>1738</v>
      </c>
    </row>
    <row r="497" spans="1:12" ht="81" x14ac:dyDescent="0.25">
      <c r="A497" s="517" t="s">
        <v>1997</v>
      </c>
      <c r="B497" s="517" t="s">
        <v>1998</v>
      </c>
      <c r="C497" s="517" t="s">
        <v>2140</v>
      </c>
      <c r="D497" s="517" t="s">
        <v>2141</v>
      </c>
      <c r="E497" s="518" t="s">
        <v>1626</v>
      </c>
      <c r="F497" s="517" t="s">
        <v>1626</v>
      </c>
      <c r="G497" s="520">
        <v>90681</v>
      </c>
      <c r="H497" s="519" t="s">
        <v>2214</v>
      </c>
      <c r="I497" s="517" t="s">
        <v>19028</v>
      </c>
      <c r="J497" s="517" t="s">
        <v>18812</v>
      </c>
      <c r="K497" s="518" t="s">
        <v>17190</v>
      </c>
      <c r="L497" s="517" t="s">
        <v>1738</v>
      </c>
    </row>
    <row r="498" spans="1:12" ht="54" x14ac:dyDescent="0.25">
      <c r="A498" s="517" t="s">
        <v>1997</v>
      </c>
      <c r="B498" s="517" t="s">
        <v>1998</v>
      </c>
      <c r="C498" s="517" t="s">
        <v>2140</v>
      </c>
      <c r="D498" s="517" t="s">
        <v>2141</v>
      </c>
      <c r="E498" s="518" t="s">
        <v>1626</v>
      </c>
      <c r="F498" s="517" t="s">
        <v>1626</v>
      </c>
      <c r="G498" s="520">
        <v>90687</v>
      </c>
      <c r="H498" s="519" t="s">
        <v>2215</v>
      </c>
      <c r="I498" s="517" t="s">
        <v>19028</v>
      </c>
      <c r="J498" s="517" t="s">
        <v>18812</v>
      </c>
      <c r="K498" s="518" t="s">
        <v>19050</v>
      </c>
      <c r="L498" s="517" t="s">
        <v>1738</v>
      </c>
    </row>
    <row r="499" spans="1:12" ht="54" x14ac:dyDescent="0.25">
      <c r="A499" s="517" t="s">
        <v>1997</v>
      </c>
      <c r="B499" s="517" t="s">
        <v>1998</v>
      </c>
      <c r="C499" s="517" t="s">
        <v>2140</v>
      </c>
      <c r="D499" s="517" t="s">
        <v>2141</v>
      </c>
      <c r="E499" s="518" t="s">
        <v>1626</v>
      </c>
      <c r="F499" s="517" t="s">
        <v>1626</v>
      </c>
      <c r="G499" s="520">
        <v>90693</v>
      </c>
      <c r="H499" s="519" t="s">
        <v>2216</v>
      </c>
      <c r="I499" s="517" t="s">
        <v>19028</v>
      </c>
      <c r="J499" s="517" t="s">
        <v>18812</v>
      </c>
      <c r="K499" s="518" t="s">
        <v>19051</v>
      </c>
      <c r="L499" s="517" t="s">
        <v>1738</v>
      </c>
    </row>
    <row r="500" spans="1:12" ht="54" x14ac:dyDescent="0.25">
      <c r="A500" s="517" t="s">
        <v>1997</v>
      </c>
      <c r="B500" s="517" t="s">
        <v>1998</v>
      </c>
      <c r="C500" s="517" t="s">
        <v>2140</v>
      </c>
      <c r="D500" s="517" t="s">
        <v>2141</v>
      </c>
      <c r="E500" s="518" t="s">
        <v>1626</v>
      </c>
      <c r="F500" s="517" t="s">
        <v>1626</v>
      </c>
      <c r="G500" s="520">
        <v>90965</v>
      </c>
      <c r="H500" s="519" t="s">
        <v>2217</v>
      </c>
      <c r="I500" s="517" t="s">
        <v>19028</v>
      </c>
      <c r="J500" s="517" t="s">
        <v>18947</v>
      </c>
      <c r="K500" s="518" t="s">
        <v>7559</v>
      </c>
      <c r="L500" s="517" t="s">
        <v>1738</v>
      </c>
    </row>
    <row r="501" spans="1:12" ht="54" x14ac:dyDescent="0.25">
      <c r="A501" s="517" t="s">
        <v>1997</v>
      </c>
      <c r="B501" s="517" t="s">
        <v>1998</v>
      </c>
      <c r="C501" s="517" t="s">
        <v>2140</v>
      </c>
      <c r="D501" s="517" t="s">
        <v>2141</v>
      </c>
      <c r="E501" s="518" t="s">
        <v>1626</v>
      </c>
      <c r="F501" s="517" t="s">
        <v>1626</v>
      </c>
      <c r="G501" s="520">
        <v>90973</v>
      </c>
      <c r="H501" s="519" t="s">
        <v>2218</v>
      </c>
      <c r="I501" s="517" t="s">
        <v>19028</v>
      </c>
      <c r="J501" s="517" t="s">
        <v>18812</v>
      </c>
      <c r="K501" s="518" t="s">
        <v>7843</v>
      </c>
      <c r="L501" s="517" t="s">
        <v>1738</v>
      </c>
    </row>
    <row r="502" spans="1:12" ht="54" x14ac:dyDescent="0.25">
      <c r="A502" s="517" t="s">
        <v>1997</v>
      </c>
      <c r="B502" s="517" t="s">
        <v>1998</v>
      </c>
      <c r="C502" s="517" t="s">
        <v>2140</v>
      </c>
      <c r="D502" s="517" t="s">
        <v>2141</v>
      </c>
      <c r="E502" s="518" t="s">
        <v>1626</v>
      </c>
      <c r="F502" s="517" t="s">
        <v>1626</v>
      </c>
      <c r="G502" s="520">
        <v>90982</v>
      </c>
      <c r="H502" s="519" t="s">
        <v>2219</v>
      </c>
      <c r="I502" s="517" t="s">
        <v>19028</v>
      </c>
      <c r="J502" s="517" t="s">
        <v>18812</v>
      </c>
      <c r="K502" s="518" t="s">
        <v>7973</v>
      </c>
      <c r="L502" s="517" t="s">
        <v>1738</v>
      </c>
    </row>
    <row r="503" spans="1:12" ht="54" x14ac:dyDescent="0.25">
      <c r="A503" s="517" t="s">
        <v>1997</v>
      </c>
      <c r="B503" s="517" t="s">
        <v>1998</v>
      </c>
      <c r="C503" s="517" t="s">
        <v>2140</v>
      </c>
      <c r="D503" s="517" t="s">
        <v>2141</v>
      </c>
      <c r="E503" s="518" t="s">
        <v>1626</v>
      </c>
      <c r="F503" s="517" t="s">
        <v>1626</v>
      </c>
      <c r="G503" s="520">
        <v>91001</v>
      </c>
      <c r="H503" s="519" t="s">
        <v>2220</v>
      </c>
      <c r="I503" s="517" t="s">
        <v>19028</v>
      </c>
      <c r="J503" s="517" t="s">
        <v>18812</v>
      </c>
      <c r="K503" s="518" t="s">
        <v>6805</v>
      </c>
      <c r="L503" s="517" t="s">
        <v>1738</v>
      </c>
    </row>
    <row r="504" spans="1:12" ht="67.5" x14ac:dyDescent="0.25">
      <c r="A504" s="517" t="s">
        <v>1997</v>
      </c>
      <c r="B504" s="517" t="s">
        <v>1998</v>
      </c>
      <c r="C504" s="517" t="s">
        <v>2140</v>
      </c>
      <c r="D504" s="517" t="s">
        <v>2141</v>
      </c>
      <c r="E504" s="518" t="s">
        <v>1626</v>
      </c>
      <c r="F504" s="517" t="s">
        <v>1626</v>
      </c>
      <c r="G504" s="520">
        <v>91032</v>
      </c>
      <c r="H504" s="519" t="s">
        <v>2221</v>
      </c>
      <c r="I504" s="517" t="s">
        <v>19028</v>
      </c>
      <c r="J504" s="517" t="s">
        <v>18812</v>
      </c>
      <c r="K504" s="518" t="s">
        <v>18897</v>
      </c>
      <c r="L504" s="517" t="s">
        <v>1738</v>
      </c>
    </row>
    <row r="505" spans="1:12" ht="54" x14ac:dyDescent="0.25">
      <c r="A505" s="517" t="s">
        <v>1997</v>
      </c>
      <c r="B505" s="517" t="s">
        <v>1998</v>
      </c>
      <c r="C505" s="517" t="s">
        <v>2140</v>
      </c>
      <c r="D505" s="517" t="s">
        <v>2141</v>
      </c>
      <c r="E505" s="518" t="s">
        <v>1626</v>
      </c>
      <c r="F505" s="517" t="s">
        <v>1626</v>
      </c>
      <c r="G505" s="520">
        <v>91278</v>
      </c>
      <c r="H505" s="519" t="s">
        <v>2222</v>
      </c>
      <c r="I505" s="517" t="s">
        <v>19028</v>
      </c>
      <c r="J505" s="517" t="s">
        <v>18812</v>
      </c>
      <c r="K505" s="518" t="s">
        <v>6886</v>
      </c>
      <c r="L505" s="517" t="s">
        <v>1738</v>
      </c>
    </row>
    <row r="506" spans="1:12" ht="67.5" x14ac:dyDescent="0.25">
      <c r="A506" s="517" t="s">
        <v>1997</v>
      </c>
      <c r="B506" s="517" t="s">
        <v>1998</v>
      </c>
      <c r="C506" s="517" t="s">
        <v>2140</v>
      </c>
      <c r="D506" s="517" t="s">
        <v>2141</v>
      </c>
      <c r="E506" s="518" t="s">
        <v>1626</v>
      </c>
      <c r="F506" s="517" t="s">
        <v>1626</v>
      </c>
      <c r="G506" s="520">
        <v>91285</v>
      </c>
      <c r="H506" s="519" t="s">
        <v>2223</v>
      </c>
      <c r="I506" s="517" t="s">
        <v>19028</v>
      </c>
      <c r="J506" s="517" t="s">
        <v>18812</v>
      </c>
      <c r="K506" s="518" t="s">
        <v>6756</v>
      </c>
      <c r="L506" s="517" t="s">
        <v>1738</v>
      </c>
    </row>
    <row r="507" spans="1:12" ht="81" x14ac:dyDescent="0.25">
      <c r="A507" s="517" t="s">
        <v>1997</v>
      </c>
      <c r="B507" s="517" t="s">
        <v>1998</v>
      </c>
      <c r="C507" s="517" t="s">
        <v>2140</v>
      </c>
      <c r="D507" s="517" t="s">
        <v>2141</v>
      </c>
      <c r="E507" s="518" t="s">
        <v>1626</v>
      </c>
      <c r="F507" s="517" t="s">
        <v>1626</v>
      </c>
      <c r="G507" s="520">
        <v>91387</v>
      </c>
      <c r="H507" s="519" t="s">
        <v>2224</v>
      </c>
      <c r="I507" s="517" t="s">
        <v>19028</v>
      </c>
      <c r="J507" s="517" t="s">
        <v>18812</v>
      </c>
      <c r="K507" s="518" t="s">
        <v>19052</v>
      </c>
      <c r="L507" s="517" t="s">
        <v>1738</v>
      </c>
    </row>
    <row r="508" spans="1:12" ht="81" x14ac:dyDescent="0.25">
      <c r="A508" s="517" t="s">
        <v>1997</v>
      </c>
      <c r="B508" s="517" t="s">
        <v>1998</v>
      </c>
      <c r="C508" s="517" t="s">
        <v>2140</v>
      </c>
      <c r="D508" s="517" t="s">
        <v>2141</v>
      </c>
      <c r="E508" s="518" t="s">
        <v>1626</v>
      </c>
      <c r="F508" s="517" t="s">
        <v>1626</v>
      </c>
      <c r="G508" s="520">
        <v>91395</v>
      </c>
      <c r="H508" s="519" t="s">
        <v>2225</v>
      </c>
      <c r="I508" s="517" t="s">
        <v>19028</v>
      </c>
      <c r="J508" s="517" t="s">
        <v>18812</v>
      </c>
      <c r="K508" s="518" t="s">
        <v>16536</v>
      </c>
      <c r="L508" s="517" t="s">
        <v>1738</v>
      </c>
    </row>
    <row r="509" spans="1:12" ht="81" x14ac:dyDescent="0.25">
      <c r="A509" s="517" t="s">
        <v>1997</v>
      </c>
      <c r="B509" s="517" t="s">
        <v>1998</v>
      </c>
      <c r="C509" s="517" t="s">
        <v>2140</v>
      </c>
      <c r="D509" s="517" t="s">
        <v>2141</v>
      </c>
      <c r="E509" s="518" t="s">
        <v>1626</v>
      </c>
      <c r="F509" s="517" t="s">
        <v>1626</v>
      </c>
      <c r="G509" s="520">
        <v>91486</v>
      </c>
      <c r="H509" s="519" t="s">
        <v>2226</v>
      </c>
      <c r="I509" s="517" t="s">
        <v>19028</v>
      </c>
      <c r="J509" s="517" t="s">
        <v>18812</v>
      </c>
      <c r="K509" s="518" t="s">
        <v>19053</v>
      </c>
      <c r="L509" s="517" t="s">
        <v>1738</v>
      </c>
    </row>
    <row r="510" spans="1:12" ht="40.5" x14ac:dyDescent="0.25">
      <c r="A510" s="517" t="s">
        <v>1997</v>
      </c>
      <c r="B510" s="517" t="s">
        <v>1998</v>
      </c>
      <c r="C510" s="517" t="s">
        <v>2140</v>
      </c>
      <c r="D510" s="517" t="s">
        <v>2141</v>
      </c>
      <c r="E510" s="518" t="s">
        <v>1626</v>
      </c>
      <c r="F510" s="517" t="s">
        <v>1626</v>
      </c>
      <c r="G510" s="520">
        <v>91534</v>
      </c>
      <c r="H510" s="519" t="s">
        <v>2227</v>
      </c>
      <c r="I510" s="517" t="s">
        <v>19028</v>
      </c>
      <c r="J510" s="517" t="s">
        <v>18812</v>
      </c>
      <c r="K510" s="518" t="s">
        <v>19054</v>
      </c>
      <c r="L510" s="517" t="s">
        <v>1738</v>
      </c>
    </row>
    <row r="511" spans="1:12" ht="81" x14ac:dyDescent="0.25">
      <c r="A511" s="517" t="s">
        <v>1997</v>
      </c>
      <c r="B511" s="517" t="s">
        <v>1998</v>
      </c>
      <c r="C511" s="517" t="s">
        <v>2140</v>
      </c>
      <c r="D511" s="517" t="s">
        <v>2141</v>
      </c>
      <c r="E511" s="518" t="s">
        <v>1626</v>
      </c>
      <c r="F511" s="517" t="s">
        <v>1626</v>
      </c>
      <c r="G511" s="520">
        <v>91635</v>
      </c>
      <c r="H511" s="519" t="s">
        <v>2228</v>
      </c>
      <c r="I511" s="517" t="s">
        <v>19028</v>
      </c>
      <c r="J511" s="517" t="s">
        <v>18812</v>
      </c>
      <c r="K511" s="518" t="s">
        <v>19055</v>
      </c>
      <c r="L511" s="517" t="s">
        <v>1738</v>
      </c>
    </row>
    <row r="512" spans="1:12" ht="81" x14ac:dyDescent="0.25">
      <c r="A512" s="517" t="s">
        <v>1997</v>
      </c>
      <c r="B512" s="517" t="s">
        <v>1998</v>
      </c>
      <c r="C512" s="517" t="s">
        <v>2140</v>
      </c>
      <c r="D512" s="517" t="s">
        <v>2141</v>
      </c>
      <c r="E512" s="518" t="s">
        <v>1626</v>
      </c>
      <c r="F512" s="517" t="s">
        <v>1626</v>
      </c>
      <c r="G512" s="520">
        <v>91646</v>
      </c>
      <c r="H512" s="519" t="s">
        <v>2229</v>
      </c>
      <c r="I512" s="517" t="s">
        <v>19028</v>
      </c>
      <c r="J512" s="517" t="s">
        <v>18812</v>
      </c>
      <c r="K512" s="518" t="s">
        <v>15505</v>
      </c>
      <c r="L512" s="517" t="s">
        <v>1738</v>
      </c>
    </row>
    <row r="513" spans="1:12" ht="40.5" x14ac:dyDescent="0.25">
      <c r="A513" s="517" t="s">
        <v>1997</v>
      </c>
      <c r="B513" s="517" t="s">
        <v>1998</v>
      </c>
      <c r="C513" s="517" t="s">
        <v>2140</v>
      </c>
      <c r="D513" s="517" t="s">
        <v>2141</v>
      </c>
      <c r="E513" s="518" t="s">
        <v>1626</v>
      </c>
      <c r="F513" s="517" t="s">
        <v>1626</v>
      </c>
      <c r="G513" s="520">
        <v>91693</v>
      </c>
      <c r="H513" s="519" t="s">
        <v>2230</v>
      </c>
      <c r="I513" s="517" t="s">
        <v>19028</v>
      </c>
      <c r="J513" s="517" t="s">
        <v>18812</v>
      </c>
      <c r="K513" s="518" t="s">
        <v>19056</v>
      </c>
      <c r="L513" s="517" t="s">
        <v>1738</v>
      </c>
    </row>
    <row r="514" spans="1:12" ht="40.5" x14ac:dyDescent="0.25">
      <c r="A514" s="517" t="s">
        <v>1997</v>
      </c>
      <c r="B514" s="517" t="s">
        <v>1998</v>
      </c>
      <c r="C514" s="517" t="s">
        <v>2140</v>
      </c>
      <c r="D514" s="517" t="s">
        <v>2141</v>
      </c>
      <c r="E514" s="518" t="s">
        <v>1626</v>
      </c>
      <c r="F514" s="517" t="s">
        <v>1626</v>
      </c>
      <c r="G514" s="520">
        <v>92044</v>
      </c>
      <c r="H514" s="519" t="s">
        <v>2231</v>
      </c>
      <c r="I514" s="517" t="s">
        <v>19028</v>
      </c>
      <c r="J514" s="517" t="s">
        <v>18812</v>
      </c>
      <c r="K514" s="518" t="s">
        <v>7020</v>
      </c>
      <c r="L514" s="517" t="s">
        <v>1738</v>
      </c>
    </row>
    <row r="515" spans="1:12" ht="94.5" x14ac:dyDescent="0.25">
      <c r="A515" s="517" t="s">
        <v>1997</v>
      </c>
      <c r="B515" s="517" t="s">
        <v>1998</v>
      </c>
      <c r="C515" s="517" t="s">
        <v>2140</v>
      </c>
      <c r="D515" s="517" t="s">
        <v>2141</v>
      </c>
      <c r="E515" s="518" t="s">
        <v>1626</v>
      </c>
      <c r="F515" s="517" t="s">
        <v>1626</v>
      </c>
      <c r="G515" s="520">
        <v>92107</v>
      </c>
      <c r="H515" s="519" t="s">
        <v>2232</v>
      </c>
      <c r="I515" s="517" t="s">
        <v>19028</v>
      </c>
      <c r="J515" s="517" t="s">
        <v>18812</v>
      </c>
      <c r="K515" s="518" t="s">
        <v>15444</v>
      </c>
      <c r="L515" s="517" t="s">
        <v>1738</v>
      </c>
    </row>
    <row r="516" spans="1:12" ht="54" x14ac:dyDescent="0.25">
      <c r="A516" s="517" t="s">
        <v>1997</v>
      </c>
      <c r="B516" s="517" t="s">
        <v>1998</v>
      </c>
      <c r="C516" s="517" t="s">
        <v>2140</v>
      </c>
      <c r="D516" s="517" t="s">
        <v>2141</v>
      </c>
      <c r="E516" s="518" t="s">
        <v>1626</v>
      </c>
      <c r="F516" s="517" t="s">
        <v>1626</v>
      </c>
      <c r="G516" s="520">
        <v>92113</v>
      </c>
      <c r="H516" s="519" t="s">
        <v>2233</v>
      </c>
      <c r="I516" s="517" t="s">
        <v>19028</v>
      </c>
      <c r="J516" s="517" t="s">
        <v>18812</v>
      </c>
      <c r="K516" s="518" t="s">
        <v>6958</v>
      </c>
      <c r="L516" s="517" t="s">
        <v>1738</v>
      </c>
    </row>
    <row r="517" spans="1:12" ht="27" x14ac:dyDescent="0.25">
      <c r="A517" s="517" t="s">
        <v>1997</v>
      </c>
      <c r="B517" s="517" t="s">
        <v>1998</v>
      </c>
      <c r="C517" s="517" t="s">
        <v>2140</v>
      </c>
      <c r="D517" s="517" t="s">
        <v>2141</v>
      </c>
      <c r="E517" s="518" t="s">
        <v>1626</v>
      </c>
      <c r="F517" s="517" t="s">
        <v>1626</v>
      </c>
      <c r="G517" s="520">
        <v>92119</v>
      </c>
      <c r="H517" s="519" t="s">
        <v>2234</v>
      </c>
      <c r="I517" s="517" t="s">
        <v>19028</v>
      </c>
      <c r="J517" s="517" t="s">
        <v>18812</v>
      </c>
      <c r="K517" s="518" t="s">
        <v>6916</v>
      </c>
      <c r="L517" s="517" t="s">
        <v>1738</v>
      </c>
    </row>
    <row r="518" spans="1:12" ht="40.5" x14ac:dyDescent="0.25">
      <c r="A518" s="517" t="s">
        <v>1997</v>
      </c>
      <c r="B518" s="517" t="s">
        <v>1998</v>
      </c>
      <c r="C518" s="517" t="s">
        <v>2140</v>
      </c>
      <c r="D518" s="517" t="s">
        <v>2141</v>
      </c>
      <c r="E518" s="518" t="s">
        <v>1626</v>
      </c>
      <c r="F518" s="517" t="s">
        <v>1626</v>
      </c>
      <c r="G518" s="520">
        <v>92139</v>
      </c>
      <c r="H518" s="519" t="s">
        <v>2235</v>
      </c>
      <c r="I518" s="517" t="s">
        <v>19028</v>
      </c>
      <c r="J518" s="517" t="s">
        <v>18812</v>
      </c>
      <c r="K518" s="518" t="s">
        <v>19057</v>
      </c>
      <c r="L518" s="517" t="s">
        <v>1738</v>
      </c>
    </row>
    <row r="519" spans="1:12" ht="40.5" x14ac:dyDescent="0.25">
      <c r="A519" s="517" t="s">
        <v>1997</v>
      </c>
      <c r="B519" s="517" t="s">
        <v>1998</v>
      </c>
      <c r="C519" s="517" t="s">
        <v>2140</v>
      </c>
      <c r="D519" s="517" t="s">
        <v>2141</v>
      </c>
      <c r="E519" s="518" t="s">
        <v>1626</v>
      </c>
      <c r="F519" s="517" t="s">
        <v>1626</v>
      </c>
      <c r="G519" s="520">
        <v>92146</v>
      </c>
      <c r="H519" s="519" t="s">
        <v>2236</v>
      </c>
      <c r="I519" s="517" t="s">
        <v>19028</v>
      </c>
      <c r="J519" s="517" t="s">
        <v>18812</v>
      </c>
      <c r="K519" s="518" t="s">
        <v>10743</v>
      </c>
      <c r="L519" s="517" t="s">
        <v>1738</v>
      </c>
    </row>
    <row r="520" spans="1:12" ht="81" x14ac:dyDescent="0.25">
      <c r="A520" s="517" t="s">
        <v>1997</v>
      </c>
      <c r="B520" s="517" t="s">
        <v>1998</v>
      </c>
      <c r="C520" s="517" t="s">
        <v>2140</v>
      </c>
      <c r="D520" s="517" t="s">
        <v>2141</v>
      </c>
      <c r="E520" s="518" t="s">
        <v>1626</v>
      </c>
      <c r="F520" s="517" t="s">
        <v>1626</v>
      </c>
      <c r="G520" s="520">
        <v>92243</v>
      </c>
      <c r="H520" s="519" t="s">
        <v>2237</v>
      </c>
      <c r="I520" s="517" t="s">
        <v>19028</v>
      </c>
      <c r="J520" s="517" t="s">
        <v>18812</v>
      </c>
      <c r="K520" s="518" t="s">
        <v>19058</v>
      </c>
      <c r="L520" s="517" t="s">
        <v>1738</v>
      </c>
    </row>
    <row r="521" spans="1:12" ht="54" x14ac:dyDescent="0.25">
      <c r="A521" s="517" t="s">
        <v>1997</v>
      </c>
      <c r="B521" s="517" t="s">
        <v>1998</v>
      </c>
      <c r="C521" s="517" t="s">
        <v>2140</v>
      </c>
      <c r="D521" s="517" t="s">
        <v>2141</v>
      </c>
      <c r="E521" s="518" t="s">
        <v>1626</v>
      </c>
      <c r="F521" s="517" t="s">
        <v>1626</v>
      </c>
      <c r="G521" s="520">
        <v>92717</v>
      </c>
      <c r="H521" s="519" t="s">
        <v>2238</v>
      </c>
      <c r="I521" s="517" t="s">
        <v>19028</v>
      </c>
      <c r="J521" s="517" t="s">
        <v>18812</v>
      </c>
      <c r="K521" s="518" t="s">
        <v>7224</v>
      </c>
      <c r="L521" s="517" t="s">
        <v>1738</v>
      </c>
    </row>
    <row r="522" spans="1:12" ht="40.5" x14ac:dyDescent="0.25">
      <c r="A522" s="517" t="s">
        <v>1997</v>
      </c>
      <c r="B522" s="517" t="s">
        <v>1998</v>
      </c>
      <c r="C522" s="517" t="s">
        <v>2140</v>
      </c>
      <c r="D522" s="517" t="s">
        <v>2141</v>
      </c>
      <c r="E522" s="518" t="s">
        <v>1626</v>
      </c>
      <c r="F522" s="517" t="s">
        <v>1626</v>
      </c>
      <c r="G522" s="520">
        <v>92961</v>
      </c>
      <c r="H522" s="519" t="s">
        <v>2239</v>
      </c>
      <c r="I522" s="517" t="s">
        <v>19028</v>
      </c>
      <c r="J522" s="517" t="s">
        <v>18812</v>
      </c>
      <c r="K522" s="518" t="s">
        <v>7569</v>
      </c>
      <c r="L522" s="517" t="s">
        <v>1738</v>
      </c>
    </row>
    <row r="523" spans="1:12" ht="40.5" x14ac:dyDescent="0.25">
      <c r="A523" s="517" t="s">
        <v>1997</v>
      </c>
      <c r="B523" s="517" t="s">
        <v>1998</v>
      </c>
      <c r="C523" s="517" t="s">
        <v>2140</v>
      </c>
      <c r="D523" s="517" t="s">
        <v>2141</v>
      </c>
      <c r="E523" s="518" t="s">
        <v>1626</v>
      </c>
      <c r="F523" s="517" t="s">
        <v>1626</v>
      </c>
      <c r="G523" s="520">
        <v>92967</v>
      </c>
      <c r="H523" s="519" t="s">
        <v>2240</v>
      </c>
      <c r="I523" s="517" t="s">
        <v>19028</v>
      </c>
      <c r="J523" s="517" t="s">
        <v>18812</v>
      </c>
      <c r="K523" s="518" t="s">
        <v>19059</v>
      </c>
      <c r="L523" s="517" t="s">
        <v>1738</v>
      </c>
    </row>
    <row r="524" spans="1:12" ht="81" x14ac:dyDescent="0.25">
      <c r="A524" s="517" t="s">
        <v>1997</v>
      </c>
      <c r="B524" s="517" t="s">
        <v>1998</v>
      </c>
      <c r="C524" s="517" t="s">
        <v>2140</v>
      </c>
      <c r="D524" s="517" t="s">
        <v>2141</v>
      </c>
      <c r="E524" s="518" t="s">
        <v>1626</v>
      </c>
      <c r="F524" s="517" t="s">
        <v>1626</v>
      </c>
      <c r="G524" s="520">
        <v>93225</v>
      </c>
      <c r="H524" s="519" t="s">
        <v>2241</v>
      </c>
      <c r="I524" s="517" t="s">
        <v>19028</v>
      </c>
      <c r="J524" s="517" t="s">
        <v>18812</v>
      </c>
      <c r="K524" s="518" t="s">
        <v>19060</v>
      </c>
      <c r="L524" s="517" t="s">
        <v>1738</v>
      </c>
    </row>
    <row r="525" spans="1:12" ht="54" x14ac:dyDescent="0.25">
      <c r="A525" s="517" t="s">
        <v>1997</v>
      </c>
      <c r="B525" s="517" t="s">
        <v>1998</v>
      </c>
      <c r="C525" s="517" t="s">
        <v>2140</v>
      </c>
      <c r="D525" s="517" t="s">
        <v>2141</v>
      </c>
      <c r="E525" s="518" t="s">
        <v>1626</v>
      </c>
      <c r="F525" s="517" t="s">
        <v>1626</v>
      </c>
      <c r="G525" s="520">
        <v>93234</v>
      </c>
      <c r="H525" s="519" t="s">
        <v>2242</v>
      </c>
      <c r="I525" s="517" t="s">
        <v>19028</v>
      </c>
      <c r="J525" s="517" t="s">
        <v>18812</v>
      </c>
      <c r="K525" s="518" t="s">
        <v>6867</v>
      </c>
      <c r="L525" s="517" t="s">
        <v>1738</v>
      </c>
    </row>
    <row r="526" spans="1:12" ht="67.5" x14ac:dyDescent="0.25">
      <c r="A526" s="517" t="s">
        <v>1997</v>
      </c>
      <c r="B526" s="517" t="s">
        <v>1998</v>
      </c>
      <c r="C526" s="517" t="s">
        <v>2140</v>
      </c>
      <c r="D526" s="517" t="s">
        <v>2141</v>
      </c>
      <c r="E526" s="518" t="s">
        <v>1626</v>
      </c>
      <c r="F526" s="517" t="s">
        <v>1626</v>
      </c>
      <c r="G526" s="520">
        <v>93244</v>
      </c>
      <c r="H526" s="519" t="s">
        <v>2243</v>
      </c>
      <c r="I526" s="517" t="s">
        <v>19028</v>
      </c>
      <c r="J526" s="517" t="s">
        <v>18812</v>
      </c>
      <c r="K526" s="518" t="s">
        <v>19061</v>
      </c>
      <c r="L526" s="517" t="s">
        <v>1738</v>
      </c>
    </row>
    <row r="527" spans="1:12" ht="40.5" x14ac:dyDescent="0.25">
      <c r="A527" s="517" t="s">
        <v>1997</v>
      </c>
      <c r="B527" s="517" t="s">
        <v>1998</v>
      </c>
      <c r="C527" s="517" t="s">
        <v>2140</v>
      </c>
      <c r="D527" s="517" t="s">
        <v>2141</v>
      </c>
      <c r="E527" s="518" t="s">
        <v>1626</v>
      </c>
      <c r="F527" s="517" t="s">
        <v>1626</v>
      </c>
      <c r="G527" s="520">
        <v>93274</v>
      </c>
      <c r="H527" s="519" t="s">
        <v>2244</v>
      </c>
      <c r="I527" s="517" t="s">
        <v>19028</v>
      </c>
      <c r="J527" s="517" t="s">
        <v>18812</v>
      </c>
      <c r="K527" s="518" t="s">
        <v>19062</v>
      </c>
      <c r="L527" s="517" t="s">
        <v>1738</v>
      </c>
    </row>
    <row r="528" spans="1:12" ht="40.5" x14ac:dyDescent="0.25">
      <c r="A528" s="517" t="s">
        <v>1997</v>
      </c>
      <c r="B528" s="517" t="s">
        <v>1998</v>
      </c>
      <c r="C528" s="517" t="s">
        <v>2140</v>
      </c>
      <c r="D528" s="517" t="s">
        <v>2141</v>
      </c>
      <c r="E528" s="518" t="s">
        <v>1626</v>
      </c>
      <c r="F528" s="517" t="s">
        <v>1626</v>
      </c>
      <c r="G528" s="520">
        <v>93282</v>
      </c>
      <c r="H528" s="519" t="s">
        <v>2245</v>
      </c>
      <c r="I528" s="517" t="s">
        <v>19028</v>
      </c>
      <c r="J528" s="517" t="s">
        <v>18812</v>
      </c>
      <c r="K528" s="518" t="s">
        <v>19063</v>
      </c>
      <c r="L528" s="517" t="s">
        <v>1738</v>
      </c>
    </row>
    <row r="529" spans="1:12" ht="54" x14ac:dyDescent="0.25">
      <c r="A529" s="517" t="s">
        <v>1997</v>
      </c>
      <c r="B529" s="517" t="s">
        <v>1998</v>
      </c>
      <c r="C529" s="517" t="s">
        <v>2140</v>
      </c>
      <c r="D529" s="517" t="s">
        <v>2141</v>
      </c>
      <c r="E529" s="518" t="s">
        <v>1626</v>
      </c>
      <c r="F529" s="517" t="s">
        <v>1626</v>
      </c>
      <c r="G529" s="520">
        <v>93288</v>
      </c>
      <c r="H529" s="519" t="s">
        <v>2246</v>
      </c>
      <c r="I529" s="517" t="s">
        <v>19028</v>
      </c>
      <c r="J529" s="517" t="s">
        <v>18812</v>
      </c>
      <c r="K529" s="518" t="s">
        <v>14471</v>
      </c>
      <c r="L529" s="517" t="s">
        <v>1738</v>
      </c>
    </row>
    <row r="530" spans="1:12" ht="81" x14ac:dyDescent="0.25">
      <c r="A530" s="517" t="s">
        <v>1997</v>
      </c>
      <c r="B530" s="517" t="s">
        <v>1998</v>
      </c>
      <c r="C530" s="517" t="s">
        <v>2140</v>
      </c>
      <c r="D530" s="517" t="s">
        <v>2141</v>
      </c>
      <c r="E530" s="518" t="s">
        <v>1626</v>
      </c>
      <c r="F530" s="517" t="s">
        <v>1626</v>
      </c>
      <c r="G530" s="520">
        <v>93403</v>
      </c>
      <c r="H530" s="519" t="s">
        <v>2247</v>
      </c>
      <c r="I530" s="517" t="s">
        <v>19028</v>
      </c>
      <c r="J530" s="517" t="s">
        <v>18812</v>
      </c>
      <c r="K530" s="518" t="s">
        <v>19055</v>
      </c>
      <c r="L530" s="517" t="s">
        <v>1738</v>
      </c>
    </row>
    <row r="531" spans="1:12" ht="81" x14ac:dyDescent="0.25">
      <c r="A531" s="517" t="s">
        <v>1997</v>
      </c>
      <c r="B531" s="517" t="s">
        <v>1998</v>
      </c>
      <c r="C531" s="517" t="s">
        <v>2140</v>
      </c>
      <c r="D531" s="517" t="s">
        <v>2141</v>
      </c>
      <c r="E531" s="518" t="s">
        <v>1626</v>
      </c>
      <c r="F531" s="517" t="s">
        <v>1626</v>
      </c>
      <c r="G531" s="520">
        <v>93409</v>
      </c>
      <c r="H531" s="519" t="s">
        <v>19064</v>
      </c>
      <c r="I531" s="517" t="s">
        <v>19028</v>
      </c>
      <c r="J531" s="517" t="s">
        <v>18812</v>
      </c>
      <c r="K531" s="518" t="s">
        <v>9416</v>
      </c>
      <c r="L531" s="517" t="s">
        <v>1738</v>
      </c>
    </row>
    <row r="532" spans="1:12" ht="40.5" x14ac:dyDescent="0.25">
      <c r="A532" s="517" t="s">
        <v>1997</v>
      </c>
      <c r="B532" s="517" t="s">
        <v>1998</v>
      </c>
      <c r="C532" s="517" t="s">
        <v>2140</v>
      </c>
      <c r="D532" s="517" t="s">
        <v>2141</v>
      </c>
      <c r="E532" s="518" t="s">
        <v>1626</v>
      </c>
      <c r="F532" s="517" t="s">
        <v>1626</v>
      </c>
      <c r="G532" s="520">
        <v>93416</v>
      </c>
      <c r="H532" s="519" t="s">
        <v>2248</v>
      </c>
      <c r="I532" s="517" t="s">
        <v>19028</v>
      </c>
      <c r="J532" s="517" t="s">
        <v>18812</v>
      </c>
      <c r="K532" s="518" t="s">
        <v>6850</v>
      </c>
      <c r="L532" s="517" t="s">
        <v>1738</v>
      </c>
    </row>
    <row r="533" spans="1:12" ht="40.5" x14ac:dyDescent="0.25">
      <c r="A533" s="517" t="s">
        <v>1997</v>
      </c>
      <c r="B533" s="517" t="s">
        <v>1998</v>
      </c>
      <c r="C533" s="517" t="s">
        <v>2140</v>
      </c>
      <c r="D533" s="517" t="s">
        <v>2141</v>
      </c>
      <c r="E533" s="518" t="s">
        <v>1626</v>
      </c>
      <c r="F533" s="517" t="s">
        <v>1626</v>
      </c>
      <c r="G533" s="520">
        <v>93422</v>
      </c>
      <c r="H533" s="519" t="s">
        <v>2249</v>
      </c>
      <c r="I533" s="517" t="s">
        <v>19028</v>
      </c>
      <c r="J533" s="517" t="s">
        <v>18812</v>
      </c>
      <c r="K533" s="518" t="s">
        <v>7252</v>
      </c>
      <c r="L533" s="517" t="s">
        <v>1738</v>
      </c>
    </row>
    <row r="534" spans="1:12" ht="40.5" x14ac:dyDescent="0.25">
      <c r="A534" s="517" t="s">
        <v>1997</v>
      </c>
      <c r="B534" s="517" t="s">
        <v>1998</v>
      </c>
      <c r="C534" s="517" t="s">
        <v>2140</v>
      </c>
      <c r="D534" s="517" t="s">
        <v>2141</v>
      </c>
      <c r="E534" s="518" t="s">
        <v>1626</v>
      </c>
      <c r="F534" s="517" t="s">
        <v>1626</v>
      </c>
      <c r="G534" s="520">
        <v>93428</v>
      </c>
      <c r="H534" s="519" t="s">
        <v>2250</v>
      </c>
      <c r="I534" s="517" t="s">
        <v>19028</v>
      </c>
      <c r="J534" s="517" t="s">
        <v>18812</v>
      </c>
      <c r="K534" s="518" t="s">
        <v>7291</v>
      </c>
      <c r="L534" s="517" t="s">
        <v>1738</v>
      </c>
    </row>
    <row r="535" spans="1:12" ht="40.5" x14ac:dyDescent="0.25">
      <c r="A535" s="517" t="s">
        <v>1997</v>
      </c>
      <c r="B535" s="517" t="s">
        <v>1998</v>
      </c>
      <c r="C535" s="517" t="s">
        <v>2140</v>
      </c>
      <c r="D535" s="517" t="s">
        <v>2141</v>
      </c>
      <c r="E535" s="518" t="s">
        <v>1626</v>
      </c>
      <c r="F535" s="517" t="s">
        <v>1626</v>
      </c>
      <c r="G535" s="520">
        <v>93434</v>
      </c>
      <c r="H535" s="519" t="s">
        <v>2251</v>
      </c>
      <c r="I535" s="517" t="s">
        <v>19028</v>
      </c>
      <c r="J535" s="517" t="s">
        <v>18812</v>
      </c>
      <c r="K535" s="518" t="s">
        <v>19065</v>
      </c>
      <c r="L535" s="517" t="s">
        <v>1738</v>
      </c>
    </row>
    <row r="536" spans="1:12" ht="40.5" x14ac:dyDescent="0.25">
      <c r="A536" s="517" t="s">
        <v>1997</v>
      </c>
      <c r="B536" s="517" t="s">
        <v>1998</v>
      </c>
      <c r="C536" s="517" t="s">
        <v>2140</v>
      </c>
      <c r="D536" s="517" t="s">
        <v>2141</v>
      </c>
      <c r="E536" s="518" t="s">
        <v>1626</v>
      </c>
      <c r="F536" s="517" t="s">
        <v>1626</v>
      </c>
      <c r="G536" s="520">
        <v>93440</v>
      </c>
      <c r="H536" s="519" t="s">
        <v>2252</v>
      </c>
      <c r="I536" s="517" t="s">
        <v>19028</v>
      </c>
      <c r="J536" s="517" t="s">
        <v>18812</v>
      </c>
      <c r="K536" s="518" t="s">
        <v>8905</v>
      </c>
      <c r="L536" s="517" t="s">
        <v>1738</v>
      </c>
    </row>
    <row r="537" spans="1:12" ht="40.5" x14ac:dyDescent="0.25">
      <c r="A537" s="517" t="s">
        <v>1997</v>
      </c>
      <c r="B537" s="517" t="s">
        <v>1998</v>
      </c>
      <c r="C537" s="517" t="s">
        <v>2140</v>
      </c>
      <c r="D537" s="517" t="s">
        <v>2141</v>
      </c>
      <c r="E537" s="518" t="s">
        <v>1626</v>
      </c>
      <c r="F537" s="517" t="s">
        <v>1626</v>
      </c>
      <c r="G537" s="520">
        <v>95122</v>
      </c>
      <c r="H537" s="519" t="s">
        <v>2253</v>
      </c>
      <c r="I537" s="517" t="s">
        <v>19028</v>
      </c>
      <c r="J537" s="517" t="s">
        <v>18812</v>
      </c>
      <c r="K537" s="518" t="s">
        <v>19066</v>
      </c>
      <c r="L537" s="517" t="s">
        <v>1738</v>
      </c>
    </row>
    <row r="538" spans="1:12" ht="40.5" x14ac:dyDescent="0.25">
      <c r="A538" s="517" t="s">
        <v>1997</v>
      </c>
      <c r="B538" s="517" t="s">
        <v>1998</v>
      </c>
      <c r="C538" s="517" t="s">
        <v>2140</v>
      </c>
      <c r="D538" s="517" t="s">
        <v>2141</v>
      </c>
      <c r="E538" s="518" t="s">
        <v>1626</v>
      </c>
      <c r="F538" s="517" t="s">
        <v>1626</v>
      </c>
      <c r="G538" s="520">
        <v>95128</v>
      </c>
      <c r="H538" s="519" t="s">
        <v>2254</v>
      </c>
      <c r="I538" s="517" t="s">
        <v>19028</v>
      </c>
      <c r="J538" s="517" t="s">
        <v>18812</v>
      </c>
      <c r="K538" s="518" t="s">
        <v>15162</v>
      </c>
      <c r="L538" s="517" t="s">
        <v>1738</v>
      </c>
    </row>
    <row r="539" spans="1:12" ht="40.5" x14ac:dyDescent="0.25">
      <c r="A539" s="517" t="s">
        <v>1997</v>
      </c>
      <c r="B539" s="517" t="s">
        <v>1998</v>
      </c>
      <c r="C539" s="517" t="s">
        <v>2140</v>
      </c>
      <c r="D539" s="517" t="s">
        <v>2141</v>
      </c>
      <c r="E539" s="518" t="s">
        <v>1626</v>
      </c>
      <c r="F539" s="517" t="s">
        <v>1626</v>
      </c>
      <c r="G539" s="520">
        <v>95140</v>
      </c>
      <c r="H539" s="519" t="s">
        <v>2255</v>
      </c>
      <c r="I539" s="517" t="s">
        <v>19028</v>
      </c>
      <c r="J539" s="517" t="s">
        <v>18947</v>
      </c>
      <c r="K539" s="518" t="s">
        <v>7577</v>
      </c>
      <c r="L539" s="517" t="s">
        <v>1738</v>
      </c>
    </row>
    <row r="540" spans="1:12" ht="40.5" x14ac:dyDescent="0.25">
      <c r="A540" s="517" t="s">
        <v>1997</v>
      </c>
      <c r="B540" s="517" t="s">
        <v>1998</v>
      </c>
      <c r="C540" s="517" t="s">
        <v>2140</v>
      </c>
      <c r="D540" s="517" t="s">
        <v>2141</v>
      </c>
      <c r="E540" s="518" t="s">
        <v>1626</v>
      </c>
      <c r="F540" s="517" t="s">
        <v>1626</v>
      </c>
      <c r="G540" s="520">
        <v>95213</v>
      </c>
      <c r="H540" s="519" t="s">
        <v>2256</v>
      </c>
      <c r="I540" s="517" t="s">
        <v>19028</v>
      </c>
      <c r="J540" s="517" t="s">
        <v>18812</v>
      </c>
      <c r="K540" s="518" t="s">
        <v>15954</v>
      </c>
      <c r="L540" s="517" t="s">
        <v>1738</v>
      </c>
    </row>
    <row r="541" spans="1:12" ht="40.5" x14ac:dyDescent="0.25">
      <c r="A541" s="517" t="s">
        <v>1997</v>
      </c>
      <c r="B541" s="517" t="s">
        <v>1998</v>
      </c>
      <c r="C541" s="517" t="s">
        <v>2140</v>
      </c>
      <c r="D541" s="517" t="s">
        <v>2141</v>
      </c>
      <c r="E541" s="518" t="s">
        <v>1626</v>
      </c>
      <c r="F541" s="517" t="s">
        <v>1626</v>
      </c>
      <c r="G541" s="520">
        <v>95219</v>
      </c>
      <c r="H541" s="519" t="s">
        <v>2257</v>
      </c>
      <c r="I541" s="517" t="s">
        <v>19028</v>
      </c>
      <c r="J541" s="517" t="s">
        <v>18812</v>
      </c>
      <c r="K541" s="518" t="s">
        <v>8064</v>
      </c>
      <c r="L541" s="517" t="s">
        <v>1738</v>
      </c>
    </row>
    <row r="542" spans="1:12" ht="27" x14ac:dyDescent="0.25">
      <c r="A542" s="517" t="s">
        <v>1997</v>
      </c>
      <c r="B542" s="517" t="s">
        <v>1998</v>
      </c>
      <c r="C542" s="517" t="s">
        <v>2140</v>
      </c>
      <c r="D542" s="517" t="s">
        <v>2141</v>
      </c>
      <c r="E542" s="518" t="s">
        <v>1626</v>
      </c>
      <c r="F542" s="517" t="s">
        <v>1626</v>
      </c>
      <c r="G542" s="520">
        <v>95259</v>
      </c>
      <c r="H542" s="519" t="s">
        <v>2258</v>
      </c>
      <c r="I542" s="517" t="s">
        <v>19028</v>
      </c>
      <c r="J542" s="517" t="s">
        <v>18812</v>
      </c>
      <c r="K542" s="518" t="s">
        <v>7993</v>
      </c>
      <c r="L542" s="517" t="s">
        <v>1738</v>
      </c>
    </row>
    <row r="543" spans="1:12" ht="40.5" x14ac:dyDescent="0.25">
      <c r="A543" s="517" t="s">
        <v>1997</v>
      </c>
      <c r="B543" s="517" t="s">
        <v>1998</v>
      </c>
      <c r="C543" s="517" t="s">
        <v>2140</v>
      </c>
      <c r="D543" s="517" t="s">
        <v>2141</v>
      </c>
      <c r="E543" s="518" t="s">
        <v>1626</v>
      </c>
      <c r="F543" s="517" t="s">
        <v>1626</v>
      </c>
      <c r="G543" s="520">
        <v>95265</v>
      </c>
      <c r="H543" s="519" t="s">
        <v>2259</v>
      </c>
      <c r="I543" s="517" t="s">
        <v>19028</v>
      </c>
      <c r="J543" s="517" t="s">
        <v>18812</v>
      </c>
      <c r="K543" s="518" t="s">
        <v>6870</v>
      </c>
      <c r="L543" s="517" t="s">
        <v>1738</v>
      </c>
    </row>
    <row r="544" spans="1:12" ht="54" x14ac:dyDescent="0.25">
      <c r="A544" s="517" t="s">
        <v>1997</v>
      </c>
      <c r="B544" s="517" t="s">
        <v>1998</v>
      </c>
      <c r="C544" s="517" t="s">
        <v>2140</v>
      </c>
      <c r="D544" s="517" t="s">
        <v>2141</v>
      </c>
      <c r="E544" s="518" t="s">
        <v>1626</v>
      </c>
      <c r="F544" s="517" t="s">
        <v>1626</v>
      </c>
      <c r="G544" s="520">
        <v>95271</v>
      </c>
      <c r="H544" s="519" t="s">
        <v>2260</v>
      </c>
      <c r="I544" s="517" t="s">
        <v>19028</v>
      </c>
      <c r="J544" s="517" t="s">
        <v>18812</v>
      </c>
      <c r="K544" s="518" t="s">
        <v>6846</v>
      </c>
      <c r="L544" s="517" t="s">
        <v>1738</v>
      </c>
    </row>
    <row r="545" spans="1:12" ht="40.5" x14ac:dyDescent="0.25">
      <c r="A545" s="517" t="s">
        <v>1997</v>
      </c>
      <c r="B545" s="517" t="s">
        <v>1998</v>
      </c>
      <c r="C545" s="517" t="s">
        <v>2140</v>
      </c>
      <c r="D545" s="517" t="s">
        <v>2141</v>
      </c>
      <c r="E545" s="518" t="s">
        <v>1626</v>
      </c>
      <c r="F545" s="517" t="s">
        <v>1626</v>
      </c>
      <c r="G545" s="520">
        <v>95277</v>
      </c>
      <c r="H545" s="519" t="s">
        <v>2261</v>
      </c>
      <c r="I545" s="517" t="s">
        <v>19028</v>
      </c>
      <c r="J545" s="517" t="s">
        <v>18812</v>
      </c>
      <c r="K545" s="518" t="s">
        <v>7220</v>
      </c>
      <c r="L545" s="517" t="s">
        <v>1738</v>
      </c>
    </row>
    <row r="546" spans="1:12" ht="40.5" x14ac:dyDescent="0.25">
      <c r="A546" s="517" t="s">
        <v>1997</v>
      </c>
      <c r="B546" s="517" t="s">
        <v>1998</v>
      </c>
      <c r="C546" s="517" t="s">
        <v>2140</v>
      </c>
      <c r="D546" s="517" t="s">
        <v>2141</v>
      </c>
      <c r="E546" s="518" t="s">
        <v>1626</v>
      </c>
      <c r="F546" s="517" t="s">
        <v>1626</v>
      </c>
      <c r="G546" s="520">
        <v>95283</v>
      </c>
      <c r="H546" s="519" t="s">
        <v>2262</v>
      </c>
      <c r="I546" s="517" t="s">
        <v>19028</v>
      </c>
      <c r="J546" s="517" t="s">
        <v>18947</v>
      </c>
      <c r="K546" s="518" t="s">
        <v>6763</v>
      </c>
      <c r="L546" s="517" t="s">
        <v>1738</v>
      </c>
    </row>
    <row r="547" spans="1:12" ht="67.5" x14ac:dyDescent="0.25">
      <c r="A547" s="517" t="s">
        <v>1997</v>
      </c>
      <c r="B547" s="517" t="s">
        <v>1998</v>
      </c>
      <c r="C547" s="517" t="s">
        <v>2140</v>
      </c>
      <c r="D547" s="517" t="s">
        <v>2141</v>
      </c>
      <c r="E547" s="518" t="s">
        <v>1626</v>
      </c>
      <c r="F547" s="517" t="s">
        <v>1626</v>
      </c>
      <c r="G547" s="520">
        <v>95621</v>
      </c>
      <c r="H547" s="519" t="s">
        <v>2263</v>
      </c>
      <c r="I547" s="517" t="s">
        <v>19028</v>
      </c>
      <c r="J547" s="517" t="s">
        <v>18812</v>
      </c>
      <c r="K547" s="518" t="s">
        <v>7471</v>
      </c>
      <c r="L547" s="517" t="s">
        <v>1738</v>
      </c>
    </row>
    <row r="548" spans="1:12" ht="54" x14ac:dyDescent="0.25">
      <c r="A548" s="517" t="s">
        <v>1997</v>
      </c>
      <c r="B548" s="517" t="s">
        <v>1998</v>
      </c>
      <c r="C548" s="517" t="s">
        <v>2140</v>
      </c>
      <c r="D548" s="517" t="s">
        <v>2141</v>
      </c>
      <c r="E548" s="518" t="s">
        <v>1626</v>
      </c>
      <c r="F548" s="517" t="s">
        <v>1626</v>
      </c>
      <c r="G548" s="520">
        <v>95632</v>
      </c>
      <c r="H548" s="519" t="s">
        <v>2264</v>
      </c>
      <c r="I548" s="517" t="s">
        <v>19028</v>
      </c>
      <c r="J548" s="517" t="s">
        <v>18812</v>
      </c>
      <c r="K548" s="518" t="s">
        <v>19067</v>
      </c>
      <c r="L548" s="517" t="s">
        <v>1738</v>
      </c>
    </row>
    <row r="549" spans="1:12" ht="40.5" x14ac:dyDescent="0.25">
      <c r="A549" s="517" t="s">
        <v>1997</v>
      </c>
      <c r="B549" s="517" t="s">
        <v>1998</v>
      </c>
      <c r="C549" s="517" t="s">
        <v>2140</v>
      </c>
      <c r="D549" s="517" t="s">
        <v>2141</v>
      </c>
      <c r="E549" s="518" t="s">
        <v>1626</v>
      </c>
      <c r="F549" s="517" t="s">
        <v>1626</v>
      </c>
      <c r="G549" s="520">
        <v>95703</v>
      </c>
      <c r="H549" s="519" t="s">
        <v>2265</v>
      </c>
      <c r="I549" s="517" t="s">
        <v>19028</v>
      </c>
      <c r="J549" s="517" t="s">
        <v>18812</v>
      </c>
      <c r="K549" s="518" t="s">
        <v>8863</v>
      </c>
      <c r="L549" s="517" t="s">
        <v>1738</v>
      </c>
    </row>
    <row r="550" spans="1:12" ht="54" x14ac:dyDescent="0.25">
      <c r="A550" s="517" t="s">
        <v>1997</v>
      </c>
      <c r="B550" s="517" t="s">
        <v>1998</v>
      </c>
      <c r="C550" s="517" t="s">
        <v>2140</v>
      </c>
      <c r="D550" s="517" t="s">
        <v>2141</v>
      </c>
      <c r="E550" s="518" t="s">
        <v>1626</v>
      </c>
      <c r="F550" s="517" t="s">
        <v>1626</v>
      </c>
      <c r="G550" s="520">
        <v>95709</v>
      </c>
      <c r="H550" s="519" t="s">
        <v>2266</v>
      </c>
      <c r="I550" s="517" t="s">
        <v>19028</v>
      </c>
      <c r="J550" s="517" t="s">
        <v>18812</v>
      </c>
      <c r="K550" s="518" t="s">
        <v>14522</v>
      </c>
      <c r="L550" s="517" t="s">
        <v>1738</v>
      </c>
    </row>
    <row r="551" spans="1:12" ht="67.5" x14ac:dyDescent="0.25">
      <c r="A551" s="517" t="s">
        <v>1997</v>
      </c>
      <c r="B551" s="517" t="s">
        <v>1998</v>
      </c>
      <c r="C551" s="517" t="s">
        <v>2140</v>
      </c>
      <c r="D551" s="517" t="s">
        <v>2141</v>
      </c>
      <c r="E551" s="518" t="s">
        <v>1626</v>
      </c>
      <c r="F551" s="517" t="s">
        <v>1626</v>
      </c>
      <c r="G551" s="520">
        <v>95715</v>
      </c>
      <c r="H551" s="519" t="s">
        <v>2267</v>
      </c>
      <c r="I551" s="517" t="s">
        <v>19028</v>
      </c>
      <c r="J551" s="517" t="s">
        <v>18812</v>
      </c>
      <c r="K551" s="518" t="s">
        <v>19068</v>
      </c>
      <c r="L551" s="517" t="s">
        <v>1738</v>
      </c>
    </row>
    <row r="552" spans="1:12" ht="81" x14ac:dyDescent="0.25">
      <c r="A552" s="517" t="s">
        <v>1997</v>
      </c>
      <c r="B552" s="517" t="s">
        <v>1998</v>
      </c>
      <c r="C552" s="517" t="s">
        <v>2140</v>
      </c>
      <c r="D552" s="517" t="s">
        <v>2141</v>
      </c>
      <c r="E552" s="518" t="s">
        <v>1626</v>
      </c>
      <c r="F552" s="517" t="s">
        <v>1626</v>
      </c>
      <c r="G552" s="520">
        <v>95721</v>
      </c>
      <c r="H552" s="519" t="s">
        <v>2268</v>
      </c>
      <c r="I552" s="517" t="s">
        <v>19028</v>
      </c>
      <c r="J552" s="517" t="s">
        <v>18812</v>
      </c>
      <c r="K552" s="518" t="s">
        <v>19069</v>
      </c>
      <c r="L552" s="517" t="s">
        <v>1738</v>
      </c>
    </row>
    <row r="553" spans="1:12" ht="40.5" x14ac:dyDescent="0.25">
      <c r="A553" s="517" t="s">
        <v>1997</v>
      </c>
      <c r="B553" s="517" t="s">
        <v>1998</v>
      </c>
      <c r="C553" s="517" t="s">
        <v>2140</v>
      </c>
      <c r="D553" s="517" t="s">
        <v>2141</v>
      </c>
      <c r="E553" s="518" t="s">
        <v>1626</v>
      </c>
      <c r="F553" s="517" t="s">
        <v>1626</v>
      </c>
      <c r="G553" s="520">
        <v>95873</v>
      </c>
      <c r="H553" s="519" t="s">
        <v>2269</v>
      </c>
      <c r="I553" s="517" t="s">
        <v>19028</v>
      </c>
      <c r="J553" s="517" t="s">
        <v>18812</v>
      </c>
      <c r="K553" s="518" t="s">
        <v>8220</v>
      </c>
      <c r="L553" s="517" t="s">
        <v>1738</v>
      </c>
    </row>
    <row r="554" spans="1:12" ht="40.5" x14ac:dyDescent="0.25">
      <c r="A554" s="517" t="s">
        <v>1997</v>
      </c>
      <c r="B554" s="517" t="s">
        <v>1998</v>
      </c>
      <c r="C554" s="517" t="s">
        <v>2140</v>
      </c>
      <c r="D554" s="517" t="s">
        <v>2141</v>
      </c>
      <c r="E554" s="518" t="s">
        <v>1626</v>
      </c>
      <c r="F554" s="517" t="s">
        <v>1626</v>
      </c>
      <c r="G554" s="520">
        <v>96014</v>
      </c>
      <c r="H554" s="519" t="s">
        <v>2270</v>
      </c>
      <c r="I554" s="517" t="s">
        <v>19028</v>
      </c>
      <c r="J554" s="517" t="s">
        <v>18812</v>
      </c>
      <c r="K554" s="518" t="s">
        <v>12658</v>
      </c>
      <c r="L554" s="517" t="s">
        <v>1738</v>
      </c>
    </row>
    <row r="555" spans="1:12" ht="40.5" x14ac:dyDescent="0.25">
      <c r="A555" s="517" t="s">
        <v>1997</v>
      </c>
      <c r="B555" s="517" t="s">
        <v>1998</v>
      </c>
      <c r="C555" s="517" t="s">
        <v>2140</v>
      </c>
      <c r="D555" s="517" t="s">
        <v>2141</v>
      </c>
      <c r="E555" s="518" t="s">
        <v>1626</v>
      </c>
      <c r="F555" s="517" t="s">
        <v>1626</v>
      </c>
      <c r="G555" s="520">
        <v>96021</v>
      </c>
      <c r="H555" s="519" t="s">
        <v>2271</v>
      </c>
      <c r="I555" s="517" t="s">
        <v>19028</v>
      </c>
      <c r="J555" s="517" t="s">
        <v>18812</v>
      </c>
      <c r="K555" s="518" t="s">
        <v>19070</v>
      </c>
      <c r="L555" s="517" t="s">
        <v>1738</v>
      </c>
    </row>
    <row r="556" spans="1:12" ht="40.5" x14ac:dyDescent="0.25">
      <c r="A556" s="517" t="s">
        <v>1997</v>
      </c>
      <c r="B556" s="517" t="s">
        <v>1998</v>
      </c>
      <c r="C556" s="517" t="s">
        <v>2140</v>
      </c>
      <c r="D556" s="517" t="s">
        <v>2141</v>
      </c>
      <c r="E556" s="518" t="s">
        <v>1626</v>
      </c>
      <c r="F556" s="517" t="s">
        <v>1626</v>
      </c>
      <c r="G556" s="520">
        <v>96029</v>
      </c>
      <c r="H556" s="519" t="s">
        <v>2272</v>
      </c>
      <c r="I556" s="517" t="s">
        <v>19028</v>
      </c>
      <c r="J556" s="517" t="s">
        <v>18812</v>
      </c>
      <c r="K556" s="518" t="s">
        <v>8927</v>
      </c>
      <c r="L556" s="517" t="s">
        <v>1738</v>
      </c>
    </row>
    <row r="557" spans="1:12" ht="54" x14ac:dyDescent="0.25">
      <c r="A557" s="517" t="s">
        <v>1997</v>
      </c>
      <c r="B557" s="517" t="s">
        <v>1998</v>
      </c>
      <c r="C557" s="517" t="s">
        <v>2140</v>
      </c>
      <c r="D557" s="517" t="s">
        <v>2141</v>
      </c>
      <c r="E557" s="518" t="s">
        <v>1626</v>
      </c>
      <c r="F557" s="517" t="s">
        <v>1626</v>
      </c>
      <c r="G557" s="520">
        <v>96036</v>
      </c>
      <c r="H557" s="519" t="s">
        <v>2273</v>
      </c>
      <c r="I557" s="517" t="s">
        <v>19028</v>
      </c>
      <c r="J557" s="517" t="s">
        <v>18812</v>
      </c>
      <c r="K557" s="518" t="s">
        <v>15924</v>
      </c>
      <c r="L557" s="517" t="s">
        <v>1738</v>
      </c>
    </row>
    <row r="558" spans="1:12" ht="40.5" x14ac:dyDescent="0.25">
      <c r="A558" s="517" t="s">
        <v>1997</v>
      </c>
      <c r="B558" s="517" t="s">
        <v>1998</v>
      </c>
      <c r="C558" s="517" t="s">
        <v>2140</v>
      </c>
      <c r="D558" s="517" t="s">
        <v>2141</v>
      </c>
      <c r="E558" s="518" t="s">
        <v>1626</v>
      </c>
      <c r="F558" s="517" t="s">
        <v>1626</v>
      </c>
      <c r="G558" s="520">
        <v>96155</v>
      </c>
      <c r="H558" s="519" t="s">
        <v>2274</v>
      </c>
      <c r="I558" s="517" t="s">
        <v>19028</v>
      </c>
      <c r="J558" s="517" t="s">
        <v>18812</v>
      </c>
      <c r="K558" s="518" t="s">
        <v>7506</v>
      </c>
      <c r="L558" s="517" t="s">
        <v>1738</v>
      </c>
    </row>
    <row r="559" spans="1:12" ht="54" x14ac:dyDescent="0.25">
      <c r="A559" s="517" t="s">
        <v>1997</v>
      </c>
      <c r="B559" s="517" t="s">
        <v>1998</v>
      </c>
      <c r="C559" s="517" t="s">
        <v>2140</v>
      </c>
      <c r="D559" s="517" t="s">
        <v>2141</v>
      </c>
      <c r="E559" s="518" t="s">
        <v>1626</v>
      </c>
      <c r="F559" s="517" t="s">
        <v>1626</v>
      </c>
      <c r="G559" s="520">
        <v>96156</v>
      </c>
      <c r="H559" s="519" t="s">
        <v>2275</v>
      </c>
      <c r="I559" s="517" t="s">
        <v>19028</v>
      </c>
      <c r="J559" s="517" t="s">
        <v>18812</v>
      </c>
      <c r="K559" s="518" t="s">
        <v>15200</v>
      </c>
      <c r="L559" s="517" t="s">
        <v>1738</v>
      </c>
    </row>
    <row r="560" spans="1:12" ht="40.5" x14ac:dyDescent="0.25">
      <c r="A560" s="517" t="s">
        <v>1997</v>
      </c>
      <c r="B560" s="517" t="s">
        <v>1998</v>
      </c>
      <c r="C560" s="517" t="s">
        <v>2140</v>
      </c>
      <c r="D560" s="517" t="s">
        <v>2141</v>
      </c>
      <c r="E560" s="518" t="s">
        <v>1626</v>
      </c>
      <c r="F560" s="517" t="s">
        <v>1626</v>
      </c>
      <c r="G560" s="520">
        <v>96159</v>
      </c>
      <c r="H560" s="519" t="s">
        <v>2276</v>
      </c>
      <c r="I560" s="517" t="s">
        <v>19028</v>
      </c>
      <c r="J560" s="517" t="s">
        <v>18812</v>
      </c>
      <c r="K560" s="518" t="s">
        <v>15950</v>
      </c>
      <c r="L560" s="517" t="s">
        <v>1738</v>
      </c>
    </row>
    <row r="561" spans="1:12" ht="40.5" x14ac:dyDescent="0.25">
      <c r="A561" s="517" t="s">
        <v>1997</v>
      </c>
      <c r="B561" s="517" t="s">
        <v>1998</v>
      </c>
      <c r="C561" s="517" t="s">
        <v>2140</v>
      </c>
      <c r="D561" s="517" t="s">
        <v>2141</v>
      </c>
      <c r="E561" s="518" t="s">
        <v>1626</v>
      </c>
      <c r="F561" s="517" t="s">
        <v>1626</v>
      </c>
      <c r="G561" s="520">
        <v>96246</v>
      </c>
      <c r="H561" s="519" t="s">
        <v>2277</v>
      </c>
      <c r="I561" s="517" t="s">
        <v>19028</v>
      </c>
      <c r="J561" s="517" t="s">
        <v>18812</v>
      </c>
      <c r="K561" s="518" t="s">
        <v>14178</v>
      </c>
      <c r="L561" s="517" t="s">
        <v>1738</v>
      </c>
    </row>
    <row r="562" spans="1:12" ht="40.5" x14ac:dyDescent="0.25">
      <c r="A562" s="517" t="s">
        <v>1997</v>
      </c>
      <c r="B562" s="517" t="s">
        <v>1998</v>
      </c>
      <c r="C562" s="517" t="s">
        <v>2140</v>
      </c>
      <c r="D562" s="517" t="s">
        <v>2141</v>
      </c>
      <c r="E562" s="518" t="s">
        <v>1626</v>
      </c>
      <c r="F562" s="517" t="s">
        <v>1626</v>
      </c>
      <c r="G562" s="520">
        <v>96302</v>
      </c>
      <c r="H562" s="519" t="s">
        <v>2278</v>
      </c>
      <c r="I562" s="517" t="s">
        <v>19028</v>
      </c>
      <c r="J562" s="517" t="s">
        <v>18812</v>
      </c>
      <c r="K562" s="518" t="s">
        <v>19071</v>
      </c>
      <c r="L562" s="517" t="s">
        <v>1738</v>
      </c>
    </row>
    <row r="563" spans="1:12" ht="54" x14ac:dyDescent="0.25">
      <c r="A563" s="517" t="s">
        <v>1997</v>
      </c>
      <c r="B563" s="517" t="s">
        <v>1998</v>
      </c>
      <c r="C563" s="517" t="s">
        <v>2140</v>
      </c>
      <c r="D563" s="517" t="s">
        <v>2141</v>
      </c>
      <c r="E563" s="518" t="s">
        <v>1626</v>
      </c>
      <c r="F563" s="517" t="s">
        <v>1626</v>
      </c>
      <c r="G563" s="520">
        <v>96308</v>
      </c>
      <c r="H563" s="519" t="s">
        <v>2279</v>
      </c>
      <c r="I563" s="517" t="s">
        <v>19028</v>
      </c>
      <c r="J563" s="517" t="s">
        <v>18812</v>
      </c>
      <c r="K563" s="518" t="s">
        <v>6745</v>
      </c>
      <c r="L563" s="517" t="s">
        <v>1738</v>
      </c>
    </row>
    <row r="564" spans="1:12" ht="54" x14ac:dyDescent="0.25">
      <c r="A564" s="517" t="s">
        <v>1997</v>
      </c>
      <c r="B564" s="517" t="s">
        <v>1998</v>
      </c>
      <c r="C564" s="517" t="s">
        <v>2140</v>
      </c>
      <c r="D564" s="517" t="s">
        <v>2141</v>
      </c>
      <c r="E564" s="518" t="s">
        <v>1626</v>
      </c>
      <c r="F564" s="517" t="s">
        <v>1626</v>
      </c>
      <c r="G564" s="520">
        <v>96464</v>
      </c>
      <c r="H564" s="519" t="s">
        <v>2280</v>
      </c>
      <c r="I564" s="517" t="s">
        <v>19028</v>
      </c>
      <c r="J564" s="517" t="s">
        <v>18812</v>
      </c>
      <c r="K564" s="518" t="s">
        <v>19072</v>
      </c>
      <c r="L564" s="517" t="s">
        <v>1738</v>
      </c>
    </row>
    <row r="565" spans="1:12" ht="54" x14ac:dyDescent="0.25">
      <c r="A565" s="517" t="s">
        <v>1997</v>
      </c>
      <c r="B565" s="517" t="s">
        <v>1998</v>
      </c>
      <c r="C565" s="517" t="s">
        <v>2140</v>
      </c>
      <c r="D565" s="517" t="s">
        <v>2141</v>
      </c>
      <c r="E565" s="518" t="s">
        <v>1626</v>
      </c>
      <c r="F565" s="517" t="s">
        <v>1626</v>
      </c>
      <c r="G565" s="520">
        <v>98765</v>
      </c>
      <c r="H565" s="519" t="s">
        <v>8919</v>
      </c>
      <c r="I565" s="517" t="s">
        <v>19028</v>
      </c>
      <c r="J565" s="517" t="s">
        <v>18947</v>
      </c>
      <c r="K565" s="518" t="s">
        <v>6916</v>
      </c>
      <c r="L565" s="517" t="s">
        <v>1738</v>
      </c>
    </row>
    <row r="566" spans="1:12" ht="67.5" x14ac:dyDescent="0.25">
      <c r="A566" s="517" t="s">
        <v>1997</v>
      </c>
      <c r="B566" s="517" t="s">
        <v>1998</v>
      </c>
      <c r="C566" s="517" t="s">
        <v>2140</v>
      </c>
      <c r="D566" s="517" t="s">
        <v>2141</v>
      </c>
      <c r="E566" s="518" t="s">
        <v>1626</v>
      </c>
      <c r="F566" s="517" t="s">
        <v>1626</v>
      </c>
      <c r="G566" s="520">
        <v>99834</v>
      </c>
      <c r="H566" s="519" t="s">
        <v>15197</v>
      </c>
      <c r="I566" s="517" t="s">
        <v>19028</v>
      </c>
      <c r="J566" s="517" t="s">
        <v>18947</v>
      </c>
      <c r="K566" s="518" t="s">
        <v>7393</v>
      </c>
      <c r="L566" s="517" t="s">
        <v>1738</v>
      </c>
    </row>
    <row r="567" spans="1:12" ht="40.5" x14ac:dyDescent="0.25">
      <c r="A567" s="517" t="s">
        <v>1997</v>
      </c>
      <c r="B567" s="517" t="s">
        <v>1998</v>
      </c>
      <c r="C567" s="517" t="s">
        <v>2140</v>
      </c>
      <c r="D567" s="517" t="s">
        <v>2141</v>
      </c>
      <c r="E567" s="518" t="s">
        <v>1626</v>
      </c>
      <c r="F567" s="517" t="s">
        <v>1626</v>
      </c>
      <c r="G567" s="520">
        <v>100642</v>
      </c>
      <c r="H567" s="519" t="s">
        <v>19073</v>
      </c>
      <c r="I567" s="517" t="s">
        <v>19028</v>
      </c>
      <c r="J567" s="517" t="s">
        <v>18812</v>
      </c>
      <c r="K567" s="518" t="s">
        <v>19074</v>
      </c>
      <c r="L567" s="517" t="s">
        <v>1738</v>
      </c>
    </row>
    <row r="568" spans="1:12" ht="40.5" x14ac:dyDescent="0.25">
      <c r="A568" s="517" t="s">
        <v>1997</v>
      </c>
      <c r="B568" s="517" t="s">
        <v>1998</v>
      </c>
      <c r="C568" s="517" t="s">
        <v>2140</v>
      </c>
      <c r="D568" s="517" t="s">
        <v>2141</v>
      </c>
      <c r="E568" s="518" t="s">
        <v>1626</v>
      </c>
      <c r="F568" s="517" t="s">
        <v>1626</v>
      </c>
      <c r="G568" s="520">
        <v>100648</v>
      </c>
      <c r="H568" s="519" t="s">
        <v>19075</v>
      </c>
      <c r="I568" s="517" t="s">
        <v>19028</v>
      </c>
      <c r="J568" s="517" t="s">
        <v>18812</v>
      </c>
      <c r="K568" s="518" t="s">
        <v>19076</v>
      </c>
      <c r="L568" s="517" t="s">
        <v>1738</v>
      </c>
    </row>
    <row r="569" spans="1:12" ht="67.5" x14ac:dyDescent="0.25">
      <c r="A569" s="517" t="s">
        <v>1997</v>
      </c>
      <c r="B569" s="517" t="s">
        <v>1998</v>
      </c>
      <c r="C569" s="517" t="s">
        <v>2281</v>
      </c>
      <c r="D569" s="517" t="s">
        <v>2282</v>
      </c>
      <c r="E569" s="518" t="s">
        <v>1626</v>
      </c>
      <c r="F569" s="517" t="s">
        <v>1626</v>
      </c>
      <c r="G569" s="520">
        <v>5089</v>
      </c>
      <c r="H569" s="519" t="s">
        <v>2283</v>
      </c>
      <c r="I569" s="517" t="s">
        <v>8657</v>
      </c>
      <c r="J569" s="517" t="s">
        <v>18812</v>
      </c>
      <c r="K569" s="518" t="s">
        <v>10933</v>
      </c>
      <c r="L569" s="517" t="s">
        <v>1738</v>
      </c>
    </row>
    <row r="570" spans="1:12" ht="54" x14ac:dyDescent="0.25">
      <c r="A570" s="517" t="s">
        <v>1997</v>
      </c>
      <c r="B570" s="517" t="s">
        <v>1998</v>
      </c>
      <c r="C570" s="517" t="s">
        <v>2281</v>
      </c>
      <c r="D570" s="517" t="s">
        <v>2282</v>
      </c>
      <c r="E570" s="518" t="s">
        <v>1626</v>
      </c>
      <c r="F570" s="517" t="s">
        <v>1626</v>
      </c>
      <c r="G570" s="520">
        <v>5627</v>
      </c>
      <c r="H570" s="519" t="s">
        <v>2284</v>
      </c>
      <c r="I570" s="517" t="s">
        <v>8657</v>
      </c>
      <c r="J570" s="517" t="s">
        <v>18947</v>
      </c>
      <c r="K570" s="518" t="s">
        <v>19077</v>
      </c>
      <c r="L570" s="517" t="s">
        <v>1738</v>
      </c>
    </row>
    <row r="571" spans="1:12" ht="54" x14ac:dyDescent="0.25">
      <c r="A571" s="517" t="s">
        <v>1997</v>
      </c>
      <c r="B571" s="517" t="s">
        <v>1998</v>
      </c>
      <c r="C571" s="517" t="s">
        <v>2281</v>
      </c>
      <c r="D571" s="517" t="s">
        <v>2282</v>
      </c>
      <c r="E571" s="518" t="s">
        <v>1626</v>
      </c>
      <c r="F571" s="517" t="s">
        <v>1626</v>
      </c>
      <c r="G571" s="520">
        <v>5628</v>
      </c>
      <c r="H571" s="519" t="s">
        <v>2285</v>
      </c>
      <c r="I571" s="517" t="s">
        <v>8657</v>
      </c>
      <c r="J571" s="517" t="s">
        <v>18947</v>
      </c>
      <c r="K571" s="518" t="s">
        <v>7145</v>
      </c>
      <c r="L571" s="517" t="s">
        <v>1738</v>
      </c>
    </row>
    <row r="572" spans="1:12" ht="54" x14ac:dyDescent="0.25">
      <c r="A572" s="517" t="s">
        <v>1997</v>
      </c>
      <c r="B572" s="517" t="s">
        <v>1998</v>
      </c>
      <c r="C572" s="517" t="s">
        <v>2281</v>
      </c>
      <c r="D572" s="517" t="s">
        <v>2282</v>
      </c>
      <c r="E572" s="518" t="s">
        <v>1626</v>
      </c>
      <c r="F572" s="517" t="s">
        <v>1626</v>
      </c>
      <c r="G572" s="520">
        <v>5629</v>
      </c>
      <c r="H572" s="519" t="s">
        <v>2286</v>
      </c>
      <c r="I572" s="517" t="s">
        <v>8657</v>
      </c>
      <c r="J572" s="517" t="s">
        <v>18947</v>
      </c>
      <c r="K572" s="518" t="s">
        <v>8059</v>
      </c>
      <c r="L572" s="517" t="s">
        <v>1738</v>
      </c>
    </row>
    <row r="573" spans="1:12" ht="54" x14ac:dyDescent="0.25">
      <c r="A573" s="517" t="s">
        <v>1997</v>
      </c>
      <c r="B573" s="517" t="s">
        <v>1998</v>
      </c>
      <c r="C573" s="517" t="s">
        <v>2281</v>
      </c>
      <c r="D573" s="517" t="s">
        <v>2282</v>
      </c>
      <c r="E573" s="518" t="s">
        <v>1626</v>
      </c>
      <c r="F573" s="517" t="s">
        <v>1626</v>
      </c>
      <c r="G573" s="520">
        <v>5630</v>
      </c>
      <c r="H573" s="519" t="s">
        <v>2287</v>
      </c>
      <c r="I573" s="517" t="s">
        <v>8657</v>
      </c>
      <c r="J573" s="517" t="s">
        <v>18947</v>
      </c>
      <c r="K573" s="518" t="s">
        <v>15461</v>
      </c>
      <c r="L573" s="517" t="s">
        <v>1738</v>
      </c>
    </row>
    <row r="574" spans="1:12" ht="54" x14ac:dyDescent="0.25">
      <c r="A574" s="517" t="s">
        <v>1997</v>
      </c>
      <c r="B574" s="517" t="s">
        <v>1998</v>
      </c>
      <c r="C574" s="517" t="s">
        <v>2281</v>
      </c>
      <c r="D574" s="517" t="s">
        <v>2282</v>
      </c>
      <c r="E574" s="518" t="s">
        <v>1626</v>
      </c>
      <c r="F574" s="517" t="s">
        <v>1626</v>
      </c>
      <c r="G574" s="520">
        <v>5658</v>
      </c>
      <c r="H574" s="519" t="s">
        <v>2288</v>
      </c>
      <c r="I574" s="517" t="s">
        <v>8657</v>
      </c>
      <c r="J574" s="517" t="s">
        <v>18812</v>
      </c>
      <c r="K574" s="518" t="s">
        <v>6900</v>
      </c>
      <c r="L574" s="517" t="s">
        <v>1738</v>
      </c>
    </row>
    <row r="575" spans="1:12" ht="94.5" x14ac:dyDescent="0.25">
      <c r="A575" s="517" t="s">
        <v>1997</v>
      </c>
      <c r="B575" s="517" t="s">
        <v>1998</v>
      </c>
      <c r="C575" s="517" t="s">
        <v>2281</v>
      </c>
      <c r="D575" s="517" t="s">
        <v>2282</v>
      </c>
      <c r="E575" s="518" t="s">
        <v>1626</v>
      </c>
      <c r="F575" s="517" t="s">
        <v>1626</v>
      </c>
      <c r="G575" s="520">
        <v>5664</v>
      </c>
      <c r="H575" s="519" t="s">
        <v>2289</v>
      </c>
      <c r="I575" s="517" t="s">
        <v>8657</v>
      </c>
      <c r="J575" s="517" t="s">
        <v>18812</v>
      </c>
      <c r="K575" s="518" t="s">
        <v>8836</v>
      </c>
      <c r="L575" s="517" t="s">
        <v>1738</v>
      </c>
    </row>
    <row r="576" spans="1:12" ht="94.5" x14ac:dyDescent="0.25">
      <c r="A576" s="517" t="s">
        <v>1997</v>
      </c>
      <c r="B576" s="517" t="s">
        <v>1998</v>
      </c>
      <c r="C576" s="517" t="s">
        <v>2281</v>
      </c>
      <c r="D576" s="517" t="s">
        <v>2282</v>
      </c>
      <c r="E576" s="518" t="s">
        <v>1626</v>
      </c>
      <c r="F576" s="517" t="s">
        <v>1626</v>
      </c>
      <c r="G576" s="520">
        <v>5667</v>
      </c>
      <c r="H576" s="519" t="s">
        <v>2290</v>
      </c>
      <c r="I576" s="517" t="s">
        <v>8657</v>
      </c>
      <c r="J576" s="517" t="s">
        <v>18812</v>
      </c>
      <c r="K576" s="518" t="s">
        <v>14886</v>
      </c>
      <c r="L576" s="517" t="s">
        <v>1738</v>
      </c>
    </row>
    <row r="577" spans="1:12" ht="94.5" x14ac:dyDescent="0.25">
      <c r="A577" s="517" t="s">
        <v>1997</v>
      </c>
      <c r="B577" s="517" t="s">
        <v>1998</v>
      </c>
      <c r="C577" s="517" t="s">
        <v>2281</v>
      </c>
      <c r="D577" s="517" t="s">
        <v>2282</v>
      </c>
      <c r="E577" s="518" t="s">
        <v>1626</v>
      </c>
      <c r="F577" s="517" t="s">
        <v>1626</v>
      </c>
      <c r="G577" s="520">
        <v>5668</v>
      </c>
      <c r="H577" s="519" t="s">
        <v>2291</v>
      </c>
      <c r="I577" s="517" t="s">
        <v>8657</v>
      </c>
      <c r="J577" s="517" t="s">
        <v>18947</v>
      </c>
      <c r="K577" s="518" t="s">
        <v>15498</v>
      </c>
      <c r="L577" s="517" t="s">
        <v>1738</v>
      </c>
    </row>
    <row r="578" spans="1:12" ht="67.5" x14ac:dyDescent="0.25">
      <c r="A578" s="517" t="s">
        <v>1997</v>
      </c>
      <c r="B578" s="517" t="s">
        <v>1998</v>
      </c>
      <c r="C578" s="517" t="s">
        <v>2281</v>
      </c>
      <c r="D578" s="517" t="s">
        <v>2282</v>
      </c>
      <c r="E578" s="518" t="s">
        <v>1626</v>
      </c>
      <c r="F578" s="517" t="s">
        <v>1626</v>
      </c>
      <c r="G578" s="520">
        <v>5674</v>
      </c>
      <c r="H578" s="519" t="s">
        <v>2292</v>
      </c>
      <c r="I578" s="517" t="s">
        <v>8657</v>
      </c>
      <c r="J578" s="517" t="s">
        <v>18812</v>
      </c>
      <c r="K578" s="518" t="s">
        <v>11654</v>
      </c>
      <c r="L578" s="517" t="s">
        <v>1738</v>
      </c>
    </row>
    <row r="579" spans="1:12" ht="67.5" x14ac:dyDescent="0.25">
      <c r="A579" s="517" t="s">
        <v>1997</v>
      </c>
      <c r="B579" s="517" t="s">
        <v>1998</v>
      </c>
      <c r="C579" s="517" t="s">
        <v>2281</v>
      </c>
      <c r="D579" s="517" t="s">
        <v>2282</v>
      </c>
      <c r="E579" s="518" t="s">
        <v>1626</v>
      </c>
      <c r="F579" s="517" t="s">
        <v>1626</v>
      </c>
      <c r="G579" s="520">
        <v>5692</v>
      </c>
      <c r="H579" s="519" t="s">
        <v>2293</v>
      </c>
      <c r="I579" s="517" t="s">
        <v>8657</v>
      </c>
      <c r="J579" s="517" t="s">
        <v>18812</v>
      </c>
      <c r="K579" s="518" t="s">
        <v>7435</v>
      </c>
      <c r="L579" s="517" t="s">
        <v>1738</v>
      </c>
    </row>
    <row r="580" spans="1:12" ht="67.5" x14ac:dyDescent="0.25">
      <c r="A580" s="517" t="s">
        <v>1997</v>
      </c>
      <c r="B580" s="517" t="s">
        <v>1998</v>
      </c>
      <c r="C580" s="517" t="s">
        <v>2281</v>
      </c>
      <c r="D580" s="517" t="s">
        <v>2282</v>
      </c>
      <c r="E580" s="518" t="s">
        <v>1626</v>
      </c>
      <c r="F580" s="517" t="s">
        <v>1626</v>
      </c>
      <c r="G580" s="520">
        <v>5693</v>
      </c>
      <c r="H580" s="519" t="s">
        <v>2294</v>
      </c>
      <c r="I580" s="517" t="s">
        <v>8657</v>
      </c>
      <c r="J580" s="517" t="s">
        <v>18947</v>
      </c>
      <c r="K580" s="518" t="s">
        <v>7174</v>
      </c>
      <c r="L580" s="517" t="s">
        <v>1738</v>
      </c>
    </row>
    <row r="581" spans="1:12" ht="67.5" x14ac:dyDescent="0.25">
      <c r="A581" s="517" t="s">
        <v>1997</v>
      </c>
      <c r="B581" s="517" t="s">
        <v>1998</v>
      </c>
      <c r="C581" s="517" t="s">
        <v>2281</v>
      </c>
      <c r="D581" s="517" t="s">
        <v>2282</v>
      </c>
      <c r="E581" s="518" t="s">
        <v>1626</v>
      </c>
      <c r="F581" s="517" t="s">
        <v>1626</v>
      </c>
      <c r="G581" s="520">
        <v>5695</v>
      </c>
      <c r="H581" s="519" t="s">
        <v>2295</v>
      </c>
      <c r="I581" s="517" t="s">
        <v>8657</v>
      </c>
      <c r="J581" s="517" t="s">
        <v>18812</v>
      </c>
      <c r="K581" s="518" t="s">
        <v>18181</v>
      </c>
      <c r="L581" s="517" t="s">
        <v>1738</v>
      </c>
    </row>
    <row r="582" spans="1:12" ht="40.5" x14ac:dyDescent="0.25">
      <c r="A582" s="517" t="s">
        <v>1997</v>
      </c>
      <c r="B582" s="517" t="s">
        <v>1998</v>
      </c>
      <c r="C582" s="517" t="s">
        <v>2281</v>
      </c>
      <c r="D582" s="517" t="s">
        <v>2282</v>
      </c>
      <c r="E582" s="518" t="s">
        <v>1626</v>
      </c>
      <c r="F582" s="517" t="s">
        <v>1626</v>
      </c>
      <c r="G582" s="520">
        <v>5703</v>
      </c>
      <c r="H582" s="519" t="s">
        <v>2296</v>
      </c>
      <c r="I582" s="517" t="s">
        <v>8657</v>
      </c>
      <c r="J582" s="517" t="s">
        <v>18812</v>
      </c>
      <c r="K582" s="518" t="s">
        <v>7270</v>
      </c>
      <c r="L582" s="517" t="s">
        <v>1738</v>
      </c>
    </row>
    <row r="583" spans="1:12" ht="81" x14ac:dyDescent="0.25">
      <c r="A583" s="517" t="s">
        <v>1997</v>
      </c>
      <c r="B583" s="517" t="s">
        <v>1998</v>
      </c>
      <c r="C583" s="517" t="s">
        <v>2281</v>
      </c>
      <c r="D583" s="517" t="s">
        <v>2282</v>
      </c>
      <c r="E583" s="518" t="s">
        <v>1626</v>
      </c>
      <c r="F583" s="517" t="s">
        <v>1626</v>
      </c>
      <c r="G583" s="520">
        <v>5705</v>
      </c>
      <c r="H583" s="519" t="s">
        <v>2297</v>
      </c>
      <c r="I583" s="517" t="s">
        <v>8657</v>
      </c>
      <c r="J583" s="517" t="s">
        <v>18812</v>
      </c>
      <c r="K583" s="518" t="s">
        <v>8664</v>
      </c>
      <c r="L583" s="517" t="s">
        <v>1738</v>
      </c>
    </row>
    <row r="584" spans="1:12" ht="40.5" x14ac:dyDescent="0.25">
      <c r="A584" s="517" t="s">
        <v>1997</v>
      </c>
      <c r="B584" s="517" t="s">
        <v>1998</v>
      </c>
      <c r="C584" s="517" t="s">
        <v>2281</v>
      </c>
      <c r="D584" s="517" t="s">
        <v>2282</v>
      </c>
      <c r="E584" s="518" t="s">
        <v>1626</v>
      </c>
      <c r="F584" s="517" t="s">
        <v>1626</v>
      </c>
      <c r="G584" s="520">
        <v>5707</v>
      </c>
      <c r="H584" s="519" t="s">
        <v>2298</v>
      </c>
      <c r="I584" s="517" t="s">
        <v>8657</v>
      </c>
      <c r="J584" s="517" t="s">
        <v>18812</v>
      </c>
      <c r="K584" s="518" t="s">
        <v>18334</v>
      </c>
      <c r="L584" s="517" t="s">
        <v>1738</v>
      </c>
    </row>
    <row r="585" spans="1:12" ht="54" x14ac:dyDescent="0.25">
      <c r="A585" s="517" t="s">
        <v>1997</v>
      </c>
      <c r="B585" s="517" t="s">
        <v>1998</v>
      </c>
      <c r="C585" s="517" t="s">
        <v>2281</v>
      </c>
      <c r="D585" s="517" t="s">
        <v>2282</v>
      </c>
      <c r="E585" s="518" t="s">
        <v>1626</v>
      </c>
      <c r="F585" s="517" t="s">
        <v>1626</v>
      </c>
      <c r="G585" s="520">
        <v>5710</v>
      </c>
      <c r="H585" s="519" t="s">
        <v>2299</v>
      </c>
      <c r="I585" s="517" t="s">
        <v>8657</v>
      </c>
      <c r="J585" s="517" t="s">
        <v>18947</v>
      </c>
      <c r="K585" s="518" t="s">
        <v>19078</v>
      </c>
      <c r="L585" s="517" t="s">
        <v>1738</v>
      </c>
    </row>
    <row r="586" spans="1:12" ht="54" x14ac:dyDescent="0.25">
      <c r="A586" s="517" t="s">
        <v>1997</v>
      </c>
      <c r="B586" s="517" t="s">
        <v>1998</v>
      </c>
      <c r="C586" s="517" t="s">
        <v>2281</v>
      </c>
      <c r="D586" s="517" t="s">
        <v>2282</v>
      </c>
      <c r="E586" s="518" t="s">
        <v>1626</v>
      </c>
      <c r="F586" s="517" t="s">
        <v>1626</v>
      </c>
      <c r="G586" s="520">
        <v>5711</v>
      </c>
      <c r="H586" s="519" t="s">
        <v>2300</v>
      </c>
      <c r="I586" s="517" t="s">
        <v>8657</v>
      </c>
      <c r="J586" s="517" t="s">
        <v>18947</v>
      </c>
      <c r="K586" s="518" t="s">
        <v>7814</v>
      </c>
      <c r="L586" s="517" t="s">
        <v>1738</v>
      </c>
    </row>
    <row r="587" spans="1:12" ht="40.5" x14ac:dyDescent="0.25">
      <c r="A587" s="517" t="s">
        <v>1997</v>
      </c>
      <c r="B587" s="517" t="s">
        <v>1998</v>
      </c>
      <c r="C587" s="517" t="s">
        <v>2281</v>
      </c>
      <c r="D587" s="517" t="s">
        <v>2282</v>
      </c>
      <c r="E587" s="518" t="s">
        <v>1626</v>
      </c>
      <c r="F587" s="517" t="s">
        <v>1626</v>
      </c>
      <c r="G587" s="520">
        <v>5714</v>
      </c>
      <c r="H587" s="519" t="s">
        <v>2301</v>
      </c>
      <c r="I587" s="517" t="s">
        <v>8657</v>
      </c>
      <c r="J587" s="517" t="s">
        <v>18947</v>
      </c>
      <c r="K587" s="518" t="s">
        <v>7669</v>
      </c>
      <c r="L587" s="517" t="s">
        <v>1738</v>
      </c>
    </row>
    <row r="588" spans="1:12" ht="40.5" x14ac:dyDescent="0.25">
      <c r="A588" s="517" t="s">
        <v>1997</v>
      </c>
      <c r="B588" s="517" t="s">
        <v>1998</v>
      </c>
      <c r="C588" s="517" t="s">
        <v>2281</v>
      </c>
      <c r="D588" s="517" t="s">
        <v>2282</v>
      </c>
      <c r="E588" s="518" t="s">
        <v>1626</v>
      </c>
      <c r="F588" s="517" t="s">
        <v>1626</v>
      </c>
      <c r="G588" s="520">
        <v>5715</v>
      </c>
      <c r="H588" s="519" t="s">
        <v>2302</v>
      </c>
      <c r="I588" s="517" t="s">
        <v>8657</v>
      </c>
      <c r="J588" s="517" t="s">
        <v>18947</v>
      </c>
      <c r="K588" s="518" t="s">
        <v>19079</v>
      </c>
      <c r="L588" s="517" t="s">
        <v>1738</v>
      </c>
    </row>
    <row r="589" spans="1:12" ht="40.5" x14ac:dyDescent="0.25">
      <c r="A589" s="517" t="s">
        <v>1997</v>
      </c>
      <c r="B589" s="517" t="s">
        <v>1998</v>
      </c>
      <c r="C589" s="517" t="s">
        <v>2281</v>
      </c>
      <c r="D589" s="517" t="s">
        <v>2282</v>
      </c>
      <c r="E589" s="518" t="s">
        <v>1626</v>
      </c>
      <c r="F589" s="517" t="s">
        <v>1626</v>
      </c>
      <c r="G589" s="520">
        <v>5718</v>
      </c>
      <c r="H589" s="519" t="s">
        <v>2303</v>
      </c>
      <c r="I589" s="517" t="s">
        <v>8657</v>
      </c>
      <c r="J589" s="517" t="s">
        <v>18947</v>
      </c>
      <c r="K589" s="518" t="s">
        <v>18760</v>
      </c>
      <c r="L589" s="517" t="s">
        <v>1738</v>
      </c>
    </row>
    <row r="590" spans="1:12" ht="54" x14ac:dyDescent="0.25">
      <c r="A590" s="517" t="s">
        <v>1997</v>
      </c>
      <c r="B590" s="517" t="s">
        <v>1998</v>
      </c>
      <c r="C590" s="517" t="s">
        <v>2281</v>
      </c>
      <c r="D590" s="517" t="s">
        <v>2282</v>
      </c>
      <c r="E590" s="518" t="s">
        <v>1626</v>
      </c>
      <c r="F590" s="517" t="s">
        <v>1626</v>
      </c>
      <c r="G590" s="520">
        <v>5721</v>
      </c>
      <c r="H590" s="519" t="s">
        <v>2304</v>
      </c>
      <c r="I590" s="517" t="s">
        <v>8657</v>
      </c>
      <c r="J590" s="517" t="s">
        <v>18947</v>
      </c>
      <c r="K590" s="518" t="s">
        <v>19080</v>
      </c>
      <c r="L590" s="517" t="s">
        <v>1738</v>
      </c>
    </row>
    <row r="591" spans="1:12" ht="40.5" x14ac:dyDescent="0.25">
      <c r="A591" s="517" t="s">
        <v>1997</v>
      </c>
      <c r="B591" s="517" t="s">
        <v>1998</v>
      </c>
      <c r="C591" s="517" t="s">
        <v>2281</v>
      </c>
      <c r="D591" s="517" t="s">
        <v>2282</v>
      </c>
      <c r="E591" s="518" t="s">
        <v>1626</v>
      </c>
      <c r="F591" s="517" t="s">
        <v>1626</v>
      </c>
      <c r="G591" s="520">
        <v>5722</v>
      </c>
      <c r="H591" s="519" t="s">
        <v>2305</v>
      </c>
      <c r="I591" s="517" t="s">
        <v>8657</v>
      </c>
      <c r="J591" s="517" t="s">
        <v>18947</v>
      </c>
      <c r="K591" s="518" t="s">
        <v>19081</v>
      </c>
      <c r="L591" s="517" t="s">
        <v>1738</v>
      </c>
    </row>
    <row r="592" spans="1:12" ht="40.5" x14ac:dyDescent="0.25">
      <c r="A592" s="517" t="s">
        <v>1997</v>
      </c>
      <c r="B592" s="517" t="s">
        <v>1998</v>
      </c>
      <c r="C592" s="517" t="s">
        <v>2281</v>
      </c>
      <c r="D592" s="517" t="s">
        <v>2282</v>
      </c>
      <c r="E592" s="518" t="s">
        <v>1626</v>
      </c>
      <c r="F592" s="517" t="s">
        <v>1626</v>
      </c>
      <c r="G592" s="520">
        <v>5724</v>
      </c>
      <c r="H592" s="519" t="s">
        <v>2306</v>
      </c>
      <c r="I592" s="517" t="s">
        <v>8657</v>
      </c>
      <c r="J592" s="517" t="s">
        <v>18812</v>
      </c>
      <c r="K592" s="518" t="s">
        <v>19082</v>
      </c>
      <c r="L592" s="517" t="s">
        <v>1738</v>
      </c>
    </row>
    <row r="593" spans="1:12" ht="67.5" x14ac:dyDescent="0.25">
      <c r="A593" s="517" t="s">
        <v>1997</v>
      </c>
      <c r="B593" s="517" t="s">
        <v>1998</v>
      </c>
      <c r="C593" s="517" t="s">
        <v>2281</v>
      </c>
      <c r="D593" s="517" t="s">
        <v>2282</v>
      </c>
      <c r="E593" s="518" t="s">
        <v>1626</v>
      </c>
      <c r="F593" s="517" t="s">
        <v>1626</v>
      </c>
      <c r="G593" s="520">
        <v>5727</v>
      </c>
      <c r="H593" s="519" t="s">
        <v>2307</v>
      </c>
      <c r="I593" s="517" t="s">
        <v>8657</v>
      </c>
      <c r="J593" s="517" t="s">
        <v>18812</v>
      </c>
      <c r="K593" s="518" t="s">
        <v>7964</v>
      </c>
      <c r="L593" s="517" t="s">
        <v>1738</v>
      </c>
    </row>
    <row r="594" spans="1:12" ht="54" x14ac:dyDescent="0.25">
      <c r="A594" s="517" t="s">
        <v>1997</v>
      </c>
      <c r="B594" s="517" t="s">
        <v>1998</v>
      </c>
      <c r="C594" s="517" t="s">
        <v>2281</v>
      </c>
      <c r="D594" s="517" t="s">
        <v>2282</v>
      </c>
      <c r="E594" s="518" t="s">
        <v>1626</v>
      </c>
      <c r="F594" s="517" t="s">
        <v>1626</v>
      </c>
      <c r="G594" s="520">
        <v>5729</v>
      </c>
      <c r="H594" s="519" t="s">
        <v>2308</v>
      </c>
      <c r="I594" s="517" t="s">
        <v>8657</v>
      </c>
      <c r="J594" s="517" t="s">
        <v>18812</v>
      </c>
      <c r="K594" s="518" t="s">
        <v>8935</v>
      </c>
      <c r="L594" s="517" t="s">
        <v>1738</v>
      </c>
    </row>
    <row r="595" spans="1:12" ht="67.5" x14ac:dyDescent="0.25">
      <c r="A595" s="517" t="s">
        <v>1997</v>
      </c>
      <c r="B595" s="517" t="s">
        <v>1998</v>
      </c>
      <c r="C595" s="517" t="s">
        <v>2281</v>
      </c>
      <c r="D595" s="517" t="s">
        <v>2282</v>
      </c>
      <c r="E595" s="518" t="s">
        <v>1626</v>
      </c>
      <c r="F595" s="517" t="s">
        <v>1626</v>
      </c>
      <c r="G595" s="520">
        <v>5730</v>
      </c>
      <c r="H595" s="519" t="s">
        <v>2309</v>
      </c>
      <c r="I595" s="517" t="s">
        <v>8657</v>
      </c>
      <c r="J595" s="517" t="s">
        <v>18947</v>
      </c>
      <c r="K595" s="518" t="s">
        <v>17769</v>
      </c>
      <c r="L595" s="517" t="s">
        <v>1738</v>
      </c>
    </row>
    <row r="596" spans="1:12" ht="94.5" x14ac:dyDescent="0.25">
      <c r="A596" s="517" t="s">
        <v>1997</v>
      </c>
      <c r="B596" s="517" t="s">
        <v>1998</v>
      </c>
      <c r="C596" s="517" t="s">
        <v>2281</v>
      </c>
      <c r="D596" s="517" t="s">
        <v>2282</v>
      </c>
      <c r="E596" s="518" t="s">
        <v>1626</v>
      </c>
      <c r="F596" s="517" t="s">
        <v>1626</v>
      </c>
      <c r="G596" s="520">
        <v>5735</v>
      </c>
      <c r="H596" s="519" t="s">
        <v>2310</v>
      </c>
      <c r="I596" s="517" t="s">
        <v>8657</v>
      </c>
      <c r="J596" s="517" t="s">
        <v>18947</v>
      </c>
      <c r="K596" s="518" t="s">
        <v>7053</v>
      </c>
      <c r="L596" s="517" t="s">
        <v>1738</v>
      </c>
    </row>
    <row r="597" spans="1:12" ht="94.5" x14ac:dyDescent="0.25">
      <c r="A597" s="517" t="s">
        <v>1997</v>
      </c>
      <c r="B597" s="517" t="s">
        <v>1998</v>
      </c>
      <c r="C597" s="517" t="s">
        <v>2281</v>
      </c>
      <c r="D597" s="517" t="s">
        <v>2282</v>
      </c>
      <c r="E597" s="518" t="s">
        <v>1626</v>
      </c>
      <c r="F597" s="517" t="s">
        <v>1626</v>
      </c>
      <c r="G597" s="520">
        <v>5736</v>
      </c>
      <c r="H597" s="519" t="s">
        <v>2311</v>
      </c>
      <c r="I597" s="517" t="s">
        <v>8657</v>
      </c>
      <c r="J597" s="517" t="s">
        <v>18947</v>
      </c>
      <c r="K597" s="518" t="s">
        <v>7324</v>
      </c>
      <c r="L597" s="517" t="s">
        <v>1738</v>
      </c>
    </row>
    <row r="598" spans="1:12" ht="67.5" x14ac:dyDescent="0.25">
      <c r="A598" s="517" t="s">
        <v>1997</v>
      </c>
      <c r="B598" s="517" t="s">
        <v>1998</v>
      </c>
      <c r="C598" s="517" t="s">
        <v>2281</v>
      </c>
      <c r="D598" s="517" t="s">
        <v>2282</v>
      </c>
      <c r="E598" s="518" t="s">
        <v>1626</v>
      </c>
      <c r="F598" s="517" t="s">
        <v>1626</v>
      </c>
      <c r="G598" s="520">
        <v>5738</v>
      </c>
      <c r="H598" s="519" t="s">
        <v>2312</v>
      </c>
      <c r="I598" s="517" t="s">
        <v>8657</v>
      </c>
      <c r="J598" s="517" t="s">
        <v>18812</v>
      </c>
      <c r="K598" s="518" t="s">
        <v>12008</v>
      </c>
      <c r="L598" s="517" t="s">
        <v>1738</v>
      </c>
    </row>
    <row r="599" spans="1:12" ht="67.5" x14ac:dyDescent="0.25">
      <c r="A599" s="517" t="s">
        <v>1997</v>
      </c>
      <c r="B599" s="517" t="s">
        <v>1998</v>
      </c>
      <c r="C599" s="517" t="s">
        <v>2281</v>
      </c>
      <c r="D599" s="517" t="s">
        <v>2282</v>
      </c>
      <c r="E599" s="518" t="s">
        <v>1626</v>
      </c>
      <c r="F599" s="517" t="s">
        <v>1626</v>
      </c>
      <c r="G599" s="520">
        <v>5739</v>
      </c>
      <c r="H599" s="519" t="s">
        <v>2313</v>
      </c>
      <c r="I599" s="517" t="s">
        <v>8657</v>
      </c>
      <c r="J599" s="517" t="s">
        <v>18812</v>
      </c>
      <c r="K599" s="518" t="s">
        <v>15152</v>
      </c>
      <c r="L599" s="517" t="s">
        <v>1738</v>
      </c>
    </row>
    <row r="600" spans="1:12" ht="81" x14ac:dyDescent="0.25">
      <c r="A600" s="517" t="s">
        <v>1997</v>
      </c>
      <c r="B600" s="517" t="s">
        <v>1998</v>
      </c>
      <c r="C600" s="517" t="s">
        <v>2281</v>
      </c>
      <c r="D600" s="517" t="s">
        <v>2282</v>
      </c>
      <c r="E600" s="518" t="s">
        <v>1626</v>
      </c>
      <c r="F600" s="517" t="s">
        <v>1626</v>
      </c>
      <c r="G600" s="520">
        <v>5741</v>
      </c>
      <c r="H600" s="519" t="s">
        <v>2314</v>
      </c>
      <c r="I600" s="517" t="s">
        <v>8657</v>
      </c>
      <c r="J600" s="517" t="s">
        <v>18812</v>
      </c>
      <c r="K600" s="518" t="s">
        <v>15203</v>
      </c>
      <c r="L600" s="517" t="s">
        <v>1738</v>
      </c>
    </row>
    <row r="601" spans="1:12" ht="81" x14ac:dyDescent="0.25">
      <c r="A601" s="517" t="s">
        <v>1997</v>
      </c>
      <c r="B601" s="517" t="s">
        <v>1998</v>
      </c>
      <c r="C601" s="517" t="s">
        <v>2281</v>
      </c>
      <c r="D601" s="517" t="s">
        <v>2282</v>
      </c>
      <c r="E601" s="518" t="s">
        <v>1626</v>
      </c>
      <c r="F601" s="517" t="s">
        <v>1626</v>
      </c>
      <c r="G601" s="520">
        <v>5742</v>
      </c>
      <c r="H601" s="519" t="s">
        <v>2315</v>
      </c>
      <c r="I601" s="517" t="s">
        <v>8657</v>
      </c>
      <c r="J601" s="517" t="s">
        <v>18947</v>
      </c>
      <c r="K601" s="518" t="s">
        <v>7678</v>
      </c>
      <c r="L601" s="517" t="s">
        <v>1738</v>
      </c>
    </row>
    <row r="602" spans="1:12" ht="67.5" x14ac:dyDescent="0.25">
      <c r="A602" s="517" t="s">
        <v>1997</v>
      </c>
      <c r="B602" s="517" t="s">
        <v>1998</v>
      </c>
      <c r="C602" s="517" t="s">
        <v>2281</v>
      </c>
      <c r="D602" s="517" t="s">
        <v>2282</v>
      </c>
      <c r="E602" s="518" t="s">
        <v>1626</v>
      </c>
      <c r="F602" s="517" t="s">
        <v>1626</v>
      </c>
      <c r="G602" s="520">
        <v>5747</v>
      </c>
      <c r="H602" s="519" t="s">
        <v>2316</v>
      </c>
      <c r="I602" s="517" t="s">
        <v>8657</v>
      </c>
      <c r="J602" s="517" t="s">
        <v>18947</v>
      </c>
      <c r="K602" s="518" t="s">
        <v>19083</v>
      </c>
      <c r="L602" s="517" t="s">
        <v>1738</v>
      </c>
    </row>
    <row r="603" spans="1:12" ht="67.5" x14ac:dyDescent="0.25">
      <c r="A603" s="517" t="s">
        <v>1997</v>
      </c>
      <c r="B603" s="517" t="s">
        <v>1998</v>
      </c>
      <c r="C603" s="517" t="s">
        <v>2281</v>
      </c>
      <c r="D603" s="517" t="s">
        <v>2282</v>
      </c>
      <c r="E603" s="518" t="s">
        <v>1626</v>
      </c>
      <c r="F603" s="517" t="s">
        <v>1626</v>
      </c>
      <c r="G603" s="520">
        <v>5751</v>
      </c>
      <c r="H603" s="519" t="s">
        <v>2317</v>
      </c>
      <c r="I603" s="517" t="s">
        <v>8657</v>
      </c>
      <c r="J603" s="517" t="s">
        <v>18812</v>
      </c>
      <c r="K603" s="518" t="s">
        <v>13296</v>
      </c>
      <c r="L603" s="517" t="s">
        <v>1738</v>
      </c>
    </row>
    <row r="604" spans="1:12" ht="67.5" x14ac:dyDescent="0.25">
      <c r="A604" s="517" t="s">
        <v>1997</v>
      </c>
      <c r="B604" s="517" t="s">
        <v>1998</v>
      </c>
      <c r="C604" s="517" t="s">
        <v>2281</v>
      </c>
      <c r="D604" s="517" t="s">
        <v>2282</v>
      </c>
      <c r="E604" s="518" t="s">
        <v>1626</v>
      </c>
      <c r="F604" s="517" t="s">
        <v>1626</v>
      </c>
      <c r="G604" s="520">
        <v>5754</v>
      </c>
      <c r="H604" s="519" t="s">
        <v>2318</v>
      </c>
      <c r="I604" s="517" t="s">
        <v>8657</v>
      </c>
      <c r="J604" s="517" t="s">
        <v>18812</v>
      </c>
      <c r="K604" s="518" t="s">
        <v>8777</v>
      </c>
      <c r="L604" s="517" t="s">
        <v>1738</v>
      </c>
    </row>
    <row r="605" spans="1:12" ht="81" x14ac:dyDescent="0.25">
      <c r="A605" s="517" t="s">
        <v>1997</v>
      </c>
      <c r="B605" s="517" t="s">
        <v>1998</v>
      </c>
      <c r="C605" s="517" t="s">
        <v>2281</v>
      </c>
      <c r="D605" s="517" t="s">
        <v>2282</v>
      </c>
      <c r="E605" s="518" t="s">
        <v>1626</v>
      </c>
      <c r="F605" s="517" t="s">
        <v>1626</v>
      </c>
      <c r="G605" s="520">
        <v>5763</v>
      </c>
      <c r="H605" s="519" t="s">
        <v>2319</v>
      </c>
      <c r="I605" s="517" t="s">
        <v>8657</v>
      </c>
      <c r="J605" s="517" t="s">
        <v>18812</v>
      </c>
      <c r="K605" s="518" t="s">
        <v>19084</v>
      </c>
      <c r="L605" s="517" t="s">
        <v>1738</v>
      </c>
    </row>
    <row r="606" spans="1:12" ht="54" x14ac:dyDescent="0.25">
      <c r="A606" s="517" t="s">
        <v>1997</v>
      </c>
      <c r="B606" s="517" t="s">
        <v>1998</v>
      </c>
      <c r="C606" s="517" t="s">
        <v>2281</v>
      </c>
      <c r="D606" s="517" t="s">
        <v>2282</v>
      </c>
      <c r="E606" s="518" t="s">
        <v>1626</v>
      </c>
      <c r="F606" s="517" t="s">
        <v>1626</v>
      </c>
      <c r="G606" s="520">
        <v>5765</v>
      </c>
      <c r="H606" s="519" t="s">
        <v>2320</v>
      </c>
      <c r="I606" s="517" t="s">
        <v>8657</v>
      </c>
      <c r="J606" s="517" t="s">
        <v>18947</v>
      </c>
      <c r="K606" s="518" t="s">
        <v>7498</v>
      </c>
      <c r="L606" s="517" t="s">
        <v>1738</v>
      </c>
    </row>
    <row r="607" spans="1:12" ht="54" x14ac:dyDescent="0.25">
      <c r="A607" s="517" t="s">
        <v>1997</v>
      </c>
      <c r="B607" s="517" t="s">
        <v>1998</v>
      </c>
      <c r="C607" s="517" t="s">
        <v>2281</v>
      </c>
      <c r="D607" s="517" t="s">
        <v>2282</v>
      </c>
      <c r="E607" s="518" t="s">
        <v>1626</v>
      </c>
      <c r="F607" s="517" t="s">
        <v>1626</v>
      </c>
      <c r="G607" s="520">
        <v>5766</v>
      </c>
      <c r="H607" s="519" t="s">
        <v>2321</v>
      </c>
      <c r="I607" s="517" t="s">
        <v>8657</v>
      </c>
      <c r="J607" s="517" t="s">
        <v>18947</v>
      </c>
      <c r="K607" s="518" t="s">
        <v>7418</v>
      </c>
      <c r="L607" s="517" t="s">
        <v>1738</v>
      </c>
    </row>
    <row r="608" spans="1:12" ht="54" x14ac:dyDescent="0.25">
      <c r="A608" s="517" t="s">
        <v>1997</v>
      </c>
      <c r="B608" s="517" t="s">
        <v>1998</v>
      </c>
      <c r="C608" s="517" t="s">
        <v>2281</v>
      </c>
      <c r="D608" s="517" t="s">
        <v>2282</v>
      </c>
      <c r="E608" s="518" t="s">
        <v>1626</v>
      </c>
      <c r="F608" s="517" t="s">
        <v>1626</v>
      </c>
      <c r="G608" s="520">
        <v>5779</v>
      </c>
      <c r="H608" s="519" t="s">
        <v>2322</v>
      </c>
      <c r="I608" s="517" t="s">
        <v>8657</v>
      </c>
      <c r="J608" s="517" t="s">
        <v>18947</v>
      </c>
      <c r="K608" s="518" t="s">
        <v>8840</v>
      </c>
      <c r="L608" s="517" t="s">
        <v>1738</v>
      </c>
    </row>
    <row r="609" spans="1:12" ht="54" x14ac:dyDescent="0.25">
      <c r="A609" s="517" t="s">
        <v>1997</v>
      </c>
      <c r="B609" s="517" t="s">
        <v>1998</v>
      </c>
      <c r="C609" s="517" t="s">
        <v>2281</v>
      </c>
      <c r="D609" s="517" t="s">
        <v>2282</v>
      </c>
      <c r="E609" s="518" t="s">
        <v>1626</v>
      </c>
      <c r="F609" s="517" t="s">
        <v>1626</v>
      </c>
      <c r="G609" s="520">
        <v>5787</v>
      </c>
      <c r="H609" s="519" t="s">
        <v>2323</v>
      </c>
      <c r="I609" s="517" t="s">
        <v>8657</v>
      </c>
      <c r="J609" s="517" t="s">
        <v>18947</v>
      </c>
      <c r="K609" s="518" t="s">
        <v>9144</v>
      </c>
      <c r="L609" s="517" t="s">
        <v>1738</v>
      </c>
    </row>
    <row r="610" spans="1:12" ht="54" x14ac:dyDescent="0.25">
      <c r="A610" s="517" t="s">
        <v>1997</v>
      </c>
      <c r="B610" s="517" t="s">
        <v>1998</v>
      </c>
      <c r="C610" s="517" t="s">
        <v>2281</v>
      </c>
      <c r="D610" s="517" t="s">
        <v>2282</v>
      </c>
      <c r="E610" s="518" t="s">
        <v>1626</v>
      </c>
      <c r="F610" s="517" t="s">
        <v>1626</v>
      </c>
      <c r="G610" s="520">
        <v>5797</v>
      </c>
      <c r="H610" s="519" t="s">
        <v>2324</v>
      </c>
      <c r="I610" s="517" t="s">
        <v>8657</v>
      </c>
      <c r="J610" s="517" t="s">
        <v>18812</v>
      </c>
      <c r="K610" s="518" t="s">
        <v>6987</v>
      </c>
      <c r="L610" s="517" t="s">
        <v>1738</v>
      </c>
    </row>
    <row r="611" spans="1:12" ht="67.5" x14ac:dyDescent="0.25">
      <c r="A611" s="517" t="s">
        <v>1997</v>
      </c>
      <c r="B611" s="517" t="s">
        <v>1998</v>
      </c>
      <c r="C611" s="517" t="s">
        <v>2281</v>
      </c>
      <c r="D611" s="517" t="s">
        <v>2282</v>
      </c>
      <c r="E611" s="518" t="s">
        <v>1626</v>
      </c>
      <c r="F611" s="517" t="s">
        <v>1626</v>
      </c>
      <c r="G611" s="520">
        <v>5800</v>
      </c>
      <c r="H611" s="519" t="s">
        <v>2325</v>
      </c>
      <c r="I611" s="517" t="s">
        <v>8657</v>
      </c>
      <c r="J611" s="517" t="s">
        <v>18812</v>
      </c>
      <c r="K611" s="518" t="s">
        <v>6867</v>
      </c>
      <c r="L611" s="517" t="s">
        <v>1738</v>
      </c>
    </row>
    <row r="612" spans="1:12" ht="40.5" x14ac:dyDescent="0.25">
      <c r="A612" s="517" t="s">
        <v>1997</v>
      </c>
      <c r="B612" s="517" t="s">
        <v>1998</v>
      </c>
      <c r="C612" s="517" t="s">
        <v>2281</v>
      </c>
      <c r="D612" s="517" t="s">
        <v>2282</v>
      </c>
      <c r="E612" s="518" t="s">
        <v>1626</v>
      </c>
      <c r="F612" s="517" t="s">
        <v>1626</v>
      </c>
      <c r="G612" s="520">
        <v>7032</v>
      </c>
      <c r="H612" s="519" t="s">
        <v>2326</v>
      </c>
      <c r="I612" s="517" t="s">
        <v>8657</v>
      </c>
      <c r="J612" s="517" t="s">
        <v>18812</v>
      </c>
      <c r="K612" s="518" t="s">
        <v>7598</v>
      </c>
      <c r="L612" s="517" t="s">
        <v>1738</v>
      </c>
    </row>
    <row r="613" spans="1:12" ht="40.5" x14ac:dyDescent="0.25">
      <c r="A613" s="517" t="s">
        <v>1997</v>
      </c>
      <c r="B613" s="517" t="s">
        <v>1998</v>
      </c>
      <c r="C613" s="517" t="s">
        <v>2281</v>
      </c>
      <c r="D613" s="517" t="s">
        <v>2282</v>
      </c>
      <c r="E613" s="518" t="s">
        <v>1626</v>
      </c>
      <c r="F613" s="517" t="s">
        <v>1626</v>
      </c>
      <c r="G613" s="520">
        <v>7033</v>
      </c>
      <c r="H613" s="519" t="s">
        <v>2327</v>
      </c>
      <c r="I613" s="517" t="s">
        <v>8657</v>
      </c>
      <c r="J613" s="517" t="s">
        <v>18812</v>
      </c>
      <c r="K613" s="518" t="s">
        <v>6959</v>
      </c>
      <c r="L613" s="517" t="s">
        <v>1738</v>
      </c>
    </row>
    <row r="614" spans="1:12" ht="40.5" x14ac:dyDescent="0.25">
      <c r="A614" s="517" t="s">
        <v>1997</v>
      </c>
      <c r="B614" s="517" t="s">
        <v>1998</v>
      </c>
      <c r="C614" s="517" t="s">
        <v>2281</v>
      </c>
      <c r="D614" s="517" t="s">
        <v>2282</v>
      </c>
      <c r="E614" s="518" t="s">
        <v>1626</v>
      </c>
      <c r="F614" s="517" t="s">
        <v>1626</v>
      </c>
      <c r="G614" s="520">
        <v>7034</v>
      </c>
      <c r="H614" s="519" t="s">
        <v>2328</v>
      </c>
      <c r="I614" s="517" t="s">
        <v>8657</v>
      </c>
      <c r="J614" s="517" t="s">
        <v>18812</v>
      </c>
      <c r="K614" s="518" t="s">
        <v>7939</v>
      </c>
      <c r="L614" s="517" t="s">
        <v>1738</v>
      </c>
    </row>
    <row r="615" spans="1:12" ht="40.5" x14ac:dyDescent="0.25">
      <c r="A615" s="517" t="s">
        <v>1997</v>
      </c>
      <c r="B615" s="517" t="s">
        <v>1998</v>
      </c>
      <c r="C615" s="517" t="s">
        <v>2281</v>
      </c>
      <c r="D615" s="517" t="s">
        <v>2282</v>
      </c>
      <c r="E615" s="518" t="s">
        <v>1626</v>
      </c>
      <c r="F615" s="517" t="s">
        <v>1626</v>
      </c>
      <c r="G615" s="520">
        <v>7035</v>
      </c>
      <c r="H615" s="519" t="s">
        <v>2329</v>
      </c>
      <c r="I615" s="517" t="s">
        <v>8657</v>
      </c>
      <c r="J615" s="517" t="s">
        <v>18947</v>
      </c>
      <c r="K615" s="518" t="s">
        <v>14901</v>
      </c>
      <c r="L615" s="517" t="s">
        <v>1738</v>
      </c>
    </row>
    <row r="616" spans="1:12" ht="67.5" x14ac:dyDescent="0.25">
      <c r="A616" s="517" t="s">
        <v>1997</v>
      </c>
      <c r="B616" s="517" t="s">
        <v>1998</v>
      </c>
      <c r="C616" s="517" t="s">
        <v>2281</v>
      </c>
      <c r="D616" s="517" t="s">
        <v>2282</v>
      </c>
      <c r="E616" s="518" t="s">
        <v>1626</v>
      </c>
      <c r="F616" s="517" t="s">
        <v>1626</v>
      </c>
      <c r="G616" s="520">
        <v>7038</v>
      </c>
      <c r="H616" s="519" t="s">
        <v>2330</v>
      </c>
      <c r="I616" s="517" t="s">
        <v>8657</v>
      </c>
      <c r="J616" s="517" t="s">
        <v>18947</v>
      </c>
      <c r="K616" s="518" t="s">
        <v>19085</v>
      </c>
      <c r="L616" s="517" t="s">
        <v>1738</v>
      </c>
    </row>
    <row r="617" spans="1:12" ht="54" x14ac:dyDescent="0.25">
      <c r="A617" s="517" t="s">
        <v>1997</v>
      </c>
      <c r="B617" s="517" t="s">
        <v>1998</v>
      </c>
      <c r="C617" s="517" t="s">
        <v>2281</v>
      </c>
      <c r="D617" s="517" t="s">
        <v>2282</v>
      </c>
      <c r="E617" s="518" t="s">
        <v>1626</v>
      </c>
      <c r="F617" s="517" t="s">
        <v>1626</v>
      </c>
      <c r="G617" s="520">
        <v>7039</v>
      </c>
      <c r="H617" s="519" t="s">
        <v>2331</v>
      </c>
      <c r="I617" s="517" t="s">
        <v>8657</v>
      </c>
      <c r="J617" s="517" t="s">
        <v>18947</v>
      </c>
      <c r="K617" s="518" t="s">
        <v>7925</v>
      </c>
      <c r="L617" s="517" t="s">
        <v>1738</v>
      </c>
    </row>
    <row r="618" spans="1:12" ht="54" x14ac:dyDescent="0.25">
      <c r="A618" s="517" t="s">
        <v>1997</v>
      </c>
      <c r="B618" s="517" t="s">
        <v>1998</v>
      </c>
      <c r="C618" s="517" t="s">
        <v>2281</v>
      </c>
      <c r="D618" s="517" t="s">
        <v>2282</v>
      </c>
      <c r="E618" s="518" t="s">
        <v>1626</v>
      </c>
      <c r="F618" s="517" t="s">
        <v>1626</v>
      </c>
      <c r="G618" s="520">
        <v>7040</v>
      </c>
      <c r="H618" s="519" t="s">
        <v>2332</v>
      </c>
      <c r="I618" s="517" t="s">
        <v>8657</v>
      </c>
      <c r="J618" s="517" t="s">
        <v>18947</v>
      </c>
      <c r="K618" s="518" t="s">
        <v>9137</v>
      </c>
      <c r="L618" s="517" t="s">
        <v>1738</v>
      </c>
    </row>
    <row r="619" spans="1:12" ht="67.5" x14ac:dyDescent="0.25">
      <c r="A619" s="517" t="s">
        <v>1997</v>
      </c>
      <c r="B619" s="517" t="s">
        <v>1998</v>
      </c>
      <c r="C619" s="517" t="s">
        <v>2281</v>
      </c>
      <c r="D619" s="517" t="s">
        <v>2282</v>
      </c>
      <c r="E619" s="518" t="s">
        <v>1626</v>
      </c>
      <c r="F619" s="517" t="s">
        <v>1626</v>
      </c>
      <c r="G619" s="520">
        <v>7044</v>
      </c>
      <c r="H619" s="519" t="s">
        <v>2333</v>
      </c>
      <c r="I619" s="517" t="s">
        <v>8657</v>
      </c>
      <c r="J619" s="517" t="s">
        <v>18812</v>
      </c>
      <c r="K619" s="518" t="s">
        <v>6918</v>
      </c>
      <c r="L619" s="517" t="s">
        <v>1738</v>
      </c>
    </row>
    <row r="620" spans="1:12" ht="67.5" x14ac:dyDescent="0.25">
      <c r="A620" s="517" t="s">
        <v>1997</v>
      </c>
      <c r="B620" s="517" t="s">
        <v>1998</v>
      </c>
      <c r="C620" s="517" t="s">
        <v>2281</v>
      </c>
      <c r="D620" s="517" t="s">
        <v>2282</v>
      </c>
      <c r="E620" s="518" t="s">
        <v>1626</v>
      </c>
      <c r="F620" s="517" t="s">
        <v>1626</v>
      </c>
      <c r="G620" s="520">
        <v>7045</v>
      </c>
      <c r="H620" s="519" t="s">
        <v>2334</v>
      </c>
      <c r="I620" s="517" t="s">
        <v>8657</v>
      </c>
      <c r="J620" s="517" t="s">
        <v>18812</v>
      </c>
      <c r="K620" s="518" t="s">
        <v>7400</v>
      </c>
      <c r="L620" s="517" t="s">
        <v>1738</v>
      </c>
    </row>
    <row r="621" spans="1:12" ht="67.5" x14ac:dyDescent="0.25">
      <c r="A621" s="517" t="s">
        <v>1997</v>
      </c>
      <c r="B621" s="517" t="s">
        <v>1998</v>
      </c>
      <c r="C621" s="517" t="s">
        <v>2281</v>
      </c>
      <c r="D621" s="517" t="s">
        <v>2282</v>
      </c>
      <c r="E621" s="518" t="s">
        <v>1626</v>
      </c>
      <c r="F621" s="517" t="s">
        <v>1626</v>
      </c>
      <c r="G621" s="520">
        <v>7046</v>
      </c>
      <c r="H621" s="519" t="s">
        <v>2335</v>
      </c>
      <c r="I621" s="517" t="s">
        <v>8657</v>
      </c>
      <c r="J621" s="517" t="s">
        <v>18812</v>
      </c>
      <c r="K621" s="518" t="s">
        <v>7245</v>
      </c>
      <c r="L621" s="517" t="s">
        <v>1738</v>
      </c>
    </row>
    <row r="622" spans="1:12" ht="67.5" x14ac:dyDescent="0.25">
      <c r="A622" s="517" t="s">
        <v>1997</v>
      </c>
      <c r="B622" s="517" t="s">
        <v>1998</v>
      </c>
      <c r="C622" s="517" t="s">
        <v>2281</v>
      </c>
      <c r="D622" s="517" t="s">
        <v>2282</v>
      </c>
      <c r="E622" s="518" t="s">
        <v>1626</v>
      </c>
      <c r="F622" s="517" t="s">
        <v>1626</v>
      </c>
      <c r="G622" s="520">
        <v>7047</v>
      </c>
      <c r="H622" s="519" t="s">
        <v>2336</v>
      </c>
      <c r="I622" s="517" t="s">
        <v>8657</v>
      </c>
      <c r="J622" s="517" t="s">
        <v>18947</v>
      </c>
      <c r="K622" s="518" t="s">
        <v>7327</v>
      </c>
      <c r="L622" s="517" t="s">
        <v>1738</v>
      </c>
    </row>
    <row r="623" spans="1:12" ht="81" x14ac:dyDescent="0.25">
      <c r="A623" s="517" t="s">
        <v>1997</v>
      </c>
      <c r="B623" s="517" t="s">
        <v>1998</v>
      </c>
      <c r="C623" s="517" t="s">
        <v>2281</v>
      </c>
      <c r="D623" s="517" t="s">
        <v>2282</v>
      </c>
      <c r="E623" s="518" t="s">
        <v>1626</v>
      </c>
      <c r="F623" s="517" t="s">
        <v>1626</v>
      </c>
      <c r="G623" s="520">
        <v>7051</v>
      </c>
      <c r="H623" s="519" t="s">
        <v>2337</v>
      </c>
      <c r="I623" s="517" t="s">
        <v>8657</v>
      </c>
      <c r="J623" s="517" t="s">
        <v>18812</v>
      </c>
      <c r="K623" s="518" t="s">
        <v>7686</v>
      </c>
      <c r="L623" s="517" t="s">
        <v>1738</v>
      </c>
    </row>
    <row r="624" spans="1:12" ht="81" x14ac:dyDescent="0.25">
      <c r="A624" s="517" t="s">
        <v>1997</v>
      </c>
      <c r="B624" s="517" t="s">
        <v>1998</v>
      </c>
      <c r="C624" s="517" t="s">
        <v>2281</v>
      </c>
      <c r="D624" s="517" t="s">
        <v>2282</v>
      </c>
      <c r="E624" s="518" t="s">
        <v>1626</v>
      </c>
      <c r="F624" s="517" t="s">
        <v>1626</v>
      </c>
      <c r="G624" s="520">
        <v>7052</v>
      </c>
      <c r="H624" s="519" t="s">
        <v>2338</v>
      </c>
      <c r="I624" s="517" t="s">
        <v>8657</v>
      </c>
      <c r="J624" s="517" t="s">
        <v>18812</v>
      </c>
      <c r="K624" s="518" t="s">
        <v>18096</v>
      </c>
      <c r="L624" s="517" t="s">
        <v>1738</v>
      </c>
    </row>
    <row r="625" spans="1:12" ht="81" x14ac:dyDescent="0.25">
      <c r="A625" s="517" t="s">
        <v>1997</v>
      </c>
      <c r="B625" s="517" t="s">
        <v>1998</v>
      </c>
      <c r="C625" s="517" t="s">
        <v>2281</v>
      </c>
      <c r="D625" s="517" t="s">
        <v>2282</v>
      </c>
      <c r="E625" s="518" t="s">
        <v>1626</v>
      </c>
      <c r="F625" s="517" t="s">
        <v>1626</v>
      </c>
      <c r="G625" s="520">
        <v>7053</v>
      </c>
      <c r="H625" s="519" t="s">
        <v>2339</v>
      </c>
      <c r="I625" s="517" t="s">
        <v>8657</v>
      </c>
      <c r="J625" s="517" t="s">
        <v>18812</v>
      </c>
      <c r="K625" s="518" t="s">
        <v>17995</v>
      </c>
      <c r="L625" s="517" t="s">
        <v>1738</v>
      </c>
    </row>
    <row r="626" spans="1:12" ht="81" x14ac:dyDescent="0.25">
      <c r="A626" s="517" t="s">
        <v>1997</v>
      </c>
      <c r="B626" s="517" t="s">
        <v>1998</v>
      </c>
      <c r="C626" s="517" t="s">
        <v>2281</v>
      </c>
      <c r="D626" s="517" t="s">
        <v>2282</v>
      </c>
      <c r="E626" s="518" t="s">
        <v>1626</v>
      </c>
      <c r="F626" s="517" t="s">
        <v>1626</v>
      </c>
      <c r="G626" s="520">
        <v>7054</v>
      </c>
      <c r="H626" s="519" t="s">
        <v>2340</v>
      </c>
      <c r="I626" s="517" t="s">
        <v>8657</v>
      </c>
      <c r="J626" s="517" t="s">
        <v>18947</v>
      </c>
      <c r="K626" s="518" t="s">
        <v>12656</v>
      </c>
      <c r="L626" s="517" t="s">
        <v>1738</v>
      </c>
    </row>
    <row r="627" spans="1:12" ht="67.5" x14ac:dyDescent="0.25">
      <c r="A627" s="517" t="s">
        <v>1997</v>
      </c>
      <c r="B627" s="517" t="s">
        <v>1998</v>
      </c>
      <c r="C627" s="517" t="s">
        <v>2281</v>
      </c>
      <c r="D627" s="517" t="s">
        <v>2282</v>
      </c>
      <c r="E627" s="518" t="s">
        <v>1626</v>
      </c>
      <c r="F627" s="517" t="s">
        <v>1626</v>
      </c>
      <c r="G627" s="520">
        <v>7058</v>
      </c>
      <c r="H627" s="519" t="s">
        <v>2341</v>
      </c>
      <c r="I627" s="517" t="s">
        <v>8657</v>
      </c>
      <c r="J627" s="517" t="s">
        <v>18812</v>
      </c>
      <c r="K627" s="518" t="s">
        <v>8677</v>
      </c>
      <c r="L627" s="517" t="s">
        <v>1738</v>
      </c>
    </row>
    <row r="628" spans="1:12" ht="67.5" x14ac:dyDescent="0.25">
      <c r="A628" s="517" t="s">
        <v>1997</v>
      </c>
      <c r="B628" s="517" t="s">
        <v>1998</v>
      </c>
      <c r="C628" s="517" t="s">
        <v>2281</v>
      </c>
      <c r="D628" s="517" t="s">
        <v>2282</v>
      </c>
      <c r="E628" s="518" t="s">
        <v>1626</v>
      </c>
      <c r="F628" s="517" t="s">
        <v>1626</v>
      </c>
      <c r="G628" s="520">
        <v>7059</v>
      </c>
      <c r="H628" s="519" t="s">
        <v>2342</v>
      </c>
      <c r="I628" s="517" t="s">
        <v>8657</v>
      </c>
      <c r="J628" s="517" t="s">
        <v>18812</v>
      </c>
      <c r="K628" s="518" t="s">
        <v>7110</v>
      </c>
      <c r="L628" s="517" t="s">
        <v>1738</v>
      </c>
    </row>
    <row r="629" spans="1:12" ht="67.5" x14ac:dyDescent="0.25">
      <c r="A629" s="517" t="s">
        <v>1997</v>
      </c>
      <c r="B629" s="517" t="s">
        <v>1998</v>
      </c>
      <c r="C629" s="517" t="s">
        <v>2281</v>
      </c>
      <c r="D629" s="517" t="s">
        <v>2282</v>
      </c>
      <c r="E629" s="518" t="s">
        <v>1626</v>
      </c>
      <c r="F629" s="517" t="s">
        <v>1626</v>
      </c>
      <c r="G629" s="520">
        <v>7060</v>
      </c>
      <c r="H629" s="519" t="s">
        <v>2343</v>
      </c>
      <c r="I629" s="517" t="s">
        <v>8657</v>
      </c>
      <c r="J629" s="517" t="s">
        <v>18812</v>
      </c>
      <c r="K629" s="518" t="s">
        <v>8045</v>
      </c>
      <c r="L629" s="517" t="s">
        <v>1738</v>
      </c>
    </row>
    <row r="630" spans="1:12" ht="81" x14ac:dyDescent="0.25">
      <c r="A630" s="517" t="s">
        <v>1997</v>
      </c>
      <c r="B630" s="517" t="s">
        <v>1998</v>
      </c>
      <c r="C630" s="517" t="s">
        <v>2281</v>
      </c>
      <c r="D630" s="517" t="s">
        <v>2282</v>
      </c>
      <c r="E630" s="518" t="s">
        <v>1626</v>
      </c>
      <c r="F630" s="517" t="s">
        <v>1626</v>
      </c>
      <c r="G630" s="520">
        <v>7061</v>
      </c>
      <c r="H630" s="519" t="s">
        <v>2344</v>
      </c>
      <c r="I630" s="517" t="s">
        <v>8657</v>
      </c>
      <c r="J630" s="517" t="s">
        <v>18947</v>
      </c>
      <c r="K630" s="518" t="s">
        <v>19086</v>
      </c>
      <c r="L630" s="517" t="s">
        <v>1738</v>
      </c>
    </row>
    <row r="631" spans="1:12" ht="40.5" x14ac:dyDescent="0.25">
      <c r="A631" s="517" t="s">
        <v>1997</v>
      </c>
      <c r="B631" s="517" t="s">
        <v>1998</v>
      </c>
      <c r="C631" s="517" t="s">
        <v>2281</v>
      </c>
      <c r="D631" s="517" t="s">
        <v>2282</v>
      </c>
      <c r="E631" s="518" t="s">
        <v>1626</v>
      </c>
      <c r="F631" s="517" t="s">
        <v>1626</v>
      </c>
      <c r="G631" s="520">
        <v>7063</v>
      </c>
      <c r="H631" s="519" t="s">
        <v>2345</v>
      </c>
      <c r="I631" s="517" t="s">
        <v>8657</v>
      </c>
      <c r="J631" s="517" t="s">
        <v>18812</v>
      </c>
      <c r="K631" s="518" t="s">
        <v>7058</v>
      </c>
      <c r="L631" s="517" t="s">
        <v>1738</v>
      </c>
    </row>
    <row r="632" spans="1:12" ht="40.5" x14ac:dyDescent="0.25">
      <c r="A632" s="517" t="s">
        <v>1997</v>
      </c>
      <c r="B632" s="517" t="s">
        <v>1998</v>
      </c>
      <c r="C632" s="517" t="s">
        <v>2281</v>
      </c>
      <c r="D632" s="517" t="s">
        <v>2282</v>
      </c>
      <c r="E632" s="518" t="s">
        <v>1626</v>
      </c>
      <c r="F632" s="517" t="s">
        <v>1626</v>
      </c>
      <c r="G632" s="520">
        <v>7064</v>
      </c>
      <c r="H632" s="519" t="s">
        <v>2346</v>
      </c>
      <c r="I632" s="517" t="s">
        <v>8657</v>
      </c>
      <c r="J632" s="517" t="s">
        <v>18812</v>
      </c>
      <c r="K632" s="518" t="s">
        <v>6753</v>
      </c>
      <c r="L632" s="517" t="s">
        <v>1738</v>
      </c>
    </row>
    <row r="633" spans="1:12" ht="40.5" x14ac:dyDescent="0.25">
      <c r="A633" s="517" t="s">
        <v>1997</v>
      </c>
      <c r="B633" s="517" t="s">
        <v>1998</v>
      </c>
      <c r="C633" s="517" t="s">
        <v>2281</v>
      </c>
      <c r="D633" s="517" t="s">
        <v>2282</v>
      </c>
      <c r="E633" s="518" t="s">
        <v>1626</v>
      </c>
      <c r="F633" s="517" t="s">
        <v>1626</v>
      </c>
      <c r="G633" s="520">
        <v>7065</v>
      </c>
      <c r="H633" s="519" t="s">
        <v>2347</v>
      </c>
      <c r="I633" s="517" t="s">
        <v>8657</v>
      </c>
      <c r="J633" s="517" t="s">
        <v>18812</v>
      </c>
      <c r="K633" s="518" t="s">
        <v>7093</v>
      </c>
      <c r="L633" s="517" t="s">
        <v>1738</v>
      </c>
    </row>
    <row r="634" spans="1:12" ht="40.5" x14ac:dyDescent="0.25">
      <c r="A634" s="517" t="s">
        <v>1997</v>
      </c>
      <c r="B634" s="517" t="s">
        <v>1998</v>
      </c>
      <c r="C634" s="517" t="s">
        <v>2281</v>
      </c>
      <c r="D634" s="517" t="s">
        <v>2282</v>
      </c>
      <c r="E634" s="518" t="s">
        <v>1626</v>
      </c>
      <c r="F634" s="517" t="s">
        <v>1626</v>
      </c>
      <c r="G634" s="520">
        <v>7066</v>
      </c>
      <c r="H634" s="519" t="s">
        <v>2348</v>
      </c>
      <c r="I634" s="517" t="s">
        <v>8657</v>
      </c>
      <c r="J634" s="517" t="s">
        <v>18947</v>
      </c>
      <c r="K634" s="518" t="s">
        <v>17607</v>
      </c>
      <c r="L634" s="517" t="s">
        <v>1738</v>
      </c>
    </row>
    <row r="635" spans="1:12" ht="94.5" x14ac:dyDescent="0.25">
      <c r="A635" s="517" t="s">
        <v>1997</v>
      </c>
      <c r="B635" s="517" t="s">
        <v>1998</v>
      </c>
      <c r="C635" s="517" t="s">
        <v>2281</v>
      </c>
      <c r="D635" s="517" t="s">
        <v>2282</v>
      </c>
      <c r="E635" s="518" t="s">
        <v>1626</v>
      </c>
      <c r="F635" s="517" t="s">
        <v>1626</v>
      </c>
      <c r="G635" s="520">
        <v>53786</v>
      </c>
      <c r="H635" s="519" t="s">
        <v>2349</v>
      </c>
      <c r="I635" s="517" t="s">
        <v>8657</v>
      </c>
      <c r="J635" s="517" t="s">
        <v>18947</v>
      </c>
      <c r="K635" s="518" t="s">
        <v>8762</v>
      </c>
      <c r="L635" s="517" t="s">
        <v>1738</v>
      </c>
    </row>
    <row r="636" spans="1:12" ht="81" x14ac:dyDescent="0.25">
      <c r="A636" s="517" t="s">
        <v>1997</v>
      </c>
      <c r="B636" s="517" t="s">
        <v>1998</v>
      </c>
      <c r="C636" s="517" t="s">
        <v>2281</v>
      </c>
      <c r="D636" s="517" t="s">
        <v>2282</v>
      </c>
      <c r="E636" s="518" t="s">
        <v>1626</v>
      </c>
      <c r="F636" s="517" t="s">
        <v>1626</v>
      </c>
      <c r="G636" s="520">
        <v>53788</v>
      </c>
      <c r="H636" s="519" t="s">
        <v>2350</v>
      </c>
      <c r="I636" s="517" t="s">
        <v>8657</v>
      </c>
      <c r="J636" s="517" t="s">
        <v>18947</v>
      </c>
      <c r="K636" s="518" t="s">
        <v>19087</v>
      </c>
      <c r="L636" s="517" t="s">
        <v>1738</v>
      </c>
    </row>
    <row r="637" spans="1:12" ht="81" x14ac:dyDescent="0.25">
      <c r="A637" s="517" t="s">
        <v>1997</v>
      </c>
      <c r="B637" s="517" t="s">
        <v>1998</v>
      </c>
      <c r="C637" s="517" t="s">
        <v>2281</v>
      </c>
      <c r="D637" s="517" t="s">
        <v>2282</v>
      </c>
      <c r="E637" s="518" t="s">
        <v>1626</v>
      </c>
      <c r="F637" s="517" t="s">
        <v>1626</v>
      </c>
      <c r="G637" s="520">
        <v>53792</v>
      </c>
      <c r="H637" s="519" t="s">
        <v>2351</v>
      </c>
      <c r="I637" s="517" t="s">
        <v>8657</v>
      </c>
      <c r="J637" s="517" t="s">
        <v>18947</v>
      </c>
      <c r="K637" s="518" t="s">
        <v>11990</v>
      </c>
      <c r="L637" s="517" t="s">
        <v>1738</v>
      </c>
    </row>
    <row r="638" spans="1:12" ht="40.5" x14ac:dyDescent="0.25">
      <c r="A638" s="517" t="s">
        <v>1997</v>
      </c>
      <c r="B638" s="517" t="s">
        <v>1998</v>
      </c>
      <c r="C638" s="517" t="s">
        <v>2281</v>
      </c>
      <c r="D638" s="517" t="s">
        <v>2282</v>
      </c>
      <c r="E638" s="518" t="s">
        <v>1626</v>
      </c>
      <c r="F638" s="517" t="s">
        <v>1626</v>
      </c>
      <c r="G638" s="520">
        <v>53794</v>
      </c>
      <c r="H638" s="519" t="s">
        <v>2352</v>
      </c>
      <c r="I638" s="517" t="s">
        <v>8657</v>
      </c>
      <c r="J638" s="517" t="s">
        <v>18947</v>
      </c>
      <c r="K638" s="518" t="s">
        <v>7467</v>
      </c>
      <c r="L638" s="517" t="s">
        <v>1738</v>
      </c>
    </row>
    <row r="639" spans="1:12" ht="94.5" x14ac:dyDescent="0.25">
      <c r="A639" s="517" t="s">
        <v>1997</v>
      </c>
      <c r="B639" s="517" t="s">
        <v>1998</v>
      </c>
      <c r="C639" s="517" t="s">
        <v>2281</v>
      </c>
      <c r="D639" s="517" t="s">
        <v>2282</v>
      </c>
      <c r="E639" s="518" t="s">
        <v>1626</v>
      </c>
      <c r="F639" s="517" t="s">
        <v>1626</v>
      </c>
      <c r="G639" s="520">
        <v>53797</v>
      </c>
      <c r="H639" s="519" t="s">
        <v>2353</v>
      </c>
      <c r="I639" s="517" t="s">
        <v>8657</v>
      </c>
      <c r="J639" s="517" t="s">
        <v>18947</v>
      </c>
      <c r="K639" s="518" t="s">
        <v>19068</v>
      </c>
      <c r="L639" s="517" t="s">
        <v>1738</v>
      </c>
    </row>
    <row r="640" spans="1:12" ht="40.5" x14ac:dyDescent="0.25">
      <c r="A640" s="517" t="s">
        <v>1997</v>
      </c>
      <c r="B640" s="517" t="s">
        <v>1998</v>
      </c>
      <c r="C640" s="517" t="s">
        <v>2281</v>
      </c>
      <c r="D640" s="517" t="s">
        <v>2282</v>
      </c>
      <c r="E640" s="518" t="s">
        <v>1626</v>
      </c>
      <c r="F640" s="517" t="s">
        <v>1626</v>
      </c>
      <c r="G640" s="520">
        <v>53804</v>
      </c>
      <c r="H640" s="519" t="s">
        <v>2354</v>
      </c>
      <c r="I640" s="517" t="s">
        <v>8657</v>
      </c>
      <c r="J640" s="517" t="s">
        <v>18812</v>
      </c>
      <c r="K640" s="518" t="s">
        <v>6910</v>
      </c>
      <c r="L640" s="517" t="s">
        <v>1738</v>
      </c>
    </row>
    <row r="641" spans="1:12" ht="40.5" x14ac:dyDescent="0.25">
      <c r="A641" s="517" t="s">
        <v>1997</v>
      </c>
      <c r="B641" s="517" t="s">
        <v>1998</v>
      </c>
      <c r="C641" s="517" t="s">
        <v>2281</v>
      </c>
      <c r="D641" s="517" t="s">
        <v>2282</v>
      </c>
      <c r="E641" s="518" t="s">
        <v>1626</v>
      </c>
      <c r="F641" s="517" t="s">
        <v>1626</v>
      </c>
      <c r="G641" s="520">
        <v>53806</v>
      </c>
      <c r="H641" s="519" t="s">
        <v>2355</v>
      </c>
      <c r="I641" s="517" t="s">
        <v>8657</v>
      </c>
      <c r="J641" s="517" t="s">
        <v>18812</v>
      </c>
      <c r="K641" s="518" t="s">
        <v>18320</v>
      </c>
      <c r="L641" s="517" t="s">
        <v>1738</v>
      </c>
    </row>
    <row r="642" spans="1:12" ht="54" x14ac:dyDescent="0.25">
      <c r="A642" s="517" t="s">
        <v>1997</v>
      </c>
      <c r="B642" s="517" t="s">
        <v>1998</v>
      </c>
      <c r="C642" s="517" t="s">
        <v>2281</v>
      </c>
      <c r="D642" s="517" t="s">
        <v>2282</v>
      </c>
      <c r="E642" s="518" t="s">
        <v>1626</v>
      </c>
      <c r="F642" s="517" t="s">
        <v>1626</v>
      </c>
      <c r="G642" s="520">
        <v>53810</v>
      </c>
      <c r="H642" s="519" t="s">
        <v>2356</v>
      </c>
      <c r="I642" s="517" t="s">
        <v>8657</v>
      </c>
      <c r="J642" s="517" t="s">
        <v>18947</v>
      </c>
      <c r="K642" s="518" t="s">
        <v>15343</v>
      </c>
      <c r="L642" s="517" t="s">
        <v>1738</v>
      </c>
    </row>
    <row r="643" spans="1:12" ht="40.5" x14ac:dyDescent="0.25">
      <c r="A643" s="517" t="s">
        <v>1997</v>
      </c>
      <c r="B643" s="517" t="s">
        <v>1998</v>
      </c>
      <c r="C643" s="517" t="s">
        <v>2281</v>
      </c>
      <c r="D643" s="517" t="s">
        <v>2282</v>
      </c>
      <c r="E643" s="518" t="s">
        <v>1626</v>
      </c>
      <c r="F643" s="517" t="s">
        <v>1626</v>
      </c>
      <c r="G643" s="520">
        <v>53814</v>
      </c>
      <c r="H643" s="519" t="s">
        <v>2357</v>
      </c>
      <c r="I643" s="517" t="s">
        <v>8657</v>
      </c>
      <c r="J643" s="517" t="s">
        <v>18812</v>
      </c>
      <c r="K643" s="518" t="s">
        <v>19088</v>
      </c>
      <c r="L643" s="517" t="s">
        <v>1738</v>
      </c>
    </row>
    <row r="644" spans="1:12" ht="40.5" x14ac:dyDescent="0.25">
      <c r="A644" s="517" t="s">
        <v>1997</v>
      </c>
      <c r="B644" s="517" t="s">
        <v>1998</v>
      </c>
      <c r="C644" s="517" t="s">
        <v>2281</v>
      </c>
      <c r="D644" s="517" t="s">
        <v>2282</v>
      </c>
      <c r="E644" s="518" t="s">
        <v>1626</v>
      </c>
      <c r="F644" s="517" t="s">
        <v>1626</v>
      </c>
      <c r="G644" s="520">
        <v>53817</v>
      </c>
      <c r="H644" s="519" t="s">
        <v>2358</v>
      </c>
      <c r="I644" s="517" t="s">
        <v>8657</v>
      </c>
      <c r="J644" s="517" t="s">
        <v>18947</v>
      </c>
      <c r="K644" s="518" t="s">
        <v>19089</v>
      </c>
      <c r="L644" s="517" t="s">
        <v>1738</v>
      </c>
    </row>
    <row r="645" spans="1:12" ht="67.5" x14ac:dyDescent="0.25">
      <c r="A645" s="517" t="s">
        <v>1997</v>
      </c>
      <c r="B645" s="517" t="s">
        <v>1998</v>
      </c>
      <c r="C645" s="517" t="s">
        <v>2281</v>
      </c>
      <c r="D645" s="517" t="s">
        <v>2282</v>
      </c>
      <c r="E645" s="518" t="s">
        <v>1626</v>
      </c>
      <c r="F645" s="517" t="s">
        <v>1626</v>
      </c>
      <c r="G645" s="520">
        <v>53818</v>
      </c>
      <c r="H645" s="519" t="s">
        <v>2359</v>
      </c>
      <c r="I645" s="517" t="s">
        <v>8657</v>
      </c>
      <c r="J645" s="517" t="s">
        <v>18812</v>
      </c>
      <c r="K645" s="518" t="s">
        <v>14228</v>
      </c>
      <c r="L645" s="517" t="s">
        <v>1738</v>
      </c>
    </row>
    <row r="646" spans="1:12" ht="67.5" x14ac:dyDescent="0.25">
      <c r="A646" s="517" t="s">
        <v>1997</v>
      </c>
      <c r="B646" s="517" t="s">
        <v>1998</v>
      </c>
      <c r="C646" s="517" t="s">
        <v>2281</v>
      </c>
      <c r="D646" s="517" t="s">
        <v>2282</v>
      </c>
      <c r="E646" s="518" t="s">
        <v>1626</v>
      </c>
      <c r="F646" s="517" t="s">
        <v>1626</v>
      </c>
      <c r="G646" s="520">
        <v>53827</v>
      </c>
      <c r="H646" s="519" t="s">
        <v>2360</v>
      </c>
      <c r="I646" s="517" t="s">
        <v>8657</v>
      </c>
      <c r="J646" s="517" t="s">
        <v>18947</v>
      </c>
      <c r="K646" s="518" t="s">
        <v>19090</v>
      </c>
      <c r="L646" s="517" t="s">
        <v>1738</v>
      </c>
    </row>
    <row r="647" spans="1:12" ht="67.5" x14ac:dyDescent="0.25">
      <c r="A647" s="517" t="s">
        <v>1997</v>
      </c>
      <c r="B647" s="517" t="s">
        <v>1998</v>
      </c>
      <c r="C647" s="517" t="s">
        <v>2281</v>
      </c>
      <c r="D647" s="517" t="s">
        <v>2282</v>
      </c>
      <c r="E647" s="518" t="s">
        <v>1626</v>
      </c>
      <c r="F647" s="517" t="s">
        <v>1626</v>
      </c>
      <c r="G647" s="520">
        <v>53829</v>
      </c>
      <c r="H647" s="519" t="s">
        <v>2361</v>
      </c>
      <c r="I647" s="517" t="s">
        <v>8657</v>
      </c>
      <c r="J647" s="517" t="s">
        <v>18947</v>
      </c>
      <c r="K647" s="518" t="s">
        <v>19068</v>
      </c>
      <c r="L647" s="517" t="s">
        <v>1738</v>
      </c>
    </row>
    <row r="648" spans="1:12" ht="81" x14ac:dyDescent="0.25">
      <c r="A648" s="517" t="s">
        <v>1997</v>
      </c>
      <c r="B648" s="517" t="s">
        <v>1998</v>
      </c>
      <c r="C648" s="517" t="s">
        <v>2281</v>
      </c>
      <c r="D648" s="517" t="s">
        <v>2282</v>
      </c>
      <c r="E648" s="518" t="s">
        <v>1626</v>
      </c>
      <c r="F648" s="517" t="s">
        <v>1626</v>
      </c>
      <c r="G648" s="520">
        <v>53831</v>
      </c>
      <c r="H648" s="519" t="s">
        <v>2362</v>
      </c>
      <c r="I648" s="517" t="s">
        <v>8657</v>
      </c>
      <c r="J648" s="517" t="s">
        <v>18947</v>
      </c>
      <c r="K648" s="518" t="s">
        <v>19091</v>
      </c>
      <c r="L648" s="517" t="s">
        <v>1738</v>
      </c>
    </row>
    <row r="649" spans="1:12" ht="40.5" x14ac:dyDescent="0.25">
      <c r="A649" s="517" t="s">
        <v>1997</v>
      </c>
      <c r="B649" s="517" t="s">
        <v>1998</v>
      </c>
      <c r="C649" s="517" t="s">
        <v>2281</v>
      </c>
      <c r="D649" s="517" t="s">
        <v>2282</v>
      </c>
      <c r="E649" s="518" t="s">
        <v>1626</v>
      </c>
      <c r="F649" s="517" t="s">
        <v>1626</v>
      </c>
      <c r="G649" s="520">
        <v>53840</v>
      </c>
      <c r="H649" s="519" t="s">
        <v>2363</v>
      </c>
      <c r="I649" s="517" t="s">
        <v>8657</v>
      </c>
      <c r="J649" s="517" t="s">
        <v>18947</v>
      </c>
      <c r="K649" s="518" t="s">
        <v>6746</v>
      </c>
      <c r="L649" s="517" t="s">
        <v>1738</v>
      </c>
    </row>
    <row r="650" spans="1:12" ht="40.5" x14ac:dyDescent="0.25">
      <c r="A650" s="517" t="s">
        <v>1997</v>
      </c>
      <c r="B650" s="517" t="s">
        <v>1998</v>
      </c>
      <c r="C650" s="517" t="s">
        <v>2281</v>
      </c>
      <c r="D650" s="517" t="s">
        <v>2282</v>
      </c>
      <c r="E650" s="518" t="s">
        <v>1626</v>
      </c>
      <c r="F650" s="517" t="s">
        <v>1626</v>
      </c>
      <c r="G650" s="520">
        <v>53841</v>
      </c>
      <c r="H650" s="519" t="s">
        <v>2364</v>
      </c>
      <c r="I650" s="517" t="s">
        <v>8657</v>
      </c>
      <c r="J650" s="517" t="s">
        <v>18947</v>
      </c>
      <c r="K650" s="518" t="s">
        <v>7021</v>
      </c>
      <c r="L650" s="517" t="s">
        <v>1738</v>
      </c>
    </row>
    <row r="651" spans="1:12" ht="54" x14ac:dyDescent="0.25">
      <c r="A651" s="517" t="s">
        <v>1997</v>
      </c>
      <c r="B651" s="517" t="s">
        <v>1998</v>
      </c>
      <c r="C651" s="517" t="s">
        <v>2281</v>
      </c>
      <c r="D651" s="517" t="s">
        <v>2282</v>
      </c>
      <c r="E651" s="518" t="s">
        <v>1626</v>
      </c>
      <c r="F651" s="517" t="s">
        <v>1626</v>
      </c>
      <c r="G651" s="520">
        <v>53849</v>
      </c>
      <c r="H651" s="519" t="s">
        <v>2365</v>
      </c>
      <c r="I651" s="517" t="s">
        <v>8657</v>
      </c>
      <c r="J651" s="517" t="s">
        <v>18947</v>
      </c>
      <c r="K651" s="518" t="s">
        <v>10529</v>
      </c>
      <c r="L651" s="517" t="s">
        <v>1738</v>
      </c>
    </row>
    <row r="652" spans="1:12" ht="54" x14ac:dyDescent="0.25">
      <c r="A652" s="517" t="s">
        <v>1997</v>
      </c>
      <c r="B652" s="517" t="s">
        <v>1998</v>
      </c>
      <c r="C652" s="517" t="s">
        <v>2281</v>
      </c>
      <c r="D652" s="517" t="s">
        <v>2282</v>
      </c>
      <c r="E652" s="518" t="s">
        <v>1626</v>
      </c>
      <c r="F652" s="517" t="s">
        <v>1626</v>
      </c>
      <c r="G652" s="520">
        <v>53857</v>
      </c>
      <c r="H652" s="519" t="s">
        <v>2366</v>
      </c>
      <c r="I652" s="517" t="s">
        <v>8657</v>
      </c>
      <c r="J652" s="517" t="s">
        <v>18947</v>
      </c>
      <c r="K652" s="518" t="s">
        <v>11763</v>
      </c>
      <c r="L652" s="517" t="s">
        <v>1738</v>
      </c>
    </row>
    <row r="653" spans="1:12" ht="54" x14ac:dyDescent="0.25">
      <c r="A653" s="517" t="s">
        <v>1997</v>
      </c>
      <c r="B653" s="517" t="s">
        <v>1998</v>
      </c>
      <c r="C653" s="517" t="s">
        <v>2281</v>
      </c>
      <c r="D653" s="517" t="s">
        <v>2282</v>
      </c>
      <c r="E653" s="518" t="s">
        <v>1626</v>
      </c>
      <c r="F653" s="517" t="s">
        <v>1626</v>
      </c>
      <c r="G653" s="520">
        <v>53858</v>
      </c>
      <c r="H653" s="519" t="s">
        <v>2367</v>
      </c>
      <c r="I653" s="517" t="s">
        <v>8657</v>
      </c>
      <c r="J653" s="517" t="s">
        <v>18947</v>
      </c>
      <c r="K653" s="518" t="s">
        <v>18320</v>
      </c>
      <c r="L653" s="517" t="s">
        <v>1738</v>
      </c>
    </row>
    <row r="654" spans="1:12" ht="54" x14ac:dyDescent="0.25">
      <c r="A654" s="517" t="s">
        <v>1997</v>
      </c>
      <c r="B654" s="517" t="s">
        <v>1998</v>
      </c>
      <c r="C654" s="517" t="s">
        <v>2281</v>
      </c>
      <c r="D654" s="517" t="s">
        <v>2282</v>
      </c>
      <c r="E654" s="518" t="s">
        <v>1626</v>
      </c>
      <c r="F654" s="517" t="s">
        <v>1626</v>
      </c>
      <c r="G654" s="520">
        <v>53861</v>
      </c>
      <c r="H654" s="519" t="s">
        <v>2368</v>
      </c>
      <c r="I654" s="517" t="s">
        <v>8657</v>
      </c>
      <c r="J654" s="517" t="s">
        <v>18812</v>
      </c>
      <c r="K654" s="518" t="s">
        <v>19092</v>
      </c>
      <c r="L654" s="517" t="s">
        <v>1738</v>
      </c>
    </row>
    <row r="655" spans="1:12" ht="40.5" x14ac:dyDescent="0.25">
      <c r="A655" s="517" t="s">
        <v>1997</v>
      </c>
      <c r="B655" s="517" t="s">
        <v>1998</v>
      </c>
      <c r="C655" s="517" t="s">
        <v>2281</v>
      </c>
      <c r="D655" s="517" t="s">
        <v>2282</v>
      </c>
      <c r="E655" s="518" t="s">
        <v>1626</v>
      </c>
      <c r="F655" s="517" t="s">
        <v>1626</v>
      </c>
      <c r="G655" s="520">
        <v>53863</v>
      </c>
      <c r="H655" s="519" t="s">
        <v>2369</v>
      </c>
      <c r="I655" s="517" t="s">
        <v>8657</v>
      </c>
      <c r="J655" s="517" t="s">
        <v>18812</v>
      </c>
      <c r="K655" s="518" t="s">
        <v>6858</v>
      </c>
      <c r="L655" s="517" t="s">
        <v>1738</v>
      </c>
    </row>
    <row r="656" spans="1:12" ht="54" x14ac:dyDescent="0.25">
      <c r="A656" s="517" t="s">
        <v>1997</v>
      </c>
      <c r="B656" s="517" t="s">
        <v>1998</v>
      </c>
      <c r="C656" s="517" t="s">
        <v>2281</v>
      </c>
      <c r="D656" s="517" t="s">
        <v>2282</v>
      </c>
      <c r="E656" s="518" t="s">
        <v>1626</v>
      </c>
      <c r="F656" s="517" t="s">
        <v>1626</v>
      </c>
      <c r="G656" s="520">
        <v>53865</v>
      </c>
      <c r="H656" s="519" t="s">
        <v>2370</v>
      </c>
      <c r="I656" s="517" t="s">
        <v>8657</v>
      </c>
      <c r="J656" s="517" t="s">
        <v>18947</v>
      </c>
      <c r="K656" s="518" t="s">
        <v>19093</v>
      </c>
      <c r="L656" s="517" t="s">
        <v>1738</v>
      </c>
    </row>
    <row r="657" spans="1:12" ht="67.5" x14ac:dyDescent="0.25">
      <c r="A657" s="517" t="s">
        <v>1997</v>
      </c>
      <c r="B657" s="517" t="s">
        <v>1998</v>
      </c>
      <c r="C657" s="517" t="s">
        <v>2281</v>
      </c>
      <c r="D657" s="517" t="s">
        <v>2282</v>
      </c>
      <c r="E657" s="518" t="s">
        <v>1626</v>
      </c>
      <c r="F657" s="517" t="s">
        <v>1626</v>
      </c>
      <c r="G657" s="520">
        <v>53866</v>
      </c>
      <c r="H657" s="519" t="s">
        <v>2371</v>
      </c>
      <c r="I657" s="517" t="s">
        <v>8657</v>
      </c>
      <c r="J657" s="517" t="s">
        <v>18947</v>
      </c>
      <c r="K657" s="518" t="s">
        <v>12980</v>
      </c>
      <c r="L657" s="517" t="s">
        <v>1738</v>
      </c>
    </row>
    <row r="658" spans="1:12" ht="67.5" x14ac:dyDescent="0.25">
      <c r="A658" s="517" t="s">
        <v>1997</v>
      </c>
      <c r="B658" s="517" t="s">
        <v>1998</v>
      </c>
      <c r="C658" s="517" t="s">
        <v>2281</v>
      </c>
      <c r="D658" s="517" t="s">
        <v>2282</v>
      </c>
      <c r="E658" s="518" t="s">
        <v>1626</v>
      </c>
      <c r="F658" s="517" t="s">
        <v>1626</v>
      </c>
      <c r="G658" s="520">
        <v>53882</v>
      </c>
      <c r="H658" s="519" t="s">
        <v>2372</v>
      </c>
      <c r="I658" s="517" t="s">
        <v>8657</v>
      </c>
      <c r="J658" s="517" t="s">
        <v>18812</v>
      </c>
      <c r="K658" s="518" t="s">
        <v>15149</v>
      </c>
      <c r="L658" s="517" t="s">
        <v>1738</v>
      </c>
    </row>
    <row r="659" spans="1:12" ht="67.5" x14ac:dyDescent="0.25">
      <c r="A659" s="517" t="s">
        <v>1997</v>
      </c>
      <c r="B659" s="517" t="s">
        <v>1998</v>
      </c>
      <c r="C659" s="517" t="s">
        <v>2281</v>
      </c>
      <c r="D659" s="517" t="s">
        <v>2282</v>
      </c>
      <c r="E659" s="518" t="s">
        <v>1626</v>
      </c>
      <c r="F659" s="517" t="s">
        <v>1626</v>
      </c>
      <c r="G659" s="520">
        <v>55263</v>
      </c>
      <c r="H659" s="519" t="s">
        <v>2373</v>
      </c>
      <c r="I659" s="517" t="s">
        <v>8657</v>
      </c>
      <c r="J659" s="517" t="s">
        <v>18947</v>
      </c>
      <c r="K659" s="518" t="s">
        <v>15461</v>
      </c>
      <c r="L659" s="517" t="s">
        <v>1738</v>
      </c>
    </row>
    <row r="660" spans="1:12" ht="40.5" x14ac:dyDescent="0.25">
      <c r="A660" s="517" t="s">
        <v>1997</v>
      </c>
      <c r="B660" s="517" t="s">
        <v>1998</v>
      </c>
      <c r="C660" s="517" t="s">
        <v>2281</v>
      </c>
      <c r="D660" s="517" t="s">
        <v>2282</v>
      </c>
      <c r="E660" s="518" t="s">
        <v>1626</v>
      </c>
      <c r="F660" s="517" t="s">
        <v>1626</v>
      </c>
      <c r="G660" s="520">
        <v>73303</v>
      </c>
      <c r="H660" s="519" t="s">
        <v>2374</v>
      </c>
      <c r="I660" s="517" t="s">
        <v>8657</v>
      </c>
      <c r="J660" s="517" t="s">
        <v>18812</v>
      </c>
      <c r="K660" s="518" t="s">
        <v>7572</v>
      </c>
      <c r="L660" s="517" t="s">
        <v>1738</v>
      </c>
    </row>
    <row r="661" spans="1:12" ht="40.5" x14ac:dyDescent="0.25">
      <c r="A661" s="517" t="s">
        <v>1997</v>
      </c>
      <c r="B661" s="517" t="s">
        <v>1998</v>
      </c>
      <c r="C661" s="517" t="s">
        <v>2281</v>
      </c>
      <c r="D661" s="517" t="s">
        <v>2282</v>
      </c>
      <c r="E661" s="518" t="s">
        <v>1626</v>
      </c>
      <c r="F661" s="517" t="s">
        <v>1626</v>
      </c>
      <c r="G661" s="520">
        <v>73307</v>
      </c>
      <c r="H661" s="519" t="s">
        <v>2375</v>
      </c>
      <c r="I661" s="517" t="s">
        <v>8657</v>
      </c>
      <c r="J661" s="517" t="s">
        <v>18812</v>
      </c>
      <c r="K661" s="518" t="s">
        <v>7951</v>
      </c>
      <c r="L661" s="517" t="s">
        <v>1738</v>
      </c>
    </row>
    <row r="662" spans="1:12" ht="67.5" x14ac:dyDescent="0.25">
      <c r="A662" s="517" t="s">
        <v>1997</v>
      </c>
      <c r="B662" s="517" t="s">
        <v>1998</v>
      </c>
      <c r="C662" s="517" t="s">
        <v>2281</v>
      </c>
      <c r="D662" s="517" t="s">
        <v>2282</v>
      </c>
      <c r="E662" s="518" t="s">
        <v>1626</v>
      </c>
      <c r="F662" s="517" t="s">
        <v>1626</v>
      </c>
      <c r="G662" s="520">
        <v>73309</v>
      </c>
      <c r="H662" s="519" t="s">
        <v>2376</v>
      </c>
      <c r="I662" s="517" t="s">
        <v>8657</v>
      </c>
      <c r="J662" s="517" t="s">
        <v>18812</v>
      </c>
      <c r="K662" s="518" t="s">
        <v>7455</v>
      </c>
      <c r="L662" s="517" t="s">
        <v>1738</v>
      </c>
    </row>
    <row r="663" spans="1:12" ht="40.5" x14ac:dyDescent="0.25">
      <c r="A663" s="517" t="s">
        <v>1997</v>
      </c>
      <c r="B663" s="517" t="s">
        <v>1998</v>
      </c>
      <c r="C663" s="517" t="s">
        <v>2281</v>
      </c>
      <c r="D663" s="517" t="s">
        <v>2282</v>
      </c>
      <c r="E663" s="518" t="s">
        <v>1626</v>
      </c>
      <c r="F663" s="517" t="s">
        <v>1626</v>
      </c>
      <c r="G663" s="520">
        <v>73311</v>
      </c>
      <c r="H663" s="519" t="s">
        <v>2377</v>
      </c>
      <c r="I663" s="517" t="s">
        <v>8657</v>
      </c>
      <c r="J663" s="517" t="s">
        <v>18947</v>
      </c>
      <c r="K663" s="518" t="s">
        <v>19094</v>
      </c>
      <c r="L663" s="517" t="s">
        <v>1738</v>
      </c>
    </row>
    <row r="664" spans="1:12" ht="67.5" x14ac:dyDescent="0.25">
      <c r="A664" s="517" t="s">
        <v>1997</v>
      </c>
      <c r="B664" s="517" t="s">
        <v>1998</v>
      </c>
      <c r="C664" s="517" t="s">
        <v>2281</v>
      </c>
      <c r="D664" s="517" t="s">
        <v>2282</v>
      </c>
      <c r="E664" s="518" t="s">
        <v>1626</v>
      </c>
      <c r="F664" s="517" t="s">
        <v>1626</v>
      </c>
      <c r="G664" s="520">
        <v>73313</v>
      </c>
      <c r="H664" s="519" t="s">
        <v>2378</v>
      </c>
      <c r="I664" s="517" t="s">
        <v>8657</v>
      </c>
      <c r="J664" s="517" t="s">
        <v>18812</v>
      </c>
      <c r="K664" s="518" t="s">
        <v>6932</v>
      </c>
      <c r="L664" s="517" t="s">
        <v>1738</v>
      </c>
    </row>
    <row r="665" spans="1:12" ht="67.5" x14ac:dyDescent="0.25">
      <c r="A665" s="517" t="s">
        <v>1997</v>
      </c>
      <c r="B665" s="517" t="s">
        <v>1998</v>
      </c>
      <c r="C665" s="517" t="s">
        <v>2281</v>
      </c>
      <c r="D665" s="517" t="s">
        <v>2282</v>
      </c>
      <c r="E665" s="518" t="s">
        <v>1626</v>
      </c>
      <c r="F665" s="517" t="s">
        <v>1626</v>
      </c>
      <c r="G665" s="520">
        <v>73315</v>
      </c>
      <c r="H665" s="519" t="s">
        <v>2379</v>
      </c>
      <c r="I665" s="517" t="s">
        <v>8657</v>
      </c>
      <c r="J665" s="517" t="s">
        <v>18947</v>
      </c>
      <c r="K665" s="518" t="s">
        <v>19087</v>
      </c>
      <c r="L665" s="517" t="s">
        <v>1738</v>
      </c>
    </row>
    <row r="666" spans="1:12" ht="81" x14ac:dyDescent="0.25">
      <c r="A666" s="517" t="s">
        <v>1997</v>
      </c>
      <c r="B666" s="517" t="s">
        <v>1998</v>
      </c>
      <c r="C666" s="517" t="s">
        <v>2281</v>
      </c>
      <c r="D666" s="517" t="s">
        <v>2282</v>
      </c>
      <c r="E666" s="518" t="s">
        <v>1626</v>
      </c>
      <c r="F666" s="517" t="s">
        <v>1626</v>
      </c>
      <c r="G666" s="520">
        <v>73335</v>
      </c>
      <c r="H666" s="519" t="s">
        <v>2380</v>
      </c>
      <c r="I666" s="517" t="s">
        <v>8657</v>
      </c>
      <c r="J666" s="517" t="s">
        <v>18812</v>
      </c>
      <c r="K666" s="518" t="s">
        <v>8725</v>
      </c>
      <c r="L666" s="517" t="s">
        <v>1738</v>
      </c>
    </row>
    <row r="667" spans="1:12" ht="94.5" x14ac:dyDescent="0.25">
      <c r="A667" s="517" t="s">
        <v>1997</v>
      </c>
      <c r="B667" s="517" t="s">
        <v>1998</v>
      </c>
      <c r="C667" s="517" t="s">
        <v>2281</v>
      </c>
      <c r="D667" s="517" t="s">
        <v>2282</v>
      </c>
      <c r="E667" s="518" t="s">
        <v>1626</v>
      </c>
      <c r="F667" s="517" t="s">
        <v>1626</v>
      </c>
      <c r="G667" s="520">
        <v>73340</v>
      </c>
      <c r="H667" s="519" t="s">
        <v>2381</v>
      </c>
      <c r="I667" s="517" t="s">
        <v>8657</v>
      </c>
      <c r="J667" s="517" t="s">
        <v>18947</v>
      </c>
      <c r="K667" s="518" t="s">
        <v>19086</v>
      </c>
      <c r="L667" s="517" t="s">
        <v>1738</v>
      </c>
    </row>
    <row r="668" spans="1:12" ht="81" x14ac:dyDescent="0.25">
      <c r="A668" s="517" t="s">
        <v>1997</v>
      </c>
      <c r="B668" s="517" t="s">
        <v>1998</v>
      </c>
      <c r="C668" s="517" t="s">
        <v>2281</v>
      </c>
      <c r="D668" s="517" t="s">
        <v>2282</v>
      </c>
      <c r="E668" s="518" t="s">
        <v>1626</v>
      </c>
      <c r="F668" s="517" t="s">
        <v>1626</v>
      </c>
      <c r="G668" s="520">
        <v>83361</v>
      </c>
      <c r="H668" s="519" t="s">
        <v>2382</v>
      </c>
      <c r="I668" s="517" t="s">
        <v>8657</v>
      </c>
      <c r="J668" s="517" t="s">
        <v>18812</v>
      </c>
      <c r="K668" s="518" t="s">
        <v>6797</v>
      </c>
      <c r="L668" s="517" t="s">
        <v>1738</v>
      </c>
    </row>
    <row r="669" spans="1:12" ht="54" x14ac:dyDescent="0.25">
      <c r="A669" s="517" t="s">
        <v>1997</v>
      </c>
      <c r="B669" s="517" t="s">
        <v>1998</v>
      </c>
      <c r="C669" s="517" t="s">
        <v>2281</v>
      </c>
      <c r="D669" s="517" t="s">
        <v>2282</v>
      </c>
      <c r="E669" s="518" t="s">
        <v>1626</v>
      </c>
      <c r="F669" s="517" t="s">
        <v>1626</v>
      </c>
      <c r="G669" s="520">
        <v>83761</v>
      </c>
      <c r="H669" s="519" t="s">
        <v>2383</v>
      </c>
      <c r="I669" s="517" t="s">
        <v>8657</v>
      </c>
      <c r="J669" s="517" t="s">
        <v>18812</v>
      </c>
      <c r="K669" s="518" t="s">
        <v>19095</v>
      </c>
      <c r="L669" s="517" t="s">
        <v>1738</v>
      </c>
    </row>
    <row r="670" spans="1:12" ht="54" x14ac:dyDescent="0.25">
      <c r="A670" s="517" t="s">
        <v>1997</v>
      </c>
      <c r="B670" s="517" t="s">
        <v>1998</v>
      </c>
      <c r="C670" s="517" t="s">
        <v>2281</v>
      </c>
      <c r="D670" s="517" t="s">
        <v>2282</v>
      </c>
      <c r="E670" s="518" t="s">
        <v>1626</v>
      </c>
      <c r="F670" s="517" t="s">
        <v>1626</v>
      </c>
      <c r="G670" s="520">
        <v>83762</v>
      </c>
      <c r="H670" s="519" t="s">
        <v>2384</v>
      </c>
      <c r="I670" s="517" t="s">
        <v>8657</v>
      </c>
      <c r="J670" s="517" t="s">
        <v>18812</v>
      </c>
      <c r="K670" s="518" t="s">
        <v>7308</v>
      </c>
      <c r="L670" s="517" t="s">
        <v>1738</v>
      </c>
    </row>
    <row r="671" spans="1:12" ht="54" x14ac:dyDescent="0.25">
      <c r="A671" s="517" t="s">
        <v>1997</v>
      </c>
      <c r="B671" s="517" t="s">
        <v>1998</v>
      </c>
      <c r="C671" s="517" t="s">
        <v>2281</v>
      </c>
      <c r="D671" s="517" t="s">
        <v>2282</v>
      </c>
      <c r="E671" s="518" t="s">
        <v>1626</v>
      </c>
      <c r="F671" s="517" t="s">
        <v>1626</v>
      </c>
      <c r="G671" s="520">
        <v>83763</v>
      </c>
      <c r="H671" s="519" t="s">
        <v>2385</v>
      </c>
      <c r="I671" s="517" t="s">
        <v>8657</v>
      </c>
      <c r="J671" s="517" t="s">
        <v>18947</v>
      </c>
      <c r="K671" s="518" t="s">
        <v>17770</v>
      </c>
      <c r="L671" s="517" t="s">
        <v>1738</v>
      </c>
    </row>
    <row r="672" spans="1:12" ht="54" x14ac:dyDescent="0.25">
      <c r="A672" s="517" t="s">
        <v>1997</v>
      </c>
      <c r="B672" s="517" t="s">
        <v>1998</v>
      </c>
      <c r="C672" s="517" t="s">
        <v>2281</v>
      </c>
      <c r="D672" s="517" t="s">
        <v>2282</v>
      </c>
      <c r="E672" s="518" t="s">
        <v>1626</v>
      </c>
      <c r="F672" s="517" t="s">
        <v>1626</v>
      </c>
      <c r="G672" s="520">
        <v>83764</v>
      </c>
      <c r="H672" s="519" t="s">
        <v>2386</v>
      </c>
      <c r="I672" s="517" t="s">
        <v>8657</v>
      </c>
      <c r="J672" s="517" t="s">
        <v>18812</v>
      </c>
      <c r="K672" s="518" t="s">
        <v>7347</v>
      </c>
      <c r="L672" s="517" t="s">
        <v>1738</v>
      </c>
    </row>
    <row r="673" spans="1:12" ht="40.5" x14ac:dyDescent="0.25">
      <c r="A673" s="517" t="s">
        <v>1997</v>
      </c>
      <c r="B673" s="517" t="s">
        <v>1998</v>
      </c>
      <c r="C673" s="517" t="s">
        <v>2281</v>
      </c>
      <c r="D673" s="517" t="s">
        <v>2282</v>
      </c>
      <c r="E673" s="518" t="s">
        <v>1626</v>
      </c>
      <c r="F673" s="517" t="s">
        <v>1626</v>
      </c>
      <c r="G673" s="520">
        <v>87026</v>
      </c>
      <c r="H673" s="519" t="s">
        <v>2387</v>
      </c>
      <c r="I673" s="517" t="s">
        <v>8657</v>
      </c>
      <c r="J673" s="517" t="s">
        <v>18947</v>
      </c>
      <c r="K673" s="518" t="s">
        <v>6918</v>
      </c>
      <c r="L673" s="517" t="s">
        <v>1738</v>
      </c>
    </row>
    <row r="674" spans="1:12" ht="54" x14ac:dyDescent="0.25">
      <c r="A674" s="517" t="s">
        <v>1997</v>
      </c>
      <c r="B674" s="517" t="s">
        <v>1998</v>
      </c>
      <c r="C674" s="517" t="s">
        <v>2281</v>
      </c>
      <c r="D674" s="517" t="s">
        <v>2282</v>
      </c>
      <c r="E674" s="518" t="s">
        <v>1626</v>
      </c>
      <c r="F674" s="517" t="s">
        <v>1626</v>
      </c>
      <c r="G674" s="520">
        <v>87441</v>
      </c>
      <c r="H674" s="519" t="s">
        <v>2388</v>
      </c>
      <c r="I674" s="517" t="s">
        <v>8657</v>
      </c>
      <c r="J674" s="517" t="s">
        <v>18812</v>
      </c>
      <c r="K674" s="518" t="s">
        <v>6764</v>
      </c>
      <c r="L674" s="517" t="s">
        <v>1738</v>
      </c>
    </row>
    <row r="675" spans="1:12" ht="54" x14ac:dyDescent="0.25">
      <c r="A675" s="517" t="s">
        <v>1997</v>
      </c>
      <c r="B675" s="517" t="s">
        <v>1998</v>
      </c>
      <c r="C675" s="517" t="s">
        <v>2281</v>
      </c>
      <c r="D675" s="517" t="s">
        <v>2282</v>
      </c>
      <c r="E675" s="518" t="s">
        <v>1626</v>
      </c>
      <c r="F675" s="517" t="s">
        <v>1626</v>
      </c>
      <c r="G675" s="520">
        <v>87442</v>
      </c>
      <c r="H675" s="519" t="s">
        <v>2389</v>
      </c>
      <c r="I675" s="517" t="s">
        <v>8657</v>
      </c>
      <c r="J675" s="517" t="s">
        <v>18812</v>
      </c>
      <c r="K675" s="518" t="s">
        <v>6743</v>
      </c>
      <c r="L675" s="517" t="s">
        <v>1738</v>
      </c>
    </row>
    <row r="676" spans="1:12" ht="54" x14ac:dyDescent="0.25">
      <c r="A676" s="517" t="s">
        <v>1997</v>
      </c>
      <c r="B676" s="517" t="s">
        <v>1998</v>
      </c>
      <c r="C676" s="517" t="s">
        <v>2281</v>
      </c>
      <c r="D676" s="517" t="s">
        <v>2282</v>
      </c>
      <c r="E676" s="518" t="s">
        <v>1626</v>
      </c>
      <c r="F676" s="517" t="s">
        <v>1626</v>
      </c>
      <c r="G676" s="520">
        <v>87443</v>
      </c>
      <c r="H676" s="519" t="s">
        <v>2390</v>
      </c>
      <c r="I676" s="517" t="s">
        <v>8657</v>
      </c>
      <c r="J676" s="517" t="s">
        <v>18812</v>
      </c>
      <c r="K676" s="518" t="s">
        <v>7225</v>
      </c>
      <c r="L676" s="517" t="s">
        <v>1738</v>
      </c>
    </row>
    <row r="677" spans="1:12" ht="54" x14ac:dyDescent="0.25">
      <c r="A677" s="517" t="s">
        <v>1997</v>
      </c>
      <c r="B677" s="517" t="s">
        <v>1998</v>
      </c>
      <c r="C677" s="517" t="s">
        <v>2281</v>
      </c>
      <c r="D677" s="517" t="s">
        <v>2282</v>
      </c>
      <c r="E677" s="518" t="s">
        <v>1626</v>
      </c>
      <c r="F677" s="517" t="s">
        <v>1626</v>
      </c>
      <c r="G677" s="520">
        <v>87444</v>
      </c>
      <c r="H677" s="519" t="s">
        <v>2391</v>
      </c>
      <c r="I677" s="517" t="s">
        <v>8657</v>
      </c>
      <c r="J677" s="517" t="s">
        <v>18947</v>
      </c>
      <c r="K677" s="518" t="s">
        <v>6904</v>
      </c>
      <c r="L677" s="517" t="s">
        <v>1738</v>
      </c>
    </row>
    <row r="678" spans="1:12" ht="54" x14ac:dyDescent="0.25">
      <c r="A678" s="517" t="s">
        <v>1997</v>
      </c>
      <c r="B678" s="517" t="s">
        <v>1998</v>
      </c>
      <c r="C678" s="517" t="s">
        <v>2281</v>
      </c>
      <c r="D678" s="517" t="s">
        <v>2282</v>
      </c>
      <c r="E678" s="518" t="s">
        <v>1626</v>
      </c>
      <c r="F678" s="517" t="s">
        <v>1626</v>
      </c>
      <c r="G678" s="520">
        <v>88387</v>
      </c>
      <c r="H678" s="519" t="s">
        <v>2392</v>
      </c>
      <c r="I678" s="517" t="s">
        <v>8657</v>
      </c>
      <c r="J678" s="517" t="s">
        <v>18812</v>
      </c>
      <c r="K678" s="518" t="s">
        <v>6762</v>
      </c>
      <c r="L678" s="517" t="s">
        <v>1738</v>
      </c>
    </row>
    <row r="679" spans="1:12" ht="54" x14ac:dyDescent="0.25">
      <c r="A679" s="517" t="s">
        <v>1997</v>
      </c>
      <c r="B679" s="517" t="s">
        <v>1998</v>
      </c>
      <c r="C679" s="517" t="s">
        <v>2281</v>
      </c>
      <c r="D679" s="517" t="s">
        <v>2282</v>
      </c>
      <c r="E679" s="518" t="s">
        <v>1626</v>
      </c>
      <c r="F679" s="517" t="s">
        <v>1626</v>
      </c>
      <c r="G679" s="520">
        <v>88389</v>
      </c>
      <c r="H679" s="519" t="s">
        <v>2393</v>
      </c>
      <c r="I679" s="517" t="s">
        <v>8657</v>
      </c>
      <c r="J679" s="517" t="s">
        <v>18812</v>
      </c>
      <c r="K679" s="518" t="s">
        <v>6916</v>
      </c>
      <c r="L679" s="517" t="s">
        <v>1738</v>
      </c>
    </row>
    <row r="680" spans="1:12" ht="54" x14ac:dyDescent="0.25">
      <c r="A680" s="517" t="s">
        <v>1997</v>
      </c>
      <c r="B680" s="517" t="s">
        <v>1998</v>
      </c>
      <c r="C680" s="517" t="s">
        <v>2281</v>
      </c>
      <c r="D680" s="517" t="s">
        <v>2282</v>
      </c>
      <c r="E680" s="518" t="s">
        <v>1626</v>
      </c>
      <c r="F680" s="517" t="s">
        <v>1626</v>
      </c>
      <c r="G680" s="520">
        <v>88390</v>
      </c>
      <c r="H680" s="519" t="s">
        <v>2394</v>
      </c>
      <c r="I680" s="517" t="s">
        <v>8657</v>
      </c>
      <c r="J680" s="517" t="s">
        <v>18812</v>
      </c>
      <c r="K680" s="518" t="s">
        <v>6757</v>
      </c>
      <c r="L680" s="517" t="s">
        <v>1738</v>
      </c>
    </row>
    <row r="681" spans="1:12" ht="54" x14ac:dyDescent="0.25">
      <c r="A681" s="517" t="s">
        <v>1997</v>
      </c>
      <c r="B681" s="517" t="s">
        <v>1998</v>
      </c>
      <c r="C681" s="517" t="s">
        <v>2281</v>
      </c>
      <c r="D681" s="517" t="s">
        <v>2282</v>
      </c>
      <c r="E681" s="518" t="s">
        <v>1626</v>
      </c>
      <c r="F681" s="517" t="s">
        <v>1626</v>
      </c>
      <c r="G681" s="520">
        <v>88391</v>
      </c>
      <c r="H681" s="519" t="s">
        <v>2395</v>
      </c>
      <c r="I681" s="517" t="s">
        <v>8657</v>
      </c>
      <c r="J681" s="517" t="s">
        <v>18812</v>
      </c>
      <c r="K681" s="518" t="s">
        <v>8798</v>
      </c>
      <c r="L681" s="517" t="s">
        <v>1738</v>
      </c>
    </row>
    <row r="682" spans="1:12" ht="54" x14ac:dyDescent="0.25">
      <c r="A682" s="517" t="s">
        <v>1997</v>
      </c>
      <c r="B682" s="517" t="s">
        <v>1998</v>
      </c>
      <c r="C682" s="517" t="s">
        <v>2281</v>
      </c>
      <c r="D682" s="517" t="s">
        <v>2282</v>
      </c>
      <c r="E682" s="518" t="s">
        <v>1626</v>
      </c>
      <c r="F682" s="517" t="s">
        <v>1626</v>
      </c>
      <c r="G682" s="520">
        <v>88394</v>
      </c>
      <c r="H682" s="519" t="s">
        <v>2396</v>
      </c>
      <c r="I682" s="517" t="s">
        <v>8657</v>
      </c>
      <c r="J682" s="517" t="s">
        <v>18812</v>
      </c>
      <c r="K682" s="518" t="s">
        <v>8687</v>
      </c>
      <c r="L682" s="517" t="s">
        <v>1738</v>
      </c>
    </row>
    <row r="683" spans="1:12" ht="54" x14ac:dyDescent="0.25">
      <c r="A683" s="517" t="s">
        <v>1997</v>
      </c>
      <c r="B683" s="517" t="s">
        <v>1998</v>
      </c>
      <c r="C683" s="517" t="s">
        <v>2281</v>
      </c>
      <c r="D683" s="517" t="s">
        <v>2282</v>
      </c>
      <c r="E683" s="518" t="s">
        <v>1626</v>
      </c>
      <c r="F683" s="517" t="s">
        <v>1626</v>
      </c>
      <c r="G683" s="520">
        <v>88395</v>
      </c>
      <c r="H683" s="519" t="s">
        <v>2397</v>
      </c>
      <c r="I683" s="517" t="s">
        <v>8657</v>
      </c>
      <c r="J683" s="517" t="s">
        <v>18812</v>
      </c>
      <c r="K683" s="518" t="s">
        <v>7401</v>
      </c>
      <c r="L683" s="517" t="s">
        <v>1738</v>
      </c>
    </row>
    <row r="684" spans="1:12" ht="54" x14ac:dyDescent="0.25">
      <c r="A684" s="517" t="s">
        <v>1997</v>
      </c>
      <c r="B684" s="517" t="s">
        <v>1998</v>
      </c>
      <c r="C684" s="517" t="s">
        <v>2281</v>
      </c>
      <c r="D684" s="517" t="s">
        <v>2282</v>
      </c>
      <c r="E684" s="518" t="s">
        <v>1626</v>
      </c>
      <c r="F684" s="517" t="s">
        <v>1626</v>
      </c>
      <c r="G684" s="520">
        <v>88396</v>
      </c>
      <c r="H684" s="519" t="s">
        <v>2398</v>
      </c>
      <c r="I684" s="517" t="s">
        <v>8657</v>
      </c>
      <c r="J684" s="517" t="s">
        <v>18812</v>
      </c>
      <c r="K684" s="518" t="s">
        <v>7366</v>
      </c>
      <c r="L684" s="517" t="s">
        <v>1738</v>
      </c>
    </row>
    <row r="685" spans="1:12" ht="54" x14ac:dyDescent="0.25">
      <c r="A685" s="517" t="s">
        <v>1997</v>
      </c>
      <c r="B685" s="517" t="s">
        <v>1998</v>
      </c>
      <c r="C685" s="517" t="s">
        <v>2281</v>
      </c>
      <c r="D685" s="517" t="s">
        <v>2282</v>
      </c>
      <c r="E685" s="518" t="s">
        <v>1626</v>
      </c>
      <c r="F685" s="517" t="s">
        <v>1626</v>
      </c>
      <c r="G685" s="520">
        <v>88397</v>
      </c>
      <c r="H685" s="519" t="s">
        <v>2399</v>
      </c>
      <c r="I685" s="517" t="s">
        <v>8657</v>
      </c>
      <c r="J685" s="517" t="s">
        <v>18812</v>
      </c>
      <c r="K685" s="518" t="s">
        <v>6909</v>
      </c>
      <c r="L685" s="517" t="s">
        <v>1738</v>
      </c>
    </row>
    <row r="686" spans="1:12" ht="54" x14ac:dyDescent="0.25">
      <c r="A686" s="517" t="s">
        <v>1997</v>
      </c>
      <c r="B686" s="517" t="s">
        <v>1998</v>
      </c>
      <c r="C686" s="517" t="s">
        <v>2281</v>
      </c>
      <c r="D686" s="517" t="s">
        <v>2282</v>
      </c>
      <c r="E686" s="518" t="s">
        <v>1626</v>
      </c>
      <c r="F686" s="517" t="s">
        <v>1626</v>
      </c>
      <c r="G686" s="520">
        <v>88400</v>
      </c>
      <c r="H686" s="519" t="s">
        <v>2400</v>
      </c>
      <c r="I686" s="517" t="s">
        <v>8657</v>
      </c>
      <c r="J686" s="517" t="s">
        <v>18812</v>
      </c>
      <c r="K686" s="518" t="s">
        <v>7430</v>
      </c>
      <c r="L686" s="517" t="s">
        <v>1738</v>
      </c>
    </row>
    <row r="687" spans="1:12" ht="54" x14ac:dyDescent="0.25">
      <c r="A687" s="517" t="s">
        <v>1997</v>
      </c>
      <c r="B687" s="517" t="s">
        <v>1998</v>
      </c>
      <c r="C687" s="517" t="s">
        <v>2281</v>
      </c>
      <c r="D687" s="517" t="s">
        <v>2282</v>
      </c>
      <c r="E687" s="518" t="s">
        <v>1626</v>
      </c>
      <c r="F687" s="517" t="s">
        <v>1626</v>
      </c>
      <c r="G687" s="520">
        <v>88401</v>
      </c>
      <c r="H687" s="519" t="s">
        <v>2401</v>
      </c>
      <c r="I687" s="517" t="s">
        <v>8657</v>
      </c>
      <c r="J687" s="517" t="s">
        <v>18812</v>
      </c>
      <c r="K687" s="518" t="s">
        <v>6916</v>
      </c>
      <c r="L687" s="517" t="s">
        <v>1738</v>
      </c>
    </row>
    <row r="688" spans="1:12" ht="54" x14ac:dyDescent="0.25">
      <c r="A688" s="517" t="s">
        <v>1997</v>
      </c>
      <c r="B688" s="517" t="s">
        <v>1998</v>
      </c>
      <c r="C688" s="517" t="s">
        <v>2281</v>
      </c>
      <c r="D688" s="517" t="s">
        <v>2282</v>
      </c>
      <c r="E688" s="518" t="s">
        <v>1626</v>
      </c>
      <c r="F688" s="517" t="s">
        <v>1626</v>
      </c>
      <c r="G688" s="520">
        <v>88402</v>
      </c>
      <c r="H688" s="519" t="s">
        <v>2402</v>
      </c>
      <c r="I688" s="517" t="s">
        <v>8657</v>
      </c>
      <c r="J688" s="517" t="s">
        <v>18812</v>
      </c>
      <c r="K688" s="518" t="s">
        <v>8687</v>
      </c>
      <c r="L688" s="517" t="s">
        <v>1738</v>
      </c>
    </row>
    <row r="689" spans="1:12" ht="54" x14ac:dyDescent="0.25">
      <c r="A689" s="517" t="s">
        <v>1997</v>
      </c>
      <c r="B689" s="517" t="s">
        <v>1998</v>
      </c>
      <c r="C689" s="517" t="s">
        <v>2281</v>
      </c>
      <c r="D689" s="517" t="s">
        <v>2282</v>
      </c>
      <c r="E689" s="518" t="s">
        <v>1626</v>
      </c>
      <c r="F689" s="517" t="s">
        <v>1626</v>
      </c>
      <c r="G689" s="520">
        <v>88403</v>
      </c>
      <c r="H689" s="519" t="s">
        <v>2403</v>
      </c>
      <c r="I689" s="517" t="s">
        <v>8657</v>
      </c>
      <c r="J689" s="517" t="s">
        <v>18812</v>
      </c>
      <c r="K689" s="518" t="s">
        <v>6888</v>
      </c>
      <c r="L689" s="517" t="s">
        <v>1738</v>
      </c>
    </row>
    <row r="690" spans="1:12" ht="54" x14ac:dyDescent="0.25">
      <c r="A690" s="517" t="s">
        <v>1997</v>
      </c>
      <c r="B690" s="517" t="s">
        <v>1998</v>
      </c>
      <c r="C690" s="517" t="s">
        <v>2281</v>
      </c>
      <c r="D690" s="517" t="s">
        <v>2282</v>
      </c>
      <c r="E690" s="518" t="s">
        <v>1626</v>
      </c>
      <c r="F690" s="517" t="s">
        <v>1626</v>
      </c>
      <c r="G690" s="520">
        <v>88419</v>
      </c>
      <c r="H690" s="519" t="s">
        <v>2404</v>
      </c>
      <c r="I690" s="517" t="s">
        <v>8657</v>
      </c>
      <c r="J690" s="517" t="s">
        <v>18812</v>
      </c>
      <c r="K690" s="518" t="s">
        <v>7489</v>
      </c>
      <c r="L690" s="517" t="s">
        <v>1738</v>
      </c>
    </row>
    <row r="691" spans="1:12" ht="54" x14ac:dyDescent="0.25">
      <c r="A691" s="517" t="s">
        <v>1997</v>
      </c>
      <c r="B691" s="517" t="s">
        <v>1998</v>
      </c>
      <c r="C691" s="517" t="s">
        <v>2281</v>
      </c>
      <c r="D691" s="517" t="s">
        <v>2282</v>
      </c>
      <c r="E691" s="518" t="s">
        <v>1626</v>
      </c>
      <c r="F691" s="517" t="s">
        <v>1626</v>
      </c>
      <c r="G691" s="520">
        <v>88422</v>
      </c>
      <c r="H691" s="519" t="s">
        <v>2405</v>
      </c>
      <c r="I691" s="517" t="s">
        <v>8657</v>
      </c>
      <c r="J691" s="517" t="s">
        <v>18812</v>
      </c>
      <c r="K691" s="518" t="s">
        <v>7404</v>
      </c>
      <c r="L691" s="517" t="s">
        <v>1738</v>
      </c>
    </row>
    <row r="692" spans="1:12" ht="54" x14ac:dyDescent="0.25">
      <c r="A692" s="517" t="s">
        <v>1997</v>
      </c>
      <c r="B692" s="517" t="s">
        <v>1998</v>
      </c>
      <c r="C692" s="517" t="s">
        <v>2281</v>
      </c>
      <c r="D692" s="517" t="s">
        <v>2282</v>
      </c>
      <c r="E692" s="518" t="s">
        <v>1626</v>
      </c>
      <c r="F692" s="517" t="s">
        <v>1626</v>
      </c>
      <c r="G692" s="520">
        <v>88425</v>
      </c>
      <c r="H692" s="519" t="s">
        <v>2406</v>
      </c>
      <c r="I692" s="517" t="s">
        <v>8657</v>
      </c>
      <c r="J692" s="517" t="s">
        <v>18812</v>
      </c>
      <c r="K692" s="518" t="s">
        <v>7125</v>
      </c>
      <c r="L692" s="517" t="s">
        <v>1738</v>
      </c>
    </row>
    <row r="693" spans="1:12" ht="54" x14ac:dyDescent="0.25">
      <c r="A693" s="517" t="s">
        <v>1997</v>
      </c>
      <c r="B693" s="517" t="s">
        <v>1998</v>
      </c>
      <c r="C693" s="517" t="s">
        <v>2281</v>
      </c>
      <c r="D693" s="517" t="s">
        <v>2282</v>
      </c>
      <c r="E693" s="518" t="s">
        <v>1626</v>
      </c>
      <c r="F693" s="517" t="s">
        <v>1626</v>
      </c>
      <c r="G693" s="520">
        <v>88427</v>
      </c>
      <c r="H693" s="519" t="s">
        <v>2407</v>
      </c>
      <c r="I693" s="517" t="s">
        <v>8657</v>
      </c>
      <c r="J693" s="517" t="s">
        <v>18812</v>
      </c>
      <c r="K693" s="518" t="s">
        <v>7526</v>
      </c>
      <c r="L693" s="517" t="s">
        <v>1738</v>
      </c>
    </row>
    <row r="694" spans="1:12" ht="54" x14ac:dyDescent="0.25">
      <c r="A694" s="517" t="s">
        <v>1997</v>
      </c>
      <c r="B694" s="517" t="s">
        <v>1998</v>
      </c>
      <c r="C694" s="517" t="s">
        <v>2281</v>
      </c>
      <c r="D694" s="517" t="s">
        <v>2282</v>
      </c>
      <c r="E694" s="518" t="s">
        <v>1626</v>
      </c>
      <c r="F694" s="517" t="s">
        <v>1626</v>
      </c>
      <c r="G694" s="520">
        <v>88434</v>
      </c>
      <c r="H694" s="519" t="s">
        <v>2408</v>
      </c>
      <c r="I694" s="517" t="s">
        <v>8657</v>
      </c>
      <c r="J694" s="517" t="s">
        <v>18812</v>
      </c>
      <c r="K694" s="518" t="s">
        <v>7020</v>
      </c>
      <c r="L694" s="517" t="s">
        <v>1738</v>
      </c>
    </row>
    <row r="695" spans="1:12" ht="54" x14ac:dyDescent="0.25">
      <c r="A695" s="517" t="s">
        <v>1997</v>
      </c>
      <c r="B695" s="517" t="s">
        <v>1998</v>
      </c>
      <c r="C695" s="517" t="s">
        <v>2281</v>
      </c>
      <c r="D695" s="517" t="s">
        <v>2282</v>
      </c>
      <c r="E695" s="518" t="s">
        <v>1626</v>
      </c>
      <c r="F695" s="517" t="s">
        <v>1626</v>
      </c>
      <c r="G695" s="520">
        <v>88435</v>
      </c>
      <c r="H695" s="519" t="s">
        <v>2409</v>
      </c>
      <c r="I695" s="517" t="s">
        <v>8657</v>
      </c>
      <c r="J695" s="517" t="s">
        <v>18812</v>
      </c>
      <c r="K695" s="518" t="s">
        <v>6868</v>
      </c>
      <c r="L695" s="517" t="s">
        <v>1738</v>
      </c>
    </row>
    <row r="696" spans="1:12" ht="54" x14ac:dyDescent="0.25">
      <c r="A696" s="517" t="s">
        <v>1997</v>
      </c>
      <c r="B696" s="517" t="s">
        <v>1998</v>
      </c>
      <c r="C696" s="517" t="s">
        <v>2281</v>
      </c>
      <c r="D696" s="517" t="s">
        <v>2282</v>
      </c>
      <c r="E696" s="518" t="s">
        <v>1626</v>
      </c>
      <c r="F696" s="517" t="s">
        <v>1626</v>
      </c>
      <c r="G696" s="520">
        <v>88436</v>
      </c>
      <c r="H696" s="519" t="s">
        <v>2410</v>
      </c>
      <c r="I696" s="517" t="s">
        <v>8657</v>
      </c>
      <c r="J696" s="517" t="s">
        <v>18812</v>
      </c>
      <c r="K696" s="518" t="s">
        <v>6912</v>
      </c>
      <c r="L696" s="517" t="s">
        <v>1738</v>
      </c>
    </row>
    <row r="697" spans="1:12" ht="54" x14ac:dyDescent="0.25">
      <c r="A697" s="517" t="s">
        <v>1997</v>
      </c>
      <c r="B697" s="517" t="s">
        <v>1998</v>
      </c>
      <c r="C697" s="517" t="s">
        <v>2281</v>
      </c>
      <c r="D697" s="517" t="s">
        <v>2282</v>
      </c>
      <c r="E697" s="518" t="s">
        <v>1626</v>
      </c>
      <c r="F697" s="517" t="s">
        <v>1626</v>
      </c>
      <c r="G697" s="520">
        <v>88437</v>
      </c>
      <c r="H697" s="519" t="s">
        <v>2411</v>
      </c>
      <c r="I697" s="517" t="s">
        <v>8657</v>
      </c>
      <c r="J697" s="517" t="s">
        <v>18812</v>
      </c>
      <c r="K697" s="518" t="s">
        <v>7526</v>
      </c>
      <c r="L697" s="517" t="s">
        <v>1738</v>
      </c>
    </row>
    <row r="698" spans="1:12" ht="54" x14ac:dyDescent="0.25">
      <c r="A698" s="517" t="s">
        <v>1997</v>
      </c>
      <c r="B698" s="517" t="s">
        <v>1998</v>
      </c>
      <c r="C698" s="517" t="s">
        <v>2281</v>
      </c>
      <c r="D698" s="517" t="s">
        <v>2282</v>
      </c>
      <c r="E698" s="518" t="s">
        <v>1626</v>
      </c>
      <c r="F698" s="517" t="s">
        <v>1626</v>
      </c>
      <c r="G698" s="520">
        <v>88569</v>
      </c>
      <c r="H698" s="519" t="s">
        <v>2412</v>
      </c>
      <c r="I698" s="517" t="s">
        <v>8657</v>
      </c>
      <c r="J698" s="517" t="s">
        <v>18947</v>
      </c>
      <c r="K698" s="518" t="s">
        <v>8738</v>
      </c>
      <c r="L698" s="517" t="s">
        <v>1738</v>
      </c>
    </row>
    <row r="699" spans="1:12" ht="54" x14ac:dyDescent="0.25">
      <c r="A699" s="517" t="s">
        <v>1997</v>
      </c>
      <c r="B699" s="517" t="s">
        <v>1998</v>
      </c>
      <c r="C699" s="517" t="s">
        <v>2281</v>
      </c>
      <c r="D699" s="517" t="s">
        <v>2282</v>
      </c>
      <c r="E699" s="518" t="s">
        <v>1626</v>
      </c>
      <c r="F699" s="517" t="s">
        <v>1626</v>
      </c>
      <c r="G699" s="520">
        <v>88570</v>
      </c>
      <c r="H699" s="519" t="s">
        <v>2413</v>
      </c>
      <c r="I699" s="517" t="s">
        <v>8657</v>
      </c>
      <c r="J699" s="517" t="s">
        <v>18947</v>
      </c>
      <c r="K699" s="518" t="s">
        <v>6959</v>
      </c>
      <c r="L699" s="517" t="s">
        <v>1738</v>
      </c>
    </row>
    <row r="700" spans="1:12" ht="54" x14ac:dyDescent="0.25">
      <c r="A700" s="517" t="s">
        <v>1997</v>
      </c>
      <c r="B700" s="517" t="s">
        <v>1998</v>
      </c>
      <c r="C700" s="517" t="s">
        <v>2281</v>
      </c>
      <c r="D700" s="517" t="s">
        <v>2282</v>
      </c>
      <c r="E700" s="518" t="s">
        <v>1626</v>
      </c>
      <c r="F700" s="517" t="s">
        <v>1626</v>
      </c>
      <c r="G700" s="520">
        <v>88826</v>
      </c>
      <c r="H700" s="519" t="s">
        <v>2414</v>
      </c>
      <c r="I700" s="517" t="s">
        <v>8657</v>
      </c>
      <c r="J700" s="517" t="s">
        <v>18947</v>
      </c>
      <c r="K700" s="518" t="s">
        <v>7245</v>
      </c>
      <c r="L700" s="517" t="s">
        <v>1738</v>
      </c>
    </row>
    <row r="701" spans="1:12" ht="54" x14ac:dyDescent="0.25">
      <c r="A701" s="517" t="s">
        <v>1997</v>
      </c>
      <c r="B701" s="517" t="s">
        <v>1998</v>
      </c>
      <c r="C701" s="517" t="s">
        <v>2281</v>
      </c>
      <c r="D701" s="517" t="s">
        <v>2282</v>
      </c>
      <c r="E701" s="518" t="s">
        <v>1626</v>
      </c>
      <c r="F701" s="517" t="s">
        <v>1626</v>
      </c>
      <c r="G701" s="520">
        <v>88827</v>
      </c>
      <c r="H701" s="519" t="s">
        <v>2415</v>
      </c>
      <c r="I701" s="517" t="s">
        <v>8657</v>
      </c>
      <c r="J701" s="517" t="s">
        <v>18947</v>
      </c>
      <c r="K701" s="518" t="s">
        <v>7400</v>
      </c>
      <c r="L701" s="517" t="s">
        <v>1738</v>
      </c>
    </row>
    <row r="702" spans="1:12" ht="54" x14ac:dyDescent="0.25">
      <c r="A702" s="517" t="s">
        <v>1997</v>
      </c>
      <c r="B702" s="517" t="s">
        <v>1998</v>
      </c>
      <c r="C702" s="517" t="s">
        <v>2281</v>
      </c>
      <c r="D702" s="517" t="s">
        <v>2282</v>
      </c>
      <c r="E702" s="518" t="s">
        <v>1626</v>
      </c>
      <c r="F702" s="517" t="s">
        <v>1626</v>
      </c>
      <c r="G702" s="520">
        <v>88828</v>
      </c>
      <c r="H702" s="519" t="s">
        <v>2416</v>
      </c>
      <c r="I702" s="517" t="s">
        <v>8657</v>
      </c>
      <c r="J702" s="517" t="s">
        <v>18947</v>
      </c>
      <c r="K702" s="518" t="s">
        <v>6918</v>
      </c>
      <c r="L702" s="517" t="s">
        <v>1738</v>
      </c>
    </row>
    <row r="703" spans="1:12" ht="67.5" x14ac:dyDescent="0.25">
      <c r="A703" s="517" t="s">
        <v>1997</v>
      </c>
      <c r="B703" s="517" t="s">
        <v>1998</v>
      </c>
      <c r="C703" s="517" t="s">
        <v>2281</v>
      </c>
      <c r="D703" s="517" t="s">
        <v>2282</v>
      </c>
      <c r="E703" s="518" t="s">
        <v>1626</v>
      </c>
      <c r="F703" s="517" t="s">
        <v>1626</v>
      </c>
      <c r="G703" s="520">
        <v>88829</v>
      </c>
      <c r="H703" s="519" t="s">
        <v>2417</v>
      </c>
      <c r="I703" s="517" t="s">
        <v>8657</v>
      </c>
      <c r="J703" s="517" t="s">
        <v>18812</v>
      </c>
      <c r="K703" s="518" t="s">
        <v>6756</v>
      </c>
      <c r="L703" s="517" t="s">
        <v>1738</v>
      </c>
    </row>
    <row r="704" spans="1:12" ht="54" x14ac:dyDescent="0.25">
      <c r="A704" s="517" t="s">
        <v>1997</v>
      </c>
      <c r="B704" s="517" t="s">
        <v>1998</v>
      </c>
      <c r="C704" s="517" t="s">
        <v>2281</v>
      </c>
      <c r="D704" s="517" t="s">
        <v>2282</v>
      </c>
      <c r="E704" s="518" t="s">
        <v>1626</v>
      </c>
      <c r="F704" s="517" t="s">
        <v>1626</v>
      </c>
      <c r="G704" s="520">
        <v>88832</v>
      </c>
      <c r="H704" s="519" t="s">
        <v>2418</v>
      </c>
      <c r="I704" s="517" t="s">
        <v>8657</v>
      </c>
      <c r="J704" s="517" t="s">
        <v>18812</v>
      </c>
      <c r="K704" s="518" t="s">
        <v>19096</v>
      </c>
      <c r="L704" s="517" t="s">
        <v>1738</v>
      </c>
    </row>
    <row r="705" spans="1:12" ht="54" x14ac:dyDescent="0.25">
      <c r="A705" s="517" t="s">
        <v>1997</v>
      </c>
      <c r="B705" s="517" t="s">
        <v>1998</v>
      </c>
      <c r="C705" s="517" t="s">
        <v>2281</v>
      </c>
      <c r="D705" s="517" t="s">
        <v>2282</v>
      </c>
      <c r="E705" s="518" t="s">
        <v>1626</v>
      </c>
      <c r="F705" s="517" t="s">
        <v>1626</v>
      </c>
      <c r="G705" s="520">
        <v>88834</v>
      </c>
      <c r="H705" s="519" t="s">
        <v>2419</v>
      </c>
      <c r="I705" s="517" t="s">
        <v>8657</v>
      </c>
      <c r="J705" s="517" t="s">
        <v>18812</v>
      </c>
      <c r="K705" s="518" t="s">
        <v>6944</v>
      </c>
      <c r="L705" s="517" t="s">
        <v>1738</v>
      </c>
    </row>
    <row r="706" spans="1:12" ht="54" x14ac:dyDescent="0.25">
      <c r="A706" s="517" t="s">
        <v>1997</v>
      </c>
      <c r="B706" s="517" t="s">
        <v>1998</v>
      </c>
      <c r="C706" s="517" t="s">
        <v>2281</v>
      </c>
      <c r="D706" s="517" t="s">
        <v>2282</v>
      </c>
      <c r="E706" s="518" t="s">
        <v>1626</v>
      </c>
      <c r="F706" s="517" t="s">
        <v>1626</v>
      </c>
      <c r="G706" s="520">
        <v>88835</v>
      </c>
      <c r="H706" s="519" t="s">
        <v>2420</v>
      </c>
      <c r="I706" s="517" t="s">
        <v>8657</v>
      </c>
      <c r="J706" s="517" t="s">
        <v>18812</v>
      </c>
      <c r="K706" s="518" t="s">
        <v>15934</v>
      </c>
      <c r="L706" s="517" t="s">
        <v>1738</v>
      </c>
    </row>
    <row r="707" spans="1:12" ht="54" x14ac:dyDescent="0.25">
      <c r="A707" s="517" t="s">
        <v>1997</v>
      </c>
      <c r="B707" s="517" t="s">
        <v>1998</v>
      </c>
      <c r="C707" s="517" t="s">
        <v>2281</v>
      </c>
      <c r="D707" s="517" t="s">
        <v>2282</v>
      </c>
      <c r="E707" s="518" t="s">
        <v>1626</v>
      </c>
      <c r="F707" s="517" t="s">
        <v>1626</v>
      </c>
      <c r="G707" s="520">
        <v>88836</v>
      </c>
      <c r="H707" s="519" t="s">
        <v>2421</v>
      </c>
      <c r="I707" s="517" t="s">
        <v>8657</v>
      </c>
      <c r="J707" s="517" t="s">
        <v>18947</v>
      </c>
      <c r="K707" s="518" t="s">
        <v>17739</v>
      </c>
      <c r="L707" s="517" t="s">
        <v>1738</v>
      </c>
    </row>
    <row r="708" spans="1:12" ht="40.5" x14ac:dyDescent="0.25">
      <c r="A708" s="517" t="s">
        <v>1997</v>
      </c>
      <c r="B708" s="517" t="s">
        <v>1998</v>
      </c>
      <c r="C708" s="517" t="s">
        <v>2281</v>
      </c>
      <c r="D708" s="517" t="s">
        <v>2282</v>
      </c>
      <c r="E708" s="518" t="s">
        <v>1626</v>
      </c>
      <c r="F708" s="517" t="s">
        <v>1626</v>
      </c>
      <c r="G708" s="520">
        <v>88839</v>
      </c>
      <c r="H708" s="519" t="s">
        <v>2422</v>
      </c>
      <c r="I708" s="517" t="s">
        <v>8657</v>
      </c>
      <c r="J708" s="517" t="s">
        <v>18812</v>
      </c>
      <c r="K708" s="518" t="s">
        <v>10978</v>
      </c>
      <c r="L708" s="517" t="s">
        <v>1738</v>
      </c>
    </row>
    <row r="709" spans="1:12" ht="40.5" x14ac:dyDescent="0.25">
      <c r="A709" s="517" t="s">
        <v>1997</v>
      </c>
      <c r="B709" s="517" t="s">
        <v>1998</v>
      </c>
      <c r="C709" s="517" t="s">
        <v>2281</v>
      </c>
      <c r="D709" s="517" t="s">
        <v>2282</v>
      </c>
      <c r="E709" s="518" t="s">
        <v>1626</v>
      </c>
      <c r="F709" s="517" t="s">
        <v>1626</v>
      </c>
      <c r="G709" s="520">
        <v>88840</v>
      </c>
      <c r="H709" s="519" t="s">
        <v>2423</v>
      </c>
      <c r="I709" s="517" t="s">
        <v>8657</v>
      </c>
      <c r="J709" s="517" t="s">
        <v>18812</v>
      </c>
      <c r="K709" s="518" t="s">
        <v>6788</v>
      </c>
      <c r="L709" s="517" t="s">
        <v>1738</v>
      </c>
    </row>
    <row r="710" spans="1:12" ht="40.5" x14ac:dyDescent="0.25">
      <c r="A710" s="517" t="s">
        <v>1997</v>
      </c>
      <c r="B710" s="517" t="s">
        <v>1998</v>
      </c>
      <c r="C710" s="517" t="s">
        <v>2281</v>
      </c>
      <c r="D710" s="517" t="s">
        <v>2282</v>
      </c>
      <c r="E710" s="518" t="s">
        <v>1626</v>
      </c>
      <c r="F710" s="517" t="s">
        <v>1626</v>
      </c>
      <c r="G710" s="520">
        <v>88841</v>
      </c>
      <c r="H710" s="519" t="s">
        <v>2424</v>
      </c>
      <c r="I710" s="517" t="s">
        <v>8657</v>
      </c>
      <c r="J710" s="517" t="s">
        <v>18812</v>
      </c>
      <c r="K710" s="518" t="s">
        <v>7944</v>
      </c>
      <c r="L710" s="517" t="s">
        <v>1738</v>
      </c>
    </row>
    <row r="711" spans="1:12" ht="40.5" x14ac:dyDescent="0.25">
      <c r="A711" s="517" t="s">
        <v>1997</v>
      </c>
      <c r="B711" s="517" t="s">
        <v>1998</v>
      </c>
      <c r="C711" s="517" t="s">
        <v>2281</v>
      </c>
      <c r="D711" s="517" t="s">
        <v>2282</v>
      </c>
      <c r="E711" s="518" t="s">
        <v>1626</v>
      </c>
      <c r="F711" s="517" t="s">
        <v>1626</v>
      </c>
      <c r="G711" s="520">
        <v>88842</v>
      </c>
      <c r="H711" s="519" t="s">
        <v>2425</v>
      </c>
      <c r="I711" s="517" t="s">
        <v>8657</v>
      </c>
      <c r="J711" s="517" t="s">
        <v>18947</v>
      </c>
      <c r="K711" s="518" t="s">
        <v>19097</v>
      </c>
      <c r="L711" s="517" t="s">
        <v>1738</v>
      </c>
    </row>
    <row r="712" spans="1:12" ht="81" x14ac:dyDescent="0.25">
      <c r="A712" s="517" t="s">
        <v>1997</v>
      </c>
      <c r="B712" s="517" t="s">
        <v>1998</v>
      </c>
      <c r="C712" s="517" t="s">
        <v>2281</v>
      </c>
      <c r="D712" s="517" t="s">
        <v>2282</v>
      </c>
      <c r="E712" s="518" t="s">
        <v>1626</v>
      </c>
      <c r="F712" s="517" t="s">
        <v>1626</v>
      </c>
      <c r="G712" s="520">
        <v>88847</v>
      </c>
      <c r="H712" s="519" t="s">
        <v>2426</v>
      </c>
      <c r="I712" s="517" t="s">
        <v>8657</v>
      </c>
      <c r="J712" s="517" t="s">
        <v>18812</v>
      </c>
      <c r="K712" s="518" t="s">
        <v>7953</v>
      </c>
      <c r="L712" s="517" t="s">
        <v>1738</v>
      </c>
    </row>
    <row r="713" spans="1:12" ht="81" x14ac:dyDescent="0.25">
      <c r="A713" s="517" t="s">
        <v>1997</v>
      </c>
      <c r="B713" s="517" t="s">
        <v>1998</v>
      </c>
      <c r="C713" s="517" t="s">
        <v>2281</v>
      </c>
      <c r="D713" s="517" t="s">
        <v>2282</v>
      </c>
      <c r="E713" s="518" t="s">
        <v>1626</v>
      </c>
      <c r="F713" s="517" t="s">
        <v>1626</v>
      </c>
      <c r="G713" s="520">
        <v>88848</v>
      </c>
      <c r="H713" s="519" t="s">
        <v>2427</v>
      </c>
      <c r="I713" s="517" t="s">
        <v>8657</v>
      </c>
      <c r="J713" s="517" t="s">
        <v>18812</v>
      </c>
      <c r="K713" s="518" t="s">
        <v>7518</v>
      </c>
      <c r="L713" s="517" t="s">
        <v>1738</v>
      </c>
    </row>
    <row r="714" spans="1:12" ht="67.5" x14ac:dyDescent="0.25">
      <c r="A714" s="517" t="s">
        <v>1997</v>
      </c>
      <c r="B714" s="517" t="s">
        <v>1998</v>
      </c>
      <c r="C714" s="517" t="s">
        <v>2281</v>
      </c>
      <c r="D714" s="517" t="s">
        <v>2282</v>
      </c>
      <c r="E714" s="518" t="s">
        <v>1626</v>
      </c>
      <c r="F714" s="517" t="s">
        <v>1626</v>
      </c>
      <c r="G714" s="520">
        <v>88853</v>
      </c>
      <c r="H714" s="519" t="s">
        <v>2428</v>
      </c>
      <c r="I714" s="517" t="s">
        <v>8657</v>
      </c>
      <c r="J714" s="517" t="s">
        <v>18812</v>
      </c>
      <c r="K714" s="518" t="s">
        <v>7389</v>
      </c>
      <c r="L714" s="517" t="s">
        <v>1738</v>
      </c>
    </row>
    <row r="715" spans="1:12" ht="67.5" x14ac:dyDescent="0.25">
      <c r="A715" s="517" t="s">
        <v>1997</v>
      </c>
      <c r="B715" s="517" t="s">
        <v>1998</v>
      </c>
      <c r="C715" s="517" t="s">
        <v>2281</v>
      </c>
      <c r="D715" s="517" t="s">
        <v>2282</v>
      </c>
      <c r="E715" s="518" t="s">
        <v>1626</v>
      </c>
      <c r="F715" s="517" t="s">
        <v>1626</v>
      </c>
      <c r="G715" s="520">
        <v>88854</v>
      </c>
      <c r="H715" s="519" t="s">
        <v>2429</v>
      </c>
      <c r="I715" s="517" t="s">
        <v>8657</v>
      </c>
      <c r="J715" s="517" t="s">
        <v>18812</v>
      </c>
      <c r="K715" s="518" t="s">
        <v>7604</v>
      </c>
      <c r="L715" s="517" t="s">
        <v>1738</v>
      </c>
    </row>
    <row r="716" spans="1:12" ht="54" x14ac:dyDescent="0.25">
      <c r="A716" s="517" t="s">
        <v>1997</v>
      </c>
      <c r="B716" s="517" t="s">
        <v>1998</v>
      </c>
      <c r="C716" s="517" t="s">
        <v>2281</v>
      </c>
      <c r="D716" s="517" t="s">
        <v>2282</v>
      </c>
      <c r="E716" s="518" t="s">
        <v>1626</v>
      </c>
      <c r="F716" s="517" t="s">
        <v>1626</v>
      </c>
      <c r="G716" s="520">
        <v>88855</v>
      </c>
      <c r="H716" s="519" t="s">
        <v>2430</v>
      </c>
      <c r="I716" s="517" t="s">
        <v>8657</v>
      </c>
      <c r="J716" s="517" t="s">
        <v>18812</v>
      </c>
      <c r="K716" s="518" t="s">
        <v>7218</v>
      </c>
      <c r="L716" s="517" t="s">
        <v>1738</v>
      </c>
    </row>
    <row r="717" spans="1:12" ht="54" x14ac:dyDescent="0.25">
      <c r="A717" s="517" t="s">
        <v>1997</v>
      </c>
      <c r="B717" s="517" t="s">
        <v>1998</v>
      </c>
      <c r="C717" s="517" t="s">
        <v>2281</v>
      </c>
      <c r="D717" s="517" t="s">
        <v>2282</v>
      </c>
      <c r="E717" s="518" t="s">
        <v>1626</v>
      </c>
      <c r="F717" s="517" t="s">
        <v>1626</v>
      </c>
      <c r="G717" s="520">
        <v>88856</v>
      </c>
      <c r="H717" s="519" t="s">
        <v>2431</v>
      </c>
      <c r="I717" s="517" t="s">
        <v>8657</v>
      </c>
      <c r="J717" s="517" t="s">
        <v>18812</v>
      </c>
      <c r="K717" s="518" t="s">
        <v>6850</v>
      </c>
      <c r="L717" s="517" t="s">
        <v>1738</v>
      </c>
    </row>
    <row r="718" spans="1:12" ht="94.5" x14ac:dyDescent="0.25">
      <c r="A718" s="517" t="s">
        <v>1997</v>
      </c>
      <c r="B718" s="517" t="s">
        <v>1998</v>
      </c>
      <c r="C718" s="517" t="s">
        <v>2281</v>
      </c>
      <c r="D718" s="517" t="s">
        <v>2282</v>
      </c>
      <c r="E718" s="518" t="s">
        <v>1626</v>
      </c>
      <c r="F718" s="517" t="s">
        <v>1626</v>
      </c>
      <c r="G718" s="520">
        <v>88857</v>
      </c>
      <c r="H718" s="519" t="s">
        <v>2432</v>
      </c>
      <c r="I718" s="517" t="s">
        <v>8657</v>
      </c>
      <c r="J718" s="517" t="s">
        <v>18812</v>
      </c>
      <c r="K718" s="518" t="s">
        <v>6863</v>
      </c>
      <c r="L718" s="517" t="s">
        <v>1738</v>
      </c>
    </row>
    <row r="719" spans="1:12" ht="94.5" x14ac:dyDescent="0.25">
      <c r="A719" s="517" t="s">
        <v>1997</v>
      </c>
      <c r="B719" s="517" t="s">
        <v>1998</v>
      </c>
      <c r="C719" s="517" t="s">
        <v>2281</v>
      </c>
      <c r="D719" s="517" t="s">
        <v>2282</v>
      </c>
      <c r="E719" s="518" t="s">
        <v>1626</v>
      </c>
      <c r="F719" s="517" t="s">
        <v>1626</v>
      </c>
      <c r="G719" s="520">
        <v>88858</v>
      </c>
      <c r="H719" s="519" t="s">
        <v>2433</v>
      </c>
      <c r="I719" s="517" t="s">
        <v>8657</v>
      </c>
      <c r="J719" s="517" t="s">
        <v>18812</v>
      </c>
      <c r="K719" s="518" t="s">
        <v>8107</v>
      </c>
      <c r="L719" s="517" t="s">
        <v>1738</v>
      </c>
    </row>
    <row r="720" spans="1:12" ht="94.5" x14ac:dyDescent="0.25">
      <c r="A720" s="517" t="s">
        <v>1997</v>
      </c>
      <c r="B720" s="517" t="s">
        <v>1998</v>
      </c>
      <c r="C720" s="517" t="s">
        <v>2281</v>
      </c>
      <c r="D720" s="517" t="s">
        <v>2282</v>
      </c>
      <c r="E720" s="518" t="s">
        <v>1626</v>
      </c>
      <c r="F720" s="517" t="s">
        <v>1626</v>
      </c>
      <c r="G720" s="520">
        <v>88859</v>
      </c>
      <c r="H720" s="519" t="s">
        <v>2434</v>
      </c>
      <c r="I720" s="517" t="s">
        <v>8657</v>
      </c>
      <c r="J720" s="517" t="s">
        <v>18812</v>
      </c>
      <c r="K720" s="518" t="s">
        <v>6809</v>
      </c>
      <c r="L720" s="517" t="s">
        <v>1738</v>
      </c>
    </row>
    <row r="721" spans="1:12" ht="94.5" x14ac:dyDescent="0.25">
      <c r="A721" s="517" t="s">
        <v>1997</v>
      </c>
      <c r="B721" s="517" t="s">
        <v>1998</v>
      </c>
      <c r="C721" s="517" t="s">
        <v>2281</v>
      </c>
      <c r="D721" s="517" t="s">
        <v>2282</v>
      </c>
      <c r="E721" s="518" t="s">
        <v>1626</v>
      </c>
      <c r="F721" s="517" t="s">
        <v>1626</v>
      </c>
      <c r="G721" s="520">
        <v>88860</v>
      </c>
      <c r="H721" s="519" t="s">
        <v>2435</v>
      </c>
      <c r="I721" s="517" t="s">
        <v>8657</v>
      </c>
      <c r="J721" s="517" t="s">
        <v>18812</v>
      </c>
      <c r="K721" s="518" t="s">
        <v>7239</v>
      </c>
      <c r="L721" s="517" t="s">
        <v>1738</v>
      </c>
    </row>
    <row r="722" spans="1:12" ht="54" x14ac:dyDescent="0.25">
      <c r="A722" s="517" t="s">
        <v>1997</v>
      </c>
      <c r="B722" s="517" t="s">
        <v>1998</v>
      </c>
      <c r="C722" s="517" t="s">
        <v>2281</v>
      </c>
      <c r="D722" s="517" t="s">
        <v>2282</v>
      </c>
      <c r="E722" s="518" t="s">
        <v>1626</v>
      </c>
      <c r="F722" s="517" t="s">
        <v>1626</v>
      </c>
      <c r="G722" s="520">
        <v>88900</v>
      </c>
      <c r="H722" s="519" t="s">
        <v>2436</v>
      </c>
      <c r="I722" s="517" t="s">
        <v>8657</v>
      </c>
      <c r="J722" s="517" t="s">
        <v>18812</v>
      </c>
      <c r="K722" s="518" t="s">
        <v>9090</v>
      </c>
      <c r="L722" s="517" t="s">
        <v>1738</v>
      </c>
    </row>
    <row r="723" spans="1:12" ht="54" x14ac:dyDescent="0.25">
      <c r="A723" s="517" t="s">
        <v>1997</v>
      </c>
      <c r="B723" s="517" t="s">
        <v>1998</v>
      </c>
      <c r="C723" s="517" t="s">
        <v>2281</v>
      </c>
      <c r="D723" s="517" t="s">
        <v>2282</v>
      </c>
      <c r="E723" s="518" t="s">
        <v>1626</v>
      </c>
      <c r="F723" s="517" t="s">
        <v>1626</v>
      </c>
      <c r="G723" s="520">
        <v>88902</v>
      </c>
      <c r="H723" s="519" t="s">
        <v>2437</v>
      </c>
      <c r="I723" s="517" t="s">
        <v>8657</v>
      </c>
      <c r="J723" s="517" t="s">
        <v>18812</v>
      </c>
      <c r="K723" s="518" t="s">
        <v>6895</v>
      </c>
      <c r="L723" s="517" t="s">
        <v>1738</v>
      </c>
    </row>
    <row r="724" spans="1:12" ht="54" x14ac:dyDescent="0.25">
      <c r="A724" s="517" t="s">
        <v>1997</v>
      </c>
      <c r="B724" s="517" t="s">
        <v>1998</v>
      </c>
      <c r="C724" s="517" t="s">
        <v>2281</v>
      </c>
      <c r="D724" s="517" t="s">
        <v>2282</v>
      </c>
      <c r="E724" s="518" t="s">
        <v>1626</v>
      </c>
      <c r="F724" s="517" t="s">
        <v>1626</v>
      </c>
      <c r="G724" s="520">
        <v>88903</v>
      </c>
      <c r="H724" s="519" t="s">
        <v>2438</v>
      </c>
      <c r="I724" s="517" t="s">
        <v>8657</v>
      </c>
      <c r="J724" s="517" t="s">
        <v>18812</v>
      </c>
      <c r="K724" s="518" t="s">
        <v>12933</v>
      </c>
      <c r="L724" s="517" t="s">
        <v>1738</v>
      </c>
    </row>
    <row r="725" spans="1:12" ht="54" x14ac:dyDescent="0.25">
      <c r="A725" s="517" t="s">
        <v>1997</v>
      </c>
      <c r="B725" s="517" t="s">
        <v>1998</v>
      </c>
      <c r="C725" s="517" t="s">
        <v>2281</v>
      </c>
      <c r="D725" s="517" t="s">
        <v>2282</v>
      </c>
      <c r="E725" s="518" t="s">
        <v>1626</v>
      </c>
      <c r="F725" s="517" t="s">
        <v>1626</v>
      </c>
      <c r="G725" s="520">
        <v>88904</v>
      </c>
      <c r="H725" s="519" t="s">
        <v>2439</v>
      </c>
      <c r="I725" s="517" t="s">
        <v>8657</v>
      </c>
      <c r="J725" s="517" t="s">
        <v>18947</v>
      </c>
      <c r="K725" s="518" t="s">
        <v>19098</v>
      </c>
      <c r="L725" s="517" t="s">
        <v>1738</v>
      </c>
    </row>
    <row r="726" spans="1:12" ht="54" x14ac:dyDescent="0.25">
      <c r="A726" s="517" t="s">
        <v>1997</v>
      </c>
      <c r="B726" s="517" t="s">
        <v>1998</v>
      </c>
      <c r="C726" s="517" t="s">
        <v>2281</v>
      </c>
      <c r="D726" s="517" t="s">
        <v>2282</v>
      </c>
      <c r="E726" s="518" t="s">
        <v>1626</v>
      </c>
      <c r="F726" s="517" t="s">
        <v>1626</v>
      </c>
      <c r="G726" s="520">
        <v>89009</v>
      </c>
      <c r="H726" s="519" t="s">
        <v>2440</v>
      </c>
      <c r="I726" s="517" t="s">
        <v>8657</v>
      </c>
      <c r="J726" s="517" t="s">
        <v>18947</v>
      </c>
      <c r="K726" s="518" t="s">
        <v>7136</v>
      </c>
      <c r="L726" s="517" t="s">
        <v>1738</v>
      </c>
    </row>
    <row r="727" spans="1:12" ht="54" x14ac:dyDescent="0.25">
      <c r="A727" s="517" t="s">
        <v>1997</v>
      </c>
      <c r="B727" s="517" t="s">
        <v>1998</v>
      </c>
      <c r="C727" s="517" t="s">
        <v>2281</v>
      </c>
      <c r="D727" s="517" t="s">
        <v>2282</v>
      </c>
      <c r="E727" s="518" t="s">
        <v>1626</v>
      </c>
      <c r="F727" s="517" t="s">
        <v>1626</v>
      </c>
      <c r="G727" s="520">
        <v>89010</v>
      </c>
      <c r="H727" s="519" t="s">
        <v>2441</v>
      </c>
      <c r="I727" s="517" t="s">
        <v>8657</v>
      </c>
      <c r="J727" s="517" t="s">
        <v>18947</v>
      </c>
      <c r="K727" s="518" t="s">
        <v>6883</v>
      </c>
      <c r="L727" s="517" t="s">
        <v>1738</v>
      </c>
    </row>
    <row r="728" spans="1:12" ht="94.5" x14ac:dyDescent="0.25">
      <c r="A728" s="517" t="s">
        <v>1997</v>
      </c>
      <c r="B728" s="517" t="s">
        <v>1998</v>
      </c>
      <c r="C728" s="517" t="s">
        <v>2281</v>
      </c>
      <c r="D728" s="517" t="s">
        <v>2282</v>
      </c>
      <c r="E728" s="518" t="s">
        <v>1626</v>
      </c>
      <c r="F728" s="517" t="s">
        <v>1626</v>
      </c>
      <c r="G728" s="520">
        <v>89011</v>
      </c>
      <c r="H728" s="519" t="s">
        <v>2442</v>
      </c>
      <c r="I728" s="517" t="s">
        <v>8657</v>
      </c>
      <c r="J728" s="517" t="s">
        <v>18947</v>
      </c>
      <c r="K728" s="518" t="s">
        <v>7929</v>
      </c>
      <c r="L728" s="517" t="s">
        <v>1738</v>
      </c>
    </row>
    <row r="729" spans="1:12" ht="94.5" x14ac:dyDescent="0.25">
      <c r="A729" s="517" t="s">
        <v>1997</v>
      </c>
      <c r="B729" s="517" t="s">
        <v>1998</v>
      </c>
      <c r="C729" s="517" t="s">
        <v>2281</v>
      </c>
      <c r="D729" s="517" t="s">
        <v>2282</v>
      </c>
      <c r="E729" s="518" t="s">
        <v>1626</v>
      </c>
      <c r="F729" s="517" t="s">
        <v>1626</v>
      </c>
      <c r="G729" s="520">
        <v>89012</v>
      </c>
      <c r="H729" s="519" t="s">
        <v>2443</v>
      </c>
      <c r="I729" s="517" t="s">
        <v>8657</v>
      </c>
      <c r="J729" s="517" t="s">
        <v>18947</v>
      </c>
      <c r="K729" s="518" t="s">
        <v>7008</v>
      </c>
      <c r="L729" s="517" t="s">
        <v>1738</v>
      </c>
    </row>
    <row r="730" spans="1:12" ht="40.5" x14ac:dyDescent="0.25">
      <c r="A730" s="517" t="s">
        <v>1997</v>
      </c>
      <c r="B730" s="517" t="s">
        <v>1998</v>
      </c>
      <c r="C730" s="517" t="s">
        <v>2281</v>
      </c>
      <c r="D730" s="517" t="s">
        <v>2282</v>
      </c>
      <c r="E730" s="518" t="s">
        <v>1626</v>
      </c>
      <c r="F730" s="517" t="s">
        <v>1626</v>
      </c>
      <c r="G730" s="520">
        <v>89013</v>
      </c>
      <c r="H730" s="519" t="s">
        <v>2444</v>
      </c>
      <c r="I730" s="517" t="s">
        <v>8657</v>
      </c>
      <c r="J730" s="517" t="s">
        <v>18812</v>
      </c>
      <c r="K730" s="518" t="s">
        <v>8822</v>
      </c>
      <c r="L730" s="517" t="s">
        <v>1738</v>
      </c>
    </row>
    <row r="731" spans="1:12" ht="40.5" x14ac:dyDescent="0.25">
      <c r="A731" s="517" t="s">
        <v>1997</v>
      </c>
      <c r="B731" s="517" t="s">
        <v>1998</v>
      </c>
      <c r="C731" s="517" t="s">
        <v>2281</v>
      </c>
      <c r="D731" s="517" t="s">
        <v>2282</v>
      </c>
      <c r="E731" s="518" t="s">
        <v>1626</v>
      </c>
      <c r="F731" s="517" t="s">
        <v>1626</v>
      </c>
      <c r="G731" s="520">
        <v>89014</v>
      </c>
      <c r="H731" s="519" t="s">
        <v>2445</v>
      </c>
      <c r="I731" s="517" t="s">
        <v>8657</v>
      </c>
      <c r="J731" s="517" t="s">
        <v>18812</v>
      </c>
      <c r="K731" s="518" t="s">
        <v>8760</v>
      </c>
      <c r="L731" s="517" t="s">
        <v>1738</v>
      </c>
    </row>
    <row r="732" spans="1:12" ht="40.5" x14ac:dyDescent="0.25">
      <c r="A732" s="517" t="s">
        <v>1997</v>
      </c>
      <c r="B732" s="517" t="s">
        <v>1998</v>
      </c>
      <c r="C732" s="517" t="s">
        <v>2281</v>
      </c>
      <c r="D732" s="517" t="s">
        <v>2282</v>
      </c>
      <c r="E732" s="518" t="s">
        <v>1626</v>
      </c>
      <c r="F732" s="517" t="s">
        <v>1626</v>
      </c>
      <c r="G732" s="520">
        <v>89015</v>
      </c>
      <c r="H732" s="519" t="s">
        <v>2446</v>
      </c>
      <c r="I732" s="517" t="s">
        <v>8657</v>
      </c>
      <c r="J732" s="517" t="s">
        <v>18812</v>
      </c>
      <c r="K732" s="518" t="s">
        <v>7129</v>
      </c>
      <c r="L732" s="517" t="s">
        <v>1738</v>
      </c>
    </row>
    <row r="733" spans="1:12" ht="40.5" x14ac:dyDescent="0.25">
      <c r="A733" s="517" t="s">
        <v>1997</v>
      </c>
      <c r="B733" s="517" t="s">
        <v>1998</v>
      </c>
      <c r="C733" s="517" t="s">
        <v>2281</v>
      </c>
      <c r="D733" s="517" t="s">
        <v>2282</v>
      </c>
      <c r="E733" s="518" t="s">
        <v>1626</v>
      </c>
      <c r="F733" s="517" t="s">
        <v>1626</v>
      </c>
      <c r="G733" s="520">
        <v>89016</v>
      </c>
      <c r="H733" s="519" t="s">
        <v>2447</v>
      </c>
      <c r="I733" s="517" t="s">
        <v>8657</v>
      </c>
      <c r="J733" s="517" t="s">
        <v>18812</v>
      </c>
      <c r="K733" s="518" t="s">
        <v>7571</v>
      </c>
      <c r="L733" s="517" t="s">
        <v>1738</v>
      </c>
    </row>
    <row r="734" spans="1:12" ht="40.5" x14ac:dyDescent="0.25">
      <c r="A734" s="517" t="s">
        <v>1997</v>
      </c>
      <c r="B734" s="517" t="s">
        <v>1998</v>
      </c>
      <c r="C734" s="517" t="s">
        <v>2281</v>
      </c>
      <c r="D734" s="517" t="s">
        <v>2282</v>
      </c>
      <c r="E734" s="518" t="s">
        <v>1626</v>
      </c>
      <c r="F734" s="517" t="s">
        <v>1626</v>
      </c>
      <c r="G734" s="520">
        <v>89017</v>
      </c>
      <c r="H734" s="519" t="s">
        <v>2448</v>
      </c>
      <c r="I734" s="517" t="s">
        <v>8657</v>
      </c>
      <c r="J734" s="517" t="s">
        <v>18812</v>
      </c>
      <c r="K734" s="518" t="s">
        <v>15198</v>
      </c>
      <c r="L734" s="517" t="s">
        <v>1738</v>
      </c>
    </row>
    <row r="735" spans="1:12" ht="40.5" x14ac:dyDescent="0.25">
      <c r="A735" s="517" t="s">
        <v>1997</v>
      </c>
      <c r="B735" s="517" t="s">
        <v>1998</v>
      </c>
      <c r="C735" s="517" t="s">
        <v>2281</v>
      </c>
      <c r="D735" s="517" t="s">
        <v>2282</v>
      </c>
      <c r="E735" s="518" t="s">
        <v>1626</v>
      </c>
      <c r="F735" s="517" t="s">
        <v>1626</v>
      </c>
      <c r="G735" s="520">
        <v>89018</v>
      </c>
      <c r="H735" s="519" t="s">
        <v>2449</v>
      </c>
      <c r="I735" s="517" t="s">
        <v>8657</v>
      </c>
      <c r="J735" s="517" t="s">
        <v>18812</v>
      </c>
      <c r="K735" s="518" t="s">
        <v>7044</v>
      </c>
      <c r="L735" s="517" t="s">
        <v>1738</v>
      </c>
    </row>
    <row r="736" spans="1:12" ht="67.5" x14ac:dyDescent="0.25">
      <c r="A736" s="517" t="s">
        <v>1997</v>
      </c>
      <c r="B736" s="517" t="s">
        <v>1998</v>
      </c>
      <c r="C736" s="517" t="s">
        <v>2281</v>
      </c>
      <c r="D736" s="517" t="s">
        <v>2282</v>
      </c>
      <c r="E736" s="518" t="s">
        <v>1626</v>
      </c>
      <c r="F736" s="517" t="s">
        <v>1626</v>
      </c>
      <c r="G736" s="520">
        <v>89019</v>
      </c>
      <c r="H736" s="519" t="s">
        <v>2450</v>
      </c>
      <c r="I736" s="517" t="s">
        <v>8657</v>
      </c>
      <c r="J736" s="517" t="s">
        <v>18812</v>
      </c>
      <c r="K736" s="518" t="s">
        <v>7225</v>
      </c>
      <c r="L736" s="517" t="s">
        <v>1738</v>
      </c>
    </row>
    <row r="737" spans="1:12" ht="67.5" x14ac:dyDescent="0.25">
      <c r="A737" s="517" t="s">
        <v>1997</v>
      </c>
      <c r="B737" s="517" t="s">
        <v>1998</v>
      </c>
      <c r="C737" s="517" t="s">
        <v>2281</v>
      </c>
      <c r="D737" s="517" t="s">
        <v>2282</v>
      </c>
      <c r="E737" s="518" t="s">
        <v>1626</v>
      </c>
      <c r="F737" s="517" t="s">
        <v>1626</v>
      </c>
      <c r="G737" s="520">
        <v>89020</v>
      </c>
      <c r="H737" s="519" t="s">
        <v>2451</v>
      </c>
      <c r="I737" s="517" t="s">
        <v>8657</v>
      </c>
      <c r="J737" s="517" t="s">
        <v>18812</v>
      </c>
      <c r="K737" s="518" t="s">
        <v>6743</v>
      </c>
      <c r="L737" s="517" t="s">
        <v>1738</v>
      </c>
    </row>
    <row r="738" spans="1:12" ht="40.5" x14ac:dyDescent="0.25">
      <c r="A738" s="517" t="s">
        <v>1997</v>
      </c>
      <c r="B738" s="517" t="s">
        <v>1998</v>
      </c>
      <c r="C738" s="517" t="s">
        <v>2281</v>
      </c>
      <c r="D738" s="517" t="s">
        <v>2282</v>
      </c>
      <c r="E738" s="518" t="s">
        <v>1626</v>
      </c>
      <c r="F738" s="517" t="s">
        <v>1626</v>
      </c>
      <c r="G738" s="520">
        <v>89023</v>
      </c>
      <c r="H738" s="519" t="s">
        <v>2452</v>
      </c>
      <c r="I738" s="517" t="s">
        <v>8657</v>
      </c>
      <c r="J738" s="517" t="s">
        <v>18812</v>
      </c>
      <c r="K738" s="518" t="s">
        <v>7848</v>
      </c>
      <c r="L738" s="517" t="s">
        <v>1738</v>
      </c>
    </row>
    <row r="739" spans="1:12" ht="40.5" x14ac:dyDescent="0.25">
      <c r="A739" s="517" t="s">
        <v>1997</v>
      </c>
      <c r="B739" s="517" t="s">
        <v>1998</v>
      </c>
      <c r="C739" s="517" t="s">
        <v>2281</v>
      </c>
      <c r="D739" s="517" t="s">
        <v>2282</v>
      </c>
      <c r="E739" s="518" t="s">
        <v>1626</v>
      </c>
      <c r="F739" s="517" t="s">
        <v>1626</v>
      </c>
      <c r="G739" s="520">
        <v>89024</v>
      </c>
      <c r="H739" s="519" t="s">
        <v>2453</v>
      </c>
      <c r="I739" s="517" t="s">
        <v>8657</v>
      </c>
      <c r="J739" s="517" t="s">
        <v>18812</v>
      </c>
      <c r="K739" s="518" t="s">
        <v>6861</v>
      </c>
      <c r="L739" s="517" t="s">
        <v>1738</v>
      </c>
    </row>
    <row r="740" spans="1:12" ht="40.5" x14ac:dyDescent="0.25">
      <c r="A740" s="517" t="s">
        <v>1997</v>
      </c>
      <c r="B740" s="517" t="s">
        <v>1998</v>
      </c>
      <c r="C740" s="517" t="s">
        <v>2281</v>
      </c>
      <c r="D740" s="517" t="s">
        <v>2282</v>
      </c>
      <c r="E740" s="518" t="s">
        <v>1626</v>
      </c>
      <c r="F740" s="517" t="s">
        <v>1626</v>
      </c>
      <c r="G740" s="520">
        <v>89025</v>
      </c>
      <c r="H740" s="519" t="s">
        <v>2454</v>
      </c>
      <c r="I740" s="517" t="s">
        <v>8657</v>
      </c>
      <c r="J740" s="517" t="s">
        <v>18812</v>
      </c>
      <c r="K740" s="518" t="s">
        <v>13798</v>
      </c>
      <c r="L740" s="517" t="s">
        <v>1738</v>
      </c>
    </row>
    <row r="741" spans="1:12" ht="40.5" x14ac:dyDescent="0.25">
      <c r="A741" s="517" t="s">
        <v>1997</v>
      </c>
      <c r="B741" s="517" t="s">
        <v>1998</v>
      </c>
      <c r="C741" s="517" t="s">
        <v>2281</v>
      </c>
      <c r="D741" s="517" t="s">
        <v>2282</v>
      </c>
      <c r="E741" s="518" t="s">
        <v>1626</v>
      </c>
      <c r="F741" s="517" t="s">
        <v>1626</v>
      </c>
      <c r="G741" s="520">
        <v>89026</v>
      </c>
      <c r="H741" s="519" t="s">
        <v>2455</v>
      </c>
      <c r="I741" s="517" t="s">
        <v>8657</v>
      </c>
      <c r="J741" s="517" t="s">
        <v>18947</v>
      </c>
      <c r="K741" s="518" t="s">
        <v>15781</v>
      </c>
      <c r="L741" s="517" t="s">
        <v>1738</v>
      </c>
    </row>
    <row r="742" spans="1:12" ht="40.5" x14ac:dyDescent="0.25">
      <c r="A742" s="517" t="s">
        <v>1997</v>
      </c>
      <c r="B742" s="517" t="s">
        <v>1998</v>
      </c>
      <c r="C742" s="517" t="s">
        <v>2281</v>
      </c>
      <c r="D742" s="517" t="s">
        <v>2282</v>
      </c>
      <c r="E742" s="518" t="s">
        <v>1626</v>
      </c>
      <c r="F742" s="517" t="s">
        <v>1626</v>
      </c>
      <c r="G742" s="520">
        <v>89029</v>
      </c>
      <c r="H742" s="519" t="s">
        <v>2456</v>
      </c>
      <c r="I742" s="517" t="s">
        <v>8657</v>
      </c>
      <c r="J742" s="517" t="s">
        <v>18812</v>
      </c>
      <c r="K742" s="518" t="s">
        <v>7051</v>
      </c>
      <c r="L742" s="517" t="s">
        <v>1738</v>
      </c>
    </row>
    <row r="743" spans="1:12" ht="40.5" x14ac:dyDescent="0.25">
      <c r="A743" s="517" t="s">
        <v>1997</v>
      </c>
      <c r="B743" s="517" t="s">
        <v>1998</v>
      </c>
      <c r="C743" s="517" t="s">
        <v>2281</v>
      </c>
      <c r="D743" s="517" t="s">
        <v>2282</v>
      </c>
      <c r="E743" s="518" t="s">
        <v>1626</v>
      </c>
      <c r="F743" s="517" t="s">
        <v>1626</v>
      </c>
      <c r="G743" s="520">
        <v>89030</v>
      </c>
      <c r="H743" s="519" t="s">
        <v>2457</v>
      </c>
      <c r="I743" s="517" t="s">
        <v>8657</v>
      </c>
      <c r="J743" s="517" t="s">
        <v>18812</v>
      </c>
      <c r="K743" s="518" t="s">
        <v>7793</v>
      </c>
      <c r="L743" s="517" t="s">
        <v>1738</v>
      </c>
    </row>
    <row r="744" spans="1:12" ht="40.5" x14ac:dyDescent="0.25">
      <c r="A744" s="517" t="s">
        <v>1997</v>
      </c>
      <c r="B744" s="517" t="s">
        <v>1998</v>
      </c>
      <c r="C744" s="517" t="s">
        <v>2281</v>
      </c>
      <c r="D744" s="517" t="s">
        <v>2282</v>
      </c>
      <c r="E744" s="518" t="s">
        <v>1626</v>
      </c>
      <c r="F744" s="517" t="s">
        <v>1626</v>
      </c>
      <c r="G744" s="520">
        <v>89033</v>
      </c>
      <c r="H744" s="519" t="s">
        <v>2458</v>
      </c>
      <c r="I744" s="517" t="s">
        <v>8657</v>
      </c>
      <c r="J744" s="517" t="s">
        <v>18947</v>
      </c>
      <c r="K744" s="518" t="s">
        <v>7645</v>
      </c>
      <c r="L744" s="517" t="s">
        <v>1738</v>
      </c>
    </row>
    <row r="745" spans="1:12" ht="40.5" x14ac:dyDescent="0.25">
      <c r="A745" s="517" t="s">
        <v>1997</v>
      </c>
      <c r="B745" s="517" t="s">
        <v>1998</v>
      </c>
      <c r="C745" s="517" t="s">
        <v>2281</v>
      </c>
      <c r="D745" s="517" t="s">
        <v>2282</v>
      </c>
      <c r="E745" s="518" t="s">
        <v>1626</v>
      </c>
      <c r="F745" s="517" t="s">
        <v>1626</v>
      </c>
      <c r="G745" s="520">
        <v>89034</v>
      </c>
      <c r="H745" s="519" t="s">
        <v>2459</v>
      </c>
      <c r="I745" s="517" t="s">
        <v>8657</v>
      </c>
      <c r="J745" s="517" t="s">
        <v>18947</v>
      </c>
      <c r="K745" s="518" t="s">
        <v>7406</v>
      </c>
      <c r="L745" s="517" t="s">
        <v>1738</v>
      </c>
    </row>
    <row r="746" spans="1:12" ht="54" x14ac:dyDescent="0.25">
      <c r="A746" s="517" t="s">
        <v>1997</v>
      </c>
      <c r="B746" s="517" t="s">
        <v>1998</v>
      </c>
      <c r="C746" s="517" t="s">
        <v>2281</v>
      </c>
      <c r="D746" s="517" t="s">
        <v>2282</v>
      </c>
      <c r="E746" s="518" t="s">
        <v>1626</v>
      </c>
      <c r="F746" s="517" t="s">
        <v>1626</v>
      </c>
      <c r="G746" s="520">
        <v>89128</v>
      </c>
      <c r="H746" s="519" t="s">
        <v>2460</v>
      </c>
      <c r="I746" s="517" t="s">
        <v>8657</v>
      </c>
      <c r="J746" s="517" t="s">
        <v>18947</v>
      </c>
      <c r="K746" s="518" t="s">
        <v>14614</v>
      </c>
      <c r="L746" s="517" t="s">
        <v>1738</v>
      </c>
    </row>
    <row r="747" spans="1:12" ht="54" x14ac:dyDescent="0.25">
      <c r="A747" s="517" t="s">
        <v>1997</v>
      </c>
      <c r="B747" s="517" t="s">
        <v>1998</v>
      </c>
      <c r="C747" s="517" t="s">
        <v>2281</v>
      </c>
      <c r="D747" s="517" t="s">
        <v>2282</v>
      </c>
      <c r="E747" s="518" t="s">
        <v>1626</v>
      </c>
      <c r="F747" s="517" t="s">
        <v>1626</v>
      </c>
      <c r="G747" s="520">
        <v>89129</v>
      </c>
      <c r="H747" s="519" t="s">
        <v>2461</v>
      </c>
      <c r="I747" s="517" t="s">
        <v>8657</v>
      </c>
      <c r="J747" s="517" t="s">
        <v>18947</v>
      </c>
      <c r="K747" s="518" t="s">
        <v>6987</v>
      </c>
      <c r="L747" s="517" t="s">
        <v>1738</v>
      </c>
    </row>
    <row r="748" spans="1:12" ht="54" x14ac:dyDescent="0.25">
      <c r="A748" s="517" t="s">
        <v>1997</v>
      </c>
      <c r="B748" s="517" t="s">
        <v>1998</v>
      </c>
      <c r="C748" s="517" t="s">
        <v>2281</v>
      </c>
      <c r="D748" s="517" t="s">
        <v>2282</v>
      </c>
      <c r="E748" s="518" t="s">
        <v>1626</v>
      </c>
      <c r="F748" s="517" t="s">
        <v>1626</v>
      </c>
      <c r="G748" s="520">
        <v>89130</v>
      </c>
      <c r="H748" s="519" t="s">
        <v>2462</v>
      </c>
      <c r="I748" s="517" t="s">
        <v>8657</v>
      </c>
      <c r="J748" s="517" t="s">
        <v>18812</v>
      </c>
      <c r="K748" s="518" t="s">
        <v>19099</v>
      </c>
      <c r="L748" s="517" t="s">
        <v>1738</v>
      </c>
    </row>
    <row r="749" spans="1:12" ht="54" x14ac:dyDescent="0.25">
      <c r="A749" s="517" t="s">
        <v>1997</v>
      </c>
      <c r="B749" s="517" t="s">
        <v>1998</v>
      </c>
      <c r="C749" s="517" t="s">
        <v>2281</v>
      </c>
      <c r="D749" s="517" t="s">
        <v>2282</v>
      </c>
      <c r="E749" s="518" t="s">
        <v>1626</v>
      </c>
      <c r="F749" s="517" t="s">
        <v>1626</v>
      </c>
      <c r="G749" s="520">
        <v>89131</v>
      </c>
      <c r="H749" s="519" t="s">
        <v>2463</v>
      </c>
      <c r="I749" s="517" t="s">
        <v>8657</v>
      </c>
      <c r="J749" s="517" t="s">
        <v>18812</v>
      </c>
      <c r="K749" s="518" t="s">
        <v>6802</v>
      </c>
      <c r="L749" s="517" t="s">
        <v>1738</v>
      </c>
    </row>
    <row r="750" spans="1:12" ht="81" x14ac:dyDescent="0.25">
      <c r="A750" s="517" t="s">
        <v>1997</v>
      </c>
      <c r="B750" s="517" t="s">
        <v>1998</v>
      </c>
      <c r="C750" s="517" t="s">
        <v>2281</v>
      </c>
      <c r="D750" s="517" t="s">
        <v>2282</v>
      </c>
      <c r="E750" s="518" t="s">
        <v>1626</v>
      </c>
      <c r="F750" s="517" t="s">
        <v>1626</v>
      </c>
      <c r="G750" s="520">
        <v>89210</v>
      </c>
      <c r="H750" s="519" t="s">
        <v>2464</v>
      </c>
      <c r="I750" s="517" t="s">
        <v>8657</v>
      </c>
      <c r="J750" s="517" t="s">
        <v>18812</v>
      </c>
      <c r="K750" s="518" t="s">
        <v>8060</v>
      </c>
      <c r="L750" s="517" t="s">
        <v>1738</v>
      </c>
    </row>
    <row r="751" spans="1:12" ht="67.5" x14ac:dyDescent="0.25">
      <c r="A751" s="517" t="s">
        <v>1997</v>
      </c>
      <c r="B751" s="517" t="s">
        <v>1998</v>
      </c>
      <c r="C751" s="517" t="s">
        <v>2281</v>
      </c>
      <c r="D751" s="517" t="s">
        <v>2282</v>
      </c>
      <c r="E751" s="518" t="s">
        <v>1626</v>
      </c>
      <c r="F751" s="517" t="s">
        <v>1626</v>
      </c>
      <c r="G751" s="520">
        <v>89211</v>
      </c>
      <c r="H751" s="519" t="s">
        <v>2465</v>
      </c>
      <c r="I751" s="517" t="s">
        <v>8657</v>
      </c>
      <c r="J751" s="517" t="s">
        <v>18812</v>
      </c>
      <c r="K751" s="518" t="s">
        <v>6759</v>
      </c>
      <c r="L751" s="517" t="s">
        <v>1738</v>
      </c>
    </row>
    <row r="752" spans="1:12" ht="40.5" x14ac:dyDescent="0.25">
      <c r="A752" s="517" t="s">
        <v>1997</v>
      </c>
      <c r="B752" s="517" t="s">
        <v>1998</v>
      </c>
      <c r="C752" s="517" t="s">
        <v>2281</v>
      </c>
      <c r="D752" s="517" t="s">
        <v>2282</v>
      </c>
      <c r="E752" s="518" t="s">
        <v>1626</v>
      </c>
      <c r="F752" s="517" t="s">
        <v>1626</v>
      </c>
      <c r="G752" s="520">
        <v>89212</v>
      </c>
      <c r="H752" s="519" t="s">
        <v>2466</v>
      </c>
      <c r="I752" s="517" t="s">
        <v>8657</v>
      </c>
      <c r="J752" s="517" t="s">
        <v>18812</v>
      </c>
      <c r="K752" s="518" t="s">
        <v>7927</v>
      </c>
      <c r="L752" s="517" t="s">
        <v>1738</v>
      </c>
    </row>
    <row r="753" spans="1:12" ht="40.5" x14ac:dyDescent="0.25">
      <c r="A753" s="517" t="s">
        <v>1997</v>
      </c>
      <c r="B753" s="517" t="s">
        <v>1998</v>
      </c>
      <c r="C753" s="517" t="s">
        <v>2281</v>
      </c>
      <c r="D753" s="517" t="s">
        <v>2282</v>
      </c>
      <c r="E753" s="518" t="s">
        <v>1626</v>
      </c>
      <c r="F753" s="517" t="s">
        <v>1626</v>
      </c>
      <c r="G753" s="520">
        <v>89213</v>
      </c>
      <c r="H753" s="519" t="s">
        <v>2467</v>
      </c>
      <c r="I753" s="517" t="s">
        <v>8657</v>
      </c>
      <c r="J753" s="517" t="s">
        <v>18812</v>
      </c>
      <c r="K753" s="518" t="s">
        <v>7278</v>
      </c>
      <c r="L753" s="517" t="s">
        <v>1738</v>
      </c>
    </row>
    <row r="754" spans="1:12" ht="40.5" x14ac:dyDescent="0.25">
      <c r="A754" s="517" t="s">
        <v>1997</v>
      </c>
      <c r="B754" s="517" t="s">
        <v>1998</v>
      </c>
      <c r="C754" s="517" t="s">
        <v>2281</v>
      </c>
      <c r="D754" s="517" t="s">
        <v>2282</v>
      </c>
      <c r="E754" s="518" t="s">
        <v>1626</v>
      </c>
      <c r="F754" s="517" t="s">
        <v>1626</v>
      </c>
      <c r="G754" s="520">
        <v>89214</v>
      </c>
      <c r="H754" s="519" t="s">
        <v>2468</v>
      </c>
      <c r="I754" s="517" t="s">
        <v>8657</v>
      </c>
      <c r="J754" s="517" t="s">
        <v>18812</v>
      </c>
      <c r="K754" s="518" t="s">
        <v>8673</v>
      </c>
      <c r="L754" s="517" t="s">
        <v>1738</v>
      </c>
    </row>
    <row r="755" spans="1:12" ht="40.5" x14ac:dyDescent="0.25">
      <c r="A755" s="517" t="s">
        <v>1997</v>
      </c>
      <c r="B755" s="517" t="s">
        <v>1998</v>
      </c>
      <c r="C755" s="517" t="s">
        <v>2281</v>
      </c>
      <c r="D755" s="517" t="s">
        <v>2282</v>
      </c>
      <c r="E755" s="518" t="s">
        <v>1626</v>
      </c>
      <c r="F755" s="517" t="s">
        <v>1626</v>
      </c>
      <c r="G755" s="520">
        <v>89215</v>
      </c>
      <c r="H755" s="519" t="s">
        <v>2469</v>
      </c>
      <c r="I755" s="517" t="s">
        <v>8657</v>
      </c>
      <c r="J755" s="517" t="s">
        <v>18947</v>
      </c>
      <c r="K755" s="518" t="s">
        <v>7581</v>
      </c>
      <c r="L755" s="517" t="s">
        <v>1738</v>
      </c>
    </row>
    <row r="756" spans="1:12" ht="54" x14ac:dyDescent="0.25">
      <c r="A756" s="517" t="s">
        <v>1997</v>
      </c>
      <c r="B756" s="517" t="s">
        <v>1998</v>
      </c>
      <c r="C756" s="517" t="s">
        <v>2281</v>
      </c>
      <c r="D756" s="517" t="s">
        <v>2282</v>
      </c>
      <c r="E756" s="518" t="s">
        <v>1626</v>
      </c>
      <c r="F756" s="517" t="s">
        <v>1626</v>
      </c>
      <c r="G756" s="520">
        <v>89221</v>
      </c>
      <c r="H756" s="519" t="s">
        <v>2470</v>
      </c>
      <c r="I756" s="517" t="s">
        <v>8657</v>
      </c>
      <c r="J756" s="517" t="s">
        <v>18812</v>
      </c>
      <c r="K756" s="518" t="s">
        <v>6831</v>
      </c>
      <c r="L756" s="517" t="s">
        <v>1738</v>
      </c>
    </row>
    <row r="757" spans="1:12" ht="54" x14ac:dyDescent="0.25">
      <c r="A757" s="517" t="s">
        <v>1997</v>
      </c>
      <c r="B757" s="517" t="s">
        <v>1998</v>
      </c>
      <c r="C757" s="517" t="s">
        <v>2281</v>
      </c>
      <c r="D757" s="517" t="s">
        <v>2282</v>
      </c>
      <c r="E757" s="518" t="s">
        <v>1626</v>
      </c>
      <c r="F757" s="517" t="s">
        <v>1626</v>
      </c>
      <c r="G757" s="520">
        <v>89222</v>
      </c>
      <c r="H757" s="519" t="s">
        <v>2471</v>
      </c>
      <c r="I757" s="517" t="s">
        <v>8657</v>
      </c>
      <c r="J757" s="517" t="s">
        <v>18812</v>
      </c>
      <c r="K757" s="518" t="s">
        <v>6917</v>
      </c>
      <c r="L757" s="517" t="s">
        <v>1738</v>
      </c>
    </row>
    <row r="758" spans="1:12" ht="54" x14ac:dyDescent="0.25">
      <c r="A758" s="517" t="s">
        <v>1997</v>
      </c>
      <c r="B758" s="517" t="s">
        <v>1998</v>
      </c>
      <c r="C758" s="517" t="s">
        <v>2281</v>
      </c>
      <c r="D758" s="517" t="s">
        <v>2282</v>
      </c>
      <c r="E758" s="518" t="s">
        <v>1626</v>
      </c>
      <c r="F758" s="517" t="s">
        <v>1626</v>
      </c>
      <c r="G758" s="520">
        <v>89223</v>
      </c>
      <c r="H758" s="519" t="s">
        <v>2472</v>
      </c>
      <c r="I758" s="517" t="s">
        <v>8657</v>
      </c>
      <c r="J758" s="517" t="s">
        <v>18812</v>
      </c>
      <c r="K758" s="518" t="s">
        <v>6751</v>
      </c>
      <c r="L758" s="517" t="s">
        <v>1738</v>
      </c>
    </row>
    <row r="759" spans="1:12" ht="67.5" x14ac:dyDescent="0.25">
      <c r="A759" s="517" t="s">
        <v>1997</v>
      </c>
      <c r="B759" s="517" t="s">
        <v>1998</v>
      </c>
      <c r="C759" s="517" t="s">
        <v>2281</v>
      </c>
      <c r="D759" s="517" t="s">
        <v>2282</v>
      </c>
      <c r="E759" s="518" t="s">
        <v>1626</v>
      </c>
      <c r="F759" s="517" t="s">
        <v>1626</v>
      </c>
      <c r="G759" s="520">
        <v>89224</v>
      </c>
      <c r="H759" s="519" t="s">
        <v>2473</v>
      </c>
      <c r="I759" s="517" t="s">
        <v>8657</v>
      </c>
      <c r="J759" s="517" t="s">
        <v>18812</v>
      </c>
      <c r="K759" s="518" t="s">
        <v>6753</v>
      </c>
      <c r="L759" s="517" t="s">
        <v>1738</v>
      </c>
    </row>
    <row r="760" spans="1:12" ht="54" x14ac:dyDescent="0.25">
      <c r="A760" s="517" t="s">
        <v>1997</v>
      </c>
      <c r="B760" s="517" t="s">
        <v>1998</v>
      </c>
      <c r="C760" s="517" t="s">
        <v>2281</v>
      </c>
      <c r="D760" s="517" t="s">
        <v>2282</v>
      </c>
      <c r="E760" s="518" t="s">
        <v>1626</v>
      </c>
      <c r="F760" s="517" t="s">
        <v>1626</v>
      </c>
      <c r="G760" s="520">
        <v>89228</v>
      </c>
      <c r="H760" s="519" t="s">
        <v>2474</v>
      </c>
      <c r="I760" s="517" t="s">
        <v>8657</v>
      </c>
      <c r="J760" s="517" t="s">
        <v>18947</v>
      </c>
      <c r="K760" s="518" t="s">
        <v>8722</v>
      </c>
      <c r="L760" s="517" t="s">
        <v>1738</v>
      </c>
    </row>
    <row r="761" spans="1:12" ht="54" x14ac:dyDescent="0.25">
      <c r="A761" s="517" t="s">
        <v>1997</v>
      </c>
      <c r="B761" s="517" t="s">
        <v>1998</v>
      </c>
      <c r="C761" s="517" t="s">
        <v>2281</v>
      </c>
      <c r="D761" s="517" t="s">
        <v>2282</v>
      </c>
      <c r="E761" s="518" t="s">
        <v>1626</v>
      </c>
      <c r="F761" s="517" t="s">
        <v>1626</v>
      </c>
      <c r="G761" s="520">
        <v>89229</v>
      </c>
      <c r="H761" s="519" t="s">
        <v>2475</v>
      </c>
      <c r="I761" s="517" t="s">
        <v>8657</v>
      </c>
      <c r="J761" s="517" t="s">
        <v>18947</v>
      </c>
      <c r="K761" s="518" t="s">
        <v>16601</v>
      </c>
      <c r="L761" s="517" t="s">
        <v>1738</v>
      </c>
    </row>
    <row r="762" spans="1:12" ht="40.5" x14ac:dyDescent="0.25">
      <c r="A762" s="517" t="s">
        <v>1997</v>
      </c>
      <c r="B762" s="517" t="s">
        <v>1998</v>
      </c>
      <c r="C762" s="517" t="s">
        <v>2281</v>
      </c>
      <c r="D762" s="517" t="s">
        <v>2282</v>
      </c>
      <c r="E762" s="518" t="s">
        <v>1626</v>
      </c>
      <c r="F762" s="517" t="s">
        <v>1626</v>
      </c>
      <c r="G762" s="520">
        <v>89230</v>
      </c>
      <c r="H762" s="519" t="s">
        <v>2476</v>
      </c>
      <c r="I762" s="517" t="s">
        <v>8657</v>
      </c>
      <c r="J762" s="517" t="s">
        <v>18812</v>
      </c>
      <c r="K762" s="518" t="s">
        <v>19100</v>
      </c>
      <c r="L762" s="517" t="s">
        <v>1738</v>
      </c>
    </row>
    <row r="763" spans="1:12" ht="40.5" x14ac:dyDescent="0.25">
      <c r="A763" s="517" t="s">
        <v>1997</v>
      </c>
      <c r="B763" s="517" t="s">
        <v>1998</v>
      </c>
      <c r="C763" s="517" t="s">
        <v>2281</v>
      </c>
      <c r="D763" s="517" t="s">
        <v>2282</v>
      </c>
      <c r="E763" s="518" t="s">
        <v>1626</v>
      </c>
      <c r="F763" s="517" t="s">
        <v>1626</v>
      </c>
      <c r="G763" s="520">
        <v>89231</v>
      </c>
      <c r="H763" s="519" t="s">
        <v>2477</v>
      </c>
      <c r="I763" s="517" t="s">
        <v>8657</v>
      </c>
      <c r="J763" s="517" t="s">
        <v>18812</v>
      </c>
      <c r="K763" s="518" t="s">
        <v>7713</v>
      </c>
      <c r="L763" s="517" t="s">
        <v>1738</v>
      </c>
    </row>
    <row r="764" spans="1:12" ht="40.5" x14ac:dyDescent="0.25">
      <c r="A764" s="517" t="s">
        <v>1997</v>
      </c>
      <c r="B764" s="517" t="s">
        <v>1998</v>
      </c>
      <c r="C764" s="517" t="s">
        <v>2281</v>
      </c>
      <c r="D764" s="517" t="s">
        <v>2282</v>
      </c>
      <c r="E764" s="518" t="s">
        <v>1626</v>
      </c>
      <c r="F764" s="517" t="s">
        <v>1626</v>
      </c>
      <c r="G764" s="520">
        <v>89232</v>
      </c>
      <c r="H764" s="519" t="s">
        <v>2478</v>
      </c>
      <c r="I764" s="517" t="s">
        <v>8657</v>
      </c>
      <c r="J764" s="517" t="s">
        <v>18812</v>
      </c>
      <c r="K764" s="518" t="s">
        <v>13166</v>
      </c>
      <c r="L764" s="517" t="s">
        <v>1738</v>
      </c>
    </row>
    <row r="765" spans="1:12" ht="40.5" x14ac:dyDescent="0.25">
      <c r="A765" s="517" t="s">
        <v>1997</v>
      </c>
      <c r="B765" s="517" t="s">
        <v>1998</v>
      </c>
      <c r="C765" s="517" t="s">
        <v>2281</v>
      </c>
      <c r="D765" s="517" t="s">
        <v>2282</v>
      </c>
      <c r="E765" s="518" t="s">
        <v>1626</v>
      </c>
      <c r="F765" s="517" t="s">
        <v>1626</v>
      </c>
      <c r="G765" s="520">
        <v>89233</v>
      </c>
      <c r="H765" s="519" t="s">
        <v>2479</v>
      </c>
      <c r="I765" s="517" t="s">
        <v>8657</v>
      </c>
      <c r="J765" s="517" t="s">
        <v>18947</v>
      </c>
      <c r="K765" s="518" t="s">
        <v>19101</v>
      </c>
      <c r="L765" s="517" t="s">
        <v>1738</v>
      </c>
    </row>
    <row r="766" spans="1:12" ht="40.5" x14ac:dyDescent="0.25">
      <c r="A766" s="517" t="s">
        <v>1997</v>
      </c>
      <c r="B766" s="517" t="s">
        <v>1998</v>
      </c>
      <c r="C766" s="517" t="s">
        <v>2281</v>
      </c>
      <c r="D766" s="517" t="s">
        <v>2282</v>
      </c>
      <c r="E766" s="518" t="s">
        <v>1626</v>
      </c>
      <c r="F766" s="517" t="s">
        <v>1626</v>
      </c>
      <c r="G766" s="520">
        <v>89236</v>
      </c>
      <c r="H766" s="519" t="s">
        <v>2480</v>
      </c>
      <c r="I766" s="517" t="s">
        <v>8657</v>
      </c>
      <c r="J766" s="517" t="s">
        <v>18812</v>
      </c>
      <c r="K766" s="518" t="s">
        <v>19102</v>
      </c>
      <c r="L766" s="517" t="s">
        <v>1738</v>
      </c>
    </row>
    <row r="767" spans="1:12" ht="40.5" x14ac:dyDescent="0.25">
      <c r="A767" s="517" t="s">
        <v>1997</v>
      </c>
      <c r="B767" s="517" t="s">
        <v>1998</v>
      </c>
      <c r="C767" s="517" t="s">
        <v>2281</v>
      </c>
      <c r="D767" s="517" t="s">
        <v>2282</v>
      </c>
      <c r="E767" s="518" t="s">
        <v>1626</v>
      </c>
      <c r="F767" s="517" t="s">
        <v>1626</v>
      </c>
      <c r="G767" s="520">
        <v>89237</v>
      </c>
      <c r="H767" s="519" t="s">
        <v>2481</v>
      </c>
      <c r="I767" s="517" t="s">
        <v>8657</v>
      </c>
      <c r="J767" s="517" t="s">
        <v>18812</v>
      </c>
      <c r="K767" s="518" t="s">
        <v>8906</v>
      </c>
      <c r="L767" s="517" t="s">
        <v>1738</v>
      </c>
    </row>
    <row r="768" spans="1:12" ht="40.5" x14ac:dyDescent="0.25">
      <c r="A768" s="517" t="s">
        <v>1997</v>
      </c>
      <c r="B768" s="517" t="s">
        <v>1998</v>
      </c>
      <c r="C768" s="517" t="s">
        <v>2281</v>
      </c>
      <c r="D768" s="517" t="s">
        <v>2282</v>
      </c>
      <c r="E768" s="518" t="s">
        <v>1626</v>
      </c>
      <c r="F768" s="517" t="s">
        <v>1626</v>
      </c>
      <c r="G768" s="520">
        <v>89238</v>
      </c>
      <c r="H768" s="519" t="s">
        <v>2482</v>
      </c>
      <c r="I768" s="517" t="s">
        <v>8657</v>
      </c>
      <c r="J768" s="517" t="s">
        <v>18812</v>
      </c>
      <c r="K768" s="518" t="s">
        <v>19103</v>
      </c>
      <c r="L768" s="517" t="s">
        <v>1738</v>
      </c>
    </row>
    <row r="769" spans="1:12" ht="40.5" x14ac:dyDescent="0.25">
      <c r="A769" s="517" t="s">
        <v>1997</v>
      </c>
      <c r="B769" s="517" t="s">
        <v>1998</v>
      </c>
      <c r="C769" s="517" t="s">
        <v>2281</v>
      </c>
      <c r="D769" s="517" t="s">
        <v>2282</v>
      </c>
      <c r="E769" s="518" t="s">
        <v>1626</v>
      </c>
      <c r="F769" s="517" t="s">
        <v>1626</v>
      </c>
      <c r="G769" s="520">
        <v>89239</v>
      </c>
      <c r="H769" s="519" t="s">
        <v>2483</v>
      </c>
      <c r="I769" s="517" t="s">
        <v>8657</v>
      </c>
      <c r="J769" s="517" t="s">
        <v>18947</v>
      </c>
      <c r="K769" s="518" t="s">
        <v>19104</v>
      </c>
      <c r="L769" s="517" t="s">
        <v>1738</v>
      </c>
    </row>
    <row r="770" spans="1:12" ht="54" x14ac:dyDescent="0.25">
      <c r="A770" s="517" t="s">
        <v>1997</v>
      </c>
      <c r="B770" s="517" t="s">
        <v>1998</v>
      </c>
      <c r="C770" s="517" t="s">
        <v>2281</v>
      </c>
      <c r="D770" s="517" t="s">
        <v>2282</v>
      </c>
      <c r="E770" s="518" t="s">
        <v>1626</v>
      </c>
      <c r="F770" s="517" t="s">
        <v>1626</v>
      </c>
      <c r="G770" s="520">
        <v>89240</v>
      </c>
      <c r="H770" s="519" t="s">
        <v>2484</v>
      </c>
      <c r="I770" s="517" t="s">
        <v>8657</v>
      </c>
      <c r="J770" s="517" t="s">
        <v>18947</v>
      </c>
      <c r="K770" s="518" t="s">
        <v>19105</v>
      </c>
      <c r="L770" s="517" t="s">
        <v>1738</v>
      </c>
    </row>
    <row r="771" spans="1:12" ht="54" x14ac:dyDescent="0.25">
      <c r="A771" s="517" t="s">
        <v>1997</v>
      </c>
      <c r="B771" s="517" t="s">
        <v>1998</v>
      </c>
      <c r="C771" s="517" t="s">
        <v>2281</v>
      </c>
      <c r="D771" s="517" t="s">
        <v>2282</v>
      </c>
      <c r="E771" s="518" t="s">
        <v>1626</v>
      </c>
      <c r="F771" s="517" t="s">
        <v>1626</v>
      </c>
      <c r="G771" s="520">
        <v>89241</v>
      </c>
      <c r="H771" s="519" t="s">
        <v>2485</v>
      </c>
      <c r="I771" s="517" t="s">
        <v>8657</v>
      </c>
      <c r="J771" s="517" t="s">
        <v>18947</v>
      </c>
      <c r="K771" s="518" t="s">
        <v>15844</v>
      </c>
      <c r="L771" s="517" t="s">
        <v>1738</v>
      </c>
    </row>
    <row r="772" spans="1:12" ht="54" x14ac:dyDescent="0.25">
      <c r="A772" s="517" t="s">
        <v>1997</v>
      </c>
      <c r="B772" s="517" t="s">
        <v>1998</v>
      </c>
      <c r="C772" s="517" t="s">
        <v>2281</v>
      </c>
      <c r="D772" s="517" t="s">
        <v>2282</v>
      </c>
      <c r="E772" s="518" t="s">
        <v>1626</v>
      </c>
      <c r="F772" s="517" t="s">
        <v>1626</v>
      </c>
      <c r="G772" s="520">
        <v>89246</v>
      </c>
      <c r="H772" s="519" t="s">
        <v>2486</v>
      </c>
      <c r="I772" s="517" t="s">
        <v>8657</v>
      </c>
      <c r="J772" s="517" t="s">
        <v>18812</v>
      </c>
      <c r="K772" s="518" t="s">
        <v>19106</v>
      </c>
      <c r="L772" s="517" t="s">
        <v>1738</v>
      </c>
    </row>
    <row r="773" spans="1:12" ht="40.5" x14ac:dyDescent="0.25">
      <c r="A773" s="517" t="s">
        <v>1997</v>
      </c>
      <c r="B773" s="517" t="s">
        <v>1998</v>
      </c>
      <c r="C773" s="517" t="s">
        <v>2281</v>
      </c>
      <c r="D773" s="517" t="s">
        <v>2282</v>
      </c>
      <c r="E773" s="518" t="s">
        <v>1626</v>
      </c>
      <c r="F773" s="517" t="s">
        <v>1626</v>
      </c>
      <c r="G773" s="520">
        <v>89247</v>
      </c>
      <c r="H773" s="519" t="s">
        <v>2487</v>
      </c>
      <c r="I773" s="517" t="s">
        <v>8657</v>
      </c>
      <c r="J773" s="517" t="s">
        <v>18812</v>
      </c>
      <c r="K773" s="518" t="s">
        <v>15499</v>
      </c>
      <c r="L773" s="517" t="s">
        <v>1738</v>
      </c>
    </row>
    <row r="774" spans="1:12" ht="40.5" x14ac:dyDescent="0.25">
      <c r="A774" s="517" t="s">
        <v>1997</v>
      </c>
      <c r="B774" s="517" t="s">
        <v>1998</v>
      </c>
      <c r="C774" s="517" t="s">
        <v>2281</v>
      </c>
      <c r="D774" s="517" t="s">
        <v>2282</v>
      </c>
      <c r="E774" s="518" t="s">
        <v>1626</v>
      </c>
      <c r="F774" s="517" t="s">
        <v>1626</v>
      </c>
      <c r="G774" s="520">
        <v>89248</v>
      </c>
      <c r="H774" s="519" t="s">
        <v>2488</v>
      </c>
      <c r="I774" s="517" t="s">
        <v>8657</v>
      </c>
      <c r="J774" s="517" t="s">
        <v>18812</v>
      </c>
      <c r="K774" s="518" t="s">
        <v>19107</v>
      </c>
      <c r="L774" s="517" t="s">
        <v>1738</v>
      </c>
    </row>
    <row r="775" spans="1:12" ht="54" x14ac:dyDescent="0.25">
      <c r="A775" s="517" t="s">
        <v>1997</v>
      </c>
      <c r="B775" s="517" t="s">
        <v>1998</v>
      </c>
      <c r="C775" s="517" t="s">
        <v>2281</v>
      </c>
      <c r="D775" s="517" t="s">
        <v>2282</v>
      </c>
      <c r="E775" s="518" t="s">
        <v>1626</v>
      </c>
      <c r="F775" s="517" t="s">
        <v>1626</v>
      </c>
      <c r="G775" s="520">
        <v>89249</v>
      </c>
      <c r="H775" s="519" t="s">
        <v>2489</v>
      </c>
      <c r="I775" s="517" t="s">
        <v>8657</v>
      </c>
      <c r="J775" s="517" t="s">
        <v>18947</v>
      </c>
      <c r="K775" s="518" t="s">
        <v>19108</v>
      </c>
      <c r="L775" s="517" t="s">
        <v>1738</v>
      </c>
    </row>
    <row r="776" spans="1:12" ht="54" x14ac:dyDescent="0.25">
      <c r="A776" s="517" t="s">
        <v>1997</v>
      </c>
      <c r="B776" s="517" t="s">
        <v>1998</v>
      </c>
      <c r="C776" s="517" t="s">
        <v>2281</v>
      </c>
      <c r="D776" s="517" t="s">
        <v>2282</v>
      </c>
      <c r="E776" s="518" t="s">
        <v>1626</v>
      </c>
      <c r="F776" s="517" t="s">
        <v>1626</v>
      </c>
      <c r="G776" s="520">
        <v>89253</v>
      </c>
      <c r="H776" s="519" t="s">
        <v>2490</v>
      </c>
      <c r="I776" s="517" t="s">
        <v>8657</v>
      </c>
      <c r="J776" s="517" t="s">
        <v>18812</v>
      </c>
      <c r="K776" s="518" t="s">
        <v>19109</v>
      </c>
      <c r="L776" s="517" t="s">
        <v>1738</v>
      </c>
    </row>
    <row r="777" spans="1:12" ht="54" x14ac:dyDescent="0.25">
      <c r="A777" s="517" t="s">
        <v>1997</v>
      </c>
      <c r="B777" s="517" t="s">
        <v>1998</v>
      </c>
      <c r="C777" s="517" t="s">
        <v>2281</v>
      </c>
      <c r="D777" s="517" t="s">
        <v>2282</v>
      </c>
      <c r="E777" s="518" t="s">
        <v>1626</v>
      </c>
      <c r="F777" s="517" t="s">
        <v>1626</v>
      </c>
      <c r="G777" s="520">
        <v>89254</v>
      </c>
      <c r="H777" s="519" t="s">
        <v>2491</v>
      </c>
      <c r="I777" s="517" t="s">
        <v>8657</v>
      </c>
      <c r="J777" s="517" t="s">
        <v>18812</v>
      </c>
      <c r="K777" s="518" t="s">
        <v>7196</v>
      </c>
      <c r="L777" s="517" t="s">
        <v>1738</v>
      </c>
    </row>
    <row r="778" spans="1:12" ht="54" x14ac:dyDescent="0.25">
      <c r="A778" s="517" t="s">
        <v>1997</v>
      </c>
      <c r="B778" s="517" t="s">
        <v>1998</v>
      </c>
      <c r="C778" s="517" t="s">
        <v>2281</v>
      </c>
      <c r="D778" s="517" t="s">
        <v>2282</v>
      </c>
      <c r="E778" s="518" t="s">
        <v>1626</v>
      </c>
      <c r="F778" s="517" t="s">
        <v>1626</v>
      </c>
      <c r="G778" s="520">
        <v>89255</v>
      </c>
      <c r="H778" s="519" t="s">
        <v>2492</v>
      </c>
      <c r="I778" s="517" t="s">
        <v>8657</v>
      </c>
      <c r="J778" s="517" t="s">
        <v>18812</v>
      </c>
      <c r="K778" s="518" t="s">
        <v>15466</v>
      </c>
      <c r="L778" s="517" t="s">
        <v>1738</v>
      </c>
    </row>
    <row r="779" spans="1:12" ht="67.5" x14ac:dyDescent="0.25">
      <c r="A779" s="517" t="s">
        <v>1997</v>
      </c>
      <c r="B779" s="517" t="s">
        <v>1998</v>
      </c>
      <c r="C779" s="517" t="s">
        <v>2281</v>
      </c>
      <c r="D779" s="517" t="s">
        <v>2282</v>
      </c>
      <c r="E779" s="518" t="s">
        <v>1626</v>
      </c>
      <c r="F779" s="517" t="s">
        <v>1626</v>
      </c>
      <c r="G779" s="520">
        <v>89256</v>
      </c>
      <c r="H779" s="519" t="s">
        <v>2493</v>
      </c>
      <c r="I779" s="517" t="s">
        <v>8657</v>
      </c>
      <c r="J779" s="517" t="s">
        <v>18947</v>
      </c>
      <c r="K779" s="518" t="s">
        <v>7784</v>
      </c>
      <c r="L779" s="517" t="s">
        <v>1738</v>
      </c>
    </row>
    <row r="780" spans="1:12" ht="81" x14ac:dyDescent="0.25">
      <c r="A780" s="517" t="s">
        <v>1997</v>
      </c>
      <c r="B780" s="517" t="s">
        <v>1998</v>
      </c>
      <c r="C780" s="517" t="s">
        <v>2281</v>
      </c>
      <c r="D780" s="517" t="s">
        <v>2282</v>
      </c>
      <c r="E780" s="518" t="s">
        <v>1626</v>
      </c>
      <c r="F780" s="517" t="s">
        <v>1626</v>
      </c>
      <c r="G780" s="520">
        <v>89259</v>
      </c>
      <c r="H780" s="519" t="s">
        <v>2494</v>
      </c>
      <c r="I780" s="517" t="s">
        <v>8657</v>
      </c>
      <c r="J780" s="517" t="s">
        <v>18812</v>
      </c>
      <c r="K780" s="518" t="s">
        <v>11143</v>
      </c>
      <c r="L780" s="517" t="s">
        <v>1738</v>
      </c>
    </row>
    <row r="781" spans="1:12" ht="81" x14ac:dyDescent="0.25">
      <c r="A781" s="517" t="s">
        <v>1997</v>
      </c>
      <c r="B781" s="517" t="s">
        <v>1998</v>
      </c>
      <c r="C781" s="517" t="s">
        <v>2281</v>
      </c>
      <c r="D781" s="517" t="s">
        <v>2282</v>
      </c>
      <c r="E781" s="518" t="s">
        <v>1626</v>
      </c>
      <c r="F781" s="517" t="s">
        <v>1626</v>
      </c>
      <c r="G781" s="520">
        <v>89260</v>
      </c>
      <c r="H781" s="519" t="s">
        <v>2495</v>
      </c>
      <c r="I781" s="517" t="s">
        <v>8657</v>
      </c>
      <c r="J781" s="517" t="s">
        <v>18812</v>
      </c>
      <c r="K781" s="518" t="s">
        <v>11780</v>
      </c>
      <c r="L781" s="517" t="s">
        <v>1738</v>
      </c>
    </row>
    <row r="782" spans="1:12" ht="81" x14ac:dyDescent="0.25">
      <c r="A782" s="517" t="s">
        <v>1997</v>
      </c>
      <c r="B782" s="517" t="s">
        <v>1998</v>
      </c>
      <c r="C782" s="517" t="s">
        <v>2281</v>
      </c>
      <c r="D782" s="517" t="s">
        <v>2282</v>
      </c>
      <c r="E782" s="518" t="s">
        <v>1626</v>
      </c>
      <c r="F782" s="517" t="s">
        <v>1626</v>
      </c>
      <c r="G782" s="520">
        <v>89262</v>
      </c>
      <c r="H782" s="519" t="s">
        <v>2496</v>
      </c>
      <c r="I782" s="517" t="s">
        <v>8657</v>
      </c>
      <c r="J782" s="517" t="s">
        <v>18812</v>
      </c>
      <c r="K782" s="518" t="s">
        <v>8755</v>
      </c>
      <c r="L782" s="517" t="s">
        <v>1738</v>
      </c>
    </row>
    <row r="783" spans="1:12" ht="81" x14ac:dyDescent="0.25">
      <c r="A783" s="517" t="s">
        <v>1997</v>
      </c>
      <c r="B783" s="517" t="s">
        <v>1998</v>
      </c>
      <c r="C783" s="517" t="s">
        <v>2281</v>
      </c>
      <c r="D783" s="517" t="s">
        <v>2282</v>
      </c>
      <c r="E783" s="518" t="s">
        <v>1626</v>
      </c>
      <c r="F783" s="517" t="s">
        <v>1626</v>
      </c>
      <c r="G783" s="520">
        <v>89264</v>
      </c>
      <c r="H783" s="519" t="s">
        <v>2497</v>
      </c>
      <c r="I783" s="517" t="s">
        <v>8657</v>
      </c>
      <c r="J783" s="517" t="s">
        <v>18812</v>
      </c>
      <c r="K783" s="518" t="s">
        <v>13944</v>
      </c>
      <c r="L783" s="517" t="s">
        <v>1738</v>
      </c>
    </row>
    <row r="784" spans="1:12" ht="81" x14ac:dyDescent="0.25">
      <c r="A784" s="517" t="s">
        <v>1997</v>
      </c>
      <c r="B784" s="517" t="s">
        <v>1998</v>
      </c>
      <c r="C784" s="517" t="s">
        <v>2281</v>
      </c>
      <c r="D784" s="517" t="s">
        <v>2282</v>
      </c>
      <c r="E784" s="518" t="s">
        <v>1626</v>
      </c>
      <c r="F784" s="517" t="s">
        <v>1626</v>
      </c>
      <c r="G784" s="520">
        <v>89265</v>
      </c>
      <c r="H784" s="519" t="s">
        <v>2498</v>
      </c>
      <c r="I784" s="517" t="s">
        <v>8657</v>
      </c>
      <c r="J784" s="517" t="s">
        <v>18812</v>
      </c>
      <c r="K784" s="518" t="s">
        <v>7846</v>
      </c>
      <c r="L784" s="517" t="s">
        <v>1738</v>
      </c>
    </row>
    <row r="785" spans="1:12" ht="94.5" x14ac:dyDescent="0.25">
      <c r="A785" s="517" t="s">
        <v>1997</v>
      </c>
      <c r="B785" s="517" t="s">
        <v>1998</v>
      </c>
      <c r="C785" s="517" t="s">
        <v>2281</v>
      </c>
      <c r="D785" s="517" t="s">
        <v>2282</v>
      </c>
      <c r="E785" s="518" t="s">
        <v>1626</v>
      </c>
      <c r="F785" s="517" t="s">
        <v>1626</v>
      </c>
      <c r="G785" s="520">
        <v>89266</v>
      </c>
      <c r="H785" s="519" t="s">
        <v>2499</v>
      </c>
      <c r="I785" s="517" t="s">
        <v>8657</v>
      </c>
      <c r="J785" s="517" t="s">
        <v>18812</v>
      </c>
      <c r="K785" s="518" t="s">
        <v>6749</v>
      </c>
      <c r="L785" s="517" t="s">
        <v>1738</v>
      </c>
    </row>
    <row r="786" spans="1:12" ht="54" x14ac:dyDescent="0.25">
      <c r="A786" s="517" t="s">
        <v>1997</v>
      </c>
      <c r="B786" s="517" t="s">
        <v>1998</v>
      </c>
      <c r="C786" s="517" t="s">
        <v>2281</v>
      </c>
      <c r="D786" s="517" t="s">
        <v>2282</v>
      </c>
      <c r="E786" s="518" t="s">
        <v>1626</v>
      </c>
      <c r="F786" s="517" t="s">
        <v>1626</v>
      </c>
      <c r="G786" s="520">
        <v>89267</v>
      </c>
      <c r="H786" s="519" t="s">
        <v>2500</v>
      </c>
      <c r="I786" s="517" t="s">
        <v>8657</v>
      </c>
      <c r="J786" s="517" t="s">
        <v>18812</v>
      </c>
      <c r="K786" s="518" t="s">
        <v>18137</v>
      </c>
      <c r="L786" s="517" t="s">
        <v>1738</v>
      </c>
    </row>
    <row r="787" spans="1:12" ht="54" x14ac:dyDescent="0.25">
      <c r="A787" s="517" t="s">
        <v>1997</v>
      </c>
      <c r="B787" s="517" t="s">
        <v>1998</v>
      </c>
      <c r="C787" s="517" t="s">
        <v>2281</v>
      </c>
      <c r="D787" s="517" t="s">
        <v>2282</v>
      </c>
      <c r="E787" s="518" t="s">
        <v>1626</v>
      </c>
      <c r="F787" s="517" t="s">
        <v>1626</v>
      </c>
      <c r="G787" s="520">
        <v>89268</v>
      </c>
      <c r="H787" s="519" t="s">
        <v>2501</v>
      </c>
      <c r="I787" s="517" t="s">
        <v>8657</v>
      </c>
      <c r="J787" s="517" t="s">
        <v>18812</v>
      </c>
      <c r="K787" s="518" t="s">
        <v>7950</v>
      </c>
      <c r="L787" s="517" t="s">
        <v>1738</v>
      </c>
    </row>
    <row r="788" spans="1:12" ht="54" x14ac:dyDescent="0.25">
      <c r="A788" s="517" t="s">
        <v>1997</v>
      </c>
      <c r="B788" s="517" t="s">
        <v>1998</v>
      </c>
      <c r="C788" s="517" t="s">
        <v>2281</v>
      </c>
      <c r="D788" s="517" t="s">
        <v>2282</v>
      </c>
      <c r="E788" s="518" t="s">
        <v>1626</v>
      </c>
      <c r="F788" s="517" t="s">
        <v>1626</v>
      </c>
      <c r="G788" s="520">
        <v>89269</v>
      </c>
      <c r="H788" s="519" t="s">
        <v>2502</v>
      </c>
      <c r="I788" s="517" t="s">
        <v>8657</v>
      </c>
      <c r="J788" s="517" t="s">
        <v>18812</v>
      </c>
      <c r="K788" s="518" t="s">
        <v>7844</v>
      </c>
      <c r="L788" s="517" t="s">
        <v>1738</v>
      </c>
    </row>
    <row r="789" spans="1:12" ht="54" x14ac:dyDescent="0.25">
      <c r="A789" s="517" t="s">
        <v>1997</v>
      </c>
      <c r="B789" s="517" t="s">
        <v>1998</v>
      </c>
      <c r="C789" s="517" t="s">
        <v>2281</v>
      </c>
      <c r="D789" s="517" t="s">
        <v>2282</v>
      </c>
      <c r="E789" s="518" t="s">
        <v>1626</v>
      </c>
      <c r="F789" s="517" t="s">
        <v>1626</v>
      </c>
      <c r="G789" s="520">
        <v>89270</v>
      </c>
      <c r="H789" s="519" t="s">
        <v>2503</v>
      </c>
      <c r="I789" s="517" t="s">
        <v>8657</v>
      </c>
      <c r="J789" s="517" t="s">
        <v>18812</v>
      </c>
      <c r="K789" s="518" t="s">
        <v>15231</v>
      </c>
      <c r="L789" s="517" t="s">
        <v>1738</v>
      </c>
    </row>
    <row r="790" spans="1:12" ht="54" x14ac:dyDescent="0.25">
      <c r="A790" s="517" t="s">
        <v>1997</v>
      </c>
      <c r="B790" s="517" t="s">
        <v>1998</v>
      </c>
      <c r="C790" s="517" t="s">
        <v>2281</v>
      </c>
      <c r="D790" s="517" t="s">
        <v>2282</v>
      </c>
      <c r="E790" s="518" t="s">
        <v>1626</v>
      </c>
      <c r="F790" s="517" t="s">
        <v>1626</v>
      </c>
      <c r="G790" s="520">
        <v>89271</v>
      </c>
      <c r="H790" s="519" t="s">
        <v>2504</v>
      </c>
      <c r="I790" s="517" t="s">
        <v>8657</v>
      </c>
      <c r="J790" s="517" t="s">
        <v>18947</v>
      </c>
      <c r="K790" s="518" t="s">
        <v>8848</v>
      </c>
      <c r="L790" s="517" t="s">
        <v>1738</v>
      </c>
    </row>
    <row r="791" spans="1:12" ht="54" x14ac:dyDescent="0.25">
      <c r="A791" s="517" t="s">
        <v>1997</v>
      </c>
      <c r="B791" s="517" t="s">
        <v>1998</v>
      </c>
      <c r="C791" s="517" t="s">
        <v>2281</v>
      </c>
      <c r="D791" s="517" t="s">
        <v>2282</v>
      </c>
      <c r="E791" s="518" t="s">
        <v>1626</v>
      </c>
      <c r="F791" s="517" t="s">
        <v>1626</v>
      </c>
      <c r="G791" s="520">
        <v>89274</v>
      </c>
      <c r="H791" s="519" t="s">
        <v>2505</v>
      </c>
      <c r="I791" s="517" t="s">
        <v>8657</v>
      </c>
      <c r="J791" s="517" t="s">
        <v>18812</v>
      </c>
      <c r="K791" s="518" t="s">
        <v>7406</v>
      </c>
      <c r="L791" s="517" t="s">
        <v>1738</v>
      </c>
    </row>
    <row r="792" spans="1:12" ht="54" x14ac:dyDescent="0.25">
      <c r="A792" s="517" t="s">
        <v>1997</v>
      </c>
      <c r="B792" s="517" t="s">
        <v>1998</v>
      </c>
      <c r="C792" s="517" t="s">
        <v>2281</v>
      </c>
      <c r="D792" s="517" t="s">
        <v>2282</v>
      </c>
      <c r="E792" s="518" t="s">
        <v>1626</v>
      </c>
      <c r="F792" s="517" t="s">
        <v>1626</v>
      </c>
      <c r="G792" s="520">
        <v>89275</v>
      </c>
      <c r="H792" s="519" t="s">
        <v>2506</v>
      </c>
      <c r="I792" s="517" t="s">
        <v>8657</v>
      </c>
      <c r="J792" s="517" t="s">
        <v>18812</v>
      </c>
      <c r="K792" s="518" t="s">
        <v>6745</v>
      </c>
      <c r="L792" s="517" t="s">
        <v>1738</v>
      </c>
    </row>
    <row r="793" spans="1:12" ht="54" x14ac:dyDescent="0.25">
      <c r="A793" s="517" t="s">
        <v>1997</v>
      </c>
      <c r="B793" s="517" t="s">
        <v>1998</v>
      </c>
      <c r="C793" s="517" t="s">
        <v>2281</v>
      </c>
      <c r="D793" s="517" t="s">
        <v>2282</v>
      </c>
      <c r="E793" s="518" t="s">
        <v>1626</v>
      </c>
      <c r="F793" s="517" t="s">
        <v>1626</v>
      </c>
      <c r="G793" s="520">
        <v>89276</v>
      </c>
      <c r="H793" s="519" t="s">
        <v>2507</v>
      </c>
      <c r="I793" s="517" t="s">
        <v>8657</v>
      </c>
      <c r="J793" s="517" t="s">
        <v>18812</v>
      </c>
      <c r="K793" s="518" t="s">
        <v>6866</v>
      </c>
      <c r="L793" s="517" t="s">
        <v>1738</v>
      </c>
    </row>
    <row r="794" spans="1:12" ht="54" x14ac:dyDescent="0.25">
      <c r="A794" s="517" t="s">
        <v>1997</v>
      </c>
      <c r="B794" s="517" t="s">
        <v>1998</v>
      </c>
      <c r="C794" s="517" t="s">
        <v>2281</v>
      </c>
      <c r="D794" s="517" t="s">
        <v>2282</v>
      </c>
      <c r="E794" s="518" t="s">
        <v>1626</v>
      </c>
      <c r="F794" s="517" t="s">
        <v>1626</v>
      </c>
      <c r="G794" s="520">
        <v>89277</v>
      </c>
      <c r="H794" s="519" t="s">
        <v>2508</v>
      </c>
      <c r="I794" s="517" t="s">
        <v>8657</v>
      </c>
      <c r="J794" s="517" t="s">
        <v>18947</v>
      </c>
      <c r="K794" s="518" t="s">
        <v>7105</v>
      </c>
      <c r="L794" s="517" t="s">
        <v>1738</v>
      </c>
    </row>
    <row r="795" spans="1:12" ht="54" x14ac:dyDescent="0.25">
      <c r="A795" s="517" t="s">
        <v>1997</v>
      </c>
      <c r="B795" s="517" t="s">
        <v>1998</v>
      </c>
      <c r="C795" s="517" t="s">
        <v>2281</v>
      </c>
      <c r="D795" s="517" t="s">
        <v>2282</v>
      </c>
      <c r="E795" s="518" t="s">
        <v>1626</v>
      </c>
      <c r="F795" s="517" t="s">
        <v>1626</v>
      </c>
      <c r="G795" s="520">
        <v>89280</v>
      </c>
      <c r="H795" s="519" t="s">
        <v>2509</v>
      </c>
      <c r="I795" s="517" t="s">
        <v>8657</v>
      </c>
      <c r="J795" s="517" t="s">
        <v>18812</v>
      </c>
      <c r="K795" s="518" t="s">
        <v>18652</v>
      </c>
      <c r="L795" s="517" t="s">
        <v>1738</v>
      </c>
    </row>
    <row r="796" spans="1:12" ht="54" x14ac:dyDescent="0.25">
      <c r="A796" s="517" t="s">
        <v>1997</v>
      </c>
      <c r="B796" s="517" t="s">
        <v>1998</v>
      </c>
      <c r="C796" s="517" t="s">
        <v>2281</v>
      </c>
      <c r="D796" s="517" t="s">
        <v>2282</v>
      </c>
      <c r="E796" s="518" t="s">
        <v>1626</v>
      </c>
      <c r="F796" s="517" t="s">
        <v>1626</v>
      </c>
      <c r="G796" s="520">
        <v>89281</v>
      </c>
      <c r="H796" s="519" t="s">
        <v>2510</v>
      </c>
      <c r="I796" s="517" t="s">
        <v>8657</v>
      </c>
      <c r="J796" s="517" t="s">
        <v>18812</v>
      </c>
      <c r="K796" s="518" t="s">
        <v>7151</v>
      </c>
      <c r="L796" s="517" t="s">
        <v>1738</v>
      </c>
    </row>
    <row r="797" spans="1:12" ht="67.5" x14ac:dyDescent="0.25">
      <c r="A797" s="517" t="s">
        <v>1997</v>
      </c>
      <c r="B797" s="517" t="s">
        <v>1998</v>
      </c>
      <c r="C797" s="517" t="s">
        <v>2281</v>
      </c>
      <c r="D797" s="517" t="s">
        <v>2282</v>
      </c>
      <c r="E797" s="518" t="s">
        <v>1626</v>
      </c>
      <c r="F797" s="517" t="s">
        <v>1626</v>
      </c>
      <c r="G797" s="520">
        <v>89870</v>
      </c>
      <c r="H797" s="519" t="s">
        <v>2511</v>
      </c>
      <c r="I797" s="517" t="s">
        <v>8657</v>
      </c>
      <c r="J797" s="517" t="s">
        <v>18812</v>
      </c>
      <c r="K797" s="518" t="s">
        <v>15563</v>
      </c>
      <c r="L797" s="517" t="s">
        <v>1738</v>
      </c>
    </row>
    <row r="798" spans="1:12" ht="67.5" x14ac:dyDescent="0.25">
      <c r="A798" s="517" t="s">
        <v>1997</v>
      </c>
      <c r="B798" s="517" t="s">
        <v>1998</v>
      </c>
      <c r="C798" s="517" t="s">
        <v>2281</v>
      </c>
      <c r="D798" s="517" t="s">
        <v>2282</v>
      </c>
      <c r="E798" s="518" t="s">
        <v>1626</v>
      </c>
      <c r="F798" s="517" t="s">
        <v>1626</v>
      </c>
      <c r="G798" s="520">
        <v>89871</v>
      </c>
      <c r="H798" s="519" t="s">
        <v>2512</v>
      </c>
      <c r="I798" s="517" t="s">
        <v>8657</v>
      </c>
      <c r="J798" s="517" t="s">
        <v>18812</v>
      </c>
      <c r="K798" s="518" t="s">
        <v>7843</v>
      </c>
      <c r="L798" s="517" t="s">
        <v>1738</v>
      </c>
    </row>
    <row r="799" spans="1:12" ht="81" x14ac:dyDescent="0.25">
      <c r="A799" s="517" t="s">
        <v>1997</v>
      </c>
      <c r="B799" s="517" t="s">
        <v>1998</v>
      </c>
      <c r="C799" s="517" t="s">
        <v>2281</v>
      </c>
      <c r="D799" s="517" t="s">
        <v>2282</v>
      </c>
      <c r="E799" s="518" t="s">
        <v>1626</v>
      </c>
      <c r="F799" s="517" t="s">
        <v>1626</v>
      </c>
      <c r="G799" s="520">
        <v>89872</v>
      </c>
      <c r="H799" s="519" t="s">
        <v>2513</v>
      </c>
      <c r="I799" s="517" t="s">
        <v>8657</v>
      </c>
      <c r="J799" s="517" t="s">
        <v>18812</v>
      </c>
      <c r="K799" s="518" t="s">
        <v>6856</v>
      </c>
      <c r="L799" s="517" t="s">
        <v>1738</v>
      </c>
    </row>
    <row r="800" spans="1:12" ht="67.5" x14ac:dyDescent="0.25">
      <c r="A800" s="517" t="s">
        <v>1997</v>
      </c>
      <c r="B800" s="517" t="s">
        <v>1998</v>
      </c>
      <c r="C800" s="517" t="s">
        <v>2281</v>
      </c>
      <c r="D800" s="517" t="s">
        <v>2282</v>
      </c>
      <c r="E800" s="518" t="s">
        <v>1626</v>
      </c>
      <c r="F800" s="517" t="s">
        <v>1626</v>
      </c>
      <c r="G800" s="520">
        <v>89873</v>
      </c>
      <c r="H800" s="519" t="s">
        <v>2514</v>
      </c>
      <c r="I800" s="517" t="s">
        <v>8657</v>
      </c>
      <c r="J800" s="517" t="s">
        <v>18812</v>
      </c>
      <c r="K800" s="518" t="s">
        <v>19110</v>
      </c>
      <c r="L800" s="517" t="s">
        <v>1738</v>
      </c>
    </row>
    <row r="801" spans="1:12" ht="81" x14ac:dyDescent="0.25">
      <c r="A801" s="517" t="s">
        <v>1997</v>
      </c>
      <c r="B801" s="517" t="s">
        <v>1998</v>
      </c>
      <c r="C801" s="517" t="s">
        <v>2281</v>
      </c>
      <c r="D801" s="517" t="s">
        <v>2282</v>
      </c>
      <c r="E801" s="518" t="s">
        <v>1626</v>
      </c>
      <c r="F801" s="517" t="s">
        <v>1626</v>
      </c>
      <c r="G801" s="520">
        <v>89874</v>
      </c>
      <c r="H801" s="519" t="s">
        <v>2515</v>
      </c>
      <c r="I801" s="517" t="s">
        <v>8657</v>
      </c>
      <c r="J801" s="517" t="s">
        <v>18947</v>
      </c>
      <c r="K801" s="518" t="s">
        <v>19111</v>
      </c>
      <c r="L801" s="517" t="s">
        <v>1738</v>
      </c>
    </row>
    <row r="802" spans="1:12" ht="67.5" x14ac:dyDescent="0.25">
      <c r="A802" s="517" t="s">
        <v>1997</v>
      </c>
      <c r="B802" s="517" t="s">
        <v>1998</v>
      </c>
      <c r="C802" s="517" t="s">
        <v>2281</v>
      </c>
      <c r="D802" s="517" t="s">
        <v>2282</v>
      </c>
      <c r="E802" s="518" t="s">
        <v>1626</v>
      </c>
      <c r="F802" s="517" t="s">
        <v>1626</v>
      </c>
      <c r="G802" s="520">
        <v>89878</v>
      </c>
      <c r="H802" s="519" t="s">
        <v>2516</v>
      </c>
      <c r="I802" s="517" t="s">
        <v>8657</v>
      </c>
      <c r="J802" s="517" t="s">
        <v>18812</v>
      </c>
      <c r="K802" s="518" t="s">
        <v>19112</v>
      </c>
      <c r="L802" s="517" t="s">
        <v>1738</v>
      </c>
    </row>
    <row r="803" spans="1:12" ht="67.5" x14ac:dyDescent="0.25">
      <c r="A803" s="517" t="s">
        <v>1997</v>
      </c>
      <c r="B803" s="517" t="s">
        <v>1998</v>
      </c>
      <c r="C803" s="517" t="s">
        <v>2281</v>
      </c>
      <c r="D803" s="517" t="s">
        <v>2282</v>
      </c>
      <c r="E803" s="518" t="s">
        <v>1626</v>
      </c>
      <c r="F803" s="517" t="s">
        <v>1626</v>
      </c>
      <c r="G803" s="520">
        <v>89879</v>
      </c>
      <c r="H803" s="519" t="s">
        <v>2517</v>
      </c>
      <c r="I803" s="517" t="s">
        <v>8657</v>
      </c>
      <c r="J803" s="517" t="s">
        <v>18812</v>
      </c>
      <c r="K803" s="518" t="s">
        <v>7275</v>
      </c>
      <c r="L803" s="517" t="s">
        <v>1738</v>
      </c>
    </row>
    <row r="804" spans="1:12" ht="81" x14ac:dyDescent="0.25">
      <c r="A804" s="517" t="s">
        <v>1997</v>
      </c>
      <c r="B804" s="517" t="s">
        <v>1998</v>
      </c>
      <c r="C804" s="517" t="s">
        <v>2281</v>
      </c>
      <c r="D804" s="517" t="s">
        <v>2282</v>
      </c>
      <c r="E804" s="518" t="s">
        <v>1626</v>
      </c>
      <c r="F804" s="517" t="s">
        <v>1626</v>
      </c>
      <c r="G804" s="520">
        <v>89880</v>
      </c>
      <c r="H804" s="519" t="s">
        <v>2518</v>
      </c>
      <c r="I804" s="517" t="s">
        <v>8657</v>
      </c>
      <c r="J804" s="517" t="s">
        <v>18812</v>
      </c>
      <c r="K804" s="518" t="s">
        <v>7842</v>
      </c>
      <c r="L804" s="517" t="s">
        <v>1738</v>
      </c>
    </row>
    <row r="805" spans="1:12" ht="67.5" x14ac:dyDescent="0.25">
      <c r="A805" s="517" t="s">
        <v>1997</v>
      </c>
      <c r="B805" s="517" t="s">
        <v>1998</v>
      </c>
      <c r="C805" s="517" t="s">
        <v>2281</v>
      </c>
      <c r="D805" s="517" t="s">
        <v>2282</v>
      </c>
      <c r="E805" s="518" t="s">
        <v>1626</v>
      </c>
      <c r="F805" s="517" t="s">
        <v>1626</v>
      </c>
      <c r="G805" s="520">
        <v>89881</v>
      </c>
      <c r="H805" s="519" t="s">
        <v>2519</v>
      </c>
      <c r="I805" s="517" t="s">
        <v>8657</v>
      </c>
      <c r="J805" s="517" t="s">
        <v>18812</v>
      </c>
      <c r="K805" s="518" t="s">
        <v>7826</v>
      </c>
      <c r="L805" s="517" t="s">
        <v>1738</v>
      </c>
    </row>
    <row r="806" spans="1:12" ht="81" x14ac:dyDescent="0.25">
      <c r="A806" s="517" t="s">
        <v>1997</v>
      </c>
      <c r="B806" s="517" t="s">
        <v>1998</v>
      </c>
      <c r="C806" s="517" t="s">
        <v>2281</v>
      </c>
      <c r="D806" s="517" t="s">
        <v>2282</v>
      </c>
      <c r="E806" s="518" t="s">
        <v>1626</v>
      </c>
      <c r="F806" s="517" t="s">
        <v>1626</v>
      </c>
      <c r="G806" s="520">
        <v>89882</v>
      </c>
      <c r="H806" s="519" t="s">
        <v>2520</v>
      </c>
      <c r="I806" s="517" t="s">
        <v>8657</v>
      </c>
      <c r="J806" s="517" t="s">
        <v>18947</v>
      </c>
      <c r="K806" s="518" t="s">
        <v>15853</v>
      </c>
      <c r="L806" s="517" t="s">
        <v>1738</v>
      </c>
    </row>
    <row r="807" spans="1:12" ht="54" x14ac:dyDescent="0.25">
      <c r="A807" s="517" t="s">
        <v>1997</v>
      </c>
      <c r="B807" s="517" t="s">
        <v>1998</v>
      </c>
      <c r="C807" s="517" t="s">
        <v>2281</v>
      </c>
      <c r="D807" s="517" t="s">
        <v>2282</v>
      </c>
      <c r="E807" s="518" t="s">
        <v>1626</v>
      </c>
      <c r="F807" s="517" t="s">
        <v>1626</v>
      </c>
      <c r="G807" s="520">
        <v>90582</v>
      </c>
      <c r="H807" s="519" t="s">
        <v>2521</v>
      </c>
      <c r="I807" s="517" t="s">
        <v>8657</v>
      </c>
      <c r="J807" s="517" t="s">
        <v>18812</v>
      </c>
      <c r="K807" s="518" t="s">
        <v>6867</v>
      </c>
      <c r="L807" s="517" t="s">
        <v>1738</v>
      </c>
    </row>
    <row r="808" spans="1:12" ht="40.5" x14ac:dyDescent="0.25">
      <c r="A808" s="517" t="s">
        <v>1997</v>
      </c>
      <c r="B808" s="517" t="s">
        <v>1998</v>
      </c>
      <c r="C808" s="517" t="s">
        <v>2281</v>
      </c>
      <c r="D808" s="517" t="s">
        <v>2282</v>
      </c>
      <c r="E808" s="518" t="s">
        <v>1626</v>
      </c>
      <c r="F808" s="517" t="s">
        <v>1626</v>
      </c>
      <c r="G808" s="520">
        <v>90583</v>
      </c>
      <c r="H808" s="519" t="s">
        <v>2522</v>
      </c>
      <c r="I808" s="517" t="s">
        <v>8657</v>
      </c>
      <c r="J808" s="517" t="s">
        <v>18812</v>
      </c>
      <c r="K808" s="518" t="s">
        <v>6743</v>
      </c>
      <c r="L808" s="517" t="s">
        <v>1738</v>
      </c>
    </row>
    <row r="809" spans="1:12" ht="54" x14ac:dyDescent="0.25">
      <c r="A809" s="517" t="s">
        <v>1997</v>
      </c>
      <c r="B809" s="517" t="s">
        <v>1998</v>
      </c>
      <c r="C809" s="517" t="s">
        <v>2281</v>
      </c>
      <c r="D809" s="517" t="s">
        <v>2282</v>
      </c>
      <c r="E809" s="518" t="s">
        <v>1626</v>
      </c>
      <c r="F809" s="517" t="s">
        <v>1626</v>
      </c>
      <c r="G809" s="520">
        <v>90584</v>
      </c>
      <c r="H809" s="519" t="s">
        <v>2523</v>
      </c>
      <c r="I809" s="517" t="s">
        <v>8657</v>
      </c>
      <c r="J809" s="517" t="s">
        <v>18812</v>
      </c>
      <c r="K809" s="518" t="s">
        <v>7568</v>
      </c>
      <c r="L809" s="517" t="s">
        <v>1738</v>
      </c>
    </row>
    <row r="810" spans="1:12" ht="54" x14ac:dyDescent="0.25">
      <c r="A810" s="517" t="s">
        <v>1997</v>
      </c>
      <c r="B810" s="517" t="s">
        <v>1998</v>
      </c>
      <c r="C810" s="517" t="s">
        <v>2281</v>
      </c>
      <c r="D810" s="517" t="s">
        <v>2282</v>
      </c>
      <c r="E810" s="518" t="s">
        <v>1626</v>
      </c>
      <c r="F810" s="517" t="s">
        <v>1626</v>
      </c>
      <c r="G810" s="520">
        <v>90585</v>
      </c>
      <c r="H810" s="519" t="s">
        <v>2524</v>
      </c>
      <c r="I810" s="517" t="s">
        <v>8657</v>
      </c>
      <c r="J810" s="517" t="s">
        <v>18812</v>
      </c>
      <c r="K810" s="518" t="s">
        <v>6756</v>
      </c>
      <c r="L810" s="517" t="s">
        <v>1738</v>
      </c>
    </row>
    <row r="811" spans="1:12" ht="40.5" x14ac:dyDescent="0.25">
      <c r="A811" s="517" t="s">
        <v>1997</v>
      </c>
      <c r="B811" s="517" t="s">
        <v>1998</v>
      </c>
      <c r="C811" s="517" t="s">
        <v>2281</v>
      </c>
      <c r="D811" s="517" t="s">
        <v>2282</v>
      </c>
      <c r="E811" s="518" t="s">
        <v>1626</v>
      </c>
      <c r="F811" s="517" t="s">
        <v>1626</v>
      </c>
      <c r="G811" s="520">
        <v>90621</v>
      </c>
      <c r="H811" s="519" t="s">
        <v>2525</v>
      </c>
      <c r="I811" s="517" t="s">
        <v>8657</v>
      </c>
      <c r="J811" s="517" t="s">
        <v>18812</v>
      </c>
      <c r="K811" s="518" t="s">
        <v>6927</v>
      </c>
      <c r="L811" s="517" t="s">
        <v>1738</v>
      </c>
    </row>
    <row r="812" spans="1:12" ht="40.5" x14ac:dyDescent="0.25">
      <c r="A812" s="517" t="s">
        <v>1997</v>
      </c>
      <c r="B812" s="517" t="s">
        <v>1998</v>
      </c>
      <c r="C812" s="517" t="s">
        <v>2281</v>
      </c>
      <c r="D812" s="517" t="s">
        <v>2282</v>
      </c>
      <c r="E812" s="518" t="s">
        <v>1626</v>
      </c>
      <c r="F812" s="517" t="s">
        <v>1626</v>
      </c>
      <c r="G812" s="520">
        <v>90622</v>
      </c>
      <c r="H812" s="519" t="s">
        <v>2526</v>
      </c>
      <c r="I812" s="517" t="s">
        <v>8657</v>
      </c>
      <c r="J812" s="517" t="s">
        <v>18812</v>
      </c>
      <c r="K812" s="518" t="s">
        <v>7435</v>
      </c>
      <c r="L812" s="517" t="s">
        <v>1738</v>
      </c>
    </row>
    <row r="813" spans="1:12" ht="40.5" x14ac:dyDescent="0.25">
      <c r="A813" s="517" t="s">
        <v>1997</v>
      </c>
      <c r="B813" s="517" t="s">
        <v>1998</v>
      </c>
      <c r="C813" s="517" t="s">
        <v>2281</v>
      </c>
      <c r="D813" s="517" t="s">
        <v>2282</v>
      </c>
      <c r="E813" s="518" t="s">
        <v>1626</v>
      </c>
      <c r="F813" s="517" t="s">
        <v>1626</v>
      </c>
      <c r="G813" s="520">
        <v>90623</v>
      </c>
      <c r="H813" s="519" t="s">
        <v>2527</v>
      </c>
      <c r="I813" s="517" t="s">
        <v>8657</v>
      </c>
      <c r="J813" s="517" t="s">
        <v>18812</v>
      </c>
      <c r="K813" s="518" t="s">
        <v>7844</v>
      </c>
      <c r="L813" s="517" t="s">
        <v>1738</v>
      </c>
    </row>
    <row r="814" spans="1:12" ht="40.5" x14ac:dyDescent="0.25">
      <c r="A814" s="517" t="s">
        <v>1997</v>
      </c>
      <c r="B814" s="517" t="s">
        <v>1998</v>
      </c>
      <c r="C814" s="517" t="s">
        <v>2281</v>
      </c>
      <c r="D814" s="517" t="s">
        <v>2282</v>
      </c>
      <c r="E814" s="518" t="s">
        <v>1626</v>
      </c>
      <c r="F814" s="517" t="s">
        <v>1626</v>
      </c>
      <c r="G814" s="520">
        <v>90624</v>
      </c>
      <c r="H814" s="519" t="s">
        <v>2528</v>
      </c>
      <c r="I814" s="517" t="s">
        <v>8657</v>
      </c>
      <c r="J814" s="517" t="s">
        <v>18812</v>
      </c>
      <c r="K814" s="518" t="s">
        <v>8798</v>
      </c>
      <c r="L814" s="517" t="s">
        <v>1738</v>
      </c>
    </row>
    <row r="815" spans="1:12" ht="54" x14ac:dyDescent="0.25">
      <c r="A815" s="517" t="s">
        <v>1997</v>
      </c>
      <c r="B815" s="517" t="s">
        <v>1998</v>
      </c>
      <c r="C815" s="517" t="s">
        <v>2281</v>
      </c>
      <c r="D815" s="517" t="s">
        <v>2282</v>
      </c>
      <c r="E815" s="518" t="s">
        <v>1626</v>
      </c>
      <c r="F815" s="517" t="s">
        <v>1626</v>
      </c>
      <c r="G815" s="520">
        <v>90627</v>
      </c>
      <c r="H815" s="519" t="s">
        <v>2529</v>
      </c>
      <c r="I815" s="517" t="s">
        <v>8657</v>
      </c>
      <c r="J815" s="517" t="s">
        <v>18812</v>
      </c>
      <c r="K815" s="518" t="s">
        <v>7781</v>
      </c>
      <c r="L815" s="517" t="s">
        <v>1738</v>
      </c>
    </row>
    <row r="816" spans="1:12" ht="54" x14ac:dyDescent="0.25">
      <c r="A816" s="517" t="s">
        <v>1997</v>
      </c>
      <c r="B816" s="517" t="s">
        <v>1998</v>
      </c>
      <c r="C816" s="517" t="s">
        <v>2281</v>
      </c>
      <c r="D816" s="517" t="s">
        <v>2282</v>
      </c>
      <c r="E816" s="518" t="s">
        <v>1626</v>
      </c>
      <c r="F816" s="517" t="s">
        <v>1626</v>
      </c>
      <c r="G816" s="520">
        <v>90628</v>
      </c>
      <c r="H816" s="519" t="s">
        <v>2530</v>
      </c>
      <c r="I816" s="517" t="s">
        <v>8657</v>
      </c>
      <c r="J816" s="517" t="s">
        <v>18812</v>
      </c>
      <c r="K816" s="518" t="s">
        <v>17247</v>
      </c>
      <c r="L816" s="517" t="s">
        <v>1738</v>
      </c>
    </row>
    <row r="817" spans="1:12" ht="54" x14ac:dyDescent="0.25">
      <c r="A817" s="517" t="s">
        <v>1997</v>
      </c>
      <c r="B817" s="517" t="s">
        <v>1998</v>
      </c>
      <c r="C817" s="517" t="s">
        <v>2281</v>
      </c>
      <c r="D817" s="517" t="s">
        <v>2282</v>
      </c>
      <c r="E817" s="518" t="s">
        <v>1626</v>
      </c>
      <c r="F817" s="517" t="s">
        <v>1626</v>
      </c>
      <c r="G817" s="520">
        <v>90629</v>
      </c>
      <c r="H817" s="519" t="s">
        <v>2531</v>
      </c>
      <c r="I817" s="517" t="s">
        <v>8657</v>
      </c>
      <c r="J817" s="517" t="s">
        <v>18812</v>
      </c>
      <c r="K817" s="518" t="s">
        <v>7750</v>
      </c>
      <c r="L817" s="517" t="s">
        <v>1738</v>
      </c>
    </row>
    <row r="818" spans="1:12" ht="54" x14ac:dyDescent="0.25">
      <c r="A818" s="517" t="s">
        <v>1997</v>
      </c>
      <c r="B818" s="517" t="s">
        <v>1998</v>
      </c>
      <c r="C818" s="517" t="s">
        <v>2281</v>
      </c>
      <c r="D818" s="517" t="s">
        <v>2282</v>
      </c>
      <c r="E818" s="518" t="s">
        <v>1626</v>
      </c>
      <c r="F818" s="517" t="s">
        <v>1626</v>
      </c>
      <c r="G818" s="520">
        <v>90630</v>
      </c>
      <c r="H818" s="519" t="s">
        <v>2532</v>
      </c>
      <c r="I818" s="517" t="s">
        <v>8657</v>
      </c>
      <c r="J818" s="517" t="s">
        <v>18812</v>
      </c>
      <c r="K818" s="518" t="s">
        <v>6835</v>
      </c>
      <c r="L818" s="517" t="s">
        <v>1738</v>
      </c>
    </row>
    <row r="819" spans="1:12" ht="67.5" x14ac:dyDescent="0.25">
      <c r="A819" s="517" t="s">
        <v>1997</v>
      </c>
      <c r="B819" s="517" t="s">
        <v>1998</v>
      </c>
      <c r="C819" s="517" t="s">
        <v>2281</v>
      </c>
      <c r="D819" s="517" t="s">
        <v>2282</v>
      </c>
      <c r="E819" s="518" t="s">
        <v>1626</v>
      </c>
      <c r="F819" s="517" t="s">
        <v>1626</v>
      </c>
      <c r="G819" s="520">
        <v>90633</v>
      </c>
      <c r="H819" s="519" t="s">
        <v>2533</v>
      </c>
      <c r="I819" s="517" t="s">
        <v>8657</v>
      </c>
      <c r="J819" s="517" t="s">
        <v>18812</v>
      </c>
      <c r="K819" s="518" t="s">
        <v>7851</v>
      </c>
      <c r="L819" s="517" t="s">
        <v>1738</v>
      </c>
    </row>
    <row r="820" spans="1:12" ht="67.5" x14ac:dyDescent="0.25">
      <c r="A820" s="517" t="s">
        <v>1997</v>
      </c>
      <c r="B820" s="517" t="s">
        <v>1998</v>
      </c>
      <c r="C820" s="517" t="s">
        <v>2281</v>
      </c>
      <c r="D820" s="517" t="s">
        <v>2282</v>
      </c>
      <c r="E820" s="518" t="s">
        <v>1626</v>
      </c>
      <c r="F820" s="517" t="s">
        <v>1626</v>
      </c>
      <c r="G820" s="520">
        <v>90634</v>
      </c>
      <c r="H820" s="519" t="s">
        <v>2534</v>
      </c>
      <c r="I820" s="517" t="s">
        <v>8657</v>
      </c>
      <c r="J820" s="517" t="s">
        <v>18812</v>
      </c>
      <c r="K820" s="518" t="s">
        <v>6862</v>
      </c>
      <c r="L820" s="517" t="s">
        <v>1738</v>
      </c>
    </row>
    <row r="821" spans="1:12" ht="67.5" x14ac:dyDescent="0.25">
      <c r="A821" s="517" t="s">
        <v>1997</v>
      </c>
      <c r="B821" s="517" t="s">
        <v>1998</v>
      </c>
      <c r="C821" s="517" t="s">
        <v>2281</v>
      </c>
      <c r="D821" s="517" t="s">
        <v>2282</v>
      </c>
      <c r="E821" s="518" t="s">
        <v>1626</v>
      </c>
      <c r="F821" s="517" t="s">
        <v>1626</v>
      </c>
      <c r="G821" s="520">
        <v>90635</v>
      </c>
      <c r="H821" s="519" t="s">
        <v>2535</v>
      </c>
      <c r="I821" s="517" t="s">
        <v>8657</v>
      </c>
      <c r="J821" s="517" t="s">
        <v>18812</v>
      </c>
      <c r="K821" s="518" t="s">
        <v>6999</v>
      </c>
      <c r="L821" s="517" t="s">
        <v>1738</v>
      </c>
    </row>
    <row r="822" spans="1:12" ht="81" x14ac:dyDescent="0.25">
      <c r="A822" s="517" t="s">
        <v>1997</v>
      </c>
      <c r="B822" s="517" t="s">
        <v>1998</v>
      </c>
      <c r="C822" s="517" t="s">
        <v>2281</v>
      </c>
      <c r="D822" s="517" t="s">
        <v>2282</v>
      </c>
      <c r="E822" s="518" t="s">
        <v>1626</v>
      </c>
      <c r="F822" s="517" t="s">
        <v>1626</v>
      </c>
      <c r="G822" s="520">
        <v>90636</v>
      </c>
      <c r="H822" s="519" t="s">
        <v>2536</v>
      </c>
      <c r="I822" s="517" t="s">
        <v>8657</v>
      </c>
      <c r="J822" s="517" t="s">
        <v>18812</v>
      </c>
      <c r="K822" s="518" t="s">
        <v>9843</v>
      </c>
      <c r="L822" s="517" t="s">
        <v>1738</v>
      </c>
    </row>
    <row r="823" spans="1:12" ht="54" x14ac:dyDescent="0.25">
      <c r="A823" s="517" t="s">
        <v>1997</v>
      </c>
      <c r="B823" s="517" t="s">
        <v>1998</v>
      </c>
      <c r="C823" s="517" t="s">
        <v>2281</v>
      </c>
      <c r="D823" s="517" t="s">
        <v>2282</v>
      </c>
      <c r="E823" s="518" t="s">
        <v>1626</v>
      </c>
      <c r="F823" s="517" t="s">
        <v>1626</v>
      </c>
      <c r="G823" s="520">
        <v>90639</v>
      </c>
      <c r="H823" s="519" t="s">
        <v>2537</v>
      </c>
      <c r="I823" s="517" t="s">
        <v>8657</v>
      </c>
      <c r="J823" s="517" t="s">
        <v>18812</v>
      </c>
      <c r="K823" s="518" t="s">
        <v>6860</v>
      </c>
      <c r="L823" s="517" t="s">
        <v>1738</v>
      </c>
    </row>
    <row r="824" spans="1:12" ht="54" x14ac:dyDescent="0.25">
      <c r="A824" s="517" t="s">
        <v>1997</v>
      </c>
      <c r="B824" s="517" t="s">
        <v>1998</v>
      </c>
      <c r="C824" s="517" t="s">
        <v>2281</v>
      </c>
      <c r="D824" s="517" t="s">
        <v>2282</v>
      </c>
      <c r="E824" s="518" t="s">
        <v>1626</v>
      </c>
      <c r="F824" s="517" t="s">
        <v>1626</v>
      </c>
      <c r="G824" s="520">
        <v>90640</v>
      </c>
      <c r="H824" s="519" t="s">
        <v>2538</v>
      </c>
      <c r="I824" s="517" t="s">
        <v>8657</v>
      </c>
      <c r="J824" s="517" t="s">
        <v>18812</v>
      </c>
      <c r="K824" s="518" t="s">
        <v>6846</v>
      </c>
      <c r="L824" s="517" t="s">
        <v>1738</v>
      </c>
    </row>
    <row r="825" spans="1:12" ht="54" x14ac:dyDescent="0.25">
      <c r="A825" s="517" t="s">
        <v>1997</v>
      </c>
      <c r="B825" s="517" t="s">
        <v>1998</v>
      </c>
      <c r="C825" s="517" t="s">
        <v>2281</v>
      </c>
      <c r="D825" s="517" t="s">
        <v>2282</v>
      </c>
      <c r="E825" s="518" t="s">
        <v>1626</v>
      </c>
      <c r="F825" s="517" t="s">
        <v>1626</v>
      </c>
      <c r="G825" s="520">
        <v>90641</v>
      </c>
      <c r="H825" s="519" t="s">
        <v>2539</v>
      </c>
      <c r="I825" s="517" t="s">
        <v>8657</v>
      </c>
      <c r="J825" s="517" t="s">
        <v>18812</v>
      </c>
      <c r="K825" s="518" t="s">
        <v>7251</v>
      </c>
      <c r="L825" s="517" t="s">
        <v>1738</v>
      </c>
    </row>
    <row r="826" spans="1:12" ht="54" x14ac:dyDescent="0.25">
      <c r="A826" s="517" t="s">
        <v>1997</v>
      </c>
      <c r="B826" s="517" t="s">
        <v>1998</v>
      </c>
      <c r="C826" s="517" t="s">
        <v>2281</v>
      </c>
      <c r="D826" s="517" t="s">
        <v>2282</v>
      </c>
      <c r="E826" s="518" t="s">
        <v>1626</v>
      </c>
      <c r="F826" s="517" t="s">
        <v>1626</v>
      </c>
      <c r="G826" s="520">
        <v>90642</v>
      </c>
      <c r="H826" s="519" t="s">
        <v>2540</v>
      </c>
      <c r="I826" s="517" t="s">
        <v>8657</v>
      </c>
      <c r="J826" s="517" t="s">
        <v>18947</v>
      </c>
      <c r="K826" s="518" t="s">
        <v>7775</v>
      </c>
      <c r="L826" s="517" t="s">
        <v>1738</v>
      </c>
    </row>
    <row r="827" spans="1:12" ht="67.5" x14ac:dyDescent="0.25">
      <c r="A827" s="517" t="s">
        <v>1997</v>
      </c>
      <c r="B827" s="517" t="s">
        <v>1998</v>
      </c>
      <c r="C827" s="517" t="s">
        <v>2281</v>
      </c>
      <c r="D827" s="517" t="s">
        <v>2282</v>
      </c>
      <c r="E827" s="518" t="s">
        <v>1626</v>
      </c>
      <c r="F827" s="517" t="s">
        <v>1626</v>
      </c>
      <c r="G827" s="520">
        <v>90646</v>
      </c>
      <c r="H827" s="519" t="s">
        <v>2541</v>
      </c>
      <c r="I827" s="517" t="s">
        <v>8657</v>
      </c>
      <c r="J827" s="517" t="s">
        <v>18812</v>
      </c>
      <c r="K827" s="518" t="s">
        <v>6762</v>
      </c>
      <c r="L827" s="517" t="s">
        <v>1738</v>
      </c>
    </row>
    <row r="828" spans="1:12" ht="67.5" x14ac:dyDescent="0.25">
      <c r="A828" s="517" t="s">
        <v>1997</v>
      </c>
      <c r="B828" s="517" t="s">
        <v>1998</v>
      </c>
      <c r="C828" s="517" t="s">
        <v>2281</v>
      </c>
      <c r="D828" s="517" t="s">
        <v>2282</v>
      </c>
      <c r="E828" s="518" t="s">
        <v>1626</v>
      </c>
      <c r="F828" s="517" t="s">
        <v>1626</v>
      </c>
      <c r="G828" s="520">
        <v>90647</v>
      </c>
      <c r="H828" s="519" t="s">
        <v>2542</v>
      </c>
      <c r="I828" s="517" t="s">
        <v>8657</v>
      </c>
      <c r="J828" s="517" t="s">
        <v>18812</v>
      </c>
      <c r="K828" s="518" t="s">
        <v>6916</v>
      </c>
      <c r="L828" s="517" t="s">
        <v>1738</v>
      </c>
    </row>
    <row r="829" spans="1:12" ht="67.5" x14ac:dyDescent="0.25">
      <c r="A829" s="517" t="s">
        <v>1997</v>
      </c>
      <c r="B829" s="517" t="s">
        <v>1998</v>
      </c>
      <c r="C829" s="517" t="s">
        <v>2281</v>
      </c>
      <c r="D829" s="517" t="s">
        <v>2282</v>
      </c>
      <c r="E829" s="518" t="s">
        <v>1626</v>
      </c>
      <c r="F829" s="517" t="s">
        <v>1626</v>
      </c>
      <c r="G829" s="520">
        <v>90648</v>
      </c>
      <c r="H829" s="519" t="s">
        <v>2543</v>
      </c>
      <c r="I829" s="517" t="s">
        <v>8657</v>
      </c>
      <c r="J829" s="517" t="s">
        <v>18812</v>
      </c>
      <c r="K829" s="518" t="s">
        <v>7403</v>
      </c>
      <c r="L829" s="517" t="s">
        <v>1738</v>
      </c>
    </row>
    <row r="830" spans="1:12" ht="67.5" x14ac:dyDescent="0.25">
      <c r="A830" s="517" t="s">
        <v>1997</v>
      </c>
      <c r="B830" s="517" t="s">
        <v>1998</v>
      </c>
      <c r="C830" s="517" t="s">
        <v>2281</v>
      </c>
      <c r="D830" s="517" t="s">
        <v>2282</v>
      </c>
      <c r="E830" s="518" t="s">
        <v>1626</v>
      </c>
      <c r="F830" s="517" t="s">
        <v>1626</v>
      </c>
      <c r="G830" s="520">
        <v>90649</v>
      </c>
      <c r="H830" s="519" t="s">
        <v>2544</v>
      </c>
      <c r="I830" s="517" t="s">
        <v>8657</v>
      </c>
      <c r="J830" s="517" t="s">
        <v>18947</v>
      </c>
      <c r="K830" s="518" t="s">
        <v>7003</v>
      </c>
      <c r="L830" s="517" t="s">
        <v>1738</v>
      </c>
    </row>
    <row r="831" spans="1:12" ht="40.5" x14ac:dyDescent="0.25">
      <c r="A831" s="517" t="s">
        <v>1997</v>
      </c>
      <c r="B831" s="517" t="s">
        <v>1998</v>
      </c>
      <c r="C831" s="517" t="s">
        <v>2281</v>
      </c>
      <c r="D831" s="517" t="s">
        <v>2282</v>
      </c>
      <c r="E831" s="518" t="s">
        <v>1626</v>
      </c>
      <c r="F831" s="517" t="s">
        <v>1626</v>
      </c>
      <c r="G831" s="520">
        <v>90652</v>
      </c>
      <c r="H831" s="519" t="s">
        <v>2545</v>
      </c>
      <c r="I831" s="517" t="s">
        <v>8657</v>
      </c>
      <c r="J831" s="517" t="s">
        <v>18812</v>
      </c>
      <c r="K831" s="518" t="s">
        <v>6890</v>
      </c>
      <c r="L831" s="517" t="s">
        <v>1738</v>
      </c>
    </row>
    <row r="832" spans="1:12" ht="40.5" x14ac:dyDescent="0.25">
      <c r="A832" s="517" t="s">
        <v>1997</v>
      </c>
      <c r="B832" s="517" t="s">
        <v>1998</v>
      </c>
      <c r="C832" s="517" t="s">
        <v>2281</v>
      </c>
      <c r="D832" s="517" t="s">
        <v>2282</v>
      </c>
      <c r="E832" s="518" t="s">
        <v>1626</v>
      </c>
      <c r="F832" s="517" t="s">
        <v>1626</v>
      </c>
      <c r="G832" s="520">
        <v>90653</v>
      </c>
      <c r="H832" s="519" t="s">
        <v>2546</v>
      </c>
      <c r="I832" s="517" t="s">
        <v>8657</v>
      </c>
      <c r="J832" s="517" t="s">
        <v>18812</v>
      </c>
      <c r="K832" s="518" t="s">
        <v>6768</v>
      </c>
      <c r="L832" s="517" t="s">
        <v>1738</v>
      </c>
    </row>
    <row r="833" spans="1:12" ht="40.5" x14ac:dyDescent="0.25">
      <c r="A833" s="517" t="s">
        <v>1997</v>
      </c>
      <c r="B833" s="517" t="s">
        <v>1998</v>
      </c>
      <c r="C833" s="517" t="s">
        <v>2281</v>
      </c>
      <c r="D833" s="517" t="s">
        <v>2282</v>
      </c>
      <c r="E833" s="518" t="s">
        <v>1626</v>
      </c>
      <c r="F833" s="517" t="s">
        <v>1626</v>
      </c>
      <c r="G833" s="520">
        <v>90654</v>
      </c>
      <c r="H833" s="519" t="s">
        <v>2547</v>
      </c>
      <c r="I833" s="517" t="s">
        <v>8657</v>
      </c>
      <c r="J833" s="517" t="s">
        <v>18812</v>
      </c>
      <c r="K833" s="518" t="s">
        <v>7246</v>
      </c>
      <c r="L833" s="517" t="s">
        <v>1738</v>
      </c>
    </row>
    <row r="834" spans="1:12" ht="40.5" x14ac:dyDescent="0.25">
      <c r="A834" s="517" t="s">
        <v>1997</v>
      </c>
      <c r="B834" s="517" t="s">
        <v>1998</v>
      </c>
      <c r="C834" s="517" t="s">
        <v>2281</v>
      </c>
      <c r="D834" s="517" t="s">
        <v>2282</v>
      </c>
      <c r="E834" s="518" t="s">
        <v>1626</v>
      </c>
      <c r="F834" s="517" t="s">
        <v>1626</v>
      </c>
      <c r="G834" s="520">
        <v>90655</v>
      </c>
      <c r="H834" s="519" t="s">
        <v>2548</v>
      </c>
      <c r="I834" s="517" t="s">
        <v>8657</v>
      </c>
      <c r="J834" s="517" t="s">
        <v>18947</v>
      </c>
      <c r="K834" s="518" t="s">
        <v>7474</v>
      </c>
      <c r="L834" s="517" t="s">
        <v>1738</v>
      </c>
    </row>
    <row r="835" spans="1:12" ht="40.5" x14ac:dyDescent="0.25">
      <c r="A835" s="517" t="s">
        <v>1997</v>
      </c>
      <c r="B835" s="517" t="s">
        <v>1998</v>
      </c>
      <c r="C835" s="517" t="s">
        <v>2281</v>
      </c>
      <c r="D835" s="517" t="s">
        <v>2282</v>
      </c>
      <c r="E835" s="518" t="s">
        <v>1626</v>
      </c>
      <c r="F835" s="517" t="s">
        <v>1626</v>
      </c>
      <c r="G835" s="520">
        <v>90658</v>
      </c>
      <c r="H835" s="519" t="s">
        <v>2549</v>
      </c>
      <c r="I835" s="517" t="s">
        <v>8657</v>
      </c>
      <c r="J835" s="517" t="s">
        <v>18812</v>
      </c>
      <c r="K835" s="518" t="s">
        <v>7233</v>
      </c>
      <c r="L835" s="517" t="s">
        <v>1738</v>
      </c>
    </row>
    <row r="836" spans="1:12" ht="40.5" x14ac:dyDescent="0.25">
      <c r="A836" s="517" t="s">
        <v>1997</v>
      </c>
      <c r="B836" s="517" t="s">
        <v>1998</v>
      </c>
      <c r="C836" s="517" t="s">
        <v>2281</v>
      </c>
      <c r="D836" s="517" t="s">
        <v>2282</v>
      </c>
      <c r="E836" s="518" t="s">
        <v>1626</v>
      </c>
      <c r="F836" s="517" t="s">
        <v>1626</v>
      </c>
      <c r="G836" s="520">
        <v>90659</v>
      </c>
      <c r="H836" s="519" t="s">
        <v>2550</v>
      </c>
      <c r="I836" s="517" t="s">
        <v>8657</v>
      </c>
      <c r="J836" s="517" t="s">
        <v>18812</v>
      </c>
      <c r="K836" s="518" t="s">
        <v>7060</v>
      </c>
      <c r="L836" s="517" t="s">
        <v>1738</v>
      </c>
    </row>
    <row r="837" spans="1:12" ht="40.5" x14ac:dyDescent="0.25">
      <c r="A837" s="517" t="s">
        <v>1997</v>
      </c>
      <c r="B837" s="517" t="s">
        <v>1998</v>
      </c>
      <c r="C837" s="517" t="s">
        <v>2281</v>
      </c>
      <c r="D837" s="517" t="s">
        <v>2282</v>
      </c>
      <c r="E837" s="518" t="s">
        <v>1626</v>
      </c>
      <c r="F837" s="517" t="s">
        <v>1626</v>
      </c>
      <c r="G837" s="520">
        <v>90660</v>
      </c>
      <c r="H837" s="519" t="s">
        <v>2551</v>
      </c>
      <c r="I837" s="517" t="s">
        <v>8657</v>
      </c>
      <c r="J837" s="517" t="s">
        <v>18812</v>
      </c>
      <c r="K837" s="518" t="s">
        <v>6983</v>
      </c>
      <c r="L837" s="517" t="s">
        <v>1738</v>
      </c>
    </row>
    <row r="838" spans="1:12" ht="40.5" x14ac:dyDescent="0.25">
      <c r="A838" s="517" t="s">
        <v>1997</v>
      </c>
      <c r="B838" s="517" t="s">
        <v>1998</v>
      </c>
      <c r="C838" s="517" t="s">
        <v>2281</v>
      </c>
      <c r="D838" s="517" t="s">
        <v>2282</v>
      </c>
      <c r="E838" s="518" t="s">
        <v>1626</v>
      </c>
      <c r="F838" s="517" t="s">
        <v>1626</v>
      </c>
      <c r="G838" s="520">
        <v>90661</v>
      </c>
      <c r="H838" s="519" t="s">
        <v>2552</v>
      </c>
      <c r="I838" s="517" t="s">
        <v>8657</v>
      </c>
      <c r="J838" s="517" t="s">
        <v>18947</v>
      </c>
      <c r="K838" s="518" t="s">
        <v>7474</v>
      </c>
      <c r="L838" s="517" t="s">
        <v>1738</v>
      </c>
    </row>
    <row r="839" spans="1:12" ht="81" x14ac:dyDescent="0.25">
      <c r="A839" s="517" t="s">
        <v>1997</v>
      </c>
      <c r="B839" s="517" t="s">
        <v>1998</v>
      </c>
      <c r="C839" s="517" t="s">
        <v>2281</v>
      </c>
      <c r="D839" s="517" t="s">
        <v>2282</v>
      </c>
      <c r="E839" s="518" t="s">
        <v>1626</v>
      </c>
      <c r="F839" s="517" t="s">
        <v>1626</v>
      </c>
      <c r="G839" s="520">
        <v>90664</v>
      </c>
      <c r="H839" s="519" t="s">
        <v>2553</v>
      </c>
      <c r="I839" s="517" t="s">
        <v>8657</v>
      </c>
      <c r="J839" s="517" t="s">
        <v>18812</v>
      </c>
      <c r="K839" s="518" t="s">
        <v>7125</v>
      </c>
      <c r="L839" s="517" t="s">
        <v>1738</v>
      </c>
    </row>
    <row r="840" spans="1:12" ht="81" x14ac:dyDescent="0.25">
      <c r="A840" s="517" t="s">
        <v>1997</v>
      </c>
      <c r="B840" s="517" t="s">
        <v>1998</v>
      </c>
      <c r="C840" s="517" t="s">
        <v>2281</v>
      </c>
      <c r="D840" s="517" t="s">
        <v>2282</v>
      </c>
      <c r="E840" s="518" t="s">
        <v>1626</v>
      </c>
      <c r="F840" s="517" t="s">
        <v>1626</v>
      </c>
      <c r="G840" s="520">
        <v>90665</v>
      </c>
      <c r="H840" s="519" t="s">
        <v>2554</v>
      </c>
      <c r="I840" s="517" t="s">
        <v>8657</v>
      </c>
      <c r="J840" s="517" t="s">
        <v>18947</v>
      </c>
      <c r="K840" s="518" t="s">
        <v>6861</v>
      </c>
      <c r="L840" s="517" t="s">
        <v>1738</v>
      </c>
    </row>
    <row r="841" spans="1:12" ht="81" x14ac:dyDescent="0.25">
      <c r="A841" s="517" t="s">
        <v>1997</v>
      </c>
      <c r="B841" s="517" t="s">
        <v>1998</v>
      </c>
      <c r="C841" s="517" t="s">
        <v>2281</v>
      </c>
      <c r="D841" s="517" t="s">
        <v>2282</v>
      </c>
      <c r="E841" s="518" t="s">
        <v>1626</v>
      </c>
      <c r="F841" s="517" t="s">
        <v>1626</v>
      </c>
      <c r="G841" s="520">
        <v>90666</v>
      </c>
      <c r="H841" s="519" t="s">
        <v>2555</v>
      </c>
      <c r="I841" s="517" t="s">
        <v>8657</v>
      </c>
      <c r="J841" s="517" t="s">
        <v>18812</v>
      </c>
      <c r="K841" s="518" t="s">
        <v>19113</v>
      </c>
      <c r="L841" s="517" t="s">
        <v>1738</v>
      </c>
    </row>
    <row r="842" spans="1:12" ht="81" x14ac:dyDescent="0.25">
      <c r="A842" s="517" t="s">
        <v>1997</v>
      </c>
      <c r="B842" s="517" t="s">
        <v>1998</v>
      </c>
      <c r="C842" s="517" t="s">
        <v>2281</v>
      </c>
      <c r="D842" s="517" t="s">
        <v>2282</v>
      </c>
      <c r="E842" s="518" t="s">
        <v>1626</v>
      </c>
      <c r="F842" s="517" t="s">
        <v>1626</v>
      </c>
      <c r="G842" s="520">
        <v>90667</v>
      </c>
      <c r="H842" s="519" t="s">
        <v>2556</v>
      </c>
      <c r="I842" s="517" t="s">
        <v>8657</v>
      </c>
      <c r="J842" s="517" t="s">
        <v>18947</v>
      </c>
      <c r="K842" s="518" t="s">
        <v>11133</v>
      </c>
      <c r="L842" s="517" t="s">
        <v>1738</v>
      </c>
    </row>
    <row r="843" spans="1:12" ht="81" x14ac:dyDescent="0.25">
      <c r="A843" s="517" t="s">
        <v>1997</v>
      </c>
      <c r="B843" s="517" t="s">
        <v>1998</v>
      </c>
      <c r="C843" s="517" t="s">
        <v>2281</v>
      </c>
      <c r="D843" s="517" t="s">
        <v>2282</v>
      </c>
      <c r="E843" s="518" t="s">
        <v>1626</v>
      </c>
      <c r="F843" s="517" t="s">
        <v>1626</v>
      </c>
      <c r="G843" s="520">
        <v>90670</v>
      </c>
      <c r="H843" s="519" t="s">
        <v>2557</v>
      </c>
      <c r="I843" s="517" t="s">
        <v>8657</v>
      </c>
      <c r="J843" s="517" t="s">
        <v>18812</v>
      </c>
      <c r="K843" s="518" t="s">
        <v>19114</v>
      </c>
      <c r="L843" s="517" t="s">
        <v>1738</v>
      </c>
    </row>
    <row r="844" spans="1:12" ht="81" x14ac:dyDescent="0.25">
      <c r="A844" s="517" t="s">
        <v>1997</v>
      </c>
      <c r="B844" s="517" t="s">
        <v>1998</v>
      </c>
      <c r="C844" s="517" t="s">
        <v>2281</v>
      </c>
      <c r="D844" s="517" t="s">
        <v>2282</v>
      </c>
      <c r="E844" s="518" t="s">
        <v>1626</v>
      </c>
      <c r="F844" s="517" t="s">
        <v>1626</v>
      </c>
      <c r="G844" s="520">
        <v>90671</v>
      </c>
      <c r="H844" s="519" t="s">
        <v>2558</v>
      </c>
      <c r="I844" s="517" t="s">
        <v>8657</v>
      </c>
      <c r="J844" s="517" t="s">
        <v>18812</v>
      </c>
      <c r="K844" s="518" t="s">
        <v>17737</v>
      </c>
      <c r="L844" s="517" t="s">
        <v>1738</v>
      </c>
    </row>
    <row r="845" spans="1:12" ht="81" x14ac:dyDescent="0.25">
      <c r="A845" s="517" t="s">
        <v>1997</v>
      </c>
      <c r="B845" s="517" t="s">
        <v>1998</v>
      </c>
      <c r="C845" s="517" t="s">
        <v>2281</v>
      </c>
      <c r="D845" s="517" t="s">
        <v>2282</v>
      </c>
      <c r="E845" s="518" t="s">
        <v>1626</v>
      </c>
      <c r="F845" s="517" t="s">
        <v>1626</v>
      </c>
      <c r="G845" s="520">
        <v>90672</v>
      </c>
      <c r="H845" s="519" t="s">
        <v>2559</v>
      </c>
      <c r="I845" s="517" t="s">
        <v>8657</v>
      </c>
      <c r="J845" s="517" t="s">
        <v>18812</v>
      </c>
      <c r="K845" s="518" t="s">
        <v>19115</v>
      </c>
      <c r="L845" s="517" t="s">
        <v>1738</v>
      </c>
    </row>
    <row r="846" spans="1:12" ht="94.5" x14ac:dyDescent="0.25">
      <c r="A846" s="517" t="s">
        <v>1997</v>
      </c>
      <c r="B846" s="517" t="s">
        <v>1998</v>
      </c>
      <c r="C846" s="517" t="s">
        <v>2281</v>
      </c>
      <c r="D846" s="517" t="s">
        <v>2282</v>
      </c>
      <c r="E846" s="518" t="s">
        <v>1626</v>
      </c>
      <c r="F846" s="517" t="s">
        <v>1626</v>
      </c>
      <c r="G846" s="520">
        <v>90673</v>
      </c>
      <c r="H846" s="519" t="s">
        <v>2560</v>
      </c>
      <c r="I846" s="517" t="s">
        <v>8657</v>
      </c>
      <c r="J846" s="517" t="s">
        <v>18947</v>
      </c>
      <c r="K846" s="518" t="s">
        <v>19116</v>
      </c>
      <c r="L846" s="517" t="s">
        <v>1738</v>
      </c>
    </row>
    <row r="847" spans="1:12" ht="81" x14ac:dyDescent="0.25">
      <c r="A847" s="517" t="s">
        <v>1997</v>
      </c>
      <c r="B847" s="517" t="s">
        <v>1998</v>
      </c>
      <c r="C847" s="517" t="s">
        <v>2281</v>
      </c>
      <c r="D847" s="517" t="s">
        <v>2282</v>
      </c>
      <c r="E847" s="518" t="s">
        <v>1626</v>
      </c>
      <c r="F847" s="517" t="s">
        <v>1626</v>
      </c>
      <c r="G847" s="520">
        <v>90676</v>
      </c>
      <c r="H847" s="519" t="s">
        <v>2561</v>
      </c>
      <c r="I847" s="517" t="s">
        <v>8657</v>
      </c>
      <c r="J847" s="517" t="s">
        <v>18812</v>
      </c>
      <c r="K847" s="518" t="s">
        <v>19117</v>
      </c>
      <c r="L847" s="517" t="s">
        <v>1738</v>
      </c>
    </row>
    <row r="848" spans="1:12" ht="81" x14ac:dyDescent="0.25">
      <c r="A848" s="517" t="s">
        <v>1997</v>
      </c>
      <c r="B848" s="517" t="s">
        <v>1998</v>
      </c>
      <c r="C848" s="517" t="s">
        <v>2281</v>
      </c>
      <c r="D848" s="517" t="s">
        <v>2282</v>
      </c>
      <c r="E848" s="518" t="s">
        <v>1626</v>
      </c>
      <c r="F848" s="517" t="s">
        <v>1626</v>
      </c>
      <c r="G848" s="520">
        <v>90677</v>
      </c>
      <c r="H848" s="519" t="s">
        <v>2562</v>
      </c>
      <c r="I848" s="517" t="s">
        <v>8657</v>
      </c>
      <c r="J848" s="517" t="s">
        <v>18812</v>
      </c>
      <c r="K848" s="518" t="s">
        <v>18871</v>
      </c>
      <c r="L848" s="517" t="s">
        <v>1738</v>
      </c>
    </row>
    <row r="849" spans="1:12" ht="81" x14ac:dyDescent="0.25">
      <c r="A849" s="517" t="s">
        <v>1997</v>
      </c>
      <c r="B849" s="517" t="s">
        <v>1998</v>
      </c>
      <c r="C849" s="517" t="s">
        <v>2281</v>
      </c>
      <c r="D849" s="517" t="s">
        <v>2282</v>
      </c>
      <c r="E849" s="518" t="s">
        <v>1626</v>
      </c>
      <c r="F849" s="517" t="s">
        <v>1626</v>
      </c>
      <c r="G849" s="520">
        <v>90678</v>
      </c>
      <c r="H849" s="519" t="s">
        <v>2563</v>
      </c>
      <c r="I849" s="517" t="s">
        <v>8657</v>
      </c>
      <c r="J849" s="517" t="s">
        <v>18812</v>
      </c>
      <c r="K849" s="518" t="s">
        <v>15172</v>
      </c>
      <c r="L849" s="517" t="s">
        <v>1738</v>
      </c>
    </row>
    <row r="850" spans="1:12" ht="81" x14ac:dyDescent="0.25">
      <c r="A850" s="517" t="s">
        <v>1997</v>
      </c>
      <c r="B850" s="517" t="s">
        <v>1998</v>
      </c>
      <c r="C850" s="517" t="s">
        <v>2281</v>
      </c>
      <c r="D850" s="517" t="s">
        <v>2282</v>
      </c>
      <c r="E850" s="518" t="s">
        <v>1626</v>
      </c>
      <c r="F850" s="517" t="s">
        <v>1626</v>
      </c>
      <c r="G850" s="520">
        <v>90679</v>
      </c>
      <c r="H850" s="519" t="s">
        <v>2564</v>
      </c>
      <c r="I850" s="517" t="s">
        <v>8657</v>
      </c>
      <c r="J850" s="517" t="s">
        <v>18947</v>
      </c>
      <c r="K850" s="518" t="s">
        <v>8325</v>
      </c>
      <c r="L850" s="517" t="s">
        <v>1738</v>
      </c>
    </row>
    <row r="851" spans="1:12" ht="54" x14ac:dyDescent="0.25">
      <c r="A851" s="517" t="s">
        <v>1997</v>
      </c>
      <c r="B851" s="517" t="s">
        <v>1998</v>
      </c>
      <c r="C851" s="517" t="s">
        <v>2281</v>
      </c>
      <c r="D851" s="517" t="s">
        <v>2282</v>
      </c>
      <c r="E851" s="518" t="s">
        <v>1626</v>
      </c>
      <c r="F851" s="517" t="s">
        <v>1626</v>
      </c>
      <c r="G851" s="520">
        <v>90682</v>
      </c>
      <c r="H851" s="519" t="s">
        <v>2565</v>
      </c>
      <c r="I851" s="517" t="s">
        <v>8657</v>
      </c>
      <c r="J851" s="517" t="s">
        <v>18947</v>
      </c>
      <c r="K851" s="518" t="s">
        <v>10858</v>
      </c>
      <c r="L851" s="517" t="s">
        <v>1738</v>
      </c>
    </row>
    <row r="852" spans="1:12" ht="54" x14ac:dyDescent="0.25">
      <c r="A852" s="517" t="s">
        <v>1997</v>
      </c>
      <c r="B852" s="517" t="s">
        <v>1998</v>
      </c>
      <c r="C852" s="517" t="s">
        <v>2281</v>
      </c>
      <c r="D852" s="517" t="s">
        <v>2282</v>
      </c>
      <c r="E852" s="518" t="s">
        <v>1626</v>
      </c>
      <c r="F852" s="517" t="s">
        <v>1626</v>
      </c>
      <c r="G852" s="520">
        <v>90683</v>
      </c>
      <c r="H852" s="519" t="s">
        <v>2566</v>
      </c>
      <c r="I852" s="517" t="s">
        <v>8657</v>
      </c>
      <c r="J852" s="517" t="s">
        <v>18947</v>
      </c>
      <c r="K852" s="518" t="s">
        <v>7208</v>
      </c>
      <c r="L852" s="517" t="s">
        <v>1738</v>
      </c>
    </row>
    <row r="853" spans="1:12" ht="54" x14ac:dyDescent="0.25">
      <c r="A853" s="517" t="s">
        <v>1997</v>
      </c>
      <c r="B853" s="517" t="s">
        <v>1998</v>
      </c>
      <c r="C853" s="517" t="s">
        <v>2281</v>
      </c>
      <c r="D853" s="517" t="s">
        <v>2282</v>
      </c>
      <c r="E853" s="518" t="s">
        <v>1626</v>
      </c>
      <c r="F853" s="517" t="s">
        <v>1626</v>
      </c>
      <c r="G853" s="520">
        <v>90684</v>
      </c>
      <c r="H853" s="519" t="s">
        <v>2567</v>
      </c>
      <c r="I853" s="517" t="s">
        <v>8657</v>
      </c>
      <c r="J853" s="517" t="s">
        <v>18947</v>
      </c>
      <c r="K853" s="518" t="s">
        <v>16345</v>
      </c>
      <c r="L853" s="517" t="s">
        <v>1738</v>
      </c>
    </row>
    <row r="854" spans="1:12" ht="54" x14ac:dyDescent="0.25">
      <c r="A854" s="517" t="s">
        <v>1997</v>
      </c>
      <c r="B854" s="517" t="s">
        <v>1998</v>
      </c>
      <c r="C854" s="517" t="s">
        <v>2281</v>
      </c>
      <c r="D854" s="517" t="s">
        <v>2282</v>
      </c>
      <c r="E854" s="518" t="s">
        <v>1626</v>
      </c>
      <c r="F854" s="517" t="s">
        <v>1626</v>
      </c>
      <c r="G854" s="520">
        <v>90685</v>
      </c>
      <c r="H854" s="519" t="s">
        <v>2568</v>
      </c>
      <c r="I854" s="517" t="s">
        <v>8657</v>
      </c>
      <c r="J854" s="517" t="s">
        <v>18947</v>
      </c>
      <c r="K854" s="518" t="s">
        <v>15713</v>
      </c>
      <c r="L854" s="517" t="s">
        <v>1738</v>
      </c>
    </row>
    <row r="855" spans="1:12" ht="54" x14ac:dyDescent="0.25">
      <c r="A855" s="517" t="s">
        <v>1997</v>
      </c>
      <c r="B855" s="517" t="s">
        <v>1998</v>
      </c>
      <c r="C855" s="517" t="s">
        <v>2281</v>
      </c>
      <c r="D855" s="517" t="s">
        <v>2282</v>
      </c>
      <c r="E855" s="518" t="s">
        <v>1626</v>
      </c>
      <c r="F855" s="517" t="s">
        <v>1626</v>
      </c>
      <c r="G855" s="520">
        <v>90688</v>
      </c>
      <c r="H855" s="519" t="s">
        <v>2569</v>
      </c>
      <c r="I855" s="517" t="s">
        <v>8657</v>
      </c>
      <c r="J855" s="517" t="s">
        <v>18947</v>
      </c>
      <c r="K855" s="518" t="s">
        <v>8102</v>
      </c>
      <c r="L855" s="517" t="s">
        <v>1738</v>
      </c>
    </row>
    <row r="856" spans="1:12" ht="40.5" x14ac:dyDescent="0.25">
      <c r="A856" s="517" t="s">
        <v>1997</v>
      </c>
      <c r="B856" s="517" t="s">
        <v>1998</v>
      </c>
      <c r="C856" s="517" t="s">
        <v>2281</v>
      </c>
      <c r="D856" s="517" t="s">
        <v>2282</v>
      </c>
      <c r="E856" s="518" t="s">
        <v>1626</v>
      </c>
      <c r="F856" s="517" t="s">
        <v>1626</v>
      </c>
      <c r="G856" s="520">
        <v>90689</v>
      </c>
      <c r="H856" s="519" t="s">
        <v>2570</v>
      </c>
      <c r="I856" s="517" t="s">
        <v>8657</v>
      </c>
      <c r="J856" s="517" t="s">
        <v>18947</v>
      </c>
      <c r="K856" s="518" t="s">
        <v>6858</v>
      </c>
      <c r="L856" s="517" t="s">
        <v>1738</v>
      </c>
    </row>
    <row r="857" spans="1:12" ht="54" x14ac:dyDescent="0.25">
      <c r="A857" s="517" t="s">
        <v>1997</v>
      </c>
      <c r="B857" s="517" t="s">
        <v>1998</v>
      </c>
      <c r="C857" s="517" t="s">
        <v>2281</v>
      </c>
      <c r="D857" s="517" t="s">
        <v>2282</v>
      </c>
      <c r="E857" s="518" t="s">
        <v>1626</v>
      </c>
      <c r="F857" s="517" t="s">
        <v>1626</v>
      </c>
      <c r="G857" s="520">
        <v>90690</v>
      </c>
      <c r="H857" s="519" t="s">
        <v>2571</v>
      </c>
      <c r="I857" s="517" t="s">
        <v>8657</v>
      </c>
      <c r="J857" s="517" t="s">
        <v>18947</v>
      </c>
      <c r="K857" s="518" t="s">
        <v>7955</v>
      </c>
      <c r="L857" s="517" t="s">
        <v>1738</v>
      </c>
    </row>
    <row r="858" spans="1:12" ht="54" x14ac:dyDescent="0.25">
      <c r="A858" s="517" t="s">
        <v>1997</v>
      </c>
      <c r="B858" s="517" t="s">
        <v>1998</v>
      </c>
      <c r="C858" s="517" t="s">
        <v>2281</v>
      </c>
      <c r="D858" s="517" t="s">
        <v>2282</v>
      </c>
      <c r="E858" s="518" t="s">
        <v>1626</v>
      </c>
      <c r="F858" s="517" t="s">
        <v>1626</v>
      </c>
      <c r="G858" s="520">
        <v>90691</v>
      </c>
      <c r="H858" s="519" t="s">
        <v>2572</v>
      </c>
      <c r="I858" s="517" t="s">
        <v>8657</v>
      </c>
      <c r="J858" s="517" t="s">
        <v>18947</v>
      </c>
      <c r="K858" s="518" t="s">
        <v>19118</v>
      </c>
      <c r="L858" s="517" t="s">
        <v>1738</v>
      </c>
    </row>
    <row r="859" spans="1:12" ht="54" x14ac:dyDescent="0.25">
      <c r="A859" s="517" t="s">
        <v>1997</v>
      </c>
      <c r="B859" s="517" t="s">
        <v>1998</v>
      </c>
      <c r="C859" s="517" t="s">
        <v>2281</v>
      </c>
      <c r="D859" s="517" t="s">
        <v>2282</v>
      </c>
      <c r="E859" s="518" t="s">
        <v>1626</v>
      </c>
      <c r="F859" s="517" t="s">
        <v>1626</v>
      </c>
      <c r="G859" s="520">
        <v>90957</v>
      </c>
      <c r="H859" s="519" t="s">
        <v>2573</v>
      </c>
      <c r="I859" s="517" t="s">
        <v>8657</v>
      </c>
      <c r="J859" s="517" t="s">
        <v>18812</v>
      </c>
      <c r="K859" s="518" t="s">
        <v>7348</v>
      </c>
      <c r="L859" s="517" t="s">
        <v>1738</v>
      </c>
    </row>
    <row r="860" spans="1:12" ht="54" x14ac:dyDescent="0.25">
      <c r="A860" s="517" t="s">
        <v>1997</v>
      </c>
      <c r="B860" s="517" t="s">
        <v>1998</v>
      </c>
      <c r="C860" s="517" t="s">
        <v>2281</v>
      </c>
      <c r="D860" s="517" t="s">
        <v>2282</v>
      </c>
      <c r="E860" s="518" t="s">
        <v>1626</v>
      </c>
      <c r="F860" s="517" t="s">
        <v>1626</v>
      </c>
      <c r="G860" s="520">
        <v>90958</v>
      </c>
      <c r="H860" s="519" t="s">
        <v>2574</v>
      </c>
      <c r="I860" s="517" t="s">
        <v>8657</v>
      </c>
      <c r="J860" s="517" t="s">
        <v>18812</v>
      </c>
      <c r="K860" s="518" t="s">
        <v>7060</v>
      </c>
      <c r="L860" s="517" t="s">
        <v>1738</v>
      </c>
    </row>
    <row r="861" spans="1:12" ht="54" x14ac:dyDescent="0.25">
      <c r="A861" s="517" t="s">
        <v>1997</v>
      </c>
      <c r="B861" s="517" t="s">
        <v>1998</v>
      </c>
      <c r="C861" s="517" t="s">
        <v>2281</v>
      </c>
      <c r="D861" s="517" t="s">
        <v>2282</v>
      </c>
      <c r="E861" s="518" t="s">
        <v>1626</v>
      </c>
      <c r="F861" s="517" t="s">
        <v>1626</v>
      </c>
      <c r="G861" s="520">
        <v>90960</v>
      </c>
      <c r="H861" s="519" t="s">
        <v>2575</v>
      </c>
      <c r="I861" s="517" t="s">
        <v>8657</v>
      </c>
      <c r="J861" s="517" t="s">
        <v>18947</v>
      </c>
      <c r="K861" s="518" t="s">
        <v>6972</v>
      </c>
      <c r="L861" s="517" t="s">
        <v>1738</v>
      </c>
    </row>
    <row r="862" spans="1:12" ht="54" x14ac:dyDescent="0.25">
      <c r="A862" s="517" t="s">
        <v>1997</v>
      </c>
      <c r="B862" s="517" t="s">
        <v>1998</v>
      </c>
      <c r="C862" s="517" t="s">
        <v>2281</v>
      </c>
      <c r="D862" s="517" t="s">
        <v>2282</v>
      </c>
      <c r="E862" s="518" t="s">
        <v>1626</v>
      </c>
      <c r="F862" s="517" t="s">
        <v>1626</v>
      </c>
      <c r="G862" s="520">
        <v>90961</v>
      </c>
      <c r="H862" s="519" t="s">
        <v>2576</v>
      </c>
      <c r="I862" s="517" t="s">
        <v>8657</v>
      </c>
      <c r="J862" s="517" t="s">
        <v>18947</v>
      </c>
      <c r="K862" s="518" t="s">
        <v>6861</v>
      </c>
      <c r="L862" s="517" t="s">
        <v>1738</v>
      </c>
    </row>
    <row r="863" spans="1:12" ht="54" x14ac:dyDescent="0.25">
      <c r="A863" s="517" t="s">
        <v>1997</v>
      </c>
      <c r="B863" s="517" t="s">
        <v>1998</v>
      </c>
      <c r="C863" s="517" t="s">
        <v>2281</v>
      </c>
      <c r="D863" s="517" t="s">
        <v>2282</v>
      </c>
      <c r="E863" s="518" t="s">
        <v>1626</v>
      </c>
      <c r="F863" s="517" t="s">
        <v>1626</v>
      </c>
      <c r="G863" s="520">
        <v>90962</v>
      </c>
      <c r="H863" s="519" t="s">
        <v>2577</v>
      </c>
      <c r="I863" s="517" t="s">
        <v>8657</v>
      </c>
      <c r="J863" s="517" t="s">
        <v>18947</v>
      </c>
      <c r="K863" s="518" t="s">
        <v>7793</v>
      </c>
      <c r="L863" s="517" t="s">
        <v>1738</v>
      </c>
    </row>
    <row r="864" spans="1:12" ht="54" x14ac:dyDescent="0.25">
      <c r="A864" s="517" t="s">
        <v>1997</v>
      </c>
      <c r="B864" s="517" t="s">
        <v>1998</v>
      </c>
      <c r="C864" s="517" t="s">
        <v>2281</v>
      </c>
      <c r="D864" s="517" t="s">
        <v>2282</v>
      </c>
      <c r="E864" s="518" t="s">
        <v>1626</v>
      </c>
      <c r="F864" s="517" t="s">
        <v>1626</v>
      </c>
      <c r="G864" s="520">
        <v>90963</v>
      </c>
      <c r="H864" s="519" t="s">
        <v>2578</v>
      </c>
      <c r="I864" s="517" t="s">
        <v>8657</v>
      </c>
      <c r="J864" s="517" t="s">
        <v>18947</v>
      </c>
      <c r="K864" s="518" t="s">
        <v>11133</v>
      </c>
      <c r="L864" s="517" t="s">
        <v>1738</v>
      </c>
    </row>
    <row r="865" spans="1:12" ht="54" x14ac:dyDescent="0.25">
      <c r="A865" s="517" t="s">
        <v>1997</v>
      </c>
      <c r="B865" s="517" t="s">
        <v>1998</v>
      </c>
      <c r="C865" s="517" t="s">
        <v>2281</v>
      </c>
      <c r="D865" s="517" t="s">
        <v>2282</v>
      </c>
      <c r="E865" s="518" t="s">
        <v>1626</v>
      </c>
      <c r="F865" s="517" t="s">
        <v>1626</v>
      </c>
      <c r="G865" s="520">
        <v>90968</v>
      </c>
      <c r="H865" s="519" t="s">
        <v>2579</v>
      </c>
      <c r="I865" s="517" t="s">
        <v>8657</v>
      </c>
      <c r="J865" s="517" t="s">
        <v>18812</v>
      </c>
      <c r="K865" s="518" t="s">
        <v>6793</v>
      </c>
      <c r="L865" s="517" t="s">
        <v>1738</v>
      </c>
    </row>
    <row r="866" spans="1:12" ht="54" x14ac:dyDescent="0.25">
      <c r="A866" s="517" t="s">
        <v>1997</v>
      </c>
      <c r="B866" s="517" t="s">
        <v>1998</v>
      </c>
      <c r="C866" s="517" t="s">
        <v>2281</v>
      </c>
      <c r="D866" s="517" t="s">
        <v>2282</v>
      </c>
      <c r="E866" s="518" t="s">
        <v>1626</v>
      </c>
      <c r="F866" s="517" t="s">
        <v>1626</v>
      </c>
      <c r="G866" s="520">
        <v>90969</v>
      </c>
      <c r="H866" s="519" t="s">
        <v>2580</v>
      </c>
      <c r="I866" s="517" t="s">
        <v>8657</v>
      </c>
      <c r="J866" s="517" t="s">
        <v>18812</v>
      </c>
      <c r="K866" s="518" t="s">
        <v>6861</v>
      </c>
      <c r="L866" s="517" t="s">
        <v>1738</v>
      </c>
    </row>
    <row r="867" spans="1:12" ht="54" x14ac:dyDescent="0.25">
      <c r="A867" s="517" t="s">
        <v>1997</v>
      </c>
      <c r="B867" s="517" t="s">
        <v>1998</v>
      </c>
      <c r="C867" s="517" t="s">
        <v>2281</v>
      </c>
      <c r="D867" s="517" t="s">
        <v>2282</v>
      </c>
      <c r="E867" s="518" t="s">
        <v>1626</v>
      </c>
      <c r="F867" s="517" t="s">
        <v>1626</v>
      </c>
      <c r="G867" s="520">
        <v>90970</v>
      </c>
      <c r="H867" s="519" t="s">
        <v>2581</v>
      </c>
      <c r="I867" s="517" t="s">
        <v>8657</v>
      </c>
      <c r="J867" s="517" t="s">
        <v>18812</v>
      </c>
      <c r="K867" s="518" t="s">
        <v>7951</v>
      </c>
      <c r="L867" s="517" t="s">
        <v>1738</v>
      </c>
    </row>
    <row r="868" spans="1:12" ht="54" x14ac:dyDescent="0.25">
      <c r="A868" s="517" t="s">
        <v>1997</v>
      </c>
      <c r="B868" s="517" t="s">
        <v>1998</v>
      </c>
      <c r="C868" s="517" t="s">
        <v>2281</v>
      </c>
      <c r="D868" s="517" t="s">
        <v>2282</v>
      </c>
      <c r="E868" s="518" t="s">
        <v>1626</v>
      </c>
      <c r="F868" s="517" t="s">
        <v>1626</v>
      </c>
      <c r="G868" s="520">
        <v>90971</v>
      </c>
      <c r="H868" s="519" t="s">
        <v>2582</v>
      </c>
      <c r="I868" s="517" t="s">
        <v>8657</v>
      </c>
      <c r="J868" s="517" t="s">
        <v>18947</v>
      </c>
      <c r="K868" s="518" t="s">
        <v>15762</v>
      </c>
      <c r="L868" s="517" t="s">
        <v>1738</v>
      </c>
    </row>
    <row r="869" spans="1:12" ht="54" x14ac:dyDescent="0.25">
      <c r="A869" s="517" t="s">
        <v>1997</v>
      </c>
      <c r="B869" s="517" t="s">
        <v>1998</v>
      </c>
      <c r="C869" s="517" t="s">
        <v>2281</v>
      </c>
      <c r="D869" s="517" t="s">
        <v>2282</v>
      </c>
      <c r="E869" s="518" t="s">
        <v>1626</v>
      </c>
      <c r="F869" s="517" t="s">
        <v>1626</v>
      </c>
      <c r="G869" s="520">
        <v>90975</v>
      </c>
      <c r="H869" s="519" t="s">
        <v>2583</v>
      </c>
      <c r="I869" s="517" t="s">
        <v>8657</v>
      </c>
      <c r="J869" s="517" t="s">
        <v>18812</v>
      </c>
      <c r="K869" s="518" t="s">
        <v>9880</v>
      </c>
      <c r="L869" s="517" t="s">
        <v>1738</v>
      </c>
    </row>
    <row r="870" spans="1:12" ht="54" x14ac:dyDescent="0.25">
      <c r="A870" s="517" t="s">
        <v>1997</v>
      </c>
      <c r="B870" s="517" t="s">
        <v>1998</v>
      </c>
      <c r="C870" s="517" t="s">
        <v>2281</v>
      </c>
      <c r="D870" s="517" t="s">
        <v>2282</v>
      </c>
      <c r="E870" s="518" t="s">
        <v>1626</v>
      </c>
      <c r="F870" s="517" t="s">
        <v>1626</v>
      </c>
      <c r="G870" s="520">
        <v>90976</v>
      </c>
      <c r="H870" s="519" t="s">
        <v>2584</v>
      </c>
      <c r="I870" s="517" t="s">
        <v>8657</v>
      </c>
      <c r="J870" s="517" t="s">
        <v>18812</v>
      </c>
      <c r="K870" s="518" t="s">
        <v>17927</v>
      </c>
      <c r="L870" s="517" t="s">
        <v>1738</v>
      </c>
    </row>
    <row r="871" spans="1:12" ht="54" x14ac:dyDescent="0.25">
      <c r="A871" s="517" t="s">
        <v>1997</v>
      </c>
      <c r="B871" s="517" t="s">
        <v>1998</v>
      </c>
      <c r="C871" s="517" t="s">
        <v>2281</v>
      </c>
      <c r="D871" s="517" t="s">
        <v>2282</v>
      </c>
      <c r="E871" s="518" t="s">
        <v>1626</v>
      </c>
      <c r="F871" s="517" t="s">
        <v>1626</v>
      </c>
      <c r="G871" s="520">
        <v>90977</v>
      </c>
      <c r="H871" s="519" t="s">
        <v>2585</v>
      </c>
      <c r="I871" s="517" t="s">
        <v>8657</v>
      </c>
      <c r="J871" s="517" t="s">
        <v>18812</v>
      </c>
      <c r="K871" s="518" t="s">
        <v>8730</v>
      </c>
      <c r="L871" s="517" t="s">
        <v>1738</v>
      </c>
    </row>
    <row r="872" spans="1:12" ht="54" x14ac:dyDescent="0.25">
      <c r="A872" s="517" t="s">
        <v>1997</v>
      </c>
      <c r="B872" s="517" t="s">
        <v>1998</v>
      </c>
      <c r="C872" s="517" t="s">
        <v>2281</v>
      </c>
      <c r="D872" s="517" t="s">
        <v>2282</v>
      </c>
      <c r="E872" s="518" t="s">
        <v>1626</v>
      </c>
      <c r="F872" s="517" t="s">
        <v>1626</v>
      </c>
      <c r="G872" s="520">
        <v>90978</v>
      </c>
      <c r="H872" s="519" t="s">
        <v>2586</v>
      </c>
      <c r="I872" s="517" t="s">
        <v>8657</v>
      </c>
      <c r="J872" s="517" t="s">
        <v>18947</v>
      </c>
      <c r="K872" s="518" t="s">
        <v>14721</v>
      </c>
      <c r="L872" s="517" t="s">
        <v>1738</v>
      </c>
    </row>
    <row r="873" spans="1:12" ht="54" x14ac:dyDescent="0.25">
      <c r="A873" s="517" t="s">
        <v>1997</v>
      </c>
      <c r="B873" s="517" t="s">
        <v>1998</v>
      </c>
      <c r="C873" s="517" t="s">
        <v>2281</v>
      </c>
      <c r="D873" s="517" t="s">
        <v>2282</v>
      </c>
      <c r="E873" s="518" t="s">
        <v>1626</v>
      </c>
      <c r="F873" s="517" t="s">
        <v>1626</v>
      </c>
      <c r="G873" s="520">
        <v>90992</v>
      </c>
      <c r="H873" s="519" t="s">
        <v>2587</v>
      </c>
      <c r="I873" s="517" t="s">
        <v>8657</v>
      </c>
      <c r="J873" s="517" t="s">
        <v>18812</v>
      </c>
      <c r="K873" s="518" t="s">
        <v>8661</v>
      </c>
      <c r="L873" s="517" t="s">
        <v>1738</v>
      </c>
    </row>
    <row r="874" spans="1:12" ht="54" x14ac:dyDescent="0.25">
      <c r="A874" s="517" t="s">
        <v>1997</v>
      </c>
      <c r="B874" s="517" t="s">
        <v>1998</v>
      </c>
      <c r="C874" s="517" t="s">
        <v>2281</v>
      </c>
      <c r="D874" s="517" t="s">
        <v>2282</v>
      </c>
      <c r="E874" s="518" t="s">
        <v>1626</v>
      </c>
      <c r="F874" s="517" t="s">
        <v>1626</v>
      </c>
      <c r="G874" s="520">
        <v>90993</v>
      </c>
      <c r="H874" s="519" t="s">
        <v>2588</v>
      </c>
      <c r="I874" s="517" t="s">
        <v>8657</v>
      </c>
      <c r="J874" s="517" t="s">
        <v>18812</v>
      </c>
      <c r="K874" s="518" t="s">
        <v>7304</v>
      </c>
      <c r="L874" s="517" t="s">
        <v>1738</v>
      </c>
    </row>
    <row r="875" spans="1:12" ht="54" x14ac:dyDescent="0.25">
      <c r="A875" s="517" t="s">
        <v>1997</v>
      </c>
      <c r="B875" s="517" t="s">
        <v>1998</v>
      </c>
      <c r="C875" s="517" t="s">
        <v>2281</v>
      </c>
      <c r="D875" s="517" t="s">
        <v>2282</v>
      </c>
      <c r="E875" s="518" t="s">
        <v>1626</v>
      </c>
      <c r="F875" s="517" t="s">
        <v>1626</v>
      </c>
      <c r="G875" s="520">
        <v>90994</v>
      </c>
      <c r="H875" s="519" t="s">
        <v>2589</v>
      </c>
      <c r="I875" s="517" t="s">
        <v>8657</v>
      </c>
      <c r="J875" s="517" t="s">
        <v>18812</v>
      </c>
      <c r="K875" s="518" t="s">
        <v>7355</v>
      </c>
      <c r="L875" s="517" t="s">
        <v>1738</v>
      </c>
    </row>
    <row r="876" spans="1:12" ht="54" x14ac:dyDescent="0.25">
      <c r="A876" s="517" t="s">
        <v>1997</v>
      </c>
      <c r="B876" s="517" t="s">
        <v>1998</v>
      </c>
      <c r="C876" s="517" t="s">
        <v>2281</v>
      </c>
      <c r="D876" s="517" t="s">
        <v>2282</v>
      </c>
      <c r="E876" s="518" t="s">
        <v>1626</v>
      </c>
      <c r="F876" s="517" t="s">
        <v>1626</v>
      </c>
      <c r="G876" s="520">
        <v>90995</v>
      </c>
      <c r="H876" s="519" t="s">
        <v>2590</v>
      </c>
      <c r="I876" s="517" t="s">
        <v>8657</v>
      </c>
      <c r="J876" s="517" t="s">
        <v>18947</v>
      </c>
      <c r="K876" s="518" t="s">
        <v>19119</v>
      </c>
      <c r="L876" s="517" t="s">
        <v>1738</v>
      </c>
    </row>
    <row r="877" spans="1:12" ht="81" x14ac:dyDescent="0.25">
      <c r="A877" s="517" t="s">
        <v>1997</v>
      </c>
      <c r="B877" s="517" t="s">
        <v>1998</v>
      </c>
      <c r="C877" s="517" t="s">
        <v>2281</v>
      </c>
      <c r="D877" s="517" t="s">
        <v>2282</v>
      </c>
      <c r="E877" s="518" t="s">
        <v>1626</v>
      </c>
      <c r="F877" s="517" t="s">
        <v>1626</v>
      </c>
      <c r="G877" s="520">
        <v>91021</v>
      </c>
      <c r="H877" s="519" t="s">
        <v>2591</v>
      </c>
      <c r="I877" s="517" t="s">
        <v>8657</v>
      </c>
      <c r="J877" s="517" t="s">
        <v>18812</v>
      </c>
      <c r="K877" s="518" t="s">
        <v>6760</v>
      </c>
      <c r="L877" s="517" t="s">
        <v>1738</v>
      </c>
    </row>
    <row r="878" spans="1:12" ht="67.5" x14ac:dyDescent="0.25">
      <c r="A878" s="517" t="s">
        <v>1997</v>
      </c>
      <c r="B878" s="517" t="s">
        <v>1998</v>
      </c>
      <c r="C878" s="517" t="s">
        <v>2281</v>
      </c>
      <c r="D878" s="517" t="s">
        <v>2282</v>
      </c>
      <c r="E878" s="518" t="s">
        <v>1626</v>
      </c>
      <c r="F878" s="517" t="s">
        <v>1626</v>
      </c>
      <c r="G878" s="520">
        <v>91026</v>
      </c>
      <c r="H878" s="519" t="s">
        <v>2592</v>
      </c>
      <c r="I878" s="517" t="s">
        <v>8657</v>
      </c>
      <c r="J878" s="517" t="s">
        <v>18812</v>
      </c>
      <c r="K878" s="518" t="s">
        <v>8308</v>
      </c>
      <c r="L878" s="517" t="s">
        <v>1738</v>
      </c>
    </row>
    <row r="879" spans="1:12" ht="67.5" x14ac:dyDescent="0.25">
      <c r="A879" s="517" t="s">
        <v>1997</v>
      </c>
      <c r="B879" s="517" t="s">
        <v>1998</v>
      </c>
      <c r="C879" s="517" t="s">
        <v>2281</v>
      </c>
      <c r="D879" s="517" t="s">
        <v>2282</v>
      </c>
      <c r="E879" s="518" t="s">
        <v>1626</v>
      </c>
      <c r="F879" s="517" t="s">
        <v>1626</v>
      </c>
      <c r="G879" s="520">
        <v>91027</v>
      </c>
      <c r="H879" s="519" t="s">
        <v>2593</v>
      </c>
      <c r="I879" s="517" t="s">
        <v>8657</v>
      </c>
      <c r="J879" s="517" t="s">
        <v>18812</v>
      </c>
      <c r="K879" s="518" t="s">
        <v>7419</v>
      </c>
      <c r="L879" s="517" t="s">
        <v>1738</v>
      </c>
    </row>
    <row r="880" spans="1:12" ht="67.5" x14ac:dyDescent="0.25">
      <c r="A880" s="517" t="s">
        <v>1997</v>
      </c>
      <c r="B880" s="517" t="s">
        <v>1998</v>
      </c>
      <c r="C880" s="517" t="s">
        <v>2281</v>
      </c>
      <c r="D880" s="517" t="s">
        <v>2282</v>
      </c>
      <c r="E880" s="518" t="s">
        <v>1626</v>
      </c>
      <c r="F880" s="517" t="s">
        <v>1626</v>
      </c>
      <c r="G880" s="520">
        <v>91028</v>
      </c>
      <c r="H880" s="519" t="s">
        <v>2594</v>
      </c>
      <c r="I880" s="517" t="s">
        <v>8657</v>
      </c>
      <c r="J880" s="517" t="s">
        <v>18812</v>
      </c>
      <c r="K880" s="518" t="s">
        <v>6826</v>
      </c>
      <c r="L880" s="517" t="s">
        <v>1738</v>
      </c>
    </row>
    <row r="881" spans="1:12" ht="67.5" x14ac:dyDescent="0.25">
      <c r="A881" s="517" t="s">
        <v>1997</v>
      </c>
      <c r="B881" s="517" t="s">
        <v>1998</v>
      </c>
      <c r="C881" s="517" t="s">
        <v>2281</v>
      </c>
      <c r="D881" s="517" t="s">
        <v>2282</v>
      </c>
      <c r="E881" s="518" t="s">
        <v>1626</v>
      </c>
      <c r="F881" s="517" t="s">
        <v>1626</v>
      </c>
      <c r="G881" s="520">
        <v>91029</v>
      </c>
      <c r="H881" s="519" t="s">
        <v>2595</v>
      </c>
      <c r="I881" s="517" t="s">
        <v>8657</v>
      </c>
      <c r="J881" s="517" t="s">
        <v>18812</v>
      </c>
      <c r="K881" s="518" t="s">
        <v>15915</v>
      </c>
      <c r="L881" s="517" t="s">
        <v>1738</v>
      </c>
    </row>
    <row r="882" spans="1:12" ht="67.5" x14ac:dyDescent="0.25">
      <c r="A882" s="517" t="s">
        <v>1997</v>
      </c>
      <c r="B882" s="517" t="s">
        <v>1998</v>
      </c>
      <c r="C882" s="517" t="s">
        <v>2281</v>
      </c>
      <c r="D882" s="517" t="s">
        <v>2282</v>
      </c>
      <c r="E882" s="518" t="s">
        <v>1626</v>
      </c>
      <c r="F882" s="517" t="s">
        <v>1626</v>
      </c>
      <c r="G882" s="520">
        <v>91030</v>
      </c>
      <c r="H882" s="519" t="s">
        <v>2596</v>
      </c>
      <c r="I882" s="517" t="s">
        <v>8657</v>
      </c>
      <c r="J882" s="517" t="s">
        <v>18947</v>
      </c>
      <c r="K882" s="518" t="s">
        <v>19120</v>
      </c>
      <c r="L882" s="517" t="s">
        <v>1738</v>
      </c>
    </row>
    <row r="883" spans="1:12" ht="54" x14ac:dyDescent="0.25">
      <c r="A883" s="517" t="s">
        <v>1997</v>
      </c>
      <c r="B883" s="517" t="s">
        <v>1998</v>
      </c>
      <c r="C883" s="517" t="s">
        <v>2281</v>
      </c>
      <c r="D883" s="517" t="s">
        <v>2282</v>
      </c>
      <c r="E883" s="518" t="s">
        <v>1626</v>
      </c>
      <c r="F883" s="517" t="s">
        <v>1626</v>
      </c>
      <c r="G883" s="520">
        <v>91273</v>
      </c>
      <c r="H883" s="519" t="s">
        <v>2597</v>
      </c>
      <c r="I883" s="517" t="s">
        <v>8657</v>
      </c>
      <c r="J883" s="517" t="s">
        <v>18812</v>
      </c>
      <c r="K883" s="518" t="s">
        <v>7287</v>
      </c>
      <c r="L883" s="517" t="s">
        <v>1738</v>
      </c>
    </row>
    <row r="884" spans="1:12" ht="54" x14ac:dyDescent="0.25">
      <c r="A884" s="517" t="s">
        <v>1997</v>
      </c>
      <c r="B884" s="517" t="s">
        <v>1998</v>
      </c>
      <c r="C884" s="517" t="s">
        <v>2281</v>
      </c>
      <c r="D884" s="517" t="s">
        <v>2282</v>
      </c>
      <c r="E884" s="518" t="s">
        <v>1626</v>
      </c>
      <c r="F884" s="517" t="s">
        <v>1626</v>
      </c>
      <c r="G884" s="520">
        <v>91274</v>
      </c>
      <c r="H884" s="519" t="s">
        <v>2598</v>
      </c>
      <c r="I884" s="517" t="s">
        <v>8657</v>
      </c>
      <c r="J884" s="517" t="s">
        <v>18812</v>
      </c>
      <c r="K884" s="518" t="s">
        <v>7244</v>
      </c>
      <c r="L884" s="517" t="s">
        <v>1738</v>
      </c>
    </row>
    <row r="885" spans="1:12" ht="54" x14ac:dyDescent="0.25">
      <c r="A885" s="517" t="s">
        <v>1997</v>
      </c>
      <c r="B885" s="517" t="s">
        <v>1998</v>
      </c>
      <c r="C885" s="517" t="s">
        <v>2281</v>
      </c>
      <c r="D885" s="517" t="s">
        <v>2282</v>
      </c>
      <c r="E885" s="518" t="s">
        <v>1626</v>
      </c>
      <c r="F885" s="517" t="s">
        <v>1626</v>
      </c>
      <c r="G885" s="520">
        <v>91275</v>
      </c>
      <c r="H885" s="519" t="s">
        <v>2599</v>
      </c>
      <c r="I885" s="517" t="s">
        <v>8657</v>
      </c>
      <c r="J885" s="517" t="s">
        <v>18812</v>
      </c>
      <c r="K885" s="518" t="s">
        <v>7346</v>
      </c>
      <c r="L885" s="517" t="s">
        <v>1738</v>
      </c>
    </row>
    <row r="886" spans="1:12" ht="54" x14ac:dyDescent="0.25">
      <c r="A886" s="517" t="s">
        <v>1997</v>
      </c>
      <c r="B886" s="517" t="s">
        <v>1998</v>
      </c>
      <c r="C886" s="517" t="s">
        <v>2281</v>
      </c>
      <c r="D886" s="517" t="s">
        <v>2282</v>
      </c>
      <c r="E886" s="518" t="s">
        <v>1626</v>
      </c>
      <c r="F886" s="517" t="s">
        <v>1626</v>
      </c>
      <c r="G886" s="520">
        <v>91276</v>
      </c>
      <c r="H886" s="519" t="s">
        <v>2600</v>
      </c>
      <c r="I886" s="517" t="s">
        <v>8657</v>
      </c>
      <c r="J886" s="517" t="s">
        <v>18947</v>
      </c>
      <c r="K886" s="518" t="s">
        <v>7174</v>
      </c>
      <c r="L886" s="517" t="s">
        <v>1738</v>
      </c>
    </row>
    <row r="887" spans="1:12" ht="67.5" x14ac:dyDescent="0.25">
      <c r="A887" s="517" t="s">
        <v>1997</v>
      </c>
      <c r="B887" s="517" t="s">
        <v>1998</v>
      </c>
      <c r="C887" s="517" t="s">
        <v>2281</v>
      </c>
      <c r="D887" s="517" t="s">
        <v>2282</v>
      </c>
      <c r="E887" s="518" t="s">
        <v>1626</v>
      </c>
      <c r="F887" s="517" t="s">
        <v>1626</v>
      </c>
      <c r="G887" s="520">
        <v>91279</v>
      </c>
      <c r="H887" s="519" t="s">
        <v>2601</v>
      </c>
      <c r="I887" s="517" t="s">
        <v>8657</v>
      </c>
      <c r="J887" s="517" t="s">
        <v>18812</v>
      </c>
      <c r="K887" s="518" t="s">
        <v>6847</v>
      </c>
      <c r="L887" s="517" t="s">
        <v>1738</v>
      </c>
    </row>
    <row r="888" spans="1:12" ht="67.5" x14ac:dyDescent="0.25">
      <c r="A888" s="517" t="s">
        <v>1997</v>
      </c>
      <c r="B888" s="517" t="s">
        <v>1998</v>
      </c>
      <c r="C888" s="517" t="s">
        <v>2281</v>
      </c>
      <c r="D888" s="517" t="s">
        <v>2282</v>
      </c>
      <c r="E888" s="518" t="s">
        <v>1626</v>
      </c>
      <c r="F888" s="517" t="s">
        <v>1626</v>
      </c>
      <c r="G888" s="520">
        <v>91280</v>
      </c>
      <c r="H888" s="519" t="s">
        <v>2602</v>
      </c>
      <c r="I888" s="517" t="s">
        <v>8657</v>
      </c>
      <c r="J888" s="517" t="s">
        <v>18812</v>
      </c>
      <c r="K888" s="518" t="s">
        <v>7401</v>
      </c>
      <c r="L888" s="517" t="s">
        <v>1738</v>
      </c>
    </row>
    <row r="889" spans="1:12" ht="67.5" x14ac:dyDescent="0.25">
      <c r="A889" s="517" t="s">
        <v>1997</v>
      </c>
      <c r="B889" s="517" t="s">
        <v>1998</v>
      </c>
      <c r="C889" s="517" t="s">
        <v>2281</v>
      </c>
      <c r="D889" s="517" t="s">
        <v>2282</v>
      </c>
      <c r="E889" s="518" t="s">
        <v>1626</v>
      </c>
      <c r="F889" s="517" t="s">
        <v>1626</v>
      </c>
      <c r="G889" s="520">
        <v>91281</v>
      </c>
      <c r="H889" s="519" t="s">
        <v>2603</v>
      </c>
      <c r="I889" s="517" t="s">
        <v>8657</v>
      </c>
      <c r="J889" s="517" t="s">
        <v>18812</v>
      </c>
      <c r="K889" s="518" t="s">
        <v>6751</v>
      </c>
      <c r="L889" s="517" t="s">
        <v>1738</v>
      </c>
    </row>
    <row r="890" spans="1:12" ht="81" x14ac:dyDescent="0.25">
      <c r="A890" s="517" t="s">
        <v>1997</v>
      </c>
      <c r="B890" s="517" t="s">
        <v>1998</v>
      </c>
      <c r="C890" s="517" t="s">
        <v>2281</v>
      </c>
      <c r="D890" s="517" t="s">
        <v>2282</v>
      </c>
      <c r="E890" s="518" t="s">
        <v>1626</v>
      </c>
      <c r="F890" s="517" t="s">
        <v>1626</v>
      </c>
      <c r="G890" s="520">
        <v>91282</v>
      </c>
      <c r="H890" s="519" t="s">
        <v>2604</v>
      </c>
      <c r="I890" s="517" t="s">
        <v>8657</v>
      </c>
      <c r="J890" s="517" t="s">
        <v>18947</v>
      </c>
      <c r="K890" s="518" t="s">
        <v>7192</v>
      </c>
      <c r="L890" s="517" t="s">
        <v>1738</v>
      </c>
    </row>
    <row r="891" spans="1:12" ht="67.5" x14ac:dyDescent="0.25">
      <c r="A891" s="517" t="s">
        <v>1997</v>
      </c>
      <c r="B891" s="517" t="s">
        <v>1998</v>
      </c>
      <c r="C891" s="517" t="s">
        <v>2281</v>
      </c>
      <c r="D891" s="517" t="s">
        <v>2282</v>
      </c>
      <c r="E891" s="518" t="s">
        <v>1626</v>
      </c>
      <c r="F891" s="517" t="s">
        <v>1626</v>
      </c>
      <c r="G891" s="520">
        <v>91354</v>
      </c>
      <c r="H891" s="519" t="s">
        <v>2605</v>
      </c>
      <c r="I891" s="517" t="s">
        <v>8657</v>
      </c>
      <c r="J891" s="517" t="s">
        <v>18812</v>
      </c>
      <c r="K891" s="518" t="s">
        <v>7533</v>
      </c>
      <c r="L891" s="517" t="s">
        <v>1738</v>
      </c>
    </row>
    <row r="892" spans="1:12" ht="54" x14ac:dyDescent="0.25">
      <c r="A892" s="517" t="s">
        <v>1997</v>
      </c>
      <c r="B892" s="517" t="s">
        <v>1998</v>
      </c>
      <c r="C892" s="517" t="s">
        <v>2281</v>
      </c>
      <c r="D892" s="517" t="s">
        <v>2282</v>
      </c>
      <c r="E892" s="518" t="s">
        <v>1626</v>
      </c>
      <c r="F892" s="517" t="s">
        <v>1626</v>
      </c>
      <c r="G892" s="520">
        <v>91355</v>
      </c>
      <c r="H892" s="519" t="s">
        <v>2606</v>
      </c>
      <c r="I892" s="517" t="s">
        <v>8657</v>
      </c>
      <c r="J892" s="517" t="s">
        <v>18812</v>
      </c>
      <c r="K892" s="518" t="s">
        <v>17698</v>
      </c>
      <c r="L892" s="517" t="s">
        <v>1738</v>
      </c>
    </row>
    <row r="893" spans="1:12" ht="67.5" x14ac:dyDescent="0.25">
      <c r="A893" s="517" t="s">
        <v>1997</v>
      </c>
      <c r="B893" s="517" t="s">
        <v>1998</v>
      </c>
      <c r="C893" s="517" t="s">
        <v>2281</v>
      </c>
      <c r="D893" s="517" t="s">
        <v>2282</v>
      </c>
      <c r="E893" s="518" t="s">
        <v>1626</v>
      </c>
      <c r="F893" s="517" t="s">
        <v>1626</v>
      </c>
      <c r="G893" s="520">
        <v>91356</v>
      </c>
      <c r="H893" s="519" t="s">
        <v>2607</v>
      </c>
      <c r="I893" s="517" t="s">
        <v>8657</v>
      </c>
      <c r="J893" s="517" t="s">
        <v>18812</v>
      </c>
      <c r="K893" s="518" t="s">
        <v>7340</v>
      </c>
      <c r="L893" s="517" t="s">
        <v>1738</v>
      </c>
    </row>
    <row r="894" spans="1:12" ht="67.5" x14ac:dyDescent="0.25">
      <c r="A894" s="517" t="s">
        <v>1997</v>
      </c>
      <c r="B894" s="517" t="s">
        <v>1998</v>
      </c>
      <c r="C894" s="517" t="s">
        <v>2281</v>
      </c>
      <c r="D894" s="517" t="s">
        <v>2282</v>
      </c>
      <c r="E894" s="518" t="s">
        <v>1626</v>
      </c>
      <c r="F894" s="517" t="s">
        <v>1626</v>
      </c>
      <c r="G894" s="520">
        <v>91359</v>
      </c>
      <c r="H894" s="519" t="s">
        <v>2608</v>
      </c>
      <c r="I894" s="517" t="s">
        <v>8657</v>
      </c>
      <c r="J894" s="517" t="s">
        <v>18812</v>
      </c>
      <c r="K894" s="518" t="s">
        <v>7083</v>
      </c>
      <c r="L894" s="517" t="s">
        <v>1738</v>
      </c>
    </row>
    <row r="895" spans="1:12" ht="67.5" x14ac:dyDescent="0.25">
      <c r="A895" s="517" t="s">
        <v>1997</v>
      </c>
      <c r="B895" s="517" t="s">
        <v>1998</v>
      </c>
      <c r="C895" s="517" t="s">
        <v>2281</v>
      </c>
      <c r="D895" s="517" t="s">
        <v>2282</v>
      </c>
      <c r="E895" s="518" t="s">
        <v>1626</v>
      </c>
      <c r="F895" s="517" t="s">
        <v>1626</v>
      </c>
      <c r="G895" s="520">
        <v>91360</v>
      </c>
      <c r="H895" s="519" t="s">
        <v>2609</v>
      </c>
      <c r="I895" s="517" t="s">
        <v>8657</v>
      </c>
      <c r="J895" s="517" t="s">
        <v>18812</v>
      </c>
      <c r="K895" s="518" t="s">
        <v>6904</v>
      </c>
      <c r="L895" s="517" t="s">
        <v>1738</v>
      </c>
    </row>
    <row r="896" spans="1:12" ht="67.5" x14ac:dyDescent="0.25">
      <c r="A896" s="517" t="s">
        <v>1997</v>
      </c>
      <c r="B896" s="517" t="s">
        <v>1998</v>
      </c>
      <c r="C896" s="517" t="s">
        <v>2281</v>
      </c>
      <c r="D896" s="517" t="s">
        <v>2282</v>
      </c>
      <c r="E896" s="518" t="s">
        <v>1626</v>
      </c>
      <c r="F896" s="517" t="s">
        <v>1626</v>
      </c>
      <c r="G896" s="520">
        <v>91361</v>
      </c>
      <c r="H896" s="519" t="s">
        <v>2610</v>
      </c>
      <c r="I896" s="517" t="s">
        <v>8657</v>
      </c>
      <c r="J896" s="517" t="s">
        <v>18812</v>
      </c>
      <c r="K896" s="518" t="s">
        <v>6767</v>
      </c>
      <c r="L896" s="517" t="s">
        <v>1738</v>
      </c>
    </row>
    <row r="897" spans="1:12" ht="67.5" x14ac:dyDescent="0.25">
      <c r="A897" s="517" t="s">
        <v>1997</v>
      </c>
      <c r="B897" s="517" t="s">
        <v>1998</v>
      </c>
      <c r="C897" s="517" t="s">
        <v>2281</v>
      </c>
      <c r="D897" s="517" t="s">
        <v>2282</v>
      </c>
      <c r="E897" s="518" t="s">
        <v>1626</v>
      </c>
      <c r="F897" s="517" t="s">
        <v>1626</v>
      </c>
      <c r="G897" s="520">
        <v>91367</v>
      </c>
      <c r="H897" s="519" t="s">
        <v>2611</v>
      </c>
      <c r="I897" s="517" t="s">
        <v>8657</v>
      </c>
      <c r="J897" s="517" t="s">
        <v>18812</v>
      </c>
      <c r="K897" s="518" t="s">
        <v>7343</v>
      </c>
      <c r="L897" s="517" t="s">
        <v>1738</v>
      </c>
    </row>
    <row r="898" spans="1:12" ht="67.5" x14ac:dyDescent="0.25">
      <c r="A898" s="517" t="s">
        <v>1997</v>
      </c>
      <c r="B898" s="517" t="s">
        <v>1998</v>
      </c>
      <c r="C898" s="517" t="s">
        <v>2281</v>
      </c>
      <c r="D898" s="517" t="s">
        <v>2282</v>
      </c>
      <c r="E898" s="518" t="s">
        <v>1626</v>
      </c>
      <c r="F898" s="517" t="s">
        <v>1626</v>
      </c>
      <c r="G898" s="520">
        <v>91368</v>
      </c>
      <c r="H898" s="519" t="s">
        <v>2612</v>
      </c>
      <c r="I898" s="517" t="s">
        <v>8657</v>
      </c>
      <c r="J898" s="517" t="s">
        <v>18812</v>
      </c>
      <c r="K898" s="518" t="s">
        <v>7419</v>
      </c>
      <c r="L898" s="517" t="s">
        <v>1738</v>
      </c>
    </row>
    <row r="899" spans="1:12" ht="81" x14ac:dyDescent="0.25">
      <c r="A899" s="517" t="s">
        <v>1997</v>
      </c>
      <c r="B899" s="517" t="s">
        <v>1998</v>
      </c>
      <c r="C899" s="517" t="s">
        <v>2281</v>
      </c>
      <c r="D899" s="517" t="s">
        <v>2282</v>
      </c>
      <c r="E899" s="518" t="s">
        <v>1626</v>
      </c>
      <c r="F899" s="517" t="s">
        <v>1626</v>
      </c>
      <c r="G899" s="520">
        <v>91369</v>
      </c>
      <c r="H899" s="519" t="s">
        <v>2613</v>
      </c>
      <c r="I899" s="517" t="s">
        <v>8657</v>
      </c>
      <c r="J899" s="517" t="s">
        <v>18812</v>
      </c>
      <c r="K899" s="518" t="s">
        <v>6915</v>
      </c>
      <c r="L899" s="517" t="s">
        <v>1738</v>
      </c>
    </row>
    <row r="900" spans="1:12" ht="67.5" x14ac:dyDescent="0.25">
      <c r="A900" s="517" t="s">
        <v>1997</v>
      </c>
      <c r="B900" s="517" t="s">
        <v>1998</v>
      </c>
      <c r="C900" s="517" t="s">
        <v>2281</v>
      </c>
      <c r="D900" s="517" t="s">
        <v>2282</v>
      </c>
      <c r="E900" s="518" t="s">
        <v>1626</v>
      </c>
      <c r="F900" s="517" t="s">
        <v>1626</v>
      </c>
      <c r="G900" s="520">
        <v>91375</v>
      </c>
      <c r="H900" s="519" t="s">
        <v>2614</v>
      </c>
      <c r="I900" s="517" t="s">
        <v>8657</v>
      </c>
      <c r="J900" s="517" t="s">
        <v>18812</v>
      </c>
      <c r="K900" s="518" t="s">
        <v>7932</v>
      </c>
      <c r="L900" s="517" t="s">
        <v>1738</v>
      </c>
    </row>
    <row r="901" spans="1:12" ht="67.5" x14ac:dyDescent="0.25">
      <c r="A901" s="517" t="s">
        <v>1997</v>
      </c>
      <c r="B901" s="517" t="s">
        <v>1998</v>
      </c>
      <c r="C901" s="517" t="s">
        <v>2281</v>
      </c>
      <c r="D901" s="517" t="s">
        <v>2282</v>
      </c>
      <c r="E901" s="518" t="s">
        <v>1626</v>
      </c>
      <c r="F901" s="517" t="s">
        <v>1626</v>
      </c>
      <c r="G901" s="520">
        <v>91376</v>
      </c>
      <c r="H901" s="519" t="s">
        <v>2615</v>
      </c>
      <c r="I901" s="517" t="s">
        <v>8657</v>
      </c>
      <c r="J901" s="517" t="s">
        <v>18812</v>
      </c>
      <c r="K901" s="518" t="s">
        <v>6931</v>
      </c>
      <c r="L901" s="517" t="s">
        <v>1738</v>
      </c>
    </row>
    <row r="902" spans="1:12" ht="67.5" x14ac:dyDescent="0.25">
      <c r="A902" s="517" t="s">
        <v>1997</v>
      </c>
      <c r="B902" s="517" t="s">
        <v>1998</v>
      </c>
      <c r="C902" s="517" t="s">
        <v>2281</v>
      </c>
      <c r="D902" s="517" t="s">
        <v>2282</v>
      </c>
      <c r="E902" s="518" t="s">
        <v>1626</v>
      </c>
      <c r="F902" s="517" t="s">
        <v>1626</v>
      </c>
      <c r="G902" s="520">
        <v>91377</v>
      </c>
      <c r="H902" s="519" t="s">
        <v>2616</v>
      </c>
      <c r="I902" s="517" t="s">
        <v>8657</v>
      </c>
      <c r="J902" s="517" t="s">
        <v>18812</v>
      </c>
      <c r="K902" s="518" t="s">
        <v>6742</v>
      </c>
      <c r="L902" s="517" t="s">
        <v>1738</v>
      </c>
    </row>
    <row r="903" spans="1:12" ht="81" x14ac:dyDescent="0.25">
      <c r="A903" s="517" t="s">
        <v>1997</v>
      </c>
      <c r="B903" s="517" t="s">
        <v>1998</v>
      </c>
      <c r="C903" s="517" t="s">
        <v>2281</v>
      </c>
      <c r="D903" s="517" t="s">
        <v>2282</v>
      </c>
      <c r="E903" s="518" t="s">
        <v>1626</v>
      </c>
      <c r="F903" s="517" t="s">
        <v>1626</v>
      </c>
      <c r="G903" s="520">
        <v>91380</v>
      </c>
      <c r="H903" s="519" t="s">
        <v>2617</v>
      </c>
      <c r="I903" s="517" t="s">
        <v>8657</v>
      </c>
      <c r="J903" s="517" t="s">
        <v>18812</v>
      </c>
      <c r="K903" s="518" t="s">
        <v>10852</v>
      </c>
      <c r="L903" s="517" t="s">
        <v>1738</v>
      </c>
    </row>
    <row r="904" spans="1:12" ht="81" x14ac:dyDescent="0.25">
      <c r="A904" s="517" t="s">
        <v>1997</v>
      </c>
      <c r="B904" s="517" t="s">
        <v>1998</v>
      </c>
      <c r="C904" s="517" t="s">
        <v>2281</v>
      </c>
      <c r="D904" s="517" t="s">
        <v>2282</v>
      </c>
      <c r="E904" s="518" t="s">
        <v>1626</v>
      </c>
      <c r="F904" s="517" t="s">
        <v>1626</v>
      </c>
      <c r="G904" s="520">
        <v>91381</v>
      </c>
      <c r="H904" s="519" t="s">
        <v>2618</v>
      </c>
      <c r="I904" s="517" t="s">
        <v>8657</v>
      </c>
      <c r="J904" s="517" t="s">
        <v>18812</v>
      </c>
      <c r="K904" s="518" t="s">
        <v>6892</v>
      </c>
      <c r="L904" s="517" t="s">
        <v>1738</v>
      </c>
    </row>
    <row r="905" spans="1:12" ht="81" x14ac:dyDescent="0.25">
      <c r="A905" s="517" t="s">
        <v>1997</v>
      </c>
      <c r="B905" s="517" t="s">
        <v>1998</v>
      </c>
      <c r="C905" s="517" t="s">
        <v>2281</v>
      </c>
      <c r="D905" s="517" t="s">
        <v>2282</v>
      </c>
      <c r="E905" s="518" t="s">
        <v>1626</v>
      </c>
      <c r="F905" s="517" t="s">
        <v>1626</v>
      </c>
      <c r="G905" s="520">
        <v>91382</v>
      </c>
      <c r="H905" s="519" t="s">
        <v>2619</v>
      </c>
      <c r="I905" s="517" t="s">
        <v>8657</v>
      </c>
      <c r="J905" s="517" t="s">
        <v>18812</v>
      </c>
      <c r="K905" s="518" t="s">
        <v>7211</v>
      </c>
      <c r="L905" s="517" t="s">
        <v>1738</v>
      </c>
    </row>
    <row r="906" spans="1:12" ht="81" x14ac:dyDescent="0.25">
      <c r="A906" s="517" t="s">
        <v>1997</v>
      </c>
      <c r="B906" s="517" t="s">
        <v>1998</v>
      </c>
      <c r="C906" s="517" t="s">
        <v>2281</v>
      </c>
      <c r="D906" s="517" t="s">
        <v>2282</v>
      </c>
      <c r="E906" s="518" t="s">
        <v>1626</v>
      </c>
      <c r="F906" s="517" t="s">
        <v>1626</v>
      </c>
      <c r="G906" s="520">
        <v>91383</v>
      </c>
      <c r="H906" s="519" t="s">
        <v>2620</v>
      </c>
      <c r="I906" s="517" t="s">
        <v>8657</v>
      </c>
      <c r="J906" s="517" t="s">
        <v>18812</v>
      </c>
      <c r="K906" s="518" t="s">
        <v>10803</v>
      </c>
      <c r="L906" s="517" t="s">
        <v>1738</v>
      </c>
    </row>
    <row r="907" spans="1:12" ht="81" x14ac:dyDescent="0.25">
      <c r="A907" s="517" t="s">
        <v>1997</v>
      </c>
      <c r="B907" s="517" t="s">
        <v>1998</v>
      </c>
      <c r="C907" s="517" t="s">
        <v>2281</v>
      </c>
      <c r="D907" s="517" t="s">
        <v>2282</v>
      </c>
      <c r="E907" s="518" t="s">
        <v>1626</v>
      </c>
      <c r="F907" s="517" t="s">
        <v>1626</v>
      </c>
      <c r="G907" s="520">
        <v>91384</v>
      </c>
      <c r="H907" s="519" t="s">
        <v>2621</v>
      </c>
      <c r="I907" s="517" t="s">
        <v>8657</v>
      </c>
      <c r="J907" s="517" t="s">
        <v>18947</v>
      </c>
      <c r="K907" s="518" t="s">
        <v>15559</v>
      </c>
      <c r="L907" s="517" t="s">
        <v>1738</v>
      </c>
    </row>
    <row r="908" spans="1:12" ht="94.5" x14ac:dyDescent="0.25">
      <c r="A908" s="517" t="s">
        <v>1997</v>
      </c>
      <c r="B908" s="517" t="s">
        <v>1998</v>
      </c>
      <c r="C908" s="517" t="s">
        <v>2281</v>
      </c>
      <c r="D908" s="517" t="s">
        <v>2282</v>
      </c>
      <c r="E908" s="518" t="s">
        <v>1626</v>
      </c>
      <c r="F908" s="517" t="s">
        <v>1626</v>
      </c>
      <c r="G908" s="520">
        <v>91390</v>
      </c>
      <c r="H908" s="519" t="s">
        <v>2622</v>
      </c>
      <c r="I908" s="517" t="s">
        <v>8657</v>
      </c>
      <c r="J908" s="517" t="s">
        <v>18812</v>
      </c>
      <c r="K908" s="518" t="s">
        <v>7585</v>
      </c>
      <c r="L908" s="517" t="s">
        <v>1738</v>
      </c>
    </row>
    <row r="909" spans="1:12" ht="81" x14ac:dyDescent="0.25">
      <c r="A909" s="517" t="s">
        <v>1997</v>
      </c>
      <c r="B909" s="517" t="s">
        <v>1998</v>
      </c>
      <c r="C909" s="517" t="s">
        <v>2281</v>
      </c>
      <c r="D909" s="517" t="s">
        <v>2282</v>
      </c>
      <c r="E909" s="518" t="s">
        <v>1626</v>
      </c>
      <c r="F909" s="517" t="s">
        <v>1626</v>
      </c>
      <c r="G909" s="520">
        <v>91391</v>
      </c>
      <c r="H909" s="519" t="s">
        <v>2623</v>
      </c>
      <c r="I909" s="517" t="s">
        <v>8657</v>
      </c>
      <c r="J909" s="517" t="s">
        <v>18812</v>
      </c>
      <c r="K909" s="518" t="s">
        <v>7129</v>
      </c>
      <c r="L909" s="517" t="s">
        <v>1738</v>
      </c>
    </row>
    <row r="910" spans="1:12" ht="94.5" x14ac:dyDescent="0.25">
      <c r="A910" s="517" t="s">
        <v>1997</v>
      </c>
      <c r="B910" s="517" t="s">
        <v>1998</v>
      </c>
      <c r="C910" s="517" t="s">
        <v>2281</v>
      </c>
      <c r="D910" s="517" t="s">
        <v>2282</v>
      </c>
      <c r="E910" s="518" t="s">
        <v>1626</v>
      </c>
      <c r="F910" s="517" t="s">
        <v>1626</v>
      </c>
      <c r="G910" s="520">
        <v>91392</v>
      </c>
      <c r="H910" s="519" t="s">
        <v>2624</v>
      </c>
      <c r="I910" s="517" t="s">
        <v>8657</v>
      </c>
      <c r="J910" s="517" t="s">
        <v>18812</v>
      </c>
      <c r="K910" s="518" t="s">
        <v>6817</v>
      </c>
      <c r="L910" s="517" t="s">
        <v>1738</v>
      </c>
    </row>
    <row r="911" spans="1:12" ht="81" x14ac:dyDescent="0.25">
      <c r="A911" s="517" t="s">
        <v>1997</v>
      </c>
      <c r="B911" s="517" t="s">
        <v>1998</v>
      </c>
      <c r="C911" s="517" t="s">
        <v>2281</v>
      </c>
      <c r="D911" s="517" t="s">
        <v>2282</v>
      </c>
      <c r="E911" s="518" t="s">
        <v>1626</v>
      </c>
      <c r="F911" s="517" t="s">
        <v>1626</v>
      </c>
      <c r="G911" s="520">
        <v>91396</v>
      </c>
      <c r="H911" s="519" t="s">
        <v>2625</v>
      </c>
      <c r="I911" s="517" t="s">
        <v>8657</v>
      </c>
      <c r="J911" s="517" t="s">
        <v>18812</v>
      </c>
      <c r="K911" s="518" t="s">
        <v>7198</v>
      </c>
      <c r="L911" s="517" t="s">
        <v>1738</v>
      </c>
    </row>
    <row r="912" spans="1:12" ht="81" x14ac:dyDescent="0.25">
      <c r="A912" s="517" t="s">
        <v>1997</v>
      </c>
      <c r="B912" s="517" t="s">
        <v>1998</v>
      </c>
      <c r="C912" s="517" t="s">
        <v>2281</v>
      </c>
      <c r="D912" s="517" t="s">
        <v>2282</v>
      </c>
      <c r="E912" s="518" t="s">
        <v>1626</v>
      </c>
      <c r="F912" s="517" t="s">
        <v>1626</v>
      </c>
      <c r="G912" s="520">
        <v>91397</v>
      </c>
      <c r="H912" s="519" t="s">
        <v>2626</v>
      </c>
      <c r="I912" s="517" t="s">
        <v>8657</v>
      </c>
      <c r="J912" s="517" t="s">
        <v>18812</v>
      </c>
      <c r="K912" s="518" t="s">
        <v>6892</v>
      </c>
      <c r="L912" s="517" t="s">
        <v>1738</v>
      </c>
    </row>
    <row r="913" spans="1:12" ht="81" x14ac:dyDescent="0.25">
      <c r="A913" s="517" t="s">
        <v>1997</v>
      </c>
      <c r="B913" s="517" t="s">
        <v>1998</v>
      </c>
      <c r="C913" s="517" t="s">
        <v>2281</v>
      </c>
      <c r="D913" s="517" t="s">
        <v>2282</v>
      </c>
      <c r="E913" s="518" t="s">
        <v>1626</v>
      </c>
      <c r="F913" s="517" t="s">
        <v>1626</v>
      </c>
      <c r="G913" s="520">
        <v>91398</v>
      </c>
      <c r="H913" s="519" t="s">
        <v>2627</v>
      </c>
      <c r="I913" s="517" t="s">
        <v>8657</v>
      </c>
      <c r="J913" s="517" t="s">
        <v>18812</v>
      </c>
      <c r="K913" s="518" t="s">
        <v>7347</v>
      </c>
      <c r="L913" s="517" t="s">
        <v>1738</v>
      </c>
    </row>
    <row r="914" spans="1:12" ht="81" x14ac:dyDescent="0.25">
      <c r="A914" s="517" t="s">
        <v>1997</v>
      </c>
      <c r="B914" s="517" t="s">
        <v>1998</v>
      </c>
      <c r="C914" s="517" t="s">
        <v>2281</v>
      </c>
      <c r="D914" s="517" t="s">
        <v>2282</v>
      </c>
      <c r="E914" s="518" t="s">
        <v>1626</v>
      </c>
      <c r="F914" s="517" t="s">
        <v>1626</v>
      </c>
      <c r="G914" s="520">
        <v>91402</v>
      </c>
      <c r="H914" s="519" t="s">
        <v>2628</v>
      </c>
      <c r="I914" s="517" t="s">
        <v>8657</v>
      </c>
      <c r="J914" s="517" t="s">
        <v>18812</v>
      </c>
      <c r="K914" s="518" t="s">
        <v>7126</v>
      </c>
      <c r="L914" s="517" t="s">
        <v>1738</v>
      </c>
    </row>
    <row r="915" spans="1:12" ht="81" x14ac:dyDescent="0.25">
      <c r="A915" s="517" t="s">
        <v>1997</v>
      </c>
      <c r="B915" s="517" t="s">
        <v>1998</v>
      </c>
      <c r="C915" s="517" t="s">
        <v>2281</v>
      </c>
      <c r="D915" s="517" t="s">
        <v>2282</v>
      </c>
      <c r="E915" s="518" t="s">
        <v>1626</v>
      </c>
      <c r="F915" s="517" t="s">
        <v>1626</v>
      </c>
      <c r="G915" s="520">
        <v>91466</v>
      </c>
      <c r="H915" s="519" t="s">
        <v>2629</v>
      </c>
      <c r="I915" s="517" t="s">
        <v>8657</v>
      </c>
      <c r="J915" s="517" t="s">
        <v>18812</v>
      </c>
      <c r="K915" s="518" t="s">
        <v>6767</v>
      </c>
      <c r="L915" s="517" t="s">
        <v>1738</v>
      </c>
    </row>
    <row r="916" spans="1:12" ht="81" x14ac:dyDescent="0.25">
      <c r="A916" s="517" t="s">
        <v>1997</v>
      </c>
      <c r="B916" s="517" t="s">
        <v>1998</v>
      </c>
      <c r="C916" s="517" t="s">
        <v>2281</v>
      </c>
      <c r="D916" s="517" t="s">
        <v>2282</v>
      </c>
      <c r="E916" s="518" t="s">
        <v>1626</v>
      </c>
      <c r="F916" s="517" t="s">
        <v>1626</v>
      </c>
      <c r="G916" s="520">
        <v>91467</v>
      </c>
      <c r="H916" s="519" t="s">
        <v>2630</v>
      </c>
      <c r="I916" s="517" t="s">
        <v>8657</v>
      </c>
      <c r="J916" s="517" t="s">
        <v>18947</v>
      </c>
      <c r="K916" s="518" t="s">
        <v>19083</v>
      </c>
      <c r="L916" s="517" t="s">
        <v>1738</v>
      </c>
    </row>
    <row r="917" spans="1:12" ht="81" x14ac:dyDescent="0.25">
      <c r="A917" s="517" t="s">
        <v>1997</v>
      </c>
      <c r="B917" s="517" t="s">
        <v>1998</v>
      </c>
      <c r="C917" s="517" t="s">
        <v>2281</v>
      </c>
      <c r="D917" s="517" t="s">
        <v>2282</v>
      </c>
      <c r="E917" s="518" t="s">
        <v>1626</v>
      </c>
      <c r="F917" s="517" t="s">
        <v>1626</v>
      </c>
      <c r="G917" s="520">
        <v>91468</v>
      </c>
      <c r="H917" s="519" t="s">
        <v>2631</v>
      </c>
      <c r="I917" s="517" t="s">
        <v>8657</v>
      </c>
      <c r="J917" s="517" t="s">
        <v>18812</v>
      </c>
      <c r="K917" s="518" t="s">
        <v>7968</v>
      </c>
      <c r="L917" s="517" t="s">
        <v>1738</v>
      </c>
    </row>
    <row r="918" spans="1:12" ht="81" x14ac:dyDescent="0.25">
      <c r="A918" s="517" t="s">
        <v>1997</v>
      </c>
      <c r="B918" s="517" t="s">
        <v>1998</v>
      </c>
      <c r="C918" s="517" t="s">
        <v>2281</v>
      </c>
      <c r="D918" s="517" t="s">
        <v>2282</v>
      </c>
      <c r="E918" s="518" t="s">
        <v>1626</v>
      </c>
      <c r="F918" s="517" t="s">
        <v>1626</v>
      </c>
      <c r="G918" s="520">
        <v>91469</v>
      </c>
      <c r="H918" s="519" t="s">
        <v>2632</v>
      </c>
      <c r="I918" s="517" t="s">
        <v>8657</v>
      </c>
      <c r="J918" s="517" t="s">
        <v>18812</v>
      </c>
      <c r="K918" s="518" t="s">
        <v>7433</v>
      </c>
      <c r="L918" s="517" t="s">
        <v>1738</v>
      </c>
    </row>
    <row r="919" spans="1:12" ht="81" x14ac:dyDescent="0.25">
      <c r="A919" s="517" t="s">
        <v>1997</v>
      </c>
      <c r="B919" s="517" t="s">
        <v>1998</v>
      </c>
      <c r="C919" s="517" t="s">
        <v>2281</v>
      </c>
      <c r="D919" s="517" t="s">
        <v>2282</v>
      </c>
      <c r="E919" s="518" t="s">
        <v>1626</v>
      </c>
      <c r="F919" s="517" t="s">
        <v>1626</v>
      </c>
      <c r="G919" s="520">
        <v>91484</v>
      </c>
      <c r="H919" s="519" t="s">
        <v>2633</v>
      </c>
      <c r="I919" s="517" t="s">
        <v>8657</v>
      </c>
      <c r="J919" s="517" t="s">
        <v>18812</v>
      </c>
      <c r="K919" s="518" t="s">
        <v>6827</v>
      </c>
      <c r="L919" s="517" t="s">
        <v>1738</v>
      </c>
    </row>
    <row r="920" spans="1:12" ht="94.5" x14ac:dyDescent="0.25">
      <c r="A920" s="517" t="s">
        <v>1997</v>
      </c>
      <c r="B920" s="517" t="s">
        <v>1998</v>
      </c>
      <c r="C920" s="517" t="s">
        <v>2281</v>
      </c>
      <c r="D920" s="517" t="s">
        <v>2282</v>
      </c>
      <c r="E920" s="518" t="s">
        <v>1626</v>
      </c>
      <c r="F920" s="517" t="s">
        <v>1626</v>
      </c>
      <c r="G920" s="520">
        <v>91485</v>
      </c>
      <c r="H920" s="519" t="s">
        <v>2634</v>
      </c>
      <c r="I920" s="517" t="s">
        <v>8657</v>
      </c>
      <c r="J920" s="517" t="s">
        <v>18947</v>
      </c>
      <c r="K920" s="518" t="s">
        <v>19121</v>
      </c>
      <c r="L920" s="517" t="s">
        <v>1738</v>
      </c>
    </row>
    <row r="921" spans="1:12" ht="40.5" x14ac:dyDescent="0.25">
      <c r="A921" s="517" t="s">
        <v>1997</v>
      </c>
      <c r="B921" s="517" t="s">
        <v>1998</v>
      </c>
      <c r="C921" s="517" t="s">
        <v>2281</v>
      </c>
      <c r="D921" s="517" t="s">
        <v>2282</v>
      </c>
      <c r="E921" s="518" t="s">
        <v>1626</v>
      </c>
      <c r="F921" s="517" t="s">
        <v>1626</v>
      </c>
      <c r="G921" s="520">
        <v>91529</v>
      </c>
      <c r="H921" s="519" t="s">
        <v>2635</v>
      </c>
      <c r="I921" s="517" t="s">
        <v>8657</v>
      </c>
      <c r="J921" s="517" t="s">
        <v>18812</v>
      </c>
      <c r="K921" s="518" t="s">
        <v>7288</v>
      </c>
      <c r="L921" s="517" t="s">
        <v>1738</v>
      </c>
    </row>
    <row r="922" spans="1:12" ht="40.5" x14ac:dyDescent="0.25">
      <c r="A922" s="517" t="s">
        <v>1997</v>
      </c>
      <c r="B922" s="517" t="s">
        <v>1998</v>
      </c>
      <c r="C922" s="517" t="s">
        <v>2281</v>
      </c>
      <c r="D922" s="517" t="s">
        <v>2282</v>
      </c>
      <c r="E922" s="518" t="s">
        <v>1626</v>
      </c>
      <c r="F922" s="517" t="s">
        <v>1626</v>
      </c>
      <c r="G922" s="520">
        <v>91530</v>
      </c>
      <c r="H922" s="519" t="s">
        <v>2636</v>
      </c>
      <c r="I922" s="517" t="s">
        <v>8657</v>
      </c>
      <c r="J922" s="517" t="s">
        <v>18812</v>
      </c>
      <c r="K922" s="518" t="s">
        <v>7391</v>
      </c>
      <c r="L922" s="517" t="s">
        <v>1738</v>
      </c>
    </row>
    <row r="923" spans="1:12" ht="40.5" x14ac:dyDescent="0.25">
      <c r="A923" s="517" t="s">
        <v>1997</v>
      </c>
      <c r="B923" s="517" t="s">
        <v>1998</v>
      </c>
      <c r="C923" s="517" t="s">
        <v>2281</v>
      </c>
      <c r="D923" s="517" t="s">
        <v>2282</v>
      </c>
      <c r="E923" s="518" t="s">
        <v>1626</v>
      </c>
      <c r="F923" s="517" t="s">
        <v>1626</v>
      </c>
      <c r="G923" s="520">
        <v>91531</v>
      </c>
      <c r="H923" s="519" t="s">
        <v>2637</v>
      </c>
      <c r="I923" s="517" t="s">
        <v>8657</v>
      </c>
      <c r="J923" s="517" t="s">
        <v>18812</v>
      </c>
      <c r="K923" s="518" t="s">
        <v>7340</v>
      </c>
      <c r="L923" s="517" t="s">
        <v>1738</v>
      </c>
    </row>
    <row r="924" spans="1:12" ht="54" x14ac:dyDescent="0.25">
      <c r="A924" s="517" t="s">
        <v>1997</v>
      </c>
      <c r="B924" s="517" t="s">
        <v>1998</v>
      </c>
      <c r="C924" s="517" t="s">
        <v>2281</v>
      </c>
      <c r="D924" s="517" t="s">
        <v>2282</v>
      </c>
      <c r="E924" s="518" t="s">
        <v>1626</v>
      </c>
      <c r="F924" s="517" t="s">
        <v>1626</v>
      </c>
      <c r="G924" s="520">
        <v>91532</v>
      </c>
      <c r="H924" s="519" t="s">
        <v>2638</v>
      </c>
      <c r="I924" s="517" t="s">
        <v>8657</v>
      </c>
      <c r="J924" s="517" t="s">
        <v>18947</v>
      </c>
      <c r="K924" s="518" t="s">
        <v>7325</v>
      </c>
      <c r="L924" s="517" t="s">
        <v>1738</v>
      </c>
    </row>
    <row r="925" spans="1:12" ht="81" x14ac:dyDescent="0.25">
      <c r="A925" s="517" t="s">
        <v>1997</v>
      </c>
      <c r="B925" s="517" t="s">
        <v>1998</v>
      </c>
      <c r="C925" s="517" t="s">
        <v>2281</v>
      </c>
      <c r="D925" s="517" t="s">
        <v>2282</v>
      </c>
      <c r="E925" s="518" t="s">
        <v>1626</v>
      </c>
      <c r="F925" s="517" t="s">
        <v>1626</v>
      </c>
      <c r="G925" s="520">
        <v>91629</v>
      </c>
      <c r="H925" s="519" t="s">
        <v>2639</v>
      </c>
      <c r="I925" s="517" t="s">
        <v>8657</v>
      </c>
      <c r="J925" s="517" t="s">
        <v>18812</v>
      </c>
      <c r="K925" s="518" t="s">
        <v>7223</v>
      </c>
      <c r="L925" s="517" t="s">
        <v>1738</v>
      </c>
    </row>
    <row r="926" spans="1:12" ht="81" x14ac:dyDescent="0.25">
      <c r="A926" s="517" t="s">
        <v>1997</v>
      </c>
      <c r="B926" s="517" t="s">
        <v>1998</v>
      </c>
      <c r="C926" s="517" t="s">
        <v>2281</v>
      </c>
      <c r="D926" s="517" t="s">
        <v>2282</v>
      </c>
      <c r="E926" s="518" t="s">
        <v>1626</v>
      </c>
      <c r="F926" s="517" t="s">
        <v>1626</v>
      </c>
      <c r="G926" s="520">
        <v>91630</v>
      </c>
      <c r="H926" s="519" t="s">
        <v>2640</v>
      </c>
      <c r="I926" s="517" t="s">
        <v>8657</v>
      </c>
      <c r="J926" s="517" t="s">
        <v>18812</v>
      </c>
      <c r="K926" s="518" t="s">
        <v>14292</v>
      </c>
      <c r="L926" s="517" t="s">
        <v>1738</v>
      </c>
    </row>
    <row r="927" spans="1:12" ht="81" x14ac:dyDescent="0.25">
      <c r="A927" s="517" t="s">
        <v>1997</v>
      </c>
      <c r="B927" s="517" t="s">
        <v>1998</v>
      </c>
      <c r="C927" s="517" t="s">
        <v>2281</v>
      </c>
      <c r="D927" s="517" t="s">
        <v>2282</v>
      </c>
      <c r="E927" s="518" t="s">
        <v>1626</v>
      </c>
      <c r="F927" s="517" t="s">
        <v>1626</v>
      </c>
      <c r="G927" s="520">
        <v>91631</v>
      </c>
      <c r="H927" s="519" t="s">
        <v>2641</v>
      </c>
      <c r="I927" s="517" t="s">
        <v>8657</v>
      </c>
      <c r="J927" s="517" t="s">
        <v>18812</v>
      </c>
      <c r="K927" s="518" t="s">
        <v>6990</v>
      </c>
      <c r="L927" s="517" t="s">
        <v>1738</v>
      </c>
    </row>
    <row r="928" spans="1:12" ht="81" x14ac:dyDescent="0.25">
      <c r="A928" s="517" t="s">
        <v>1997</v>
      </c>
      <c r="B928" s="517" t="s">
        <v>1998</v>
      </c>
      <c r="C928" s="517" t="s">
        <v>2281</v>
      </c>
      <c r="D928" s="517" t="s">
        <v>2282</v>
      </c>
      <c r="E928" s="518" t="s">
        <v>1626</v>
      </c>
      <c r="F928" s="517" t="s">
        <v>1626</v>
      </c>
      <c r="G928" s="520">
        <v>91632</v>
      </c>
      <c r="H928" s="519" t="s">
        <v>2642</v>
      </c>
      <c r="I928" s="517" t="s">
        <v>8657</v>
      </c>
      <c r="J928" s="517" t="s">
        <v>18812</v>
      </c>
      <c r="K928" s="518" t="s">
        <v>13278</v>
      </c>
      <c r="L928" s="517" t="s">
        <v>1738</v>
      </c>
    </row>
    <row r="929" spans="1:12" ht="81" x14ac:dyDescent="0.25">
      <c r="A929" s="517" t="s">
        <v>1997</v>
      </c>
      <c r="B929" s="517" t="s">
        <v>1998</v>
      </c>
      <c r="C929" s="517" t="s">
        <v>2281</v>
      </c>
      <c r="D929" s="517" t="s">
        <v>2282</v>
      </c>
      <c r="E929" s="518" t="s">
        <v>1626</v>
      </c>
      <c r="F929" s="517" t="s">
        <v>1626</v>
      </c>
      <c r="G929" s="520">
        <v>91633</v>
      </c>
      <c r="H929" s="519" t="s">
        <v>2643</v>
      </c>
      <c r="I929" s="517" t="s">
        <v>8657</v>
      </c>
      <c r="J929" s="517" t="s">
        <v>18947</v>
      </c>
      <c r="K929" s="518" t="s">
        <v>19122</v>
      </c>
      <c r="L929" s="517" t="s">
        <v>1738</v>
      </c>
    </row>
    <row r="930" spans="1:12" ht="81" x14ac:dyDescent="0.25">
      <c r="A930" s="517" t="s">
        <v>1997</v>
      </c>
      <c r="B930" s="517" t="s">
        <v>1998</v>
      </c>
      <c r="C930" s="517" t="s">
        <v>2281</v>
      </c>
      <c r="D930" s="517" t="s">
        <v>2282</v>
      </c>
      <c r="E930" s="518" t="s">
        <v>1626</v>
      </c>
      <c r="F930" s="517" t="s">
        <v>1626</v>
      </c>
      <c r="G930" s="520">
        <v>91640</v>
      </c>
      <c r="H930" s="519" t="s">
        <v>2644</v>
      </c>
      <c r="I930" s="517" t="s">
        <v>8657</v>
      </c>
      <c r="J930" s="517" t="s">
        <v>18812</v>
      </c>
      <c r="K930" s="518" t="s">
        <v>7547</v>
      </c>
      <c r="L930" s="517" t="s">
        <v>1738</v>
      </c>
    </row>
    <row r="931" spans="1:12" ht="81" x14ac:dyDescent="0.25">
      <c r="A931" s="517" t="s">
        <v>1997</v>
      </c>
      <c r="B931" s="517" t="s">
        <v>1998</v>
      </c>
      <c r="C931" s="517" t="s">
        <v>2281</v>
      </c>
      <c r="D931" s="517" t="s">
        <v>2282</v>
      </c>
      <c r="E931" s="518" t="s">
        <v>1626</v>
      </c>
      <c r="F931" s="517" t="s">
        <v>1626</v>
      </c>
      <c r="G931" s="520">
        <v>91641</v>
      </c>
      <c r="H931" s="519" t="s">
        <v>2645</v>
      </c>
      <c r="I931" s="517" t="s">
        <v>8657</v>
      </c>
      <c r="J931" s="517" t="s">
        <v>18812</v>
      </c>
      <c r="K931" s="518" t="s">
        <v>6805</v>
      </c>
      <c r="L931" s="517" t="s">
        <v>1738</v>
      </c>
    </row>
    <row r="932" spans="1:12" ht="81" x14ac:dyDescent="0.25">
      <c r="A932" s="517" t="s">
        <v>1997</v>
      </c>
      <c r="B932" s="517" t="s">
        <v>1998</v>
      </c>
      <c r="C932" s="517" t="s">
        <v>2281</v>
      </c>
      <c r="D932" s="517" t="s">
        <v>2282</v>
      </c>
      <c r="E932" s="518" t="s">
        <v>1626</v>
      </c>
      <c r="F932" s="517" t="s">
        <v>1626</v>
      </c>
      <c r="G932" s="520">
        <v>91642</v>
      </c>
      <c r="H932" s="519" t="s">
        <v>2646</v>
      </c>
      <c r="I932" s="517" t="s">
        <v>8657</v>
      </c>
      <c r="J932" s="517" t="s">
        <v>18812</v>
      </c>
      <c r="K932" s="518" t="s">
        <v>7203</v>
      </c>
      <c r="L932" s="517" t="s">
        <v>1738</v>
      </c>
    </row>
    <row r="933" spans="1:12" ht="81" x14ac:dyDescent="0.25">
      <c r="A933" s="517" t="s">
        <v>1997</v>
      </c>
      <c r="B933" s="517" t="s">
        <v>1998</v>
      </c>
      <c r="C933" s="517" t="s">
        <v>2281</v>
      </c>
      <c r="D933" s="517" t="s">
        <v>2282</v>
      </c>
      <c r="E933" s="518" t="s">
        <v>1626</v>
      </c>
      <c r="F933" s="517" t="s">
        <v>1626</v>
      </c>
      <c r="G933" s="520">
        <v>91643</v>
      </c>
      <c r="H933" s="519" t="s">
        <v>2647</v>
      </c>
      <c r="I933" s="517" t="s">
        <v>8657</v>
      </c>
      <c r="J933" s="517" t="s">
        <v>18812</v>
      </c>
      <c r="K933" s="518" t="s">
        <v>19123</v>
      </c>
      <c r="L933" s="517" t="s">
        <v>1738</v>
      </c>
    </row>
    <row r="934" spans="1:12" ht="81" x14ac:dyDescent="0.25">
      <c r="A934" s="517" t="s">
        <v>1997</v>
      </c>
      <c r="B934" s="517" t="s">
        <v>1998</v>
      </c>
      <c r="C934" s="517" t="s">
        <v>2281</v>
      </c>
      <c r="D934" s="517" t="s">
        <v>2282</v>
      </c>
      <c r="E934" s="518" t="s">
        <v>1626</v>
      </c>
      <c r="F934" s="517" t="s">
        <v>1626</v>
      </c>
      <c r="G934" s="520">
        <v>91644</v>
      </c>
      <c r="H934" s="519" t="s">
        <v>2648</v>
      </c>
      <c r="I934" s="517" t="s">
        <v>8657</v>
      </c>
      <c r="J934" s="517" t="s">
        <v>18947</v>
      </c>
      <c r="K934" s="518" t="s">
        <v>19124</v>
      </c>
      <c r="L934" s="517" t="s">
        <v>1738</v>
      </c>
    </row>
    <row r="935" spans="1:12" ht="40.5" x14ac:dyDescent="0.25">
      <c r="A935" s="517" t="s">
        <v>1997</v>
      </c>
      <c r="B935" s="517" t="s">
        <v>1998</v>
      </c>
      <c r="C935" s="517" t="s">
        <v>2281</v>
      </c>
      <c r="D935" s="517" t="s">
        <v>2282</v>
      </c>
      <c r="E935" s="518" t="s">
        <v>1626</v>
      </c>
      <c r="F935" s="517" t="s">
        <v>1626</v>
      </c>
      <c r="G935" s="520">
        <v>91688</v>
      </c>
      <c r="H935" s="519" t="s">
        <v>2649</v>
      </c>
      <c r="I935" s="517" t="s">
        <v>8657</v>
      </c>
      <c r="J935" s="517" t="s">
        <v>18812</v>
      </c>
      <c r="K935" s="518" t="s">
        <v>7401</v>
      </c>
      <c r="L935" s="517" t="s">
        <v>1738</v>
      </c>
    </row>
    <row r="936" spans="1:12" ht="40.5" x14ac:dyDescent="0.25">
      <c r="A936" s="517" t="s">
        <v>1997</v>
      </c>
      <c r="B936" s="517" t="s">
        <v>1998</v>
      </c>
      <c r="C936" s="517" t="s">
        <v>2281</v>
      </c>
      <c r="D936" s="517" t="s">
        <v>2282</v>
      </c>
      <c r="E936" s="518" t="s">
        <v>1626</v>
      </c>
      <c r="F936" s="517" t="s">
        <v>1626</v>
      </c>
      <c r="G936" s="520">
        <v>91689</v>
      </c>
      <c r="H936" s="519" t="s">
        <v>2650</v>
      </c>
      <c r="I936" s="517" t="s">
        <v>8657</v>
      </c>
      <c r="J936" s="517" t="s">
        <v>18812</v>
      </c>
      <c r="K936" s="518" t="s">
        <v>7604</v>
      </c>
      <c r="L936" s="517" t="s">
        <v>1738</v>
      </c>
    </row>
    <row r="937" spans="1:12" ht="40.5" x14ac:dyDescent="0.25">
      <c r="A937" s="517" t="s">
        <v>1997</v>
      </c>
      <c r="B937" s="517" t="s">
        <v>1998</v>
      </c>
      <c r="C937" s="517" t="s">
        <v>2281</v>
      </c>
      <c r="D937" s="517" t="s">
        <v>2282</v>
      </c>
      <c r="E937" s="518" t="s">
        <v>1626</v>
      </c>
      <c r="F937" s="517" t="s">
        <v>1626</v>
      </c>
      <c r="G937" s="520">
        <v>91690</v>
      </c>
      <c r="H937" s="519" t="s">
        <v>2651</v>
      </c>
      <c r="I937" s="517" t="s">
        <v>8657</v>
      </c>
      <c r="J937" s="517" t="s">
        <v>18812</v>
      </c>
      <c r="K937" s="518" t="s">
        <v>7244</v>
      </c>
      <c r="L937" s="517" t="s">
        <v>1738</v>
      </c>
    </row>
    <row r="938" spans="1:12" ht="54" x14ac:dyDescent="0.25">
      <c r="A938" s="517" t="s">
        <v>1997</v>
      </c>
      <c r="B938" s="517" t="s">
        <v>1998</v>
      </c>
      <c r="C938" s="517" t="s">
        <v>2281</v>
      </c>
      <c r="D938" s="517" t="s">
        <v>2282</v>
      </c>
      <c r="E938" s="518" t="s">
        <v>1626</v>
      </c>
      <c r="F938" s="517" t="s">
        <v>1626</v>
      </c>
      <c r="G938" s="520">
        <v>91691</v>
      </c>
      <c r="H938" s="519" t="s">
        <v>2652</v>
      </c>
      <c r="I938" s="517" t="s">
        <v>8657</v>
      </c>
      <c r="J938" s="517" t="s">
        <v>18812</v>
      </c>
      <c r="K938" s="518" t="s">
        <v>7008</v>
      </c>
      <c r="L938" s="517" t="s">
        <v>1738</v>
      </c>
    </row>
    <row r="939" spans="1:12" ht="40.5" x14ac:dyDescent="0.25">
      <c r="A939" s="517" t="s">
        <v>1997</v>
      </c>
      <c r="B939" s="517" t="s">
        <v>1998</v>
      </c>
      <c r="C939" s="517" t="s">
        <v>2281</v>
      </c>
      <c r="D939" s="517" t="s">
        <v>2282</v>
      </c>
      <c r="E939" s="518" t="s">
        <v>1626</v>
      </c>
      <c r="F939" s="517" t="s">
        <v>1626</v>
      </c>
      <c r="G939" s="520">
        <v>92040</v>
      </c>
      <c r="H939" s="519" t="s">
        <v>2653</v>
      </c>
      <c r="I939" s="517" t="s">
        <v>8657</v>
      </c>
      <c r="J939" s="517" t="s">
        <v>18812</v>
      </c>
      <c r="K939" s="518" t="s">
        <v>8735</v>
      </c>
      <c r="L939" s="517" t="s">
        <v>1738</v>
      </c>
    </row>
    <row r="940" spans="1:12" ht="40.5" x14ac:dyDescent="0.25">
      <c r="A940" s="517" t="s">
        <v>1997</v>
      </c>
      <c r="B940" s="517" t="s">
        <v>1998</v>
      </c>
      <c r="C940" s="517" t="s">
        <v>2281</v>
      </c>
      <c r="D940" s="517" t="s">
        <v>2282</v>
      </c>
      <c r="E940" s="518" t="s">
        <v>1626</v>
      </c>
      <c r="F940" s="517" t="s">
        <v>1626</v>
      </c>
      <c r="G940" s="520">
        <v>92041</v>
      </c>
      <c r="H940" s="519" t="s">
        <v>2654</v>
      </c>
      <c r="I940" s="517" t="s">
        <v>8657</v>
      </c>
      <c r="J940" s="517" t="s">
        <v>18812</v>
      </c>
      <c r="K940" s="518" t="s">
        <v>6861</v>
      </c>
      <c r="L940" s="517" t="s">
        <v>1738</v>
      </c>
    </row>
    <row r="941" spans="1:12" ht="40.5" x14ac:dyDescent="0.25">
      <c r="A941" s="517" t="s">
        <v>1997</v>
      </c>
      <c r="B941" s="517" t="s">
        <v>1998</v>
      </c>
      <c r="C941" s="517" t="s">
        <v>2281</v>
      </c>
      <c r="D941" s="517" t="s">
        <v>2282</v>
      </c>
      <c r="E941" s="518" t="s">
        <v>1626</v>
      </c>
      <c r="F941" s="517" t="s">
        <v>1626</v>
      </c>
      <c r="G941" s="520">
        <v>92042</v>
      </c>
      <c r="H941" s="519" t="s">
        <v>2655</v>
      </c>
      <c r="I941" s="517" t="s">
        <v>8657</v>
      </c>
      <c r="J941" s="517" t="s">
        <v>18812</v>
      </c>
      <c r="K941" s="518" t="s">
        <v>7489</v>
      </c>
      <c r="L941" s="517" t="s">
        <v>1738</v>
      </c>
    </row>
    <row r="942" spans="1:12" ht="94.5" x14ac:dyDescent="0.25">
      <c r="A942" s="517" t="s">
        <v>1997</v>
      </c>
      <c r="B942" s="517" t="s">
        <v>1998</v>
      </c>
      <c r="C942" s="517" t="s">
        <v>2281</v>
      </c>
      <c r="D942" s="517" t="s">
        <v>2282</v>
      </c>
      <c r="E942" s="518" t="s">
        <v>1626</v>
      </c>
      <c r="F942" s="517" t="s">
        <v>1626</v>
      </c>
      <c r="G942" s="520">
        <v>92101</v>
      </c>
      <c r="H942" s="519" t="s">
        <v>2656</v>
      </c>
      <c r="I942" s="517" t="s">
        <v>8657</v>
      </c>
      <c r="J942" s="517" t="s">
        <v>18812</v>
      </c>
      <c r="K942" s="518" t="s">
        <v>8011</v>
      </c>
      <c r="L942" s="517" t="s">
        <v>1738</v>
      </c>
    </row>
    <row r="943" spans="1:12" ht="94.5" x14ac:dyDescent="0.25">
      <c r="A943" s="517" t="s">
        <v>1997</v>
      </c>
      <c r="B943" s="517" t="s">
        <v>1998</v>
      </c>
      <c r="C943" s="517" t="s">
        <v>2281</v>
      </c>
      <c r="D943" s="517" t="s">
        <v>2282</v>
      </c>
      <c r="E943" s="518" t="s">
        <v>1626</v>
      </c>
      <c r="F943" s="517" t="s">
        <v>1626</v>
      </c>
      <c r="G943" s="520">
        <v>92102</v>
      </c>
      <c r="H943" s="519" t="s">
        <v>2657</v>
      </c>
      <c r="I943" s="517" t="s">
        <v>8657</v>
      </c>
      <c r="J943" s="517" t="s">
        <v>18812</v>
      </c>
      <c r="K943" s="518" t="s">
        <v>6983</v>
      </c>
      <c r="L943" s="517" t="s">
        <v>1738</v>
      </c>
    </row>
    <row r="944" spans="1:12" ht="94.5" x14ac:dyDescent="0.25">
      <c r="A944" s="517" t="s">
        <v>1997</v>
      </c>
      <c r="B944" s="517" t="s">
        <v>1998</v>
      </c>
      <c r="C944" s="517" t="s">
        <v>2281</v>
      </c>
      <c r="D944" s="517" t="s">
        <v>2282</v>
      </c>
      <c r="E944" s="518" t="s">
        <v>1626</v>
      </c>
      <c r="F944" s="517" t="s">
        <v>1626</v>
      </c>
      <c r="G944" s="520">
        <v>92103</v>
      </c>
      <c r="H944" s="519" t="s">
        <v>2658</v>
      </c>
      <c r="I944" s="517" t="s">
        <v>8657</v>
      </c>
      <c r="J944" s="517" t="s">
        <v>18812</v>
      </c>
      <c r="K944" s="518" t="s">
        <v>7392</v>
      </c>
      <c r="L944" s="517" t="s">
        <v>1738</v>
      </c>
    </row>
    <row r="945" spans="1:12" ht="94.5" x14ac:dyDescent="0.25">
      <c r="A945" s="517" t="s">
        <v>1997</v>
      </c>
      <c r="B945" s="517" t="s">
        <v>1998</v>
      </c>
      <c r="C945" s="517" t="s">
        <v>2281</v>
      </c>
      <c r="D945" s="517" t="s">
        <v>2282</v>
      </c>
      <c r="E945" s="518" t="s">
        <v>1626</v>
      </c>
      <c r="F945" s="517" t="s">
        <v>1626</v>
      </c>
      <c r="G945" s="520">
        <v>92104</v>
      </c>
      <c r="H945" s="519" t="s">
        <v>2659</v>
      </c>
      <c r="I945" s="517" t="s">
        <v>8657</v>
      </c>
      <c r="J945" s="517" t="s">
        <v>18812</v>
      </c>
      <c r="K945" s="518" t="s">
        <v>7481</v>
      </c>
      <c r="L945" s="517" t="s">
        <v>1738</v>
      </c>
    </row>
    <row r="946" spans="1:12" ht="94.5" x14ac:dyDescent="0.25">
      <c r="A946" s="517" t="s">
        <v>1997</v>
      </c>
      <c r="B946" s="517" t="s">
        <v>1998</v>
      </c>
      <c r="C946" s="517" t="s">
        <v>2281</v>
      </c>
      <c r="D946" s="517" t="s">
        <v>2282</v>
      </c>
      <c r="E946" s="518" t="s">
        <v>1626</v>
      </c>
      <c r="F946" s="517" t="s">
        <v>1626</v>
      </c>
      <c r="G946" s="520">
        <v>92105</v>
      </c>
      <c r="H946" s="519" t="s">
        <v>8929</v>
      </c>
      <c r="I946" s="517" t="s">
        <v>8657</v>
      </c>
      <c r="J946" s="517" t="s">
        <v>18947</v>
      </c>
      <c r="K946" s="518" t="s">
        <v>19091</v>
      </c>
      <c r="L946" s="517" t="s">
        <v>1738</v>
      </c>
    </row>
    <row r="947" spans="1:12" ht="54" x14ac:dyDescent="0.25">
      <c r="A947" s="517" t="s">
        <v>1997</v>
      </c>
      <c r="B947" s="517" t="s">
        <v>1998</v>
      </c>
      <c r="C947" s="517" t="s">
        <v>2281</v>
      </c>
      <c r="D947" s="517" t="s">
        <v>2282</v>
      </c>
      <c r="E947" s="518" t="s">
        <v>1626</v>
      </c>
      <c r="F947" s="517" t="s">
        <v>1626</v>
      </c>
      <c r="G947" s="520">
        <v>92108</v>
      </c>
      <c r="H947" s="519" t="s">
        <v>2660</v>
      </c>
      <c r="I947" s="517" t="s">
        <v>8657</v>
      </c>
      <c r="J947" s="517" t="s">
        <v>18812</v>
      </c>
      <c r="K947" s="518" t="s">
        <v>6742</v>
      </c>
      <c r="L947" s="517" t="s">
        <v>1738</v>
      </c>
    </row>
    <row r="948" spans="1:12" ht="54" x14ac:dyDescent="0.25">
      <c r="A948" s="517" t="s">
        <v>1997</v>
      </c>
      <c r="B948" s="517" t="s">
        <v>1998</v>
      </c>
      <c r="C948" s="517" t="s">
        <v>2281</v>
      </c>
      <c r="D948" s="517" t="s">
        <v>2282</v>
      </c>
      <c r="E948" s="518" t="s">
        <v>1626</v>
      </c>
      <c r="F948" s="517" t="s">
        <v>1626</v>
      </c>
      <c r="G948" s="520">
        <v>92109</v>
      </c>
      <c r="H948" s="519" t="s">
        <v>2661</v>
      </c>
      <c r="I948" s="517" t="s">
        <v>8657</v>
      </c>
      <c r="J948" s="517" t="s">
        <v>18812</v>
      </c>
      <c r="K948" s="518" t="s">
        <v>7401</v>
      </c>
      <c r="L948" s="517" t="s">
        <v>1738</v>
      </c>
    </row>
    <row r="949" spans="1:12" ht="54" x14ac:dyDescent="0.25">
      <c r="A949" s="517" t="s">
        <v>1997</v>
      </c>
      <c r="B949" s="517" t="s">
        <v>1998</v>
      </c>
      <c r="C949" s="517" t="s">
        <v>2281</v>
      </c>
      <c r="D949" s="517" t="s">
        <v>2282</v>
      </c>
      <c r="E949" s="518" t="s">
        <v>1626</v>
      </c>
      <c r="F949" s="517" t="s">
        <v>1626</v>
      </c>
      <c r="G949" s="520">
        <v>92110</v>
      </c>
      <c r="H949" s="519" t="s">
        <v>2662</v>
      </c>
      <c r="I949" s="517" t="s">
        <v>8657</v>
      </c>
      <c r="J949" s="517" t="s">
        <v>18812</v>
      </c>
      <c r="K949" s="518" t="s">
        <v>7005</v>
      </c>
      <c r="L949" s="517" t="s">
        <v>1738</v>
      </c>
    </row>
    <row r="950" spans="1:12" ht="54" x14ac:dyDescent="0.25">
      <c r="A950" s="517" t="s">
        <v>1997</v>
      </c>
      <c r="B950" s="517" t="s">
        <v>1998</v>
      </c>
      <c r="C950" s="517" t="s">
        <v>2281</v>
      </c>
      <c r="D950" s="517" t="s">
        <v>2282</v>
      </c>
      <c r="E950" s="518" t="s">
        <v>1626</v>
      </c>
      <c r="F950" s="517" t="s">
        <v>1626</v>
      </c>
      <c r="G950" s="520">
        <v>92111</v>
      </c>
      <c r="H950" s="519" t="s">
        <v>2663</v>
      </c>
      <c r="I950" s="517" t="s">
        <v>8657</v>
      </c>
      <c r="J950" s="517" t="s">
        <v>18812</v>
      </c>
      <c r="K950" s="518" t="s">
        <v>6756</v>
      </c>
      <c r="L950" s="517" t="s">
        <v>1738</v>
      </c>
    </row>
    <row r="951" spans="1:12" ht="27" x14ac:dyDescent="0.25">
      <c r="A951" s="517" t="s">
        <v>1997</v>
      </c>
      <c r="B951" s="517" t="s">
        <v>1998</v>
      </c>
      <c r="C951" s="517" t="s">
        <v>2281</v>
      </c>
      <c r="D951" s="517" t="s">
        <v>2282</v>
      </c>
      <c r="E951" s="518" t="s">
        <v>1626</v>
      </c>
      <c r="F951" s="517" t="s">
        <v>1626</v>
      </c>
      <c r="G951" s="520">
        <v>92114</v>
      </c>
      <c r="H951" s="519" t="s">
        <v>2664</v>
      </c>
      <c r="I951" s="517" t="s">
        <v>8657</v>
      </c>
      <c r="J951" s="517" t="s">
        <v>18812</v>
      </c>
      <c r="K951" s="518" t="s">
        <v>6916</v>
      </c>
      <c r="L951" s="517" t="s">
        <v>1738</v>
      </c>
    </row>
    <row r="952" spans="1:12" ht="27" x14ac:dyDescent="0.25">
      <c r="A952" s="517" t="s">
        <v>1997</v>
      </c>
      <c r="B952" s="517" t="s">
        <v>1998</v>
      </c>
      <c r="C952" s="517" t="s">
        <v>2281</v>
      </c>
      <c r="D952" s="517" t="s">
        <v>2282</v>
      </c>
      <c r="E952" s="518" t="s">
        <v>1626</v>
      </c>
      <c r="F952" s="517" t="s">
        <v>1626</v>
      </c>
      <c r="G952" s="520">
        <v>92115</v>
      </c>
      <c r="H952" s="519" t="s">
        <v>2665</v>
      </c>
      <c r="I952" s="517" t="s">
        <v>8657</v>
      </c>
      <c r="J952" s="517" t="s">
        <v>18812</v>
      </c>
      <c r="K952" s="518" t="s">
        <v>16141</v>
      </c>
      <c r="L952" s="517" t="s">
        <v>1738</v>
      </c>
    </row>
    <row r="953" spans="1:12" ht="27" x14ac:dyDescent="0.25">
      <c r="A953" s="517" t="s">
        <v>1997</v>
      </c>
      <c r="B953" s="517" t="s">
        <v>1998</v>
      </c>
      <c r="C953" s="517" t="s">
        <v>2281</v>
      </c>
      <c r="D953" s="517" t="s">
        <v>2282</v>
      </c>
      <c r="E953" s="518" t="s">
        <v>1626</v>
      </c>
      <c r="F953" s="517" t="s">
        <v>1626</v>
      </c>
      <c r="G953" s="520">
        <v>92116</v>
      </c>
      <c r="H953" s="519" t="s">
        <v>2666</v>
      </c>
      <c r="I953" s="517" t="s">
        <v>8657</v>
      </c>
      <c r="J953" s="517" t="s">
        <v>18812</v>
      </c>
      <c r="K953" s="518" t="s">
        <v>7391</v>
      </c>
      <c r="L953" s="517" t="s">
        <v>1738</v>
      </c>
    </row>
    <row r="954" spans="1:12" ht="40.5" x14ac:dyDescent="0.25">
      <c r="A954" s="517" t="s">
        <v>1997</v>
      </c>
      <c r="B954" s="517" t="s">
        <v>1998</v>
      </c>
      <c r="C954" s="517" t="s">
        <v>2281</v>
      </c>
      <c r="D954" s="517" t="s">
        <v>2282</v>
      </c>
      <c r="E954" s="518" t="s">
        <v>1626</v>
      </c>
      <c r="F954" s="517" t="s">
        <v>1626</v>
      </c>
      <c r="G954" s="520">
        <v>92133</v>
      </c>
      <c r="H954" s="519" t="s">
        <v>2667</v>
      </c>
      <c r="I954" s="517" t="s">
        <v>8657</v>
      </c>
      <c r="J954" s="517" t="s">
        <v>18947</v>
      </c>
      <c r="K954" s="518" t="s">
        <v>7664</v>
      </c>
      <c r="L954" s="517" t="s">
        <v>1738</v>
      </c>
    </row>
    <row r="955" spans="1:12" ht="40.5" x14ac:dyDescent="0.25">
      <c r="A955" s="517" t="s">
        <v>1997</v>
      </c>
      <c r="B955" s="517" t="s">
        <v>1998</v>
      </c>
      <c r="C955" s="517" t="s">
        <v>2281</v>
      </c>
      <c r="D955" s="517" t="s">
        <v>2282</v>
      </c>
      <c r="E955" s="518" t="s">
        <v>1626</v>
      </c>
      <c r="F955" s="517" t="s">
        <v>1626</v>
      </c>
      <c r="G955" s="520">
        <v>92134</v>
      </c>
      <c r="H955" s="519" t="s">
        <v>2668</v>
      </c>
      <c r="I955" s="517" t="s">
        <v>8657</v>
      </c>
      <c r="J955" s="517" t="s">
        <v>18947</v>
      </c>
      <c r="K955" s="518" t="s">
        <v>6900</v>
      </c>
      <c r="L955" s="517" t="s">
        <v>1738</v>
      </c>
    </row>
    <row r="956" spans="1:12" ht="40.5" x14ac:dyDescent="0.25">
      <c r="A956" s="517" t="s">
        <v>1997</v>
      </c>
      <c r="B956" s="517" t="s">
        <v>1998</v>
      </c>
      <c r="C956" s="517" t="s">
        <v>2281</v>
      </c>
      <c r="D956" s="517" t="s">
        <v>2282</v>
      </c>
      <c r="E956" s="518" t="s">
        <v>1626</v>
      </c>
      <c r="F956" s="517" t="s">
        <v>1626</v>
      </c>
      <c r="G956" s="520">
        <v>92135</v>
      </c>
      <c r="H956" s="519" t="s">
        <v>2669</v>
      </c>
      <c r="I956" s="517" t="s">
        <v>8657</v>
      </c>
      <c r="J956" s="517" t="s">
        <v>18947</v>
      </c>
      <c r="K956" s="518" t="s">
        <v>7005</v>
      </c>
      <c r="L956" s="517" t="s">
        <v>1738</v>
      </c>
    </row>
    <row r="957" spans="1:12" ht="40.5" x14ac:dyDescent="0.25">
      <c r="A957" s="517" t="s">
        <v>1997</v>
      </c>
      <c r="B957" s="517" t="s">
        <v>1998</v>
      </c>
      <c r="C957" s="517" t="s">
        <v>2281</v>
      </c>
      <c r="D957" s="517" t="s">
        <v>2282</v>
      </c>
      <c r="E957" s="518" t="s">
        <v>1626</v>
      </c>
      <c r="F957" s="517" t="s">
        <v>1626</v>
      </c>
      <c r="G957" s="520">
        <v>92136</v>
      </c>
      <c r="H957" s="519" t="s">
        <v>2670</v>
      </c>
      <c r="I957" s="517" t="s">
        <v>8657</v>
      </c>
      <c r="J957" s="517" t="s">
        <v>18947</v>
      </c>
      <c r="K957" s="518" t="s">
        <v>8897</v>
      </c>
      <c r="L957" s="517" t="s">
        <v>1738</v>
      </c>
    </row>
    <row r="958" spans="1:12" ht="40.5" x14ac:dyDescent="0.25">
      <c r="A958" s="517" t="s">
        <v>1997</v>
      </c>
      <c r="B958" s="517" t="s">
        <v>1998</v>
      </c>
      <c r="C958" s="517" t="s">
        <v>2281</v>
      </c>
      <c r="D958" s="517" t="s">
        <v>2282</v>
      </c>
      <c r="E958" s="518" t="s">
        <v>1626</v>
      </c>
      <c r="F958" s="517" t="s">
        <v>1626</v>
      </c>
      <c r="G958" s="520">
        <v>92137</v>
      </c>
      <c r="H958" s="519" t="s">
        <v>2671</v>
      </c>
      <c r="I958" s="517" t="s">
        <v>8657</v>
      </c>
      <c r="J958" s="517" t="s">
        <v>18947</v>
      </c>
      <c r="K958" s="518" t="s">
        <v>9619</v>
      </c>
      <c r="L958" s="517" t="s">
        <v>1738</v>
      </c>
    </row>
    <row r="959" spans="1:12" ht="40.5" x14ac:dyDescent="0.25">
      <c r="A959" s="517" t="s">
        <v>1997</v>
      </c>
      <c r="B959" s="517" t="s">
        <v>1998</v>
      </c>
      <c r="C959" s="517" t="s">
        <v>2281</v>
      </c>
      <c r="D959" s="517" t="s">
        <v>2282</v>
      </c>
      <c r="E959" s="518" t="s">
        <v>1626</v>
      </c>
      <c r="F959" s="517" t="s">
        <v>1626</v>
      </c>
      <c r="G959" s="520">
        <v>92140</v>
      </c>
      <c r="H959" s="519" t="s">
        <v>2672</v>
      </c>
      <c r="I959" s="517" t="s">
        <v>8657</v>
      </c>
      <c r="J959" s="517" t="s">
        <v>18812</v>
      </c>
      <c r="K959" s="518" t="s">
        <v>7595</v>
      </c>
      <c r="L959" s="517" t="s">
        <v>1738</v>
      </c>
    </row>
    <row r="960" spans="1:12" ht="40.5" x14ac:dyDescent="0.25">
      <c r="A960" s="517" t="s">
        <v>1997</v>
      </c>
      <c r="B960" s="517" t="s">
        <v>1998</v>
      </c>
      <c r="C960" s="517" t="s">
        <v>2281</v>
      </c>
      <c r="D960" s="517" t="s">
        <v>2282</v>
      </c>
      <c r="E960" s="518" t="s">
        <v>1626</v>
      </c>
      <c r="F960" s="517" t="s">
        <v>1626</v>
      </c>
      <c r="G960" s="520">
        <v>92141</v>
      </c>
      <c r="H960" s="519" t="s">
        <v>2673</v>
      </c>
      <c r="I960" s="517" t="s">
        <v>8657</v>
      </c>
      <c r="J960" s="517" t="s">
        <v>18812</v>
      </c>
      <c r="K960" s="518" t="s">
        <v>6914</v>
      </c>
      <c r="L960" s="517" t="s">
        <v>1738</v>
      </c>
    </row>
    <row r="961" spans="1:12" ht="54" x14ac:dyDescent="0.25">
      <c r="A961" s="517" t="s">
        <v>1997</v>
      </c>
      <c r="B961" s="517" t="s">
        <v>1998</v>
      </c>
      <c r="C961" s="517" t="s">
        <v>2281</v>
      </c>
      <c r="D961" s="517" t="s">
        <v>2282</v>
      </c>
      <c r="E961" s="518" t="s">
        <v>1626</v>
      </c>
      <c r="F961" s="517" t="s">
        <v>1626</v>
      </c>
      <c r="G961" s="520">
        <v>92142</v>
      </c>
      <c r="H961" s="519" t="s">
        <v>2674</v>
      </c>
      <c r="I961" s="517" t="s">
        <v>8657</v>
      </c>
      <c r="J961" s="517" t="s">
        <v>18812</v>
      </c>
      <c r="K961" s="518" t="s">
        <v>7394</v>
      </c>
      <c r="L961" s="517" t="s">
        <v>1738</v>
      </c>
    </row>
    <row r="962" spans="1:12" ht="40.5" x14ac:dyDescent="0.25">
      <c r="A962" s="517" t="s">
        <v>1997</v>
      </c>
      <c r="B962" s="517" t="s">
        <v>1998</v>
      </c>
      <c r="C962" s="517" t="s">
        <v>2281</v>
      </c>
      <c r="D962" s="517" t="s">
        <v>2282</v>
      </c>
      <c r="E962" s="518" t="s">
        <v>1626</v>
      </c>
      <c r="F962" s="517" t="s">
        <v>1626</v>
      </c>
      <c r="G962" s="520">
        <v>92143</v>
      </c>
      <c r="H962" s="519" t="s">
        <v>2675</v>
      </c>
      <c r="I962" s="517" t="s">
        <v>8657</v>
      </c>
      <c r="J962" s="517" t="s">
        <v>18812</v>
      </c>
      <c r="K962" s="518" t="s">
        <v>11443</v>
      </c>
      <c r="L962" s="517" t="s">
        <v>1738</v>
      </c>
    </row>
    <row r="963" spans="1:12" ht="54" x14ac:dyDescent="0.25">
      <c r="A963" s="517" t="s">
        <v>1997</v>
      </c>
      <c r="B963" s="517" t="s">
        <v>1998</v>
      </c>
      <c r="C963" s="517" t="s">
        <v>2281</v>
      </c>
      <c r="D963" s="517" t="s">
        <v>2282</v>
      </c>
      <c r="E963" s="518" t="s">
        <v>1626</v>
      </c>
      <c r="F963" s="517" t="s">
        <v>1626</v>
      </c>
      <c r="G963" s="520">
        <v>92144</v>
      </c>
      <c r="H963" s="519" t="s">
        <v>2676</v>
      </c>
      <c r="I963" s="517" t="s">
        <v>8657</v>
      </c>
      <c r="J963" s="517" t="s">
        <v>18947</v>
      </c>
      <c r="K963" s="518" t="s">
        <v>18994</v>
      </c>
      <c r="L963" s="517" t="s">
        <v>1738</v>
      </c>
    </row>
    <row r="964" spans="1:12" ht="81" x14ac:dyDescent="0.25">
      <c r="A964" s="517" t="s">
        <v>1997</v>
      </c>
      <c r="B964" s="517" t="s">
        <v>1998</v>
      </c>
      <c r="C964" s="517" t="s">
        <v>2281</v>
      </c>
      <c r="D964" s="517" t="s">
        <v>2282</v>
      </c>
      <c r="E964" s="518" t="s">
        <v>1626</v>
      </c>
      <c r="F964" s="517" t="s">
        <v>1626</v>
      </c>
      <c r="G964" s="520">
        <v>92237</v>
      </c>
      <c r="H964" s="519" t="s">
        <v>2677</v>
      </c>
      <c r="I964" s="517" t="s">
        <v>8657</v>
      </c>
      <c r="J964" s="517" t="s">
        <v>18812</v>
      </c>
      <c r="K964" s="518" t="s">
        <v>9418</v>
      </c>
      <c r="L964" s="517" t="s">
        <v>1738</v>
      </c>
    </row>
    <row r="965" spans="1:12" ht="81" x14ac:dyDescent="0.25">
      <c r="A965" s="517" t="s">
        <v>1997</v>
      </c>
      <c r="B965" s="517" t="s">
        <v>1998</v>
      </c>
      <c r="C965" s="517" t="s">
        <v>2281</v>
      </c>
      <c r="D965" s="517" t="s">
        <v>2282</v>
      </c>
      <c r="E965" s="518" t="s">
        <v>1626</v>
      </c>
      <c r="F965" s="517" t="s">
        <v>1626</v>
      </c>
      <c r="G965" s="520">
        <v>92238</v>
      </c>
      <c r="H965" s="519" t="s">
        <v>2678</v>
      </c>
      <c r="I965" s="517" t="s">
        <v>8657</v>
      </c>
      <c r="J965" s="517" t="s">
        <v>18812</v>
      </c>
      <c r="K965" s="518" t="s">
        <v>8702</v>
      </c>
      <c r="L965" s="517" t="s">
        <v>1738</v>
      </c>
    </row>
    <row r="966" spans="1:12" ht="81" x14ac:dyDescent="0.25">
      <c r="A966" s="517" t="s">
        <v>1997</v>
      </c>
      <c r="B966" s="517" t="s">
        <v>1998</v>
      </c>
      <c r="C966" s="517" t="s">
        <v>2281</v>
      </c>
      <c r="D966" s="517" t="s">
        <v>2282</v>
      </c>
      <c r="E966" s="518" t="s">
        <v>1626</v>
      </c>
      <c r="F966" s="517" t="s">
        <v>1626</v>
      </c>
      <c r="G966" s="520">
        <v>92239</v>
      </c>
      <c r="H966" s="519" t="s">
        <v>2679</v>
      </c>
      <c r="I966" s="517" t="s">
        <v>8657</v>
      </c>
      <c r="J966" s="517" t="s">
        <v>18812</v>
      </c>
      <c r="K966" s="518" t="s">
        <v>7920</v>
      </c>
      <c r="L966" s="517" t="s">
        <v>1738</v>
      </c>
    </row>
    <row r="967" spans="1:12" ht="81" x14ac:dyDescent="0.25">
      <c r="A967" s="517" t="s">
        <v>1997</v>
      </c>
      <c r="B967" s="517" t="s">
        <v>1998</v>
      </c>
      <c r="C967" s="517" t="s">
        <v>2281</v>
      </c>
      <c r="D967" s="517" t="s">
        <v>2282</v>
      </c>
      <c r="E967" s="518" t="s">
        <v>1626</v>
      </c>
      <c r="F967" s="517" t="s">
        <v>1626</v>
      </c>
      <c r="G967" s="520">
        <v>92240</v>
      </c>
      <c r="H967" s="519" t="s">
        <v>2680</v>
      </c>
      <c r="I967" s="517" t="s">
        <v>8657</v>
      </c>
      <c r="J967" s="517" t="s">
        <v>18812</v>
      </c>
      <c r="K967" s="518" t="s">
        <v>19125</v>
      </c>
      <c r="L967" s="517" t="s">
        <v>1738</v>
      </c>
    </row>
    <row r="968" spans="1:12" ht="81" x14ac:dyDescent="0.25">
      <c r="A968" s="517" t="s">
        <v>1997</v>
      </c>
      <c r="B968" s="517" t="s">
        <v>1998</v>
      </c>
      <c r="C968" s="517" t="s">
        <v>2281</v>
      </c>
      <c r="D968" s="517" t="s">
        <v>2282</v>
      </c>
      <c r="E968" s="518" t="s">
        <v>1626</v>
      </c>
      <c r="F968" s="517" t="s">
        <v>1626</v>
      </c>
      <c r="G968" s="520">
        <v>92241</v>
      </c>
      <c r="H968" s="519" t="s">
        <v>2681</v>
      </c>
      <c r="I968" s="517" t="s">
        <v>8657</v>
      </c>
      <c r="J968" s="517" t="s">
        <v>18947</v>
      </c>
      <c r="K968" s="518" t="s">
        <v>19126</v>
      </c>
      <c r="L968" s="517" t="s">
        <v>1738</v>
      </c>
    </row>
    <row r="969" spans="1:12" ht="54" x14ac:dyDescent="0.25">
      <c r="A969" s="517" t="s">
        <v>1997</v>
      </c>
      <c r="B969" s="517" t="s">
        <v>1998</v>
      </c>
      <c r="C969" s="517" t="s">
        <v>2281</v>
      </c>
      <c r="D969" s="517" t="s">
        <v>2282</v>
      </c>
      <c r="E969" s="518" t="s">
        <v>1626</v>
      </c>
      <c r="F969" s="517" t="s">
        <v>1626</v>
      </c>
      <c r="G969" s="520">
        <v>92712</v>
      </c>
      <c r="H969" s="519" t="s">
        <v>2682</v>
      </c>
      <c r="I969" s="517" t="s">
        <v>8657</v>
      </c>
      <c r="J969" s="517" t="s">
        <v>18812</v>
      </c>
      <c r="K969" s="518" t="s">
        <v>7389</v>
      </c>
      <c r="L969" s="517" t="s">
        <v>1738</v>
      </c>
    </row>
    <row r="970" spans="1:12" ht="54" x14ac:dyDescent="0.25">
      <c r="A970" s="517" t="s">
        <v>1997</v>
      </c>
      <c r="B970" s="517" t="s">
        <v>1998</v>
      </c>
      <c r="C970" s="517" t="s">
        <v>2281</v>
      </c>
      <c r="D970" s="517" t="s">
        <v>2282</v>
      </c>
      <c r="E970" s="518" t="s">
        <v>1626</v>
      </c>
      <c r="F970" s="517" t="s">
        <v>1626</v>
      </c>
      <c r="G970" s="520">
        <v>92713</v>
      </c>
      <c r="H970" s="519" t="s">
        <v>2683</v>
      </c>
      <c r="I970" s="517" t="s">
        <v>8657</v>
      </c>
      <c r="J970" s="517" t="s">
        <v>18812</v>
      </c>
      <c r="K970" s="518" t="s">
        <v>7604</v>
      </c>
      <c r="L970" s="517" t="s">
        <v>1738</v>
      </c>
    </row>
    <row r="971" spans="1:12" ht="54" x14ac:dyDescent="0.25">
      <c r="A971" s="517" t="s">
        <v>1997</v>
      </c>
      <c r="B971" s="517" t="s">
        <v>1998</v>
      </c>
      <c r="C971" s="517" t="s">
        <v>2281</v>
      </c>
      <c r="D971" s="517" t="s">
        <v>2282</v>
      </c>
      <c r="E971" s="518" t="s">
        <v>1626</v>
      </c>
      <c r="F971" s="517" t="s">
        <v>1626</v>
      </c>
      <c r="G971" s="520">
        <v>92714</v>
      </c>
      <c r="H971" s="519" t="s">
        <v>2684</v>
      </c>
      <c r="I971" s="517" t="s">
        <v>8657</v>
      </c>
      <c r="J971" s="517" t="s">
        <v>18812</v>
      </c>
      <c r="K971" s="518" t="s">
        <v>6918</v>
      </c>
      <c r="L971" s="517" t="s">
        <v>1738</v>
      </c>
    </row>
    <row r="972" spans="1:12" ht="54" x14ac:dyDescent="0.25">
      <c r="A972" s="517" t="s">
        <v>1997</v>
      </c>
      <c r="B972" s="517" t="s">
        <v>1998</v>
      </c>
      <c r="C972" s="517" t="s">
        <v>2281</v>
      </c>
      <c r="D972" s="517" t="s">
        <v>2282</v>
      </c>
      <c r="E972" s="518" t="s">
        <v>1626</v>
      </c>
      <c r="F972" s="517" t="s">
        <v>1626</v>
      </c>
      <c r="G972" s="520">
        <v>92715</v>
      </c>
      <c r="H972" s="519" t="s">
        <v>2685</v>
      </c>
      <c r="I972" s="517" t="s">
        <v>8657</v>
      </c>
      <c r="J972" s="517" t="s">
        <v>18812</v>
      </c>
      <c r="K972" s="518" t="s">
        <v>19127</v>
      </c>
      <c r="L972" s="517" t="s">
        <v>1738</v>
      </c>
    </row>
    <row r="973" spans="1:12" ht="40.5" x14ac:dyDescent="0.25">
      <c r="A973" s="517" t="s">
        <v>1997</v>
      </c>
      <c r="B973" s="517" t="s">
        <v>1998</v>
      </c>
      <c r="C973" s="517" t="s">
        <v>2281</v>
      </c>
      <c r="D973" s="517" t="s">
        <v>2282</v>
      </c>
      <c r="E973" s="518" t="s">
        <v>1626</v>
      </c>
      <c r="F973" s="517" t="s">
        <v>1626</v>
      </c>
      <c r="G973" s="520">
        <v>92956</v>
      </c>
      <c r="H973" s="519" t="s">
        <v>2686</v>
      </c>
      <c r="I973" s="517" t="s">
        <v>8657</v>
      </c>
      <c r="J973" s="517" t="s">
        <v>18812</v>
      </c>
      <c r="K973" s="518" t="s">
        <v>7275</v>
      </c>
      <c r="L973" s="517" t="s">
        <v>1738</v>
      </c>
    </row>
    <row r="974" spans="1:12" ht="40.5" x14ac:dyDescent="0.25">
      <c r="A974" s="517" t="s">
        <v>1997</v>
      </c>
      <c r="B974" s="517" t="s">
        <v>1998</v>
      </c>
      <c r="C974" s="517" t="s">
        <v>2281</v>
      </c>
      <c r="D974" s="517" t="s">
        <v>2282</v>
      </c>
      <c r="E974" s="518" t="s">
        <v>1626</v>
      </c>
      <c r="F974" s="517" t="s">
        <v>1626</v>
      </c>
      <c r="G974" s="520">
        <v>92957</v>
      </c>
      <c r="H974" s="519" t="s">
        <v>2687</v>
      </c>
      <c r="I974" s="517" t="s">
        <v>8657</v>
      </c>
      <c r="J974" s="517" t="s">
        <v>18812</v>
      </c>
      <c r="K974" s="518" t="s">
        <v>6886</v>
      </c>
      <c r="L974" s="517" t="s">
        <v>1738</v>
      </c>
    </row>
    <row r="975" spans="1:12" ht="40.5" x14ac:dyDescent="0.25">
      <c r="A975" s="517" t="s">
        <v>1997</v>
      </c>
      <c r="B975" s="517" t="s">
        <v>1998</v>
      </c>
      <c r="C975" s="517" t="s">
        <v>2281</v>
      </c>
      <c r="D975" s="517" t="s">
        <v>2282</v>
      </c>
      <c r="E975" s="518" t="s">
        <v>1626</v>
      </c>
      <c r="F975" s="517" t="s">
        <v>1626</v>
      </c>
      <c r="G975" s="520">
        <v>92958</v>
      </c>
      <c r="H975" s="519" t="s">
        <v>2688</v>
      </c>
      <c r="I975" s="517" t="s">
        <v>8657</v>
      </c>
      <c r="J975" s="517" t="s">
        <v>18812</v>
      </c>
      <c r="K975" s="518" t="s">
        <v>19113</v>
      </c>
      <c r="L975" s="517" t="s">
        <v>1738</v>
      </c>
    </row>
    <row r="976" spans="1:12" ht="40.5" x14ac:dyDescent="0.25">
      <c r="A976" s="517" t="s">
        <v>1997</v>
      </c>
      <c r="B976" s="517" t="s">
        <v>1998</v>
      </c>
      <c r="C976" s="517" t="s">
        <v>2281</v>
      </c>
      <c r="D976" s="517" t="s">
        <v>2282</v>
      </c>
      <c r="E976" s="518" t="s">
        <v>1626</v>
      </c>
      <c r="F976" s="517" t="s">
        <v>1626</v>
      </c>
      <c r="G976" s="520">
        <v>92959</v>
      </c>
      <c r="H976" s="519" t="s">
        <v>2689</v>
      </c>
      <c r="I976" s="517" t="s">
        <v>8657</v>
      </c>
      <c r="J976" s="517" t="s">
        <v>18947</v>
      </c>
      <c r="K976" s="518" t="s">
        <v>7291</v>
      </c>
      <c r="L976" s="517" t="s">
        <v>1738</v>
      </c>
    </row>
    <row r="977" spans="1:12" ht="40.5" x14ac:dyDescent="0.25">
      <c r="A977" s="517" t="s">
        <v>1997</v>
      </c>
      <c r="B977" s="517" t="s">
        <v>1998</v>
      </c>
      <c r="C977" s="517" t="s">
        <v>2281</v>
      </c>
      <c r="D977" s="517" t="s">
        <v>2282</v>
      </c>
      <c r="E977" s="518" t="s">
        <v>1626</v>
      </c>
      <c r="F977" s="517" t="s">
        <v>1626</v>
      </c>
      <c r="G977" s="520">
        <v>92963</v>
      </c>
      <c r="H977" s="519" t="s">
        <v>2690</v>
      </c>
      <c r="I977" s="517" t="s">
        <v>8657</v>
      </c>
      <c r="J977" s="517" t="s">
        <v>18812</v>
      </c>
      <c r="K977" s="518" t="s">
        <v>6766</v>
      </c>
      <c r="L977" s="517" t="s">
        <v>1738</v>
      </c>
    </row>
    <row r="978" spans="1:12" ht="40.5" x14ac:dyDescent="0.25">
      <c r="A978" s="517" t="s">
        <v>1997</v>
      </c>
      <c r="B978" s="517" t="s">
        <v>1998</v>
      </c>
      <c r="C978" s="517" t="s">
        <v>2281</v>
      </c>
      <c r="D978" s="517" t="s">
        <v>2282</v>
      </c>
      <c r="E978" s="518" t="s">
        <v>1626</v>
      </c>
      <c r="F978" s="517" t="s">
        <v>1626</v>
      </c>
      <c r="G978" s="520">
        <v>92964</v>
      </c>
      <c r="H978" s="519" t="s">
        <v>2691</v>
      </c>
      <c r="I978" s="517" t="s">
        <v>8657</v>
      </c>
      <c r="J978" s="517" t="s">
        <v>18812</v>
      </c>
      <c r="K978" s="518" t="s">
        <v>7393</v>
      </c>
      <c r="L978" s="517" t="s">
        <v>1738</v>
      </c>
    </row>
    <row r="979" spans="1:12" ht="40.5" x14ac:dyDescent="0.25">
      <c r="A979" s="517" t="s">
        <v>1997</v>
      </c>
      <c r="B979" s="517" t="s">
        <v>1998</v>
      </c>
      <c r="C979" s="517" t="s">
        <v>2281</v>
      </c>
      <c r="D979" s="517" t="s">
        <v>2282</v>
      </c>
      <c r="E979" s="518" t="s">
        <v>1626</v>
      </c>
      <c r="F979" s="517" t="s">
        <v>1626</v>
      </c>
      <c r="G979" s="520">
        <v>92965</v>
      </c>
      <c r="H979" s="519" t="s">
        <v>2692</v>
      </c>
      <c r="I979" s="517" t="s">
        <v>8657</v>
      </c>
      <c r="J979" s="517" t="s">
        <v>18812</v>
      </c>
      <c r="K979" s="518" t="s">
        <v>6753</v>
      </c>
      <c r="L979" s="517" t="s">
        <v>1738</v>
      </c>
    </row>
    <row r="980" spans="1:12" ht="81" x14ac:dyDescent="0.25">
      <c r="A980" s="517" t="s">
        <v>1997</v>
      </c>
      <c r="B980" s="517" t="s">
        <v>1998</v>
      </c>
      <c r="C980" s="517" t="s">
        <v>2281</v>
      </c>
      <c r="D980" s="517" t="s">
        <v>2282</v>
      </c>
      <c r="E980" s="518" t="s">
        <v>1626</v>
      </c>
      <c r="F980" s="517" t="s">
        <v>1626</v>
      </c>
      <c r="G980" s="520">
        <v>93220</v>
      </c>
      <c r="H980" s="519" t="s">
        <v>2693</v>
      </c>
      <c r="I980" s="517" t="s">
        <v>8657</v>
      </c>
      <c r="J980" s="517" t="s">
        <v>18812</v>
      </c>
      <c r="K980" s="518" t="s">
        <v>19128</v>
      </c>
      <c r="L980" s="517" t="s">
        <v>1738</v>
      </c>
    </row>
    <row r="981" spans="1:12" ht="81" x14ac:dyDescent="0.25">
      <c r="A981" s="517" t="s">
        <v>1997</v>
      </c>
      <c r="B981" s="517" t="s">
        <v>1998</v>
      </c>
      <c r="C981" s="517" t="s">
        <v>2281</v>
      </c>
      <c r="D981" s="517" t="s">
        <v>2282</v>
      </c>
      <c r="E981" s="518" t="s">
        <v>1626</v>
      </c>
      <c r="F981" s="517" t="s">
        <v>1626</v>
      </c>
      <c r="G981" s="520">
        <v>93221</v>
      </c>
      <c r="H981" s="519" t="s">
        <v>2694</v>
      </c>
      <c r="I981" s="517" t="s">
        <v>8657</v>
      </c>
      <c r="J981" s="517" t="s">
        <v>18812</v>
      </c>
      <c r="K981" s="518" t="s">
        <v>7365</v>
      </c>
      <c r="L981" s="517" t="s">
        <v>1738</v>
      </c>
    </row>
    <row r="982" spans="1:12" ht="81" x14ac:dyDescent="0.25">
      <c r="A982" s="517" t="s">
        <v>1997</v>
      </c>
      <c r="B982" s="517" t="s">
        <v>1998</v>
      </c>
      <c r="C982" s="517" t="s">
        <v>2281</v>
      </c>
      <c r="D982" s="517" t="s">
        <v>2282</v>
      </c>
      <c r="E982" s="518" t="s">
        <v>1626</v>
      </c>
      <c r="F982" s="517" t="s">
        <v>1626</v>
      </c>
      <c r="G982" s="520">
        <v>93222</v>
      </c>
      <c r="H982" s="519" t="s">
        <v>2695</v>
      </c>
      <c r="I982" s="517" t="s">
        <v>8657</v>
      </c>
      <c r="J982" s="517" t="s">
        <v>18812</v>
      </c>
      <c r="K982" s="518" t="s">
        <v>19129</v>
      </c>
      <c r="L982" s="517" t="s">
        <v>1738</v>
      </c>
    </row>
    <row r="983" spans="1:12" ht="94.5" x14ac:dyDescent="0.25">
      <c r="A983" s="517" t="s">
        <v>1997</v>
      </c>
      <c r="B983" s="517" t="s">
        <v>1998</v>
      </c>
      <c r="C983" s="517" t="s">
        <v>2281</v>
      </c>
      <c r="D983" s="517" t="s">
        <v>2282</v>
      </c>
      <c r="E983" s="518" t="s">
        <v>1626</v>
      </c>
      <c r="F983" s="517" t="s">
        <v>1626</v>
      </c>
      <c r="G983" s="520">
        <v>93223</v>
      </c>
      <c r="H983" s="519" t="s">
        <v>2696</v>
      </c>
      <c r="I983" s="517" t="s">
        <v>8657</v>
      </c>
      <c r="J983" s="517" t="s">
        <v>18947</v>
      </c>
      <c r="K983" s="518" t="s">
        <v>15572</v>
      </c>
      <c r="L983" s="517" t="s">
        <v>1738</v>
      </c>
    </row>
    <row r="984" spans="1:12" ht="54" x14ac:dyDescent="0.25">
      <c r="A984" s="517" t="s">
        <v>1997</v>
      </c>
      <c r="B984" s="517" t="s">
        <v>1998</v>
      </c>
      <c r="C984" s="517" t="s">
        <v>2281</v>
      </c>
      <c r="D984" s="517" t="s">
        <v>2282</v>
      </c>
      <c r="E984" s="518" t="s">
        <v>1626</v>
      </c>
      <c r="F984" s="517" t="s">
        <v>1626</v>
      </c>
      <c r="G984" s="520">
        <v>93229</v>
      </c>
      <c r="H984" s="519" t="s">
        <v>2697</v>
      </c>
      <c r="I984" s="517" t="s">
        <v>8657</v>
      </c>
      <c r="J984" s="517" t="s">
        <v>18812</v>
      </c>
      <c r="K984" s="518" t="s">
        <v>7225</v>
      </c>
      <c r="L984" s="517" t="s">
        <v>1738</v>
      </c>
    </row>
    <row r="985" spans="1:12" ht="54" x14ac:dyDescent="0.25">
      <c r="A985" s="517" t="s">
        <v>1997</v>
      </c>
      <c r="B985" s="517" t="s">
        <v>1998</v>
      </c>
      <c r="C985" s="517" t="s">
        <v>2281</v>
      </c>
      <c r="D985" s="517" t="s">
        <v>2282</v>
      </c>
      <c r="E985" s="518" t="s">
        <v>1626</v>
      </c>
      <c r="F985" s="517" t="s">
        <v>1626</v>
      </c>
      <c r="G985" s="520">
        <v>93230</v>
      </c>
      <c r="H985" s="519" t="s">
        <v>2698</v>
      </c>
      <c r="I985" s="517" t="s">
        <v>8657</v>
      </c>
      <c r="J985" s="517" t="s">
        <v>18812</v>
      </c>
      <c r="K985" s="518" t="s">
        <v>6743</v>
      </c>
      <c r="L985" s="517" t="s">
        <v>1738</v>
      </c>
    </row>
    <row r="986" spans="1:12" ht="54" x14ac:dyDescent="0.25">
      <c r="A986" s="517" t="s">
        <v>1997</v>
      </c>
      <c r="B986" s="517" t="s">
        <v>1998</v>
      </c>
      <c r="C986" s="517" t="s">
        <v>2281</v>
      </c>
      <c r="D986" s="517" t="s">
        <v>2282</v>
      </c>
      <c r="E986" s="518" t="s">
        <v>1626</v>
      </c>
      <c r="F986" s="517" t="s">
        <v>1626</v>
      </c>
      <c r="G986" s="520">
        <v>93231</v>
      </c>
      <c r="H986" s="519" t="s">
        <v>2699</v>
      </c>
      <c r="I986" s="517" t="s">
        <v>8657</v>
      </c>
      <c r="J986" s="517" t="s">
        <v>18812</v>
      </c>
      <c r="K986" s="518" t="s">
        <v>6850</v>
      </c>
      <c r="L986" s="517" t="s">
        <v>1738</v>
      </c>
    </row>
    <row r="987" spans="1:12" ht="54" x14ac:dyDescent="0.25">
      <c r="A987" s="517" t="s">
        <v>1997</v>
      </c>
      <c r="B987" s="517" t="s">
        <v>1998</v>
      </c>
      <c r="C987" s="517" t="s">
        <v>2281</v>
      </c>
      <c r="D987" s="517" t="s">
        <v>2282</v>
      </c>
      <c r="E987" s="518" t="s">
        <v>1626</v>
      </c>
      <c r="F987" s="517" t="s">
        <v>1626</v>
      </c>
      <c r="G987" s="520">
        <v>93232</v>
      </c>
      <c r="H987" s="519" t="s">
        <v>2700</v>
      </c>
      <c r="I987" s="517" t="s">
        <v>8657</v>
      </c>
      <c r="J987" s="517" t="s">
        <v>18947</v>
      </c>
      <c r="K987" s="518" t="s">
        <v>7184</v>
      </c>
      <c r="L987" s="517" t="s">
        <v>1738</v>
      </c>
    </row>
    <row r="988" spans="1:12" ht="27" x14ac:dyDescent="0.25">
      <c r="A988" s="517" t="s">
        <v>1997</v>
      </c>
      <c r="B988" s="517" t="s">
        <v>1998</v>
      </c>
      <c r="C988" s="517" t="s">
        <v>2281</v>
      </c>
      <c r="D988" s="517" t="s">
        <v>2282</v>
      </c>
      <c r="E988" s="518" t="s">
        <v>1626</v>
      </c>
      <c r="F988" s="517" t="s">
        <v>1626</v>
      </c>
      <c r="G988" s="520">
        <v>93235</v>
      </c>
      <c r="H988" s="519" t="s">
        <v>2701</v>
      </c>
      <c r="I988" s="517" t="s">
        <v>8657</v>
      </c>
      <c r="J988" s="517" t="s">
        <v>18812</v>
      </c>
      <c r="K988" s="518" t="s">
        <v>7352</v>
      </c>
      <c r="L988" s="517" t="s">
        <v>1738</v>
      </c>
    </row>
    <row r="989" spans="1:12" ht="67.5" x14ac:dyDescent="0.25">
      <c r="A989" s="517" t="s">
        <v>1997</v>
      </c>
      <c r="B989" s="517" t="s">
        <v>1998</v>
      </c>
      <c r="C989" s="517" t="s">
        <v>2281</v>
      </c>
      <c r="D989" s="517" t="s">
        <v>2282</v>
      </c>
      <c r="E989" s="518" t="s">
        <v>1626</v>
      </c>
      <c r="F989" s="517" t="s">
        <v>1626</v>
      </c>
      <c r="G989" s="520">
        <v>93238</v>
      </c>
      <c r="H989" s="519" t="s">
        <v>2702</v>
      </c>
      <c r="I989" s="517" t="s">
        <v>8657</v>
      </c>
      <c r="J989" s="517" t="s">
        <v>18812</v>
      </c>
      <c r="K989" s="518" t="s">
        <v>8687</v>
      </c>
      <c r="L989" s="517" t="s">
        <v>1738</v>
      </c>
    </row>
    <row r="990" spans="1:12" ht="67.5" x14ac:dyDescent="0.25">
      <c r="A990" s="517" t="s">
        <v>1997</v>
      </c>
      <c r="B990" s="517" t="s">
        <v>1998</v>
      </c>
      <c r="C990" s="517" t="s">
        <v>2281</v>
      </c>
      <c r="D990" s="517" t="s">
        <v>2282</v>
      </c>
      <c r="E990" s="518" t="s">
        <v>1626</v>
      </c>
      <c r="F990" s="517" t="s">
        <v>1626</v>
      </c>
      <c r="G990" s="520">
        <v>93239</v>
      </c>
      <c r="H990" s="519" t="s">
        <v>2703</v>
      </c>
      <c r="I990" s="517" t="s">
        <v>8657</v>
      </c>
      <c r="J990" s="517" t="s">
        <v>18812</v>
      </c>
      <c r="K990" s="518" t="s">
        <v>6953</v>
      </c>
      <c r="L990" s="517" t="s">
        <v>1738</v>
      </c>
    </row>
    <row r="991" spans="1:12" ht="67.5" x14ac:dyDescent="0.25">
      <c r="A991" s="517" t="s">
        <v>1997</v>
      </c>
      <c r="B991" s="517" t="s">
        <v>1998</v>
      </c>
      <c r="C991" s="517" t="s">
        <v>2281</v>
      </c>
      <c r="D991" s="517" t="s">
        <v>2282</v>
      </c>
      <c r="E991" s="518" t="s">
        <v>1626</v>
      </c>
      <c r="F991" s="517" t="s">
        <v>1626</v>
      </c>
      <c r="G991" s="520">
        <v>93240</v>
      </c>
      <c r="H991" s="519" t="s">
        <v>2704</v>
      </c>
      <c r="I991" s="517" t="s">
        <v>8657</v>
      </c>
      <c r="J991" s="517" t="s">
        <v>18947</v>
      </c>
      <c r="K991" s="518" t="s">
        <v>7215</v>
      </c>
      <c r="L991" s="517" t="s">
        <v>1738</v>
      </c>
    </row>
    <row r="992" spans="1:12" ht="40.5" x14ac:dyDescent="0.25">
      <c r="A992" s="517" t="s">
        <v>1997</v>
      </c>
      <c r="B992" s="517" t="s">
        <v>1998</v>
      </c>
      <c r="C992" s="517" t="s">
        <v>2281</v>
      </c>
      <c r="D992" s="517" t="s">
        <v>2282</v>
      </c>
      <c r="E992" s="518" t="s">
        <v>1626</v>
      </c>
      <c r="F992" s="517" t="s">
        <v>1626</v>
      </c>
      <c r="G992" s="520">
        <v>93267</v>
      </c>
      <c r="H992" s="519" t="s">
        <v>2705</v>
      </c>
      <c r="I992" s="517" t="s">
        <v>8657</v>
      </c>
      <c r="J992" s="517" t="s">
        <v>18812</v>
      </c>
      <c r="K992" s="518" t="s">
        <v>15763</v>
      </c>
      <c r="L992" s="517" t="s">
        <v>1738</v>
      </c>
    </row>
    <row r="993" spans="1:12" ht="40.5" x14ac:dyDescent="0.25">
      <c r="A993" s="517" t="s">
        <v>1997</v>
      </c>
      <c r="B993" s="517" t="s">
        <v>1998</v>
      </c>
      <c r="C993" s="517" t="s">
        <v>2281</v>
      </c>
      <c r="D993" s="517" t="s">
        <v>2282</v>
      </c>
      <c r="E993" s="518" t="s">
        <v>1626</v>
      </c>
      <c r="F993" s="517" t="s">
        <v>1626</v>
      </c>
      <c r="G993" s="520">
        <v>93269</v>
      </c>
      <c r="H993" s="519" t="s">
        <v>2706</v>
      </c>
      <c r="I993" s="517" t="s">
        <v>8657</v>
      </c>
      <c r="J993" s="517" t="s">
        <v>18812</v>
      </c>
      <c r="K993" s="518" t="s">
        <v>7232</v>
      </c>
      <c r="L993" s="517" t="s">
        <v>1738</v>
      </c>
    </row>
    <row r="994" spans="1:12" ht="40.5" x14ac:dyDescent="0.25">
      <c r="A994" s="517" t="s">
        <v>1997</v>
      </c>
      <c r="B994" s="517" t="s">
        <v>1998</v>
      </c>
      <c r="C994" s="517" t="s">
        <v>2281</v>
      </c>
      <c r="D994" s="517" t="s">
        <v>2282</v>
      </c>
      <c r="E994" s="518" t="s">
        <v>1626</v>
      </c>
      <c r="F994" s="517" t="s">
        <v>1626</v>
      </c>
      <c r="G994" s="520">
        <v>93270</v>
      </c>
      <c r="H994" s="519" t="s">
        <v>2707</v>
      </c>
      <c r="I994" s="517" t="s">
        <v>8657</v>
      </c>
      <c r="J994" s="517" t="s">
        <v>18812</v>
      </c>
      <c r="K994" s="518" t="s">
        <v>19130</v>
      </c>
      <c r="L994" s="517" t="s">
        <v>1738</v>
      </c>
    </row>
    <row r="995" spans="1:12" ht="40.5" x14ac:dyDescent="0.25">
      <c r="A995" s="517" t="s">
        <v>1997</v>
      </c>
      <c r="B995" s="517" t="s">
        <v>1998</v>
      </c>
      <c r="C995" s="517" t="s">
        <v>2281</v>
      </c>
      <c r="D995" s="517" t="s">
        <v>2282</v>
      </c>
      <c r="E995" s="518" t="s">
        <v>1626</v>
      </c>
      <c r="F995" s="517" t="s">
        <v>1626</v>
      </c>
      <c r="G995" s="520">
        <v>93271</v>
      </c>
      <c r="H995" s="519" t="s">
        <v>2708</v>
      </c>
      <c r="I995" s="517" t="s">
        <v>8657</v>
      </c>
      <c r="J995" s="517" t="s">
        <v>18812</v>
      </c>
      <c r="K995" s="518" t="s">
        <v>8396</v>
      </c>
      <c r="L995" s="517" t="s">
        <v>1738</v>
      </c>
    </row>
    <row r="996" spans="1:12" ht="40.5" x14ac:dyDescent="0.25">
      <c r="A996" s="517" t="s">
        <v>1997</v>
      </c>
      <c r="B996" s="517" t="s">
        <v>1998</v>
      </c>
      <c r="C996" s="517" t="s">
        <v>2281</v>
      </c>
      <c r="D996" s="517" t="s">
        <v>2282</v>
      </c>
      <c r="E996" s="518" t="s">
        <v>1626</v>
      </c>
      <c r="F996" s="517" t="s">
        <v>1626</v>
      </c>
      <c r="G996" s="520">
        <v>93277</v>
      </c>
      <c r="H996" s="519" t="s">
        <v>2709</v>
      </c>
      <c r="I996" s="517" t="s">
        <v>8657</v>
      </c>
      <c r="J996" s="517" t="s">
        <v>18812</v>
      </c>
      <c r="K996" s="518" t="s">
        <v>7571</v>
      </c>
      <c r="L996" s="517" t="s">
        <v>1738</v>
      </c>
    </row>
    <row r="997" spans="1:12" ht="40.5" x14ac:dyDescent="0.25">
      <c r="A997" s="517" t="s">
        <v>1997</v>
      </c>
      <c r="B997" s="517" t="s">
        <v>1998</v>
      </c>
      <c r="C997" s="517" t="s">
        <v>2281</v>
      </c>
      <c r="D997" s="517" t="s">
        <v>2282</v>
      </c>
      <c r="E997" s="518" t="s">
        <v>1626</v>
      </c>
      <c r="F997" s="517" t="s">
        <v>1626</v>
      </c>
      <c r="G997" s="520">
        <v>93278</v>
      </c>
      <c r="H997" s="519" t="s">
        <v>2710</v>
      </c>
      <c r="I997" s="517" t="s">
        <v>8657</v>
      </c>
      <c r="J997" s="517" t="s">
        <v>18812</v>
      </c>
      <c r="K997" s="518" t="s">
        <v>6743</v>
      </c>
      <c r="L997" s="517" t="s">
        <v>1738</v>
      </c>
    </row>
    <row r="998" spans="1:12" ht="40.5" x14ac:dyDescent="0.25">
      <c r="A998" s="517" t="s">
        <v>1997</v>
      </c>
      <c r="B998" s="517" t="s">
        <v>1998</v>
      </c>
      <c r="C998" s="517" t="s">
        <v>2281</v>
      </c>
      <c r="D998" s="517" t="s">
        <v>2282</v>
      </c>
      <c r="E998" s="518" t="s">
        <v>1626</v>
      </c>
      <c r="F998" s="517" t="s">
        <v>1626</v>
      </c>
      <c r="G998" s="520">
        <v>93279</v>
      </c>
      <c r="H998" s="519" t="s">
        <v>2711</v>
      </c>
      <c r="I998" s="517" t="s">
        <v>8657</v>
      </c>
      <c r="J998" s="517" t="s">
        <v>18812</v>
      </c>
      <c r="K998" s="518" t="s">
        <v>7225</v>
      </c>
      <c r="L998" s="517" t="s">
        <v>1738</v>
      </c>
    </row>
    <row r="999" spans="1:12" ht="54" x14ac:dyDescent="0.25">
      <c r="A999" s="517" t="s">
        <v>1997</v>
      </c>
      <c r="B999" s="517" t="s">
        <v>1998</v>
      </c>
      <c r="C999" s="517" t="s">
        <v>2281</v>
      </c>
      <c r="D999" s="517" t="s">
        <v>2282</v>
      </c>
      <c r="E999" s="518" t="s">
        <v>1626</v>
      </c>
      <c r="F999" s="517" t="s">
        <v>1626</v>
      </c>
      <c r="G999" s="520">
        <v>93280</v>
      </c>
      <c r="H999" s="519" t="s">
        <v>2712</v>
      </c>
      <c r="I999" s="517" t="s">
        <v>8657</v>
      </c>
      <c r="J999" s="517" t="s">
        <v>18812</v>
      </c>
      <c r="K999" s="518" t="s">
        <v>6886</v>
      </c>
      <c r="L999" s="517" t="s">
        <v>1738</v>
      </c>
    </row>
    <row r="1000" spans="1:12" ht="54" x14ac:dyDescent="0.25">
      <c r="A1000" s="517" t="s">
        <v>1997</v>
      </c>
      <c r="B1000" s="517" t="s">
        <v>1998</v>
      </c>
      <c r="C1000" s="517" t="s">
        <v>2281</v>
      </c>
      <c r="D1000" s="517" t="s">
        <v>2282</v>
      </c>
      <c r="E1000" s="518" t="s">
        <v>1626</v>
      </c>
      <c r="F1000" s="517" t="s">
        <v>1626</v>
      </c>
      <c r="G1000" s="520">
        <v>93283</v>
      </c>
      <c r="H1000" s="519" t="s">
        <v>2713</v>
      </c>
      <c r="I1000" s="517" t="s">
        <v>8657</v>
      </c>
      <c r="J1000" s="517" t="s">
        <v>18812</v>
      </c>
      <c r="K1000" s="518" t="s">
        <v>17886</v>
      </c>
      <c r="L1000" s="517" t="s">
        <v>1738</v>
      </c>
    </row>
    <row r="1001" spans="1:12" ht="54" x14ac:dyDescent="0.25">
      <c r="A1001" s="517" t="s">
        <v>1997</v>
      </c>
      <c r="B1001" s="517" t="s">
        <v>1998</v>
      </c>
      <c r="C1001" s="517" t="s">
        <v>2281</v>
      </c>
      <c r="D1001" s="517" t="s">
        <v>2282</v>
      </c>
      <c r="E1001" s="518" t="s">
        <v>1626</v>
      </c>
      <c r="F1001" s="517" t="s">
        <v>1626</v>
      </c>
      <c r="G1001" s="520">
        <v>93284</v>
      </c>
      <c r="H1001" s="519" t="s">
        <v>2714</v>
      </c>
      <c r="I1001" s="517" t="s">
        <v>8657</v>
      </c>
      <c r="J1001" s="517" t="s">
        <v>18812</v>
      </c>
      <c r="K1001" s="518" t="s">
        <v>6967</v>
      </c>
      <c r="L1001" s="517" t="s">
        <v>1738</v>
      </c>
    </row>
    <row r="1002" spans="1:12" ht="54" x14ac:dyDescent="0.25">
      <c r="A1002" s="517" t="s">
        <v>1997</v>
      </c>
      <c r="B1002" s="517" t="s">
        <v>1998</v>
      </c>
      <c r="C1002" s="517" t="s">
        <v>2281</v>
      </c>
      <c r="D1002" s="517" t="s">
        <v>2282</v>
      </c>
      <c r="E1002" s="518" t="s">
        <v>1626</v>
      </c>
      <c r="F1002" s="517" t="s">
        <v>1626</v>
      </c>
      <c r="G1002" s="520">
        <v>93285</v>
      </c>
      <c r="H1002" s="519" t="s">
        <v>2715</v>
      </c>
      <c r="I1002" s="517" t="s">
        <v>8657</v>
      </c>
      <c r="J1002" s="517" t="s">
        <v>18812</v>
      </c>
      <c r="K1002" s="518" t="s">
        <v>19131</v>
      </c>
      <c r="L1002" s="517" t="s">
        <v>1738</v>
      </c>
    </row>
    <row r="1003" spans="1:12" ht="54" x14ac:dyDescent="0.25">
      <c r="A1003" s="517" t="s">
        <v>1997</v>
      </c>
      <c r="B1003" s="517" t="s">
        <v>1998</v>
      </c>
      <c r="C1003" s="517" t="s">
        <v>2281</v>
      </c>
      <c r="D1003" s="517" t="s">
        <v>2282</v>
      </c>
      <c r="E1003" s="518" t="s">
        <v>1626</v>
      </c>
      <c r="F1003" s="517" t="s">
        <v>1626</v>
      </c>
      <c r="G1003" s="520">
        <v>93286</v>
      </c>
      <c r="H1003" s="519" t="s">
        <v>2716</v>
      </c>
      <c r="I1003" s="517" t="s">
        <v>8657</v>
      </c>
      <c r="J1003" s="517" t="s">
        <v>18812</v>
      </c>
      <c r="K1003" s="518" t="s">
        <v>15225</v>
      </c>
      <c r="L1003" s="517" t="s">
        <v>1738</v>
      </c>
    </row>
    <row r="1004" spans="1:12" ht="54" x14ac:dyDescent="0.25">
      <c r="A1004" s="517" t="s">
        <v>1997</v>
      </c>
      <c r="B1004" s="517" t="s">
        <v>1998</v>
      </c>
      <c r="C1004" s="517" t="s">
        <v>2281</v>
      </c>
      <c r="D1004" s="517" t="s">
        <v>2282</v>
      </c>
      <c r="E1004" s="518" t="s">
        <v>1626</v>
      </c>
      <c r="F1004" s="517" t="s">
        <v>1626</v>
      </c>
      <c r="G1004" s="520">
        <v>93296</v>
      </c>
      <c r="H1004" s="519" t="s">
        <v>2717</v>
      </c>
      <c r="I1004" s="517" t="s">
        <v>8657</v>
      </c>
      <c r="J1004" s="517" t="s">
        <v>18812</v>
      </c>
      <c r="K1004" s="518" t="s">
        <v>7843</v>
      </c>
      <c r="L1004" s="517" t="s">
        <v>1738</v>
      </c>
    </row>
    <row r="1005" spans="1:12" ht="81" x14ac:dyDescent="0.25">
      <c r="A1005" s="517" t="s">
        <v>1997</v>
      </c>
      <c r="B1005" s="517" t="s">
        <v>1998</v>
      </c>
      <c r="C1005" s="517" t="s">
        <v>2281</v>
      </c>
      <c r="D1005" s="517" t="s">
        <v>2282</v>
      </c>
      <c r="E1005" s="518" t="s">
        <v>1626</v>
      </c>
      <c r="F1005" s="517" t="s">
        <v>1626</v>
      </c>
      <c r="G1005" s="520">
        <v>93397</v>
      </c>
      <c r="H1005" s="519" t="s">
        <v>2718</v>
      </c>
      <c r="I1005" s="517" t="s">
        <v>8657</v>
      </c>
      <c r="J1005" s="517" t="s">
        <v>18812</v>
      </c>
      <c r="K1005" s="518" t="s">
        <v>7223</v>
      </c>
      <c r="L1005" s="517" t="s">
        <v>1738</v>
      </c>
    </row>
    <row r="1006" spans="1:12" ht="81" x14ac:dyDescent="0.25">
      <c r="A1006" s="517" t="s">
        <v>1997</v>
      </c>
      <c r="B1006" s="517" t="s">
        <v>1998</v>
      </c>
      <c r="C1006" s="517" t="s">
        <v>2281</v>
      </c>
      <c r="D1006" s="517" t="s">
        <v>2282</v>
      </c>
      <c r="E1006" s="518" t="s">
        <v>1626</v>
      </c>
      <c r="F1006" s="517" t="s">
        <v>1626</v>
      </c>
      <c r="G1006" s="520">
        <v>93398</v>
      </c>
      <c r="H1006" s="519" t="s">
        <v>2719</v>
      </c>
      <c r="I1006" s="517" t="s">
        <v>8657</v>
      </c>
      <c r="J1006" s="517" t="s">
        <v>18812</v>
      </c>
      <c r="K1006" s="518" t="s">
        <v>14292</v>
      </c>
      <c r="L1006" s="517" t="s">
        <v>1738</v>
      </c>
    </row>
    <row r="1007" spans="1:12" ht="81" x14ac:dyDescent="0.25">
      <c r="A1007" s="517" t="s">
        <v>1997</v>
      </c>
      <c r="B1007" s="517" t="s">
        <v>1998</v>
      </c>
      <c r="C1007" s="517" t="s">
        <v>2281</v>
      </c>
      <c r="D1007" s="517" t="s">
        <v>2282</v>
      </c>
      <c r="E1007" s="518" t="s">
        <v>1626</v>
      </c>
      <c r="F1007" s="517" t="s">
        <v>1626</v>
      </c>
      <c r="G1007" s="520">
        <v>93399</v>
      </c>
      <c r="H1007" s="519" t="s">
        <v>2720</v>
      </c>
      <c r="I1007" s="517" t="s">
        <v>8657</v>
      </c>
      <c r="J1007" s="517" t="s">
        <v>18812</v>
      </c>
      <c r="K1007" s="518" t="s">
        <v>6990</v>
      </c>
      <c r="L1007" s="517" t="s">
        <v>1738</v>
      </c>
    </row>
    <row r="1008" spans="1:12" ht="81" x14ac:dyDescent="0.25">
      <c r="A1008" s="517" t="s">
        <v>1997</v>
      </c>
      <c r="B1008" s="517" t="s">
        <v>1998</v>
      </c>
      <c r="C1008" s="517" t="s">
        <v>2281</v>
      </c>
      <c r="D1008" s="517" t="s">
        <v>2282</v>
      </c>
      <c r="E1008" s="518" t="s">
        <v>1626</v>
      </c>
      <c r="F1008" s="517" t="s">
        <v>1626</v>
      </c>
      <c r="G1008" s="520">
        <v>93400</v>
      </c>
      <c r="H1008" s="519" t="s">
        <v>2721</v>
      </c>
      <c r="I1008" s="517" t="s">
        <v>8657</v>
      </c>
      <c r="J1008" s="517" t="s">
        <v>18812</v>
      </c>
      <c r="K1008" s="518" t="s">
        <v>13278</v>
      </c>
      <c r="L1008" s="517" t="s">
        <v>1738</v>
      </c>
    </row>
    <row r="1009" spans="1:12" ht="81" x14ac:dyDescent="0.25">
      <c r="A1009" s="517" t="s">
        <v>1997</v>
      </c>
      <c r="B1009" s="517" t="s">
        <v>1998</v>
      </c>
      <c r="C1009" s="517" t="s">
        <v>2281</v>
      </c>
      <c r="D1009" s="517" t="s">
        <v>2282</v>
      </c>
      <c r="E1009" s="518" t="s">
        <v>1626</v>
      </c>
      <c r="F1009" s="517" t="s">
        <v>1626</v>
      </c>
      <c r="G1009" s="520">
        <v>93401</v>
      </c>
      <c r="H1009" s="519" t="s">
        <v>2722</v>
      </c>
      <c r="I1009" s="517" t="s">
        <v>8657</v>
      </c>
      <c r="J1009" s="517" t="s">
        <v>18947</v>
      </c>
      <c r="K1009" s="518" t="s">
        <v>19083</v>
      </c>
      <c r="L1009" s="517" t="s">
        <v>1738</v>
      </c>
    </row>
    <row r="1010" spans="1:12" ht="81" x14ac:dyDescent="0.25">
      <c r="A1010" s="517" t="s">
        <v>1997</v>
      </c>
      <c r="B1010" s="517" t="s">
        <v>1998</v>
      </c>
      <c r="C1010" s="517" t="s">
        <v>2281</v>
      </c>
      <c r="D1010" s="517" t="s">
        <v>2282</v>
      </c>
      <c r="E1010" s="518" t="s">
        <v>1626</v>
      </c>
      <c r="F1010" s="517" t="s">
        <v>1626</v>
      </c>
      <c r="G1010" s="520">
        <v>93404</v>
      </c>
      <c r="H1010" s="519" t="s">
        <v>19132</v>
      </c>
      <c r="I1010" s="517" t="s">
        <v>8657</v>
      </c>
      <c r="J1010" s="517" t="s">
        <v>18812</v>
      </c>
      <c r="K1010" s="518" t="s">
        <v>7572</v>
      </c>
      <c r="L1010" s="517" t="s">
        <v>1738</v>
      </c>
    </row>
    <row r="1011" spans="1:12" ht="81" x14ac:dyDescent="0.25">
      <c r="A1011" s="517" t="s">
        <v>1997</v>
      </c>
      <c r="B1011" s="517" t="s">
        <v>1998</v>
      </c>
      <c r="C1011" s="517" t="s">
        <v>2281</v>
      </c>
      <c r="D1011" s="517" t="s">
        <v>2282</v>
      </c>
      <c r="E1011" s="518" t="s">
        <v>1626</v>
      </c>
      <c r="F1011" s="517" t="s">
        <v>1626</v>
      </c>
      <c r="G1011" s="520">
        <v>93405</v>
      </c>
      <c r="H1011" s="519" t="s">
        <v>19133</v>
      </c>
      <c r="I1011" s="517" t="s">
        <v>8657</v>
      </c>
      <c r="J1011" s="517" t="s">
        <v>18812</v>
      </c>
      <c r="K1011" s="518" t="s">
        <v>6886</v>
      </c>
      <c r="L1011" s="517" t="s">
        <v>1738</v>
      </c>
    </row>
    <row r="1012" spans="1:12" ht="81" x14ac:dyDescent="0.25">
      <c r="A1012" s="517" t="s">
        <v>1997</v>
      </c>
      <c r="B1012" s="517" t="s">
        <v>1998</v>
      </c>
      <c r="C1012" s="517" t="s">
        <v>2281</v>
      </c>
      <c r="D1012" s="517" t="s">
        <v>2282</v>
      </c>
      <c r="E1012" s="518" t="s">
        <v>1626</v>
      </c>
      <c r="F1012" s="517" t="s">
        <v>1626</v>
      </c>
      <c r="G1012" s="520">
        <v>93406</v>
      </c>
      <c r="H1012" s="519" t="s">
        <v>19134</v>
      </c>
      <c r="I1012" s="517" t="s">
        <v>8657</v>
      </c>
      <c r="J1012" s="517" t="s">
        <v>18812</v>
      </c>
      <c r="K1012" s="518" t="s">
        <v>6832</v>
      </c>
      <c r="L1012" s="517" t="s">
        <v>1738</v>
      </c>
    </row>
    <row r="1013" spans="1:12" ht="94.5" x14ac:dyDescent="0.25">
      <c r="A1013" s="517" t="s">
        <v>1997</v>
      </c>
      <c r="B1013" s="517" t="s">
        <v>1998</v>
      </c>
      <c r="C1013" s="517" t="s">
        <v>2281</v>
      </c>
      <c r="D1013" s="517" t="s">
        <v>2282</v>
      </c>
      <c r="E1013" s="518" t="s">
        <v>1626</v>
      </c>
      <c r="F1013" s="517" t="s">
        <v>1626</v>
      </c>
      <c r="G1013" s="520">
        <v>93407</v>
      </c>
      <c r="H1013" s="519" t="s">
        <v>19135</v>
      </c>
      <c r="I1013" s="517" t="s">
        <v>8657</v>
      </c>
      <c r="J1013" s="517" t="s">
        <v>18947</v>
      </c>
      <c r="K1013" s="518" t="s">
        <v>19093</v>
      </c>
      <c r="L1013" s="517" t="s">
        <v>1738</v>
      </c>
    </row>
    <row r="1014" spans="1:12" ht="40.5" x14ac:dyDescent="0.25">
      <c r="A1014" s="517" t="s">
        <v>1997</v>
      </c>
      <c r="B1014" s="517" t="s">
        <v>1998</v>
      </c>
      <c r="C1014" s="517" t="s">
        <v>2281</v>
      </c>
      <c r="D1014" s="517" t="s">
        <v>2282</v>
      </c>
      <c r="E1014" s="518" t="s">
        <v>1626</v>
      </c>
      <c r="F1014" s="517" t="s">
        <v>1626</v>
      </c>
      <c r="G1014" s="520">
        <v>93411</v>
      </c>
      <c r="H1014" s="519" t="s">
        <v>2723</v>
      </c>
      <c r="I1014" s="517" t="s">
        <v>8657</v>
      </c>
      <c r="J1014" s="517" t="s">
        <v>18812</v>
      </c>
      <c r="K1014" s="518" t="s">
        <v>7245</v>
      </c>
      <c r="L1014" s="517" t="s">
        <v>1738</v>
      </c>
    </row>
    <row r="1015" spans="1:12" ht="40.5" x14ac:dyDescent="0.25">
      <c r="A1015" s="517" t="s">
        <v>1997</v>
      </c>
      <c r="B1015" s="517" t="s">
        <v>1998</v>
      </c>
      <c r="C1015" s="517" t="s">
        <v>2281</v>
      </c>
      <c r="D1015" s="517" t="s">
        <v>2282</v>
      </c>
      <c r="E1015" s="518" t="s">
        <v>1626</v>
      </c>
      <c r="F1015" s="517" t="s">
        <v>1626</v>
      </c>
      <c r="G1015" s="520">
        <v>93412</v>
      </c>
      <c r="H1015" s="519" t="s">
        <v>2724</v>
      </c>
      <c r="I1015" s="517" t="s">
        <v>8657</v>
      </c>
      <c r="J1015" s="517" t="s">
        <v>18812</v>
      </c>
      <c r="K1015" s="518" t="s">
        <v>6743</v>
      </c>
      <c r="L1015" s="517" t="s">
        <v>1738</v>
      </c>
    </row>
    <row r="1016" spans="1:12" ht="40.5" x14ac:dyDescent="0.25">
      <c r="A1016" s="517" t="s">
        <v>1997</v>
      </c>
      <c r="B1016" s="517" t="s">
        <v>1998</v>
      </c>
      <c r="C1016" s="517" t="s">
        <v>2281</v>
      </c>
      <c r="D1016" s="517" t="s">
        <v>2282</v>
      </c>
      <c r="E1016" s="518" t="s">
        <v>1626</v>
      </c>
      <c r="F1016" s="517" t="s">
        <v>1626</v>
      </c>
      <c r="G1016" s="520">
        <v>93413</v>
      </c>
      <c r="H1016" s="519" t="s">
        <v>2725</v>
      </c>
      <c r="I1016" s="517" t="s">
        <v>8657</v>
      </c>
      <c r="J1016" s="517" t="s">
        <v>18812</v>
      </c>
      <c r="K1016" s="518" t="s">
        <v>7564</v>
      </c>
      <c r="L1016" s="517" t="s">
        <v>1738</v>
      </c>
    </row>
    <row r="1017" spans="1:12" ht="54" x14ac:dyDescent="0.25">
      <c r="A1017" s="517" t="s">
        <v>1997</v>
      </c>
      <c r="B1017" s="517" t="s">
        <v>1998</v>
      </c>
      <c r="C1017" s="517" t="s">
        <v>2281</v>
      </c>
      <c r="D1017" s="517" t="s">
        <v>2282</v>
      </c>
      <c r="E1017" s="518" t="s">
        <v>1626</v>
      </c>
      <c r="F1017" s="517" t="s">
        <v>1626</v>
      </c>
      <c r="G1017" s="520">
        <v>93414</v>
      </c>
      <c r="H1017" s="519" t="s">
        <v>2726</v>
      </c>
      <c r="I1017" s="517" t="s">
        <v>8657</v>
      </c>
      <c r="J1017" s="517" t="s">
        <v>18947</v>
      </c>
      <c r="K1017" s="518" t="s">
        <v>7922</v>
      </c>
      <c r="L1017" s="517" t="s">
        <v>1738</v>
      </c>
    </row>
    <row r="1018" spans="1:12" ht="40.5" x14ac:dyDescent="0.25">
      <c r="A1018" s="517" t="s">
        <v>1997</v>
      </c>
      <c r="B1018" s="517" t="s">
        <v>1998</v>
      </c>
      <c r="C1018" s="517" t="s">
        <v>2281</v>
      </c>
      <c r="D1018" s="517" t="s">
        <v>2282</v>
      </c>
      <c r="E1018" s="518" t="s">
        <v>1626</v>
      </c>
      <c r="F1018" s="517" t="s">
        <v>1626</v>
      </c>
      <c r="G1018" s="520">
        <v>93417</v>
      </c>
      <c r="H1018" s="519" t="s">
        <v>2727</v>
      </c>
      <c r="I1018" s="517" t="s">
        <v>8657</v>
      </c>
      <c r="J1018" s="517" t="s">
        <v>18812</v>
      </c>
      <c r="K1018" s="518" t="s">
        <v>7934</v>
      </c>
      <c r="L1018" s="517" t="s">
        <v>1738</v>
      </c>
    </row>
    <row r="1019" spans="1:12" ht="27" x14ac:dyDescent="0.25">
      <c r="A1019" s="517" t="s">
        <v>1997</v>
      </c>
      <c r="B1019" s="517" t="s">
        <v>1998</v>
      </c>
      <c r="C1019" s="517" t="s">
        <v>2281</v>
      </c>
      <c r="D1019" s="517" t="s">
        <v>2282</v>
      </c>
      <c r="E1019" s="518" t="s">
        <v>1626</v>
      </c>
      <c r="F1019" s="517" t="s">
        <v>1626</v>
      </c>
      <c r="G1019" s="520">
        <v>93418</v>
      </c>
      <c r="H1019" s="519" t="s">
        <v>2728</v>
      </c>
      <c r="I1019" s="517" t="s">
        <v>8657</v>
      </c>
      <c r="J1019" s="517" t="s">
        <v>18812</v>
      </c>
      <c r="K1019" s="518" t="s">
        <v>7346</v>
      </c>
      <c r="L1019" s="517" t="s">
        <v>1738</v>
      </c>
    </row>
    <row r="1020" spans="1:12" ht="40.5" x14ac:dyDescent="0.25">
      <c r="A1020" s="517" t="s">
        <v>1997</v>
      </c>
      <c r="B1020" s="517" t="s">
        <v>1998</v>
      </c>
      <c r="C1020" s="517" t="s">
        <v>2281</v>
      </c>
      <c r="D1020" s="517" t="s">
        <v>2282</v>
      </c>
      <c r="E1020" s="518" t="s">
        <v>1626</v>
      </c>
      <c r="F1020" s="517" t="s">
        <v>1626</v>
      </c>
      <c r="G1020" s="520">
        <v>93419</v>
      </c>
      <c r="H1020" s="519" t="s">
        <v>2729</v>
      </c>
      <c r="I1020" s="517" t="s">
        <v>8657</v>
      </c>
      <c r="J1020" s="517" t="s">
        <v>18812</v>
      </c>
      <c r="K1020" s="518" t="s">
        <v>8738</v>
      </c>
      <c r="L1020" s="517" t="s">
        <v>1738</v>
      </c>
    </row>
    <row r="1021" spans="1:12" ht="40.5" x14ac:dyDescent="0.25">
      <c r="A1021" s="517" t="s">
        <v>1997</v>
      </c>
      <c r="B1021" s="517" t="s">
        <v>1998</v>
      </c>
      <c r="C1021" s="517" t="s">
        <v>2281</v>
      </c>
      <c r="D1021" s="517" t="s">
        <v>2282</v>
      </c>
      <c r="E1021" s="518" t="s">
        <v>1626</v>
      </c>
      <c r="F1021" s="517" t="s">
        <v>1626</v>
      </c>
      <c r="G1021" s="520">
        <v>93420</v>
      </c>
      <c r="H1021" s="519" t="s">
        <v>2730</v>
      </c>
      <c r="I1021" s="517" t="s">
        <v>8657</v>
      </c>
      <c r="J1021" s="517" t="s">
        <v>18947</v>
      </c>
      <c r="K1021" s="518" t="s">
        <v>19136</v>
      </c>
      <c r="L1021" s="517" t="s">
        <v>1738</v>
      </c>
    </row>
    <row r="1022" spans="1:12" ht="40.5" x14ac:dyDescent="0.25">
      <c r="A1022" s="517" t="s">
        <v>1997</v>
      </c>
      <c r="B1022" s="517" t="s">
        <v>1998</v>
      </c>
      <c r="C1022" s="517" t="s">
        <v>2281</v>
      </c>
      <c r="D1022" s="517" t="s">
        <v>2282</v>
      </c>
      <c r="E1022" s="518" t="s">
        <v>1626</v>
      </c>
      <c r="F1022" s="517" t="s">
        <v>1626</v>
      </c>
      <c r="G1022" s="520">
        <v>93423</v>
      </c>
      <c r="H1022" s="519" t="s">
        <v>2731</v>
      </c>
      <c r="I1022" s="517" t="s">
        <v>8657</v>
      </c>
      <c r="J1022" s="517" t="s">
        <v>18812</v>
      </c>
      <c r="K1022" s="518" t="s">
        <v>7951</v>
      </c>
      <c r="L1022" s="517" t="s">
        <v>1738</v>
      </c>
    </row>
    <row r="1023" spans="1:12" ht="27" x14ac:dyDescent="0.25">
      <c r="A1023" s="517" t="s">
        <v>1997</v>
      </c>
      <c r="B1023" s="517" t="s">
        <v>1998</v>
      </c>
      <c r="C1023" s="517" t="s">
        <v>2281</v>
      </c>
      <c r="D1023" s="517" t="s">
        <v>2282</v>
      </c>
      <c r="E1023" s="518" t="s">
        <v>1626</v>
      </c>
      <c r="F1023" s="517" t="s">
        <v>1626</v>
      </c>
      <c r="G1023" s="520">
        <v>93424</v>
      </c>
      <c r="H1023" s="519" t="s">
        <v>2732</v>
      </c>
      <c r="I1023" s="517" t="s">
        <v>8657</v>
      </c>
      <c r="J1023" s="517" t="s">
        <v>18812</v>
      </c>
      <c r="K1023" s="518" t="s">
        <v>7243</v>
      </c>
      <c r="L1023" s="517" t="s">
        <v>1738</v>
      </c>
    </row>
    <row r="1024" spans="1:12" ht="40.5" x14ac:dyDescent="0.25">
      <c r="A1024" s="517" t="s">
        <v>1997</v>
      </c>
      <c r="B1024" s="517" t="s">
        <v>1998</v>
      </c>
      <c r="C1024" s="517" t="s">
        <v>2281</v>
      </c>
      <c r="D1024" s="517" t="s">
        <v>2282</v>
      </c>
      <c r="E1024" s="518" t="s">
        <v>1626</v>
      </c>
      <c r="F1024" s="517" t="s">
        <v>1626</v>
      </c>
      <c r="G1024" s="520">
        <v>93425</v>
      </c>
      <c r="H1024" s="519" t="s">
        <v>2733</v>
      </c>
      <c r="I1024" s="517" t="s">
        <v>8657</v>
      </c>
      <c r="J1024" s="517" t="s">
        <v>18812</v>
      </c>
      <c r="K1024" s="518" t="s">
        <v>16600</v>
      </c>
      <c r="L1024" s="517" t="s">
        <v>1738</v>
      </c>
    </row>
    <row r="1025" spans="1:12" ht="40.5" x14ac:dyDescent="0.25">
      <c r="A1025" s="517" t="s">
        <v>1997</v>
      </c>
      <c r="B1025" s="517" t="s">
        <v>1998</v>
      </c>
      <c r="C1025" s="517" t="s">
        <v>2281</v>
      </c>
      <c r="D1025" s="517" t="s">
        <v>2282</v>
      </c>
      <c r="E1025" s="518" t="s">
        <v>1626</v>
      </c>
      <c r="F1025" s="517" t="s">
        <v>1626</v>
      </c>
      <c r="G1025" s="520">
        <v>93426</v>
      </c>
      <c r="H1025" s="519" t="s">
        <v>2734</v>
      </c>
      <c r="I1025" s="517" t="s">
        <v>8657</v>
      </c>
      <c r="J1025" s="517" t="s">
        <v>18947</v>
      </c>
      <c r="K1025" s="518" t="s">
        <v>19137</v>
      </c>
      <c r="L1025" s="517" t="s">
        <v>1738</v>
      </c>
    </row>
    <row r="1026" spans="1:12" ht="40.5" x14ac:dyDescent="0.25">
      <c r="A1026" s="517" t="s">
        <v>1997</v>
      </c>
      <c r="B1026" s="517" t="s">
        <v>1998</v>
      </c>
      <c r="C1026" s="517" t="s">
        <v>2281</v>
      </c>
      <c r="D1026" s="517" t="s">
        <v>2282</v>
      </c>
      <c r="E1026" s="518" t="s">
        <v>1626</v>
      </c>
      <c r="F1026" s="517" t="s">
        <v>1626</v>
      </c>
      <c r="G1026" s="520">
        <v>93429</v>
      </c>
      <c r="H1026" s="519" t="s">
        <v>2735</v>
      </c>
      <c r="I1026" s="517" t="s">
        <v>8657</v>
      </c>
      <c r="J1026" s="517" t="s">
        <v>18947</v>
      </c>
      <c r="K1026" s="518" t="s">
        <v>15860</v>
      </c>
      <c r="L1026" s="517" t="s">
        <v>1738</v>
      </c>
    </row>
    <row r="1027" spans="1:12" ht="40.5" x14ac:dyDescent="0.25">
      <c r="A1027" s="517" t="s">
        <v>1997</v>
      </c>
      <c r="B1027" s="517" t="s">
        <v>1998</v>
      </c>
      <c r="C1027" s="517" t="s">
        <v>2281</v>
      </c>
      <c r="D1027" s="517" t="s">
        <v>2282</v>
      </c>
      <c r="E1027" s="518" t="s">
        <v>1626</v>
      </c>
      <c r="F1027" s="517" t="s">
        <v>1626</v>
      </c>
      <c r="G1027" s="520">
        <v>93430</v>
      </c>
      <c r="H1027" s="519" t="s">
        <v>2736</v>
      </c>
      <c r="I1027" s="517" t="s">
        <v>8657</v>
      </c>
      <c r="J1027" s="517" t="s">
        <v>18947</v>
      </c>
      <c r="K1027" s="518" t="s">
        <v>17713</v>
      </c>
      <c r="L1027" s="517" t="s">
        <v>1738</v>
      </c>
    </row>
    <row r="1028" spans="1:12" ht="40.5" x14ac:dyDescent="0.25">
      <c r="A1028" s="517" t="s">
        <v>1997</v>
      </c>
      <c r="B1028" s="517" t="s">
        <v>1998</v>
      </c>
      <c r="C1028" s="517" t="s">
        <v>2281</v>
      </c>
      <c r="D1028" s="517" t="s">
        <v>2282</v>
      </c>
      <c r="E1028" s="518" t="s">
        <v>1626</v>
      </c>
      <c r="F1028" s="517" t="s">
        <v>1626</v>
      </c>
      <c r="G1028" s="520">
        <v>93431</v>
      </c>
      <c r="H1028" s="519" t="s">
        <v>2737</v>
      </c>
      <c r="I1028" s="517" t="s">
        <v>8657</v>
      </c>
      <c r="J1028" s="517" t="s">
        <v>18947</v>
      </c>
      <c r="K1028" s="518" t="s">
        <v>18134</v>
      </c>
      <c r="L1028" s="517" t="s">
        <v>1738</v>
      </c>
    </row>
    <row r="1029" spans="1:12" ht="40.5" x14ac:dyDescent="0.25">
      <c r="A1029" s="517" t="s">
        <v>1997</v>
      </c>
      <c r="B1029" s="517" t="s">
        <v>1998</v>
      </c>
      <c r="C1029" s="517" t="s">
        <v>2281</v>
      </c>
      <c r="D1029" s="517" t="s">
        <v>2282</v>
      </c>
      <c r="E1029" s="518" t="s">
        <v>1626</v>
      </c>
      <c r="F1029" s="517" t="s">
        <v>1626</v>
      </c>
      <c r="G1029" s="520">
        <v>93432</v>
      </c>
      <c r="H1029" s="519" t="s">
        <v>2738</v>
      </c>
      <c r="I1029" s="517" t="s">
        <v>8657</v>
      </c>
      <c r="J1029" s="517" t="s">
        <v>18947</v>
      </c>
      <c r="K1029" s="518" t="s">
        <v>19138</v>
      </c>
      <c r="L1029" s="517" t="s">
        <v>1738</v>
      </c>
    </row>
    <row r="1030" spans="1:12" ht="40.5" x14ac:dyDescent="0.25">
      <c r="A1030" s="517" t="s">
        <v>1997</v>
      </c>
      <c r="B1030" s="517" t="s">
        <v>1998</v>
      </c>
      <c r="C1030" s="517" t="s">
        <v>2281</v>
      </c>
      <c r="D1030" s="517" t="s">
        <v>2282</v>
      </c>
      <c r="E1030" s="518" t="s">
        <v>1626</v>
      </c>
      <c r="F1030" s="517" t="s">
        <v>1626</v>
      </c>
      <c r="G1030" s="520">
        <v>93435</v>
      </c>
      <c r="H1030" s="519" t="s">
        <v>2739</v>
      </c>
      <c r="I1030" s="517" t="s">
        <v>8657</v>
      </c>
      <c r="J1030" s="517" t="s">
        <v>18812</v>
      </c>
      <c r="K1030" s="518" t="s">
        <v>6781</v>
      </c>
      <c r="L1030" s="517" t="s">
        <v>1738</v>
      </c>
    </row>
    <row r="1031" spans="1:12" ht="40.5" x14ac:dyDescent="0.25">
      <c r="A1031" s="517" t="s">
        <v>1997</v>
      </c>
      <c r="B1031" s="517" t="s">
        <v>1998</v>
      </c>
      <c r="C1031" s="517" t="s">
        <v>2281</v>
      </c>
      <c r="D1031" s="517" t="s">
        <v>2282</v>
      </c>
      <c r="E1031" s="518" t="s">
        <v>1626</v>
      </c>
      <c r="F1031" s="517" t="s">
        <v>1626</v>
      </c>
      <c r="G1031" s="520">
        <v>93436</v>
      </c>
      <c r="H1031" s="519" t="s">
        <v>2740</v>
      </c>
      <c r="I1031" s="517" t="s">
        <v>8657</v>
      </c>
      <c r="J1031" s="517" t="s">
        <v>18812</v>
      </c>
      <c r="K1031" s="518" t="s">
        <v>6990</v>
      </c>
      <c r="L1031" s="517" t="s">
        <v>1738</v>
      </c>
    </row>
    <row r="1032" spans="1:12" ht="40.5" x14ac:dyDescent="0.25">
      <c r="A1032" s="517" t="s">
        <v>1997</v>
      </c>
      <c r="B1032" s="517" t="s">
        <v>1998</v>
      </c>
      <c r="C1032" s="517" t="s">
        <v>2281</v>
      </c>
      <c r="D1032" s="517" t="s">
        <v>2282</v>
      </c>
      <c r="E1032" s="518" t="s">
        <v>1626</v>
      </c>
      <c r="F1032" s="517" t="s">
        <v>1626</v>
      </c>
      <c r="G1032" s="520">
        <v>93437</v>
      </c>
      <c r="H1032" s="519" t="s">
        <v>2741</v>
      </c>
      <c r="I1032" s="517" t="s">
        <v>8657</v>
      </c>
      <c r="J1032" s="517" t="s">
        <v>18812</v>
      </c>
      <c r="K1032" s="518" t="s">
        <v>7099</v>
      </c>
      <c r="L1032" s="517" t="s">
        <v>1738</v>
      </c>
    </row>
    <row r="1033" spans="1:12" ht="40.5" x14ac:dyDescent="0.25">
      <c r="A1033" s="517" t="s">
        <v>1997</v>
      </c>
      <c r="B1033" s="517" t="s">
        <v>1998</v>
      </c>
      <c r="C1033" s="517" t="s">
        <v>2281</v>
      </c>
      <c r="D1033" s="517" t="s">
        <v>2282</v>
      </c>
      <c r="E1033" s="518" t="s">
        <v>1626</v>
      </c>
      <c r="F1033" s="517" t="s">
        <v>1626</v>
      </c>
      <c r="G1033" s="520">
        <v>93438</v>
      </c>
      <c r="H1033" s="519" t="s">
        <v>2742</v>
      </c>
      <c r="I1033" s="517" t="s">
        <v>8657</v>
      </c>
      <c r="J1033" s="517" t="s">
        <v>18947</v>
      </c>
      <c r="K1033" s="518" t="s">
        <v>19139</v>
      </c>
      <c r="L1033" s="517" t="s">
        <v>1738</v>
      </c>
    </row>
    <row r="1034" spans="1:12" ht="40.5" x14ac:dyDescent="0.25">
      <c r="A1034" s="517" t="s">
        <v>1997</v>
      </c>
      <c r="B1034" s="517" t="s">
        <v>1998</v>
      </c>
      <c r="C1034" s="517" t="s">
        <v>2281</v>
      </c>
      <c r="D1034" s="517" t="s">
        <v>2282</v>
      </c>
      <c r="E1034" s="518" t="s">
        <v>1626</v>
      </c>
      <c r="F1034" s="517" t="s">
        <v>1626</v>
      </c>
      <c r="G1034" s="520">
        <v>95114</v>
      </c>
      <c r="H1034" s="519" t="s">
        <v>2743</v>
      </c>
      <c r="I1034" s="517" t="s">
        <v>8657</v>
      </c>
      <c r="J1034" s="517" t="s">
        <v>18812</v>
      </c>
      <c r="K1034" s="518" t="s">
        <v>17927</v>
      </c>
      <c r="L1034" s="517" t="s">
        <v>1738</v>
      </c>
    </row>
    <row r="1035" spans="1:12" ht="40.5" x14ac:dyDescent="0.25">
      <c r="A1035" s="517" t="s">
        <v>1997</v>
      </c>
      <c r="B1035" s="517" t="s">
        <v>1998</v>
      </c>
      <c r="C1035" s="517" t="s">
        <v>2281</v>
      </c>
      <c r="D1035" s="517" t="s">
        <v>2282</v>
      </c>
      <c r="E1035" s="518" t="s">
        <v>1626</v>
      </c>
      <c r="F1035" s="517" t="s">
        <v>1626</v>
      </c>
      <c r="G1035" s="520">
        <v>95115</v>
      </c>
      <c r="H1035" s="519" t="s">
        <v>2744</v>
      </c>
      <c r="I1035" s="517" t="s">
        <v>8657</v>
      </c>
      <c r="J1035" s="517" t="s">
        <v>18812</v>
      </c>
      <c r="K1035" s="518" t="s">
        <v>7393</v>
      </c>
      <c r="L1035" s="517" t="s">
        <v>1738</v>
      </c>
    </row>
    <row r="1036" spans="1:12" ht="40.5" x14ac:dyDescent="0.25">
      <c r="A1036" s="517" t="s">
        <v>1997</v>
      </c>
      <c r="B1036" s="517" t="s">
        <v>1998</v>
      </c>
      <c r="C1036" s="517" t="s">
        <v>2281</v>
      </c>
      <c r="D1036" s="517" t="s">
        <v>2282</v>
      </c>
      <c r="E1036" s="518" t="s">
        <v>1626</v>
      </c>
      <c r="F1036" s="517" t="s">
        <v>1626</v>
      </c>
      <c r="G1036" s="520">
        <v>95116</v>
      </c>
      <c r="H1036" s="519" t="s">
        <v>2745</v>
      </c>
      <c r="I1036" s="517" t="s">
        <v>8657</v>
      </c>
      <c r="J1036" s="517" t="s">
        <v>18947</v>
      </c>
      <c r="K1036" s="518" t="s">
        <v>7106</v>
      </c>
      <c r="L1036" s="517" t="s">
        <v>1738</v>
      </c>
    </row>
    <row r="1037" spans="1:12" ht="40.5" x14ac:dyDescent="0.25">
      <c r="A1037" s="517" t="s">
        <v>1997</v>
      </c>
      <c r="B1037" s="517" t="s">
        <v>1998</v>
      </c>
      <c r="C1037" s="517" t="s">
        <v>2281</v>
      </c>
      <c r="D1037" s="517" t="s">
        <v>2282</v>
      </c>
      <c r="E1037" s="518" t="s">
        <v>1626</v>
      </c>
      <c r="F1037" s="517" t="s">
        <v>1626</v>
      </c>
      <c r="G1037" s="520">
        <v>95117</v>
      </c>
      <c r="H1037" s="519" t="s">
        <v>2746</v>
      </c>
      <c r="I1037" s="517" t="s">
        <v>8657</v>
      </c>
      <c r="J1037" s="517" t="s">
        <v>18947</v>
      </c>
      <c r="K1037" s="518" t="s">
        <v>6883</v>
      </c>
      <c r="L1037" s="517" t="s">
        <v>1738</v>
      </c>
    </row>
    <row r="1038" spans="1:12" ht="40.5" x14ac:dyDescent="0.25">
      <c r="A1038" s="517" t="s">
        <v>1997</v>
      </c>
      <c r="B1038" s="517" t="s">
        <v>1998</v>
      </c>
      <c r="C1038" s="517" t="s">
        <v>2281</v>
      </c>
      <c r="D1038" s="517" t="s">
        <v>2282</v>
      </c>
      <c r="E1038" s="518" t="s">
        <v>1626</v>
      </c>
      <c r="F1038" s="517" t="s">
        <v>1626</v>
      </c>
      <c r="G1038" s="520">
        <v>95118</v>
      </c>
      <c r="H1038" s="519" t="s">
        <v>2747</v>
      </c>
      <c r="I1038" s="517" t="s">
        <v>8657</v>
      </c>
      <c r="J1038" s="517" t="s">
        <v>18812</v>
      </c>
      <c r="K1038" s="518" t="s">
        <v>16222</v>
      </c>
      <c r="L1038" s="517" t="s">
        <v>1738</v>
      </c>
    </row>
    <row r="1039" spans="1:12" ht="40.5" x14ac:dyDescent="0.25">
      <c r="A1039" s="517" t="s">
        <v>1997</v>
      </c>
      <c r="B1039" s="517" t="s">
        <v>1998</v>
      </c>
      <c r="C1039" s="517" t="s">
        <v>2281</v>
      </c>
      <c r="D1039" s="517" t="s">
        <v>2282</v>
      </c>
      <c r="E1039" s="518" t="s">
        <v>1626</v>
      </c>
      <c r="F1039" s="517" t="s">
        <v>1626</v>
      </c>
      <c r="G1039" s="520">
        <v>95119</v>
      </c>
      <c r="H1039" s="519" t="s">
        <v>2748</v>
      </c>
      <c r="I1039" s="517" t="s">
        <v>8657</v>
      </c>
      <c r="J1039" s="517" t="s">
        <v>18812</v>
      </c>
      <c r="K1039" s="518" t="s">
        <v>7321</v>
      </c>
      <c r="L1039" s="517" t="s">
        <v>1738</v>
      </c>
    </row>
    <row r="1040" spans="1:12" ht="40.5" x14ac:dyDescent="0.25">
      <c r="A1040" s="517" t="s">
        <v>1997</v>
      </c>
      <c r="B1040" s="517" t="s">
        <v>1998</v>
      </c>
      <c r="C1040" s="517" t="s">
        <v>2281</v>
      </c>
      <c r="D1040" s="517" t="s">
        <v>2282</v>
      </c>
      <c r="E1040" s="518" t="s">
        <v>1626</v>
      </c>
      <c r="F1040" s="517" t="s">
        <v>1626</v>
      </c>
      <c r="G1040" s="520">
        <v>95120</v>
      </c>
      <c r="H1040" s="519" t="s">
        <v>2749</v>
      </c>
      <c r="I1040" s="517" t="s">
        <v>8657</v>
      </c>
      <c r="J1040" s="517" t="s">
        <v>18812</v>
      </c>
      <c r="K1040" s="518" t="s">
        <v>8744</v>
      </c>
      <c r="L1040" s="517" t="s">
        <v>1738</v>
      </c>
    </row>
    <row r="1041" spans="1:12" ht="40.5" x14ac:dyDescent="0.25">
      <c r="A1041" s="517" t="s">
        <v>1997</v>
      </c>
      <c r="B1041" s="517" t="s">
        <v>1998</v>
      </c>
      <c r="C1041" s="517" t="s">
        <v>2281</v>
      </c>
      <c r="D1041" s="517" t="s">
        <v>2282</v>
      </c>
      <c r="E1041" s="518" t="s">
        <v>1626</v>
      </c>
      <c r="F1041" s="517" t="s">
        <v>1626</v>
      </c>
      <c r="G1041" s="520">
        <v>95123</v>
      </c>
      <c r="H1041" s="519" t="s">
        <v>2750</v>
      </c>
      <c r="I1041" s="517" t="s">
        <v>8657</v>
      </c>
      <c r="J1041" s="517" t="s">
        <v>18812</v>
      </c>
      <c r="K1041" s="518" t="s">
        <v>7636</v>
      </c>
      <c r="L1041" s="517" t="s">
        <v>1738</v>
      </c>
    </row>
    <row r="1042" spans="1:12" ht="40.5" x14ac:dyDescent="0.25">
      <c r="A1042" s="517" t="s">
        <v>1997</v>
      </c>
      <c r="B1042" s="517" t="s">
        <v>1998</v>
      </c>
      <c r="C1042" s="517" t="s">
        <v>2281</v>
      </c>
      <c r="D1042" s="517" t="s">
        <v>2282</v>
      </c>
      <c r="E1042" s="518" t="s">
        <v>1626</v>
      </c>
      <c r="F1042" s="517" t="s">
        <v>1626</v>
      </c>
      <c r="G1042" s="520">
        <v>95124</v>
      </c>
      <c r="H1042" s="519" t="s">
        <v>2751</v>
      </c>
      <c r="I1042" s="517" t="s">
        <v>8657</v>
      </c>
      <c r="J1042" s="517" t="s">
        <v>18812</v>
      </c>
      <c r="K1042" s="518" t="s">
        <v>7248</v>
      </c>
      <c r="L1042" s="517" t="s">
        <v>1738</v>
      </c>
    </row>
    <row r="1043" spans="1:12" ht="40.5" x14ac:dyDescent="0.25">
      <c r="A1043" s="517" t="s">
        <v>1997</v>
      </c>
      <c r="B1043" s="517" t="s">
        <v>1998</v>
      </c>
      <c r="C1043" s="517" t="s">
        <v>2281</v>
      </c>
      <c r="D1043" s="517" t="s">
        <v>2282</v>
      </c>
      <c r="E1043" s="518" t="s">
        <v>1626</v>
      </c>
      <c r="F1043" s="517" t="s">
        <v>1626</v>
      </c>
      <c r="G1043" s="520">
        <v>95125</v>
      </c>
      <c r="H1043" s="519" t="s">
        <v>2752</v>
      </c>
      <c r="I1043" s="517" t="s">
        <v>8657</v>
      </c>
      <c r="J1043" s="517" t="s">
        <v>18812</v>
      </c>
      <c r="K1043" s="518" t="s">
        <v>7739</v>
      </c>
      <c r="L1043" s="517" t="s">
        <v>1738</v>
      </c>
    </row>
    <row r="1044" spans="1:12" ht="40.5" x14ac:dyDescent="0.25">
      <c r="A1044" s="517" t="s">
        <v>1997</v>
      </c>
      <c r="B1044" s="517" t="s">
        <v>1998</v>
      </c>
      <c r="C1044" s="517" t="s">
        <v>2281</v>
      </c>
      <c r="D1044" s="517" t="s">
        <v>2282</v>
      </c>
      <c r="E1044" s="518" t="s">
        <v>1626</v>
      </c>
      <c r="F1044" s="517" t="s">
        <v>1626</v>
      </c>
      <c r="G1044" s="520">
        <v>95126</v>
      </c>
      <c r="H1044" s="519" t="s">
        <v>2753</v>
      </c>
      <c r="I1044" s="517" t="s">
        <v>8657</v>
      </c>
      <c r="J1044" s="517" t="s">
        <v>18947</v>
      </c>
      <c r="K1044" s="518" t="s">
        <v>13438</v>
      </c>
      <c r="L1044" s="517" t="s">
        <v>1738</v>
      </c>
    </row>
    <row r="1045" spans="1:12" ht="40.5" x14ac:dyDescent="0.25">
      <c r="A1045" s="517" t="s">
        <v>1997</v>
      </c>
      <c r="B1045" s="517" t="s">
        <v>1998</v>
      </c>
      <c r="C1045" s="517" t="s">
        <v>2281</v>
      </c>
      <c r="D1045" s="517" t="s">
        <v>2282</v>
      </c>
      <c r="E1045" s="518" t="s">
        <v>1626</v>
      </c>
      <c r="F1045" s="517" t="s">
        <v>1626</v>
      </c>
      <c r="G1045" s="520">
        <v>95129</v>
      </c>
      <c r="H1045" s="519" t="s">
        <v>2754</v>
      </c>
      <c r="I1045" s="517" t="s">
        <v>8657</v>
      </c>
      <c r="J1045" s="517" t="s">
        <v>18812</v>
      </c>
      <c r="K1045" s="518" t="s">
        <v>8304</v>
      </c>
      <c r="L1045" s="517" t="s">
        <v>1738</v>
      </c>
    </row>
    <row r="1046" spans="1:12" ht="40.5" x14ac:dyDescent="0.25">
      <c r="A1046" s="517" t="s">
        <v>1997</v>
      </c>
      <c r="B1046" s="517" t="s">
        <v>1998</v>
      </c>
      <c r="C1046" s="517" t="s">
        <v>2281</v>
      </c>
      <c r="D1046" s="517" t="s">
        <v>2282</v>
      </c>
      <c r="E1046" s="518" t="s">
        <v>1626</v>
      </c>
      <c r="F1046" s="517" t="s">
        <v>1626</v>
      </c>
      <c r="G1046" s="520">
        <v>95130</v>
      </c>
      <c r="H1046" s="519" t="s">
        <v>2755</v>
      </c>
      <c r="I1046" s="517" t="s">
        <v>8657</v>
      </c>
      <c r="J1046" s="517" t="s">
        <v>18812</v>
      </c>
      <c r="K1046" s="518" t="s">
        <v>7940</v>
      </c>
      <c r="L1046" s="517" t="s">
        <v>1738</v>
      </c>
    </row>
    <row r="1047" spans="1:12" ht="40.5" x14ac:dyDescent="0.25">
      <c r="A1047" s="517" t="s">
        <v>1997</v>
      </c>
      <c r="B1047" s="517" t="s">
        <v>1998</v>
      </c>
      <c r="C1047" s="517" t="s">
        <v>2281</v>
      </c>
      <c r="D1047" s="517" t="s">
        <v>2282</v>
      </c>
      <c r="E1047" s="518" t="s">
        <v>1626</v>
      </c>
      <c r="F1047" s="517" t="s">
        <v>1626</v>
      </c>
      <c r="G1047" s="520">
        <v>95131</v>
      </c>
      <c r="H1047" s="519" t="s">
        <v>2756</v>
      </c>
      <c r="I1047" s="517" t="s">
        <v>8657</v>
      </c>
      <c r="J1047" s="517" t="s">
        <v>18812</v>
      </c>
      <c r="K1047" s="518" t="s">
        <v>15227</v>
      </c>
      <c r="L1047" s="517" t="s">
        <v>1738</v>
      </c>
    </row>
    <row r="1048" spans="1:12" ht="40.5" x14ac:dyDescent="0.25">
      <c r="A1048" s="517" t="s">
        <v>1997</v>
      </c>
      <c r="B1048" s="517" t="s">
        <v>1998</v>
      </c>
      <c r="C1048" s="517" t="s">
        <v>2281</v>
      </c>
      <c r="D1048" s="517" t="s">
        <v>2282</v>
      </c>
      <c r="E1048" s="518" t="s">
        <v>1626</v>
      </c>
      <c r="F1048" s="517" t="s">
        <v>1626</v>
      </c>
      <c r="G1048" s="520">
        <v>95132</v>
      </c>
      <c r="H1048" s="519" t="s">
        <v>2757</v>
      </c>
      <c r="I1048" s="517" t="s">
        <v>8657</v>
      </c>
      <c r="J1048" s="517" t="s">
        <v>18947</v>
      </c>
      <c r="K1048" s="518" t="s">
        <v>8925</v>
      </c>
      <c r="L1048" s="517" t="s">
        <v>1738</v>
      </c>
    </row>
    <row r="1049" spans="1:12" ht="40.5" x14ac:dyDescent="0.25">
      <c r="A1049" s="517" t="s">
        <v>1997</v>
      </c>
      <c r="B1049" s="517" t="s">
        <v>1998</v>
      </c>
      <c r="C1049" s="517" t="s">
        <v>2281</v>
      </c>
      <c r="D1049" s="517" t="s">
        <v>2282</v>
      </c>
      <c r="E1049" s="518" t="s">
        <v>1626</v>
      </c>
      <c r="F1049" s="517" t="s">
        <v>1626</v>
      </c>
      <c r="G1049" s="520">
        <v>95136</v>
      </c>
      <c r="H1049" s="519" t="s">
        <v>2758</v>
      </c>
      <c r="I1049" s="517" t="s">
        <v>8657</v>
      </c>
      <c r="J1049" s="517" t="s">
        <v>18947</v>
      </c>
      <c r="K1049" s="518" t="s">
        <v>6743</v>
      </c>
      <c r="L1049" s="517" t="s">
        <v>1738</v>
      </c>
    </row>
    <row r="1050" spans="1:12" ht="40.5" x14ac:dyDescent="0.25">
      <c r="A1050" s="517" t="s">
        <v>1997</v>
      </c>
      <c r="B1050" s="517" t="s">
        <v>1998</v>
      </c>
      <c r="C1050" s="517" t="s">
        <v>2281</v>
      </c>
      <c r="D1050" s="517" t="s">
        <v>2282</v>
      </c>
      <c r="E1050" s="518" t="s">
        <v>1626</v>
      </c>
      <c r="F1050" s="517" t="s">
        <v>1626</v>
      </c>
      <c r="G1050" s="520">
        <v>95137</v>
      </c>
      <c r="H1050" s="519" t="s">
        <v>2759</v>
      </c>
      <c r="I1050" s="517" t="s">
        <v>8657</v>
      </c>
      <c r="J1050" s="517" t="s">
        <v>18947</v>
      </c>
      <c r="K1050" s="518" t="s">
        <v>7604</v>
      </c>
      <c r="L1050" s="517" t="s">
        <v>1738</v>
      </c>
    </row>
    <row r="1051" spans="1:12" ht="40.5" x14ac:dyDescent="0.25">
      <c r="A1051" s="517" t="s">
        <v>1997</v>
      </c>
      <c r="B1051" s="517" t="s">
        <v>1998</v>
      </c>
      <c r="C1051" s="517" t="s">
        <v>2281</v>
      </c>
      <c r="D1051" s="517" t="s">
        <v>2282</v>
      </c>
      <c r="E1051" s="518" t="s">
        <v>1626</v>
      </c>
      <c r="F1051" s="517" t="s">
        <v>1626</v>
      </c>
      <c r="G1051" s="520">
        <v>95138</v>
      </c>
      <c r="H1051" s="519" t="s">
        <v>2760</v>
      </c>
      <c r="I1051" s="517" t="s">
        <v>8657</v>
      </c>
      <c r="J1051" s="517" t="s">
        <v>18947</v>
      </c>
      <c r="K1051" s="518" t="s">
        <v>7400</v>
      </c>
      <c r="L1051" s="517" t="s">
        <v>1738</v>
      </c>
    </row>
    <row r="1052" spans="1:12" ht="40.5" x14ac:dyDescent="0.25">
      <c r="A1052" s="517" t="s">
        <v>1997</v>
      </c>
      <c r="B1052" s="517" t="s">
        <v>1998</v>
      </c>
      <c r="C1052" s="517" t="s">
        <v>2281</v>
      </c>
      <c r="D1052" s="517" t="s">
        <v>2282</v>
      </c>
      <c r="E1052" s="518" t="s">
        <v>1626</v>
      </c>
      <c r="F1052" s="517" t="s">
        <v>1626</v>
      </c>
      <c r="G1052" s="520">
        <v>95208</v>
      </c>
      <c r="H1052" s="519" t="s">
        <v>2761</v>
      </c>
      <c r="I1052" s="517" t="s">
        <v>8657</v>
      </c>
      <c r="J1052" s="517" t="s">
        <v>18812</v>
      </c>
      <c r="K1052" s="518" t="s">
        <v>11304</v>
      </c>
      <c r="L1052" s="517" t="s">
        <v>1738</v>
      </c>
    </row>
    <row r="1053" spans="1:12" ht="40.5" x14ac:dyDescent="0.25">
      <c r="A1053" s="517" t="s">
        <v>1997</v>
      </c>
      <c r="B1053" s="517" t="s">
        <v>1998</v>
      </c>
      <c r="C1053" s="517" t="s">
        <v>2281</v>
      </c>
      <c r="D1053" s="517" t="s">
        <v>2282</v>
      </c>
      <c r="E1053" s="518" t="s">
        <v>1626</v>
      </c>
      <c r="F1053" s="517" t="s">
        <v>1626</v>
      </c>
      <c r="G1053" s="520">
        <v>95209</v>
      </c>
      <c r="H1053" s="519" t="s">
        <v>2762</v>
      </c>
      <c r="I1053" s="517" t="s">
        <v>8657</v>
      </c>
      <c r="J1053" s="517" t="s">
        <v>18812</v>
      </c>
      <c r="K1053" s="518" t="s">
        <v>7252</v>
      </c>
      <c r="L1053" s="517" t="s">
        <v>1738</v>
      </c>
    </row>
    <row r="1054" spans="1:12" ht="40.5" x14ac:dyDescent="0.25">
      <c r="A1054" s="517" t="s">
        <v>1997</v>
      </c>
      <c r="B1054" s="517" t="s">
        <v>1998</v>
      </c>
      <c r="C1054" s="517" t="s">
        <v>2281</v>
      </c>
      <c r="D1054" s="517" t="s">
        <v>2282</v>
      </c>
      <c r="E1054" s="518" t="s">
        <v>1626</v>
      </c>
      <c r="F1054" s="517" t="s">
        <v>1626</v>
      </c>
      <c r="G1054" s="520">
        <v>95210</v>
      </c>
      <c r="H1054" s="519" t="s">
        <v>2763</v>
      </c>
      <c r="I1054" s="517" t="s">
        <v>8657</v>
      </c>
      <c r="J1054" s="517" t="s">
        <v>18812</v>
      </c>
      <c r="K1054" s="518" t="s">
        <v>19140</v>
      </c>
      <c r="L1054" s="517" t="s">
        <v>1738</v>
      </c>
    </row>
    <row r="1055" spans="1:12" ht="40.5" x14ac:dyDescent="0.25">
      <c r="A1055" s="517" t="s">
        <v>1997</v>
      </c>
      <c r="B1055" s="517" t="s">
        <v>1998</v>
      </c>
      <c r="C1055" s="517" t="s">
        <v>2281</v>
      </c>
      <c r="D1055" s="517" t="s">
        <v>2282</v>
      </c>
      <c r="E1055" s="518" t="s">
        <v>1626</v>
      </c>
      <c r="F1055" s="517" t="s">
        <v>1626</v>
      </c>
      <c r="G1055" s="520">
        <v>95211</v>
      </c>
      <c r="H1055" s="519" t="s">
        <v>2764</v>
      </c>
      <c r="I1055" s="517" t="s">
        <v>8657</v>
      </c>
      <c r="J1055" s="517" t="s">
        <v>18812</v>
      </c>
      <c r="K1055" s="518" t="s">
        <v>8396</v>
      </c>
      <c r="L1055" s="517" t="s">
        <v>1738</v>
      </c>
    </row>
    <row r="1056" spans="1:12" ht="40.5" x14ac:dyDescent="0.25">
      <c r="A1056" s="517" t="s">
        <v>1997</v>
      </c>
      <c r="B1056" s="517" t="s">
        <v>1998</v>
      </c>
      <c r="C1056" s="517" t="s">
        <v>2281</v>
      </c>
      <c r="D1056" s="517" t="s">
        <v>2282</v>
      </c>
      <c r="E1056" s="518" t="s">
        <v>1626</v>
      </c>
      <c r="F1056" s="517" t="s">
        <v>1626</v>
      </c>
      <c r="G1056" s="520">
        <v>95214</v>
      </c>
      <c r="H1056" s="519" t="s">
        <v>2765</v>
      </c>
      <c r="I1056" s="517" t="s">
        <v>8657</v>
      </c>
      <c r="J1056" s="517" t="s">
        <v>18812</v>
      </c>
      <c r="K1056" s="518" t="s">
        <v>7568</v>
      </c>
      <c r="L1056" s="517" t="s">
        <v>1738</v>
      </c>
    </row>
    <row r="1057" spans="1:12" ht="40.5" x14ac:dyDescent="0.25">
      <c r="A1057" s="517" t="s">
        <v>1997</v>
      </c>
      <c r="B1057" s="517" t="s">
        <v>1998</v>
      </c>
      <c r="C1057" s="517" t="s">
        <v>2281</v>
      </c>
      <c r="D1057" s="517" t="s">
        <v>2282</v>
      </c>
      <c r="E1057" s="518" t="s">
        <v>1626</v>
      </c>
      <c r="F1057" s="517" t="s">
        <v>1626</v>
      </c>
      <c r="G1057" s="520">
        <v>95215</v>
      </c>
      <c r="H1057" s="519" t="s">
        <v>2766</v>
      </c>
      <c r="I1057" s="517" t="s">
        <v>8657</v>
      </c>
      <c r="J1057" s="517" t="s">
        <v>18812</v>
      </c>
      <c r="K1057" s="518" t="s">
        <v>7400</v>
      </c>
      <c r="L1057" s="517" t="s">
        <v>1738</v>
      </c>
    </row>
    <row r="1058" spans="1:12" ht="40.5" x14ac:dyDescent="0.25">
      <c r="A1058" s="517" t="s">
        <v>1997</v>
      </c>
      <c r="B1058" s="517" t="s">
        <v>1998</v>
      </c>
      <c r="C1058" s="517" t="s">
        <v>2281</v>
      </c>
      <c r="D1058" s="517" t="s">
        <v>2282</v>
      </c>
      <c r="E1058" s="518" t="s">
        <v>1626</v>
      </c>
      <c r="F1058" s="517" t="s">
        <v>1626</v>
      </c>
      <c r="G1058" s="520">
        <v>95216</v>
      </c>
      <c r="H1058" s="519" t="s">
        <v>2767</v>
      </c>
      <c r="I1058" s="517" t="s">
        <v>8657</v>
      </c>
      <c r="J1058" s="517" t="s">
        <v>18812</v>
      </c>
      <c r="K1058" s="518" t="s">
        <v>7389</v>
      </c>
      <c r="L1058" s="517" t="s">
        <v>1738</v>
      </c>
    </row>
    <row r="1059" spans="1:12" ht="40.5" x14ac:dyDescent="0.25">
      <c r="A1059" s="517" t="s">
        <v>1997</v>
      </c>
      <c r="B1059" s="517" t="s">
        <v>1998</v>
      </c>
      <c r="C1059" s="517" t="s">
        <v>2281</v>
      </c>
      <c r="D1059" s="517" t="s">
        <v>2282</v>
      </c>
      <c r="E1059" s="518" t="s">
        <v>1626</v>
      </c>
      <c r="F1059" s="517" t="s">
        <v>1626</v>
      </c>
      <c r="G1059" s="520">
        <v>95217</v>
      </c>
      <c r="H1059" s="519" t="s">
        <v>2768</v>
      </c>
      <c r="I1059" s="517" t="s">
        <v>8657</v>
      </c>
      <c r="J1059" s="517" t="s">
        <v>18812</v>
      </c>
      <c r="K1059" s="518" t="s">
        <v>6869</v>
      </c>
      <c r="L1059" s="517" t="s">
        <v>1738</v>
      </c>
    </row>
    <row r="1060" spans="1:12" ht="27" x14ac:dyDescent="0.25">
      <c r="A1060" s="517" t="s">
        <v>1997</v>
      </c>
      <c r="B1060" s="517" t="s">
        <v>1998</v>
      </c>
      <c r="C1060" s="517" t="s">
        <v>2281</v>
      </c>
      <c r="D1060" s="517" t="s">
        <v>2282</v>
      </c>
      <c r="E1060" s="518" t="s">
        <v>1626</v>
      </c>
      <c r="F1060" s="517" t="s">
        <v>1626</v>
      </c>
      <c r="G1060" s="520">
        <v>95255</v>
      </c>
      <c r="H1060" s="519" t="s">
        <v>2769</v>
      </c>
      <c r="I1060" s="517" t="s">
        <v>8657</v>
      </c>
      <c r="J1060" s="517" t="s">
        <v>18812</v>
      </c>
      <c r="K1060" s="518" t="s">
        <v>16397</v>
      </c>
      <c r="L1060" s="517" t="s">
        <v>1738</v>
      </c>
    </row>
    <row r="1061" spans="1:12" ht="27" x14ac:dyDescent="0.25">
      <c r="A1061" s="517" t="s">
        <v>1997</v>
      </c>
      <c r="B1061" s="517" t="s">
        <v>1998</v>
      </c>
      <c r="C1061" s="517" t="s">
        <v>2281</v>
      </c>
      <c r="D1061" s="517" t="s">
        <v>2282</v>
      </c>
      <c r="E1061" s="518" t="s">
        <v>1626</v>
      </c>
      <c r="F1061" s="517" t="s">
        <v>1626</v>
      </c>
      <c r="G1061" s="520">
        <v>95256</v>
      </c>
      <c r="H1061" s="519" t="s">
        <v>2770</v>
      </c>
      <c r="I1061" s="517" t="s">
        <v>8657</v>
      </c>
      <c r="J1061" s="517" t="s">
        <v>18812</v>
      </c>
      <c r="K1061" s="518" t="s">
        <v>7122</v>
      </c>
      <c r="L1061" s="517" t="s">
        <v>1738</v>
      </c>
    </row>
    <row r="1062" spans="1:12" ht="27" x14ac:dyDescent="0.25">
      <c r="A1062" s="517" t="s">
        <v>1997</v>
      </c>
      <c r="B1062" s="517" t="s">
        <v>1998</v>
      </c>
      <c r="C1062" s="517" t="s">
        <v>2281</v>
      </c>
      <c r="D1062" s="517" t="s">
        <v>2282</v>
      </c>
      <c r="E1062" s="518" t="s">
        <v>1626</v>
      </c>
      <c r="F1062" s="517" t="s">
        <v>1626</v>
      </c>
      <c r="G1062" s="520">
        <v>95257</v>
      </c>
      <c r="H1062" s="519" t="s">
        <v>2771</v>
      </c>
      <c r="I1062" s="517" t="s">
        <v>8657</v>
      </c>
      <c r="J1062" s="517" t="s">
        <v>18812</v>
      </c>
      <c r="K1062" s="518" t="s">
        <v>19141</v>
      </c>
      <c r="L1062" s="517" t="s">
        <v>1738</v>
      </c>
    </row>
    <row r="1063" spans="1:12" ht="40.5" x14ac:dyDescent="0.25">
      <c r="A1063" s="517" t="s">
        <v>1997</v>
      </c>
      <c r="B1063" s="517" t="s">
        <v>1998</v>
      </c>
      <c r="C1063" s="517" t="s">
        <v>2281</v>
      </c>
      <c r="D1063" s="517" t="s">
        <v>2282</v>
      </c>
      <c r="E1063" s="518" t="s">
        <v>1626</v>
      </c>
      <c r="F1063" s="517" t="s">
        <v>1626</v>
      </c>
      <c r="G1063" s="520">
        <v>95260</v>
      </c>
      <c r="H1063" s="519" t="s">
        <v>2772</v>
      </c>
      <c r="I1063" s="517" t="s">
        <v>8657</v>
      </c>
      <c r="J1063" s="517" t="s">
        <v>18947</v>
      </c>
      <c r="K1063" s="518" t="s">
        <v>6846</v>
      </c>
      <c r="L1063" s="517" t="s">
        <v>1738</v>
      </c>
    </row>
    <row r="1064" spans="1:12" ht="40.5" x14ac:dyDescent="0.25">
      <c r="A1064" s="517" t="s">
        <v>1997</v>
      </c>
      <c r="B1064" s="517" t="s">
        <v>1998</v>
      </c>
      <c r="C1064" s="517" t="s">
        <v>2281</v>
      </c>
      <c r="D1064" s="517" t="s">
        <v>2282</v>
      </c>
      <c r="E1064" s="518" t="s">
        <v>1626</v>
      </c>
      <c r="F1064" s="517" t="s">
        <v>1626</v>
      </c>
      <c r="G1064" s="520">
        <v>95261</v>
      </c>
      <c r="H1064" s="519" t="s">
        <v>2773</v>
      </c>
      <c r="I1064" s="517" t="s">
        <v>8657</v>
      </c>
      <c r="J1064" s="517" t="s">
        <v>18812</v>
      </c>
      <c r="K1064" s="518" t="s">
        <v>7122</v>
      </c>
      <c r="L1064" s="517" t="s">
        <v>1738</v>
      </c>
    </row>
    <row r="1065" spans="1:12" ht="40.5" x14ac:dyDescent="0.25">
      <c r="A1065" s="517" t="s">
        <v>1997</v>
      </c>
      <c r="B1065" s="517" t="s">
        <v>1998</v>
      </c>
      <c r="C1065" s="517" t="s">
        <v>2281</v>
      </c>
      <c r="D1065" s="517" t="s">
        <v>2282</v>
      </c>
      <c r="E1065" s="518" t="s">
        <v>1626</v>
      </c>
      <c r="F1065" s="517" t="s">
        <v>1626</v>
      </c>
      <c r="G1065" s="520">
        <v>95262</v>
      </c>
      <c r="H1065" s="519" t="s">
        <v>2774</v>
      </c>
      <c r="I1065" s="517" t="s">
        <v>8657</v>
      </c>
      <c r="J1065" s="517" t="s">
        <v>18812</v>
      </c>
      <c r="K1065" s="518" t="s">
        <v>6979</v>
      </c>
      <c r="L1065" s="517" t="s">
        <v>1738</v>
      </c>
    </row>
    <row r="1066" spans="1:12" ht="40.5" x14ac:dyDescent="0.25">
      <c r="A1066" s="517" t="s">
        <v>1997</v>
      </c>
      <c r="B1066" s="517" t="s">
        <v>1998</v>
      </c>
      <c r="C1066" s="517" t="s">
        <v>2281</v>
      </c>
      <c r="D1066" s="517" t="s">
        <v>2282</v>
      </c>
      <c r="E1066" s="518" t="s">
        <v>1626</v>
      </c>
      <c r="F1066" s="517" t="s">
        <v>1626</v>
      </c>
      <c r="G1066" s="520">
        <v>95263</v>
      </c>
      <c r="H1066" s="519" t="s">
        <v>2775</v>
      </c>
      <c r="I1066" s="517" t="s">
        <v>8657</v>
      </c>
      <c r="J1066" s="517" t="s">
        <v>18947</v>
      </c>
      <c r="K1066" s="518" t="s">
        <v>6761</v>
      </c>
      <c r="L1066" s="517" t="s">
        <v>1738</v>
      </c>
    </row>
    <row r="1067" spans="1:12" ht="54" x14ac:dyDescent="0.25">
      <c r="A1067" s="517" t="s">
        <v>1997</v>
      </c>
      <c r="B1067" s="517" t="s">
        <v>1998</v>
      </c>
      <c r="C1067" s="517" t="s">
        <v>2281</v>
      </c>
      <c r="D1067" s="517" t="s">
        <v>2282</v>
      </c>
      <c r="E1067" s="518" t="s">
        <v>1626</v>
      </c>
      <c r="F1067" s="517" t="s">
        <v>1626</v>
      </c>
      <c r="G1067" s="520">
        <v>95266</v>
      </c>
      <c r="H1067" s="519" t="s">
        <v>2776</v>
      </c>
      <c r="I1067" s="517" t="s">
        <v>8657</v>
      </c>
      <c r="J1067" s="517" t="s">
        <v>18812</v>
      </c>
      <c r="K1067" s="518" t="s">
        <v>6973</v>
      </c>
      <c r="L1067" s="517" t="s">
        <v>1738</v>
      </c>
    </row>
    <row r="1068" spans="1:12" ht="54" x14ac:dyDescent="0.25">
      <c r="A1068" s="517" t="s">
        <v>1997</v>
      </c>
      <c r="B1068" s="517" t="s">
        <v>1998</v>
      </c>
      <c r="C1068" s="517" t="s">
        <v>2281</v>
      </c>
      <c r="D1068" s="517" t="s">
        <v>2282</v>
      </c>
      <c r="E1068" s="518" t="s">
        <v>1626</v>
      </c>
      <c r="F1068" s="517" t="s">
        <v>1626</v>
      </c>
      <c r="G1068" s="520">
        <v>95267</v>
      </c>
      <c r="H1068" s="519" t="s">
        <v>2777</v>
      </c>
      <c r="I1068" s="517" t="s">
        <v>8657</v>
      </c>
      <c r="J1068" s="517" t="s">
        <v>18812</v>
      </c>
      <c r="K1068" s="518" t="s">
        <v>7577</v>
      </c>
      <c r="L1068" s="517" t="s">
        <v>1738</v>
      </c>
    </row>
    <row r="1069" spans="1:12" ht="54" x14ac:dyDescent="0.25">
      <c r="A1069" s="517" t="s">
        <v>1997</v>
      </c>
      <c r="B1069" s="517" t="s">
        <v>1998</v>
      </c>
      <c r="C1069" s="517" t="s">
        <v>2281</v>
      </c>
      <c r="D1069" s="517" t="s">
        <v>2282</v>
      </c>
      <c r="E1069" s="518" t="s">
        <v>1626</v>
      </c>
      <c r="F1069" s="517" t="s">
        <v>1626</v>
      </c>
      <c r="G1069" s="520">
        <v>95268</v>
      </c>
      <c r="H1069" s="519" t="s">
        <v>2778</v>
      </c>
      <c r="I1069" s="517" t="s">
        <v>8657</v>
      </c>
      <c r="J1069" s="517" t="s">
        <v>18812</v>
      </c>
      <c r="K1069" s="518" t="s">
        <v>6765</v>
      </c>
      <c r="L1069" s="517" t="s">
        <v>1738</v>
      </c>
    </row>
    <row r="1070" spans="1:12" ht="54" x14ac:dyDescent="0.25">
      <c r="A1070" s="517" t="s">
        <v>1997</v>
      </c>
      <c r="B1070" s="517" t="s">
        <v>1998</v>
      </c>
      <c r="C1070" s="517" t="s">
        <v>2281</v>
      </c>
      <c r="D1070" s="517" t="s">
        <v>2282</v>
      </c>
      <c r="E1070" s="518" t="s">
        <v>1626</v>
      </c>
      <c r="F1070" s="517" t="s">
        <v>1626</v>
      </c>
      <c r="G1070" s="520">
        <v>95269</v>
      </c>
      <c r="H1070" s="519" t="s">
        <v>2779</v>
      </c>
      <c r="I1070" s="517" t="s">
        <v>8657</v>
      </c>
      <c r="J1070" s="517" t="s">
        <v>18947</v>
      </c>
      <c r="K1070" s="518" t="s">
        <v>7184</v>
      </c>
      <c r="L1070" s="517" t="s">
        <v>1738</v>
      </c>
    </row>
    <row r="1071" spans="1:12" ht="40.5" x14ac:dyDescent="0.25">
      <c r="A1071" s="517" t="s">
        <v>1997</v>
      </c>
      <c r="B1071" s="517" t="s">
        <v>1998</v>
      </c>
      <c r="C1071" s="517" t="s">
        <v>2281</v>
      </c>
      <c r="D1071" s="517" t="s">
        <v>2282</v>
      </c>
      <c r="E1071" s="518" t="s">
        <v>1626</v>
      </c>
      <c r="F1071" s="517" t="s">
        <v>1626</v>
      </c>
      <c r="G1071" s="520">
        <v>95272</v>
      </c>
      <c r="H1071" s="519" t="s">
        <v>2780</v>
      </c>
      <c r="I1071" s="517" t="s">
        <v>8657</v>
      </c>
      <c r="J1071" s="517" t="s">
        <v>18812</v>
      </c>
      <c r="K1071" s="518" t="s">
        <v>6765</v>
      </c>
      <c r="L1071" s="517" t="s">
        <v>1738</v>
      </c>
    </row>
    <row r="1072" spans="1:12" ht="40.5" x14ac:dyDescent="0.25">
      <c r="A1072" s="517" t="s">
        <v>1997</v>
      </c>
      <c r="B1072" s="517" t="s">
        <v>1998</v>
      </c>
      <c r="C1072" s="517" t="s">
        <v>2281</v>
      </c>
      <c r="D1072" s="517" t="s">
        <v>2282</v>
      </c>
      <c r="E1072" s="518" t="s">
        <v>1626</v>
      </c>
      <c r="F1072" s="517" t="s">
        <v>1626</v>
      </c>
      <c r="G1072" s="520">
        <v>95273</v>
      </c>
      <c r="H1072" s="519" t="s">
        <v>2781</v>
      </c>
      <c r="I1072" s="517" t="s">
        <v>8657</v>
      </c>
      <c r="J1072" s="517" t="s">
        <v>18812</v>
      </c>
      <c r="K1072" s="518" t="s">
        <v>7577</v>
      </c>
      <c r="L1072" s="517" t="s">
        <v>1738</v>
      </c>
    </row>
    <row r="1073" spans="1:12" ht="40.5" x14ac:dyDescent="0.25">
      <c r="A1073" s="517" t="s">
        <v>1997</v>
      </c>
      <c r="B1073" s="517" t="s">
        <v>1998</v>
      </c>
      <c r="C1073" s="517" t="s">
        <v>2281</v>
      </c>
      <c r="D1073" s="517" t="s">
        <v>2282</v>
      </c>
      <c r="E1073" s="518" t="s">
        <v>1626</v>
      </c>
      <c r="F1073" s="517" t="s">
        <v>1626</v>
      </c>
      <c r="G1073" s="520">
        <v>95274</v>
      </c>
      <c r="H1073" s="519" t="s">
        <v>2782</v>
      </c>
      <c r="I1073" s="517" t="s">
        <v>8657</v>
      </c>
      <c r="J1073" s="517" t="s">
        <v>18812</v>
      </c>
      <c r="K1073" s="518" t="s">
        <v>7060</v>
      </c>
      <c r="L1073" s="517" t="s">
        <v>1738</v>
      </c>
    </row>
    <row r="1074" spans="1:12" ht="54" x14ac:dyDescent="0.25">
      <c r="A1074" s="517" t="s">
        <v>1997</v>
      </c>
      <c r="B1074" s="517" t="s">
        <v>1998</v>
      </c>
      <c r="C1074" s="517" t="s">
        <v>2281</v>
      </c>
      <c r="D1074" s="517" t="s">
        <v>2282</v>
      </c>
      <c r="E1074" s="518" t="s">
        <v>1626</v>
      </c>
      <c r="F1074" s="517" t="s">
        <v>1626</v>
      </c>
      <c r="G1074" s="520">
        <v>95275</v>
      </c>
      <c r="H1074" s="519" t="s">
        <v>2783</v>
      </c>
      <c r="I1074" s="517" t="s">
        <v>8657</v>
      </c>
      <c r="J1074" s="517" t="s">
        <v>18812</v>
      </c>
      <c r="K1074" s="518" t="s">
        <v>7023</v>
      </c>
      <c r="L1074" s="517" t="s">
        <v>1738</v>
      </c>
    </row>
    <row r="1075" spans="1:12" ht="40.5" x14ac:dyDescent="0.25">
      <c r="A1075" s="517" t="s">
        <v>1997</v>
      </c>
      <c r="B1075" s="517" t="s">
        <v>1998</v>
      </c>
      <c r="C1075" s="517" t="s">
        <v>2281</v>
      </c>
      <c r="D1075" s="517" t="s">
        <v>2282</v>
      </c>
      <c r="E1075" s="518" t="s">
        <v>1626</v>
      </c>
      <c r="F1075" s="517" t="s">
        <v>1626</v>
      </c>
      <c r="G1075" s="520">
        <v>95278</v>
      </c>
      <c r="H1075" s="519" t="s">
        <v>2784</v>
      </c>
      <c r="I1075" s="517" t="s">
        <v>8657</v>
      </c>
      <c r="J1075" s="517" t="s">
        <v>18947</v>
      </c>
      <c r="K1075" s="518" t="s">
        <v>7220</v>
      </c>
      <c r="L1075" s="517" t="s">
        <v>1738</v>
      </c>
    </row>
    <row r="1076" spans="1:12" ht="40.5" x14ac:dyDescent="0.25">
      <c r="A1076" s="517" t="s">
        <v>1997</v>
      </c>
      <c r="B1076" s="517" t="s">
        <v>1998</v>
      </c>
      <c r="C1076" s="517" t="s">
        <v>2281</v>
      </c>
      <c r="D1076" s="517" t="s">
        <v>2282</v>
      </c>
      <c r="E1076" s="518" t="s">
        <v>1626</v>
      </c>
      <c r="F1076" s="517" t="s">
        <v>1626</v>
      </c>
      <c r="G1076" s="520">
        <v>95279</v>
      </c>
      <c r="H1076" s="519" t="s">
        <v>2785</v>
      </c>
      <c r="I1076" s="517" t="s">
        <v>8657</v>
      </c>
      <c r="J1076" s="517" t="s">
        <v>18947</v>
      </c>
      <c r="K1076" s="518" t="s">
        <v>7244</v>
      </c>
      <c r="L1076" s="517" t="s">
        <v>1738</v>
      </c>
    </row>
    <row r="1077" spans="1:12" ht="40.5" x14ac:dyDescent="0.25">
      <c r="A1077" s="517" t="s">
        <v>1997</v>
      </c>
      <c r="B1077" s="517" t="s">
        <v>1998</v>
      </c>
      <c r="C1077" s="517" t="s">
        <v>2281</v>
      </c>
      <c r="D1077" s="517" t="s">
        <v>2282</v>
      </c>
      <c r="E1077" s="518" t="s">
        <v>1626</v>
      </c>
      <c r="F1077" s="517" t="s">
        <v>1626</v>
      </c>
      <c r="G1077" s="520">
        <v>95280</v>
      </c>
      <c r="H1077" s="519" t="s">
        <v>2786</v>
      </c>
      <c r="I1077" s="517" t="s">
        <v>8657</v>
      </c>
      <c r="J1077" s="517" t="s">
        <v>18947</v>
      </c>
      <c r="K1077" s="518" t="s">
        <v>6869</v>
      </c>
      <c r="L1077" s="517" t="s">
        <v>1738</v>
      </c>
    </row>
    <row r="1078" spans="1:12" ht="54" x14ac:dyDescent="0.25">
      <c r="A1078" s="517" t="s">
        <v>1997</v>
      </c>
      <c r="B1078" s="517" t="s">
        <v>1998</v>
      </c>
      <c r="C1078" s="517" t="s">
        <v>2281</v>
      </c>
      <c r="D1078" s="517" t="s">
        <v>2282</v>
      </c>
      <c r="E1078" s="518" t="s">
        <v>1626</v>
      </c>
      <c r="F1078" s="517" t="s">
        <v>1626</v>
      </c>
      <c r="G1078" s="520">
        <v>95281</v>
      </c>
      <c r="H1078" s="519" t="s">
        <v>2787</v>
      </c>
      <c r="I1078" s="517" t="s">
        <v>8657</v>
      </c>
      <c r="J1078" s="517" t="s">
        <v>18947</v>
      </c>
      <c r="K1078" s="518" t="s">
        <v>7184</v>
      </c>
      <c r="L1078" s="517" t="s">
        <v>1738</v>
      </c>
    </row>
    <row r="1079" spans="1:12" ht="67.5" x14ac:dyDescent="0.25">
      <c r="A1079" s="517" t="s">
        <v>1997</v>
      </c>
      <c r="B1079" s="517" t="s">
        <v>1998</v>
      </c>
      <c r="C1079" s="517" t="s">
        <v>2281</v>
      </c>
      <c r="D1079" s="517" t="s">
        <v>2282</v>
      </c>
      <c r="E1079" s="518" t="s">
        <v>1626</v>
      </c>
      <c r="F1079" s="517" t="s">
        <v>1626</v>
      </c>
      <c r="G1079" s="520">
        <v>95617</v>
      </c>
      <c r="H1079" s="519" t="s">
        <v>2788</v>
      </c>
      <c r="I1079" s="517" t="s">
        <v>8657</v>
      </c>
      <c r="J1079" s="517" t="s">
        <v>18812</v>
      </c>
      <c r="K1079" s="518" t="s">
        <v>6751</v>
      </c>
      <c r="L1079" s="517" t="s">
        <v>1738</v>
      </c>
    </row>
    <row r="1080" spans="1:12" ht="54" x14ac:dyDescent="0.25">
      <c r="A1080" s="517" t="s">
        <v>1997</v>
      </c>
      <c r="B1080" s="517" t="s">
        <v>1998</v>
      </c>
      <c r="C1080" s="517" t="s">
        <v>2281</v>
      </c>
      <c r="D1080" s="517" t="s">
        <v>2282</v>
      </c>
      <c r="E1080" s="518" t="s">
        <v>1626</v>
      </c>
      <c r="F1080" s="517" t="s">
        <v>1626</v>
      </c>
      <c r="G1080" s="520">
        <v>95618</v>
      </c>
      <c r="H1080" s="519" t="s">
        <v>2789</v>
      </c>
      <c r="I1080" s="517" t="s">
        <v>8657</v>
      </c>
      <c r="J1080" s="517" t="s">
        <v>18812</v>
      </c>
      <c r="K1080" s="518" t="s">
        <v>6744</v>
      </c>
      <c r="L1080" s="517" t="s">
        <v>1738</v>
      </c>
    </row>
    <row r="1081" spans="1:12" ht="67.5" x14ac:dyDescent="0.25">
      <c r="A1081" s="517" t="s">
        <v>1997</v>
      </c>
      <c r="B1081" s="517" t="s">
        <v>1998</v>
      </c>
      <c r="C1081" s="517" t="s">
        <v>2281</v>
      </c>
      <c r="D1081" s="517" t="s">
        <v>2282</v>
      </c>
      <c r="E1081" s="518" t="s">
        <v>1626</v>
      </c>
      <c r="F1081" s="517" t="s">
        <v>1626</v>
      </c>
      <c r="G1081" s="520">
        <v>95619</v>
      </c>
      <c r="H1081" s="519" t="s">
        <v>2790</v>
      </c>
      <c r="I1081" s="517" t="s">
        <v>8657</v>
      </c>
      <c r="J1081" s="517" t="s">
        <v>18812</v>
      </c>
      <c r="K1081" s="518" t="s">
        <v>7411</v>
      </c>
      <c r="L1081" s="517" t="s">
        <v>1738</v>
      </c>
    </row>
    <row r="1082" spans="1:12" ht="67.5" x14ac:dyDescent="0.25">
      <c r="A1082" s="517" t="s">
        <v>1997</v>
      </c>
      <c r="B1082" s="517" t="s">
        <v>1998</v>
      </c>
      <c r="C1082" s="517" t="s">
        <v>2281</v>
      </c>
      <c r="D1082" s="517" t="s">
        <v>2282</v>
      </c>
      <c r="E1082" s="518" t="s">
        <v>1626</v>
      </c>
      <c r="F1082" s="517" t="s">
        <v>1626</v>
      </c>
      <c r="G1082" s="520">
        <v>95627</v>
      </c>
      <c r="H1082" s="519" t="s">
        <v>2791</v>
      </c>
      <c r="I1082" s="517" t="s">
        <v>8657</v>
      </c>
      <c r="J1082" s="517" t="s">
        <v>18812</v>
      </c>
      <c r="K1082" s="518" t="s">
        <v>12992</v>
      </c>
      <c r="L1082" s="517" t="s">
        <v>1738</v>
      </c>
    </row>
    <row r="1083" spans="1:12" ht="54" x14ac:dyDescent="0.25">
      <c r="A1083" s="517" t="s">
        <v>1997</v>
      </c>
      <c r="B1083" s="517" t="s">
        <v>1998</v>
      </c>
      <c r="C1083" s="517" t="s">
        <v>2281</v>
      </c>
      <c r="D1083" s="517" t="s">
        <v>2282</v>
      </c>
      <c r="E1083" s="518" t="s">
        <v>1626</v>
      </c>
      <c r="F1083" s="517" t="s">
        <v>1626</v>
      </c>
      <c r="G1083" s="520">
        <v>95628</v>
      </c>
      <c r="H1083" s="519" t="s">
        <v>2792</v>
      </c>
      <c r="I1083" s="517" t="s">
        <v>8657</v>
      </c>
      <c r="J1083" s="517" t="s">
        <v>18812</v>
      </c>
      <c r="K1083" s="518" t="s">
        <v>7163</v>
      </c>
      <c r="L1083" s="517" t="s">
        <v>1738</v>
      </c>
    </row>
    <row r="1084" spans="1:12" ht="54" x14ac:dyDescent="0.25">
      <c r="A1084" s="517" t="s">
        <v>1997</v>
      </c>
      <c r="B1084" s="517" t="s">
        <v>1998</v>
      </c>
      <c r="C1084" s="517" t="s">
        <v>2281</v>
      </c>
      <c r="D1084" s="517" t="s">
        <v>2282</v>
      </c>
      <c r="E1084" s="518" t="s">
        <v>1626</v>
      </c>
      <c r="F1084" s="517" t="s">
        <v>1626</v>
      </c>
      <c r="G1084" s="520">
        <v>95629</v>
      </c>
      <c r="H1084" s="519" t="s">
        <v>2793</v>
      </c>
      <c r="I1084" s="517" t="s">
        <v>8657</v>
      </c>
      <c r="J1084" s="517" t="s">
        <v>18812</v>
      </c>
      <c r="K1084" s="518" t="s">
        <v>19142</v>
      </c>
      <c r="L1084" s="517" t="s">
        <v>1738</v>
      </c>
    </row>
    <row r="1085" spans="1:12" ht="67.5" x14ac:dyDescent="0.25">
      <c r="A1085" s="517" t="s">
        <v>1997</v>
      </c>
      <c r="B1085" s="517" t="s">
        <v>1998</v>
      </c>
      <c r="C1085" s="517" t="s">
        <v>2281</v>
      </c>
      <c r="D1085" s="517" t="s">
        <v>2282</v>
      </c>
      <c r="E1085" s="518" t="s">
        <v>1626</v>
      </c>
      <c r="F1085" s="517" t="s">
        <v>1626</v>
      </c>
      <c r="G1085" s="520">
        <v>95630</v>
      </c>
      <c r="H1085" s="519" t="s">
        <v>2794</v>
      </c>
      <c r="I1085" s="517" t="s">
        <v>8657</v>
      </c>
      <c r="J1085" s="517" t="s">
        <v>18947</v>
      </c>
      <c r="K1085" s="518" t="s">
        <v>12656</v>
      </c>
      <c r="L1085" s="517" t="s">
        <v>1738</v>
      </c>
    </row>
    <row r="1086" spans="1:12" ht="40.5" x14ac:dyDescent="0.25">
      <c r="A1086" s="517" t="s">
        <v>1997</v>
      </c>
      <c r="B1086" s="517" t="s">
        <v>1998</v>
      </c>
      <c r="C1086" s="517" t="s">
        <v>2281</v>
      </c>
      <c r="D1086" s="517" t="s">
        <v>2282</v>
      </c>
      <c r="E1086" s="518" t="s">
        <v>1626</v>
      </c>
      <c r="F1086" s="517" t="s">
        <v>1626</v>
      </c>
      <c r="G1086" s="520">
        <v>95698</v>
      </c>
      <c r="H1086" s="519" t="s">
        <v>2795</v>
      </c>
      <c r="I1086" s="517" t="s">
        <v>8657</v>
      </c>
      <c r="J1086" s="517" t="s">
        <v>18812</v>
      </c>
      <c r="K1086" s="518" t="s">
        <v>7845</v>
      </c>
      <c r="L1086" s="517" t="s">
        <v>1738</v>
      </c>
    </row>
    <row r="1087" spans="1:12" ht="40.5" x14ac:dyDescent="0.25">
      <c r="A1087" s="517" t="s">
        <v>1997</v>
      </c>
      <c r="B1087" s="517" t="s">
        <v>1998</v>
      </c>
      <c r="C1087" s="517" t="s">
        <v>2281</v>
      </c>
      <c r="D1087" s="517" t="s">
        <v>2282</v>
      </c>
      <c r="E1087" s="518" t="s">
        <v>1626</v>
      </c>
      <c r="F1087" s="517" t="s">
        <v>1626</v>
      </c>
      <c r="G1087" s="520">
        <v>95699</v>
      </c>
      <c r="H1087" s="519" t="s">
        <v>2796</v>
      </c>
      <c r="I1087" s="517" t="s">
        <v>8657</v>
      </c>
      <c r="J1087" s="517" t="s">
        <v>18812</v>
      </c>
      <c r="K1087" s="518" t="s">
        <v>7059</v>
      </c>
      <c r="L1087" s="517" t="s">
        <v>1738</v>
      </c>
    </row>
    <row r="1088" spans="1:12" ht="40.5" x14ac:dyDescent="0.25">
      <c r="A1088" s="517" t="s">
        <v>1997</v>
      </c>
      <c r="B1088" s="517" t="s">
        <v>1998</v>
      </c>
      <c r="C1088" s="517" t="s">
        <v>2281</v>
      </c>
      <c r="D1088" s="517" t="s">
        <v>2282</v>
      </c>
      <c r="E1088" s="518" t="s">
        <v>1626</v>
      </c>
      <c r="F1088" s="517" t="s">
        <v>1626</v>
      </c>
      <c r="G1088" s="520">
        <v>95700</v>
      </c>
      <c r="H1088" s="519" t="s">
        <v>2797</v>
      </c>
      <c r="I1088" s="517" t="s">
        <v>8657</v>
      </c>
      <c r="J1088" s="517" t="s">
        <v>18812</v>
      </c>
      <c r="K1088" s="518" t="s">
        <v>7654</v>
      </c>
      <c r="L1088" s="517" t="s">
        <v>1738</v>
      </c>
    </row>
    <row r="1089" spans="1:12" ht="54" x14ac:dyDescent="0.25">
      <c r="A1089" s="517" t="s">
        <v>1997</v>
      </c>
      <c r="B1089" s="517" t="s">
        <v>1998</v>
      </c>
      <c r="C1089" s="517" t="s">
        <v>2281</v>
      </c>
      <c r="D1089" s="517" t="s">
        <v>2282</v>
      </c>
      <c r="E1089" s="518" t="s">
        <v>1626</v>
      </c>
      <c r="F1089" s="517" t="s">
        <v>1626</v>
      </c>
      <c r="G1089" s="520">
        <v>95701</v>
      </c>
      <c r="H1089" s="519" t="s">
        <v>2798</v>
      </c>
      <c r="I1089" s="517" t="s">
        <v>8657</v>
      </c>
      <c r="J1089" s="517" t="s">
        <v>18812</v>
      </c>
      <c r="K1089" s="518" t="s">
        <v>8798</v>
      </c>
      <c r="L1089" s="517" t="s">
        <v>1738</v>
      </c>
    </row>
    <row r="1090" spans="1:12" ht="54" x14ac:dyDescent="0.25">
      <c r="A1090" s="517" t="s">
        <v>1997</v>
      </c>
      <c r="B1090" s="517" t="s">
        <v>1998</v>
      </c>
      <c r="C1090" s="517" t="s">
        <v>2281</v>
      </c>
      <c r="D1090" s="517" t="s">
        <v>2282</v>
      </c>
      <c r="E1090" s="518" t="s">
        <v>1626</v>
      </c>
      <c r="F1090" s="517" t="s">
        <v>1626</v>
      </c>
      <c r="G1090" s="520">
        <v>95704</v>
      </c>
      <c r="H1090" s="519" t="s">
        <v>2799</v>
      </c>
      <c r="I1090" s="517" t="s">
        <v>8657</v>
      </c>
      <c r="J1090" s="517" t="s">
        <v>18812</v>
      </c>
      <c r="K1090" s="518" t="s">
        <v>18099</v>
      </c>
      <c r="L1090" s="517" t="s">
        <v>1738</v>
      </c>
    </row>
    <row r="1091" spans="1:12" ht="40.5" x14ac:dyDescent="0.25">
      <c r="A1091" s="517" t="s">
        <v>1997</v>
      </c>
      <c r="B1091" s="517" t="s">
        <v>1998</v>
      </c>
      <c r="C1091" s="517" t="s">
        <v>2281</v>
      </c>
      <c r="D1091" s="517" t="s">
        <v>2282</v>
      </c>
      <c r="E1091" s="518" t="s">
        <v>1626</v>
      </c>
      <c r="F1091" s="517" t="s">
        <v>1626</v>
      </c>
      <c r="G1091" s="520">
        <v>95705</v>
      </c>
      <c r="H1091" s="519" t="s">
        <v>2800</v>
      </c>
      <c r="I1091" s="517" t="s">
        <v>8657</v>
      </c>
      <c r="J1091" s="517" t="s">
        <v>18812</v>
      </c>
      <c r="K1091" s="518" t="s">
        <v>7209</v>
      </c>
      <c r="L1091" s="517" t="s">
        <v>1738</v>
      </c>
    </row>
    <row r="1092" spans="1:12" ht="54" x14ac:dyDescent="0.25">
      <c r="A1092" s="517" t="s">
        <v>1997</v>
      </c>
      <c r="B1092" s="517" t="s">
        <v>1998</v>
      </c>
      <c r="C1092" s="517" t="s">
        <v>2281</v>
      </c>
      <c r="D1092" s="517" t="s">
        <v>2282</v>
      </c>
      <c r="E1092" s="518" t="s">
        <v>1626</v>
      </c>
      <c r="F1092" s="517" t="s">
        <v>1626</v>
      </c>
      <c r="G1092" s="520">
        <v>95706</v>
      </c>
      <c r="H1092" s="519" t="s">
        <v>2801</v>
      </c>
      <c r="I1092" s="517" t="s">
        <v>8657</v>
      </c>
      <c r="J1092" s="517" t="s">
        <v>18812</v>
      </c>
      <c r="K1092" s="518" t="s">
        <v>8928</v>
      </c>
      <c r="L1092" s="517" t="s">
        <v>1738</v>
      </c>
    </row>
    <row r="1093" spans="1:12" ht="54" x14ac:dyDescent="0.25">
      <c r="A1093" s="517" t="s">
        <v>1997</v>
      </c>
      <c r="B1093" s="517" t="s">
        <v>1998</v>
      </c>
      <c r="C1093" s="517" t="s">
        <v>2281</v>
      </c>
      <c r="D1093" s="517" t="s">
        <v>2282</v>
      </c>
      <c r="E1093" s="518" t="s">
        <v>1626</v>
      </c>
      <c r="F1093" s="517" t="s">
        <v>1626</v>
      </c>
      <c r="G1093" s="520">
        <v>95707</v>
      </c>
      <c r="H1093" s="519" t="s">
        <v>2802</v>
      </c>
      <c r="I1093" s="517" t="s">
        <v>8657</v>
      </c>
      <c r="J1093" s="517" t="s">
        <v>18812</v>
      </c>
      <c r="K1093" s="518" t="s">
        <v>7700</v>
      </c>
      <c r="L1093" s="517" t="s">
        <v>1738</v>
      </c>
    </row>
    <row r="1094" spans="1:12" ht="67.5" x14ac:dyDescent="0.25">
      <c r="A1094" s="517" t="s">
        <v>1997</v>
      </c>
      <c r="B1094" s="517" t="s">
        <v>1998</v>
      </c>
      <c r="C1094" s="517" t="s">
        <v>2281</v>
      </c>
      <c r="D1094" s="517" t="s">
        <v>2282</v>
      </c>
      <c r="E1094" s="518" t="s">
        <v>1626</v>
      </c>
      <c r="F1094" s="517" t="s">
        <v>1626</v>
      </c>
      <c r="G1094" s="520">
        <v>95710</v>
      </c>
      <c r="H1094" s="519" t="s">
        <v>2803</v>
      </c>
      <c r="I1094" s="517" t="s">
        <v>8657</v>
      </c>
      <c r="J1094" s="517" t="s">
        <v>18812</v>
      </c>
      <c r="K1094" s="518" t="s">
        <v>7188</v>
      </c>
      <c r="L1094" s="517" t="s">
        <v>1738</v>
      </c>
    </row>
    <row r="1095" spans="1:12" ht="67.5" x14ac:dyDescent="0.25">
      <c r="A1095" s="517" t="s">
        <v>1997</v>
      </c>
      <c r="B1095" s="517" t="s">
        <v>1998</v>
      </c>
      <c r="C1095" s="517" t="s">
        <v>2281</v>
      </c>
      <c r="D1095" s="517" t="s">
        <v>2282</v>
      </c>
      <c r="E1095" s="518" t="s">
        <v>1626</v>
      </c>
      <c r="F1095" s="517" t="s">
        <v>1626</v>
      </c>
      <c r="G1095" s="520">
        <v>95711</v>
      </c>
      <c r="H1095" s="519" t="s">
        <v>2804</v>
      </c>
      <c r="I1095" s="517" t="s">
        <v>8657</v>
      </c>
      <c r="J1095" s="517" t="s">
        <v>18812</v>
      </c>
      <c r="K1095" s="518" t="s">
        <v>17939</v>
      </c>
      <c r="L1095" s="517" t="s">
        <v>1738</v>
      </c>
    </row>
    <row r="1096" spans="1:12" ht="67.5" x14ac:dyDescent="0.25">
      <c r="A1096" s="517" t="s">
        <v>1997</v>
      </c>
      <c r="B1096" s="517" t="s">
        <v>1998</v>
      </c>
      <c r="C1096" s="517" t="s">
        <v>2281</v>
      </c>
      <c r="D1096" s="517" t="s">
        <v>2282</v>
      </c>
      <c r="E1096" s="518" t="s">
        <v>1626</v>
      </c>
      <c r="F1096" s="517" t="s">
        <v>1626</v>
      </c>
      <c r="G1096" s="520">
        <v>95712</v>
      </c>
      <c r="H1096" s="519" t="s">
        <v>2805</v>
      </c>
      <c r="I1096" s="517" t="s">
        <v>8657</v>
      </c>
      <c r="J1096" s="517" t="s">
        <v>18812</v>
      </c>
      <c r="K1096" s="518" t="s">
        <v>19143</v>
      </c>
      <c r="L1096" s="517" t="s">
        <v>1738</v>
      </c>
    </row>
    <row r="1097" spans="1:12" ht="67.5" x14ac:dyDescent="0.25">
      <c r="A1097" s="517" t="s">
        <v>1997</v>
      </c>
      <c r="B1097" s="517" t="s">
        <v>1998</v>
      </c>
      <c r="C1097" s="517" t="s">
        <v>2281</v>
      </c>
      <c r="D1097" s="517" t="s">
        <v>2282</v>
      </c>
      <c r="E1097" s="518" t="s">
        <v>1626</v>
      </c>
      <c r="F1097" s="517" t="s">
        <v>1626</v>
      </c>
      <c r="G1097" s="520">
        <v>95713</v>
      </c>
      <c r="H1097" s="519" t="s">
        <v>2806</v>
      </c>
      <c r="I1097" s="517" t="s">
        <v>8657</v>
      </c>
      <c r="J1097" s="517" t="s">
        <v>18947</v>
      </c>
      <c r="K1097" s="518" t="s">
        <v>19098</v>
      </c>
      <c r="L1097" s="517" t="s">
        <v>1738</v>
      </c>
    </row>
    <row r="1098" spans="1:12" ht="81" x14ac:dyDescent="0.25">
      <c r="A1098" s="517" t="s">
        <v>1997</v>
      </c>
      <c r="B1098" s="517" t="s">
        <v>1998</v>
      </c>
      <c r="C1098" s="517" t="s">
        <v>2281</v>
      </c>
      <c r="D1098" s="517" t="s">
        <v>2282</v>
      </c>
      <c r="E1098" s="518" t="s">
        <v>1626</v>
      </c>
      <c r="F1098" s="517" t="s">
        <v>1626</v>
      </c>
      <c r="G1098" s="520">
        <v>95716</v>
      </c>
      <c r="H1098" s="519" t="s">
        <v>2807</v>
      </c>
      <c r="I1098" s="517" t="s">
        <v>8657</v>
      </c>
      <c r="J1098" s="517" t="s">
        <v>18812</v>
      </c>
      <c r="K1098" s="518" t="s">
        <v>10969</v>
      </c>
      <c r="L1098" s="517" t="s">
        <v>1738</v>
      </c>
    </row>
    <row r="1099" spans="1:12" ht="81" x14ac:dyDescent="0.25">
      <c r="A1099" s="517" t="s">
        <v>1997</v>
      </c>
      <c r="B1099" s="517" t="s">
        <v>1998</v>
      </c>
      <c r="C1099" s="517" t="s">
        <v>2281</v>
      </c>
      <c r="D1099" s="517" t="s">
        <v>2282</v>
      </c>
      <c r="E1099" s="518" t="s">
        <v>1626</v>
      </c>
      <c r="F1099" s="517" t="s">
        <v>1626</v>
      </c>
      <c r="G1099" s="520">
        <v>95717</v>
      </c>
      <c r="H1099" s="519" t="s">
        <v>2808</v>
      </c>
      <c r="I1099" s="517" t="s">
        <v>8657</v>
      </c>
      <c r="J1099" s="517" t="s">
        <v>18812</v>
      </c>
      <c r="K1099" s="518" t="s">
        <v>7940</v>
      </c>
      <c r="L1099" s="517" t="s">
        <v>1738</v>
      </c>
    </row>
    <row r="1100" spans="1:12" ht="81" x14ac:dyDescent="0.25">
      <c r="A1100" s="517" t="s">
        <v>1997</v>
      </c>
      <c r="B1100" s="517" t="s">
        <v>1998</v>
      </c>
      <c r="C1100" s="517" t="s">
        <v>2281</v>
      </c>
      <c r="D1100" s="517" t="s">
        <v>2282</v>
      </c>
      <c r="E1100" s="518" t="s">
        <v>1626</v>
      </c>
      <c r="F1100" s="517" t="s">
        <v>1626</v>
      </c>
      <c r="G1100" s="520">
        <v>95718</v>
      </c>
      <c r="H1100" s="519" t="s">
        <v>2809</v>
      </c>
      <c r="I1100" s="517" t="s">
        <v>8657</v>
      </c>
      <c r="J1100" s="517" t="s">
        <v>18812</v>
      </c>
      <c r="K1100" s="518" t="s">
        <v>19144</v>
      </c>
      <c r="L1100" s="517" t="s">
        <v>1738</v>
      </c>
    </row>
    <row r="1101" spans="1:12" ht="81" x14ac:dyDescent="0.25">
      <c r="A1101" s="517" t="s">
        <v>1997</v>
      </c>
      <c r="B1101" s="517" t="s">
        <v>1998</v>
      </c>
      <c r="C1101" s="517" t="s">
        <v>2281</v>
      </c>
      <c r="D1101" s="517" t="s">
        <v>2282</v>
      </c>
      <c r="E1101" s="518" t="s">
        <v>1626</v>
      </c>
      <c r="F1101" s="517" t="s">
        <v>1626</v>
      </c>
      <c r="G1101" s="520">
        <v>95719</v>
      </c>
      <c r="H1101" s="519" t="s">
        <v>2810</v>
      </c>
      <c r="I1101" s="517" t="s">
        <v>8657</v>
      </c>
      <c r="J1101" s="517" t="s">
        <v>18947</v>
      </c>
      <c r="K1101" s="518" t="s">
        <v>19098</v>
      </c>
      <c r="L1101" s="517" t="s">
        <v>1738</v>
      </c>
    </row>
    <row r="1102" spans="1:12" ht="40.5" x14ac:dyDescent="0.25">
      <c r="A1102" s="517" t="s">
        <v>1997</v>
      </c>
      <c r="B1102" s="517" t="s">
        <v>1998</v>
      </c>
      <c r="C1102" s="517" t="s">
        <v>2281</v>
      </c>
      <c r="D1102" s="517" t="s">
        <v>2282</v>
      </c>
      <c r="E1102" s="518" t="s">
        <v>1626</v>
      </c>
      <c r="F1102" s="517" t="s">
        <v>1626</v>
      </c>
      <c r="G1102" s="520">
        <v>95869</v>
      </c>
      <c r="H1102" s="519" t="s">
        <v>2811</v>
      </c>
      <c r="I1102" s="517" t="s">
        <v>8657</v>
      </c>
      <c r="J1102" s="517" t="s">
        <v>18812</v>
      </c>
      <c r="K1102" s="518" t="s">
        <v>8659</v>
      </c>
      <c r="L1102" s="517" t="s">
        <v>1738</v>
      </c>
    </row>
    <row r="1103" spans="1:12" ht="40.5" x14ac:dyDescent="0.25">
      <c r="A1103" s="517" t="s">
        <v>1997</v>
      </c>
      <c r="B1103" s="517" t="s">
        <v>1998</v>
      </c>
      <c r="C1103" s="517" t="s">
        <v>2281</v>
      </c>
      <c r="D1103" s="517" t="s">
        <v>2282</v>
      </c>
      <c r="E1103" s="518" t="s">
        <v>1626</v>
      </c>
      <c r="F1103" s="517" t="s">
        <v>1626</v>
      </c>
      <c r="G1103" s="520">
        <v>95870</v>
      </c>
      <c r="H1103" s="519" t="s">
        <v>2812</v>
      </c>
      <c r="I1103" s="517" t="s">
        <v>8657</v>
      </c>
      <c r="J1103" s="517" t="s">
        <v>18812</v>
      </c>
      <c r="K1103" s="518" t="s">
        <v>8862</v>
      </c>
      <c r="L1103" s="517" t="s">
        <v>1738</v>
      </c>
    </row>
    <row r="1104" spans="1:12" ht="40.5" x14ac:dyDescent="0.25">
      <c r="A1104" s="517" t="s">
        <v>1997</v>
      </c>
      <c r="B1104" s="517" t="s">
        <v>1998</v>
      </c>
      <c r="C1104" s="517" t="s">
        <v>2281</v>
      </c>
      <c r="D1104" s="517" t="s">
        <v>2282</v>
      </c>
      <c r="E1104" s="518" t="s">
        <v>1626</v>
      </c>
      <c r="F1104" s="517" t="s">
        <v>1626</v>
      </c>
      <c r="G1104" s="520">
        <v>95871</v>
      </c>
      <c r="H1104" s="519" t="s">
        <v>2813</v>
      </c>
      <c r="I1104" s="517" t="s">
        <v>8657</v>
      </c>
      <c r="J1104" s="517" t="s">
        <v>18947</v>
      </c>
      <c r="K1104" s="518" t="s">
        <v>19145</v>
      </c>
      <c r="L1104" s="517" t="s">
        <v>1738</v>
      </c>
    </row>
    <row r="1105" spans="1:12" ht="40.5" x14ac:dyDescent="0.25">
      <c r="A1105" s="517" t="s">
        <v>1997</v>
      </c>
      <c r="B1105" s="517" t="s">
        <v>1998</v>
      </c>
      <c r="C1105" s="517" t="s">
        <v>2281</v>
      </c>
      <c r="D1105" s="517" t="s">
        <v>2282</v>
      </c>
      <c r="E1105" s="518" t="s">
        <v>1626</v>
      </c>
      <c r="F1105" s="517" t="s">
        <v>1626</v>
      </c>
      <c r="G1105" s="520">
        <v>95874</v>
      </c>
      <c r="H1105" s="519" t="s">
        <v>2814</v>
      </c>
      <c r="I1105" s="517" t="s">
        <v>8657</v>
      </c>
      <c r="J1105" s="517" t="s">
        <v>18812</v>
      </c>
      <c r="K1105" s="518" t="s">
        <v>7048</v>
      </c>
      <c r="L1105" s="517" t="s">
        <v>1738</v>
      </c>
    </row>
    <row r="1106" spans="1:12" ht="40.5" x14ac:dyDescent="0.25">
      <c r="A1106" s="517" t="s">
        <v>1997</v>
      </c>
      <c r="B1106" s="517" t="s">
        <v>1998</v>
      </c>
      <c r="C1106" s="517" t="s">
        <v>2281</v>
      </c>
      <c r="D1106" s="517" t="s">
        <v>2282</v>
      </c>
      <c r="E1106" s="518" t="s">
        <v>1626</v>
      </c>
      <c r="F1106" s="517" t="s">
        <v>1626</v>
      </c>
      <c r="G1106" s="520">
        <v>96008</v>
      </c>
      <c r="H1106" s="519" t="s">
        <v>2815</v>
      </c>
      <c r="I1106" s="517" t="s">
        <v>8657</v>
      </c>
      <c r="J1106" s="517" t="s">
        <v>18812</v>
      </c>
      <c r="K1106" s="518" t="s">
        <v>8063</v>
      </c>
      <c r="L1106" s="517" t="s">
        <v>1738</v>
      </c>
    </row>
    <row r="1107" spans="1:12" ht="40.5" x14ac:dyDescent="0.25">
      <c r="A1107" s="517" t="s">
        <v>1997</v>
      </c>
      <c r="B1107" s="517" t="s">
        <v>1998</v>
      </c>
      <c r="C1107" s="517" t="s">
        <v>2281</v>
      </c>
      <c r="D1107" s="517" t="s">
        <v>2282</v>
      </c>
      <c r="E1107" s="518" t="s">
        <v>1626</v>
      </c>
      <c r="F1107" s="517" t="s">
        <v>1626</v>
      </c>
      <c r="G1107" s="520">
        <v>96009</v>
      </c>
      <c r="H1107" s="519" t="s">
        <v>2816</v>
      </c>
      <c r="I1107" s="517" t="s">
        <v>8657</v>
      </c>
      <c r="J1107" s="517" t="s">
        <v>18812</v>
      </c>
      <c r="K1107" s="518" t="s">
        <v>7846</v>
      </c>
      <c r="L1107" s="517" t="s">
        <v>1738</v>
      </c>
    </row>
    <row r="1108" spans="1:12" ht="40.5" x14ac:dyDescent="0.25">
      <c r="A1108" s="517" t="s">
        <v>1997</v>
      </c>
      <c r="B1108" s="517" t="s">
        <v>1998</v>
      </c>
      <c r="C1108" s="517" t="s">
        <v>2281</v>
      </c>
      <c r="D1108" s="517" t="s">
        <v>2282</v>
      </c>
      <c r="E1108" s="518" t="s">
        <v>1626</v>
      </c>
      <c r="F1108" s="517" t="s">
        <v>1626</v>
      </c>
      <c r="G1108" s="520">
        <v>96011</v>
      </c>
      <c r="H1108" s="519" t="s">
        <v>2817</v>
      </c>
      <c r="I1108" s="517" t="s">
        <v>8657</v>
      </c>
      <c r="J1108" s="517" t="s">
        <v>18812</v>
      </c>
      <c r="K1108" s="518" t="s">
        <v>9353</v>
      </c>
      <c r="L1108" s="517" t="s">
        <v>1738</v>
      </c>
    </row>
    <row r="1109" spans="1:12" ht="54" x14ac:dyDescent="0.25">
      <c r="A1109" s="517" t="s">
        <v>1997</v>
      </c>
      <c r="B1109" s="517" t="s">
        <v>1998</v>
      </c>
      <c r="C1109" s="517" t="s">
        <v>2281</v>
      </c>
      <c r="D1109" s="517" t="s">
        <v>2282</v>
      </c>
      <c r="E1109" s="518" t="s">
        <v>1626</v>
      </c>
      <c r="F1109" s="517" t="s">
        <v>1626</v>
      </c>
      <c r="G1109" s="520">
        <v>96012</v>
      </c>
      <c r="H1109" s="519" t="s">
        <v>2818</v>
      </c>
      <c r="I1109" s="517" t="s">
        <v>8657</v>
      </c>
      <c r="J1109" s="517" t="s">
        <v>18947</v>
      </c>
      <c r="K1109" s="518" t="s">
        <v>17607</v>
      </c>
      <c r="L1109" s="517" t="s">
        <v>1738</v>
      </c>
    </row>
    <row r="1110" spans="1:12" ht="40.5" x14ac:dyDescent="0.25">
      <c r="A1110" s="517" t="s">
        <v>1997</v>
      </c>
      <c r="B1110" s="517" t="s">
        <v>1998</v>
      </c>
      <c r="C1110" s="517" t="s">
        <v>2281</v>
      </c>
      <c r="D1110" s="517" t="s">
        <v>2282</v>
      </c>
      <c r="E1110" s="518" t="s">
        <v>1626</v>
      </c>
      <c r="F1110" s="517" t="s">
        <v>1626</v>
      </c>
      <c r="G1110" s="520">
        <v>96015</v>
      </c>
      <c r="H1110" s="519" t="s">
        <v>2819</v>
      </c>
      <c r="I1110" s="517" t="s">
        <v>8657</v>
      </c>
      <c r="J1110" s="517" t="s">
        <v>18812</v>
      </c>
      <c r="K1110" s="518" t="s">
        <v>12821</v>
      </c>
      <c r="L1110" s="517" t="s">
        <v>1738</v>
      </c>
    </row>
    <row r="1111" spans="1:12" ht="40.5" x14ac:dyDescent="0.25">
      <c r="A1111" s="517" t="s">
        <v>1997</v>
      </c>
      <c r="B1111" s="517" t="s">
        <v>1998</v>
      </c>
      <c r="C1111" s="517" t="s">
        <v>2281</v>
      </c>
      <c r="D1111" s="517" t="s">
        <v>2282</v>
      </c>
      <c r="E1111" s="518" t="s">
        <v>1626</v>
      </c>
      <c r="F1111" s="517" t="s">
        <v>1626</v>
      </c>
      <c r="G1111" s="520">
        <v>96016</v>
      </c>
      <c r="H1111" s="519" t="s">
        <v>2820</v>
      </c>
      <c r="I1111" s="517" t="s">
        <v>8657</v>
      </c>
      <c r="J1111" s="517" t="s">
        <v>18812</v>
      </c>
      <c r="K1111" s="518" t="s">
        <v>6977</v>
      </c>
      <c r="L1111" s="517" t="s">
        <v>1738</v>
      </c>
    </row>
    <row r="1112" spans="1:12" ht="40.5" x14ac:dyDescent="0.25">
      <c r="A1112" s="517" t="s">
        <v>1997</v>
      </c>
      <c r="B1112" s="517" t="s">
        <v>1998</v>
      </c>
      <c r="C1112" s="517" t="s">
        <v>2281</v>
      </c>
      <c r="D1112" s="517" t="s">
        <v>2282</v>
      </c>
      <c r="E1112" s="518" t="s">
        <v>1626</v>
      </c>
      <c r="F1112" s="517" t="s">
        <v>1626</v>
      </c>
      <c r="G1112" s="520">
        <v>96018</v>
      </c>
      <c r="H1112" s="519" t="s">
        <v>2821</v>
      </c>
      <c r="I1112" s="517" t="s">
        <v>8657</v>
      </c>
      <c r="J1112" s="517" t="s">
        <v>18812</v>
      </c>
      <c r="K1112" s="518" t="s">
        <v>16365</v>
      </c>
      <c r="L1112" s="517" t="s">
        <v>1738</v>
      </c>
    </row>
    <row r="1113" spans="1:12" ht="40.5" x14ac:dyDescent="0.25">
      <c r="A1113" s="517" t="s">
        <v>1997</v>
      </c>
      <c r="B1113" s="517" t="s">
        <v>1998</v>
      </c>
      <c r="C1113" s="517" t="s">
        <v>2281</v>
      </c>
      <c r="D1113" s="517" t="s">
        <v>2282</v>
      </c>
      <c r="E1113" s="518" t="s">
        <v>1626</v>
      </c>
      <c r="F1113" s="517" t="s">
        <v>1626</v>
      </c>
      <c r="G1113" s="520">
        <v>96019</v>
      </c>
      <c r="H1113" s="519" t="s">
        <v>2822</v>
      </c>
      <c r="I1113" s="517" t="s">
        <v>8657</v>
      </c>
      <c r="J1113" s="517" t="s">
        <v>18947</v>
      </c>
      <c r="K1113" s="518" t="s">
        <v>17607</v>
      </c>
      <c r="L1113" s="517" t="s">
        <v>1738</v>
      </c>
    </row>
    <row r="1114" spans="1:12" ht="40.5" x14ac:dyDescent="0.25">
      <c r="A1114" s="517" t="s">
        <v>1997</v>
      </c>
      <c r="B1114" s="517" t="s">
        <v>1998</v>
      </c>
      <c r="C1114" s="517" t="s">
        <v>2281</v>
      </c>
      <c r="D1114" s="517" t="s">
        <v>2282</v>
      </c>
      <c r="E1114" s="518" t="s">
        <v>1626</v>
      </c>
      <c r="F1114" s="517" t="s">
        <v>1626</v>
      </c>
      <c r="G1114" s="520">
        <v>96023</v>
      </c>
      <c r="H1114" s="519" t="s">
        <v>2823</v>
      </c>
      <c r="I1114" s="517" t="s">
        <v>8657</v>
      </c>
      <c r="J1114" s="517" t="s">
        <v>18812</v>
      </c>
      <c r="K1114" s="518" t="s">
        <v>6843</v>
      </c>
      <c r="L1114" s="517" t="s">
        <v>1738</v>
      </c>
    </row>
    <row r="1115" spans="1:12" ht="40.5" x14ac:dyDescent="0.25">
      <c r="A1115" s="517" t="s">
        <v>1997</v>
      </c>
      <c r="B1115" s="517" t="s">
        <v>1998</v>
      </c>
      <c r="C1115" s="517" t="s">
        <v>2281</v>
      </c>
      <c r="D1115" s="517" t="s">
        <v>2282</v>
      </c>
      <c r="E1115" s="518" t="s">
        <v>1626</v>
      </c>
      <c r="F1115" s="517" t="s">
        <v>1626</v>
      </c>
      <c r="G1115" s="520">
        <v>96024</v>
      </c>
      <c r="H1115" s="519" t="s">
        <v>2824</v>
      </c>
      <c r="I1115" s="517" t="s">
        <v>8657</v>
      </c>
      <c r="J1115" s="517" t="s">
        <v>18812</v>
      </c>
      <c r="K1115" s="518" t="s">
        <v>7061</v>
      </c>
      <c r="L1115" s="517" t="s">
        <v>1738</v>
      </c>
    </row>
    <row r="1116" spans="1:12" ht="40.5" x14ac:dyDescent="0.25">
      <c r="A1116" s="517" t="s">
        <v>1997</v>
      </c>
      <c r="B1116" s="517" t="s">
        <v>1998</v>
      </c>
      <c r="C1116" s="517" t="s">
        <v>2281</v>
      </c>
      <c r="D1116" s="517" t="s">
        <v>2282</v>
      </c>
      <c r="E1116" s="518" t="s">
        <v>1626</v>
      </c>
      <c r="F1116" s="517" t="s">
        <v>1626</v>
      </c>
      <c r="G1116" s="520">
        <v>96026</v>
      </c>
      <c r="H1116" s="519" t="s">
        <v>2825</v>
      </c>
      <c r="I1116" s="517" t="s">
        <v>8657</v>
      </c>
      <c r="J1116" s="517" t="s">
        <v>18812</v>
      </c>
      <c r="K1116" s="518" t="s">
        <v>8770</v>
      </c>
      <c r="L1116" s="517" t="s">
        <v>1738</v>
      </c>
    </row>
    <row r="1117" spans="1:12" ht="40.5" x14ac:dyDescent="0.25">
      <c r="A1117" s="517" t="s">
        <v>1997</v>
      </c>
      <c r="B1117" s="517" t="s">
        <v>1998</v>
      </c>
      <c r="C1117" s="517" t="s">
        <v>2281</v>
      </c>
      <c r="D1117" s="517" t="s">
        <v>2282</v>
      </c>
      <c r="E1117" s="518" t="s">
        <v>1626</v>
      </c>
      <c r="F1117" s="517" t="s">
        <v>1626</v>
      </c>
      <c r="G1117" s="520">
        <v>96027</v>
      </c>
      <c r="H1117" s="519" t="s">
        <v>2826</v>
      </c>
      <c r="I1117" s="517" t="s">
        <v>8657</v>
      </c>
      <c r="J1117" s="517" t="s">
        <v>18947</v>
      </c>
      <c r="K1117" s="518" t="s">
        <v>19079</v>
      </c>
      <c r="L1117" s="517" t="s">
        <v>1738</v>
      </c>
    </row>
    <row r="1118" spans="1:12" ht="54" x14ac:dyDescent="0.25">
      <c r="A1118" s="517" t="s">
        <v>1997</v>
      </c>
      <c r="B1118" s="517" t="s">
        <v>1998</v>
      </c>
      <c r="C1118" s="517" t="s">
        <v>2281</v>
      </c>
      <c r="D1118" s="517" t="s">
        <v>2282</v>
      </c>
      <c r="E1118" s="518" t="s">
        <v>1626</v>
      </c>
      <c r="F1118" s="517" t="s">
        <v>1626</v>
      </c>
      <c r="G1118" s="520">
        <v>96030</v>
      </c>
      <c r="H1118" s="519" t="s">
        <v>2827</v>
      </c>
      <c r="I1118" s="517" t="s">
        <v>8657</v>
      </c>
      <c r="J1118" s="517" t="s">
        <v>18812</v>
      </c>
      <c r="K1118" s="518" t="s">
        <v>11094</v>
      </c>
      <c r="L1118" s="517" t="s">
        <v>1738</v>
      </c>
    </row>
    <row r="1119" spans="1:12" ht="54" x14ac:dyDescent="0.25">
      <c r="A1119" s="517" t="s">
        <v>1997</v>
      </c>
      <c r="B1119" s="517" t="s">
        <v>1998</v>
      </c>
      <c r="C1119" s="517" t="s">
        <v>2281</v>
      </c>
      <c r="D1119" s="517" t="s">
        <v>2282</v>
      </c>
      <c r="E1119" s="518" t="s">
        <v>1626</v>
      </c>
      <c r="F1119" s="517" t="s">
        <v>1626</v>
      </c>
      <c r="G1119" s="520">
        <v>96031</v>
      </c>
      <c r="H1119" s="519" t="s">
        <v>2828</v>
      </c>
      <c r="I1119" s="517" t="s">
        <v>8657</v>
      </c>
      <c r="J1119" s="517" t="s">
        <v>18812</v>
      </c>
      <c r="K1119" s="518" t="s">
        <v>6793</v>
      </c>
      <c r="L1119" s="517" t="s">
        <v>1738</v>
      </c>
    </row>
    <row r="1120" spans="1:12" ht="67.5" x14ac:dyDescent="0.25">
      <c r="A1120" s="517" t="s">
        <v>1997</v>
      </c>
      <c r="B1120" s="517" t="s">
        <v>1998</v>
      </c>
      <c r="C1120" s="517" t="s">
        <v>2281</v>
      </c>
      <c r="D1120" s="517" t="s">
        <v>2282</v>
      </c>
      <c r="E1120" s="518" t="s">
        <v>1626</v>
      </c>
      <c r="F1120" s="517" t="s">
        <v>1626</v>
      </c>
      <c r="G1120" s="520">
        <v>96032</v>
      </c>
      <c r="H1120" s="519" t="s">
        <v>2829</v>
      </c>
      <c r="I1120" s="517" t="s">
        <v>8657</v>
      </c>
      <c r="J1120" s="517" t="s">
        <v>18812</v>
      </c>
      <c r="K1120" s="518" t="s">
        <v>6901</v>
      </c>
      <c r="L1120" s="517" t="s">
        <v>1738</v>
      </c>
    </row>
    <row r="1121" spans="1:12" ht="54" x14ac:dyDescent="0.25">
      <c r="A1121" s="517" t="s">
        <v>1997</v>
      </c>
      <c r="B1121" s="517" t="s">
        <v>1998</v>
      </c>
      <c r="C1121" s="517" t="s">
        <v>2281</v>
      </c>
      <c r="D1121" s="517" t="s">
        <v>2282</v>
      </c>
      <c r="E1121" s="518" t="s">
        <v>1626</v>
      </c>
      <c r="F1121" s="517" t="s">
        <v>1626</v>
      </c>
      <c r="G1121" s="520">
        <v>96033</v>
      </c>
      <c r="H1121" s="519" t="s">
        <v>2830</v>
      </c>
      <c r="I1121" s="517" t="s">
        <v>8657</v>
      </c>
      <c r="J1121" s="517" t="s">
        <v>18812</v>
      </c>
      <c r="K1121" s="518" t="s">
        <v>19146</v>
      </c>
      <c r="L1121" s="517" t="s">
        <v>1738</v>
      </c>
    </row>
    <row r="1122" spans="1:12" ht="67.5" x14ac:dyDescent="0.25">
      <c r="A1122" s="517" t="s">
        <v>1997</v>
      </c>
      <c r="B1122" s="517" t="s">
        <v>1998</v>
      </c>
      <c r="C1122" s="517" t="s">
        <v>2281</v>
      </c>
      <c r="D1122" s="517" t="s">
        <v>2282</v>
      </c>
      <c r="E1122" s="518" t="s">
        <v>1626</v>
      </c>
      <c r="F1122" s="517" t="s">
        <v>1626</v>
      </c>
      <c r="G1122" s="520">
        <v>96034</v>
      </c>
      <c r="H1122" s="519" t="s">
        <v>2831</v>
      </c>
      <c r="I1122" s="517" t="s">
        <v>8657</v>
      </c>
      <c r="J1122" s="517" t="s">
        <v>18947</v>
      </c>
      <c r="K1122" s="518" t="s">
        <v>15559</v>
      </c>
      <c r="L1122" s="517" t="s">
        <v>1738</v>
      </c>
    </row>
    <row r="1123" spans="1:12" ht="40.5" x14ac:dyDescent="0.25">
      <c r="A1123" s="517" t="s">
        <v>1997</v>
      </c>
      <c r="B1123" s="517" t="s">
        <v>1998</v>
      </c>
      <c r="C1123" s="517" t="s">
        <v>2281</v>
      </c>
      <c r="D1123" s="517" t="s">
        <v>2282</v>
      </c>
      <c r="E1123" s="518" t="s">
        <v>1626</v>
      </c>
      <c r="F1123" s="517" t="s">
        <v>1626</v>
      </c>
      <c r="G1123" s="520">
        <v>96053</v>
      </c>
      <c r="H1123" s="519" t="s">
        <v>2832</v>
      </c>
      <c r="I1123" s="517" t="s">
        <v>8657</v>
      </c>
      <c r="J1123" s="517" t="s">
        <v>18812</v>
      </c>
      <c r="K1123" s="518" t="s">
        <v>6882</v>
      </c>
      <c r="L1123" s="517" t="s">
        <v>1738</v>
      </c>
    </row>
    <row r="1124" spans="1:12" ht="54" x14ac:dyDescent="0.25">
      <c r="A1124" s="517" t="s">
        <v>1997</v>
      </c>
      <c r="B1124" s="517" t="s">
        <v>1998</v>
      </c>
      <c r="C1124" s="517" t="s">
        <v>2281</v>
      </c>
      <c r="D1124" s="517" t="s">
        <v>2282</v>
      </c>
      <c r="E1124" s="518" t="s">
        <v>1626</v>
      </c>
      <c r="F1124" s="517" t="s">
        <v>1626</v>
      </c>
      <c r="G1124" s="520">
        <v>96054</v>
      </c>
      <c r="H1124" s="519" t="s">
        <v>2833</v>
      </c>
      <c r="I1124" s="517" t="s">
        <v>8657</v>
      </c>
      <c r="J1124" s="517" t="s">
        <v>18812</v>
      </c>
      <c r="K1124" s="518" t="s">
        <v>8760</v>
      </c>
      <c r="L1124" s="517" t="s">
        <v>1738</v>
      </c>
    </row>
    <row r="1125" spans="1:12" ht="40.5" x14ac:dyDescent="0.25">
      <c r="A1125" s="517" t="s">
        <v>1997</v>
      </c>
      <c r="B1125" s="517" t="s">
        <v>1998</v>
      </c>
      <c r="C1125" s="517" t="s">
        <v>2281</v>
      </c>
      <c r="D1125" s="517" t="s">
        <v>2282</v>
      </c>
      <c r="E1125" s="518" t="s">
        <v>1626</v>
      </c>
      <c r="F1125" s="517" t="s">
        <v>1626</v>
      </c>
      <c r="G1125" s="520">
        <v>96055</v>
      </c>
      <c r="H1125" s="519" t="s">
        <v>2834</v>
      </c>
      <c r="I1125" s="517" t="s">
        <v>8657</v>
      </c>
      <c r="J1125" s="517" t="s">
        <v>18812</v>
      </c>
      <c r="K1125" s="518" t="s">
        <v>7337</v>
      </c>
      <c r="L1125" s="517" t="s">
        <v>1738</v>
      </c>
    </row>
    <row r="1126" spans="1:12" ht="40.5" x14ac:dyDescent="0.25">
      <c r="A1126" s="517" t="s">
        <v>1997</v>
      </c>
      <c r="B1126" s="517" t="s">
        <v>1998</v>
      </c>
      <c r="C1126" s="517" t="s">
        <v>2281</v>
      </c>
      <c r="D1126" s="517" t="s">
        <v>2282</v>
      </c>
      <c r="E1126" s="518" t="s">
        <v>1626</v>
      </c>
      <c r="F1126" s="517" t="s">
        <v>1626</v>
      </c>
      <c r="G1126" s="520">
        <v>96056</v>
      </c>
      <c r="H1126" s="519" t="s">
        <v>2835</v>
      </c>
      <c r="I1126" s="517" t="s">
        <v>8657</v>
      </c>
      <c r="J1126" s="517" t="s">
        <v>18812</v>
      </c>
      <c r="K1126" s="518" t="s">
        <v>10414</v>
      </c>
      <c r="L1126" s="517" t="s">
        <v>1738</v>
      </c>
    </row>
    <row r="1127" spans="1:12" ht="54" x14ac:dyDescent="0.25">
      <c r="A1127" s="517" t="s">
        <v>1997</v>
      </c>
      <c r="B1127" s="517" t="s">
        <v>1998</v>
      </c>
      <c r="C1127" s="517" t="s">
        <v>2281</v>
      </c>
      <c r="D1127" s="517" t="s">
        <v>2282</v>
      </c>
      <c r="E1127" s="518" t="s">
        <v>1626</v>
      </c>
      <c r="F1127" s="517" t="s">
        <v>1626</v>
      </c>
      <c r="G1127" s="520">
        <v>96057</v>
      </c>
      <c r="H1127" s="519" t="s">
        <v>2836</v>
      </c>
      <c r="I1127" s="517" t="s">
        <v>8657</v>
      </c>
      <c r="J1127" s="517" t="s">
        <v>18947</v>
      </c>
      <c r="K1127" s="518" t="s">
        <v>19079</v>
      </c>
      <c r="L1127" s="517" t="s">
        <v>1738</v>
      </c>
    </row>
    <row r="1128" spans="1:12" ht="54" x14ac:dyDescent="0.25">
      <c r="A1128" s="517" t="s">
        <v>1997</v>
      </c>
      <c r="B1128" s="517" t="s">
        <v>1998</v>
      </c>
      <c r="C1128" s="517" t="s">
        <v>2281</v>
      </c>
      <c r="D1128" s="517" t="s">
        <v>2282</v>
      </c>
      <c r="E1128" s="518" t="s">
        <v>1626</v>
      </c>
      <c r="F1128" s="517" t="s">
        <v>1626</v>
      </c>
      <c r="G1128" s="520">
        <v>96060</v>
      </c>
      <c r="H1128" s="519" t="s">
        <v>2837</v>
      </c>
      <c r="I1128" s="517" t="s">
        <v>8657</v>
      </c>
      <c r="J1128" s="517" t="s">
        <v>18812</v>
      </c>
      <c r="K1128" s="518" t="s">
        <v>6977</v>
      </c>
      <c r="L1128" s="517" t="s">
        <v>1738</v>
      </c>
    </row>
    <row r="1129" spans="1:12" ht="54" x14ac:dyDescent="0.25">
      <c r="A1129" s="517" t="s">
        <v>1997</v>
      </c>
      <c r="B1129" s="517" t="s">
        <v>1998</v>
      </c>
      <c r="C1129" s="517" t="s">
        <v>2281</v>
      </c>
      <c r="D1129" s="517" t="s">
        <v>2282</v>
      </c>
      <c r="E1129" s="518" t="s">
        <v>1626</v>
      </c>
      <c r="F1129" s="517" t="s">
        <v>1626</v>
      </c>
      <c r="G1129" s="520">
        <v>96061</v>
      </c>
      <c r="H1129" s="519" t="s">
        <v>2838</v>
      </c>
      <c r="I1129" s="517" t="s">
        <v>8657</v>
      </c>
      <c r="J1129" s="517" t="s">
        <v>18812</v>
      </c>
      <c r="K1129" s="518" t="s">
        <v>15501</v>
      </c>
      <c r="L1129" s="517" t="s">
        <v>1738</v>
      </c>
    </row>
    <row r="1130" spans="1:12" ht="54" x14ac:dyDescent="0.25">
      <c r="A1130" s="517" t="s">
        <v>1997</v>
      </c>
      <c r="B1130" s="517" t="s">
        <v>1998</v>
      </c>
      <c r="C1130" s="517" t="s">
        <v>2281</v>
      </c>
      <c r="D1130" s="517" t="s">
        <v>2282</v>
      </c>
      <c r="E1130" s="518" t="s">
        <v>1626</v>
      </c>
      <c r="F1130" s="517" t="s">
        <v>1626</v>
      </c>
      <c r="G1130" s="520">
        <v>96062</v>
      </c>
      <c r="H1130" s="519" t="s">
        <v>2839</v>
      </c>
      <c r="I1130" s="517" t="s">
        <v>8657</v>
      </c>
      <c r="J1130" s="517" t="s">
        <v>18947</v>
      </c>
      <c r="K1130" s="518" t="s">
        <v>19118</v>
      </c>
      <c r="L1130" s="517" t="s">
        <v>1738</v>
      </c>
    </row>
    <row r="1131" spans="1:12" ht="40.5" x14ac:dyDescent="0.25">
      <c r="A1131" s="517" t="s">
        <v>1997</v>
      </c>
      <c r="B1131" s="517" t="s">
        <v>1998</v>
      </c>
      <c r="C1131" s="517" t="s">
        <v>2281</v>
      </c>
      <c r="D1131" s="517" t="s">
        <v>2282</v>
      </c>
      <c r="E1131" s="518" t="s">
        <v>1626</v>
      </c>
      <c r="F1131" s="517" t="s">
        <v>1626</v>
      </c>
      <c r="G1131" s="520">
        <v>96241</v>
      </c>
      <c r="H1131" s="519" t="s">
        <v>2840</v>
      </c>
      <c r="I1131" s="517" t="s">
        <v>8657</v>
      </c>
      <c r="J1131" s="517" t="s">
        <v>18812</v>
      </c>
      <c r="K1131" s="518" t="s">
        <v>7821</v>
      </c>
      <c r="L1131" s="517" t="s">
        <v>1738</v>
      </c>
    </row>
    <row r="1132" spans="1:12" ht="40.5" x14ac:dyDescent="0.25">
      <c r="A1132" s="517" t="s">
        <v>1997</v>
      </c>
      <c r="B1132" s="517" t="s">
        <v>1998</v>
      </c>
      <c r="C1132" s="517" t="s">
        <v>2281</v>
      </c>
      <c r="D1132" s="517" t="s">
        <v>2282</v>
      </c>
      <c r="E1132" s="518" t="s">
        <v>1626</v>
      </c>
      <c r="F1132" s="517" t="s">
        <v>1626</v>
      </c>
      <c r="G1132" s="520">
        <v>96242</v>
      </c>
      <c r="H1132" s="519" t="s">
        <v>2841</v>
      </c>
      <c r="I1132" s="517" t="s">
        <v>8657</v>
      </c>
      <c r="J1132" s="517" t="s">
        <v>18812</v>
      </c>
      <c r="K1132" s="518" t="s">
        <v>6752</v>
      </c>
      <c r="L1132" s="517" t="s">
        <v>1738</v>
      </c>
    </row>
    <row r="1133" spans="1:12" ht="40.5" x14ac:dyDescent="0.25">
      <c r="A1133" s="517" t="s">
        <v>1997</v>
      </c>
      <c r="B1133" s="517" t="s">
        <v>1998</v>
      </c>
      <c r="C1133" s="517" t="s">
        <v>2281</v>
      </c>
      <c r="D1133" s="517" t="s">
        <v>2282</v>
      </c>
      <c r="E1133" s="518" t="s">
        <v>1626</v>
      </c>
      <c r="F1133" s="517" t="s">
        <v>1626</v>
      </c>
      <c r="G1133" s="520">
        <v>96243</v>
      </c>
      <c r="H1133" s="519" t="s">
        <v>2842</v>
      </c>
      <c r="I1133" s="517" t="s">
        <v>8657</v>
      </c>
      <c r="J1133" s="517" t="s">
        <v>18812</v>
      </c>
      <c r="K1133" s="518" t="s">
        <v>17863</v>
      </c>
      <c r="L1133" s="517" t="s">
        <v>1738</v>
      </c>
    </row>
    <row r="1134" spans="1:12" ht="54" x14ac:dyDescent="0.25">
      <c r="A1134" s="517" t="s">
        <v>1997</v>
      </c>
      <c r="B1134" s="517" t="s">
        <v>1998</v>
      </c>
      <c r="C1134" s="517" t="s">
        <v>2281</v>
      </c>
      <c r="D1134" s="517" t="s">
        <v>2282</v>
      </c>
      <c r="E1134" s="518" t="s">
        <v>1626</v>
      </c>
      <c r="F1134" s="517" t="s">
        <v>1626</v>
      </c>
      <c r="G1134" s="520">
        <v>96244</v>
      </c>
      <c r="H1134" s="519" t="s">
        <v>2843</v>
      </c>
      <c r="I1134" s="517" t="s">
        <v>8657</v>
      </c>
      <c r="J1134" s="517" t="s">
        <v>18947</v>
      </c>
      <c r="K1134" s="518" t="s">
        <v>6992</v>
      </c>
      <c r="L1134" s="517" t="s">
        <v>1738</v>
      </c>
    </row>
    <row r="1135" spans="1:12" ht="40.5" x14ac:dyDescent="0.25">
      <c r="A1135" s="517" t="s">
        <v>1997</v>
      </c>
      <c r="B1135" s="517" t="s">
        <v>1998</v>
      </c>
      <c r="C1135" s="517" t="s">
        <v>2281</v>
      </c>
      <c r="D1135" s="517" t="s">
        <v>2282</v>
      </c>
      <c r="E1135" s="518" t="s">
        <v>1626</v>
      </c>
      <c r="F1135" s="517" t="s">
        <v>1626</v>
      </c>
      <c r="G1135" s="520">
        <v>96298</v>
      </c>
      <c r="H1135" s="519" t="s">
        <v>2844</v>
      </c>
      <c r="I1135" s="517" t="s">
        <v>8657</v>
      </c>
      <c r="J1135" s="517" t="s">
        <v>18812</v>
      </c>
      <c r="K1135" s="518" t="s">
        <v>8761</v>
      </c>
      <c r="L1135" s="517" t="s">
        <v>1738</v>
      </c>
    </row>
    <row r="1136" spans="1:12" ht="40.5" x14ac:dyDescent="0.25">
      <c r="A1136" s="517" t="s">
        <v>1997</v>
      </c>
      <c r="B1136" s="517" t="s">
        <v>1998</v>
      </c>
      <c r="C1136" s="517" t="s">
        <v>2281</v>
      </c>
      <c r="D1136" s="517" t="s">
        <v>2282</v>
      </c>
      <c r="E1136" s="518" t="s">
        <v>1626</v>
      </c>
      <c r="F1136" s="517" t="s">
        <v>1626</v>
      </c>
      <c r="G1136" s="520">
        <v>96299</v>
      </c>
      <c r="H1136" s="519" t="s">
        <v>2845</v>
      </c>
      <c r="I1136" s="517" t="s">
        <v>8657</v>
      </c>
      <c r="J1136" s="517" t="s">
        <v>18812</v>
      </c>
      <c r="K1136" s="518" t="s">
        <v>7496</v>
      </c>
      <c r="L1136" s="517" t="s">
        <v>1738</v>
      </c>
    </row>
    <row r="1137" spans="1:12" ht="40.5" x14ac:dyDescent="0.25">
      <c r="A1137" s="517" t="s">
        <v>1997</v>
      </c>
      <c r="B1137" s="517" t="s">
        <v>1998</v>
      </c>
      <c r="C1137" s="517" t="s">
        <v>2281</v>
      </c>
      <c r="D1137" s="517" t="s">
        <v>2282</v>
      </c>
      <c r="E1137" s="518" t="s">
        <v>1626</v>
      </c>
      <c r="F1137" s="517" t="s">
        <v>1626</v>
      </c>
      <c r="G1137" s="520">
        <v>96300</v>
      </c>
      <c r="H1137" s="519" t="s">
        <v>2846</v>
      </c>
      <c r="I1137" s="517" t="s">
        <v>8657</v>
      </c>
      <c r="J1137" s="517" t="s">
        <v>18812</v>
      </c>
      <c r="K1137" s="518" t="s">
        <v>8839</v>
      </c>
      <c r="L1137" s="517" t="s">
        <v>1738</v>
      </c>
    </row>
    <row r="1138" spans="1:12" ht="54" x14ac:dyDescent="0.25">
      <c r="A1138" s="517" t="s">
        <v>1997</v>
      </c>
      <c r="B1138" s="517" t="s">
        <v>1998</v>
      </c>
      <c r="C1138" s="517" t="s">
        <v>2281</v>
      </c>
      <c r="D1138" s="517" t="s">
        <v>2282</v>
      </c>
      <c r="E1138" s="518" t="s">
        <v>1626</v>
      </c>
      <c r="F1138" s="517" t="s">
        <v>1626</v>
      </c>
      <c r="G1138" s="520">
        <v>96301</v>
      </c>
      <c r="H1138" s="519" t="s">
        <v>2847</v>
      </c>
      <c r="I1138" s="517" t="s">
        <v>8657</v>
      </c>
      <c r="J1138" s="517" t="s">
        <v>18947</v>
      </c>
      <c r="K1138" s="518" t="s">
        <v>7068</v>
      </c>
      <c r="L1138" s="517" t="s">
        <v>1738</v>
      </c>
    </row>
    <row r="1139" spans="1:12" ht="67.5" x14ac:dyDescent="0.25">
      <c r="A1139" s="517" t="s">
        <v>1997</v>
      </c>
      <c r="B1139" s="517" t="s">
        <v>1998</v>
      </c>
      <c r="C1139" s="517" t="s">
        <v>2281</v>
      </c>
      <c r="D1139" s="517" t="s">
        <v>2282</v>
      </c>
      <c r="E1139" s="518" t="s">
        <v>1626</v>
      </c>
      <c r="F1139" s="517" t="s">
        <v>1626</v>
      </c>
      <c r="G1139" s="520">
        <v>96304</v>
      </c>
      <c r="H1139" s="519" t="s">
        <v>2848</v>
      </c>
      <c r="I1139" s="517" t="s">
        <v>8657</v>
      </c>
      <c r="J1139" s="517" t="s">
        <v>18812</v>
      </c>
      <c r="K1139" s="518" t="s">
        <v>7122</v>
      </c>
      <c r="L1139" s="517" t="s">
        <v>1738</v>
      </c>
    </row>
    <row r="1140" spans="1:12" ht="54" x14ac:dyDescent="0.25">
      <c r="A1140" s="517" t="s">
        <v>1997</v>
      </c>
      <c r="B1140" s="517" t="s">
        <v>1998</v>
      </c>
      <c r="C1140" s="517" t="s">
        <v>2281</v>
      </c>
      <c r="D1140" s="517" t="s">
        <v>2282</v>
      </c>
      <c r="E1140" s="518" t="s">
        <v>1626</v>
      </c>
      <c r="F1140" s="517" t="s">
        <v>1626</v>
      </c>
      <c r="G1140" s="520">
        <v>96305</v>
      </c>
      <c r="H1140" s="519" t="s">
        <v>2849</v>
      </c>
      <c r="I1140" s="517" t="s">
        <v>8657</v>
      </c>
      <c r="J1140" s="517" t="s">
        <v>18812</v>
      </c>
      <c r="K1140" s="518" t="s">
        <v>7604</v>
      </c>
      <c r="L1140" s="517" t="s">
        <v>1738</v>
      </c>
    </row>
    <row r="1141" spans="1:12" ht="67.5" x14ac:dyDescent="0.25">
      <c r="A1141" s="517" t="s">
        <v>1997</v>
      </c>
      <c r="B1141" s="517" t="s">
        <v>1998</v>
      </c>
      <c r="C1141" s="517" t="s">
        <v>2281</v>
      </c>
      <c r="D1141" s="517" t="s">
        <v>2282</v>
      </c>
      <c r="E1141" s="518" t="s">
        <v>1626</v>
      </c>
      <c r="F1141" s="517" t="s">
        <v>1626</v>
      </c>
      <c r="G1141" s="520">
        <v>96306</v>
      </c>
      <c r="H1141" s="519" t="s">
        <v>2850</v>
      </c>
      <c r="I1141" s="517" t="s">
        <v>8657</v>
      </c>
      <c r="J1141" s="517" t="s">
        <v>18812</v>
      </c>
      <c r="K1141" s="518" t="s">
        <v>7394</v>
      </c>
      <c r="L1141" s="517" t="s">
        <v>1738</v>
      </c>
    </row>
    <row r="1142" spans="1:12" ht="67.5" x14ac:dyDescent="0.25">
      <c r="A1142" s="517" t="s">
        <v>1997</v>
      </c>
      <c r="B1142" s="517" t="s">
        <v>1998</v>
      </c>
      <c r="C1142" s="517" t="s">
        <v>2281</v>
      </c>
      <c r="D1142" s="517" t="s">
        <v>2282</v>
      </c>
      <c r="E1142" s="518" t="s">
        <v>1626</v>
      </c>
      <c r="F1142" s="517" t="s">
        <v>1626</v>
      </c>
      <c r="G1142" s="520">
        <v>96307</v>
      </c>
      <c r="H1142" s="519" t="s">
        <v>2851</v>
      </c>
      <c r="I1142" s="517" t="s">
        <v>8657</v>
      </c>
      <c r="J1142" s="517" t="s">
        <v>18812</v>
      </c>
      <c r="K1142" s="518" t="s">
        <v>7340</v>
      </c>
      <c r="L1142" s="517" t="s">
        <v>1738</v>
      </c>
    </row>
    <row r="1143" spans="1:12" ht="67.5" x14ac:dyDescent="0.25">
      <c r="A1143" s="517" t="s">
        <v>1997</v>
      </c>
      <c r="B1143" s="517" t="s">
        <v>1998</v>
      </c>
      <c r="C1143" s="517" t="s">
        <v>2281</v>
      </c>
      <c r="D1143" s="517" t="s">
        <v>2282</v>
      </c>
      <c r="E1143" s="518" t="s">
        <v>1626</v>
      </c>
      <c r="F1143" s="517" t="s">
        <v>1626</v>
      </c>
      <c r="G1143" s="520">
        <v>96457</v>
      </c>
      <c r="H1143" s="519" t="s">
        <v>2852</v>
      </c>
      <c r="I1143" s="517" t="s">
        <v>8657</v>
      </c>
      <c r="J1143" s="517" t="s">
        <v>18947</v>
      </c>
      <c r="K1143" s="518" t="s">
        <v>17739</v>
      </c>
      <c r="L1143" s="517" t="s">
        <v>1738</v>
      </c>
    </row>
    <row r="1144" spans="1:12" ht="54" x14ac:dyDescent="0.25">
      <c r="A1144" s="517" t="s">
        <v>1997</v>
      </c>
      <c r="B1144" s="517" t="s">
        <v>1998</v>
      </c>
      <c r="C1144" s="517" t="s">
        <v>2281</v>
      </c>
      <c r="D1144" s="517" t="s">
        <v>2282</v>
      </c>
      <c r="E1144" s="518" t="s">
        <v>1626</v>
      </c>
      <c r="F1144" s="517" t="s">
        <v>1626</v>
      </c>
      <c r="G1144" s="520">
        <v>96458</v>
      </c>
      <c r="H1144" s="519" t="s">
        <v>2853</v>
      </c>
      <c r="I1144" s="517" t="s">
        <v>8657</v>
      </c>
      <c r="J1144" s="517" t="s">
        <v>18812</v>
      </c>
      <c r="K1144" s="518" t="s">
        <v>8207</v>
      </c>
      <c r="L1144" s="517" t="s">
        <v>1738</v>
      </c>
    </row>
    <row r="1145" spans="1:12" ht="54" x14ac:dyDescent="0.25">
      <c r="A1145" s="517" t="s">
        <v>1997</v>
      </c>
      <c r="B1145" s="517" t="s">
        <v>1998</v>
      </c>
      <c r="C1145" s="517" t="s">
        <v>2281</v>
      </c>
      <c r="D1145" s="517" t="s">
        <v>2282</v>
      </c>
      <c r="E1145" s="518" t="s">
        <v>1626</v>
      </c>
      <c r="F1145" s="517" t="s">
        <v>1626</v>
      </c>
      <c r="G1145" s="520">
        <v>96459</v>
      </c>
      <c r="H1145" s="519" t="s">
        <v>2854</v>
      </c>
      <c r="I1145" s="517" t="s">
        <v>8657</v>
      </c>
      <c r="J1145" s="517" t="s">
        <v>18812</v>
      </c>
      <c r="K1145" s="518" t="s">
        <v>7940</v>
      </c>
      <c r="L1145" s="517" t="s">
        <v>1738</v>
      </c>
    </row>
    <row r="1146" spans="1:12" ht="54" x14ac:dyDescent="0.25">
      <c r="A1146" s="517" t="s">
        <v>1997</v>
      </c>
      <c r="B1146" s="517" t="s">
        <v>1998</v>
      </c>
      <c r="C1146" s="517" t="s">
        <v>2281</v>
      </c>
      <c r="D1146" s="517" t="s">
        <v>2282</v>
      </c>
      <c r="E1146" s="518" t="s">
        <v>1626</v>
      </c>
      <c r="F1146" s="517" t="s">
        <v>1626</v>
      </c>
      <c r="G1146" s="520">
        <v>96460</v>
      </c>
      <c r="H1146" s="519" t="s">
        <v>2855</v>
      </c>
      <c r="I1146" s="517" t="s">
        <v>8657</v>
      </c>
      <c r="J1146" s="517" t="s">
        <v>18812</v>
      </c>
      <c r="K1146" s="518" t="s">
        <v>19147</v>
      </c>
      <c r="L1146" s="517" t="s">
        <v>1738</v>
      </c>
    </row>
    <row r="1147" spans="1:12" ht="54" x14ac:dyDescent="0.25">
      <c r="A1147" s="517" t="s">
        <v>1997</v>
      </c>
      <c r="B1147" s="517" t="s">
        <v>1998</v>
      </c>
      <c r="C1147" s="517" t="s">
        <v>2281</v>
      </c>
      <c r="D1147" s="517" t="s">
        <v>2282</v>
      </c>
      <c r="E1147" s="518" t="s">
        <v>1626</v>
      </c>
      <c r="F1147" s="517" t="s">
        <v>1626</v>
      </c>
      <c r="G1147" s="520">
        <v>98760</v>
      </c>
      <c r="H1147" s="519" t="s">
        <v>8937</v>
      </c>
      <c r="I1147" s="517" t="s">
        <v>8657</v>
      </c>
      <c r="J1147" s="517" t="s">
        <v>18947</v>
      </c>
      <c r="K1147" s="518" t="s">
        <v>7244</v>
      </c>
      <c r="L1147" s="517" t="s">
        <v>1738</v>
      </c>
    </row>
    <row r="1148" spans="1:12" ht="54" x14ac:dyDescent="0.25">
      <c r="A1148" s="517" t="s">
        <v>1997</v>
      </c>
      <c r="B1148" s="517" t="s">
        <v>1998</v>
      </c>
      <c r="C1148" s="517" t="s">
        <v>2281</v>
      </c>
      <c r="D1148" s="517" t="s">
        <v>2282</v>
      </c>
      <c r="E1148" s="518" t="s">
        <v>1626</v>
      </c>
      <c r="F1148" s="517" t="s">
        <v>1626</v>
      </c>
      <c r="G1148" s="520">
        <v>98761</v>
      </c>
      <c r="H1148" s="519" t="s">
        <v>8938</v>
      </c>
      <c r="I1148" s="517" t="s">
        <v>8657</v>
      </c>
      <c r="J1148" s="517" t="s">
        <v>18947</v>
      </c>
      <c r="K1148" s="518" t="s">
        <v>7604</v>
      </c>
      <c r="L1148" s="517" t="s">
        <v>1738</v>
      </c>
    </row>
    <row r="1149" spans="1:12" ht="54" x14ac:dyDescent="0.25">
      <c r="A1149" s="517" t="s">
        <v>1997</v>
      </c>
      <c r="B1149" s="517" t="s">
        <v>1998</v>
      </c>
      <c r="C1149" s="517" t="s">
        <v>2281</v>
      </c>
      <c r="D1149" s="517" t="s">
        <v>2282</v>
      </c>
      <c r="E1149" s="518" t="s">
        <v>1626</v>
      </c>
      <c r="F1149" s="517" t="s">
        <v>1626</v>
      </c>
      <c r="G1149" s="520">
        <v>98762</v>
      </c>
      <c r="H1149" s="519" t="s">
        <v>8939</v>
      </c>
      <c r="I1149" s="517" t="s">
        <v>8657</v>
      </c>
      <c r="J1149" s="517" t="s">
        <v>18947</v>
      </c>
      <c r="K1149" s="518" t="s">
        <v>7401</v>
      </c>
      <c r="L1149" s="517" t="s">
        <v>1738</v>
      </c>
    </row>
    <row r="1150" spans="1:12" ht="67.5" x14ac:dyDescent="0.25">
      <c r="A1150" s="517" t="s">
        <v>1997</v>
      </c>
      <c r="B1150" s="517" t="s">
        <v>1998</v>
      </c>
      <c r="C1150" s="517" t="s">
        <v>2281</v>
      </c>
      <c r="D1150" s="517" t="s">
        <v>2282</v>
      </c>
      <c r="E1150" s="518" t="s">
        <v>1626</v>
      </c>
      <c r="F1150" s="517" t="s">
        <v>1626</v>
      </c>
      <c r="G1150" s="520">
        <v>98763</v>
      </c>
      <c r="H1150" s="519" t="s">
        <v>8940</v>
      </c>
      <c r="I1150" s="517" t="s">
        <v>8657</v>
      </c>
      <c r="J1150" s="517" t="s">
        <v>18812</v>
      </c>
      <c r="K1150" s="518" t="s">
        <v>7418</v>
      </c>
      <c r="L1150" s="517" t="s">
        <v>1738</v>
      </c>
    </row>
    <row r="1151" spans="1:12" ht="67.5" x14ac:dyDescent="0.25">
      <c r="A1151" s="517" t="s">
        <v>1997</v>
      </c>
      <c r="B1151" s="517" t="s">
        <v>1998</v>
      </c>
      <c r="C1151" s="517" t="s">
        <v>2281</v>
      </c>
      <c r="D1151" s="517" t="s">
        <v>2282</v>
      </c>
      <c r="E1151" s="518" t="s">
        <v>1626</v>
      </c>
      <c r="F1151" s="517" t="s">
        <v>1626</v>
      </c>
      <c r="G1151" s="520">
        <v>99829</v>
      </c>
      <c r="H1151" s="519" t="s">
        <v>15232</v>
      </c>
      <c r="I1151" s="517" t="s">
        <v>8657</v>
      </c>
      <c r="J1151" s="517" t="s">
        <v>18947</v>
      </c>
      <c r="K1151" s="518" t="s">
        <v>6745</v>
      </c>
      <c r="L1151" s="517" t="s">
        <v>1738</v>
      </c>
    </row>
    <row r="1152" spans="1:12" ht="54" x14ac:dyDescent="0.25">
      <c r="A1152" s="517" t="s">
        <v>1997</v>
      </c>
      <c r="B1152" s="517" t="s">
        <v>1998</v>
      </c>
      <c r="C1152" s="517" t="s">
        <v>2281</v>
      </c>
      <c r="D1152" s="517" t="s">
        <v>2282</v>
      </c>
      <c r="E1152" s="518" t="s">
        <v>1626</v>
      </c>
      <c r="F1152" s="517" t="s">
        <v>1626</v>
      </c>
      <c r="G1152" s="520">
        <v>99830</v>
      </c>
      <c r="H1152" s="519" t="s">
        <v>15233</v>
      </c>
      <c r="I1152" s="517" t="s">
        <v>8657</v>
      </c>
      <c r="J1152" s="517" t="s">
        <v>18947</v>
      </c>
      <c r="K1152" s="518" t="s">
        <v>7604</v>
      </c>
      <c r="L1152" s="517" t="s">
        <v>1738</v>
      </c>
    </row>
    <row r="1153" spans="1:12" ht="67.5" x14ac:dyDescent="0.25">
      <c r="A1153" s="517" t="s">
        <v>1997</v>
      </c>
      <c r="B1153" s="517" t="s">
        <v>1998</v>
      </c>
      <c r="C1153" s="517" t="s">
        <v>2281</v>
      </c>
      <c r="D1153" s="517" t="s">
        <v>2282</v>
      </c>
      <c r="E1153" s="518" t="s">
        <v>1626</v>
      </c>
      <c r="F1153" s="517" t="s">
        <v>1626</v>
      </c>
      <c r="G1153" s="520">
        <v>99831</v>
      </c>
      <c r="H1153" s="519" t="s">
        <v>15234</v>
      </c>
      <c r="I1153" s="517" t="s">
        <v>8657</v>
      </c>
      <c r="J1153" s="517" t="s">
        <v>18947</v>
      </c>
      <c r="K1153" s="518" t="s">
        <v>7435</v>
      </c>
      <c r="L1153" s="517" t="s">
        <v>1738</v>
      </c>
    </row>
    <row r="1154" spans="1:12" ht="67.5" x14ac:dyDescent="0.25">
      <c r="A1154" s="517" t="s">
        <v>1997</v>
      </c>
      <c r="B1154" s="517" t="s">
        <v>1998</v>
      </c>
      <c r="C1154" s="517" t="s">
        <v>2281</v>
      </c>
      <c r="D1154" s="517" t="s">
        <v>2282</v>
      </c>
      <c r="E1154" s="518" t="s">
        <v>1626</v>
      </c>
      <c r="F1154" s="517" t="s">
        <v>1626</v>
      </c>
      <c r="G1154" s="520">
        <v>99832</v>
      </c>
      <c r="H1154" s="519" t="s">
        <v>15235</v>
      </c>
      <c r="I1154" s="517" t="s">
        <v>8657</v>
      </c>
      <c r="J1154" s="517" t="s">
        <v>18812</v>
      </c>
      <c r="K1154" s="518" t="s">
        <v>6750</v>
      </c>
      <c r="L1154" s="517" t="s">
        <v>1738</v>
      </c>
    </row>
    <row r="1155" spans="1:12" ht="40.5" x14ac:dyDescent="0.25">
      <c r="A1155" s="517" t="s">
        <v>1997</v>
      </c>
      <c r="B1155" s="517" t="s">
        <v>1998</v>
      </c>
      <c r="C1155" s="517" t="s">
        <v>2281</v>
      </c>
      <c r="D1155" s="517" t="s">
        <v>2282</v>
      </c>
      <c r="E1155" s="518" t="s">
        <v>1626</v>
      </c>
      <c r="F1155" s="517" t="s">
        <v>1626</v>
      </c>
      <c r="G1155" s="520">
        <v>100637</v>
      </c>
      <c r="H1155" s="519" t="s">
        <v>19148</v>
      </c>
      <c r="I1155" s="517" t="s">
        <v>8657</v>
      </c>
      <c r="J1155" s="517" t="s">
        <v>18812</v>
      </c>
      <c r="K1155" s="518" t="s">
        <v>19149</v>
      </c>
      <c r="L1155" s="517" t="s">
        <v>1738</v>
      </c>
    </row>
    <row r="1156" spans="1:12" ht="40.5" x14ac:dyDescent="0.25">
      <c r="A1156" s="517" t="s">
        <v>1997</v>
      </c>
      <c r="B1156" s="517" t="s">
        <v>1998</v>
      </c>
      <c r="C1156" s="517" t="s">
        <v>2281</v>
      </c>
      <c r="D1156" s="517" t="s">
        <v>2282</v>
      </c>
      <c r="E1156" s="518" t="s">
        <v>1626</v>
      </c>
      <c r="F1156" s="517" t="s">
        <v>1626</v>
      </c>
      <c r="G1156" s="520">
        <v>100638</v>
      </c>
      <c r="H1156" s="519" t="s">
        <v>19150</v>
      </c>
      <c r="I1156" s="517" t="s">
        <v>8657</v>
      </c>
      <c r="J1156" s="517" t="s">
        <v>18812</v>
      </c>
      <c r="K1156" s="518" t="s">
        <v>7816</v>
      </c>
      <c r="L1156" s="517" t="s">
        <v>1738</v>
      </c>
    </row>
    <row r="1157" spans="1:12" ht="40.5" x14ac:dyDescent="0.25">
      <c r="A1157" s="517" t="s">
        <v>1997</v>
      </c>
      <c r="B1157" s="517" t="s">
        <v>1998</v>
      </c>
      <c r="C1157" s="517" t="s">
        <v>2281</v>
      </c>
      <c r="D1157" s="517" t="s">
        <v>2282</v>
      </c>
      <c r="E1157" s="518" t="s">
        <v>1626</v>
      </c>
      <c r="F1157" s="517" t="s">
        <v>1626</v>
      </c>
      <c r="G1157" s="520">
        <v>100639</v>
      </c>
      <c r="H1157" s="519" t="s">
        <v>19151</v>
      </c>
      <c r="I1157" s="517" t="s">
        <v>8657</v>
      </c>
      <c r="J1157" s="517" t="s">
        <v>18812</v>
      </c>
      <c r="K1157" s="518" t="s">
        <v>19152</v>
      </c>
      <c r="L1157" s="517" t="s">
        <v>1738</v>
      </c>
    </row>
    <row r="1158" spans="1:12" ht="54" x14ac:dyDescent="0.25">
      <c r="A1158" s="517" t="s">
        <v>1997</v>
      </c>
      <c r="B1158" s="517" t="s">
        <v>1998</v>
      </c>
      <c r="C1158" s="517" t="s">
        <v>2281</v>
      </c>
      <c r="D1158" s="517" t="s">
        <v>2282</v>
      </c>
      <c r="E1158" s="518" t="s">
        <v>1626</v>
      </c>
      <c r="F1158" s="517" t="s">
        <v>1626</v>
      </c>
      <c r="G1158" s="520">
        <v>100640</v>
      </c>
      <c r="H1158" s="519" t="s">
        <v>19153</v>
      </c>
      <c r="I1158" s="517" t="s">
        <v>8657</v>
      </c>
      <c r="J1158" s="517" t="s">
        <v>18812</v>
      </c>
      <c r="K1158" s="518" t="s">
        <v>15806</v>
      </c>
      <c r="L1158" s="517" t="s">
        <v>1738</v>
      </c>
    </row>
    <row r="1159" spans="1:12" ht="40.5" x14ac:dyDescent="0.25">
      <c r="A1159" s="517" t="s">
        <v>1997</v>
      </c>
      <c r="B1159" s="517" t="s">
        <v>1998</v>
      </c>
      <c r="C1159" s="517" t="s">
        <v>2281</v>
      </c>
      <c r="D1159" s="517" t="s">
        <v>2282</v>
      </c>
      <c r="E1159" s="518" t="s">
        <v>1626</v>
      </c>
      <c r="F1159" s="517" t="s">
        <v>1626</v>
      </c>
      <c r="G1159" s="520">
        <v>100643</v>
      </c>
      <c r="H1159" s="519" t="s">
        <v>19154</v>
      </c>
      <c r="I1159" s="517" t="s">
        <v>8657</v>
      </c>
      <c r="J1159" s="517" t="s">
        <v>18812</v>
      </c>
      <c r="K1159" s="518" t="s">
        <v>19155</v>
      </c>
      <c r="L1159" s="517" t="s">
        <v>1738</v>
      </c>
    </row>
    <row r="1160" spans="1:12" ht="27" x14ac:dyDescent="0.25">
      <c r="A1160" s="517" t="s">
        <v>1997</v>
      </c>
      <c r="B1160" s="517" t="s">
        <v>1998</v>
      </c>
      <c r="C1160" s="517" t="s">
        <v>2281</v>
      </c>
      <c r="D1160" s="517" t="s">
        <v>2282</v>
      </c>
      <c r="E1160" s="518" t="s">
        <v>1626</v>
      </c>
      <c r="F1160" s="517" t="s">
        <v>1626</v>
      </c>
      <c r="G1160" s="520">
        <v>100644</v>
      </c>
      <c r="H1160" s="519" t="s">
        <v>19156</v>
      </c>
      <c r="I1160" s="517" t="s">
        <v>8657</v>
      </c>
      <c r="J1160" s="517" t="s">
        <v>18812</v>
      </c>
      <c r="K1160" s="518" t="s">
        <v>19157</v>
      </c>
      <c r="L1160" s="517" t="s">
        <v>1738</v>
      </c>
    </row>
    <row r="1161" spans="1:12" ht="40.5" x14ac:dyDescent="0.25">
      <c r="A1161" s="517" t="s">
        <v>1997</v>
      </c>
      <c r="B1161" s="517" t="s">
        <v>1998</v>
      </c>
      <c r="C1161" s="517" t="s">
        <v>2281</v>
      </c>
      <c r="D1161" s="517" t="s">
        <v>2282</v>
      </c>
      <c r="E1161" s="518" t="s">
        <v>1626</v>
      </c>
      <c r="F1161" s="517" t="s">
        <v>1626</v>
      </c>
      <c r="G1161" s="520">
        <v>100645</v>
      </c>
      <c r="H1161" s="519" t="s">
        <v>19158</v>
      </c>
      <c r="I1161" s="517" t="s">
        <v>8657</v>
      </c>
      <c r="J1161" s="517" t="s">
        <v>18812</v>
      </c>
      <c r="K1161" s="518" t="s">
        <v>19159</v>
      </c>
      <c r="L1161" s="517" t="s">
        <v>1738</v>
      </c>
    </row>
    <row r="1162" spans="1:12" ht="40.5" x14ac:dyDescent="0.25">
      <c r="A1162" s="517" t="s">
        <v>1997</v>
      </c>
      <c r="B1162" s="517" t="s">
        <v>1998</v>
      </c>
      <c r="C1162" s="517" t="s">
        <v>2281</v>
      </c>
      <c r="D1162" s="517" t="s">
        <v>2282</v>
      </c>
      <c r="E1162" s="518" t="s">
        <v>1626</v>
      </c>
      <c r="F1162" s="517" t="s">
        <v>1626</v>
      </c>
      <c r="G1162" s="520">
        <v>100646</v>
      </c>
      <c r="H1162" s="519" t="s">
        <v>19160</v>
      </c>
      <c r="I1162" s="517" t="s">
        <v>8657</v>
      </c>
      <c r="J1162" s="517" t="s">
        <v>18812</v>
      </c>
      <c r="K1162" s="518" t="s">
        <v>19161</v>
      </c>
      <c r="L1162" s="517" t="s">
        <v>1738</v>
      </c>
    </row>
    <row r="1163" spans="1:12" ht="27" x14ac:dyDescent="0.25">
      <c r="A1163" s="517" t="s">
        <v>2856</v>
      </c>
      <c r="B1163" s="517" t="s">
        <v>2857</v>
      </c>
      <c r="C1163" s="517" t="s">
        <v>2858</v>
      </c>
      <c r="D1163" s="517" t="s">
        <v>2859</v>
      </c>
      <c r="E1163" s="518" t="s">
        <v>1626</v>
      </c>
      <c r="F1163" s="517" t="s">
        <v>1626</v>
      </c>
      <c r="G1163" s="520">
        <v>55960</v>
      </c>
      <c r="H1163" s="519" t="s">
        <v>2860</v>
      </c>
      <c r="I1163" s="517" t="s">
        <v>18916</v>
      </c>
      <c r="J1163" s="517" t="s">
        <v>18812</v>
      </c>
      <c r="K1163" s="518" t="s">
        <v>6883</v>
      </c>
      <c r="L1163" s="517" t="s">
        <v>1738</v>
      </c>
    </row>
    <row r="1164" spans="1:12" ht="67.5" x14ac:dyDescent="0.25">
      <c r="A1164" s="517" t="s">
        <v>2856</v>
      </c>
      <c r="B1164" s="517" t="s">
        <v>2857</v>
      </c>
      <c r="C1164" s="517" t="s">
        <v>2858</v>
      </c>
      <c r="D1164" s="517" t="s">
        <v>2859</v>
      </c>
      <c r="E1164" s="518" t="s">
        <v>1626</v>
      </c>
      <c r="F1164" s="517" t="s">
        <v>1626</v>
      </c>
      <c r="G1164" s="520">
        <v>92259</v>
      </c>
      <c r="H1164" s="519" t="s">
        <v>15236</v>
      </c>
      <c r="I1164" s="517" t="s">
        <v>6584</v>
      </c>
      <c r="J1164" s="517" t="s">
        <v>18812</v>
      </c>
      <c r="K1164" s="518" t="s">
        <v>19162</v>
      </c>
      <c r="L1164" s="517" t="s">
        <v>1738</v>
      </c>
    </row>
    <row r="1165" spans="1:12" ht="67.5" x14ac:dyDescent="0.25">
      <c r="A1165" s="517" t="s">
        <v>2856</v>
      </c>
      <c r="B1165" s="517" t="s">
        <v>2857</v>
      </c>
      <c r="C1165" s="517" t="s">
        <v>2858</v>
      </c>
      <c r="D1165" s="517" t="s">
        <v>2859</v>
      </c>
      <c r="E1165" s="518" t="s">
        <v>1626</v>
      </c>
      <c r="F1165" s="517" t="s">
        <v>1626</v>
      </c>
      <c r="G1165" s="520">
        <v>92260</v>
      </c>
      <c r="H1165" s="519" t="s">
        <v>15237</v>
      </c>
      <c r="I1165" s="517" t="s">
        <v>6584</v>
      </c>
      <c r="J1165" s="517" t="s">
        <v>18812</v>
      </c>
      <c r="K1165" s="518" t="s">
        <v>19163</v>
      </c>
      <c r="L1165" s="517" t="s">
        <v>1738</v>
      </c>
    </row>
    <row r="1166" spans="1:12" ht="67.5" x14ac:dyDescent="0.25">
      <c r="A1166" s="517" t="s">
        <v>2856</v>
      </c>
      <c r="B1166" s="517" t="s">
        <v>2857</v>
      </c>
      <c r="C1166" s="517" t="s">
        <v>2858</v>
      </c>
      <c r="D1166" s="517" t="s">
        <v>2859</v>
      </c>
      <c r="E1166" s="518" t="s">
        <v>1626</v>
      </c>
      <c r="F1166" s="517" t="s">
        <v>1626</v>
      </c>
      <c r="G1166" s="520">
        <v>92261</v>
      </c>
      <c r="H1166" s="519" t="s">
        <v>15238</v>
      </c>
      <c r="I1166" s="517" t="s">
        <v>6584</v>
      </c>
      <c r="J1166" s="517" t="s">
        <v>18812</v>
      </c>
      <c r="K1166" s="518" t="s">
        <v>19164</v>
      </c>
      <c r="L1166" s="517" t="s">
        <v>1738</v>
      </c>
    </row>
    <row r="1167" spans="1:12" ht="67.5" x14ac:dyDescent="0.25">
      <c r="A1167" s="517" t="s">
        <v>2856</v>
      </c>
      <c r="B1167" s="517" t="s">
        <v>2857</v>
      </c>
      <c r="C1167" s="517" t="s">
        <v>2858</v>
      </c>
      <c r="D1167" s="517" t="s">
        <v>2859</v>
      </c>
      <c r="E1167" s="518" t="s">
        <v>1626</v>
      </c>
      <c r="F1167" s="517" t="s">
        <v>1626</v>
      </c>
      <c r="G1167" s="520">
        <v>92262</v>
      </c>
      <c r="H1167" s="519" t="s">
        <v>15239</v>
      </c>
      <c r="I1167" s="517" t="s">
        <v>6584</v>
      </c>
      <c r="J1167" s="517" t="s">
        <v>18812</v>
      </c>
      <c r="K1167" s="518" t="s">
        <v>19165</v>
      </c>
      <c r="L1167" s="517" t="s">
        <v>1738</v>
      </c>
    </row>
    <row r="1168" spans="1:12" ht="67.5" x14ac:dyDescent="0.25">
      <c r="A1168" s="517" t="s">
        <v>2856</v>
      </c>
      <c r="B1168" s="517" t="s">
        <v>2857</v>
      </c>
      <c r="C1168" s="517" t="s">
        <v>2858</v>
      </c>
      <c r="D1168" s="517" t="s">
        <v>2859</v>
      </c>
      <c r="E1168" s="518" t="s">
        <v>1626</v>
      </c>
      <c r="F1168" s="517" t="s">
        <v>1626</v>
      </c>
      <c r="G1168" s="520">
        <v>92539</v>
      </c>
      <c r="H1168" s="519" t="s">
        <v>15240</v>
      </c>
      <c r="I1168" s="517" t="s">
        <v>18916</v>
      </c>
      <c r="J1168" s="517" t="s">
        <v>18812</v>
      </c>
      <c r="K1168" s="518" t="s">
        <v>19166</v>
      </c>
      <c r="L1168" s="517" t="s">
        <v>1738</v>
      </c>
    </row>
    <row r="1169" spans="1:12" ht="67.5" x14ac:dyDescent="0.25">
      <c r="A1169" s="517" t="s">
        <v>2856</v>
      </c>
      <c r="B1169" s="517" t="s">
        <v>2857</v>
      </c>
      <c r="C1169" s="517" t="s">
        <v>2858</v>
      </c>
      <c r="D1169" s="517" t="s">
        <v>2859</v>
      </c>
      <c r="E1169" s="518" t="s">
        <v>1626</v>
      </c>
      <c r="F1169" s="517" t="s">
        <v>1626</v>
      </c>
      <c r="G1169" s="520">
        <v>92540</v>
      </c>
      <c r="H1169" s="519" t="s">
        <v>15241</v>
      </c>
      <c r="I1169" s="517" t="s">
        <v>18916</v>
      </c>
      <c r="J1169" s="517" t="s">
        <v>18812</v>
      </c>
      <c r="K1169" s="518" t="s">
        <v>19167</v>
      </c>
      <c r="L1169" s="517" t="s">
        <v>1738</v>
      </c>
    </row>
    <row r="1170" spans="1:12" ht="54" x14ac:dyDescent="0.25">
      <c r="A1170" s="517" t="s">
        <v>2856</v>
      </c>
      <c r="B1170" s="517" t="s">
        <v>2857</v>
      </c>
      <c r="C1170" s="517" t="s">
        <v>2858</v>
      </c>
      <c r="D1170" s="517" t="s">
        <v>2859</v>
      </c>
      <c r="E1170" s="518" t="s">
        <v>1626</v>
      </c>
      <c r="F1170" s="517" t="s">
        <v>1626</v>
      </c>
      <c r="G1170" s="520">
        <v>92541</v>
      </c>
      <c r="H1170" s="519" t="s">
        <v>15242</v>
      </c>
      <c r="I1170" s="517" t="s">
        <v>18916</v>
      </c>
      <c r="J1170" s="517" t="s">
        <v>18812</v>
      </c>
      <c r="K1170" s="518" t="s">
        <v>19168</v>
      </c>
      <c r="L1170" s="517" t="s">
        <v>1738</v>
      </c>
    </row>
    <row r="1171" spans="1:12" ht="67.5" x14ac:dyDescent="0.25">
      <c r="A1171" s="517" t="s">
        <v>2856</v>
      </c>
      <c r="B1171" s="517" t="s">
        <v>2857</v>
      </c>
      <c r="C1171" s="517" t="s">
        <v>2858</v>
      </c>
      <c r="D1171" s="517" t="s">
        <v>2859</v>
      </c>
      <c r="E1171" s="518" t="s">
        <v>1626</v>
      </c>
      <c r="F1171" s="517" t="s">
        <v>1626</v>
      </c>
      <c r="G1171" s="520">
        <v>92542</v>
      </c>
      <c r="H1171" s="519" t="s">
        <v>15243</v>
      </c>
      <c r="I1171" s="517" t="s">
        <v>18916</v>
      </c>
      <c r="J1171" s="517" t="s">
        <v>18812</v>
      </c>
      <c r="K1171" s="518" t="s">
        <v>19169</v>
      </c>
      <c r="L1171" s="517" t="s">
        <v>1738</v>
      </c>
    </row>
    <row r="1172" spans="1:12" ht="67.5" x14ac:dyDescent="0.25">
      <c r="A1172" s="517" t="s">
        <v>2856</v>
      </c>
      <c r="B1172" s="517" t="s">
        <v>2857</v>
      </c>
      <c r="C1172" s="517" t="s">
        <v>2858</v>
      </c>
      <c r="D1172" s="517" t="s">
        <v>2859</v>
      </c>
      <c r="E1172" s="518" t="s">
        <v>1626</v>
      </c>
      <c r="F1172" s="517" t="s">
        <v>1626</v>
      </c>
      <c r="G1172" s="520">
        <v>92543</v>
      </c>
      <c r="H1172" s="519" t="s">
        <v>15244</v>
      </c>
      <c r="I1172" s="517" t="s">
        <v>18916</v>
      </c>
      <c r="J1172" s="517" t="s">
        <v>18812</v>
      </c>
      <c r="K1172" s="518" t="s">
        <v>8232</v>
      </c>
      <c r="L1172" s="517" t="s">
        <v>1738</v>
      </c>
    </row>
    <row r="1173" spans="1:12" ht="54" x14ac:dyDescent="0.25">
      <c r="A1173" s="517" t="s">
        <v>2856</v>
      </c>
      <c r="B1173" s="517" t="s">
        <v>2857</v>
      </c>
      <c r="C1173" s="517" t="s">
        <v>2858</v>
      </c>
      <c r="D1173" s="517" t="s">
        <v>2859</v>
      </c>
      <c r="E1173" s="518" t="s">
        <v>1626</v>
      </c>
      <c r="F1173" s="517" t="s">
        <v>1626</v>
      </c>
      <c r="G1173" s="520">
        <v>92544</v>
      </c>
      <c r="H1173" s="519" t="s">
        <v>15245</v>
      </c>
      <c r="I1173" s="517" t="s">
        <v>18916</v>
      </c>
      <c r="J1173" s="517" t="s">
        <v>18812</v>
      </c>
      <c r="K1173" s="518" t="s">
        <v>16981</v>
      </c>
      <c r="L1173" s="517" t="s">
        <v>1738</v>
      </c>
    </row>
    <row r="1174" spans="1:12" ht="54" x14ac:dyDescent="0.25">
      <c r="A1174" s="517" t="s">
        <v>2856</v>
      </c>
      <c r="B1174" s="517" t="s">
        <v>2857</v>
      </c>
      <c r="C1174" s="517" t="s">
        <v>2858</v>
      </c>
      <c r="D1174" s="517" t="s">
        <v>2859</v>
      </c>
      <c r="E1174" s="518" t="s">
        <v>1626</v>
      </c>
      <c r="F1174" s="517" t="s">
        <v>1626</v>
      </c>
      <c r="G1174" s="520">
        <v>92545</v>
      </c>
      <c r="H1174" s="519" t="s">
        <v>15246</v>
      </c>
      <c r="I1174" s="517" t="s">
        <v>6584</v>
      </c>
      <c r="J1174" s="517" t="s">
        <v>18812</v>
      </c>
      <c r="K1174" s="518" t="s">
        <v>19170</v>
      </c>
      <c r="L1174" s="517" t="s">
        <v>1738</v>
      </c>
    </row>
    <row r="1175" spans="1:12" ht="54" x14ac:dyDescent="0.25">
      <c r="A1175" s="517" t="s">
        <v>2856</v>
      </c>
      <c r="B1175" s="517" t="s">
        <v>2857</v>
      </c>
      <c r="C1175" s="517" t="s">
        <v>2858</v>
      </c>
      <c r="D1175" s="517" t="s">
        <v>2859</v>
      </c>
      <c r="E1175" s="518" t="s">
        <v>1626</v>
      </c>
      <c r="F1175" s="517" t="s">
        <v>1626</v>
      </c>
      <c r="G1175" s="520">
        <v>92546</v>
      </c>
      <c r="H1175" s="519" t="s">
        <v>15247</v>
      </c>
      <c r="I1175" s="517" t="s">
        <v>6584</v>
      </c>
      <c r="J1175" s="517" t="s">
        <v>18812</v>
      </c>
      <c r="K1175" s="518" t="s">
        <v>19171</v>
      </c>
      <c r="L1175" s="517" t="s">
        <v>1738</v>
      </c>
    </row>
    <row r="1176" spans="1:12" ht="54" x14ac:dyDescent="0.25">
      <c r="A1176" s="517" t="s">
        <v>2856</v>
      </c>
      <c r="B1176" s="517" t="s">
        <v>2857</v>
      </c>
      <c r="C1176" s="517" t="s">
        <v>2858</v>
      </c>
      <c r="D1176" s="517" t="s">
        <v>2859</v>
      </c>
      <c r="E1176" s="518" t="s">
        <v>1626</v>
      </c>
      <c r="F1176" s="517" t="s">
        <v>1626</v>
      </c>
      <c r="G1176" s="520">
        <v>92547</v>
      </c>
      <c r="H1176" s="519" t="s">
        <v>15248</v>
      </c>
      <c r="I1176" s="517" t="s">
        <v>6584</v>
      </c>
      <c r="J1176" s="517" t="s">
        <v>18812</v>
      </c>
      <c r="K1176" s="518" t="s">
        <v>19172</v>
      </c>
      <c r="L1176" s="517" t="s">
        <v>1738</v>
      </c>
    </row>
    <row r="1177" spans="1:12" ht="54" x14ac:dyDescent="0.25">
      <c r="A1177" s="517" t="s">
        <v>2856</v>
      </c>
      <c r="B1177" s="517" t="s">
        <v>2857</v>
      </c>
      <c r="C1177" s="517" t="s">
        <v>2858</v>
      </c>
      <c r="D1177" s="517" t="s">
        <v>2859</v>
      </c>
      <c r="E1177" s="518" t="s">
        <v>1626</v>
      </c>
      <c r="F1177" s="517" t="s">
        <v>1626</v>
      </c>
      <c r="G1177" s="520">
        <v>92548</v>
      </c>
      <c r="H1177" s="519" t="s">
        <v>15249</v>
      </c>
      <c r="I1177" s="517" t="s">
        <v>6584</v>
      </c>
      <c r="J1177" s="517" t="s">
        <v>18812</v>
      </c>
      <c r="K1177" s="518" t="s">
        <v>19173</v>
      </c>
      <c r="L1177" s="517" t="s">
        <v>1738</v>
      </c>
    </row>
    <row r="1178" spans="1:12" ht="54" x14ac:dyDescent="0.25">
      <c r="A1178" s="517" t="s">
        <v>2856</v>
      </c>
      <c r="B1178" s="517" t="s">
        <v>2857</v>
      </c>
      <c r="C1178" s="517" t="s">
        <v>2858</v>
      </c>
      <c r="D1178" s="517" t="s">
        <v>2859</v>
      </c>
      <c r="E1178" s="518" t="s">
        <v>1626</v>
      </c>
      <c r="F1178" s="517" t="s">
        <v>1626</v>
      </c>
      <c r="G1178" s="520">
        <v>92549</v>
      </c>
      <c r="H1178" s="519" t="s">
        <v>15250</v>
      </c>
      <c r="I1178" s="517" t="s">
        <v>6584</v>
      </c>
      <c r="J1178" s="517" t="s">
        <v>18812</v>
      </c>
      <c r="K1178" s="518" t="s">
        <v>19174</v>
      </c>
      <c r="L1178" s="517" t="s">
        <v>1738</v>
      </c>
    </row>
    <row r="1179" spans="1:12" ht="54" x14ac:dyDescent="0.25">
      <c r="A1179" s="517" t="s">
        <v>2856</v>
      </c>
      <c r="B1179" s="517" t="s">
        <v>2857</v>
      </c>
      <c r="C1179" s="517" t="s">
        <v>2858</v>
      </c>
      <c r="D1179" s="517" t="s">
        <v>2859</v>
      </c>
      <c r="E1179" s="518" t="s">
        <v>1626</v>
      </c>
      <c r="F1179" s="517" t="s">
        <v>1626</v>
      </c>
      <c r="G1179" s="520">
        <v>92550</v>
      </c>
      <c r="H1179" s="519" t="s">
        <v>15251</v>
      </c>
      <c r="I1179" s="517" t="s">
        <v>6584</v>
      </c>
      <c r="J1179" s="517" t="s">
        <v>18812</v>
      </c>
      <c r="K1179" s="518" t="s">
        <v>19175</v>
      </c>
      <c r="L1179" s="517" t="s">
        <v>1738</v>
      </c>
    </row>
    <row r="1180" spans="1:12" ht="54" x14ac:dyDescent="0.25">
      <c r="A1180" s="517" t="s">
        <v>2856</v>
      </c>
      <c r="B1180" s="517" t="s">
        <v>2857</v>
      </c>
      <c r="C1180" s="517" t="s">
        <v>2858</v>
      </c>
      <c r="D1180" s="517" t="s">
        <v>2859</v>
      </c>
      <c r="E1180" s="518" t="s">
        <v>1626</v>
      </c>
      <c r="F1180" s="517" t="s">
        <v>1626</v>
      </c>
      <c r="G1180" s="520">
        <v>92551</v>
      </c>
      <c r="H1180" s="519" t="s">
        <v>15252</v>
      </c>
      <c r="I1180" s="517" t="s">
        <v>6584</v>
      </c>
      <c r="J1180" s="517" t="s">
        <v>18812</v>
      </c>
      <c r="K1180" s="518" t="s">
        <v>19176</v>
      </c>
      <c r="L1180" s="517" t="s">
        <v>1738</v>
      </c>
    </row>
    <row r="1181" spans="1:12" ht="54" x14ac:dyDescent="0.25">
      <c r="A1181" s="517" t="s">
        <v>2856</v>
      </c>
      <c r="B1181" s="517" t="s">
        <v>2857</v>
      </c>
      <c r="C1181" s="517" t="s">
        <v>2858</v>
      </c>
      <c r="D1181" s="517" t="s">
        <v>2859</v>
      </c>
      <c r="E1181" s="518" t="s">
        <v>1626</v>
      </c>
      <c r="F1181" s="517" t="s">
        <v>1626</v>
      </c>
      <c r="G1181" s="520">
        <v>92552</v>
      </c>
      <c r="H1181" s="519" t="s">
        <v>15253</v>
      </c>
      <c r="I1181" s="517" t="s">
        <v>6584</v>
      </c>
      <c r="J1181" s="517" t="s">
        <v>18812</v>
      </c>
      <c r="K1181" s="518" t="s">
        <v>19177</v>
      </c>
      <c r="L1181" s="517" t="s">
        <v>1738</v>
      </c>
    </row>
    <row r="1182" spans="1:12" ht="54" x14ac:dyDescent="0.25">
      <c r="A1182" s="517" t="s">
        <v>2856</v>
      </c>
      <c r="B1182" s="517" t="s">
        <v>2857</v>
      </c>
      <c r="C1182" s="517" t="s">
        <v>2858</v>
      </c>
      <c r="D1182" s="517" t="s">
        <v>2859</v>
      </c>
      <c r="E1182" s="518" t="s">
        <v>1626</v>
      </c>
      <c r="F1182" s="517" t="s">
        <v>1626</v>
      </c>
      <c r="G1182" s="520">
        <v>92553</v>
      </c>
      <c r="H1182" s="519" t="s">
        <v>15254</v>
      </c>
      <c r="I1182" s="517" t="s">
        <v>6584</v>
      </c>
      <c r="J1182" s="517" t="s">
        <v>18812</v>
      </c>
      <c r="K1182" s="518" t="s">
        <v>19178</v>
      </c>
      <c r="L1182" s="517" t="s">
        <v>1738</v>
      </c>
    </row>
    <row r="1183" spans="1:12" ht="54" x14ac:dyDescent="0.25">
      <c r="A1183" s="517" t="s">
        <v>2856</v>
      </c>
      <c r="B1183" s="517" t="s">
        <v>2857</v>
      </c>
      <c r="C1183" s="517" t="s">
        <v>2858</v>
      </c>
      <c r="D1183" s="517" t="s">
        <v>2859</v>
      </c>
      <c r="E1183" s="518" t="s">
        <v>1626</v>
      </c>
      <c r="F1183" s="517" t="s">
        <v>1626</v>
      </c>
      <c r="G1183" s="520">
        <v>92554</v>
      </c>
      <c r="H1183" s="519" t="s">
        <v>15255</v>
      </c>
      <c r="I1183" s="517" t="s">
        <v>6584</v>
      </c>
      <c r="J1183" s="517" t="s">
        <v>18812</v>
      </c>
      <c r="K1183" s="518" t="s">
        <v>19179</v>
      </c>
      <c r="L1183" s="517" t="s">
        <v>1738</v>
      </c>
    </row>
    <row r="1184" spans="1:12" ht="81" x14ac:dyDescent="0.25">
      <c r="A1184" s="517" t="s">
        <v>2856</v>
      </c>
      <c r="B1184" s="517" t="s">
        <v>2857</v>
      </c>
      <c r="C1184" s="517" t="s">
        <v>2858</v>
      </c>
      <c r="D1184" s="517" t="s">
        <v>2859</v>
      </c>
      <c r="E1184" s="518" t="s">
        <v>1626</v>
      </c>
      <c r="F1184" s="517" t="s">
        <v>1626</v>
      </c>
      <c r="G1184" s="520">
        <v>92555</v>
      </c>
      <c r="H1184" s="519" t="s">
        <v>15256</v>
      </c>
      <c r="I1184" s="517" t="s">
        <v>6584</v>
      </c>
      <c r="J1184" s="517" t="s">
        <v>18812</v>
      </c>
      <c r="K1184" s="518" t="s">
        <v>19180</v>
      </c>
      <c r="L1184" s="517" t="s">
        <v>1738</v>
      </c>
    </row>
    <row r="1185" spans="1:12" ht="81" x14ac:dyDescent="0.25">
      <c r="A1185" s="517" t="s">
        <v>2856</v>
      </c>
      <c r="B1185" s="517" t="s">
        <v>2857</v>
      </c>
      <c r="C1185" s="517" t="s">
        <v>2858</v>
      </c>
      <c r="D1185" s="517" t="s">
        <v>2859</v>
      </c>
      <c r="E1185" s="518" t="s">
        <v>1626</v>
      </c>
      <c r="F1185" s="517" t="s">
        <v>1626</v>
      </c>
      <c r="G1185" s="520">
        <v>92556</v>
      </c>
      <c r="H1185" s="519" t="s">
        <v>15257</v>
      </c>
      <c r="I1185" s="517" t="s">
        <v>6584</v>
      </c>
      <c r="J1185" s="517" t="s">
        <v>18812</v>
      </c>
      <c r="K1185" s="518" t="s">
        <v>19181</v>
      </c>
      <c r="L1185" s="517" t="s">
        <v>1738</v>
      </c>
    </row>
    <row r="1186" spans="1:12" ht="81" x14ac:dyDescent="0.25">
      <c r="A1186" s="517" t="s">
        <v>2856</v>
      </c>
      <c r="B1186" s="517" t="s">
        <v>2857</v>
      </c>
      <c r="C1186" s="517" t="s">
        <v>2858</v>
      </c>
      <c r="D1186" s="517" t="s">
        <v>2859</v>
      </c>
      <c r="E1186" s="518" t="s">
        <v>1626</v>
      </c>
      <c r="F1186" s="517" t="s">
        <v>1626</v>
      </c>
      <c r="G1186" s="520">
        <v>92557</v>
      </c>
      <c r="H1186" s="519" t="s">
        <v>15258</v>
      </c>
      <c r="I1186" s="517" t="s">
        <v>6584</v>
      </c>
      <c r="J1186" s="517" t="s">
        <v>18812</v>
      </c>
      <c r="K1186" s="518" t="s">
        <v>19182</v>
      </c>
      <c r="L1186" s="517" t="s">
        <v>1738</v>
      </c>
    </row>
    <row r="1187" spans="1:12" ht="81" x14ac:dyDescent="0.25">
      <c r="A1187" s="517" t="s">
        <v>2856</v>
      </c>
      <c r="B1187" s="517" t="s">
        <v>2857</v>
      </c>
      <c r="C1187" s="517" t="s">
        <v>2858</v>
      </c>
      <c r="D1187" s="517" t="s">
        <v>2859</v>
      </c>
      <c r="E1187" s="518" t="s">
        <v>1626</v>
      </c>
      <c r="F1187" s="517" t="s">
        <v>1626</v>
      </c>
      <c r="G1187" s="520">
        <v>92558</v>
      </c>
      <c r="H1187" s="519" t="s">
        <v>15259</v>
      </c>
      <c r="I1187" s="517" t="s">
        <v>6584</v>
      </c>
      <c r="J1187" s="517" t="s">
        <v>18812</v>
      </c>
      <c r="K1187" s="518" t="s">
        <v>19183</v>
      </c>
      <c r="L1187" s="517" t="s">
        <v>1738</v>
      </c>
    </row>
    <row r="1188" spans="1:12" ht="81" x14ac:dyDescent="0.25">
      <c r="A1188" s="517" t="s">
        <v>2856</v>
      </c>
      <c r="B1188" s="517" t="s">
        <v>2857</v>
      </c>
      <c r="C1188" s="517" t="s">
        <v>2858</v>
      </c>
      <c r="D1188" s="517" t="s">
        <v>2859</v>
      </c>
      <c r="E1188" s="518" t="s">
        <v>1626</v>
      </c>
      <c r="F1188" s="517" t="s">
        <v>1626</v>
      </c>
      <c r="G1188" s="520">
        <v>92559</v>
      </c>
      <c r="H1188" s="519" t="s">
        <v>15260</v>
      </c>
      <c r="I1188" s="517" t="s">
        <v>6584</v>
      </c>
      <c r="J1188" s="517" t="s">
        <v>18812</v>
      </c>
      <c r="K1188" s="518" t="s">
        <v>19184</v>
      </c>
      <c r="L1188" s="517" t="s">
        <v>1738</v>
      </c>
    </row>
    <row r="1189" spans="1:12" ht="81" x14ac:dyDescent="0.25">
      <c r="A1189" s="517" t="s">
        <v>2856</v>
      </c>
      <c r="B1189" s="517" t="s">
        <v>2857</v>
      </c>
      <c r="C1189" s="517" t="s">
        <v>2858</v>
      </c>
      <c r="D1189" s="517" t="s">
        <v>2859</v>
      </c>
      <c r="E1189" s="518" t="s">
        <v>1626</v>
      </c>
      <c r="F1189" s="517" t="s">
        <v>1626</v>
      </c>
      <c r="G1189" s="520">
        <v>92560</v>
      </c>
      <c r="H1189" s="519" t="s">
        <v>15261</v>
      </c>
      <c r="I1189" s="517" t="s">
        <v>6584</v>
      </c>
      <c r="J1189" s="517" t="s">
        <v>18812</v>
      </c>
      <c r="K1189" s="518" t="s">
        <v>19185</v>
      </c>
      <c r="L1189" s="517" t="s">
        <v>1738</v>
      </c>
    </row>
    <row r="1190" spans="1:12" ht="81" x14ac:dyDescent="0.25">
      <c r="A1190" s="517" t="s">
        <v>2856</v>
      </c>
      <c r="B1190" s="517" t="s">
        <v>2857</v>
      </c>
      <c r="C1190" s="517" t="s">
        <v>2858</v>
      </c>
      <c r="D1190" s="517" t="s">
        <v>2859</v>
      </c>
      <c r="E1190" s="518" t="s">
        <v>1626</v>
      </c>
      <c r="F1190" s="517" t="s">
        <v>1626</v>
      </c>
      <c r="G1190" s="520">
        <v>92561</v>
      </c>
      <c r="H1190" s="519" t="s">
        <v>15262</v>
      </c>
      <c r="I1190" s="517" t="s">
        <v>6584</v>
      </c>
      <c r="J1190" s="517" t="s">
        <v>18812</v>
      </c>
      <c r="K1190" s="518" t="s">
        <v>19186</v>
      </c>
      <c r="L1190" s="517" t="s">
        <v>1738</v>
      </c>
    </row>
    <row r="1191" spans="1:12" ht="81" x14ac:dyDescent="0.25">
      <c r="A1191" s="517" t="s">
        <v>2856</v>
      </c>
      <c r="B1191" s="517" t="s">
        <v>2857</v>
      </c>
      <c r="C1191" s="517" t="s">
        <v>2858</v>
      </c>
      <c r="D1191" s="517" t="s">
        <v>2859</v>
      </c>
      <c r="E1191" s="518" t="s">
        <v>1626</v>
      </c>
      <c r="F1191" s="517" t="s">
        <v>1626</v>
      </c>
      <c r="G1191" s="520">
        <v>92562</v>
      </c>
      <c r="H1191" s="519" t="s">
        <v>15263</v>
      </c>
      <c r="I1191" s="517" t="s">
        <v>6584</v>
      </c>
      <c r="J1191" s="517" t="s">
        <v>18812</v>
      </c>
      <c r="K1191" s="518" t="s">
        <v>19187</v>
      </c>
      <c r="L1191" s="517" t="s">
        <v>1738</v>
      </c>
    </row>
    <row r="1192" spans="1:12" ht="81" x14ac:dyDescent="0.25">
      <c r="A1192" s="517" t="s">
        <v>2856</v>
      </c>
      <c r="B1192" s="517" t="s">
        <v>2857</v>
      </c>
      <c r="C1192" s="517" t="s">
        <v>2858</v>
      </c>
      <c r="D1192" s="517" t="s">
        <v>2859</v>
      </c>
      <c r="E1192" s="518" t="s">
        <v>1626</v>
      </c>
      <c r="F1192" s="517" t="s">
        <v>1626</v>
      </c>
      <c r="G1192" s="520">
        <v>92563</v>
      </c>
      <c r="H1192" s="519" t="s">
        <v>15264</v>
      </c>
      <c r="I1192" s="517" t="s">
        <v>6584</v>
      </c>
      <c r="J1192" s="517" t="s">
        <v>18812</v>
      </c>
      <c r="K1192" s="518" t="s">
        <v>19188</v>
      </c>
      <c r="L1192" s="517" t="s">
        <v>1738</v>
      </c>
    </row>
    <row r="1193" spans="1:12" ht="81" x14ac:dyDescent="0.25">
      <c r="A1193" s="517" t="s">
        <v>2856</v>
      </c>
      <c r="B1193" s="517" t="s">
        <v>2857</v>
      </c>
      <c r="C1193" s="517" t="s">
        <v>2858</v>
      </c>
      <c r="D1193" s="517" t="s">
        <v>2859</v>
      </c>
      <c r="E1193" s="518" t="s">
        <v>1626</v>
      </c>
      <c r="F1193" s="517" t="s">
        <v>1626</v>
      </c>
      <c r="G1193" s="520">
        <v>92564</v>
      </c>
      <c r="H1193" s="519" t="s">
        <v>15265</v>
      </c>
      <c r="I1193" s="517" t="s">
        <v>6584</v>
      </c>
      <c r="J1193" s="517" t="s">
        <v>18812</v>
      </c>
      <c r="K1193" s="518" t="s">
        <v>19189</v>
      </c>
      <c r="L1193" s="517" t="s">
        <v>1738</v>
      </c>
    </row>
    <row r="1194" spans="1:12" ht="67.5" x14ac:dyDescent="0.25">
      <c r="A1194" s="517" t="s">
        <v>2856</v>
      </c>
      <c r="B1194" s="517" t="s">
        <v>2857</v>
      </c>
      <c r="C1194" s="517" t="s">
        <v>2858</v>
      </c>
      <c r="D1194" s="517" t="s">
        <v>2859</v>
      </c>
      <c r="E1194" s="518" t="s">
        <v>1626</v>
      </c>
      <c r="F1194" s="517" t="s">
        <v>1626</v>
      </c>
      <c r="G1194" s="520">
        <v>92565</v>
      </c>
      <c r="H1194" s="519" t="s">
        <v>2861</v>
      </c>
      <c r="I1194" s="517" t="s">
        <v>18916</v>
      </c>
      <c r="J1194" s="517" t="s">
        <v>18812</v>
      </c>
      <c r="K1194" s="518" t="s">
        <v>17047</v>
      </c>
      <c r="L1194" s="517" t="s">
        <v>1738</v>
      </c>
    </row>
    <row r="1195" spans="1:12" ht="81" x14ac:dyDescent="0.25">
      <c r="A1195" s="517" t="s">
        <v>2856</v>
      </c>
      <c r="B1195" s="517" t="s">
        <v>2857</v>
      </c>
      <c r="C1195" s="517" t="s">
        <v>2858</v>
      </c>
      <c r="D1195" s="517" t="s">
        <v>2859</v>
      </c>
      <c r="E1195" s="518" t="s">
        <v>1626</v>
      </c>
      <c r="F1195" s="517" t="s">
        <v>1626</v>
      </c>
      <c r="G1195" s="520">
        <v>92566</v>
      </c>
      <c r="H1195" s="519" t="s">
        <v>2862</v>
      </c>
      <c r="I1195" s="517" t="s">
        <v>18916</v>
      </c>
      <c r="J1195" s="517" t="s">
        <v>18812</v>
      </c>
      <c r="K1195" s="518" t="s">
        <v>7311</v>
      </c>
      <c r="L1195" s="517" t="s">
        <v>1738</v>
      </c>
    </row>
    <row r="1196" spans="1:12" ht="67.5" x14ac:dyDescent="0.25">
      <c r="A1196" s="517" t="s">
        <v>2856</v>
      </c>
      <c r="B1196" s="517" t="s">
        <v>2857</v>
      </c>
      <c r="C1196" s="517" t="s">
        <v>2858</v>
      </c>
      <c r="D1196" s="517" t="s">
        <v>2859</v>
      </c>
      <c r="E1196" s="518" t="s">
        <v>1626</v>
      </c>
      <c r="F1196" s="517" t="s">
        <v>1626</v>
      </c>
      <c r="G1196" s="520">
        <v>92567</v>
      </c>
      <c r="H1196" s="519" t="s">
        <v>2863</v>
      </c>
      <c r="I1196" s="517" t="s">
        <v>18916</v>
      </c>
      <c r="J1196" s="517" t="s">
        <v>18812</v>
      </c>
      <c r="K1196" s="518" t="s">
        <v>9243</v>
      </c>
      <c r="L1196" s="517" t="s">
        <v>1738</v>
      </c>
    </row>
    <row r="1197" spans="1:12" ht="67.5" x14ac:dyDescent="0.25">
      <c r="A1197" s="517" t="s">
        <v>2856</v>
      </c>
      <c r="B1197" s="517" t="s">
        <v>2857</v>
      </c>
      <c r="C1197" s="517" t="s">
        <v>2858</v>
      </c>
      <c r="D1197" s="517" t="s">
        <v>2859</v>
      </c>
      <c r="E1197" s="518" t="s">
        <v>1626</v>
      </c>
      <c r="F1197" s="517" t="s">
        <v>1626</v>
      </c>
      <c r="G1197" s="520">
        <v>100379</v>
      </c>
      <c r="H1197" s="519" t="s">
        <v>15267</v>
      </c>
      <c r="I1197" s="517" t="s">
        <v>18916</v>
      </c>
      <c r="J1197" s="517" t="s">
        <v>18812</v>
      </c>
      <c r="K1197" s="518" t="s">
        <v>17047</v>
      </c>
      <c r="L1197" s="517" t="s">
        <v>1738</v>
      </c>
    </row>
    <row r="1198" spans="1:12" ht="81" x14ac:dyDescent="0.25">
      <c r="A1198" s="517" t="s">
        <v>2856</v>
      </c>
      <c r="B1198" s="517" t="s">
        <v>2857</v>
      </c>
      <c r="C1198" s="517" t="s">
        <v>2858</v>
      </c>
      <c r="D1198" s="517" t="s">
        <v>2859</v>
      </c>
      <c r="E1198" s="518" t="s">
        <v>1626</v>
      </c>
      <c r="F1198" s="517" t="s">
        <v>1626</v>
      </c>
      <c r="G1198" s="520">
        <v>100380</v>
      </c>
      <c r="H1198" s="519" t="s">
        <v>15268</v>
      </c>
      <c r="I1198" s="517" t="s">
        <v>18916</v>
      </c>
      <c r="J1198" s="517" t="s">
        <v>18812</v>
      </c>
      <c r="K1198" s="518" t="s">
        <v>19190</v>
      </c>
      <c r="L1198" s="517" t="s">
        <v>1738</v>
      </c>
    </row>
    <row r="1199" spans="1:12" ht="81" x14ac:dyDescent="0.25">
      <c r="A1199" s="517" t="s">
        <v>2856</v>
      </c>
      <c r="B1199" s="517" t="s">
        <v>2857</v>
      </c>
      <c r="C1199" s="517" t="s">
        <v>2858</v>
      </c>
      <c r="D1199" s="517" t="s">
        <v>2859</v>
      </c>
      <c r="E1199" s="518" t="s">
        <v>1626</v>
      </c>
      <c r="F1199" s="517" t="s">
        <v>1626</v>
      </c>
      <c r="G1199" s="520">
        <v>100381</v>
      </c>
      <c r="H1199" s="519" t="s">
        <v>15269</v>
      </c>
      <c r="I1199" s="517" t="s">
        <v>18916</v>
      </c>
      <c r="J1199" s="517" t="s">
        <v>18812</v>
      </c>
      <c r="K1199" s="518" t="s">
        <v>9053</v>
      </c>
      <c r="L1199" s="517" t="s">
        <v>1738</v>
      </c>
    </row>
    <row r="1200" spans="1:12" ht="94.5" x14ac:dyDescent="0.25">
      <c r="A1200" s="517" t="s">
        <v>2856</v>
      </c>
      <c r="B1200" s="517" t="s">
        <v>2857</v>
      </c>
      <c r="C1200" s="517" t="s">
        <v>2858</v>
      </c>
      <c r="D1200" s="517" t="s">
        <v>2859</v>
      </c>
      <c r="E1200" s="518" t="s">
        <v>1626</v>
      </c>
      <c r="F1200" s="517" t="s">
        <v>1626</v>
      </c>
      <c r="G1200" s="520">
        <v>100383</v>
      </c>
      <c r="H1200" s="519" t="s">
        <v>15270</v>
      </c>
      <c r="I1200" s="517" t="s">
        <v>18916</v>
      </c>
      <c r="J1200" s="517" t="s">
        <v>18812</v>
      </c>
      <c r="K1200" s="518" t="s">
        <v>8057</v>
      </c>
      <c r="L1200" s="517" t="s">
        <v>1738</v>
      </c>
    </row>
    <row r="1201" spans="1:12" ht="81" x14ac:dyDescent="0.25">
      <c r="A1201" s="517" t="s">
        <v>2856</v>
      </c>
      <c r="B1201" s="517" t="s">
        <v>2857</v>
      </c>
      <c r="C1201" s="517" t="s">
        <v>2858</v>
      </c>
      <c r="D1201" s="517" t="s">
        <v>2859</v>
      </c>
      <c r="E1201" s="518" t="s">
        <v>1626</v>
      </c>
      <c r="F1201" s="517" t="s">
        <v>1626</v>
      </c>
      <c r="G1201" s="520">
        <v>100384</v>
      </c>
      <c r="H1201" s="519" t="s">
        <v>15272</v>
      </c>
      <c r="I1201" s="517" t="s">
        <v>18916</v>
      </c>
      <c r="J1201" s="517" t="s">
        <v>18812</v>
      </c>
      <c r="K1201" s="518" t="s">
        <v>7124</v>
      </c>
      <c r="L1201" s="517" t="s">
        <v>1738</v>
      </c>
    </row>
    <row r="1202" spans="1:12" ht="81" x14ac:dyDescent="0.25">
      <c r="A1202" s="517" t="s">
        <v>2856</v>
      </c>
      <c r="B1202" s="517" t="s">
        <v>2857</v>
      </c>
      <c r="C1202" s="517" t="s">
        <v>2858</v>
      </c>
      <c r="D1202" s="517" t="s">
        <v>2859</v>
      </c>
      <c r="E1202" s="518" t="s">
        <v>1626</v>
      </c>
      <c r="F1202" s="517" t="s">
        <v>1626</v>
      </c>
      <c r="G1202" s="520">
        <v>100385</v>
      </c>
      <c r="H1202" s="519" t="s">
        <v>15274</v>
      </c>
      <c r="I1202" s="517" t="s">
        <v>18916</v>
      </c>
      <c r="J1202" s="517" t="s">
        <v>18812</v>
      </c>
      <c r="K1202" s="518" t="s">
        <v>9243</v>
      </c>
      <c r="L1202" s="517" t="s">
        <v>1738</v>
      </c>
    </row>
    <row r="1203" spans="1:12" ht="67.5" x14ac:dyDescent="0.25">
      <c r="A1203" s="517" t="s">
        <v>2856</v>
      </c>
      <c r="B1203" s="517" t="s">
        <v>2857</v>
      </c>
      <c r="C1203" s="517" t="s">
        <v>2858</v>
      </c>
      <c r="D1203" s="517" t="s">
        <v>2859</v>
      </c>
      <c r="E1203" s="518" t="s">
        <v>1626</v>
      </c>
      <c r="F1203" s="517" t="s">
        <v>1626</v>
      </c>
      <c r="G1203" s="520">
        <v>100386</v>
      </c>
      <c r="H1203" s="519" t="s">
        <v>15275</v>
      </c>
      <c r="I1203" s="517" t="s">
        <v>18916</v>
      </c>
      <c r="J1203" s="517" t="s">
        <v>18812</v>
      </c>
      <c r="K1203" s="518" t="s">
        <v>19191</v>
      </c>
      <c r="L1203" s="517" t="s">
        <v>1738</v>
      </c>
    </row>
    <row r="1204" spans="1:12" ht="81" x14ac:dyDescent="0.25">
      <c r="A1204" s="517" t="s">
        <v>2856</v>
      </c>
      <c r="B1204" s="517" t="s">
        <v>2857</v>
      </c>
      <c r="C1204" s="517" t="s">
        <v>2858</v>
      </c>
      <c r="D1204" s="517" t="s">
        <v>2859</v>
      </c>
      <c r="E1204" s="518" t="s">
        <v>1626</v>
      </c>
      <c r="F1204" s="517" t="s">
        <v>1626</v>
      </c>
      <c r="G1204" s="520">
        <v>100387</v>
      </c>
      <c r="H1204" s="519" t="s">
        <v>15276</v>
      </c>
      <c r="I1204" s="517" t="s">
        <v>18916</v>
      </c>
      <c r="J1204" s="517" t="s">
        <v>18812</v>
      </c>
      <c r="K1204" s="518" t="s">
        <v>7969</v>
      </c>
      <c r="L1204" s="517" t="s">
        <v>1738</v>
      </c>
    </row>
    <row r="1205" spans="1:12" ht="54" x14ac:dyDescent="0.25">
      <c r="A1205" s="517" t="s">
        <v>2856</v>
      </c>
      <c r="B1205" s="517" t="s">
        <v>2857</v>
      </c>
      <c r="C1205" s="517" t="s">
        <v>2858</v>
      </c>
      <c r="D1205" s="517" t="s">
        <v>2859</v>
      </c>
      <c r="E1205" s="518" t="s">
        <v>1626</v>
      </c>
      <c r="F1205" s="517" t="s">
        <v>1626</v>
      </c>
      <c r="G1205" s="520">
        <v>100388</v>
      </c>
      <c r="H1205" s="519" t="s">
        <v>15277</v>
      </c>
      <c r="I1205" s="517" t="s">
        <v>18916</v>
      </c>
      <c r="J1205" s="517" t="s">
        <v>18812</v>
      </c>
      <c r="K1205" s="518" t="s">
        <v>7989</v>
      </c>
      <c r="L1205" s="517" t="s">
        <v>1738</v>
      </c>
    </row>
    <row r="1206" spans="1:12" ht="54" x14ac:dyDescent="0.25">
      <c r="A1206" s="517" t="s">
        <v>2856</v>
      </c>
      <c r="B1206" s="517" t="s">
        <v>2857</v>
      </c>
      <c r="C1206" s="517" t="s">
        <v>2858</v>
      </c>
      <c r="D1206" s="517" t="s">
        <v>2859</v>
      </c>
      <c r="E1206" s="518" t="s">
        <v>1626</v>
      </c>
      <c r="F1206" s="517" t="s">
        <v>1626</v>
      </c>
      <c r="G1206" s="520">
        <v>100389</v>
      </c>
      <c r="H1206" s="519" t="s">
        <v>15278</v>
      </c>
      <c r="I1206" s="517" t="s">
        <v>18916</v>
      </c>
      <c r="J1206" s="517" t="s">
        <v>18812</v>
      </c>
      <c r="K1206" s="518" t="s">
        <v>7192</v>
      </c>
      <c r="L1206" s="517" t="s">
        <v>1738</v>
      </c>
    </row>
    <row r="1207" spans="1:12" ht="54" x14ac:dyDescent="0.25">
      <c r="A1207" s="517" t="s">
        <v>2856</v>
      </c>
      <c r="B1207" s="517" t="s">
        <v>2857</v>
      </c>
      <c r="C1207" s="517" t="s">
        <v>2858</v>
      </c>
      <c r="D1207" s="517" t="s">
        <v>2859</v>
      </c>
      <c r="E1207" s="518" t="s">
        <v>1626</v>
      </c>
      <c r="F1207" s="517" t="s">
        <v>1626</v>
      </c>
      <c r="G1207" s="520">
        <v>100390</v>
      </c>
      <c r="H1207" s="519" t="s">
        <v>15279</v>
      </c>
      <c r="I1207" s="517" t="s">
        <v>18916</v>
      </c>
      <c r="J1207" s="517" t="s">
        <v>18812</v>
      </c>
      <c r="K1207" s="518" t="s">
        <v>7124</v>
      </c>
      <c r="L1207" s="517" t="s">
        <v>1738</v>
      </c>
    </row>
    <row r="1208" spans="1:12" ht="54" x14ac:dyDescent="0.25">
      <c r="A1208" s="517" t="s">
        <v>2856</v>
      </c>
      <c r="B1208" s="517" t="s">
        <v>2857</v>
      </c>
      <c r="C1208" s="517" t="s">
        <v>2858</v>
      </c>
      <c r="D1208" s="517" t="s">
        <v>2859</v>
      </c>
      <c r="E1208" s="518" t="s">
        <v>1626</v>
      </c>
      <c r="F1208" s="517" t="s">
        <v>1626</v>
      </c>
      <c r="G1208" s="520">
        <v>100391</v>
      </c>
      <c r="H1208" s="519" t="s">
        <v>15280</v>
      </c>
      <c r="I1208" s="517" t="s">
        <v>18916</v>
      </c>
      <c r="J1208" s="517" t="s">
        <v>18812</v>
      </c>
      <c r="K1208" s="518" t="s">
        <v>19192</v>
      </c>
      <c r="L1208" s="517" t="s">
        <v>1738</v>
      </c>
    </row>
    <row r="1209" spans="1:12" ht="54" x14ac:dyDescent="0.25">
      <c r="A1209" s="517" t="s">
        <v>2856</v>
      </c>
      <c r="B1209" s="517" t="s">
        <v>2857</v>
      </c>
      <c r="C1209" s="517" t="s">
        <v>2858</v>
      </c>
      <c r="D1209" s="517" t="s">
        <v>2859</v>
      </c>
      <c r="E1209" s="518" t="s">
        <v>1626</v>
      </c>
      <c r="F1209" s="517" t="s">
        <v>1626</v>
      </c>
      <c r="G1209" s="520">
        <v>100392</v>
      </c>
      <c r="H1209" s="519" t="s">
        <v>15281</v>
      </c>
      <c r="I1209" s="517" t="s">
        <v>18916</v>
      </c>
      <c r="J1209" s="517" t="s">
        <v>18812</v>
      </c>
      <c r="K1209" s="518" t="s">
        <v>7743</v>
      </c>
      <c r="L1209" s="517" t="s">
        <v>1738</v>
      </c>
    </row>
    <row r="1210" spans="1:12" ht="54" x14ac:dyDescent="0.25">
      <c r="A1210" s="517" t="s">
        <v>2856</v>
      </c>
      <c r="B1210" s="517" t="s">
        <v>2857</v>
      </c>
      <c r="C1210" s="517" t="s">
        <v>2858</v>
      </c>
      <c r="D1210" s="517" t="s">
        <v>2859</v>
      </c>
      <c r="E1210" s="518" t="s">
        <v>1626</v>
      </c>
      <c r="F1210" s="517" t="s">
        <v>1626</v>
      </c>
      <c r="G1210" s="520">
        <v>100393</v>
      </c>
      <c r="H1210" s="519" t="s">
        <v>15282</v>
      </c>
      <c r="I1210" s="517" t="s">
        <v>18916</v>
      </c>
      <c r="J1210" s="517" t="s">
        <v>18812</v>
      </c>
      <c r="K1210" s="518" t="s">
        <v>7541</v>
      </c>
      <c r="L1210" s="517" t="s">
        <v>1738</v>
      </c>
    </row>
    <row r="1211" spans="1:12" ht="54" x14ac:dyDescent="0.25">
      <c r="A1211" s="517" t="s">
        <v>2856</v>
      </c>
      <c r="B1211" s="517" t="s">
        <v>2857</v>
      </c>
      <c r="C1211" s="517" t="s">
        <v>2858</v>
      </c>
      <c r="D1211" s="517" t="s">
        <v>2859</v>
      </c>
      <c r="E1211" s="518" t="s">
        <v>1626</v>
      </c>
      <c r="F1211" s="517" t="s">
        <v>1626</v>
      </c>
      <c r="G1211" s="520">
        <v>100394</v>
      </c>
      <c r="H1211" s="519" t="s">
        <v>15283</v>
      </c>
      <c r="I1211" s="517" t="s">
        <v>18916</v>
      </c>
      <c r="J1211" s="517" t="s">
        <v>18812</v>
      </c>
      <c r="K1211" s="518" t="s">
        <v>9049</v>
      </c>
      <c r="L1211" s="517" t="s">
        <v>1738</v>
      </c>
    </row>
    <row r="1212" spans="1:12" ht="54" x14ac:dyDescent="0.25">
      <c r="A1212" s="517" t="s">
        <v>2856</v>
      </c>
      <c r="B1212" s="517" t="s">
        <v>2857</v>
      </c>
      <c r="C1212" s="517" t="s">
        <v>2858</v>
      </c>
      <c r="D1212" s="517" t="s">
        <v>2859</v>
      </c>
      <c r="E1212" s="518" t="s">
        <v>1626</v>
      </c>
      <c r="F1212" s="517" t="s">
        <v>1626</v>
      </c>
      <c r="G1212" s="520">
        <v>100395</v>
      </c>
      <c r="H1212" s="519" t="s">
        <v>15284</v>
      </c>
      <c r="I1212" s="517" t="s">
        <v>18916</v>
      </c>
      <c r="J1212" s="517" t="s">
        <v>18812</v>
      </c>
      <c r="K1212" s="518" t="s">
        <v>7256</v>
      </c>
      <c r="L1212" s="517" t="s">
        <v>1738</v>
      </c>
    </row>
    <row r="1213" spans="1:12" ht="40.5" x14ac:dyDescent="0.25">
      <c r="A1213" s="517" t="s">
        <v>2856</v>
      </c>
      <c r="B1213" s="517" t="s">
        <v>2857</v>
      </c>
      <c r="C1213" s="517" t="s">
        <v>2864</v>
      </c>
      <c r="D1213" s="517" t="s">
        <v>2865</v>
      </c>
      <c r="E1213" s="518" t="s">
        <v>1626</v>
      </c>
      <c r="F1213" s="517" t="s">
        <v>1626</v>
      </c>
      <c r="G1213" s="520">
        <v>94189</v>
      </c>
      <c r="H1213" s="519" t="s">
        <v>15285</v>
      </c>
      <c r="I1213" s="517" t="s">
        <v>18916</v>
      </c>
      <c r="J1213" s="517" t="s">
        <v>18812</v>
      </c>
      <c r="K1213" s="518" t="s">
        <v>15743</v>
      </c>
      <c r="L1213" s="517" t="s">
        <v>1738</v>
      </c>
    </row>
    <row r="1214" spans="1:12" ht="40.5" x14ac:dyDescent="0.25">
      <c r="A1214" s="517" t="s">
        <v>2856</v>
      </c>
      <c r="B1214" s="517" t="s">
        <v>2857</v>
      </c>
      <c r="C1214" s="517" t="s">
        <v>2864</v>
      </c>
      <c r="D1214" s="517" t="s">
        <v>2865</v>
      </c>
      <c r="E1214" s="518" t="s">
        <v>1626</v>
      </c>
      <c r="F1214" s="517" t="s">
        <v>1626</v>
      </c>
      <c r="G1214" s="520">
        <v>94192</v>
      </c>
      <c r="H1214" s="519" t="s">
        <v>15286</v>
      </c>
      <c r="I1214" s="517" t="s">
        <v>18916</v>
      </c>
      <c r="J1214" s="517" t="s">
        <v>18812</v>
      </c>
      <c r="K1214" s="518" t="s">
        <v>13048</v>
      </c>
      <c r="L1214" s="517" t="s">
        <v>1738</v>
      </c>
    </row>
    <row r="1215" spans="1:12" ht="54" x14ac:dyDescent="0.25">
      <c r="A1215" s="517" t="s">
        <v>2856</v>
      </c>
      <c r="B1215" s="517" t="s">
        <v>2857</v>
      </c>
      <c r="C1215" s="517" t="s">
        <v>2864</v>
      </c>
      <c r="D1215" s="517" t="s">
        <v>2865</v>
      </c>
      <c r="E1215" s="518" t="s">
        <v>1626</v>
      </c>
      <c r="F1215" s="517" t="s">
        <v>1626</v>
      </c>
      <c r="G1215" s="520">
        <v>94195</v>
      </c>
      <c r="H1215" s="519" t="s">
        <v>15287</v>
      </c>
      <c r="I1215" s="517" t="s">
        <v>18916</v>
      </c>
      <c r="J1215" s="517" t="s">
        <v>18812</v>
      </c>
      <c r="K1215" s="518" t="s">
        <v>19193</v>
      </c>
      <c r="L1215" s="517" t="s">
        <v>1738</v>
      </c>
    </row>
    <row r="1216" spans="1:12" ht="54" x14ac:dyDescent="0.25">
      <c r="A1216" s="517" t="s">
        <v>2856</v>
      </c>
      <c r="B1216" s="517" t="s">
        <v>2857</v>
      </c>
      <c r="C1216" s="517" t="s">
        <v>2864</v>
      </c>
      <c r="D1216" s="517" t="s">
        <v>2865</v>
      </c>
      <c r="E1216" s="518" t="s">
        <v>1626</v>
      </c>
      <c r="F1216" s="517" t="s">
        <v>1626</v>
      </c>
      <c r="G1216" s="520">
        <v>94198</v>
      </c>
      <c r="H1216" s="519" t="s">
        <v>15288</v>
      </c>
      <c r="I1216" s="517" t="s">
        <v>18916</v>
      </c>
      <c r="J1216" s="517" t="s">
        <v>18812</v>
      </c>
      <c r="K1216" s="518" t="s">
        <v>10447</v>
      </c>
      <c r="L1216" s="517" t="s">
        <v>1738</v>
      </c>
    </row>
    <row r="1217" spans="1:12" ht="40.5" x14ac:dyDescent="0.25">
      <c r="A1217" s="517" t="s">
        <v>2856</v>
      </c>
      <c r="B1217" s="517" t="s">
        <v>2857</v>
      </c>
      <c r="C1217" s="517" t="s">
        <v>2864</v>
      </c>
      <c r="D1217" s="517" t="s">
        <v>2865</v>
      </c>
      <c r="E1217" s="518" t="s">
        <v>1626</v>
      </c>
      <c r="F1217" s="517" t="s">
        <v>1626</v>
      </c>
      <c r="G1217" s="520">
        <v>94201</v>
      </c>
      <c r="H1217" s="519" t="s">
        <v>15289</v>
      </c>
      <c r="I1217" s="517" t="s">
        <v>18916</v>
      </c>
      <c r="J1217" s="517" t="s">
        <v>18812</v>
      </c>
      <c r="K1217" s="518" t="s">
        <v>13982</v>
      </c>
      <c r="L1217" s="517" t="s">
        <v>1738</v>
      </c>
    </row>
    <row r="1218" spans="1:12" ht="54" x14ac:dyDescent="0.25">
      <c r="A1218" s="517" t="s">
        <v>2856</v>
      </c>
      <c r="B1218" s="517" t="s">
        <v>2857</v>
      </c>
      <c r="C1218" s="517" t="s">
        <v>2864</v>
      </c>
      <c r="D1218" s="517" t="s">
        <v>2865</v>
      </c>
      <c r="E1218" s="518" t="s">
        <v>1626</v>
      </c>
      <c r="F1218" s="517" t="s">
        <v>1626</v>
      </c>
      <c r="G1218" s="520">
        <v>94204</v>
      </c>
      <c r="H1218" s="519" t="s">
        <v>15290</v>
      </c>
      <c r="I1218" s="517" t="s">
        <v>18916</v>
      </c>
      <c r="J1218" s="517" t="s">
        <v>18812</v>
      </c>
      <c r="K1218" s="518" t="s">
        <v>8896</v>
      </c>
      <c r="L1218" s="517" t="s">
        <v>1738</v>
      </c>
    </row>
    <row r="1219" spans="1:12" ht="27" x14ac:dyDescent="0.25">
      <c r="A1219" s="517" t="s">
        <v>2856</v>
      </c>
      <c r="B1219" s="517" t="s">
        <v>2857</v>
      </c>
      <c r="C1219" s="517" t="s">
        <v>2864</v>
      </c>
      <c r="D1219" s="517" t="s">
        <v>2865</v>
      </c>
      <c r="E1219" s="518" t="s">
        <v>1626</v>
      </c>
      <c r="F1219" s="517" t="s">
        <v>1626</v>
      </c>
      <c r="G1219" s="520">
        <v>94224</v>
      </c>
      <c r="H1219" s="519" t="s">
        <v>15291</v>
      </c>
      <c r="I1219" s="517" t="s">
        <v>18811</v>
      </c>
      <c r="J1219" s="517" t="s">
        <v>18812</v>
      </c>
      <c r="K1219" s="518" t="s">
        <v>8262</v>
      </c>
      <c r="L1219" s="517" t="s">
        <v>1738</v>
      </c>
    </row>
    <row r="1220" spans="1:12" ht="40.5" x14ac:dyDescent="0.25">
      <c r="A1220" s="517" t="s">
        <v>2856</v>
      </c>
      <c r="B1220" s="517" t="s">
        <v>2857</v>
      </c>
      <c r="C1220" s="517" t="s">
        <v>2864</v>
      </c>
      <c r="D1220" s="517" t="s">
        <v>2865</v>
      </c>
      <c r="E1220" s="518" t="s">
        <v>1626</v>
      </c>
      <c r="F1220" s="517" t="s">
        <v>1626</v>
      </c>
      <c r="G1220" s="520">
        <v>94225</v>
      </c>
      <c r="H1220" s="519" t="s">
        <v>15292</v>
      </c>
      <c r="I1220" s="517" t="s">
        <v>18916</v>
      </c>
      <c r="J1220" s="517" t="s">
        <v>18812</v>
      </c>
      <c r="K1220" s="518" t="s">
        <v>19194</v>
      </c>
      <c r="L1220" s="517" t="s">
        <v>1738</v>
      </c>
    </row>
    <row r="1221" spans="1:12" ht="40.5" x14ac:dyDescent="0.25">
      <c r="A1221" s="517" t="s">
        <v>2856</v>
      </c>
      <c r="B1221" s="517" t="s">
        <v>2857</v>
      </c>
      <c r="C1221" s="517" t="s">
        <v>2864</v>
      </c>
      <c r="D1221" s="517" t="s">
        <v>2865</v>
      </c>
      <c r="E1221" s="518" t="s">
        <v>1626</v>
      </c>
      <c r="F1221" s="517" t="s">
        <v>1626</v>
      </c>
      <c r="G1221" s="520">
        <v>94226</v>
      </c>
      <c r="H1221" s="519" t="s">
        <v>15293</v>
      </c>
      <c r="I1221" s="517" t="s">
        <v>18916</v>
      </c>
      <c r="J1221" s="517" t="s">
        <v>18812</v>
      </c>
      <c r="K1221" s="518" t="s">
        <v>10852</v>
      </c>
      <c r="L1221" s="517" t="s">
        <v>1738</v>
      </c>
    </row>
    <row r="1222" spans="1:12" ht="27" x14ac:dyDescent="0.25">
      <c r="A1222" s="517" t="s">
        <v>2856</v>
      </c>
      <c r="B1222" s="517" t="s">
        <v>2857</v>
      </c>
      <c r="C1222" s="517" t="s">
        <v>2864</v>
      </c>
      <c r="D1222" s="517" t="s">
        <v>2865</v>
      </c>
      <c r="E1222" s="518" t="s">
        <v>1626</v>
      </c>
      <c r="F1222" s="517" t="s">
        <v>1626</v>
      </c>
      <c r="G1222" s="520">
        <v>94232</v>
      </c>
      <c r="H1222" s="519" t="s">
        <v>15294</v>
      </c>
      <c r="I1222" s="517" t="s">
        <v>6584</v>
      </c>
      <c r="J1222" s="517" t="s">
        <v>18812</v>
      </c>
      <c r="K1222" s="518" t="s">
        <v>6759</v>
      </c>
      <c r="L1222" s="517" t="s">
        <v>1738</v>
      </c>
    </row>
    <row r="1223" spans="1:12" ht="40.5" x14ac:dyDescent="0.25">
      <c r="A1223" s="517" t="s">
        <v>2856</v>
      </c>
      <c r="B1223" s="517" t="s">
        <v>2857</v>
      </c>
      <c r="C1223" s="517" t="s">
        <v>2864</v>
      </c>
      <c r="D1223" s="517" t="s">
        <v>2865</v>
      </c>
      <c r="E1223" s="518" t="s">
        <v>1626</v>
      </c>
      <c r="F1223" s="517" t="s">
        <v>1626</v>
      </c>
      <c r="G1223" s="520">
        <v>94440</v>
      </c>
      <c r="H1223" s="519" t="s">
        <v>15295</v>
      </c>
      <c r="I1223" s="517" t="s">
        <v>18916</v>
      </c>
      <c r="J1223" s="517" t="s">
        <v>18812</v>
      </c>
      <c r="K1223" s="518" t="s">
        <v>19193</v>
      </c>
      <c r="L1223" s="517" t="s">
        <v>1738</v>
      </c>
    </row>
    <row r="1224" spans="1:12" ht="54" x14ac:dyDescent="0.25">
      <c r="A1224" s="517" t="s">
        <v>2856</v>
      </c>
      <c r="B1224" s="517" t="s">
        <v>2857</v>
      </c>
      <c r="C1224" s="517" t="s">
        <v>2864</v>
      </c>
      <c r="D1224" s="517" t="s">
        <v>2865</v>
      </c>
      <c r="E1224" s="518" t="s">
        <v>1626</v>
      </c>
      <c r="F1224" s="517" t="s">
        <v>1626</v>
      </c>
      <c r="G1224" s="520">
        <v>94441</v>
      </c>
      <c r="H1224" s="519" t="s">
        <v>15296</v>
      </c>
      <c r="I1224" s="517" t="s">
        <v>18916</v>
      </c>
      <c r="J1224" s="517" t="s">
        <v>18812</v>
      </c>
      <c r="K1224" s="518" t="s">
        <v>10447</v>
      </c>
      <c r="L1224" s="517" t="s">
        <v>1738</v>
      </c>
    </row>
    <row r="1225" spans="1:12" ht="40.5" x14ac:dyDescent="0.25">
      <c r="A1225" s="517" t="s">
        <v>2856</v>
      </c>
      <c r="B1225" s="517" t="s">
        <v>2857</v>
      </c>
      <c r="C1225" s="517" t="s">
        <v>2864</v>
      </c>
      <c r="D1225" s="517" t="s">
        <v>2865</v>
      </c>
      <c r="E1225" s="518" t="s">
        <v>1626</v>
      </c>
      <c r="F1225" s="517" t="s">
        <v>1626</v>
      </c>
      <c r="G1225" s="520">
        <v>94442</v>
      </c>
      <c r="H1225" s="519" t="s">
        <v>15297</v>
      </c>
      <c r="I1225" s="517" t="s">
        <v>18916</v>
      </c>
      <c r="J1225" s="517" t="s">
        <v>18812</v>
      </c>
      <c r="K1225" s="518" t="s">
        <v>19193</v>
      </c>
      <c r="L1225" s="517" t="s">
        <v>1738</v>
      </c>
    </row>
    <row r="1226" spans="1:12" ht="54" x14ac:dyDescent="0.25">
      <c r="A1226" s="517" t="s">
        <v>2856</v>
      </c>
      <c r="B1226" s="517" t="s">
        <v>2857</v>
      </c>
      <c r="C1226" s="517" t="s">
        <v>2864</v>
      </c>
      <c r="D1226" s="517" t="s">
        <v>2865</v>
      </c>
      <c r="E1226" s="518" t="s">
        <v>1626</v>
      </c>
      <c r="F1226" s="517" t="s">
        <v>1626</v>
      </c>
      <c r="G1226" s="520">
        <v>94443</v>
      </c>
      <c r="H1226" s="519" t="s">
        <v>15298</v>
      </c>
      <c r="I1226" s="517" t="s">
        <v>18916</v>
      </c>
      <c r="J1226" s="517" t="s">
        <v>18812</v>
      </c>
      <c r="K1226" s="518" t="s">
        <v>10447</v>
      </c>
      <c r="L1226" s="517" t="s">
        <v>1738</v>
      </c>
    </row>
    <row r="1227" spans="1:12" ht="40.5" x14ac:dyDescent="0.25">
      <c r="A1227" s="517" t="s">
        <v>2856</v>
      </c>
      <c r="B1227" s="517" t="s">
        <v>2857</v>
      </c>
      <c r="C1227" s="517" t="s">
        <v>2864</v>
      </c>
      <c r="D1227" s="517" t="s">
        <v>2865</v>
      </c>
      <c r="E1227" s="518" t="s">
        <v>1626</v>
      </c>
      <c r="F1227" s="517" t="s">
        <v>1626</v>
      </c>
      <c r="G1227" s="520">
        <v>94445</v>
      </c>
      <c r="H1227" s="519" t="s">
        <v>15299</v>
      </c>
      <c r="I1227" s="517" t="s">
        <v>18916</v>
      </c>
      <c r="J1227" s="517" t="s">
        <v>18812</v>
      </c>
      <c r="K1227" s="518" t="s">
        <v>13982</v>
      </c>
      <c r="L1227" s="517" t="s">
        <v>1738</v>
      </c>
    </row>
    <row r="1228" spans="1:12" ht="40.5" x14ac:dyDescent="0.25">
      <c r="A1228" s="517" t="s">
        <v>2856</v>
      </c>
      <c r="B1228" s="517" t="s">
        <v>2857</v>
      </c>
      <c r="C1228" s="517" t="s">
        <v>2864</v>
      </c>
      <c r="D1228" s="517" t="s">
        <v>2865</v>
      </c>
      <c r="E1228" s="518" t="s">
        <v>1626</v>
      </c>
      <c r="F1228" s="517" t="s">
        <v>1626</v>
      </c>
      <c r="G1228" s="520">
        <v>94446</v>
      </c>
      <c r="H1228" s="519" t="s">
        <v>15300</v>
      </c>
      <c r="I1228" s="517" t="s">
        <v>18916</v>
      </c>
      <c r="J1228" s="517" t="s">
        <v>18812</v>
      </c>
      <c r="K1228" s="518" t="s">
        <v>8896</v>
      </c>
      <c r="L1228" s="517" t="s">
        <v>1738</v>
      </c>
    </row>
    <row r="1229" spans="1:12" ht="40.5" x14ac:dyDescent="0.25">
      <c r="A1229" s="517" t="s">
        <v>2856</v>
      </c>
      <c r="B1229" s="517" t="s">
        <v>2857</v>
      </c>
      <c r="C1229" s="517" t="s">
        <v>2864</v>
      </c>
      <c r="D1229" s="517" t="s">
        <v>2865</v>
      </c>
      <c r="E1229" s="518" t="s">
        <v>1626</v>
      </c>
      <c r="F1229" s="517" t="s">
        <v>1626</v>
      </c>
      <c r="G1229" s="520">
        <v>94447</v>
      </c>
      <c r="H1229" s="519" t="s">
        <v>15301</v>
      </c>
      <c r="I1229" s="517" t="s">
        <v>18916</v>
      </c>
      <c r="J1229" s="517" t="s">
        <v>18812</v>
      </c>
      <c r="K1229" s="518" t="s">
        <v>13982</v>
      </c>
      <c r="L1229" s="517" t="s">
        <v>1738</v>
      </c>
    </row>
    <row r="1230" spans="1:12" ht="54" x14ac:dyDescent="0.25">
      <c r="A1230" s="517" t="s">
        <v>2856</v>
      </c>
      <c r="B1230" s="517" t="s">
        <v>2857</v>
      </c>
      <c r="C1230" s="517" t="s">
        <v>2864</v>
      </c>
      <c r="D1230" s="517" t="s">
        <v>2865</v>
      </c>
      <c r="E1230" s="518" t="s">
        <v>1626</v>
      </c>
      <c r="F1230" s="517" t="s">
        <v>1626</v>
      </c>
      <c r="G1230" s="520">
        <v>94448</v>
      </c>
      <c r="H1230" s="519" t="s">
        <v>15302</v>
      </c>
      <c r="I1230" s="517" t="s">
        <v>18916</v>
      </c>
      <c r="J1230" s="517" t="s">
        <v>18812</v>
      </c>
      <c r="K1230" s="518" t="s">
        <v>8896</v>
      </c>
      <c r="L1230" s="517" t="s">
        <v>1738</v>
      </c>
    </row>
    <row r="1231" spans="1:12" ht="67.5" x14ac:dyDescent="0.25">
      <c r="A1231" s="517" t="s">
        <v>2856</v>
      </c>
      <c r="B1231" s="517" t="s">
        <v>2857</v>
      </c>
      <c r="C1231" s="517" t="s">
        <v>2866</v>
      </c>
      <c r="D1231" s="517" t="s">
        <v>2867</v>
      </c>
      <c r="E1231" s="518" t="s">
        <v>1626</v>
      </c>
      <c r="F1231" s="517" t="s">
        <v>1626</v>
      </c>
      <c r="G1231" s="520">
        <v>94207</v>
      </c>
      <c r="H1231" s="519" t="s">
        <v>15303</v>
      </c>
      <c r="I1231" s="517" t="s">
        <v>18916</v>
      </c>
      <c r="J1231" s="517" t="s">
        <v>18812</v>
      </c>
      <c r="K1231" s="518" t="s">
        <v>19195</v>
      </c>
      <c r="L1231" s="517" t="s">
        <v>1738</v>
      </c>
    </row>
    <row r="1232" spans="1:12" ht="67.5" x14ac:dyDescent="0.25">
      <c r="A1232" s="517" t="s">
        <v>2856</v>
      </c>
      <c r="B1232" s="517" t="s">
        <v>2857</v>
      </c>
      <c r="C1232" s="517" t="s">
        <v>2866</v>
      </c>
      <c r="D1232" s="517" t="s">
        <v>2867</v>
      </c>
      <c r="E1232" s="518" t="s">
        <v>1626</v>
      </c>
      <c r="F1232" s="517" t="s">
        <v>1626</v>
      </c>
      <c r="G1232" s="520">
        <v>94210</v>
      </c>
      <c r="H1232" s="519" t="s">
        <v>15304</v>
      </c>
      <c r="I1232" s="517" t="s">
        <v>18916</v>
      </c>
      <c r="J1232" s="517" t="s">
        <v>18812</v>
      </c>
      <c r="K1232" s="518" t="s">
        <v>13578</v>
      </c>
      <c r="L1232" s="517" t="s">
        <v>1738</v>
      </c>
    </row>
    <row r="1233" spans="1:12" ht="40.5" x14ac:dyDescent="0.25">
      <c r="A1233" s="517" t="s">
        <v>2856</v>
      </c>
      <c r="B1233" s="517" t="s">
        <v>2857</v>
      </c>
      <c r="C1233" s="517" t="s">
        <v>2866</v>
      </c>
      <c r="D1233" s="517" t="s">
        <v>2867</v>
      </c>
      <c r="E1233" s="518" t="s">
        <v>1626</v>
      </c>
      <c r="F1233" s="517" t="s">
        <v>1626</v>
      </c>
      <c r="G1233" s="520">
        <v>94218</v>
      </c>
      <c r="H1233" s="519" t="s">
        <v>15305</v>
      </c>
      <c r="I1233" s="517" t="s">
        <v>18916</v>
      </c>
      <c r="J1233" s="517" t="s">
        <v>18812</v>
      </c>
      <c r="K1233" s="518" t="s">
        <v>19196</v>
      </c>
      <c r="L1233" s="517" t="s">
        <v>1738</v>
      </c>
    </row>
    <row r="1234" spans="1:12" ht="40.5" x14ac:dyDescent="0.25">
      <c r="A1234" s="517" t="s">
        <v>2856</v>
      </c>
      <c r="B1234" s="517" t="s">
        <v>2857</v>
      </c>
      <c r="C1234" s="517" t="s">
        <v>2868</v>
      </c>
      <c r="D1234" s="517" t="s">
        <v>2869</v>
      </c>
      <c r="E1234" s="518" t="s">
        <v>1626</v>
      </c>
      <c r="F1234" s="517" t="s">
        <v>1626</v>
      </c>
      <c r="G1234" s="520">
        <v>94213</v>
      </c>
      <c r="H1234" s="519" t="s">
        <v>15306</v>
      </c>
      <c r="I1234" s="517" t="s">
        <v>18916</v>
      </c>
      <c r="J1234" s="517" t="s">
        <v>18812</v>
      </c>
      <c r="K1234" s="518" t="s">
        <v>19197</v>
      </c>
      <c r="L1234" s="517" t="s">
        <v>1738</v>
      </c>
    </row>
    <row r="1235" spans="1:12" ht="40.5" x14ac:dyDescent="0.25">
      <c r="A1235" s="517" t="s">
        <v>2856</v>
      </c>
      <c r="B1235" s="517" t="s">
        <v>2857</v>
      </c>
      <c r="C1235" s="517" t="s">
        <v>2868</v>
      </c>
      <c r="D1235" s="517" t="s">
        <v>2869</v>
      </c>
      <c r="E1235" s="518" t="s">
        <v>1626</v>
      </c>
      <c r="F1235" s="517" t="s">
        <v>1626</v>
      </c>
      <c r="G1235" s="520">
        <v>94216</v>
      </c>
      <c r="H1235" s="519" t="s">
        <v>15307</v>
      </c>
      <c r="I1235" s="517" t="s">
        <v>18916</v>
      </c>
      <c r="J1235" s="517" t="s">
        <v>18812</v>
      </c>
      <c r="K1235" s="518" t="s">
        <v>19198</v>
      </c>
      <c r="L1235" s="517" t="s">
        <v>1738</v>
      </c>
    </row>
    <row r="1236" spans="1:12" ht="67.5" x14ac:dyDescent="0.25">
      <c r="A1236" s="517" t="s">
        <v>2856</v>
      </c>
      <c r="B1236" s="517" t="s">
        <v>2857</v>
      </c>
      <c r="C1236" s="517" t="s">
        <v>2870</v>
      </c>
      <c r="D1236" s="517" t="s">
        <v>2871</v>
      </c>
      <c r="E1236" s="518" t="s">
        <v>1626</v>
      </c>
      <c r="F1236" s="517" t="s">
        <v>1626</v>
      </c>
      <c r="G1236" s="520">
        <v>94219</v>
      </c>
      <c r="H1236" s="519" t="s">
        <v>15308</v>
      </c>
      <c r="I1236" s="517" t="s">
        <v>18811</v>
      </c>
      <c r="J1236" s="517" t="s">
        <v>18812</v>
      </c>
      <c r="K1236" s="518" t="s">
        <v>19199</v>
      </c>
      <c r="L1236" s="517" t="s">
        <v>1738</v>
      </c>
    </row>
    <row r="1237" spans="1:12" ht="67.5" x14ac:dyDescent="0.25">
      <c r="A1237" s="517" t="s">
        <v>2856</v>
      </c>
      <c r="B1237" s="517" t="s">
        <v>2857</v>
      </c>
      <c r="C1237" s="517" t="s">
        <v>2870</v>
      </c>
      <c r="D1237" s="517" t="s">
        <v>2871</v>
      </c>
      <c r="E1237" s="518" t="s">
        <v>1626</v>
      </c>
      <c r="F1237" s="517" t="s">
        <v>1626</v>
      </c>
      <c r="G1237" s="520">
        <v>94220</v>
      </c>
      <c r="H1237" s="519" t="s">
        <v>15310</v>
      </c>
      <c r="I1237" s="517" t="s">
        <v>18811</v>
      </c>
      <c r="J1237" s="517" t="s">
        <v>18812</v>
      </c>
      <c r="K1237" s="518" t="s">
        <v>19200</v>
      </c>
      <c r="L1237" s="517" t="s">
        <v>1738</v>
      </c>
    </row>
    <row r="1238" spans="1:12" ht="54" x14ac:dyDescent="0.25">
      <c r="A1238" s="517" t="s">
        <v>2856</v>
      </c>
      <c r="B1238" s="517" t="s">
        <v>2857</v>
      </c>
      <c r="C1238" s="517" t="s">
        <v>2870</v>
      </c>
      <c r="D1238" s="517" t="s">
        <v>2871</v>
      </c>
      <c r="E1238" s="518" t="s">
        <v>1626</v>
      </c>
      <c r="F1238" s="517" t="s">
        <v>1626</v>
      </c>
      <c r="G1238" s="520">
        <v>94221</v>
      </c>
      <c r="H1238" s="519" t="s">
        <v>15312</v>
      </c>
      <c r="I1238" s="517" t="s">
        <v>18811</v>
      </c>
      <c r="J1238" s="517" t="s">
        <v>18812</v>
      </c>
      <c r="K1238" s="518" t="s">
        <v>15417</v>
      </c>
      <c r="L1238" s="517" t="s">
        <v>1738</v>
      </c>
    </row>
    <row r="1239" spans="1:12" ht="54" x14ac:dyDescent="0.25">
      <c r="A1239" s="517" t="s">
        <v>2856</v>
      </c>
      <c r="B1239" s="517" t="s">
        <v>2857</v>
      </c>
      <c r="C1239" s="517" t="s">
        <v>2870</v>
      </c>
      <c r="D1239" s="517" t="s">
        <v>2871</v>
      </c>
      <c r="E1239" s="518" t="s">
        <v>1626</v>
      </c>
      <c r="F1239" s="517" t="s">
        <v>1626</v>
      </c>
      <c r="G1239" s="520">
        <v>94222</v>
      </c>
      <c r="H1239" s="519" t="s">
        <v>15313</v>
      </c>
      <c r="I1239" s="517" t="s">
        <v>18811</v>
      </c>
      <c r="J1239" s="517" t="s">
        <v>18812</v>
      </c>
      <c r="K1239" s="518" t="s">
        <v>19201</v>
      </c>
      <c r="L1239" s="517" t="s">
        <v>1738</v>
      </c>
    </row>
    <row r="1240" spans="1:12" ht="40.5" x14ac:dyDescent="0.25">
      <c r="A1240" s="517" t="s">
        <v>2856</v>
      </c>
      <c r="B1240" s="517" t="s">
        <v>2857</v>
      </c>
      <c r="C1240" s="517" t="s">
        <v>2872</v>
      </c>
      <c r="D1240" s="517" t="s">
        <v>2873</v>
      </c>
      <c r="E1240" s="518" t="s">
        <v>1626</v>
      </c>
      <c r="F1240" s="517" t="s">
        <v>1626</v>
      </c>
      <c r="G1240" s="520">
        <v>94223</v>
      </c>
      <c r="H1240" s="519" t="s">
        <v>15315</v>
      </c>
      <c r="I1240" s="517" t="s">
        <v>18811</v>
      </c>
      <c r="J1240" s="517" t="s">
        <v>18812</v>
      </c>
      <c r="K1240" s="518" t="s">
        <v>19202</v>
      </c>
      <c r="L1240" s="517" t="s">
        <v>1738</v>
      </c>
    </row>
    <row r="1241" spans="1:12" ht="40.5" x14ac:dyDescent="0.25">
      <c r="A1241" s="517" t="s">
        <v>2856</v>
      </c>
      <c r="B1241" s="517" t="s">
        <v>2857</v>
      </c>
      <c r="C1241" s="517" t="s">
        <v>2872</v>
      </c>
      <c r="D1241" s="517" t="s">
        <v>2873</v>
      </c>
      <c r="E1241" s="518" t="s">
        <v>1626</v>
      </c>
      <c r="F1241" s="517" t="s">
        <v>1626</v>
      </c>
      <c r="G1241" s="520">
        <v>94451</v>
      </c>
      <c r="H1241" s="519" t="s">
        <v>15316</v>
      </c>
      <c r="I1241" s="517" t="s">
        <v>18811</v>
      </c>
      <c r="J1241" s="517" t="s">
        <v>18812</v>
      </c>
      <c r="K1241" s="518" t="s">
        <v>15696</v>
      </c>
      <c r="L1241" s="517" t="s">
        <v>1738</v>
      </c>
    </row>
    <row r="1242" spans="1:12" ht="54" x14ac:dyDescent="0.25">
      <c r="A1242" s="517" t="s">
        <v>2856</v>
      </c>
      <c r="B1242" s="517" t="s">
        <v>2857</v>
      </c>
      <c r="C1242" s="517" t="s">
        <v>2872</v>
      </c>
      <c r="D1242" s="517" t="s">
        <v>2873</v>
      </c>
      <c r="E1242" s="518" t="s">
        <v>1626</v>
      </c>
      <c r="F1242" s="517" t="s">
        <v>1626</v>
      </c>
      <c r="G1242" s="520">
        <v>100325</v>
      </c>
      <c r="H1242" s="519" t="s">
        <v>15317</v>
      </c>
      <c r="I1242" s="517" t="s">
        <v>18811</v>
      </c>
      <c r="J1242" s="517" t="s">
        <v>18812</v>
      </c>
      <c r="K1242" s="518" t="s">
        <v>19203</v>
      </c>
      <c r="L1242" s="517" t="s">
        <v>1738</v>
      </c>
    </row>
    <row r="1243" spans="1:12" ht="40.5" x14ac:dyDescent="0.25">
      <c r="A1243" s="517" t="s">
        <v>2856</v>
      </c>
      <c r="B1243" s="517" t="s">
        <v>2857</v>
      </c>
      <c r="C1243" s="517" t="s">
        <v>2872</v>
      </c>
      <c r="D1243" s="517" t="s">
        <v>2873</v>
      </c>
      <c r="E1243" s="518" t="s">
        <v>1626</v>
      </c>
      <c r="F1243" s="517" t="s">
        <v>1626</v>
      </c>
      <c r="G1243" s="520">
        <v>100327</v>
      </c>
      <c r="H1243" s="519" t="s">
        <v>15318</v>
      </c>
      <c r="I1243" s="517" t="s">
        <v>18811</v>
      </c>
      <c r="J1243" s="517" t="s">
        <v>18812</v>
      </c>
      <c r="K1243" s="518" t="s">
        <v>19204</v>
      </c>
      <c r="L1243" s="517" t="s">
        <v>1738</v>
      </c>
    </row>
    <row r="1244" spans="1:12" ht="40.5" x14ac:dyDescent="0.25">
      <c r="A1244" s="517" t="s">
        <v>2856</v>
      </c>
      <c r="B1244" s="517" t="s">
        <v>2857</v>
      </c>
      <c r="C1244" s="517" t="s">
        <v>2872</v>
      </c>
      <c r="D1244" s="517" t="s">
        <v>2873</v>
      </c>
      <c r="E1244" s="518" t="s">
        <v>1626</v>
      </c>
      <c r="F1244" s="517" t="s">
        <v>1626</v>
      </c>
      <c r="G1244" s="520">
        <v>100328</v>
      </c>
      <c r="H1244" s="519" t="s">
        <v>15319</v>
      </c>
      <c r="I1244" s="517" t="s">
        <v>18916</v>
      </c>
      <c r="J1244" s="517" t="s">
        <v>18812</v>
      </c>
      <c r="K1244" s="518" t="s">
        <v>15211</v>
      </c>
      <c r="L1244" s="517" t="s">
        <v>1738</v>
      </c>
    </row>
    <row r="1245" spans="1:12" ht="40.5" x14ac:dyDescent="0.25">
      <c r="A1245" s="517" t="s">
        <v>2856</v>
      </c>
      <c r="B1245" s="517" t="s">
        <v>2857</v>
      </c>
      <c r="C1245" s="517" t="s">
        <v>2872</v>
      </c>
      <c r="D1245" s="517" t="s">
        <v>2873</v>
      </c>
      <c r="E1245" s="518" t="s">
        <v>1626</v>
      </c>
      <c r="F1245" s="517" t="s">
        <v>1626</v>
      </c>
      <c r="G1245" s="520">
        <v>100329</v>
      </c>
      <c r="H1245" s="519" t="s">
        <v>15320</v>
      </c>
      <c r="I1245" s="517" t="s">
        <v>18916</v>
      </c>
      <c r="J1245" s="517" t="s">
        <v>18812</v>
      </c>
      <c r="K1245" s="518" t="s">
        <v>6898</v>
      </c>
      <c r="L1245" s="517" t="s">
        <v>1738</v>
      </c>
    </row>
    <row r="1246" spans="1:12" ht="40.5" x14ac:dyDescent="0.25">
      <c r="A1246" s="517" t="s">
        <v>2856</v>
      </c>
      <c r="B1246" s="517" t="s">
        <v>2857</v>
      </c>
      <c r="C1246" s="517" t="s">
        <v>2872</v>
      </c>
      <c r="D1246" s="517" t="s">
        <v>2873</v>
      </c>
      <c r="E1246" s="518" t="s">
        <v>1626</v>
      </c>
      <c r="F1246" s="517" t="s">
        <v>1626</v>
      </c>
      <c r="G1246" s="520">
        <v>100330</v>
      </c>
      <c r="H1246" s="519" t="s">
        <v>15321</v>
      </c>
      <c r="I1246" s="517" t="s">
        <v>18916</v>
      </c>
      <c r="J1246" s="517" t="s">
        <v>18812</v>
      </c>
      <c r="K1246" s="518" t="s">
        <v>7256</v>
      </c>
      <c r="L1246" s="517" t="s">
        <v>1738</v>
      </c>
    </row>
    <row r="1247" spans="1:12" ht="40.5" x14ac:dyDescent="0.25">
      <c r="A1247" s="517" t="s">
        <v>2856</v>
      </c>
      <c r="B1247" s="517" t="s">
        <v>2857</v>
      </c>
      <c r="C1247" s="517" t="s">
        <v>2872</v>
      </c>
      <c r="D1247" s="517" t="s">
        <v>2873</v>
      </c>
      <c r="E1247" s="518" t="s">
        <v>1626</v>
      </c>
      <c r="F1247" s="517" t="s">
        <v>1626</v>
      </c>
      <c r="G1247" s="520">
        <v>100331</v>
      </c>
      <c r="H1247" s="519" t="s">
        <v>15323</v>
      </c>
      <c r="I1247" s="517" t="s">
        <v>18916</v>
      </c>
      <c r="J1247" s="517" t="s">
        <v>18812</v>
      </c>
      <c r="K1247" s="518" t="s">
        <v>7686</v>
      </c>
      <c r="L1247" s="517" t="s">
        <v>1738</v>
      </c>
    </row>
    <row r="1248" spans="1:12" ht="67.5" x14ac:dyDescent="0.25">
      <c r="A1248" s="517" t="s">
        <v>2856</v>
      </c>
      <c r="B1248" s="517" t="s">
        <v>2857</v>
      </c>
      <c r="C1248" s="517" t="s">
        <v>2874</v>
      </c>
      <c r="D1248" s="517" t="s">
        <v>2875</v>
      </c>
      <c r="E1248" s="518" t="s">
        <v>1626</v>
      </c>
      <c r="F1248" s="517" t="s">
        <v>1626</v>
      </c>
      <c r="G1248" s="520">
        <v>100434</v>
      </c>
      <c r="H1248" s="519" t="s">
        <v>15324</v>
      </c>
      <c r="I1248" s="517" t="s">
        <v>18811</v>
      </c>
      <c r="J1248" s="517" t="s">
        <v>18812</v>
      </c>
      <c r="K1248" s="518" t="s">
        <v>19205</v>
      </c>
      <c r="L1248" s="517" t="s">
        <v>1738</v>
      </c>
    </row>
    <row r="1249" spans="1:12" ht="54" x14ac:dyDescent="0.25">
      <c r="A1249" s="517" t="s">
        <v>2856</v>
      </c>
      <c r="B1249" s="517" t="s">
        <v>2857</v>
      </c>
      <c r="C1249" s="517" t="s">
        <v>2874</v>
      </c>
      <c r="D1249" s="517" t="s">
        <v>2875</v>
      </c>
      <c r="E1249" s="518" t="s">
        <v>1626</v>
      </c>
      <c r="F1249" s="517" t="s">
        <v>1626</v>
      </c>
      <c r="G1249" s="520">
        <v>100435</v>
      </c>
      <c r="H1249" s="519" t="s">
        <v>15326</v>
      </c>
      <c r="I1249" s="517" t="s">
        <v>18811</v>
      </c>
      <c r="J1249" s="517" t="s">
        <v>18812</v>
      </c>
      <c r="K1249" s="518" t="s">
        <v>12015</v>
      </c>
      <c r="L1249" s="517" t="s">
        <v>1738</v>
      </c>
    </row>
    <row r="1250" spans="1:12" ht="40.5" x14ac:dyDescent="0.25">
      <c r="A1250" s="517" t="s">
        <v>2856</v>
      </c>
      <c r="B1250" s="517" t="s">
        <v>2857</v>
      </c>
      <c r="C1250" s="517" t="s">
        <v>2876</v>
      </c>
      <c r="D1250" s="517" t="s">
        <v>2877</v>
      </c>
      <c r="E1250" s="518" t="s">
        <v>1626</v>
      </c>
      <c r="F1250" s="517" t="s">
        <v>1626</v>
      </c>
      <c r="G1250" s="520">
        <v>94227</v>
      </c>
      <c r="H1250" s="519" t="s">
        <v>15328</v>
      </c>
      <c r="I1250" s="517" t="s">
        <v>18811</v>
      </c>
      <c r="J1250" s="517" t="s">
        <v>18812</v>
      </c>
      <c r="K1250" s="518" t="s">
        <v>19206</v>
      </c>
      <c r="L1250" s="517" t="s">
        <v>1738</v>
      </c>
    </row>
    <row r="1251" spans="1:12" ht="40.5" x14ac:dyDescent="0.25">
      <c r="A1251" s="517" t="s">
        <v>2856</v>
      </c>
      <c r="B1251" s="517" t="s">
        <v>2857</v>
      </c>
      <c r="C1251" s="517" t="s">
        <v>2876</v>
      </c>
      <c r="D1251" s="517" t="s">
        <v>2877</v>
      </c>
      <c r="E1251" s="518" t="s">
        <v>1626</v>
      </c>
      <c r="F1251" s="517" t="s">
        <v>1626</v>
      </c>
      <c r="G1251" s="520">
        <v>94228</v>
      </c>
      <c r="H1251" s="519" t="s">
        <v>15329</v>
      </c>
      <c r="I1251" s="517" t="s">
        <v>18811</v>
      </c>
      <c r="J1251" s="517" t="s">
        <v>18812</v>
      </c>
      <c r="K1251" s="518" t="s">
        <v>19207</v>
      </c>
      <c r="L1251" s="517" t="s">
        <v>1738</v>
      </c>
    </row>
    <row r="1252" spans="1:12" ht="40.5" x14ac:dyDescent="0.25">
      <c r="A1252" s="517" t="s">
        <v>2856</v>
      </c>
      <c r="B1252" s="517" t="s">
        <v>2857</v>
      </c>
      <c r="C1252" s="517" t="s">
        <v>2876</v>
      </c>
      <c r="D1252" s="517" t="s">
        <v>2877</v>
      </c>
      <c r="E1252" s="518" t="s">
        <v>1626</v>
      </c>
      <c r="F1252" s="517" t="s">
        <v>1626</v>
      </c>
      <c r="G1252" s="520">
        <v>94229</v>
      </c>
      <c r="H1252" s="519" t="s">
        <v>15330</v>
      </c>
      <c r="I1252" s="517" t="s">
        <v>18811</v>
      </c>
      <c r="J1252" s="517" t="s">
        <v>18812</v>
      </c>
      <c r="K1252" s="518" t="s">
        <v>19208</v>
      </c>
      <c r="L1252" s="517" t="s">
        <v>1738</v>
      </c>
    </row>
    <row r="1253" spans="1:12" ht="40.5" x14ac:dyDescent="0.25">
      <c r="A1253" s="517" t="s">
        <v>2856</v>
      </c>
      <c r="B1253" s="517" t="s">
        <v>2857</v>
      </c>
      <c r="C1253" s="517" t="s">
        <v>2878</v>
      </c>
      <c r="D1253" s="517" t="s">
        <v>2879</v>
      </c>
      <c r="E1253" s="518" t="s">
        <v>1626</v>
      </c>
      <c r="F1253" s="517" t="s">
        <v>1626</v>
      </c>
      <c r="G1253" s="520">
        <v>94231</v>
      </c>
      <c r="H1253" s="519" t="s">
        <v>15331</v>
      </c>
      <c r="I1253" s="517" t="s">
        <v>18811</v>
      </c>
      <c r="J1253" s="517" t="s">
        <v>18812</v>
      </c>
      <c r="K1253" s="518" t="s">
        <v>7272</v>
      </c>
      <c r="L1253" s="517" t="s">
        <v>1738</v>
      </c>
    </row>
    <row r="1254" spans="1:12" ht="54" x14ac:dyDescent="0.25">
      <c r="A1254" s="517" t="s">
        <v>2856</v>
      </c>
      <c r="B1254" s="517" t="s">
        <v>2857</v>
      </c>
      <c r="C1254" s="517" t="s">
        <v>2880</v>
      </c>
      <c r="D1254" s="517" t="s">
        <v>2881</v>
      </c>
      <c r="E1254" s="518" t="s">
        <v>1626</v>
      </c>
      <c r="F1254" s="517" t="s">
        <v>1626</v>
      </c>
      <c r="G1254" s="520">
        <v>94449</v>
      </c>
      <c r="H1254" s="519" t="s">
        <v>15332</v>
      </c>
      <c r="I1254" s="517" t="s">
        <v>18916</v>
      </c>
      <c r="J1254" s="517" t="s">
        <v>18812</v>
      </c>
      <c r="K1254" s="518" t="s">
        <v>19209</v>
      </c>
      <c r="L1254" s="517" t="s">
        <v>1738</v>
      </c>
    </row>
    <row r="1255" spans="1:12" ht="54" x14ac:dyDescent="0.25">
      <c r="A1255" s="517" t="s">
        <v>2856</v>
      </c>
      <c r="B1255" s="517" t="s">
        <v>2857</v>
      </c>
      <c r="C1255" s="517" t="s">
        <v>2882</v>
      </c>
      <c r="D1255" s="517" t="s">
        <v>2883</v>
      </c>
      <c r="E1255" s="518" t="s">
        <v>1626</v>
      </c>
      <c r="F1255" s="517" t="s">
        <v>1626</v>
      </c>
      <c r="G1255" s="520">
        <v>92255</v>
      </c>
      <c r="H1255" s="519" t="s">
        <v>15333</v>
      </c>
      <c r="I1255" s="517" t="s">
        <v>6584</v>
      </c>
      <c r="J1255" s="517" t="s">
        <v>18812</v>
      </c>
      <c r="K1255" s="518" t="s">
        <v>19210</v>
      </c>
      <c r="L1255" s="517" t="s">
        <v>1738</v>
      </c>
    </row>
    <row r="1256" spans="1:12" ht="54" x14ac:dyDescent="0.25">
      <c r="A1256" s="517" t="s">
        <v>2856</v>
      </c>
      <c r="B1256" s="517" t="s">
        <v>2857</v>
      </c>
      <c r="C1256" s="517" t="s">
        <v>2882</v>
      </c>
      <c r="D1256" s="517" t="s">
        <v>2883</v>
      </c>
      <c r="E1256" s="518" t="s">
        <v>1626</v>
      </c>
      <c r="F1256" s="517" t="s">
        <v>1626</v>
      </c>
      <c r="G1256" s="520">
        <v>92256</v>
      </c>
      <c r="H1256" s="519" t="s">
        <v>15334</v>
      </c>
      <c r="I1256" s="517" t="s">
        <v>6584</v>
      </c>
      <c r="J1256" s="517" t="s">
        <v>18812</v>
      </c>
      <c r="K1256" s="518" t="s">
        <v>19211</v>
      </c>
      <c r="L1256" s="517" t="s">
        <v>1738</v>
      </c>
    </row>
    <row r="1257" spans="1:12" ht="54" x14ac:dyDescent="0.25">
      <c r="A1257" s="517" t="s">
        <v>2856</v>
      </c>
      <c r="B1257" s="517" t="s">
        <v>2857</v>
      </c>
      <c r="C1257" s="517" t="s">
        <v>2882</v>
      </c>
      <c r="D1257" s="517" t="s">
        <v>2883</v>
      </c>
      <c r="E1257" s="518" t="s">
        <v>1626</v>
      </c>
      <c r="F1257" s="517" t="s">
        <v>1626</v>
      </c>
      <c r="G1257" s="520">
        <v>92257</v>
      </c>
      <c r="H1257" s="519" t="s">
        <v>15335</v>
      </c>
      <c r="I1257" s="517" t="s">
        <v>6584</v>
      </c>
      <c r="J1257" s="517" t="s">
        <v>18812</v>
      </c>
      <c r="K1257" s="518" t="s">
        <v>19212</v>
      </c>
      <c r="L1257" s="517" t="s">
        <v>1738</v>
      </c>
    </row>
    <row r="1258" spans="1:12" ht="54" x14ac:dyDescent="0.25">
      <c r="A1258" s="517" t="s">
        <v>2856</v>
      </c>
      <c r="B1258" s="517" t="s">
        <v>2857</v>
      </c>
      <c r="C1258" s="517" t="s">
        <v>2882</v>
      </c>
      <c r="D1258" s="517" t="s">
        <v>2883</v>
      </c>
      <c r="E1258" s="518" t="s">
        <v>1626</v>
      </c>
      <c r="F1258" s="517" t="s">
        <v>1626</v>
      </c>
      <c r="G1258" s="520">
        <v>92258</v>
      </c>
      <c r="H1258" s="519" t="s">
        <v>15336</v>
      </c>
      <c r="I1258" s="517" t="s">
        <v>6584</v>
      </c>
      <c r="J1258" s="517" t="s">
        <v>18812</v>
      </c>
      <c r="K1258" s="518" t="s">
        <v>19213</v>
      </c>
      <c r="L1258" s="517" t="s">
        <v>1738</v>
      </c>
    </row>
    <row r="1259" spans="1:12" ht="67.5" x14ac:dyDescent="0.25">
      <c r="A1259" s="517" t="s">
        <v>2856</v>
      </c>
      <c r="B1259" s="517" t="s">
        <v>2857</v>
      </c>
      <c r="C1259" s="517" t="s">
        <v>2882</v>
      </c>
      <c r="D1259" s="517" t="s">
        <v>2883</v>
      </c>
      <c r="E1259" s="518" t="s">
        <v>1626</v>
      </c>
      <c r="F1259" s="517" t="s">
        <v>1626</v>
      </c>
      <c r="G1259" s="520">
        <v>92568</v>
      </c>
      <c r="H1259" s="519" t="s">
        <v>15337</v>
      </c>
      <c r="I1259" s="517" t="s">
        <v>18916</v>
      </c>
      <c r="J1259" s="517" t="s">
        <v>18812</v>
      </c>
      <c r="K1259" s="518" t="s">
        <v>19214</v>
      </c>
      <c r="L1259" s="517" t="s">
        <v>1738</v>
      </c>
    </row>
    <row r="1260" spans="1:12" ht="67.5" x14ac:dyDescent="0.25">
      <c r="A1260" s="517" t="s">
        <v>2856</v>
      </c>
      <c r="B1260" s="517" t="s">
        <v>2857</v>
      </c>
      <c r="C1260" s="517" t="s">
        <v>2882</v>
      </c>
      <c r="D1260" s="517" t="s">
        <v>2883</v>
      </c>
      <c r="E1260" s="518" t="s">
        <v>1626</v>
      </c>
      <c r="F1260" s="517" t="s">
        <v>1626</v>
      </c>
      <c r="G1260" s="520">
        <v>92569</v>
      </c>
      <c r="H1260" s="519" t="s">
        <v>15338</v>
      </c>
      <c r="I1260" s="517" t="s">
        <v>18916</v>
      </c>
      <c r="J1260" s="517" t="s">
        <v>18812</v>
      </c>
      <c r="K1260" s="518" t="s">
        <v>10529</v>
      </c>
      <c r="L1260" s="517" t="s">
        <v>1738</v>
      </c>
    </row>
    <row r="1261" spans="1:12" ht="54" x14ac:dyDescent="0.25">
      <c r="A1261" s="517" t="s">
        <v>2856</v>
      </c>
      <c r="B1261" s="517" t="s">
        <v>2857</v>
      </c>
      <c r="C1261" s="517" t="s">
        <v>2882</v>
      </c>
      <c r="D1261" s="517" t="s">
        <v>2883</v>
      </c>
      <c r="E1261" s="518" t="s">
        <v>1626</v>
      </c>
      <c r="F1261" s="517" t="s">
        <v>1626</v>
      </c>
      <c r="G1261" s="520">
        <v>92570</v>
      </c>
      <c r="H1261" s="519" t="s">
        <v>15340</v>
      </c>
      <c r="I1261" s="517" t="s">
        <v>18916</v>
      </c>
      <c r="J1261" s="517" t="s">
        <v>18812</v>
      </c>
      <c r="K1261" s="518" t="s">
        <v>8314</v>
      </c>
      <c r="L1261" s="517" t="s">
        <v>1738</v>
      </c>
    </row>
    <row r="1262" spans="1:12" ht="67.5" x14ac:dyDescent="0.25">
      <c r="A1262" s="517" t="s">
        <v>2856</v>
      </c>
      <c r="B1262" s="517" t="s">
        <v>2857</v>
      </c>
      <c r="C1262" s="517" t="s">
        <v>2882</v>
      </c>
      <c r="D1262" s="517" t="s">
        <v>2883</v>
      </c>
      <c r="E1262" s="518" t="s">
        <v>1626</v>
      </c>
      <c r="F1262" s="517" t="s">
        <v>1626</v>
      </c>
      <c r="G1262" s="520">
        <v>92571</v>
      </c>
      <c r="H1262" s="519" t="s">
        <v>15341</v>
      </c>
      <c r="I1262" s="517" t="s">
        <v>18916</v>
      </c>
      <c r="J1262" s="517" t="s">
        <v>18812</v>
      </c>
      <c r="K1262" s="518" t="s">
        <v>19215</v>
      </c>
      <c r="L1262" s="517" t="s">
        <v>1738</v>
      </c>
    </row>
    <row r="1263" spans="1:12" ht="67.5" x14ac:dyDescent="0.25">
      <c r="A1263" s="517" t="s">
        <v>2856</v>
      </c>
      <c r="B1263" s="517" t="s">
        <v>2857</v>
      </c>
      <c r="C1263" s="517" t="s">
        <v>2882</v>
      </c>
      <c r="D1263" s="517" t="s">
        <v>2883</v>
      </c>
      <c r="E1263" s="518" t="s">
        <v>1626</v>
      </c>
      <c r="F1263" s="517" t="s">
        <v>1626</v>
      </c>
      <c r="G1263" s="520">
        <v>92572</v>
      </c>
      <c r="H1263" s="519" t="s">
        <v>15342</v>
      </c>
      <c r="I1263" s="517" t="s">
        <v>18916</v>
      </c>
      <c r="J1263" s="517" t="s">
        <v>18812</v>
      </c>
      <c r="K1263" s="518" t="s">
        <v>19216</v>
      </c>
      <c r="L1263" s="517" t="s">
        <v>1738</v>
      </c>
    </row>
    <row r="1264" spans="1:12" ht="67.5" x14ac:dyDescent="0.25">
      <c r="A1264" s="517" t="s">
        <v>2856</v>
      </c>
      <c r="B1264" s="517" t="s">
        <v>2857</v>
      </c>
      <c r="C1264" s="517" t="s">
        <v>2882</v>
      </c>
      <c r="D1264" s="517" t="s">
        <v>2883</v>
      </c>
      <c r="E1264" s="518" t="s">
        <v>1626</v>
      </c>
      <c r="F1264" s="517" t="s">
        <v>1626</v>
      </c>
      <c r="G1264" s="520">
        <v>92573</v>
      </c>
      <c r="H1264" s="519" t="s">
        <v>15344</v>
      </c>
      <c r="I1264" s="517" t="s">
        <v>18916</v>
      </c>
      <c r="J1264" s="517" t="s">
        <v>18812</v>
      </c>
      <c r="K1264" s="518" t="s">
        <v>11907</v>
      </c>
      <c r="L1264" s="517" t="s">
        <v>1738</v>
      </c>
    </row>
    <row r="1265" spans="1:12" ht="54" x14ac:dyDescent="0.25">
      <c r="A1265" s="517" t="s">
        <v>2856</v>
      </c>
      <c r="B1265" s="517" t="s">
        <v>2857</v>
      </c>
      <c r="C1265" s="517" t="s">
        <v>2882</v>
      </c>
      <c r="D1265" s="517" t="s">
        <v>2883</v>
      </c>
      <c r="E1265" s="518" t="s">
        <v>1626</v>
      </c>
      <c r="F1265" s="517" t="s">
        <v>1626</v>
      </c>
      <c r="G1265" s="520">
        <v>92574</v>
      </c>
      <c r="H1265" s="519" t="s">
        <v>15345</v>
      </c>
      <c r="I1265" s="517" t="s">
        <v>18916</v>
      </c>
      <c r="J1265" s="517" t="s">
        <v>18812</v>
      </c>
      <c r="K1265" s="518" t="s">
        <v>19217</v>
      </c>
      <c r="L1265" s="517" t="s">
        <v>1738</v>
      </c>
    </row>
    <row r="1266" spans="1:12" ht="54" x14ac:dyDescent="0.25">
      <c r="A1266" s="517" t="s">
        <v>2856</v>
      </c>
      <c r="B1266" s="517" t="s">
        <v>2857</v>
      </c>
      <c r="C1266" s="517" t="s">
        <v>2882</v>
      </c>
      <c r="D1266" s="517" t="s">
        <v>2883</v>
      </c>
      <c r="E1266" s="518" t="s">
        <v>1626</v>
      </c>
      <c r="F1266" s="517" t="s">
        <v>1626</v>
      </c>
      <c r="G1266" s="520">
        <v>92575</v>
      </c>
      <c r="H1266" s="519" t="s">
        <v>15346</v>
      </c>
      <c r="I1266" s="517" t="s">
        <v>18916</v>
      </c>
      <c r="J1266" s="517" t="s">
        <v>18812</v>
      </c>
      <c r="K1266" s="518" t="s">
        <v>15776</v>
      </c>
      <c r="L1266" s="517" t="s">
        <v>1738</v>
      </c>
    </row>
    <row r="1267" spans="1:12" ht="54" x14ac:dyDescent="0.25">
      <c r="A1267" s="517" t="s">
        <v>2856</v>
      </c>
      <c r="B1267" s="517" t="s">
        <v>2857</v>
      </c>
      <c r="C1267" s="517" t="s">
        <v>2882</v>
      </c>
      <c r="D1267" s="517" t="s">
        <v>2883</v>
      </c>
      <c r="E1267" s="518" t="s">
        <v>1626</v>
      </c>
      <c r="F1267" s="517" t="s">
        <v>1626</v>
      </c>
      <c r="G1267" s="520">
        <v>92576</v>
      </c>
      <c r="H1267" s="519" t="s">
        <v>15347</v>
      </c>
      <c r="I1267" s="517" t="s">
        <v>18916</v>
      </c>
      <c r="J1267" s="517" t="s">
        <v>18812</v>
      </c>
      <c r="K1267" s="518" t="s">
        <v>6985</v>
      </c>
      <c r="L1267" s="517" t="s">
        <v>1738</v>
      </c>
    </row>
    <row r="1268" spans="1:12" ht="54" x14ac:dyDescent="0.25">
      <c r="A1268" s="517" t="s">
        <v>2856</v>
      </c>
      <c r="B1268" s="517" t="s">
        <v>2857</v>
      </c>
      <c r="C1268" s="517" t="s">
        <v>2882</v>
      </c>
      <c r="D1268" s="517" t="s">
        <v>2883</v>
      </c>
      <c r="E1268" s="518" t="s">
        <v>1626</v>
      </c>
      <c r="F1268" s="517" t="s">
        <v>1626</v>
      </c>
      <c r="G1268" s="520">
        <v>92577</v>
      </c>
      <c r="H1268" s="519" t="s">
        <v>15348</v>
      </c>
      <c r="I1268" s="517" t="s">
        <v>18916</v>
      </c>
      <c r="J1268" s="517" t="s">
        <v>18812</v>
      </c>
      <c r="K1268" s="518" t="s">
        <v>16217</v>
      </c>
      <c r="L1268" s="517" t="s">
        <v>1738</v>
      </c>
    </row>
    <row r="1269" spans="1:12" ht="54" x14ac:dyDescent="0.25">
      <c r="A1269" s="517" t="s">
        <v>2856</v>
      </c>
      <c r="B1269" s="517" t="s">
        <v>2857</v>
      </c>
      <c r="C1269" s="517" t="s">
        <v>2882</v>
      </c>
      <c r="D1269" s="517" t="s">
        <v>2883</v>
      </c>
      <c r="E1269" s="518" t="s">
        <v>1626</v>
      </c>
      <c r="F1269" s="517" t="s">
        <v>1626</v>
      </c>
      <c r="G1269" s="520">
        <v>92578</v>
      </c>
      <c r="H1269" s="519" t="s">
        <v>15349</v>
      </c>
      <c r="I1269" s="517" t="s">
        <v>18916</v>
      </c>
      <c r="J1269" s="517" t="s">
        <v>18812</v>
      </c>
      <c r="K1269" s="518" t="s">
        <v>16212</v>
      </c>
      <c r="L1269" s="517" t="s">
        <v>1738</v>
      </c>
    </row>
    <row r="1270" spans="1:12" ht="54" x14ac:dyDescent="0.25">
      <c r="A1270" s="517" t="s">
        <v>2856</v>
      </c>
      <c r="B1270" s="517" t="s">
        <v>2857</v>
      </c>
      <c r="C1270" s="517" t="s">
        <v>2882</v>
      </c>
      <c r="D1270" s="517" t="s">
        <v>2883</v>
      </c>
      <c r="E1270" s="518" t="s">
        <v>1626</v>
      </c>
      <c r="F1270" s="517" t="s">
        <v>1626</v>
      </c>
      <c r="G1270" s="520">
        <v>92579</v>
      </c>
      <c r="H1270" s="519" t="s">
        <v>15350</v>
      </c>
      <c r="I1270" s="517" t="s">
        <v>18916</v>
      </c>
      <c r="J1270" s="517" t="s">
        <v>18812</v>
      </c>
      <c r="K1270" s="518" t="s">
        <v>17522</v>
      </c>
      <c r="L1270" s="517" t="s">
        <v>1738</v>
      </c>
    </row>
    <row r="1271" spans="1:12" ht="67.5" x14ac:dyDescent="0.25">
      <c r="A1271" s="517" t="s">
        <v>2856</v>
      </c>
      <c r="B1271" s="517" t="s">
        <v>2857</v>
      </c>
      <c r="C1271" s="517" t="s">
        <v>2882</v>
      </c>
      <c r="D1271" s="517" t="s">
        <v>2883</v>
      </c>
      <c r="E1271" s="518" t="s">
        <v>1626</v>
      </c>
      <c r="F1271" s="517" t="s">
        <v>1626</v>
      </c>
      <c r="G1271" s="520">
        <v>92580</v>
      </c>
      <c r="H1271" s="519" t="s">
        <v>15351</v>
      </c>
      <c r="I1271" s="517" t="s">
        <v>18916</v>
      </c>
      <c r="J1271" s="517" t="s">
        <v>18812</v>
      </c>
      <c r="K1271" s="518" t="s">
        <v>7833</v>
      </c>
      <c r="L1271" s="517" t="s">
        <v>1738</v>
      </c>
    </row>
    <row r="1272" spans="1:12" ht="54" x14ac:dyDescent="0.25">
      <c r="A1272" s="517" t="s">
        <v>2856</v>
      </c>
      <c r="B1272" s="517" t="s">
        <v>2857</v>
      </c>
      <c r="C1272" s="517" t="s">
        <v>2882</v>
      </c>
      <c r="D1272" s="517" t="s">
        <v>2883</v>
      </c>
      <c r="E1272" s="518" t="s">
        <v>1626</v>
      </c>
      <c r="F1272" s="517" t="s">
        <v>1626</v>
      </c>
      <c r="G1272" s="520">
        <v>92581</v>
      </c>
      <c r="H1272" s="519" t="s">
        <v>15353</v>
      </c>
      <c r="I1272" s="517" t="s">
        <v>18916</v>
      </c>
      <c r="J1272" s="517" t="s">
        <v>18812</v>
      </c>
      <c r="K1272" s="518" t="s">
        <v>17991</v>
      </c>
      <c r="L1272" s="517" t="s">
        <v>1738</v>
      </c>
    </row>
    <row r="1273" spans="1:12" ht="54" x14ac:dyDescent="0.25">
      <c r="A1273" s="517" t="s">
        <v>2856</v>
      </c>
      <c r="B1273" s="517" t="s">
        <v>2857</v>
      </c>
      <c r="C1273" s="517" t="s">
        <v>2882</v>
      </c>
      <c r="D1273" s="517" t="s">
        <v>2883</v>
      </c>
      <c r="E1273" s="518" t="s">
        <v>1626</v>
      </c>
      <c r="F1273" s="517" t="s">
        <v>1626</v>
      </c>
      <c r="G1273" s="520">
        <v>92582</v>
      </c>
      <c r="H1273" s="519" t="s">
        <v>2884</v>
      </c>
      <c r="I1273" s="517" t="s">
        <v>6584</v>
      </c>
      <c r="J1273" s="517" t="s">
        <v>18812</v>
      </c>
      <c r="K1273" s="518" t="s">
        <v>19218</v>
      </c>
      <c r="L1273" s="517" t="s">
        <v>1738</v>
      </c>
    </row>
    <row r="1274" spans="1:12" ht="54" x14ac:dyDescent="0.25">
      <c r="A1274" s="517" t="s">
        <v>2856</v>
      </c>
      <c r="B1274" s="517" t="s">
        <v>2857</v>
      </c>
      <c r="C1274" s="517" t="s">
        <v>2882</v>
      </c>
      <c r="D1274" s="517" t="s">
        <v>2883</v>
      </c>
      <c r="E1274" s="518" t="s">
        <v>1626</v>
      </c>
      <c r="F1274" s="517" t="s">
        <v>1626</v>
      </c>
      <c r="G1274" s="520">
        <v>92584</v>
      </c>
      <c r="H1274" s="519" t="s">
        <v>2885</v>
      </c>
      <c r="I1274" s="517" t="s">
        <v>6584</v>
      </c>
      <c r="J1274" s="517" t="s">
        <v>18812</v>
      </c>
      <c r="K1274" s="518" t="s">
        <v>19219</v>
      </c>
      <c r="L1274" s="517" t="s">
        <v>1738</v>
      </c>
    </row>
    <row r="1275" spans="1:12" ht="54" x14ac:dyDescent="0.25">
      <c r="A1275" s="517" t="s">
        <v>2856</v>
      </c>
      <c r="B1275" s="517" t="s">
        <v>2857</v>
      </c>
      <c r="C1275" s="517" t="s">
        <v>2882</v>
      </c>
      <c r="D1275" s="517" t="s">
        <v>2883</v>
      </c>
      <c r="E1275" s="518" t="s">
        <v>1626</v>
      </c>
      <c r="F1275" s="517" t="s">
        <v>1626</v>
      </c>
      <c r="G1275" s="520">
        <v>92586</v>
      </c>
      <c r="H1275" s="519" t="s">
        <v>2886</v>
      </c>
      <c r="I1275" s="517" t="s">
        <v>6584</v>
      </c>
      <c r="J1275" s="517" t="s">
        <v>18812</v>
      </c>
      <c r="K1275" s="518" t="s">
        <v>19220</v>
      </c>
      <c r="L1275" s="517" t="s">
        <v>1738</v>
      </c>
    </row>
    <row r="1276" spans="1:12" ht="54" x14ac:dyDescent="0.25">
      <c r="A1276" s="517" t="s">
        <v>2856</v>
      </c>
      <c r="B1276" s="517" t="s">
        <v>2857</v>
      </c>
      <c r="C1276" s="517" t="s">
        <v>2882</v>
      </c>
      <c r="D1276" s="517" t="s">
        <v>2883</v>
      </c>
      <c r="E1276" s="518" t="s">
        <v>1626</v>
      </c>
      <c r="F1276" s="517" t="s">
        <v>1626</v>
      </c>
      <c r="G1276" s="520">
        <v>92588</v>
      </c>
      <c r="H1276" s="519" t="s">
        <v>2887</v>
      </c>
      <c r="I1276" s="517" t="s">
        <v>6584</v>
      </c>
      <c r="J1276" s="517" t="s">
        <v>18812</v>
      </c>
      <c r="K1276" s="518" t="s">
        <v>19221</v>
      </c>
      <c r="L1276" s="517" t="s">
        <v>1738</v>
      </c>
    </row>
    <row r="1277" spans="1:12" ht="54" x14ac:dyDescent="0.25">
      <c r="A1277" s="517" t="s">
        <v>2856</v>
      </c>
      <c r="B1277" s="517" t="s">
        <v>2857</v>
      </c>
      <c r="C1277" s="517" t="s">
        <v>2882</v>
      </c>
      <c r="D1277" s="517" t="s">
        <v>2883</v>
      </c>
      <c r="E1277" s="518" t="s">
        <v>1626</v>
      </c>
      <c r="F1277" s="517" t="s">
        <v>1626</v>
      </c>
      <c r="G1277" s="520">
        <v>92590</v>
      </c>
      <c r="H1277" s="519" t="s">
        <v>2888</v>
      </c>
      <c r="I1277" s="517" t="s">
        <v>6584</v>
      </c>
      <c r="J1277" s="517" t="s">
        <v>18812</v>
      </c>
      <c r="K1277" s="518" t="s">
        <v>19222</v>
      </c>
      <c r="L1277" s="517" t="s">
        <v>1738</v>
      </c>
    </row>
    <row r="1278" spans="1:12" ht="54" x14ac:dyDescent="0.25">
      <c r="A1278" s="517" t="s">
        <v>2856</v>
      </c>
      <c r="B1278" s="517" t="s">
        <v>2857</v>
      </c>
      <c r="C1278" s="517" t="s">
        <v>2882</v>
      </c>
      <c r="D1278" s="517" t="s">
        <v>2883</v>
      </c>
      <c r="E1278" s="518" t="s">
        <v>1626</v>
      </c>
      <c r="F1278" s="517" t="s">
        <v>1626</v>
      </c>
      <c r="G1278" s="520">
        <v>92592</v>
      </c>
      <c r="H1278" s="519" t="s">
        <v>2889</v>
      </c>
      <c r="I1278" s="517" t="s">
        <v>6584</v>
      </c>
      <c r="J1278" s="517" t="s">
        <v>18812</v>
      </c>
      <c r="K1278" s="518" t="s">
        <v>19223</v>
      </c>
      <c r="L1278" s="517" t="s">
        <v>1738</v>
      </c>
    </row>
    <row r="1279" spans="1:12" ht="67.5" x14ac:dyDescent="0.25">
      <c r="A1279" s="517" t="s">
        <v>2856</v>
      </c>
      <c r="B1279" s="517" t="s">
        <v>2857</v>
      </c>
      <c r="C1279" s="517" t="s">
        <v>2882</v>
      </c>
      <c r="D1279" s="517" t="s">
        <v>2883</v>
      </c>
      <c r="E1279" s="518" t="s">
        <v>1626</v>
      </c>
      <c r="F1279" s="517" t="s">
        <v>1626</v>
      </c>
      <c r="G1279" s="520">
        <v>92593</v>
      </c>
      <c r="H1279" s="519" t="s">
        <v>2890</v>
      </c>
      <c r="I1279" s="517" t="s">
        <v>6585</v>
      </c>
      <c r="J1279" s="517" t="s">
        <v>18812</v>
      </c>
      <c r="K1279" s="518" t="s">
        <v>7175</v>
      </c>
      <c r="L1279" s="517" t="s">
        <v>1738</v>
      </c>
    </row>
    <row r="1280" spans="1:12" ht="54" x14ac:dyDescent="0.25">
      <c r="A1280" s="517" t="s">
        <v>2856</v>
      </c>
      <c r="B1280" s="517" t="s">
        <v>2857</v>
      </c>
      <c r="C1280" s="517" t="s">
        <v>2882</v>
      </c>
      <c r="D1280" s="517" t="s">
        <v>2883</v>
      </c>
      <c r="E1280" s="518" t="s">
        <v>1626</v>
      </c>
      <c r="F1280" s="517" t="s">
        <v>1626</v>
      </c>
      <c r="G1280" s="520">
        <v>92594</v>
      </c>
      <c r="H1280" s="519" t="s">
        <v>2891</v>
      </c>
      <c r="I1280" s="517" t="s">
        <v>6584</v>
      </c>
      <c r="J1280" s="517" t="s">
        <v>18812</v>
      </c>
      <c r="K1280" s="518" t="s">
        <v>19224</v>
      </c>
      <c r="L1280" s="517" t="s">
        <v>1738</v>
      </c>
    </row>
    <row r="1281" spans="1:12" ht="54" x14ac:dyDescent="0.25">
      <c r="A1281" s="517" t="s">
        <v>2856</v>
      </c>
      <c r="B1281" s="517" t="s">
        <v>2857</v>
      </c>
      <c r="C1281" s="517" t="s">
        <v>2882</v>
      </c>
      <c r="D1281" s="517" t="s">
        <v>2883</v>
      </c>
      <c r="E1281" s="518" t="s">
        <v>1626</v>
      </c>
      <c r="F1281" s="517" t="s">
        <v>1626</v>
      </c>
      <c r="G1281" s="520">
        <v>92596</v>
      </c>
      <c r="H1281" s="519" t="s">
        <v>2892</v>
      </c>
      <c r="I1281" s="517" t="s">
        <v>6584</v>
      </c>
      <c r="J1281" s="517" t="s">
        <v>18812</v>
      </c>
      <c r="K1281" s="518" t="s">
        <v>19225</v>
      </c>
      <c r="L1281" s="517" t="s">
        <v>1738</v>
      </c>
    </row>
    <row r="1282" spans="1:12" ht="54" x14ac:dyDescent="0.25">
      <c r="A1282" s="517" t="s">
        <v>2856</v>
      </c>
      <c r="B1282" s="517" t="s">
        <v>2857</v>
      </c>
      <c r="C1282" s="517" t="s">
        <v>2882</v>
      </c>
      <c r="D1282" s="517" t="s">
        <v>2883</v>
      </c>
      <c r="E1282" s="518" t="s">
        <v>1626</v>
      </c>
      <c r="F1282" s="517" t="s">
        <v>1626</v>
      </c>
      <c r="G1282" s="520">
        <v>92598</v>
      </c>
      <c r="H1282" s="519" t="s">
        <v>2893</v>
      </c>
      <c r="I1282" s="517" t="s">
        <v>6584</v>
      </c>
      <c r="J1282" s="517" t="s">
        <v>18812</v>
      </c>
      <c r="K1282" s="518" t="s">
        <v>19226</v>
      </c>
      <c r="L1282" s="517" t="s">
        <v>1738</v>
      </c>
    </row>
    <row r="1283" spans="1:12" ht="54" x14ac:dyDescent="0.25">
      <c r="A1283" s="517" t="s">
        <v>2856</v>
      </c>
      <c r="B1283" s="517" t="s">
        <v>2857</v>
      </c>
      <c r="C1283" s="517" t="s">
        <v>2882</v>
      </c>
      <c r="D1283" s="517" t="s">
        <v>2883</v>
      </c>
      <c r="E1283" s="518" t="s">
        <v>1626</v>
      </c>
      <c r="F1283" s="517" t="s">
        <v>1626</v>
      </c>
      <c r="G1283" s="520">
        <v>92600</v>
      </c>
      <c r="H1283" s="519" t="s">
        <v>2894</v>
      </c>
      <c r="I1283" s="517" t="s">
        <v>6584</v>
      </c>
      <c r="J1283" s="517" t="s">
        <v>18812</v>
      </c>
      <c r="K1283" s="518" t="s">
        <v>19227</v>
      </c>
      <c r="L1283" s="517" t="s">
        <v>1738</v>
      </c>
    </row>
    <row r="1284" spans="1:12" ht="67.5" x14ac:dyDescent="0.25">
      <c r="A1284" s="517" t="s">
        <v>2856</v>
      </c>
      <c r="B1284" s="517" t="s">
        <v>2857</v>
      </c>
      <c r="C1284" s="517" t="s">
        <v>2882</v>
      </c>
      <c r="D1284" s="517" t="s">
        <v>2883</v>
      </c>
      <c r="E1284" s="518" t="s">
        <v>1626</v>
      </c>
      <c r="F1284" s="517" t="s">
        <v>1626</v>
      </c>
      <c r="G1284" s="520">
        <v>92602</v>
      </c>
      <c r="H1284" s="519" t="s">
        <v>2895</v>
      </c>
      <c r="I1284" s="517" t="s">
        <v>6584</v>
      </c>
      <c r="J1284" s="517" t="s">
        <v>18812</v>
      </c>
      <c r="K1284" s="518" t="s">
        <v>19218</v>
      </c>
      <c r="L1284" s="517" t="s">
        <v>1738</v>
      </c>
    </row>
    <row r="1285" spans="1:12" ht="67.5" x14ac:dyDescent="0.25">
      <c r="A1285" s="517" t="s">
        <v>2856</v>
      </c>
      <c r="B1285" s="517" t="s">
        <v>2857</v>
      </c>
      <c r="C1285" s="517" t="s">
        <v>2882</v>
      </c>
      <c r="D1285" s="517" t="s">
        <v>2883</v>
      </c>
      <c r="E1285" s="518" t="s">
        <v>1626</v>
      </c>
      <c r="F1285" s="517" t="s">
        <v>1626</v>
      </c>
      <c r="G1285" s="520">
        <v>92604</v>
      </c>
      <c r="H1285" s="519" t="s">
        <v>2896</v>
      </c>
      <c r="I1285" s="517" t="s">
        <v>6584</v>
      </c>
      <c r="J1285" s="517" t="s">
        <v>18812</v>
      </c>
      <c r="K1285" s="518" t="s">
        <v>19228</v>
      </c>
      <c r="L1285" s="517" t="s">
        <v>1738</v>
      </c>
    </row>
    <row r="1286" spans="1:12" ht="67.5" x14ac:dyDescent="0.25">
      <c r="A1286" s="517" t="s">
        <v>2856</v>
      </c>
      <c r="B1286" s="517" t="s">
        <v>2857</v>
      </c>
      <c r="C1286" s="517" t="s">
        <v>2882</v>
      </c>
      <c r="D1286" s="517" t="s">
        <v>2883</v>
      </c>
      <c r="E1286" s="518" t="s">
        <v>1626</v>
      </c>
      <c r="F1286" s="517" t="s">
        <v>1626</v>
      </c>
      <c r="G1286" s="520">
        <v>92606</v>
      </c>
      <c r="H1286" s="519" t="s">
        <v>2897</v>
      </c>
      <c r="I1286" s="517" t="s">
        <v>6584</v>
      </c>
      <c r="J1286" s="517" t="s">
        <v>18812</v>
      </c>
      <c r="K1286" s="518" t="s">
        <v>19229</v>
      </c>
      <c r="L1286" s="517" t="s">
        <v>1738</v>
      </c>
    </row>
    <row r="1287" spans="1:12" ht="67.5" x14ac:dyDescent="0.25">
      <c r="A1287" s="517" t="s">
        <v>2856</v>
      </c>
      <c r="B1287" s="517" t="s">
        <v>2857</v>
      </c>
      <c r="C1287" s="517" t="s">
        <v>2882</v>
      </c>
      <c r="D1287" s="517" t="s">
        <v>2883</v>
      </c>
      <c r="E1287" s="518" t="s">
        <v>1626</v>
      </c>
      <c r="F1287" s="517" t="s">
        <v>1626</v>
      </c>
      <c r="G1287" s="520">
        <v>92608</v>
      </c>
      <c r="H1287" s="519" t="s">
        <v>2898</v>
      </c>
      <c r="I1287" s="517" t="s">
        <v>6584</v>
      </c>
      <c r="J1287" s="517" t="s">
        <v>18812</v>
      </c>
      <c r="K1287" s="518" t="s">
        <v>19230</v>
      </c>
      <c r="L1287" s="517" t="s">
        <v>1738</v>
      </c>
    </row>
    <row r="1288" spans="1:12" ht="67.5" x14ac:dyDescent="0.25">
      <c r="A1288" s="517" t="s">
        <v>2856</v>
      </c>
      <c r="B1288" s="517" t="s">
        <v>2857</v>
      </c>
      <c r="C1288" s="517" t="s">
        <v>2882</v>
      </c>
      <c r="D1288" s="517" t="s">
        <v>2883</v>
      </c>
      <c r="E1288" s="518" t="s">
        <v>1626</v>
      </c>
      <c r="F1288" s="517" t="s">
        <v>1626</v>
      </c>
      <c r="G1288" s="520">
        <v>92610</v>
      </c>
      <c r="H1288" s="519" t="s">
        <v>2899</v>
      </c>
      <c r="I1288" s="517" t="s">
        <v>6584</v>
      </c>
      <c r="J1288" s="517" t="s">
        <v>18812</v>
      </c>
      <c r="K1288" s="518" t="s">
        <v>19231</v>
      </c>
      <c r="L1288" s="517" t="s">
        <v>1738</v>
      </c>
    </row>
    <row r="1289" spans="1:12" ht="67.5" x14ac:dyDescent="0.25">
      <c r="A1289" s="517" t="s">
        <v>2856</v>
      </c>
      <c r="B1289" s="517" t="s">
        <v>2857</v>
      </c>
      <c r="C1289" s="517" t="s">
        <v>2882</v>
      </c>
      <c r="D1289" s="517" t="s">
        <v>2883</v>
      </c>
      <c r="E1289" s="518" t="s">
        <v>1626</v>
      </c>
      <c r="F1289" s="517" t="s">
        <v>1626</v>
      </c>
      <c r="G1289" s="520">
        <v>92612</v>
      </c>
      <c r="H1289" s="519" t="s">
        <v>2900</v>
      </c>
      <c r="I1289" s="517" t="s">
        <v>6584</v>
      </c>
      <c r="J1289" s="517" t="s">
        <v>18812</v>
      </c>
      <c r="K1289" s="518" t="s">
        <v>19232</v>
      </c>
      <c r="L1289" s="517" t="s">
        <v>1738</v>
      </c>
    </row>
    <row r="1290" spans="1:12" ht="67.5" x14ac:dyDescent="0.25">
      <c r="A1290" s="517" t="s">
        <v>2856</v>
      </c>
      <c r="B1290" s="517" t="s">
        <v>2857</v>
      </c>
      <c r="C1290" s="517" t="s">
        <v>2882</v>
      </c>
      <c r="D1290" s="517" t="s">
        <v>2883</v>
      </c>
      <c r="E1290" s="518" t="s">
        <v>1626</v>
      </c>
      <c r="F1290" s="517" t="s">
        <v>1626</v>
      </c>
      <c r="G1290" s="520">
        <v>92614</v>
      </c>
      <c r="H1290" s="519" t="s">
        <v>2901</v>
      </c>
      <c r="I1290" s="517" t="s">
        <v>6584</v>
      </c>
      <c r="J1290" s="517" t="s">
        <v>18812</v>
      </c>
      <c r="K1290" s="518" t="s">
        <v>19233</v>
      </c>
      <c r="L1290" s="517" t="s">
        <v>1738</v>
      </c>
    </row>
    <row r="1291" spans="1:12" ht="67.5" x14ac:dyDescent="0.25">
      <c r="A1291" s="517" t="s">
        <v>2856</v>
      </c>
      <c r="B1291" s="517" t="s">
        <v>2857</v>
      </c>
      <c r="C1291" s="517" t="s">
        <v>2882</v>
      </c>
      <c r="D1291" s="517" t="s">
        <v>2883</v>
      </c>
      <c r="E1291" s="518" t="s">
        <v>1626</v>
      </c>
      <c r="F1291" s="517" t="s">
        <v>1626</v>
      </c>
      <c r="G1291" s="520">
        <v>92616</v>
      </c>
      <c r="H1291" s="519" t="s">
        <v>2902</v>
      </c>
      <c r="I1291" s="517" t="s">
        <v>6584</v>
      </c>
      <c r="J1291" s="517" t="s">
        <v>18812</v>
      </c>
      <c r="K1291" s="518" t="s">
        <v>19234</v>
      </c>
      <c r="L1291" s="517" t="s">
        <v>1738</v>
      </c>
    </row>
    <row r="1292" spans="1:12" ht="67.5" x14ac:dyDescent="0.25">
      <c r="A1292" s="517" t="s">
        <v>2856</v>
      </c>
      <c r="B1292" s="517" t="s">
        <v>2857</v>
      </c>
      <c r="C1292" s="517" t="s">
        <v>2882</v>
      </c>
      <c r="D1292" s="517" t="s">
        <v>2883</v>
      </c>
      <c r="E1292" s="518" t="s">
        <v>1626</v>
      </c>
      <c r="F1292" s="517" t="s">
        <v>1626</v>
      </c>
      <c r="G1292" s="520">
        <v>92618</v>
      </c>
      <c r="H1292" s="519" t="s">
        <v>2903</v>
      </c>
      <c r="I1292" s="517" t="s">
        <v>6584</v>
      </c>
      <c r="J1292" s="517" t="s">
        <v>18812</v>
      </c>
      <c r="K1292" s="518" t="s">
        <v>19235</v>
      </c>
      <c r="L1292" s="517" t="s">
        <v>1738</v>
      </c>
    </row>
    <row r="1293" spans="1:12" ht="67.5" x14ac:dyDescent="0.25">
      <c r="A1293" s="517" t="s">
        <v>2856</v>
      </c>
      <c r="B1293" s="517" t="s">
        <v>2857</v>
      </c>
      <c r="C1293" s="517" t="s">
        <v>2882</v>
      </c>
      <c r="D1293" s="517" t="s">
        <v>2883</v>
      </c>
      <c r="E1293" s="518" t="s">
        <v>1626</v>
      </c>
      <c r="F1293" s="517" t="s">
        <v>1626</v>
      </c>
      <c r="G1293" s="520">
        <v>92620</v>
      </c>
      <c r="H1293" s="519" t="s">
        <v>2904</v>
      </c>
      <c r="I1293" s="517" t="s">
        <v>6584</v>
      </c>
      <c r="J1293" s="517" t="s">
        <v>18812</v>
      </c>
      <c r="K1293" s="518" t="s">
        <v>19236</v>
      </c>
      <c r="L1293" s="517" t="s">
        <v>1738</v>
      </c>
    </row>
    <row r="1294" spans="1:12" ht="54" x14ac:dyDescent="0.25">
      <c r="A1294" s="517" t="s">
        <v>2856</v>
      </c>
      <c r="B1294" s="517" t="s">
        <v>2857</v>
      </c>
      <c r="C1294" s="517" t="s">
        <v>2882</v>
      </c>
      <c r="D1294" s="517" t="s">
        <v>2883</v>
      </c>
      <c r="E1294" s="518" t="s">
        <v>1626</v>
      </c>
      <c r="F1294" s="517" t="s">
        <v>1626</v>
      </c>
      <c r="G1294" s="520">
        <v>100357</v>
      </c>
      <c r="H1294" s="519" t="s">
        <v>15354</v>
      </c>
      <c r="I1294" s="517" t="s">
        <v>6584</v>
      </c>
      <c r="J1294" s="517" t="s">
        <v>18812</v>
      </c>
      <c r="K1294" s="518" t="s">
        <v>19237</v>
      </c>
      <c r="L1294" s="517" t="s">
        <v>1738</v>
      </c>
    </row>
    <row r="1295" spans="1:12" ht="54" x14ac:dyDescent="0.25">
      <c r="A1295" s="517" t="s">
        <v>2856</v>
      </c>
      <c r="B1295" s="517" t="s">
        <v>2857</v>
      </c>
      <c r="C1295" s="517" t="s">
        <v>2882</v>
      </c>
      <c r="D1295" s="517" t="s">
        <v>2883</v>
      </c>
      <c r="E1295" s="518" t="s">
        <v>1626</v>
      </c>
      <c r="F1295" s="517" t="s">
        <v>1626</v>
      </c>
      <c r="G1295" s="520">
        <v>100358</v>
      </c>
      <c r="H1295" s="519" t="s">
        <v>15355</v>
      </c>
      <c r="I1295" s="517" t="s">
        <v>6584</v>
      </c>
      <c r="J1295" s="517" t="s">
        <v>18812</v>
      </c>
      <c r="K1295" s="518" t="s">
        <v>19238</v>
      </c>
      <c r="L1295" s="517" t="s">
        <v>1738</v>
      </c>
    </row>
    <row r="1296" spans="1:12" ht="54" x14ac:dyDescent="0.25">
      <c r="A1296" s="517" t="s">
        <v>2856</v>
      </c>
      <c r="B1296" s="517" t="s">
        <v>2857</v>
      </c>
      <c r="C1296" s="517" t="s">
        <v>2882</v>
      </c>
      <c r="D1296" s="517" t="s">
        <v>2883</v>
      </c>
      <c r="E1296" s="518" t="s">
        <v>1626</v>
      </c>
      <c r="F1296" s="517" t="s">
        <v>1626</v>
      </c>
      <c r="G1296" s="520">
        <v>100359</v>
      </c>
      <c r="H1296" s="519" t="s">
        <v>15356</v>
      </c>
      <c r="I1296" s="517" t="s">
        <v>6584</v>
      </c>
      <c r="J1296" s="517" t="s">
        <v>18812</v>
      </c>
      <c r="K1296" s="518" t="s">
        <v>19239</v>
      </c>
      <c r="L1296" s="517" t="s">
        <v>1738</v>
      </c>
    </row>
    <row r="1297" spans="1:12" ht="54" x14ac:dyDescent="0.25">
      <c r="A1297" s="517" t="s">
        <v>2856</v>
      </c>
      <c r="B1297" s="517" t="s">
        <v>2857</v>
      </c>
      <c r="C1297" s="517" t="s">
        <v>2882</v>
      </c>
      <c r="D1297" s="517" t="s">
        <v>2883</v>
      </c>
      <c r="E1297" s="518" t="s">
        <v>1626</v>
      </c>
      <c r="F1297" s="517" t="s">
        <v>1626</v>
      </c>
      <c r="G1297" s="520">
        <v>100360</v>
      </c>
      <c r="H1297" s="519" t="s">
        <v>15357</v>
      </c>
      <c r="I1297" s="517" t="s">
        <v>6584</v>
      </c>
      <c r="J1297" s="517" t="s">
        <v>18812</v>
      </c>
      <c r="K1297" s="518" t="s">
        <v>19240</v>
      </c>
      <c r="L1297" s="517" t="s">
        <v>1738</v>
      </c>
    </row>
    <row r="1298" spans="1:12" ht="54" x14ac:dyDescent="0.25">
      <c r="A1298" s="517" t="s">
        <v>2856</v>
      </c>
      <c r="B1298" s="517" t="s">
        <v>2857</v>
      </c>
      <c r="C1298" s="517" t="s">
        <v>2882</v>
      </c>
      <c r="D1298" s="517" t="s">
        <v>2883</v>
      </c>
      <c r="E1298" s="518" t="s">
        <v>1626</v>
      </c>
      <c r="F1298" s="517" t="s">
        <v>1626</v>
      </c>
      <c r="G1298" s="520">
        <v>100361</v>
      </c>
      <c r="H1298" s="519" t="s">
        <v>15358</v>
      </c>
      <c r="I1298" s="517" t="s">
        <v>6584</v>
      </c>
      <c r="J1298" s="517" t="s">
        <v>18812</v>
      </c>
      <c r="K1298" s="518" t="s">
        <v>19241</v>
      </c>
      <c r="L1298" s="517" t="s">
        <v>1738</v>
      </c>
    </row>
    <row r="1299" spans="1:12" ht="54" x14ac:dyDescent="0.25">
      <c r="A1299" s="517" t="s">
        <v>2856</v>
      </c>
      <c r="B1299" s="517" t="s">
        <v>2857</v>
      </c>
      <c r="C1299" s="517" t="s">
        <v>2882</v>
      </c>
      <c r="D1299" s="517" t="s">
        <v>2883</v>
      </c>
      <c r="E1299" s="518" t="s">
        <v>1626</v>
      </c>
      <c r="F1299" s="517" t="s">
        <v>1626</v>
      </c>
      <c r="G1299" s="520">
        <v>100362</v>
      </c>
      <c r="H1299" s="519" t="s">
        <v>15359</v>
      </c>
      <c r="I1299" s="517" t="s">
        <v>6584</v>
      </c>
      <c r="J1299" s="517" t="s">
        <v>18812</v>
      </c>
      <c r="K1299" s="518" t="s">
        <v>19242</v>
      </c>
      <c r="L1299" s="517" t="s">
        <v>1738</v>
      </c>
    </row>
    <row r="1300" spans="1:12" ht="54" x14ac:dyDescent="0.25">
      <c r="A1300" s="517" t="s">
        <v>2856</v>
      </c>
      <c r="B1300" s="517" t="s">
        <v>2857</v>
      </c>
      <c r="C1300" s="517" t="s">
        <v>2882</v>
      </c>
      <c r="D1300" s="517" t="s">
        <v>2883</v>
      </c>
      <c r="E1300" s="518" t="s">
        <v>1626</v>
      </c>
      <c r="F1300" s="517" t="s">
        <v>1626</v>
      </c>
      <c r="G1300" s="520">
        <v>100363</v>
      </c>
      <c r="H1300" s="519" t="s">
        <v>15360</v>
      </c>
      <c r="I1300" s="517" t="s">
        <v>6584</v>
      </c>
      <c r="J1300" s="517" t="s">
        <v>18812</v>
      </c>
      <c r="K1300" s="518" t="s">
        <v>19243</v>
      </c>
      <c r="L1300" s="517" t="s">
        <v>1738</v>
      </c>
    </row>
    <row r="1301" spans="1:12" ht="54" x14ac:dyDescent="0.25">
      <c r="A1301" s="517" t="s">
        <v>2856</v>
      </c>
      <c r="B1301" s="517" t="s">
        <v>2857</v>
      </c>
      <c r="C1301" s="517" t="s">
        <v>2882</v>
      </c>
      <c r="D1301" s="517" t="s">
        <v>2883</v>
      </c>
      <c r="E1301" s="518" t="s">
        <v>1626</v>
      </c>
      <c r="F1301" s="517" t="s">
        <v>1626</v>
      </c>
      <c r="G1301" s="520">
        <v>100364</v>
      </c>
      <c r="H1301" s="519" t="s">
        <v>15361</v>
      </c>
      <c r="I1301" s="517" t="s">
        <v>6584</v>
      </c>
      <c r="J1301" s="517" t="s">
        <v>18812</v>
      </c>
      <c r="K1301" s="518" t="s">
        <v>19244</v>
      </c>
      <c r="L1301" s="517" t="s">
        <v>1738</v>
      </c>
    </row>
    <row r="1302" spans="1:12" ht="54" x14ac:dyDescent="0.25">
      <c r="A1302" s="517" t="s">
        <v>2856</v>
      </c>
      <c r="B1302" s="517" t="s">
        <v>2857</v>
      </c>
      <c r="C1302" s="517" t="s">
        <v>2882</v>
      </c>
      <c r="D1302" s="517" t="s">
        <v>2883</v>
      </c>
      <c r="E1302" s="518" t="s">
        <v>1626</v>
      </c>
      <c r="F1302" s="517" t="s">
        <v>1626</v>
      </c>
      <c r="G1302" s="520">
        <v>100365</v>
      </c>
      <c r="H1302" s="519" t="s">
        <v>15362</v>
      </c>
      <c r="I1302" s="517" t="s">
        <v>6584</v>
      </c>
      <c r="J1302" s="517" t="s">
        <v>18812</v>
      </c>
      <c r="K1302" s="518" t="s">
        <v>19245</v>
      </c>
      <c r="L1302" s="517" t="s">
        <v>1738</v>
      </c>
    </row>
    <row r="1303" spans="1:12" ht="54" x14ac:dyDescent="0.25">
      <c r="A1303" s="517" t="s">
        <v>2856</v>
      </c>
      <c r="B1303" s="517" t="s">
        <v>2857</v>
      </c>
      <c r="C1303" s="517" t="s">
        <v>2882</v>
      </c>
      <c r="D1303" s="517" t="s">
        <v>2883</v>
      </c>
      <c r="E1303" s="518" t="s">
        <v>1626</v>
      </c>
      <c r="F1303" s="517" t="s">
        <v>1626</v>
      </c>
      <c r="G1303" s="520">
        <v>100366</v>
      </c>
      <c r="H1303" s="519" t="s">
        <v>15363</v>
      </c>
      <c r="I1303" s="517" t="s">
        <v>6584</v>
      </c>
      <c r="J1303" s="517" t="s">
        <v>18812</v>
      </c>
      <c r="K1303" s="518" t="s">
        <v>19246</v>
      </c>
      <c r="L1303" s="517" t="s">
        <v>1738</v>
      </c>
    </row>
    <row r="1304" spans="1:12" ht="67.5" x14ac:dyDescent="0.25">
      <c r="A1304" s="517" t="s">
        <v>2856</v>
      </c>
      <c r="B1304" s="517" t="s">
        <v>2857</v>
      </c>
      <c r="C1304" s="517" t="s">
        <v>2882</v>
      </c>
      <c r="D1304" s="517" t="s">
        <v>2883</v>
      </c>
      <c r="E1304" s="518" t="s">
        <v>1626</v>
      </c>
      <c r="F1304" s="517" t="s">
        <v>1626</v>
      </c>
      <c r="G1304" s="520">
        <v>100367</v>
      </c>
      <c r="H1304" s="519" t="s">
        <v>15364</v>
      </c>
      <c r="I1304" s="517" t="s">
        <v>6584</v>
      </c>
      <c r="J1304" s="517" t="s">
        <v>18812</v>
      </c>
      <c r="K1304" s="518" t="s">
        <v>19247</v>
      </c>
      <c r="L1304" s="517" t="s">
        <v>1738</v>
      </c>
    </row>
    <row r="1305" spans="1:12" ht="67.5" x14ac:dyDescent="0.25">
      <c r="A1305" s="517" t="s">
        <v>2856</v>
      </c>
      <c r="B1305" s="517" t="s">
        <v>2857</v>
      </c>
      <c r="C1305" s="517" t="s">
        <v>2882</v>
      </c>
      <c r="D1305" s="517" t="s">
        <v>2883</v>
      </c>
      <c r="E1305" s="518" t="s">
        <v>1626</v>
      </c>
      <c r="F1305" s="517" t="s">
        <v>1626</v>
      </c>
      <c r="G1305" s="520">
        <v>100368</v>
      </c>
      <c r="H1305" s="519" t="s">
        <v>15365</v>
      </c>
      <c r="I1305" s="517" t="s">
        <v>6584</v>
      </c>
      <c r="J1305" s="517" t="s">
        <v>18812</v>
      </c>
      <c r="K1305" s="518" t="s">
        <v>19248</v>
      </c>
      <c r="L1305" s="517" t="s">
        <v>1738</v>
      </c>
    </row>
    <row r="1306" spans="1:12" ht="67.5" x14ac:dyDescent="0.25">
      <c r="A1306" s="517" t="s">
        <v>2856</v>
      </c>
      <c r="B1306" s="517" t="s">
        <v>2857</v>
      </c>
      <c r="C1306" s="517" t="s">
        <v>2882</v>
      </c>
      <c r="D1306" s="517" t="s">
        <v>2883</v>
      </c>
      <c r="E1306" s="518" t="s">
        <v>1626</v>
      </c>
      <c r="F1306" s="517" t="s">
        <v>1626</v>
      </c>
      <c r="G1306" s="520">
        <v>100369</v>
      </c>
      <c r="H1306" s="519" t="s">
        <v>15366</v>
      </c>
      <c r="I1306" s="517" t="s">
        <v>6584</v>
      </c>
      <c r="J1306" s="517" t="s">
        <v>18812</v>
      </c>
      <c r="K1306" s="518" t="s">
        <v>19249</v>
      </c>
      <c r="L1306" s="517" t="s">
        <v>1738</v>
      </c>
    </row>
    <row r="1307" spans="1:12" ht="67.5" x14ac:dyDescent="0.25">
      <c r="A1307" s="517" t="s">
        <v>2856</v>
      </c>
      <c r="B1307" s="517" t="s">
        <v>2857</v>
      </c>
      <c r="C1307" s="517" t="s">
        <v>2882</v>
      </c>
      <c r="D1307" s="517" t="s">
        <v>2883</v>
      </c>
      <c r="E1307" s="518" t="s">
        <v>1626</v>
      </c>
      <c r="F1307" s="517" t="s">
        <v>1626</v>
      </c>
      <c r="G1307" s="520">
        <v>100370</v>
      </c>
      <c r="H1307" s="519" t="s">
        <v>15367</v>
      </c>
      <c r="I1307" s="517" t="s">
        <v>6584</v>
      </c>
      <c r="J1307" s="517" t="s">
        <v>18812</v>
      </c>
      <c r="K1307" s="518" t="s">
        <v>19250</v>
      </c>
      <c r="L1307" s="517" t="s">
        <v>1738</v>
      </c>
    </row>
    <row r="1308" spans="1:12" ht="67.5" x14ac:dyDescent="0.25">
      <c r="A1308" s="517" t="s">
        <v>2856</v>
      </c>
      <c r="B1308" s="517" t="s">
        <v>2857</v>
      </c>
      <c r="C1308" s="517" t="s">
        <v>2882</v>
      </c>
      <c r="D1308" s="517" t="s">
        <v>2883</v>
      </c>
      <c r="E1308" s="518" t="s">
        <v>1626</v>
      </c>
      <c r="F1308" s="517" t="s">
        <v>1626</v>
      </c>
      <c r="G1308" s="520">
        <v>100371</v>
      </c>
      <c r="H1308" s="519" t="s">
        <v>15368</v>
      </c>
      <c r="I1308" s="517" t="s">
        <v>6584</v>
      </c>
      <c r="J1308" s="517" t="s">
        <v>18812</v>
      </c>
      <c r="K1308" s="518" t="s">
        <v>19251</v>
      </c>
      <c r="L1308" s="517" t="s">
        <v>1738</v>
      </c>
    </row>
    <row r="1309" spans="1:12" ht="67.5" x14ac:dyDescent="0.25">
      <c r="A1309" s="517" t="s">
        <v>2856</v>
      </c>
      <c r="B1309" s="517" t="s">
        <v>2857</v>
      </c>
      <c r="C1309" s="517" t="s">
        <v>2882</v>
      </c>
      <c r="D1309" s="517" t="s">
        <v>2883</v>
      </c>
      <c r="E1309" s="518" t="s">
        <v>1626</v>
      </c>
      <c r="F1309" s="517" t="s">
        <v>1626</v>
      </c>
      <c r="G1309" s="520">
        <v>100372</v>
      </c>
      <c r="H1309" s="519" t="s">
        <v>15369</v>
      </c>
      <c r="I1309" s="517" t="s">
        <v>6584</v>
      </c>
      <c r="J1309" s="517" t="s">
        <v>18812</v>
      </c>
      <c r="K1309" s="518" t="s">
        <v>19252</v>
      </c>
      <c r="L1309" s="517" t="s">
        <v>1738</v>
      </c>
    </row>
    <row r="1310" spans="1:12" ht="67.5" x14ac:dyDescent="0.25">
      <c r="A1310" s="517" t="s">
        <v>2856</v>
      </c>
      <c r="B1310" s="517" t="s">
        <v>2857</v>
      </c>
      <c r="C1310" s="517" t="s">
        <v>2882</v>
      </c>
      <c r="D1310" s="517" t="s">
        <v>2883</v>
      </c>
      <c r="E1310" s="518" t="s">
        <v>1626</v>
      </c>
      <c r="F1310" s="517" t="s">
        <v>1626</v>
      </c>
      <c r="G1310" s="520">
        <v>100373</v>
      </c>
      <c r="H1310" s="519" t="s">
        <v>15370</v>
      </c>
      <c r="I1310" s="517" t="s">
        <v>6584</v>
      </c>
      <c r="J1310" s="517" t="s">
        <v>18812</v>
      </c>
      <c r="K1310" s="518" t="s">
        <v>19253</v>
      </c>
      <c r="L1310" s="517" t="s">
        <v>1738</v>
      </c>
    </row>
    <row r="1311" spans="1:12" ht="67.5" x14ac:dyDescent="0.25">
      <c r="A1311" s="517" t="s">
        <v>2856</v>
      </c>
      <c r="B1311" s="517" t="s">
        <v>2857</v>
      </c>
      <c r="C1311" s="517" t="s">
        <v>2882</v>
      </c>
      <c r="D1311" s="517" t="s">
        <v>2883</v>
      </c>
      <c r="E1311" s="518" t="s">
        <v>1626</v>
      </c>
      <c r="F1311" s="517" t="s">
        <v>1626</v>
      </c>
      <c r="G1311" s="520">
        <v>100374</v>
      </c>
      <c r="H1311" s="519" t="s">
        <v>15371</v>
      </c>
      <c r="I1311" s="517" t="s">
        <v>6584</v>
      </c>
      <c r="J1311" s="517" t="s">
        <v>18812</v>
      </c>
      <c r="K1311" s="518" t="s">
        <v>19254</v>
      </c>
      <c r="L1311" s="517" t="s">
        <v>1738</v>
      </c>
    </row>
    <row r="1312" spans="1:12" ht="67.5" x14ac:dyDescent="0.25">
      <c r="A1312" s="517" t="s">
        <v>2856</v>
      </c>
      <c r="B1312" s="517" t="s">
        <v>2857</v>
      </c>
      <c r="C1312" s="517" t="s">
        <v>2882</v>
      </c>
      <c r="D1312" s="517" t="s">
        <v>2883</v>
      </c>
      <c r="E1312" s="518" t="s">
        <v>1626</v>
      </c>
      <c r="F1312" s="517" t="s">
        <v>1626</v>
      </c>
      <c r="G1312" s="520">
        <v>100375</v>
      </c>
      <c r="H1312" s="519" t="s">
        <v>15372</v>
      </c>
      <c r="I1312" s="517" t="s">
        <v>6584</v>
      </c>
      <c r="J1312" s="517" t="s">
        <v>18812</v>
      </c>
      <c r="K1312" s="518" t="s">
        <v>19255</v>
      </c>
      <c r="L1312" s="517" t="s">
        <v>1738</v>
      </c>
    </row>
    <row r="1313" spans="1:12" ht="67.5" x14ac:dyDescent="0.25">
      <c r="A1313" s="517" t="s">
        <v>2856</v>
      </c>
      <c r="B1313" s="517" t="s">
        <v>2857</v>
      </c>
      <c r="C1313" s="517" t="s">
        <v>2882</v>
      </c>
      <c r="D1313" s="517" t="s">
        <v>2883</v>
      </c>
      <c r="E1313" s="518" t="s">
        <v>1626</v>
      </c>
      <c r="F1313" s="517" t="s">
        <v>1626</v>
      </c>
      <c r="G1313" s="520">
        <v>100376</v>
      </c>
      <c r="H1313" s="519" t="s">
        <v>15373</v>
      </c>
      <c r="I1313" s="517" t="s">
        <v>6584</v>
      </c>
      <c r="J1313" s="517" t="s">
        <v>18812</v>
      </c>
      <c r="K1313" s="518" t="s">
        <v>19256</v>
      </c>
      <c r="L1313" s="517" t="s">
        <v>1738</v>
      </c>
    </row>
    <row r="1314" spans="1:12" ht="54" x14ac:dyDescent="0.25">
      <c r="A1314" s="517" t="s">
        <v>2856</v>
      </c>
      <c r="B1314" s="517" t="s">
        <v>2857</v>
      </c>
      <c r="C1314" s="517" t="s">
        <v>2882</v>
      </c>
      <c r="D1314" s="517" t="s">
        <v>2883</v>
      </c>
      <c r="E1314" s="518" t="s">
        <v>1626</v>
      </c>
      <c r="F1314" s="517" t="s">
        <v>1626</v>
      </c>
      <c r="G1314" s="520">
        <v>100377</v>
      </c>
      <c r="H1314" s="519" t="s">
        <v>15374</v>
      </c>
      <c r="I1314" s="517" t="s">
        <v>6585</v>
      </c>
      <c r="J1314" s="517" t="s">
        <v>18812</v>
      </c>
      <c r="K1314" s="518" t="s">
        <v>7624</v>
      </c>
      <c r="L1314" s="517" t="s">
        <v>1738</v>
      </c>
    </row>
    <row r="1315" spans="1:12" ht="54" x14ac:dyDescent="0.25">
      <c r="A1315" s="517" t="s">
        <v>2856</v>
      </c>
      <c r="B1315" s="517" t="s">
        <v>2857</v>
      </c>
      <c r="C1315" s="517" t="s">
        <v>2882</v>
      </c>
      <c r="D1315" s="517" t="s">
        <v>2883</v>
      </c>
      <c r="E1315" s="518" t="s">
        <v>1626</v>
      </c>
      <c r="F1315" s="517" t="s">
        <v>1626</v>
      </c>
      <c r="G1315" s="520">
        <v>100378</v>
      </c>
      <c r="H1315" s="519" t="s">
        <v>15376</v>
      </c>
      <c r="I1315" s="517" t="s">
        <v>6585</v>
      </c>
      <c r="J1315" s="517" t="s">
        <v>18812</v>
      </c>
      <c r="K1315" s="518" t="s">
        <v>12888</v>
      </c>
      <c r="L1315" s="517" t="s">
        <v>1738</v>
      </c>
    </row>
    <row r="1316" spans="1:12" ht="81" x14ac:dyDescent="0.25">
      <c r="A1316" s="517" t="s">
        <v>2856</v>
      </c>
      <c r="B1316" s="517" t="s">
        <v>2857</v>
      </c>
      <c r="C1316" s="517" t="s">
        <v>2882</v>
      </c>
      <c r="D1316" s="517" t="s">
        <v>2883</v>
      </c>
      <c r="E1316" s="518" t="s">
        <v>1626</v>
      </c>
      <c r="F1316" s="517" t="s">
        <v>1626</v>
      </c>
      <c r="G1316" s="520">
        <v>100382</v>
      </c>
      <c r="H1316" s="519" t="s">
        <v>15377</v>
      </c>
      <c r="I1316" s="517" t="s">
        <v>18916</v>
      </c>
      <c r="J1316" s="517" t="s">
        <v>18812</v>
      </c>
      <c r="K1316" s="518" t="s">
        <v>7311</v>
      </c>
      <c r="L1316" s="517" t="s">
        <v>1738</v>
      </c>
    </row>
    <row r="1317" spans="1:12" ht="40.5" x14ac:dyDescent="0.25">
      <c r="A1317" s="517" t="s">
        <v>2856</v>
      </c>
      <c r="B1317" s="517" t="s">
        <v>2857</v>
      </c>
      <c r="C1317" s="517" t="s">
        <v>2905</v>
      </c>
      <c r="D1317" s="517" t="s">
        <v>2906</v>
      </c>
      <c r="E1317" s="518" t="s">
        <v>1626</v>
      </c>
      <c r="F1317" s="517" t="s">
        <v>1626</v>
      </c>
      <c r="G1317" s="520">
        <v>94444</v>
      </c>
      <c r="H1317" s="519" t="s">
        <v>15378</v>
      </c>
      <c r="I1317" s="517" t="s">
        <v>18916</v>
      </c>
      <c r="J1317" s="517" t="s">
        <v>18812</v>
      </c>
      <c r="K1317" s="518" t="s">
        <v>19257</v>
      </c>
      <c r="L1317" s="517" t="s">
        <v>1738</v>
      </c>
    </row>
    <row r="1318" spans="1:12" ht="27" x14ac:dyDescent="0.25">
      <c r="A1318" s="517" t="s">
        <v>2907</v>
      </c>
      <c r="B1318" s="517" t="s">
        <v>2908</v>
      </c>
      <c r="C1318" s="517" t="s">
        <v>2909</v>
      </c>
      <c r="D1318" s="517" t="s">
        <v>2910</v>
      </c>
      <c r="E1318" s="518">
        <v>73816</v>
      </c>
      <c r="F1318" s="517" t="s">
        <v>2911</v>
      </c>
      <c r="G1318" s="521" t="s">
        <v>2912</v>
      </c>
      <c r="H1318" s="519" t="s">
        <v>1133</v>
      </c>
      <c r="I1318" s="517" t="s">
        <v>18811</v>
      </c>
      <c r="J1318" s="517" t="s">
        <v>18812</v>
      </c>
      <c r="K1318" s="518" t="s">
        <v>19258</v>
      </c>
      <c r="L1318" s="517" t="s">
        <v>1738</v>
      </c>
    </row>
    <row r="1319" spans="1:12" ht="27" x14ac:dyDescent="0.25">
      <c r="A1319" s="517" t="s">
        <v>2907</v>
      </c>
      <c r="B1319" s="517" t="s">
        <v>2908</v>
      </c>
      <c r="C1319" s="517" t="s">
        <v>2909</v>
      </c>
      <c r="D1319" s="517" t="s">
        <v>2910</v>
      </c>
      <c r="E1319" s="518">
        <v>73881</v>
      </c>
      <c r="F1319" s="517" t="s">
        <v>2913</v>
      </c>
      <c r="G1319" s="521" t="s">
        <v>2914</v>
      </c>
      <c r="H1319" s="519" t="s">
        <v>2915</v>
      </c>
      <c r="I1319" s="517" t="s">
        <v>18916</v>
      </c>
      <c r="J1319" s="517" t="s">
        <v>18812</v>
      </c>
      <c r="K1319" s="518" t="s">
        <v>7976</v>
      </c>
      <c r="L1319" s="517" t="s">
        <v>1738</v>
      </c>
    </row>
    <row r="1320" spans="1:12" ht="27" x14ac:dyDescent="0.25">
      <c r="A1320" s="517" t="s">
        <v>2907</v>
      </c>
      <c r="B1320" s="517" t="s">
        <v>2908</v>
      </c>
      <c r="C1320" s="517" t="s">
        <v>2909</v>
      </c>
      <c r="D1320" s="517" t="s">
        <v>2910</v>
      </c>
      <c r="E1320" s="518">
        <v>73881</v>
      </c>
      <c r="F1320" s="517" t="s">
        <v>2913</v>
      </c>
      <c r="G1320" s="521" t="s">
        <v>2916</v>
      </c>
      <c r="H1320" s="519" t="s">
        <v>2917</v>
      </c>
      <c r="I1320" s="517" t="s">
        <v>18916</v>
      </c>
      <c r="J1320" s="517" t="s">
        <v>18812</v>
      </c>
      <c r="K1320" s="518" t="s">
        <v>8308</v>
      </c>
      <c r="L1320" s="517" t="s">
        <v>1738</v>
      </c>
    </row>
    <row r="1321" spans="1:12" ht="27" x14ac:dyDescent="0.25">
      <c r="A1321" s="517" t="s">
        <v>2907</v>
      </c>
      <c r="B1321" s="517" t="s">
        <v>2908</v>
      </c>
      <c r="C1321" s="517" t="s">
        <v>2909</v>
      </c>
      <c r="D1321" s="517" t="s">
        <v>2910</v>
      </c>
      <c r="E1321" s="518">
        <v>73883</v>
      </c>
      <c r="F1321" s="517" t="s">
        <v>2918</v>
      </c>
      <c r="G1321" s="521" t="s">
        <v>2919</v>
      </c>
      <c r="H1321" s="519" t="s">
        <v>2920</v>
      </c>
      <c r="I1321" s="517" t="s">
        <v>19259</v>
      </c>
      <c r="J1321" s="517" t="s">
        <v>18947</v>
      </c>
      <c r="K1321" s="518" t="s">
        <v>19260</v>
      </c>
      <c r="L1321" s="517" t="s">
        <v>1738</v>
      </c>
    </row>
    <row r="1322" spans="1:12" ht="27" x14ac:dyDescent="0.25">
      <c r="A1322" s="517" t="s">
        <v>2907</v>
      </c>
      <c r="B1322" s="517" t="s">
        <v>2908</v>
      </c>
      <c r="C1322" s="517" t="s">
        <v>2909</v>
      </c>
      <c r="D1322" s="517" t="s">
        <v>2910</v>
      </c>
      <c r="E1322" s="518">
        <v>73883</v>
      </c>
      <c r="F1322" s="517" t="s">
        <v>2918</v>
      </c>
      <c r="G1322" s="521" t="s">
        <v>2921</v>
      </c>
      <c r="H1322" s="519" t="s">
        <v>2922</v>
      </c>
      <c r="I1322" s="517" t="s">
        <v>19259</v>
      </c>
      <c r="J1322" s="517" t="s">
        <v>18947</v>
      </c>
      <c r="K1322" s="518" t="s">
        <v>19261</v>
      </c>
      <c r="L1322" s="517" t="s">
        <v>1738</v>
      </c>
    </row>
    <row r="1323" spans="1:12" ht="13.5" x14ac:dyDescent="0.25">
      <c r="A1323" s="517" t="s">
        <v>2907</v>
      </c>
      <c r="B1323" s="517" t="s">
        <v>2908</v>
      </c>
      <c r="C1323" s="517" t="s">
        <v>2909</v>
      </c>
      <c r="D1323" s="517" t="s">
        <v>2910</v>
      </c>
      <c r="E1323" s="518">
        <v>73883</v>
      </c>
      <c r="F1323" s="517" t="s">
        <v>2918</v>
      </c>
      <c r="G1323" s="521" t="s">
        <v>2923</v>
      </c>
      <c r="H1323" s="519" t="s">
        <v>2924</v>
      </c>
      <c r="I1323" s="517" t="s">
        <v>19259</v>
      </c>
      <c r="J1323" s="517" t="s">
        <v>18812</v>
      </c>
      <c r="K1323" s="518" t="s">
        <v>19262</v>
      </c>
      <c r="L1323" s="517" t="s">
        <v>1738</v>
      </c>
    </row>
    <row r="1324" spans="1:12" ht="40.5" x14ac:dyDescent="0.25">
      <c r="A1324" s="517" t="s">
        <v>2907</v>
      </c>
      <c r="B1324" s="517" t="s">
        <v>2908</v>
      </c>
      <c r="C1324" s="517" t="s">
        <v>2909</v>
      </c>
      <c r="D1324" s="517" t="s">
        <v>2910</v>
      </c>
      <c r="E1324" s="518">
        <v>73969</v>
      </c>
      <c r="F1324" s="517" t="s">
        <v>2925</v>
      </c>
      <c r="G1324" s="521" t="s">
        <v>2926</v>
      </c>
      <c r="H1324" s="519" t="s">
        <v>2927</v>
      </c>
      <c r="I1324" s="517" t="s">
        <v>18811</v>
      </c>
      <c r="J1324" s="517" t="s">
        <v>18812</v>
      </c>
      <c r="K1324" s="518" t="s">
        <v>8401</v>
      </c>
      <c r="L1324" s="517" t="s">
        <v>1738</v>
      </c>
    </row>
    <row r="1325" spans="1:12" ht="40.5" x14ac:dyDescent="0.25">
      <c r="A1325" s="517" t="s">
        <v>2907</v>
      </c>
      <c r="B1325" s="517" t="s">
        <v>2908</v>
      </c>
      <c r="C1325" s="517" t="s">
        <v>2909</v>
      </c>
      <c r="D1325" s="517" t="s">
        <v>2910</v>
      </c>
      <c r="E1325" s="518">
        <v>74017</v>
      </c>
      <c r="F1325" s="517" t="s">
        <v>2928</v>
      </c>
      <c r="G1325" s="521" t="s">
        <v>2929</v>
      </c>
      <c r="H1325" s="519" t="s">
        <v>2930</v>
      </c>
      <c r="I1325" s="517" t="s">
        <v>18811</v>
      </c>
      <c r="J1325" s="517" t="s">
        <v>18812</v>
      </c>
      <c r="K1325" s="518" t="s">
        <v>15803</v>
      </c>
      <c r="L1325" s="517" t="s">
        <v>1738</v>
      </c>
    </row>
    <row r="1326" spans="1:12" ht="40.5" x14ac:dyDescent="0.25">
      <c r="A1326" s="517" t="s">
        <v>2907</v>
      </c>
      <c r="B1326" s="517" t="s">
        <v>2908</v>
      </c>
      <c r="C1326" s="517" t="s">
        <v>2909</v>
      </c>
      <c r="D1326" s="517" t="s">
        <v>2910</v>
      </c>
      <c r="E1326" s="518">
        <v>74017</v>
      </c>
      <c r="F1326" s="517" t="s">
        <v>2928</v>
      </c>
      <c r="G1326" s="521" t="s">
        <v>2931</v>
      </c>
      <c r="H1326" s="519" t="s">
        <v>2932</v>
      </c>
      <c r="I1326" s="517" t="s">
        <v>18811</v>
      </c>
      <c r="J1326" s="517" t="s">
        <v>18812</v>
      </c>
      <c r="K1326" s="518" t="s">
        <v>19263</v>
      </c>
      <c r="L1326" s="517" t="s">
        <v>1738</v>
      </c>
    </row>
    <row r="1327" spans="1:12" ht="40.5" x14ac:dyDescent="0.25">
      <c r="A1327" s="517" t="s">
        <v>2907</v>
      </c>
      <c r="B1327" s="517" t="s">
        <v>2908</v>
      </c>
      <c r="C1327" s="517" t="s">
        <v>2909</v>
      </c>
      <c r="D1327" s="517" t="s">
        <v>2910</v>
      </c>
      <c r="E1327" s="518">
        <v>75029</v>
      </c>
      <c r="F1327" s="517" t="s">
        <v>2933</v>
      </c>
      <c r="G1327" s="521" t="s">
        <v>2934</v>
      </c>
      <c r="H1327" s="519" t="s">
        <v>2935</v>
      </c>
      <c r="I1327" s="517" t="s">
        <v>18811</v>
      </c>
      <c r="J1327" s="517" t="s">
        <v>18812</v>
      </c>
      <c r="K1327" s="518" t="s">
        <v>8867</v>
      </c>
      <c r="L1327" s="517" t="s">
        <v>1738</v>
      </c>
    </row>
    <row r="1328" spans="1:12" ht="27" x14ac:dyDescent="0.25">
      <c r="A1328" s="517" t="s">
        <v>2907</v>
      </c>
      <c r="B1328" s="517" t="s">
        <v>2908</v>
      </c>
      <c r="C1328" s="517" t="s">
        <v>2909</v>
      </c>
      <c r="D1328" s="517" t="s">
        <v>2910</v>
      </c>
      <c r="E1328" s="518" t="s">
        <v>1626</v>
      </c>
      <c r="F1328" s="517" t="s">
        <v>1626</v>
      </c>
      <c r="G1328" s="520">
        <v>83651</v>
      </c>
      <c r="H1328" s="519" t="s">
        <v>2936</v>
      </c>
      <c r="I1328" s="517" t="s">
        <v>18811</v>
      </c>
      <c r="J1328" s="517" t="s">
        <v>18812</v>
      </c>
      <c r="K1328" s="518" t="s">
        <v>19264</v>
      </c>
      <c r="L1328" s="517" t="s">
        <v>1738</v>
      </c>
    </row>
    <row r="1329" spans="1:12" ht="54" x14ac:dyDescent="0.25">
      <c r="A1329" s="517" t="s">
        <v>2907</v>
      </c>
      <c r="B1329" s="517" t="s">
        <v>2908</v>
      </c>
      <c r="C1329" s="517" t="s">
        <v>2909</v>
      </c>
      <c r="D1329" s="517" t="s">
        <v>2910</v>
      </c>
      <c r="E1329" s="518" t="s">
        <v>1626</v>
      </c>
      <c r="F1329" s="517" t="s">
        <v>1626</v>
      </c>
      <c r="G1329" s="520">
        <v>83658</v>
      </c>
      <c r="H1329" s="519" t="s">
        <v>2937</v>
      </c>
      <c r="I1329" s="517" t="s">
        <v>18811</v>
      </c>
      <c r="J1329" s="517" t="s">
        <v>18812</v>
      </c>
      <c r="K1329" s="518" t="s">
        <v>19265</v>
      </c>
      <c r="L1329" s="517" t="s">
        <v>1738</v>
      </c>
    </row>
    <row r="1330" spans="1:12" ht="27" x14ac:dyDescent="0.25">
      <c r="A1330" s="517" t="s">
        <v>2907</v>
      </c>
      <c r="B1330" s="517" t="s">
        <v>2908</v>
      </c>
      <c r="C1330" s="517" t="s">
        <v>2909</v>
      </c>
      <c r="D1330" s="517" t="s">
        <v>2910</v>
      </c>
      <c r="E1330" s="518" t="s">
        <v>1626</v>
      </c>
      <c r="F1330" s="517" t="s">
        <v>1626</v>
      </c>
      <c r="G1330" s="520">
        <v>83661</v>
      </c>
      <c r="H1330" s="519" t="s">
        <v>2938</v>
      </c>
      <c r="I1330" s="517" t="s">
        <v>18811</v>
      </c>
      <c r="J1330" s="517" t="s">
        <v>18812</v>
      </c>
      <c r="K1330" s="518" t="s">
        <v>19266</v>
      </c>
      <c r="L1330" s="517" t="s">
        <v>1738</v>
      </c>
    </row>
    <row r="1331" spans="1:12" ht="13.5" x14ac:dyDescent="0.25">
      <c r="A1331" s="517" t="s">
        <v>2907</v>
      </c>
      <c r="B1331" s="517" t="s">
        <v>2908</v>
      </c>
      <c r="C1331" s="517" t="s">
        <v>2909</v>
      </c>
      <c r="D1331" s="517" t="s">
        <v>2910</v>
      </c>
      <c r="E1331" s="518" t="s">
        <v>1626</v>
      </c>
      <c r="F1331" s="517" t="s">
        <v>1626</v>
      </c>
      <c r="G1331" s="520">
        <v>83662</v>
      </c>
      <c r="H1331" s="519" t="s">
        <v>2939</v>
      </c>
      <c r="I1331" s="517" t="s">
        <v>19259</v>
      </c>
      <c r="J1331" s="517" t="s">
        <v>18812</v>
      </c>
      <c r="K1331" s="518" t="s">
        <v>15185</v>
      </c>
      <c r="L1331" s="517" t="s">
        <v>1738</v>
      </c>
    </row>
    <row r="1332" spans="1:12" ht="40.5" x14ac:dyDescent="0.25">
      <c r="A1332" s="517" t="s">
        <v>2907</v>
      </c>
      <c r="B1332" s="517" t="s">
        <v>2908</v>
      </c>
      <c r="C1332" s="517" t="s">
        <v>2909</v>
      </c>
      <c r="D1332" s="517" t="s">
        <v>2910</v>
      </c>
      <c r="E1332" s="518" t="s">
        <v>1626</v>
      </c>
      <c r="F1332" s="517" t="s">
        <v>1626</v>
      </c>
      <c r="G1332" s="520">
        <v>83664</v>
      </c>
      <c r="H1332" s="519" t="s">
        <v>2940</v>
      </c>
      <c r="I1332" s="517" t="s">
        <v>18811</v>
      </c>
      <c r="J1332" s="517" t="s">
        <v>18812</v>
      </c>
      <c r="K1332" s="518" t="s">
        <v>19267</v>
      </c>
      <c r="L1332" s="517" t="s">
        <v>1738</v>
      </c>
    </row>
    <row r="1333" spans="1:12" ht="27" x14ac:dyDescent="0.25">
      <c r="A1333" s="517" t="s">
        <v>2907</v>
      </c>
      <c r="B1333" s="517" t="s">
        <v>2908</v>
      </c>
      <c r="C1333" s="517" t="s">
        <v>2909</v>
      </c>
      <c r="D1333" s="517" t="s">
        <v>2910</v>
      </c>
      <c r="E1333" s="518" t="s">
        <v>1626</v>
      </c>
      <c r="F1333" s="517" t="s">
        <v>1626</v>
      </c>
      <c r="G1333" s="520">
        <v>83670</v>
      </c>
      <c r="H1333" s="519" t="s">
        <v>2941</v>
      </c>
      <c r="I1333" s="517" t="s">
        <v>18811</v>
      </c>
      <c r="J1333" s="517" t="s">
        <v>18812</v>
      </c>
      <c r="K1333" s="518" t="s">
        <v>19268</v>
      </c>
      <c r="L1333" s="517" t="s">
        <v>1738</v>
      </c>
    </row>
    <row r="1334" spans="1:12" ht="27" x14ac:dyDescent="0.25">
      <c r="A1334" s="517" t="s">
        <v>2907</v>
      </c>
      <c r="B1334" s="517" t="s">
        <v>2908</v>
      </c>
      <c r="C1334" s="517" t="s">
        <v>2909</v>
      </c>
      <c r="D1334" s="517" t="s">
        <v>2910</v>
      </c>
      <c r="E1334" s="518" t="s">
        <v>1626</v>
      </c>
      <c r="F1334" s="517" t="s">
        <v>1626</v>
      </c>
      <c r="G1334" s="520">
        <v>83671</v>
      </c>
      <c r="H1334" s="519" t="s">
        <v>2942</v>
      </c>
      <c r="I1334" s="517" t="s">
        <v>18811</v>
      </c>
      <c r="J1334" s="517" t="s">
        <v>18812</v>
      </c>
      <c r="K1334" s="518" t="s">
        <v>9191</v>
      </c>
      <c r="L1334" s="517" t="s">
        <v>1738</v>
      </c>
    </row>
    <row r="1335" spans="1:12" ht="40.5" x14ac:dyDescent="0.25">
      <c r="A1335" s="517" t="s">
        <v>2907</v>
      </c>
      <c r="B1335" s="517" t="s">
        <v>2908</v>
      </c>
      <c r="C1335" s="517" t="s">
        <v>2909</v>
      </c>
      <c r="D1335" s="517" t="s">
        <v>2910</v>
      </c>
      <c r="E1335" s="518" t="s">
        <v>1626</v>
      </c>
      <c r="F1335" s="517" t="s">
        <v>1626</v>
      </c>
      <c r="G1335" s="520">
        <v>83679</v>
      </c>
      <c r="H1335" s="519" t="s">
        <v>2943</v>
      </c>
      <c r="I1335" s="517" t="s">
        <v>18811</v>
      </c>
      <c r="J1335" s="517" t="s">
        <v>18812</v>
      </c>
      <c r="K1335" s="518" t="s">
        <v>10563</v>
      </c>
      <c r="L1335" s="517" t="s">
        <v>1738</v>
      </c>
    </row>
    <row r="1336" spans="1:12" ht="40.5" x14ac:dyDescent="0.25">
      <c r="A1336" s="517" t="s">
        <v>2907</v>
      </c>
      <c r="B1336" s="517" t="s">
        <v>2908</v>
      </c>
      <c r="C1336" s="517" t="s">
        <v>2909</v>
      </c>
      <c r="D1336" s="517" t="s">
        <v>2910</v>
      </c>
      <c r="E1336" s="518" t="s">
        <v>1626</v>
      </c>
      <c r="F1336" s="517" t="s">
        <v>1626</v>
      </c>
      <c r="G1336" s="520">
        <v>83680</v>
      </c>
      <c r="H1336" s="519" t="s">
        <v>2944</v>
      </c>
      <c r="I1336" s="517" t="s">
        <v>18811</v>
      </c>
      <c r="J1336" s="517" t="s">
        <v>18812</v>
      </c>
      <c r="K1336" s="518" t="s">
        <v>8898</v>
      </c>
      <c r="L1336" s="517" t="s">
        <v>1738</v>
      </c>
    </row>
    <row r="1337" spans="1:12" ht="40.5" x14ac:dyDescent="0.25">
      <c r="A1337" s="517" t="s">
        <v>2907</v>
      </c>
      <c r="B1337" s="517" t="s">
        <v>2908</v>
      </c>
      <c r="C1337" s="517" t="s">
        <v>2909</v>
      </c>
      <c r="D1337" s="517" t="s">
        <v>2910</v>
      </c>
      <c r="E1337" s="518" t="s">
        <v>1626</v>
      </c>
      <c r="F1337" s="517" t="s">
        <v>1626</v>
      </c>
      <c r="G1337" s="520">
        <v>83681</v>
      </c>
      <c r="H1337" s="519" t="s">
        <v>2945</v>
      </c>
      <c r="I1337" s="517" t="s">
        <v>18811</v>
      </c>
      <c r="J1337" s="517" t="s">
        <v>18812</v>
      </c>
      <c r="K1337" s="518" t="s">
        <v>17018</v>
      </c>
      <c r="L1337" s="517" t="s">
        <v>1738</v>
      </c>
    </row>
    <row r="1338" spans="1:12" ht="67.5" x14ac:dyDescent="0.25">
      <c r="A1338" s="517" t="s">
        <v>2907</v>
      </c>
      <c r="B1338" s="517" t="s">
        <v>2908</v>
      </c>
      <c r="C1338" s="517" t="s">
        <v>2946</v>
      </c>
      <c r="D1338" s="517" t="s">
        <v>2947</v>
      </c>
      <c r="E1338" s="518" t="s">
        <v>1626</v>
      </c>
      <c r="F1338" s="517" t="s">
        <v>1626</v>
      </c>
      <c r="G1338" s="520">
        <v>92743</v>
      </c>
      <c r="H1338" s="519" t="s">
        <v>8943</v>
      </c>
      <c r="I1338" s="517" t="s">
        <v>19259</v>
      </c>
      <c r="J1338" s="517" t="s">
        <v>18812</v>
      </c>
      <c r="K1338" s="518" t="s">
        <v>19269</v>
      </c>
      <c r="L1338" s="517" t="s">
        <v>1738</v>
      </c>
    </row>
    <row r="1339" spans="1:12" ht="67.5" x14ac:dyDescent="0.25">
      <c r="A1339" s="517" t="s">
        <v>2907</v>
      </c>
      <c r="B1339" s="517" t="s">
        <v>2908</v>
      </c>
      <c r="C1339" s="517" t="s">
        <v>2946</v>
      </c>
      <c r="D1339" s="517" t="s">
        <v>2947</v>
      </c>
      <c r="E1339" s="518" t="s">
        <v>1626</v>
      </c>
      <c r="F1339" s="517" t="s">
        <v>1626</v>
      </c>
      <c r="G1339" s="520">
        <v>92744</v>
      </c>
      <c r="H1339" s="519" t="s">
        <v>8944</v>
      </c>
      <c r="I1339" s="517" t="s">
        <v>19259</v>
      </c>
      <c r="J1339" s="517" t="s">
        <v>18812</v>
      </c>
      <c r="K1339" s="518" t="s">
        <v>19270</v>
      </c>
      <c r="L1339" s="517" t="s">
        <v>1738</v>
      </c>
    </row>
    <row r="1340" spans="1:12" ht="81" x14ac:dyDescent="0.25">
      <c r="A1340" s="517" t="s">
        <v>2907</v>
      </c>
      <c r="B1340" s="517" t="s">
        <v>2908</v>
      </c>
      <c r="C1340" s="517" t="s">
        <v>2946</v>
      </c>
      <c r="D1340" s="517" t="s">
        <v>2947</v>
      </c>
      <c r="E1340" s="518" t="s">
        <v>1626</v>
      </c>
      <c r="F1340" s="517" t="s">
        <v>1626</v>
      </c>
      <c r="G1340" s="520">
        <v>92745</v>
      </c>
      <c r="H1340" s="519" t="s">
        <v>8945</v>
      </c>
      <c r="I1340" s="517" t="s">
        <v>19259</v>
      </c>
      <c r="J1340" s="517" t="s">
        <v>18812</v>
      </c>
      <c r="K1340" s="518" t="s">
        <v>19271</v>
      </c>
      <c r="L1340" s="517" t="s">
        <v>1738</v>
      </c>
    </row>
    <row r="1341" spans="1:12" ht="81" x14ac:dyDescent="0.25">
      <c r="A1341" s="517" t="s">
        <v>2907</v>
      </c>
      <c r="B1341" s="517" t="s">
        <v>2908</v>
      </c>
      <c r="C1341" s="517" t="s">
        <v>2946</v>
      </c>
      <c r="D1341" s="517" t="s">
        <v>2947</v>
      </c>
      <c r="E1341" s="518" t="s">
        <v>1626</v>
      </c>
      <c r="F1341" s="517" t="s">
        <v>1626</v>
      </c>
      <c r="G1341" s="520">
        <v>92746</v>
      </c>
      <c r="H1341" s="519" t="s">
        <v>8946</v>
      </c>
      <c r="I1341" s="517" t="s">
        <v>19259</v>
      </c>
      <c r="J1341" s="517" t="s">
        <v>18812</v>
      </c>
      <c r="K1341" s="518" t="s">
        <v>19272</v>
      </c>
      <c r="L1341" s="517" t="s">
        <v>1738</v>
      </c>
    </row>
    <row r="1342" spans="1:12" ht="81" x14ac:dyDescent="0.25">
      <c r="A1342" s="517" t="s">
        <v>2907</v>
      </c>
      <c r="B1342" s="517" t="s">
        <v>2908</v>
      </c>
      <c r="C1342" s="517" t="s">
        <v>2946</v>
      </c>
      <c r="D1342" s="517" t="s">
        <v>2947</v>
      </c>
      <c r="E1342" s="518" t="s">
        <v>1626</v>
      </c>
      <c r="F1342" s="517" t="s">
        <v>1626</v>
      </c>
      <c r="G1342" s="520">
        <v>92747</v>
      </c>
      <c r="H1342" s="519" t="s">
        <v>8947</v>
      </c>
      <c r="I1342" s="517" t="s">
        <v>19259</v>
      </c>
      <c r="J1342" s="517" t="s">
        <v>18812</v>
      </c>
      <c r="K1342" s="518" t="s">
        <v>19273</v>
      </c>
      <c r="L1342" s="517" t="s">
        <v>1738</v>
      </c>
    </row>
    <row r="1343" spans="1:12" ht="81" x14ac:dyDescent="0.25">
      <c r="A1343" s="517" t="s">
        <v>2907</v>
      </c>
      <c r="B1343" s="517" t="s">
        <v>2908</v>
      </c>
      <c r="C1343" s="517" t="s">
        <v>2946</v>
      </c>
      <c r="D1343" s="517" t="s">
        <v>2947</v>
      </c>
      <c r="E1343" s="518" t="s">
        <v>1626</v>
      </c>
      <c r="F1343" s="517" t="s">
        <v>1626</v>
      </c>
      <c r="G1343" s="520">
        <v>92748</v>
      </c>
      <c r="H1343" s="519" t="s">
        <v>8948</v>
      </c>
      <c r="I1343" s="517" t="s">
        <v>19259</v>
      </c>
      <c r="J1343" s="517" t="s">
        <v>18812</v>
      </c>
      <c r="K1343" s="518" t="s">
        <v>19274</v>
      </c>
      <c r="L1343" s="517" t="s">
        <v>1738</v>
      </c>
    </row>
    <row r="1344" spans="1:12" ht="54" x14ac:dyDescent="0.25">
      <c r="A1344" s="517" t="s">
        <v>2907</v>
      </c>
      <c r="B1344" s="517" t="s">
        <v>2908</v>
      </c>
      <c r="C1344" s="517" t="s">
        <v>2946</v>
      </c>
      <c r="D1344" s="517" t="s">
        <v>2947</v>
      </c>
      <c r="E1344" s="518" t="s">
        <v>1626</v>
      </c>
      <c r="F1344" s="517" t="s">
        <v>1626</v>
      </c>
      <c r="G1344" s="520">
        <v>92749</v>
      </c>
      <c r="H1344" s="519" t="s">
        <v>8949</v>
      </c>
      <c r="I1344" s="517" t="s">
        <v>19259</v>
      </c>
      <c r="J1344" s="517" t="s">
        <v>18812</v>
      </c>
      <c r="K1344" s="518" t="s">
        <v>19275</v>
      </c>
      <c r="L1344" s="517" t="s">
        <v>1738</v>
      </c>
    </row>
    <row r="1345" spans="1:12" ht="67.5" x14ac:dyDescent="0.25">
      <c r="A1345" s="517" t="s">
        <v>2907</v>
      </c>
      <c r="B1345" s="517" t="s">
        <v>2908</v>
      </c>
      <c r="C1345" s="517" t="s">
        <v>2946</v>
      </c>
      <c r="D1345" s="517" t="s">
        <v>2947</v>
      </c>
      <c r="E1345" s="518" t="s">
        <v>1626</v>
      </c>
      <c r="F1345" s="517" t="s">
        <v>1626</v>
      </c>
      <c r="G1345" s="520">
        <v>92750</v>
      </c>
      <c r="H1345" s="519" t="s">
        <v>8950</v>
      </c>
      <c r="I1345" s="517" t="s">
        <v>19259</v>
      </c>
      <c r="J1345" s="517" t="s">
        <v>18812</v>
      </c>
      <c r="K1345" s="518" t="s">
        <v>19276</v>
      </c>
      <c r="L1345" s="517" t="s">
        <v>1738</v>
      </c>
    </row>
    <row r="1346" spans="1:12" ht="67.5" x14ac:dyDescent="0.25">
      <c r="A1346" s="517" t="s">
        <v>2907</v>
      </c>
      <c r="B1346" s="517" t="s">
        <v>2908</v>
      </c>
      <c r="C1346" s="517" t="s">
        <v>2946</v>
      </c>
      <c r="D1346" s="517" t="s">
        <v>2947</v>
      </c>
      <c r="E1346" s="518" t="s">
        <v>1626</v>
      </c>
      <c r="F1346" s="517" t="s">
        <v>1626</v>
      </c>
      <c r="G1346" s="520">
        <v>92751</v>
      </c>
      <c r="H1346" s="519" t="s">
        <v>8951</v>
      </c>
      <c r="I1346" s="517" t="s">
        <v>19259</v>
      </c>
      <c r="J1346" s="517" t="s">
        <v>18812</v>
      </c>
      <c r="K1346" s="518" t="s">
        <v>19277</v>
      </c>
      <c r="L1346" s="517" t="s">
        <v>1738</v>
      </c>
    </row>
    <row r="1347" spans="1:12" ht="67.5" x14ac:dyDescent="0.25">
      <c r="A1347" s="517" t="s">
        <v>2907</v>
      </c>
      <c r="B1347" s="517" t="s">
        <v>2908</v>
      </c>
      <c r="C1347" s="517" t="s">
        <v>2946</v>
      </c>
      <c r="D1347" s="517" t="s">
        <v>2947</v>
      </c>
      <c r="E1347" s="518" t="s">
        <v>1626</v>
      </c>
      <c r="F1347" s="517" t="s">
        <v>1626</v>
      </c>
      <c r="G1347" s="520">
        <v>92752</v>
      </c>
      <c r="H1347" s="519" t="s">
        <v>8952</v>
      </c>
      <c r="I1347" s="517" t="s">
        <v>19259</v>
      </c>
      <c r="J1347" s="517" t="s">
        <v>18812</v>
      </c>
      <c r="K1347" s="518" t="s">
        <v>19278</v>
      </c>
      <c r="L1347" s="517" t="s">
        <v>1738</v>
      </c>
    </row>
    <row r="1348" spans="1:12" ht="81" x14ac:dyDescent="0.25">
      <c r="A1348" s="517" t="s">
        <v>2907</v>
      </c>
      <c r="B1348" s="517" t="s">
        <v>2908</v>
      </c>
      <c r="C1348" s="517" t="s">
        <v>2946</v>
      </c>
      <c r="D1348" s="517" t="s">
        <v>2947</v>
      </c>
      <c r="E1348" s="518" t="s">
        <v>1626</v>
      </c>
      <c r="F1348" s="517" t="s">
        <v>1626</v>
      </c>
      <c r="G1348" s="520">
        <v>92753</v>
      </c>
      <c r="H1348" s="519" t="s">
        <v>8953</v>
      </c>
      <c r="I1348" s="517" t="s">
        <v>19259</v>
      </c>
      <c r="J1348" s="517" t="s">
        <v>18812</v>
      </c>
      <c r="K1348" s="518" t="s">
        <v>19279</v>
      </c>
      <c r="L1348" s="517" t="s">
        <v>1738</v>
      </c>
    </row>
    <row r="1349" spans="1:12" ht="81" x14ac:dyDescent="0.25">
      <c r="A1349" s="517" t="s">
        <v>2907</v>
      </c>
      <c r="B1349" s="517" t="s">
        <v>2908</v>
      </c>
      <c r="C1349" s="517" t="s">
        <v>2946</v>
      </c>
      <c r="D1349" s="517" t="s">
        <v>2947</v>
      </c>
      <c r="E1349" s="518" t="s">
        <v>1626</v>
      </c>
      <c r="F1349" s="517" t="s">
        <v>1626</v>
      </c>
      <c r="G1349" s="520">
        <v>92754</v>
      </c>
      <c r="H1349" s="519" t="s">
        <v>8954</v>
      </c>
      <c r="I1349" s="517" t="s">
        <v>19259</v>
      </c>
      <c r="J1349" s="517" t="s">
        <v>18812</v>
      </c>
      <c r="K1349" s="518" t="s">
        <v>19280</v>
      </c>
      <c r="L1349" s="517" t="s">
        <v>1738</v>
      </c>
    </row>
    <row r="1350" spans="1:12" ht="54" x14ac:dyDescent="0.25">
      <c r="A1350" s="517" t="s">
        <v>2907</v>
      </c>
      <c r="B1350" s="517" t="s">
        <v>2908</v>
      </c>
      <c r="C1350" s="517" t="s">
        <v>2946</v>
      </c>
      <c r="D1350" s="517" t="s">
        <v>2947</v>
      </c>
      <c r="E1350" s="518" t="s">
        <v>1626</v>
      </c>
      <c r="F1350" s="517" t="s">
        <v>1626</v>
      </c>
      <c r="G1350" s="520">
        <v>92755</v>
      </c>
      <c r="H1350" s="519" t="s">
        <v>2948</v>
      </c>
      <c r="I1350" s="517" t="s">
        <v>18916</v>
      </c>
      <c r="J1350" s="517" t="s">
        <v>18812</v>
      </c>
      <c r="K1350" s="518" t="s">
        <v>19281</v>
      </c>
      <c r="L1350" s="517" t="s">
        <v>1738</v>
      </c>
    </row>
    <row r="1351" spans="1:12" ht="54" x14ac:dyDescent="0.25">
      <c r="A1351" s="517" t="s">
        <v>2907</v>
      </c>
      <c r="B1351" s="517" t="s">
        <v>2908</v>
      </c>
      <c r="C1351" s="517" t="s">
        <v>2946</v>
      </c>
      <c r="D1351" s="517" t="s">
        <v>2947</v>
      </c>
      <c r="E1351" s="518" t="s">
        <v>1626</v>
      </c>
      <c r="F1351" s="517" t="s">
        <v>1626</v>
      </c>
      <c r="G1351" s="520">
        <v>92756</v>
      </c>
      <c r="H1351" s="519" t="s">
        <v>2949</v>
      </c>
      <c r="I1351" s="517" t="s">
        <v>18916</v>
      </c>
      <c r="J1351" s="517" t="s">
        <v>18812</v>
      </c>
      <c r="K1351" s="518" t="s">
        <v>19282</v>
      </c>
      <c r="L1351" s="517" t="s">
        <v>1738</v>
      </c>
    </row>
    <row r="1352" spans="1:12" ht="54" x14ac:dyDescent="0.25">
      <c r="A1352" s="517" t="s">
        <v>2907</v>
      </c>
      <c r="B1352" s="517" t="s">
        <v>2908</v>
      </c>
      <c r="C1352" s="517" t="s">
        <v>2946</v>
      </c>
      <c r="D1352" s="517" t="s">
        <v>2947</v>
      </c>
      <c r="E1352" s="518" t="s">
        <v>1626</v>
      </c>
      <c r="F1352" s="517" t="s">
        <v>1626</v>
      </c>
      <c r="G1352" s="520">
        <v>92757</v>
      </c>
      <c r="H1352" s="519" t="s">
        <v>2950</v>
      </c>
      <c r="I1352" s="517" t="s">
        <v>18916</v>
      </c>
      <c r="J1352" s="517" t="s">
        <v>18812</v>
      </c>
      <c r="K1352" s="518" t="s">
        <v>19283</v>
      </c>
      <c r="L1352" s="517" t="s">
        <v>1738</v>
      </c>
    </row>
    <row r="1353" spans="1:12" ht="67.5" x14ac:dyDescent="0.25">
      <c r="A1353" s="517" t="s">
        <v>2907</v>
      </c>
      <c r="B1353" s="517" t="s">
        <v>2908</v>
      </c>
      <c r="C1353" s="517" t="s">
        <v>2946</v>
      </c>
      <c r="D1353" s="517" t="s">
        <v>2947</v>
      </c>
      <c r="E1353" s="518" t="s">
        <v>1626</v>
      </c>
      <c r="F1353" s="517" t="s">
        <v>1626</v>
      </c>
      <c r="G1353" s="520">
        <v>92758</v>
      </c>
      <c r="H1353" s="519" t="s">
        <v>2951</v>
      </c>
      <c r="I1353" s="517" t="s">
        <v>19259</v>
      </c>
      <c r="J1353" s="517" t="s">
        <v>18812</v>
      </c>
      <c r="K1353" s="518" t="s">
        <v>19284</v>
      </c>
      <c r="L1353" s="517" t="s">
        <v>1738</v>
      </c>
    </row>
    <row r="1354" spans="1:12" ht="81" x14ac:dyDescent="0.25">
      <c r="A1354" s="517" t="s">
        <v>2907</v>
      </c>
      <c r="B1354" s="517" t="s">
        <v>2908</v>
      </c>
      <c r="C1354" s="517" t="s">
        <v>2952</v>
      </c>
      <c r="D1354" s="517" t="s">
        <v>2953</v>
      </c>
      <c r="E1354" s="518" t="s">
        <v>1626</v>
      </c>
      <c r="F1354" s="517" t="s">
        <v>1626</v>
      </c>
      <c r="G1354" s="520">
        <v>91069</v>
      </c>
      <c r="H1354" s="519" t="s">
        <v>2954</v>
      </c>
      <c r="I1354" s="517" t="s">
        <v>18916</v>
      </c>
      <c r="J1354" s="517" t="s">
        <v>18812</v>
      </c>
      <c r="K1354" s="518" t="s">
        <v>19285</v>
      </c>
      <c r="L1354" s="517" t="s">
        <v>1738</v>
      </c>
    </row>
    <row r="1355" spans="1:12" ht="81" x14ac:dyDescent="0.25">
      <c r="A1355" s="517" t="s">
        <v>2907</v>
      </c>
      <c r="B1355" s="517" t="s">
        <v>2908</v>
      </c>
      <c r="C1355" s="517" t="s">
        <v>2952</v>
      </c>
      <c r="D1355" s="517" t="s">
        <v>2953</v>
      </c>
      <c r="E1355" s="518" t="s">
        <v>1626</v>
      </c>
      <c r="F1355" s="517" t="s">
        <v>1626</v>
      </c>
      <c r="G1355" s="520">
        <v>91070</v>
      </c>
      <c r="H1355" s="519" t="s">
        <v>2955</v>
      </c>
      <c r="I1355" s="517" t="s">
        <v>18916</v>
      </c>
      <c r="J1355" s="517" t="s">
        <v>18812</v>
      </c>
      <c r="K1355" s="518" t="s">
        <v>17086</v>
      </c>
      <c r="L1355" s="517" t="s">
        <v>1738</v>
      </c>
    </row>
    <row r="1356" spans="1:12" ht="81" x14ac:dyDescent="0.25">
      <c r="A1356" s="517" t="s">
        <v>2907</v>
      </c>
      <c r="B1356" s="517" t="s">
        <v>2908</v>
      </c>
      <c r="C1356" s="517" t="s">
        <v>2952</v>
      </c>
      <c r="D1356" s="517" t="s">
        <v>2953</v>
      </c>
      <c r="E1356" s="518" t="s">
        <v>1626</v>
      </c>
      <c r="F1356" s="517" t="s">
        <v>1626</v>
      </c>
      <c r="G1356" s="520">
        <v>91071</v>
      </c>
      <c r="H1356" s="519" t="s">
        <v>2956</v>
      </c>
      <c r="I1356" s="517" t="s">
        <v>18916</v>
      </c>
      <c r="J1356" s="517" t="s">
        <v>18812</v>
      </c>
      <c r="K1356" s="518" t="s">
        <v>19286</v>
      </c>
      <c r="L1356" s="517" t="s">
        <v>1738</v>
      </c>
    </row>
    <row r="1357" spans="1:12" ht="81" x14ac:dyDescent="0.25">
      <c r="A1357" s="517" t="s">
        <v>2907</v>
      </c>
      <c r="B1357" s="517" t="s">
        <v>2908</v>
      </c>
      <c r="C1357" s="517" t="s">
        <v>2952</v>
      </c>
      <c r="D1357" s="517" t="s">
        <v>2953</v>
      </c>
      <c r="E1357" s="518" t="s">
        <v>1626</v>
      </c>
      <c r="F1357" s="517" t="s">
        <v>1626</v>
      </c>
      <c r="G1357" s="520">
        <v>91072</v>
      </c>
      <c r="H1357" s="519" t="s">
        <v>2957</v>
      </c>
      <c r="I1357" s="517" t="s">
        <v>18916</v>
      </c>
      <c r="J1357" s="517" t="s">
        <v>18812</v>
      </c>
      <c r="K1357" s="518" t="s">
        <v>8388</v>
      </c>
      <c r="L1357" s="517" t="s">
        <v>1738</v>
      </c>
    </row>
    <row r="1358" spans="1:12" ht="81" x14ac:dyDescent="0.25">
      <c r="A1358" s="517" t="s">
        <v>2907</v>
      </c>
      <c r="B1358" s="517" t="s">
        <v>2908</v>
      </c>
      <c r="C1358" s="517" t="s">
        <v>2952</v>
      </c>
      <c r="D1358" s="517" t="s">
        <v>2953</v>
      </c>
      <c r="E1358" s="518" t="s">
        <v>1626</v>
      </c>
      <c r="F1358" s="517" t="s">
        <v>1626</v>
      </c>
      <c r="G1358" s="520">
        <v>91073</v>
      </c>
      <c r="H1358" s="519" t="s">
        <v>2958</v>
      </c>
      <c r="I1358" s="517" t="s">
        <v>18916</v>
      </c>
      <c r="J1358" s="517" t="s">
        <v>18812</v>
      </c>
      <c r="K1358" s="518" t="s">
        <v>19009</v>
      </c>
      <c r="L1358" s="517" t="s">
        <v>1738</v>
      </c>
    </row>
    <row r="1359" spans="1:12" ht="81" x14ac:dyDescent="0.25">
      <c r="A1359" s="517" t="s">
        <v>2907</v>
      </c>
      <c r="B1359" s="517" t="s">
        <v>2908</v>
      </c>
      <c r="C1359" s="517" t="s">
        <v>2952</v>
      </c>
      <c r="D1359" s="517" t="s">
        <v>2953</v>
      </c>
      <c r="E1359" s="518" t="s">
        <v>1626</v>
      </c>
      <c r="F1359" s="517" t="s">
        <v>1626</v>
      </c>
      <c r="G1359" s="520">
        <v>91074</v>
      </c>
      <c r="H1359" s="519" t="s">
        <v>2959</v>
      </c>
      <c r="I1359" s="517" t="s">
        <v>18916</v>
      </c>
      <c r="J1359" s="517" t="s">
        <v>18812</v>
      </c>
      <c r="K1359" s="518" t="s">
        <v>19287</v>
      </c>
      <c r="L1359" s="517" t="s">
        <v>1738</v>
      </c>
    </row>
    <row r="1360" spans="1:12" ht="81" x14ac:dyDescent="0.25">
      <c r="A1360" s="517" t="s">
        <v>2907</v>
      </c>
      <c r="B1360" s="517" t="s">
        <v>2908</v>
      </c>
      <c r="C1360" s="517" t="s">
        <v>2952</v>
      </c>
      <c r="D1360" s="517" t="s">
        <v>2953</v>
      </c>
      <c r="E1360" s="518" t="s">
        <v>1626</v>
      </c>
      <c r="F1360" s="517" t="s">
        <v>1626</v>
      </c>
      <c r="G1360" s="520">
        <v>91075</v>
      </c>
      <c r="H1360" s="519" t="s">
        <v>2960</v>
      </c>
      <c r="I1360" s="517" t="s">
        <v>18916</v>
      </c>
      <c r="J1360" s="517" t="s">
        <v>18812</v>
      </c>
      <c r="K1360" s="518" t="s">
        <v>19288</v>
      </c>
      <c r="L1360" s="517" t="s">
        <v>1738</v>
      </c>
    </row>
    <row r="1361" spans="1:12" ht="81" x14ac:dyDescent="0.25">
      <c r="A1361" s="517" t="s">
        <v>2907</v>
      </c>
      <c r="B1361" s="517" t="s">
        <v>2908</v>
      </c>
      <c r="C1361" s="517" t="s">
        <v>2952</v>
      </c>
      <c r="D1361" s="517" t="s">
        <v>2953</v>
      </c>
      <c r="E1361" s="518" t="s">
        <v>1626</v>
      </c>
      <c r="F1361" s="517" t="s">
        <v>1626</v>
      </c>
      <c r="G1361" s="520">
        <v>91076</v>
      </c>
      <c r="H1361" s="519" t="s">
        <v>2961</v>
      </c>
      <c r="I1361" s="517" t="s">
        <v>18916</v>
      </c>
      <c r="J1361" s="517" t="s">
        <v>18812</v>
      </c>
      <c r="K1361" s="518" t="s">
        <v>15415</v>
      </c>
      <c r="L1361" s="517" t="s">
        <v>1738</v>
      </c>
    </row>
    <row r="1362" spans="1:12" ht="81" x14ac:dyDescent="0.25">
      <c r="A1362" s="517" t="s">
        <v>2907</v>
      </c>
      <c r="B1362" s="517" t="s">
        <v>2908</v>
      </c>
      <c r="C1362" s="517" t="s">
        <v>2952</v>
      </c>
      <c r="D1362" s="517" t="s">
        <v>2953</v>
      </c>
      <c r="E1362" s="518" t="s">
        <v>1626</v>
      </c>
      <c r="F1362" s="517" t="s">
        <v>1626</v>
      </c>
      <c r="G1362" s="520">
        <v>91077</v>
      </c>
      <c r="H1362" s="519" t="s">
        <v>2962</v>
      </c>
      <c r="I1362" s="517" t="s">
        <v>18916</v>
      </c>
      <c r="J1362" s="517" t="s">
        <v>18812</v>
      </c>
      <c r="K1362" s="518" t="s">
        <v>19289</v>
      </c>
      <c r="L1362" s="517" t="s">
        <v>1738</v>
      </c>
    </row>
    <row r="1363" spans="1:12" ht="81" x14ac:dyDescent="0.25">
      <c r="A1363" s="517" t="s">
        <v>2907</v>
      </c>
      <c r="B1363" s="517" t="s">
        <v>2908</v>
      </c>
      <c r="C1363" s="517" t="s">
        <v>2952</v>
      </c>
      <c r="D1363" s="517" t="s">
        <v>2953</v>
      </c>
      <c r="E1363" s="518" t="s">
        <v>1626</v>
      </c>
      <c r="F1363" s="517" t="s">
        <v>1626</v>
      </c>
      <c r="G1363" s="520">
        <v>91078</v>
      </c>
      <c r="H1363" s="519" t="s">
        <v>2963</v>
      </c>
      <c r="I1363" s="517" t="s">
        <v>18916</v>
      </c>
      <c r="J1363" s="517" t="s">
        <v>18812</v>
      </c>
      <c r="K1363" s="518" t="s">
        <v>19290</v>
      </c>
      <c r="L1363" s="517" t="s">
        <v>1738</v>
      </c>
    </row>
    <row r="1364" spans="1:12" ht="81" x14ac:dyDescent="0.25">
      <c r="A1364" s="517" t="s">
        <v>2907</v>
      </c>
      <c r="B1364" s="517" t="s">
        <v>2908</v>
      </c>
      <c r="C1364" s="517" t="s">
        <v>2952</v>
      </c>
      <c r="D1364" s="517" t="s">
        <v>2953</v>
      </c>
      <c r="E1364" s="518" t="s">
        <v>1626</v>
      </c>
      <c r="F1364" s="517" t="s">
        <v>1626</v>
      </c>
      <c r="G1364" s="520">
        <v>91079</v>
      </c>
      <c r="H1364" s="519" t="s">
        <v>2964</v>
      </c>
      <c r="I1364" s="517" t="s">
        <v>18916</v>
      </c>
      <c r="J1364" s="517" t="s">
        <v>18812</v>
      </c>
      <c r="K1364" s="518" t="s">
        <v>18489</v>
      </c>
      <c r="L1364" s="517" t="s">
        <v>1738</v>
      </c>
    </row>
    <row r="1365" spans="1:12" ht="81" x14ac:dyDescent="0.25">
      <c r="A1365" s="517" t="s">
        <v>2907</v>
      </c>
      <c r="B1365" s="517" t="s">
        <v>2908</v>
      </c>
      <c r="C1365" s="517" t="s">
        <v>2952</v>
      </c>
      <c r="D1365" s="517" t="s">
        <v>2953</v>
      </c>
      <c r="E1365" s="518" t="s">
        <v>1626</v>
      </c>
      <c r="F1365" s="517" t="s">
        <v>1626</v>
      </c>
      <c r="G1365" s="520">
        <v>91080</v>
      </c>
      <c r="H1365" s="519" t="s">
        <v>2965</v>
      </c>
      <c r="I1365" s="517" t="s">
        <v>18916</v>
      </c>
      <c r="J1365" s="517" t="s">
        <v>18812</v>
      </c>
      <c r="K1365" s="518" t="s">
        <v>19291</v>
      </c>
      <c r="L1365" s="517" t="s">
        <v>1738</v>
      </c>
    </row>
    <row r="1366" spans="1:12" ht="81" x14ac:dyDescent="0.25">
      <c r="A1366" s="517" t="s">
        <v>2907</v>
      </c>
      <c r="B1366" s="517" t="s">
        <v>2908</v>
      </c>
      <c r="C1366" s="517" t="s">
        <v>2952</v>
      </c>
      <c r="D1366" s="517" t="s">
        <v>2953</v>
      </c>
      <c r="E1366" s="518" t="s">
        <v>1626</v>
      </c>
      <c r="F1366" s="517" t="s">
        <v>1626</v>
      </c>
      <c r="G1366" s="520">
        <v>91081</v>
      </c>
      <c r="H1366" s="519" t="s">
        <v>2966</v>
      </c>
      <c r="I1366" s="517" t="s">
        <v>18916</v>
      </c>
      <c r="J1366" s="517" t="s">
        <v>18812</v>
      </c>
      <c r="K1366" s="518" t="s">
        <v>15171</v>
      </c>
      <c r="L1366" s="517" t="s">
        <v>1738</v>
      </c>
    </row>
    <row r="1367" spans="1:12" ht="81" x14ac:dyDescent="0.25">
      <c r="A1367" s="517" t="s">
        <v>2907</v>
      </c>
      <c r="B1367" s="517" t="s">
        <v>2908</v>
      </c>
      <c r="C1367" s="517" t="s">
        <v>2952</v>
      </c>
      <c r="D1367" s="517" t="s">
        <v>2953</v>
      </c>
      <c r="E1367" s="518" t="s">
        <v>1626</v>
      </c>
      <c r="F1367" s="517" t="s">
        <v>1626</v>
      </c>
      <c r="G1367" s="520">
        <v>91082</v>
      </c>
      <c r="H1367" s="519" t="s">
        <v>2967</v>
      </c>
      <c r="I1367" s="517" t="s">
        <v>18916</v>
      </c>
      <c r="J1367" s="517" t="s">
        <v>18812</v>
      </c>
      <c r="K1367" s="518" t="s">
        <v>19292</v>
      </c>
      <c r="L1367" s="517" t="s">
        <v>1738</v>
      </c>
    </row>
    <row r="1368" spans="1:12" ht="81" x14ac:dyDescent="0.25">
      <c r="A1368" s="517" t="s">
        <v>2907</v>
      </c>
      <c r="B1368" s="517" t="s">
        <v>2908</v>
      </c>
      <c r="C1368" s="517" t="s">
        <v>2952</v>
      </c>
      <c r="D1368" s="517" t="s">
        <v>2953</v>
      </c>
      <c r="E1368" s="518" t="s">
        <v>1626</v>
      </c>
      <c r="F1368" s="517" t="s">
        <v>1626</v>
      </c>
      <c r="G1368" s="520">
        <v>91083</v>
      </c>
      <c r="H1368" s="519" t="s">
        <v>2968</v>
      </c>
      <c r="I1368" s="517" t="s">
        <v>18916</v>
      </c>
      <c r="J1368" s="517" t="s">
        <v>18812</v>
      </c>
      <c r="K1368" s="518" t="s">
        <v>19293</v>
      </c>
      <c r="L1368" s="517" t="s">
        <v>1738</v>
      </c>
    </row>
    <row r="1369" spans="1:12" ht="81" x14ac:dyDescent="0.25">
      <c r="A1369" s="517" t="s">
        <v>2907</v>
      </c>
      <c r="B1369" s="517" t="s">
        <v>2908</v>
      </c>
      <c r="C1369" s="517" t="s">
        <v>2952</v>
      </c>
      <c r="D1369" s="517" t="s">
        <v>2953</v>
      </c>
      <c r="E1369" s="518" t="s">
        <v>1626</v>
      </c>
      <c r="F1369" s="517" t="s">
        <v>1626</v>
      </c>
      <c r="G1369" s="520">
        <v>91084</v>
      </c>
      <c r="H1369" s="519" t="s">
        <v>2969</v>
      </c>
      <c r="I1369" s="517" t="s">
        <v>18916</v>
      </c>
      <c r="J1369" s="517" t="s">
        <v>18812</v>
      </c>
      <c r="K1369" s="518" t="s">
        <v>15952</v>
      </c>
      <c r="L1369" s="517" t="s">
        <v>1738</v>
      </c>
    </row>
    <row r="1370" spans="1:12" ht="81" x14ac:dyDescent="0.25">
      <c r="A1370" s="517" t="s">
        <v>2907</v>
      </c>
      <c r="B1370" s="517" t="s">
        <v>2908</v>
      </c>
      <c r="C1370" s="517" t="s">
        <v>2952</v>
      </c>
      <c r="D1370" s="517" t="s">
        <v>2953</v>
      </c>
      <c r="E1370" s="518" t="s">
        <v>1626</v>
      </c>
      <c r="F1370" s="517" t="s">
        <v>1626</v>
      </c>
      <c r="G1370" s="520">
        <v>91086</v>
      </c>
      <c r="H1370" s="519" t="s">
        <v>2970</v>
      </c>
      <c r="I1370" s="517" t="s">
        <v>18916</v>
      </c>
      <c r="J1370" s="517" t="s">
        <v>18812</v>
      </c>
      <c r="K1370" s="518" t="s">
        <v>19294</v>
      </c>
      <c r="L1370" s="517" t="s">
        <v>1738</v>
      </c>
    </row>
    <row r="1371" spans="1:12" ht="81" x14ac:dyDescent="0.25">
      <c r="A1371" s="517" t="s">
        <v>2907</v>
      </c>
      <c r="B1371" s="517" t="s">
        <v>2908</v>
      </c>
      <c r="C1371" s="517" t="s">
        <v>2952</v>
      </c>
      <c r="D1371" s="517" t="s">
        <v>2953</v>
      </c>
      <c r="E1371" s="518" t="s">
        <v>1626</v>
      </c>
      <c r="F1371" s="517" t="s">
        <v>1626</v>
      </c>
      <c r="G1371" s="520">
        <v>91087</v>
      </c>
      <c r="H1371" s="519" t="s">
        <v>2971</v>
      </c>
      <c r="I1371" s="517" t="s">
        <v>18916</v>
      </c>
      <c r="J1371" s="517" t="s">
        <v>18812</v>
      </c>
      <c r="K1371" s="518" t="s">
        <v>19295</v>
      </c>
      <c r="L1371" s="517" t="s">
        <v>1738</v>
      </c>
    </row>
    <row r="1372" spans="1:12" ht="81" x14ac:dyDescent="0.25">
      <c r="A1372" s="517" t="s">
        <v>2907</v>
      </c>
      <c r="B1372" s="517" t="s">
        <v>2908</v>
      </c>
      <c r="C1372" s="517" t="s">
        <v>2952</v>
      </c>
      <c r="D1372" s="517" t="s">
        <v>2953</v>
      </c>
      <c r="E1372" s="518" t="s">
        <v>1626</v>
      </c>
      <c r="F1372" s="517" t="s">
        <v>1626</v>
      </c>
      <c r="G1372" s="520">
        <v>91088</v>
      </c>
      <c r="H1372" s="519" t="s">
        <v>2972</v>
      </c>
      <c r="I1372" s="517" t="s">
        <v>18916</v>
      </c>
      <c r="J1372" s="517" t="s">
        <v>18812</v>
      </c>
      <c r="K1372" s="518" t="s">
        <v>19296</v>
      </c>
      <c r="L1372" s="517" t="s">
        <v>1738</v>
      </c>
    </row>
    <row r="1373" spans="1:12" ht="81" x14ac:dyDescent="0.25">
      <c r="A1373" s="517" t="s">
        <v>2907</v>
      </c>
      <c r="B1373" s="517" t="s">
        <v>2908</v>
      </c>
      <c r="C1373" s="517" t="s">
        <v>2952</v>
      </c>
      <c r="D1373" s="517" t="s">
        <v>2953</v>
      </c>
      <c r="E1373" s="518" t="s">
        <v>1626</v>
      </c>
      <c r="F1373" s="517" t="s">
        <v>1626</v>
      </c>
      <c r="G1373" s="520">
        <v>91089</v>
      </c>
      <c r="H1373" s="519" t="s">
        <v>2973</v>
      </c>
      <c r="I1373" s="517" t="s">
        <v>18916</v>
      </c>
      <c r="J1373" s="517" t="s">
        <v>18812</v>
      </c>
      <c r="K1373" s="518" t="s">
        <v>19297</v>
      </c>
      <c r="L1373" s="517" t="s">
        <v>1738</v>
      </c>
    </row>
    <row r="1374" spans="1:12" ht="81" x14ac:dyDescent="0.25">
      <c r="A1374" s="517" t="s">
        <v>2907</v>
      </c>
      <c r="B1374" s="517" t="s">
        <v>2908</v>
      </c>
      <c r="C1374" s="517" t="s">
        <v>2952</v>
      </c>
      <c r="D1374" s="517" t="s">
        <v>2953</v>
      </c>
      <c r="E1374" s="518" t="s">
        <v>1626</v>
      </c>
      <c r="F1374" s="517" t="s">
        <v>1626</v>
      </c>
      <c r="G1374" s="520">
        <v>91090</v>
      </c>
      <c r="H1374" s="519" t="s">
        <v>2974</v>
      </c>
      <c r="I1374" s="517" t="s">
        <v>18916</v>
      </c>
      <c r="J1374" s="517" t="s">
        <v>18812</v>
      </c>
      <c r="K1374" s="518" t="s">
        <v>19298</v>
      </c>
      <c r="L1374" s="517" t="s">
        <v>1738</v>
      </c>
    </row>
    <row r="1375" spans="1:12" ht="81" x14ac:dyDescent="0.25">
      <c r="A1375" s="517" t="s">
        <v>2907</v>
      </c>
      <c r="B1375" s="517" t="s">
        <v>2908</v>
      </c>
      <c r="C1375" s="517" t="s">
        <v>2952</v>
      </c>
      <c r="D1375" s="517" t="s">
        <v>2953</v>
      </c>
      <c r="E1375" s="518" t="s">
        <v>1626</v>
      </c>
      <c r="F1375" s="517" t="s">
        <v>1626</v>
      </c>
      <c r="G1375" s="520">
        <v>91091</v>
      </c>
      <c r="H1375" s="519" t="s">
        <v>2975</v>
      </c>
      <c r="I1375" s="517" t="s">
        <v>18916</v>
      </c>
      <c r="J1375" s="517" t="s">
        <v>18812</v>
      </c>
      <c r="K1375" s="518" t="s">
        <v>17650</v>
      </c>
      <c r="L1375" s="517" t="s">
        <v>1738</v>
      </c>
    </row>
    <row r="1376" spans="1:12" ht="81" x14ac:dyDescent="0.25">
      <c r="A1376" s="517" t="s">
        <v>2907</v>
      </c>
      <c r="B1376" s="517" t="s">
        <v>2908</v>
      </c>
      <c r="C1376" s="517" t="s">
        <v>2952</v>
      </c>
      <c r="D1376" s="517" t="s">
        <v>2953</v>
      </c>
      <c r="E1376" s="518" t="s">
        <v>1626</v>
      </c>
      <c r="F1376" s="517" t="s">
        <v>1626</v>
      </c>
      <c r="G1376" s="520">
        <v>91092</v>
      </c>
      <c r="H1376" s="519" t="s">
        <v>2976</v>
      </c>
      <c r="I1376" s="517" t="s">
        <v>18916</v>
      </c>
      <c r="J1376" s="517" t="s">
        <v>18812</v>
      </c>
      <c r="K1376" s="518" t="s">
        <v>19299</v>
      </c>
      <c r="L1376" s="517" t="s">
        <v>1738</v>
      </c>
    </row>
    <row r="1377" spans="1:12" ht="81" x14ac:dyDescent="0.25">
      <c r="A1377" s="517" t="s">
        <v>2907</v>
      </c>
      <c r="B1377" s="517" t="s">
        <v>2908</v>
      </c>
      <c r="C1377" s="517" t="s">
        <v>2952</v>
      </c>
      <c r="D1377" s="517" t="s">
        <v>2953</v>
      </c>
      <c r="E1377" s="518" t="s">
        <v>1626</v>
      </c>
      <c r="F1377" s="517" t="s">
        <v>1626</v>
      </c>
      <c r="G1377" s="520">
        <v>91093</v>
      </c>
      <c r="H1377" s="519" t="s">
        <v>2977</v>
      </c>
      <c r="I1377" s="517" t="s">
        <v>18916</v>
      </c>
      <c r="J1377" s="517" t="s">
        <v>18812</v>
      </c>
      <c r="K1377" s="518" t="s">
        <v>14004</v>
      </c>
      <c r="L1377" s="517" t="s">
        <v>1738</v>
      </c>
    </row>
    <row r="1378" spans="1:12" ht="81" x14ac:dyDescent="0.25">
      <c r="A1378" s="517" t="s">
        <v>2907</v>
      </c>
      <c r="B1378" s="517" t="s">
        <v>2908</v>
      </c>
      <c r="C1378" s="517" t="s">
        <v>2952</v>
      </c>
      <c r="D1378" s="517" t="s">
        <v>2953</v>
      </c>
      <c r="E1378" s="518" t="s">
        <v>1626</v>
      </c>
      <c r="F1378" s="517" t="s">
        <v>1626</v>
      </c>
      <c r="G1378" s="520">
        <v>91094</v>
      </c>
      <c r="H1378" s="519" t="s">
        <v>2978</v>
      </c>
      <c r="I1378" s="517" t="s">
        <v>18916</v>
      </c>
      <c r="J1378" s="517" t="s">
        <v>18812</v>
      </c>
      <c r="K1378" s="518" t="s">
        <v>19300</v>
      </c>
      <c r="L1378" s="517" t="s">
        <v>1738</v>
      </c>
    </row>
    <row r="1379" spans="1:12" ht="81" x14ac:dyDescent="0.25">
      <c r="A1379" s="517" t="s">
        <v>2907</v>
      </c>
      <c r="B1379" s="517" t="s">
        <v>2908</v>
      </c>
      <c r="C1379" s="517" t="s">
        <v>2952</v>
      </c>
      <c r="D1379" s="517" t="s">
        <v>2953</v>
      </c>
      <c r="E1379" s="518" t="s">
        <v>1626</v>
      </c>
      <c r="F1379" s="517" t="s">
        <v>1626</v>
      </c>
      <c r="G1379" s="520">
        <v>91095</v>
      </c>
      <c r="H1379" s="519" t="s">
        <v>2979</v>
      </c>
      <c r="I1379" s="517" t="s">
        <v>18916</v>
      </c>
      <c r="J1379" s="517" t="s">
        <v>18812</v>
      </c>
      <c r="K1379" s="518" t="s">
        <v>19301</v>
      </c>
      <c r="L1379" s="517" t="s">
        <v>1738</v>
      </c>
    </row>
    <row r="1380" spans="1:12" ht="81" x14ac:dyDescent="0.25">
      <c r="A1380" s="517" t="s">
        <v>2907</v>
      </c>
      <c r="B1380" s="517" t="s">
        <v>2908</v>
      </c>
      <c r="C1380" s="517" t="s">
        <v>2952</v>
      </c>
      <c r="D1380" s="517" t="s">
        <v>2953</v>
      </c>
      <c r="E1380" s="518" t="s">
        <v>1626</v>
      </c>
      <c r="F1380" s="517" t="s">
        <v>1626</v>
      </c>
      <c r="G1380" s="520">
        <v>91096</v>
      </c>
      <c r="H1380" s="519" t="s">
        <v>2980</v>
      </c>
      <c r="I1380" s="517" t="s">
        <v>18916</v>
      </c>
      <c r="J1380" s="517" t="s">
        <v>18812</v>
      </c>
      <c r="K1380" s="518" t="s">
        <v>19302</v>
      </c>
      <c r="L1380" s="517" t="s">
        <v>1738</v>
      </c>
    </row>
    <row r="1381" spans="1:12" ht="81" x14ac:dyDescent="0.25">
      <c r="A1381" s="517" t="s">
        <v>2907</v>
      </c>
      <c r="B1381" s="517" t="s">
        <v>2908</v>
      </c>
      <c r="C1381" s="517" t="s">
        <v>2952</v>
      </c>
      <c r="D1381" s="517" t="s">
        <v>2953</v>
      </c>
      <c r="E1381" s="518" t="s">
        <v>1626</v>
      </c>
      <c r="F1381" s="517" t="s">
        <v>1626</v>
      </c>
      <c r="G1381" s="520">
        <v>91097</v>
      </c>
      <c r="H1381" s="519" t="s">
        <v>2981</v>
      </c>
      <c r="I1381" s="517" t="s">
        <v>18916</v>
      </c>
      <c r="J1381" s="517" t="s">
        <v>18812</v>
      </c>
      <c r="K1381" s="518" t="s">
        <v>19303</v>
      </c>
      <c r="L1381" s="517" t="s">
        <v>1738</v>
      </c>
    </row>
    <row r="1382" spans="1:12" ht="81" x14ac:dyDescent="0.25">
      <c r="A1382" s="517" t="s">
        <v>2907</v>
      </c>
      <c r="B1382" s="517" t="s">
        <v>2908</v>
      </c>
      <c r="C1382" s="517" t="s">
        <v>2952</v>
      </c>
      <c r="D1382" s="517" t="s">
        <v>2953</v>
      </c>
      <c r="E1382" s="518" t="s">
        <v>1626</v>
      </c>
      <c r="F1382" s="517" t="s">
        <v>1626</v>
      </c>
      <c r="G1382" s="520">
        <v>91098</v>
      </c>
      <c r="H1382" s="519" t="s">
        <v>2982</v>
      </c>
      <c r="I1382" s="517" t="s">
        <v>18916</v>
      </c>
      <c r="J1382" s="517" t="s">
        <v>18812</v>
      </c>
      <c r="K1382" s="518" t="s">
        <v>17110</v>
      </c>
      <c r="L1382" s="517" t="s">
        <v>1738</v>
      </c>
    </row>
    <row r="1383" spans="1:12" ht="81" x14ac:dyDescent="0.25">
      <c r="A1383" s="517" t="s">
        <v>2907</v>
      </c>
      <c r="B1383" s="517" t="s">
        <v>2908</v>
      </c>
      <c r="C1383" s="517" t="s">
        <v>2952</v>
      </c>
      <c r="D1383" s="517" t="s">
        <v>2953</v>
      </c>
      <c r="E1383" s="518" t="s">
        <v>1626</v>
      </c>
      <c r="F1383" s="517" t="s">
        <v>1626</v>
      </c>
      <c r="G1383" s="520">
        <v>91099</v>
      </c>
      <c r="H1383" s="519" t="s">
        <v>2983</v>
      </c>
      <c r="I1383" s="517" t="s">
        <v>18916</v>
      </c>
      <c r="J1383" s="517" t="s">
        <v>18812</v>
      </c>
      <c r="K1383" s="518" t="s">
        <v>19304</v>
      </c>
      <c r="L1383" s="517" t="s">
        <v>1738</v>
      </c>
    </row>
    <row r="1384" spans="1:12" ht="81" x14ac:dyDescent="0.25">
      <c r="A1384" s="517" t="s">
        <v>2907</v>
      </c>
      <c r="B1384" s="517" t="s">
        <v>2908</v>
      </c>
      <c r="C1384" s="517" t="s">
        <v>2952</v>
      </c>
      <c r="D1384" s="517" t="s">
        <v>2953</v>
      </c>
      <c r="E1384" s="518" t="s">
        <v>1626</v>
      </c>
      <c r="F1384" s="517" t="s">
        <v>1626</v>
      </c>
      <c r="G1384" s="520">
        <v>91100</v>
      </c>
      <c r="H1384" s="519" t="s">
        <v>2984</v>
      </c>
      <c r="I1384" s="517" t="s">
        <v>18916</v>
      </c>
      <c r="J1384" s="517" t="s">
        <v>18812</v>
      </c>
      <c r="K1384" s="518" t="s">
        <v>18588</v>
      </c>
      <c r="L1384" s="517" t="s">
        <v>1738</v>
      </c>
    </row>
    <row r="1385" spans="1:12" ht="81" x14ac:dyDescent="0.25">
      <c r="A1385" s="517" t="s">
        <v>2907</v>
      </c>
      <c r="B1385" s="517" t="s">
        <v>2908</v>
      </c>
      <c r="C1385" s="517" t="s">
        <v>2952</v>
      </c>
      <c r="D1385" s="517" t="s">
        <v>2953</v>
      </c>
      <c r="E1385" s="518" t="s">
        <v>1626</v>
      </c>
      <c r="F1385" s="517" t="s">
        <v>1626</v>
      </c>
      <c r="G1385" s="520">
        <v>91101</v>
      </c>
      <c r="H1385" s="519" t="s">
        <v>2985</v>
      </c>
      <c r="I1385" s="517" t="s">
        <v>18916</v>
      </c>
      <c r="J1385" s="517" t="s">
        <v>18812</v>
      </c>
      <c r="K1385" s="518" t="s">
        <v>19305</v>
      </c>
      <c r="L1385" s="517" t="s">
        <v>1738</v>
      </c>
    </row>
    <row r="1386" spans="1:12" ht="67.5" x14ac:dyDescent="0.25">
      <c r="A1386" s="517" t="s">
        <v>2907</v>
      </c>
      <c r="B1386" s="517" t="s">
        <v>2908</v>
      </c>
      <c r="C1386" s="517" t="s">
        <v>2952</v>
      </c>
      <c r="D1386" s="517" t="s">
        <v>2953</v>
      </c>
      <c r="E1386" s="518" t="s">
        <v>1626</v>
      </c>
      <c r="F1386" s="517" t="s">
        <v>1626</v>
      </c>
      <c r="G1386" s="520">
        <v>93952</v>
      </c>
      <c r="H1386" s="519" t="s">
        <v>2986</v>
      </c>
      <c r="I1386" s="517" t="s">
        <v>18811</v>
      </c>
      <c r="J1386" s="517" t="s">
        <v>18812</v>
      </c>
      <c r="K1386" s="518" t="s">
        <v>19306</v>
      </c>
      <c r="L1386" s="517" t="s">
        <v>1738</v>
      </c>
    </row>
    <row r="1387" spans="1:12" ht="81" x14ac:dyDescent="0.25">
      <c r="A1387" s="517" t="s">
        <v>2907</v>
      </c>
      <c r="B1387" s="517" t="s">
        <v>2908</v>
      </c>
      <c r="C1387" s="517" t="s">
        <v>2952</v>
      </c>
      <c r="D1387" s="517" t="s">
        <v>2953</v>
      </c>
      <c r="E1387" s="518" t="s">
        <v>1626</v>
      </c>
      <c r="F1387" s="517" t="s">
        <v>1626</v>
      </c>
      <c r="G1387" s="520">
        <v>93953</v>
      </c>
      <c r="H1387" s="519" t="s">
        <v>2987</v>
      </c>
      <c r="I1387" s="517" t="s">
        <v>18811</v>
      </c>
      <c r="J1387" s="517" t="s">
        <v>18812</v>
      </c>
      <c r="K1387" s="518" t="s">
        <v>19307</v>
      </c>
      <c r="L1387" s="517" t="s">
        <v>1738</v>
      </c>
    </row>
    <row r="1388" spans="1:12" ht="81" x14ac:dyDescent="0.25">
      <c r="A1388" s="517" t="s">
        <v>2907</v>
      </c>
      <c r="B1388" s="517" t="s">
        <v>2908</v>
      </c>
      <c r="C1388" s="517" t="s">
        <v>2952</v>
      </c>
      <c r="D1388" s="517" t="s">
        <v>2953</v>
      </c>
      <c r="E1388" s="518" t="s">
        <v>1626</v>
      </c>
      <c r="F1388" s="517" t="s">
        <v>1626</v>
      </c>
      <c r="G1388" s="520">
        <v>93954</v>
      </c>
      <c r="H1388" s="519" t="s">
        <v>2988</v>
      </c>
      <c r="I1388" s="517" t="s">
        <v>18811</v>
      </c>
      <c r="J1388" s="517" t="s">
        <v>18812</v>
      </c>
      <c r="K1388" s="518" t="s">
        <v>19308</v>
      </c>
      <c r="L1388" s="517" t="s">
        <v>1738</v>
      </c>
    </row>
    <row r="1389" spans="1:12" ht="81" x14ac:dyDescent="0.25">
      <c r="A1389" s="517" t="s">
        <v>2907</v>
      </c>
      <c r="B1389" s="517" t="s">
        <v>2908</v>
      </c>
      <c r="C1389" s="517" t="s">
        <v>2952</v>
      </c>
      <c r="D1389" s="517" t="s">
        <v>2953</v>
      </c>
      <c r="E1389" s="518" t="s">
        <v>1626</v>
      </c>
      <c r="F1389" s="517" t="s">
        <v>1626</v>
      </c>
      <c r="G1389" s="520">
        <v>93955</v>
      </c>
      <c r="H1389" s="519" t="s">
        <v>2989</v>
      </c>
      <c r="I1389" s="517" t="s">
        <v>18811</v>
      </c>
      <c r="J1389" s="517" t="s">
        <v>18812</v>
      </c>
      <c r="K1389" s="518" t="s">
        <v>19309</v>
      </c>
      <c r="L1389" s="517" t="s">
        <v>1738</v>
      </c>
    </row>
    <row r="1390" spans="1:12" ht="67.5" x14ac:dyDescent="0.25">
      <c r="A1390" s="517" t="s">
        <v>2907</v>
      </c>
      <c r="B1390" s="517" t="s">
        <v>2908</v>
      </c>
      <c r="C1390" s="517" t="s">
        <v>2952</v>
      </c>
      <c r="D1390" s="517" t="s">
        <v>2953</v>
      </c>
      <c r="E1390" s="518" t="s">
        <v>1626</v>
      </c>
      <c r="F1390" s="517" t="s">
        <v>1626</v>
      </c>
      <c r="G1390" s="520">
        <v>93956</v>
      </c>
      <c r="H1390" s="519" t="s">
        <v>2990</v>
      </c>
      <c r="I1390" s="517" t="s">
        <v>18811</v>
      </c>
      <c r="J1390" s="517" t="s">
        <v>18812</v>
      </c>
      <c r="K1390" s="518" t="s">
        <v>15177</v>
      </c>
      <c r="L1390" s="517" t="s">
        <v>1738</v>
      </c>
    </row>
    <row r="1391" spans="1:12" ht="67.5" x14ac:dyDescent="0.25">
      <c r="A1391" s="517" t="s">
        <v>2907</v>
      </c>
      <c r="B1391" s="517" t="s">
        <v>2908</v>
      </c>
      <c r="C1391" s="517" t="s">
        <v>2952</v>
      </c>
      <c r="D1391" s="517" t="s">
        <v>2953</v>
      </c>
      <c r="E1391" s="518" t="s">
        <v>1626</v>
      </c>
      <c r="F1391" s="517" t="s">
        <v>1626</v>
      </c>
      <c r="G1391" s="520">
        <v>93957</v>
      </c>
      <c r="H1391" s="519" t="s">
        <v>2991</v>
      </c>
      <c r="I1391" s="517" t="s">
        <v>18811</v>
      </c>
      <c r="J1391" s="517" t="s">
        <v>18812</v>
      </c>
      <c r="K1391" s="518" t="s">
        <v>19310</v>
      </c>
      <c r="L1391" s="517" t="s">
        <v>1738</v>
      </c>
    </row>
    <row r="1392" spans="1:12" ht="81" x14ac:dyDescent="0.25">
      <c r="A1392" s="517" t="s">
        <v>2907</v>
      </c>
      <c r="B1392" s="517" t="s">
        <v>2908</v>
      </c>
      <c r="C1392" s="517" t="s">
        <v>2952</v>
      </c>
      <c r="D1392" s="517" t="s">
        <v>2953</v>
      </c>
      <c r="E1392" s="518" t="s">
        <v>1626</v>
      </c>
      <c r="F1392" s="517" t="s">
        <v>1626</v>
      </c>
      <c r="G1392" s="520">
        <v>93958</v>
      </c>
      <c r="H1392" s="519" t="s">
        <v>2992</v>
      </c>
      <c r="I1392" s="517" t="s">
        <v>18811</v>
      </c>
      <c r="J1392" s="517" t="s">
        <v>18812</v>
      </c>
      <c r="K1392" s="518" t="s">
        <v>19311</v>
      </c>
      <c r="L1392" s="517" t="s">
        <v>1738</v>
      </c>
    </row>
    <row r="1393" spans="1:12" ht="81" x14ac:dyDescent="0.25">
      <c r="A1393" s="517" t="s">
        <v>2907</v>
      </c>
      <c r="B1393" s="517" t="s">
        <v>2908</v>
      </c>
      <c r="C1393" s="517" t="s">
        <v>2952</v>
      </c>
      <c r="D1393" s="517" t="s">
        <v>2953</v>
      </c>
      <c r="E1393" s="518" t="s">
        <v>1626</v>
      </c>
      <c r="F1393" s="517" t="s">
        <v>1626</v>
      </c>
      <c r="G1393" s="520">
        <v>93959</v>
      </c>
      <c r="H1393" s="519" t="s">
        <v>2993</v>
      </c>
      <c r="I1393" s="517" t="s">
        <v>18811</v>
      </c>
      <c r="J1393" s="517" t="s">
        <v>18812</v>
      </c>
      <c r="K1393" s="518" t="s">
        <v>19312</v>
      </c>
      <c r="L1393" s="517" t="s">
        <v>1738</v>
      </c>
    </row>
    <row r="1394" spans="1:12" ht="81" x14ac:dyDescent="0.25">
      <c r="A1394" s="517" t="s">
        <v>2907</v>
      </c>
      <c r="B1394" s="517" t="s">
        <v>2908</v>
      </c>
      <c r="C1394" s="517" t="s">
        <v>2952</v>
      </c>
      <c r="D1394" s="517" t="s">
        <v>2953</v>
      </c>
      <c r="E1394" s="518" t="s">
        <v>1626</v>
      </c>
      <c r="F1394" s="517" t="s">
        <v>1626</v>
      </c>
      <c r="G1394" s="520">
        <v>93960</v>
      </c>
      <c r="H1394" s="519" t="s">
        <v>2994</v>
      </c>
      <c r="I1394" s="517" t="s">
        <v>18811</v>
      </c>
      <c r="J1394" s="517" t="s">
        <v>18812</v>
      </c>
      <c r="K1394" s="518" t="s">
        <v>19313</v>
      </c>
      <c r="L1394" s="517" t="s">
        <v>1738</v>
      </c>
    </row>
    <row r="1395" spans="1:12" ht="67.5" x14ac:dyDescent="0.25">
      <c r="A1395" s="517" t="s">
        <v>2907</v>
      </c>
      <c r="B1395" s="517" t="s">
        <v>2908</v>
      </c>
      <c r="C1395" s="517" t="s">
        <v>2952</v>
      </c>
      <c r="D1395" s="517" t="s">
        <v>2953</v>
      </c>
      <c r="E1395" s="518" t="s">
        <v>1626</v>
      </c>
      <c r="F1395" s="517" t="s">
        <v>1626</v>
      </c>
      <c r="G1395" s="520">
        <v>93961</v>
      </c>
      <c r="H1395" s="519" t="s">
        <v>2995</v>
      </c>
      <c r="I1395" s="517" t="s">
        <v>18811</v>
      </c>
      <c r="J1395" s="517" t="s">
        <v>18812</v>
      </c>
      <c r="K1395" s="518" t="s">
        <v>19314</v>
      </c>
      <c r="L1395" s="517" t="s">
        <v>1738</v>
      </c>
    </row>
    <row r="1396" spans="1:12" ht="67.5" x14ac:dyDescent="0.25">
      <c r="A1396" s="517" t="s">
        <v>2907</v>
      </c>
      <c r="B1396" s="517" t="s">
        <v>2908</v>
      </c>
      <c r="C1396" s="517" t="s">
        <v>2952</v>
      </c>
      <c r="D1396" s="517" t="s">
        <v>2953</v>
      </c>
      <c r="E1396" s="518" t="s">
        <v>1626</v>
      </c>
      <c r="F1396" s="517" t="s">
        <v>1626</v>
      </c>
      <c r="G1396" s="520">
        <v>93962</v>
      </c>
      <c r="H1396" s="519" t="s">
        <v>2996</v>
      </c>
      <c r="I1396" s="517" t="s">
        <v>18811</v>
      </c>
      <c r="J1396" s="517" t="s">
        <v>18812</v>
      </c>
      <c r="K1396" s="518" t="s">
        <v>19315</v>
      </c>
      <c r="L1396" s="517" t="s">
        <v>1738</v>
      </c>
    </row>
    <row r="1397" spans="1:12" ht="81" x14ac:dyDescent="0.25">
      <c r="A1397" s="517" t="s">
        <v>2907</v>
      </c>
      <c r="B1397" s="517" t="s">
        <v>2908</v>
      </c>
      <c r="C1397" s="517" t="s">
        <v>2952</v>
      </c>
      <c r="D1397" s="517" t="s">
        <v>2953</v>
      </c>
      <c r="E1397" s="518" t="s">
        <v>1626</v>
      </c>
      <c r="F1397" s="517" t="s">
        <v>1626</v>
      </c>
      <c r="G1397" s="520">
        <v>93963</v>
      </c>
      <c r="H1397" s="519" t="s">
        <v>2997</v>
      </c>
      <c r="I1397" s="517" t="s">
        <v>18811</v>
      </c>
      <c r="J1397" s="517" t="s">
        <v>18812</v>
      </c>
      <c r="K1397" s="518" t="s">
        <v>19316</v>
      </c>
      <c r="L1397" s="517" t="s">
        <v>1738</v>
      </c>
    </row>
    <row r="1398" spans="1:12" ht="81" x14ac:dyDescent="0.25">
      <c r="A1398" s="517" t="s">
        <v>2907</v>
      </c>
      <c r="B1398" s="517" t="s">
        <v>2908</v>
      </c>
      <c r="C1398" s="517" t="s">
        <v>2952</v>
      </c>
      <c r="D1398" s="517" t="s">
        <v>2953</v>
      </c>
      <c r="E1398" s="518" t="s">
        <v>1626</v>
      </c>
      <c r="F1398" s="517" t="s">
        <v>1626</v>
      </c>
      <c r="G1398" s="520">
        <v>93964</v>
      </c>
      <c r="H1398" s="519" t="s">
        <v>2998</v>
      </c>
      <c r="I1398" s="517" t="s">
        <v>18811</v>
      </c>
      <c r="J1398" s="517" t="s">
        <v>18812</v>
      </c>
      <c r="K1398" s="518" t="s">
        <v>15926</v>
      </c>
      <c r="L1398" s="517" t="s">
        <v>1738</v>
      </c>
    </row>
    <row r="1399" spans="1:12" ht="81" x14ac:dyDescent="0.25">
      <c r="A1399" s="517" t="s">
        <v>2907</v>
      </c>
      <c r="B1399" s="517" t="s">
        <v>2908</v>
      </c>
      <c r="C1399" s="517" t="s">
        <v>2952</v>
      </c>
      <c r="D1399" s="517" t="s">
        <v>2953</v>
      </c>
      <c r="E1399" s="518" t="s">
        <v>1626</v>
      </c>
      <c r="F1399" s="517" t="s">
        <v>1626</v>
      </c>
      <c r="G1399" s="520">
        <v>93965</v>
      </c>
      <c r="H1399" s="519" t="s">
        <v>2999</v>
      </c>
      <c r="I1399" s="517" t="s">
        <v>18811</v>
      </c>
      <c r="J1399" s="517" t="s">
        <v>18812</v>
      </c>
      <c r="K1399" s="518" t="s">
        <v>19317</v>
      </c>
      <c r="L1399" s="517" t="s">
        <v>1738</v>
      </c>
    </row>
    <row r="1400" spans="1:12" ht="67.5" x14ac:dyDescent="0.25">
      <c r="A1400" s="517" t="s">
        <v>2907</v>
      </c>
      <c r="B1400" s="517" t="s">
        <v>2908</v>
      </c>
      <c r="C1400" s="517" t="s">
        <v>2952</v>
      </c>
      <c r="D1400" s="517" t="s">
        <v>2953</v>
      </c>
      <c r="E1400" s="518" t="s">
        <v>1626</v>
      </c>
      <c r="F1400" s="517" t="s">
        <v>1626</v>
      </c>
      <c r="G1400" s="520">
        <v>93966</v>
      </c>
      <c r="H1400" s="519" t="s">
        <v>3000</v>
      </c>
      <c r="I1400" s="517" t="s">
        <v>18811</v>
      </c>
      <c r="J1400" s="517" t="s">
        <v>18812</v>
      </c>
      <c r="K1400" s="518" t="s">
        <v>19318</v>
      </c>
      <c r="L1400" s="517" t="s">
        <v>1738</v>
      </c>
    </row>
    <row r="1401" spans="1:12" ht="67.5" x14ac:dyDescent="0.25">
      <c r="A1401" s="517" t="s">
        <v>2907</v>
      </c>
      <c r="B1401" s="517" t="s">
        <v>2908</v>
      </c>
      <c r="C1401" s="517" t="s">
        <v>2952</v>
      </c>
      <c r="D1401" s="517" t="s">
        <v>2953</v>
      </c>
      <c r="E1401" s="518" t="s">
        <v>1626</v>
      </c>
      <c r="F1401" s="517" t="s">
        <v>1626</v>
      </c>
      <c r="G1401" s="520">
        <v>93967</v>
      </c>
      <c r="H1401" s="519" t="s">
        <v>3001</v>
      </c>
      <c r="I1401" s="517" t="s">
        <v>18811</v>
      </c>
      <c r="J1401" s="517" t="s">
        <v>18812</v>
      </c>
      <c r="K1401" s="518" t="s">
        <v>14675</v>
      </c>
      <c r="L1401" s="517" t="s">
        <v>1738</v>
      </c>
    </row>
    <row r="1402" spans="1:12" ht="81" x14ac:dyDescent="0.25">
      <c r="A1402" s="517" t="s">
        <v>2907</v>
      </c>
      <c r="B1402" s="517" t="s">
        <v>2908</v>
      </c>
      <c r="C1402" s="517" t="s">
        <v>2952</v>
      </c>
      <c r="D1402" s="517" t="s">
        <v>2953</v>
      </c>
      <c r="E1402" s="518" t="s">
        <v>1626</v>
      </c>
      <c r="F1402" s="517" t="s">
        <v>1626</v>
      </c>
      <c r="G1402" s="520">
        <v>93968</v>
      </c>
      <c r="H1402" s="519" t="s">
        <v>3002</v>
      </c>
      <c r="I1402" s="517" t="s">
        <v>18811</v>
      </c>
      <c r="J1402" s="517" t="s">
        <v>18812</v>
      </c>
      <c r="K1402" s="518" t="s">
        <v>19319</v>
      </c>
      <c r="L1402" s="517" t="s">
        <v>1738</v>
      </c>
    </row>
    <row r="1403" spans="1:12" ht="81" x14ac:dyDescent="0.25">
      <c r="A1403" s="517" t="s">
        <v>2907</v>
      </c>
      <c r="B1403" s="517" t="s">
        <v>2908</v>
      </c>
      <c r="C1403" s="517" t="s">
        <v>2952</v>
      </c>
      <c r="D1403" s="517" t="s">
        <v>2953</v>
      </c>
      <c r="E1403" s="518" t="s">
        <v>1626</v>
      </c>
      <c r="F1403" s="517" t="s">
        <v>1626</v>
      </c>
      <c r="G1403" s="520">
        <v>93969</v>
      </c>
      <c r="H1403" s="519" t="s">
        <v>3003</v>
      </c>
      <c r="I1403" s="517" t="s">
        <v>18811</v>
      </c>
      <c r="J1403" s="517" t="s">
        <v>18812</v>
      </c>
      <c r="K1403" s="518" t="s">
        <v>19320</v>
      </c>
      <c r="L1403" s="517" t="s">
        <v>1738</v>
      </c>
    </row>
    <row r="1404" spans="1:12" ht="81" x14ac:dyDescent="0.25">
      <c r="A1404" s="517" t="s">
        <v>2907</v>
      </c>
      <c r="B1404" s="517" t="s">
        <v>2908</v>
      </c>
      <c r="C1404" s="517" t="s">
        <v>2952</v>
      </c>
      <c r="D1404" s="517" t="s">
        <v>2953</v>
      </c>
      <c r="E1404" s="518" t="s">
        <v>1626</v>
      </c>
      <c r="F1404" s="517" t="s">
        <v>1626</v>
      </c>
      <c r="G1404" s="520">
        <v>93970</v>
      </c>
      <c r="H1404" s="519" t="s">
        <v>3004</v>
      </c>
      <c r="I1404" s="517" t="s">
        <v>18811</v>
      </c>
      <c r="J1404" s="517" t="s">
        <v>18812</v>
      </c>
      <c r="K1404" s="518" t="s">
        <v>19321</v>
      </c>
      <c r="L1404" s="517" t="s">
        <v>1738</v>
      </c>
    </row>
    <row r="1405" spans="1:12" ht="67.5" x14ac:dyDescent="0.25">
      <c r="A1405" s="517" t="s">
        <v>2907</v>
      </c>
      <c r="B1405" s="517" t="s">
        <v>2908</v>
      </c>
      <c r="C1405" s="517" t="s">
        <v>2952</v>
      </c>
      <c r="D1405" s="517" t="s">
        <v>2953</v>
      </c>
      <c r="E1405" s="518" t="s">
        <v>1626</v>
      </c>
      <c r="F1405" s="517" t="s">
        <v>1626</v>
      </c>
      <c r="G1405" s="520">
        <v>93971</v>
      </c>
      <c r="H1405" s="519" t="s">
        <v>3005</v>
      </c>
      <c r="I1405" s="517" t="s">
        <v>18811</v>
      </c>
      <c r="J1405" s="517" t="s">
        <v>18812</v>
      </c>
      <c r="K1405" s="518" t="s">
        <v>19322</v>
      </c>
      <c r="L1405" s="517" t="s">
        <v>1738</v>
      </c>
    </row>
    <row r="1406" spans="1:12" ht="54" x14ac:dyDescent="0.25">
      <c r="A1406" s="517" t="s">
        <v>2907</v>
      </c>
      <c r="B1406" s="517" t="s">
        <v>2908</v>
      </c>
      <c r="C1406" s="517" t="s">
        <v>2952</v>
      </c>
      <c r="D1406" s="517" t="s">
        <v>2953</v>
      </c>
      <c r="E1406" s="518" t="s">
        <v>1626</v>
      </c>
      <c r="F1406" s="517" t="s">
        <v>1626</v>
      </c>
      <c r="G1406" s="520">
        <v>95108</v>
      </c>
      <c r="H1406" s="519" t="s">
        <v>3006</v>
      </c>
      <c r="I1406" s="517" t="s">
        <v>6584</v>
      </c>
      <c r="J1406" s="517" t="s">
        <v>18812</v>
      </c>
      <c r="K1406" s="518" t="s">
        <v>19084</v>
      </c>
      <c r="L1406" s="517" t="s">
        <v>1738</v>
      </c>
    </row>
    <row r="1407" spans="1:12" ht="40.5" x14ac:dyDescent="0.25">
      <c r="A1407" s="517" t="s">
        <v>2907</v>
      </c>
      <c r="B1407" s="517" t="s">
        <v>2908</v>
      </c>
      <c r="C1407" s="517" t="s">
        <v>2952</v>
      </c>
      <c r="D1407" s="517" t="s">
        <v>2953</v>
      </c>
      <c r="E1407" s="518" t="s">
        <v>1626</v>
      </c>
      <c r="F1407" s="517" t="s">
        <v>1626</v>
      </c>
      <c r="G1407" s="520">
        <v>100332</v>
      </c>
      <c r="H1407" s="519" t="s">
        <v>15390</v>
      </c>
      <c r="I1407" s="517" t="s">
        <v>18916</v>
      </c>
      <c r="J1407" s="517" t="s">
        <v>18812</v>
      </c>
      <c r="K1407" s="518" t="s">
        <v>19323</v>
      </c>
      <c r="L1407" s="517" t="s">
        <v>1738</v>
      </c>
    </row>
    <row r="1408" spans="1:12" ht="54" x14ac:dyDescent="0.25">
      <c r="A1408" s="517" t="s">
        <v>2907</v>
      </c>
      <c r="B1408" s="517" t="s">
        <v>2908</v>
      </c>
      <c r="C1408" s="517" t="s">
        <v>2952</v>
      </c>
      <c r="D1408" s="517" t="s">
        <v>2953</v>
      </c>
      <c r="E1408" s="518" t="s">
        <v>1626</v>
      </c>
      <c r="F1408" s="517" t="s">
        <v>1626</v>
      </c>
      <c r="G1408" s="520">
        <v>100333</v>
      </c>
      <c r="H1408" s="519" t="s">
        <v>15391</v>
      </c>
      <c r="I1408" s="517" t="s">
        <v>18916</v>
      </c>
      <c r="J1408" s="517" t="s">
        <v>18812</v>
      </c>
      <c r="K1408" s="518" t="s">
        <v>19324</v>
      </c>
      <c r="L1408" s="517" t="s">
        <v>1738</v>
      </c>
    </row>
    <row r="1409" spans="1:12" ht="40.5" x14ac:dyDescent="0.25">
      <c r="A1409" s="517" t="s">
        <v>2907</v>
      </c>
      <c r="B1409" s="517" t="s">
        <v>2908</v>
      </c>
      <c r="C1409" s="517" t="s">
        <v>2952</v>
      </c>
      <c r="D1409" s="517" t="s">
        <v>2953</v>
      </c>
      <c r="E1409" s="518" t="s">
        <v>1626</v>
      </c>
      <c r="F1409" s="517" t="s">
        <v>1626</v>
      </c>
      <c r="G1409" s="520">
        <v>100334</v>
      </c>
      <c r="H1409" s="519" t="s">
        <v>15392</v>
      </c>
      <c r="I1409" s="517" t="s">
        <v>18916</v>
      </c>
      <c r="J1409" s="517" t="s">
        <v>18812</v>
      </c>
      <c r="K1409" s="518" t="s">
        <v>19325</v>
      </c>
      <c r="L1409" s="517" t="s">
        <v>1738</v>
      </c>
    </row>
    <row r="1410" spans="1:12" ht="40.5" x14ac:dyDescent="0.25">
      <c r="A1410" s="517" t="s">
        <v>2907</v>
      </c>
      <c r="B1410" s="517" t="s">
        <v>2908</v>
      </c>
      <c r="C1410" s="517" t="s">
        <v>2952</v>
      </c>
      <c r="D1410" s="517" t="s">
        <v>2953</v>
      </c>
      <c r="E1410" s="518" t="s">
        <v>1626</v>
      </c>
      <c r="F1410" s="517" t="s">
        <v>1626</v>
      </c>
      <c r="G1410" s="520">
        <v>100335</v>
      </c>
      <c r="H1410" s="519" t="s">
        <v>15393</v>
      </c>
      <c r="I1410" s="517" t="s">
        <v>18916</v>
      </c>
      <c r="J1410" s="517" t="s">
        <v>18812</v>
      </c>
      <c r="K1410" s="518" t="s">
        <v>18370</v>
      </c>
      <c r="L1410" s="517" t="s">
        <v>1738</v>
      </c>
    </row>
    <row r="1411" spans="1:12" ht="67.5" x14ac:dyDescent="0.25">
      <c r="A1411" s="517" t="s">
        <v>2907</v>
      </c>
      <c r="B1411" s="517" t="s">
        <v>2908</v>
      </c>
      <c r="C1411" s="517" t="s">
        <v>2952</v>
      </c>
      <c r="D1411" s="517" t="s">
        <v>2953</v>
      </c>
      <c r="E1411" s="518" t="s">
        <v>1626</v>
      </c>
      <c r="F1411" s="517" t="s">
        <v>1626</v>
      </c>
      <c r="G1411" s="520">
        <v>100341</v>
      </c>
      <c r="H1411" s="519" t="s">
        <v>15394</v>
      </c>
      <c r="I1411" s="517" t="s">
        <v>18916</v>
      </c>
      <c r="J1411" s="517" t="s">
        <v>18812</v>
      </c>
      <c r="K1411" s="518" t="s">
        <v>18238</v>
      </c>
      <c r="L1411" s="517" t="s">
        <v>1738</v>
      </c>
    </row>
    <row r="1412" spans="1:12" ht="40.5" x14ac:dyDescent="0.25">
      <c r="A1412" s="517" t="s">
        <v>2907</v>
      </c>
      <c r="B1412" s="517" t="s">
        <v>2908</v>
      </c>
      <c r="C1412" s="517" t="s">
        <v>2952</v>
      </c>
      <c r="D1412" s="517" t="s">
        <v>2953</v>
      </c>
      <c r="E1412" s="518" t="s">
        <v>1626</v>
      </c>
      <c r="F1412" s="517" t="s">
        <v>1626</v>
      </c>
      <c r="G1412" s="520">
        <v>100342</v>
      </c>
      <c r="H1412" s="519" t="s">
        <v>15395</v>
      </c>
      <c r="I1412" s="517" t="s">
        <v>6585</v>
      </c>
      <c r="J1412" s="517" t="s">
        <v>18812</v>
      </c>
      <c r="K1412" s="518" t="s">
        <v>7922</v>
      </c>
      <c r="L1412" s="517" t="s">
        <v>1738</v>
      </c>
    </row>
    <row r="1413" spans="1:12" ht="40.5" x14ac:dyDescent="0.25">
      <c r="A1413" s="517" t="s">
        <v>2907</v>
      </c>
      <c r="B1413" s="517" t="s">
        <v>2908</v>
      </c>
      <c r="C1413" s="517" t="s">
        <v>2952</v>
      </c>
      <c r="D1413" s="517" t="s">
        <v>2953</v>
      </c>
      <c r="E1413" s="518" t="s">
        <v>1626</v>
      </c>
      <c r="F1413" s="517" t="s">
        <v>1626</v>
      </c>
      <c r="G1413" s="520">
        <v>100343</v>
      </c>
      <c r="H1413" s="519" t="s">
        <v>15396</v>
      </c>
      <c r="I1413" s="517" t="s">
        <v>6585</v>
      </c>
      <c r="J1413" s="517" t="s">
        <v>18812</v>
      </c>
      <c r="K1413" s="518" t="s">
        <v>18871</v>
      </c>
      <c r="L1413" s="517" t="s">
        <v>1738</v>
      </c>
    </row>
    <row r="1414" spans="1:12" ht="40.5" x14ac:dyDescent="0.25">
      <c r="A1414" s="517" t="s">
        <v>2907</v>
      </c>
      <c r="B1414" s="517" t="s">
        <v>2908</v>
      </c>
      <c r="C1414" s="517" t="s">
        <v>2952</v>
      </c>
      <c r="D1414" s="517" t="s">
        <v>2953</v>
      </c>
      <c r="E1414" s="518" t="s">
        <v>1626</v>
      </c>
      <c r="F1414" s="517" t="s">
        <v>1626</v>
      </c>
      <c r="G1414" s="520">
        <v>100344</v>
      </c>
      <c r="H1414" s="519" t="s">
        <v>15397</v>
      </c>
      <c r="I1414" s="517" t="s">
        <v>6585</v>
      </c>
      <c r="J1414" s="517" t="s">
        <v>18812</v>
      </c>
      <c r="K1414" s="518" t="s">
        <v>7443</v>
      </c>
      <c r="L1414" s="517" t="s">
        <v>1738</v>
      </c>
    </row>
    <row r="1415" spans="1:12" ht="40.5" x14ac:dyDescent="0.25">
      <c r="A1415" s="517" t="s">
        <v>2907</v>
      </c>
      <c r="B1415" s="517" t="s">
        <v>2908</v>
      </c>
      <c r="C1415" s="517" t="s">
        <v>2952</v>
      </c>
      <c r="D1415" s="517" t="s">
        <v>2953</v>
      </c>
      <c r="E1415" s="518" t="s">
        <v>1626</v>
      </c>
      <c r="F1415" s="517" t="s">
        <v>1626</v>
      </c>
      <c r="G1415" s="520">
        <v>100345</v>
      </c>
      <c r="H1415" s="519" t="s">
        <v>15398</v>
      </c>
      <c r="I1415" s="517" t="s">
        <v>6585</v>
      </c>
      <c r="J1415" s="517" t="s">
        <v>18812</v>
      </c>
      <c r="K1415" s="518" t="s">
        <v>7794</v>
      </c>
      <c r="L1415" s="517" t="s">
        <v>1738</v>
      </c>
    </row>
    <row r="1416" spans="1:12" ht="40.5" x14ac:dyDescent="0.25">
      <c r="A1416" s="517" t="s">
        <v>2907</v>
      </c>
      <c r="B1416" s="517" t="s">
        <v>2908</v>
      </c>
      <c r="C1416" s="517" t="s">
        <v>2952</v>
      </c>
      <c r="D1416" s="517" t="s">
        <v>2953</v>
      </c>
      <c r="E1416" s="518" t="s">
        <v>1626</v>
      </c>
      <c r="F1416" s="517" t="s">
        <v>1626</v>
      </c>
      <c r="G1416" s="520">
        <v>100346</v>
      </c>
      <c r="H1416" s="519" t="s">
        <v>15399</v>
      </c>
      <c r="I1416" s="517" t="s">
        <v>6585</v>
      </c>
      <c r="J1416" s="517" t="s">
        <v>18812</v>
      </c>
      <c r="K1416" s="518" t="s">
        <v>7123</v>
      </c>
      <c r="L1416" s="517" t="s">
        <v>1738</v>
      </c>
    </row>
    <row r="1417" spans="1:12" ht="40.5" x14ac:dyDescent="0.25">
      <c r="A1417" s="517" t="s">
        <v>2907</v>
      </c>
      <c r="B1417" s="517" t="s">
        <v>2908</v>
      </c>
      <c r="C1417" s="517" t="s">
        <v>2952</v>
      </c>
      <c r="D1417" s="517" t="s">
        <v>2953</v>
      </c>
      <c r="E1417" s="518" t="s">
        <v>1626</v>
      </c>
      <c r="F1417" s="517" t="s">
        <v>1626</v>
      </c>
      <c r="G1417" s="520">
        <v>100347</v>
      </c>
      <c r="H1417" s="519" t="s">
        <v>15400</v>
      </c>
      <c r="I1417" s="517" t="s">
        <v>6585</v>
      </c>
      <c r="J1417" s="517" t="s">
        <v>18812</v>
      </c>
      <c r="K1417" s="518" t="s">
        <v>7019</v>
      </c>
      <c r="L1417" s="517" t="s">
        <v>1738</v>
      </c>
    </row>
    <row r="1418" spans="1:12" ht="40.5" x14ac:dyDescent="0.25">
      <c r="A1418" s="517" t="s">
        <v>2907</v>
      </c>
      <c r="B1418" s="517" t="s">
        <v>2908</v>
      </c>
      <c r="C1418" s="517" t="s">
        <v>2952</v>
      </c>
      <c r="D1418" s="517" t="s">
        <v>2953</v>
      </c>
      <c r="E1418" s="518" t="s">
        <v>1626</v>
      </c>
      <c r="F1418" s="517" t="s">
        <v>1626</v>
      </c>
      <c r="G1418" s="520">
        <v>100348</v>
      </c>
      <c r="H1418" s="519" t="s">
        <v>15401</v>
      </c>
      <c r="I1418" s="517" t="s">
        <v>6585</v>
      </c>
      <c r="J1418" s="517" t="s">
        <v>18812</v>
      </c>
      <c r="K1418" s="518" t="s">
        <v>17683</v>
      </c>
      <c r="L1418" s="517" t="s">
        <v>1738</v>
      </c>
    </row>
    <row r="1419" spans="1:12" ht="40.5" x14ac:dyDescent="0.25">
      <c r="A1419" s="517" t="s">
        <v>2907</v>
      </c>
      <c r="B1419" s="517" t="s">
        <v>2908</v>
      </c>
      <c r="C1419" s="517" t="s">
        <v>2952</v>
      </c>
      <c r="D1419" s="517" t="s">
        <v>2953</v>
      </c>
      <c r="E1419" s="518" t="s">
        <v>1626</v>
      </c>
      <c r="F1419" s="517" t="s">
        <v>1626</v>
      </c>
      <c r="G1419" s="520">
        <v>100349</v>
      </c>
      <c r="H1419" s="519" t="s">
        <v>15402</v>
      </c>
      <c r="I1419" s="517" t="s">
        <v>19259</v>
      </c>
      <c r="J1419" s="517" t="s">
        <v>18812</v>
      </c>
      <c r="K1419" s="518" t="s">
        <v>19326</v>
      </c>
      <c r="L1419" s="517" t="s">
        <v>1738</v>
      </c>
    </row>
    <row r="1420" spans="1:12" ht="67.5" x14ac:dyDescent="0.25">
      <c r="A1420" s="517" t="s">
        <v>2907</v>
      </c>
      <c r="B1420" s="517" t="s">
        <v>2908</v>
      </c>
      <c r="C1420" s="517" t="s">
        <v>3007</v>
      </c>
      <c r="D1420" s="517" t="s">
        <v>3008</v>
      </c>
      <c r="E1420" s="518">
        <v>73799</v>
      </c>
      <c r="F1420" s="517" t="s">
        <v>3009</v>
      </c>
      <c r="G1420" s="521" t="s">
        <v>3010</v>
      </c>
      <c r="H1420" s="519" t="s">
        <v>3011</v>
      </c>
      <c r="I1420" s="517" t="s">
        <v>6584</v>
      </c>
      <c r="J1420" s="517" t="s">
        <v>18812</v>
      </c>
      <c r="K1420" s="518" t="s">
        <v>19327</v>
      </c>
      <c r="L1420" s="517" t="s">
        <v>1738</v>
      </c>
    </row>
    <row r="1421" spans="1:12" ht="67.5" x14ac:dyDescent="0.25">
      <c r="A1421" s="517" t="s">
        <v>2907</v>
      </c>
      <c r="B1421" s="517" t="s">
        <v>2908</v>
      </c>
      <c r="C1421" s="517" t="s">
        <v>3007</v>
      </c>
      <c r="D1421" s="517" t="s">
        <v>3008</v>
      </c>
      <c r="E1421" s="518">
        <v>73856</v>
      </c>
      <c r="F1421" s="517" t="s">
        <v>3012</v>
      </c>
      <c r="G1421" s="521" t="s">
        <v>3013</v>
      </c>
      <c r="H1421" s="519" t="s">
        <v>3014</v>
      </c>
      <c r="I1421" s="517" t="s">
        <v>6584</v>
      </c>
      <c r="J1421" s="517" t="s">
        <v>18812</v>
      </c>
      <c r="K1421" s="518" t="s">
        <v>19328</v>
      </c>
      <c r="L1421" s="517" t="s">
        <v>1738</v>
      </c>
    </row>
    <row r="1422" spans="1:12" ht="67.5" x14ac:dyDescent="0.25">
      <c r="A1422" s="517" t="s">
        <v>2907</v>
      </c>
      <c r="B1422" s="517" t="s">
        <v>2908</v>
      </c>
      <c r="C1422" s="517" t="s">
        <v>3007</v>
      </c>
      <c r="D1422" s="517" t="s">
        <v>3008</v>
      </c>
      <c r="E1422" s="518">
        <v>73856</v>
      </c>
      <c r="F1422" s="517" t="s">
        <v>3012</v>
      </c>
      <c r="G1422" s="521" t="s">
        <v>3015</v>
      </c>
      <c r="H1422" s="519" t="s">
        <v>3016</v>
      </c>
      <c r="I1422" s="517" t="s">
        <v>6584</v>
      </c>
      <c r="J1422" s="517" t="s">
        <v>18812</v>
      </c>
      <c r="K1422" s="518" t="s">
        <v>19329</v>
      </c>
      <c r="L1422" s="517" t="s">
        <v>1738</v>
      </c>
    </row>
    <row r="1423" spans="1:12" ht="67.5" x14ac:dyDescent="0.25">
      <c r="A1423" s="517" t="s">
        <v>2907</v>
      </c>
      <c r="B1423" s="517" t="s">
        <v>2908</v>
      </c>
      <c r="C1423" s="517" t="s">
        <v>3007</v>
      </c>
      <c r="D1423" s="517" t="s">
        <v>3008</v>
      </c>
      <c r="E1423" s="518">
        <v>73856</v>
      </c>
      <c r="F1423" s="517" t="s">
        <v>3012</v>
      </c>
      <c r="G1423" s="521" t="s">
        <v>3017</v>
      </c>
      <c r="H1423" s="519" t="s">
        <v>3018</v>
      </c>
      <c r="I1423" s="517" t="s">
        <v>6584</v>
      </c>
      <c r="J1423" s="517" t="s">
        <v>18812</v>
      </c>
      <c r="K1423" s="518" t="s">
        <v>19330</v>
      </c>
      <c r="L1423" s="517" t="s">
        <v>1738</v>
      </c>
    </row>
    <row r="1424" spans="1:12" ht="67.5" x14ac:dyDescent="0.25">
      <c r="A1424" s="517" t="s">
        <v>2907</v>
      </c>
      <c r="B1424" s="517" t="s">
        <v>2908</v>
      </c>
      <c r="C1424" s="517" t="s">
        <v>3007</v>
      </c>
      <c r="D1424" s="517" t="s">
        <v>3008</v>
      </c>
      <c r="E1424" s="518">
        <v>73856</v>
      </c>
      <c r="F1424" s="517" t="s">
        <v>3012</v>
      </c>
      <c r="G1424" s="521" t="s">
        <v>3019</v>
      </c>
      <c r="H1424" s="519" t="s">
        <v>3020</v>
      </c>
      <c r="I1424" s="517" t="s">
        <v>6584</v>
      </c>
      <c r="J1424" s="517" t="s">
        <v>18812</v>
      </c>
      <c r="K1424" s="518" t="s">
        <v>19331</v>
      </c>
      <c r="L1424" s="517" t="s">
        <v>1738</v>
      </c>
    </row>
    <row r="1425" spans="1:12" ht="67.5" x14ac:dyDescent="0.25">
      <c r="A1425" s="517" t="s">
        <v>2907</v>
      </c>
      <c r="B1425" s="517" t="s">
        <v>2908</v>
      </c>
      <c r="C1425" s="517" t="s">
        <v>3007</v>
      </c>
      <c r="D1425" s="517" t="s">
        <v>3008</v>
      </c>
      <c r="E1425" s="518">
        <v>73856</v>
      </c>
      <c r="F1425" s="517" t="s">
        <v>3012</v>
      </c>
      <c r="G1425" s="521" t="s">
        <v>3021</v>
      </c>
      <c r="H1425" s="519" t="s">
        <v>3022</v>
      </c>
      <c r="I1425" s="517" t="s">
        <v>6584</v>
      </c>
      <c r="J1425" s="517" t="s">
        <v>18812</v>
      </c>
      <c r="K1425" s="518" t="s">
        <v>19332</v>
      </c>
      <c r="L1425" s="517" t="s">
        <v>1738</v>
      </c>
    </row>
    <row r="1426" spans="1:12" ht="67.5" x14ac:dyDescent="0.25">
      <c r="A1426" s="517" t="s">
        <v>2907</v>
      </c>
      <c r="B1426" s="517" t="s">
        <v>2908</v>
      </c>
      <c r="C1426" s="517" t="s">
        <v>3007</v>
      </c>
      <c r="D1426" s="517" t="s">
        <v>3008</v>
      </c>
      <c r="E1426" s="518">
        <v>73856</v>
      </c>
      <c r="F1426" s="517" t="s">
        <v>3012</v>
      </c>
      <c r="G1426" s="521" t="s">
        <v>3023</v>
      </c>
      <c r="H1426" s="519" t="s">
        <v>3024</v>
      </c>
      <c r="I1426" s="517" t="s">
        <v>6584</v>
      </c>
      <c r="J1426" s="517" t="s">
        <v>18812</v>
      </c>
      <c r="K1426" s="518" t="s">
        <v>19333</v>
      </c>
      <c r="L1426" s="517" t="s">
        <v>1738</v>
      </c>
    </row>
    <row r="1427" spans="1:12" ht="67.5" x14ac:dyDescent="0.25">
      <c r="A1427" s="517" t="s">
        <v>2907</v>
      </c>
      <c r="B1427" s="517" t="s">
        <v>2908</v>
      </c>
      <c r="C1427" s="517" t="s">
        <v>3007</v>
      </c>
      <c r="D1427" s="517" t="s">
        <v>3008</v>
      </c>
      <c r="E1427" s="518">
        <v>73856</v>
      </c>
      <c r="F1427" s="517" t="s">
        <v>3012</v>
      </c>
      <c r="G1427" s="521" t="s">
        <v>3025</v>
      </c>
      <c r="H1427" s="519" t="s">
        <v>3026</v>
      </c>
      <c r="I1427" s="517" t="s">
        <v>6584</v>
      </c>
      <c r="J1427" s="517" t="s">
        <v>18812</v>
      </c>
      <c r="K1427" s="518" t="s">
        <v>19334</v>
      </c>
      <c r="L1427" s="517" t="s">
        <v>1738</v>
      </c>
    </row>
    <row r="1428" spans="1:12" ht="67.5" x14ac:dyDescent="0.25">
      <c r="A1428" s="517" t="s">
        <v>2907</v>
      </c>
      <c r="B1428" s="517" t="s">
        <v>2908</v>
      </c>
      <c r="C1428" s="517" t="s">
        <v>3007</v>
      </c>
      <c r="D1428" s="517" t="s">
        <v>3008</v>
      </c>
      <c r="E1428" s="518">
        <v>73856</v>
      </c>
      <c r="F1428" s="517" t="s">
        <v>3012</v>
      </c>
      <c r="G1428" s="521" t="s">
        <v>3027</v>
      </c>
      <c r="H1428" s="519" t="s">
        <v>3028</v>
      </c>
      <c r="I1428" s="517" t="s">
        <v>6584</v>
      </c>
      <c r="J1428" s="517" t="s">
        <v>18812</v>
      </c>
      <c r="K1428" s="518" t="s">
        <v>19335</v>
      </c>
      <c r="L1428" s="517" t="s">
        <v>1738</v>
      </c>
    </row>
    <row r="1429" spans="1:12" ht="67.5" x14ac:dyDescent="0.25">
      <c r="A1429" s="517" t="s">
        <v>2907</v>
      </c>
      <c r="B1429" s="517" t="s">
        <v>2908</v>
      </c>
      <c r="C1429" s="517" t="s">
        <v>3007</v>
      </c>
      <c r="D1429" s="517" t="s">
        <v>3008</v>
      </c>
      <c r="E1429" s="518">
        <v>73856</v>
      </c>
      <c r="F1429" s="517" t="s">
        <v>3012</v>
      </c>
      <c r="G1429" s="521" t="s">
        <v>3029</v>
      </c>
      <c r="H1429" s="519" t="s">
        <v>3030</v>
      </c>
      <c r="I1429" s="517" t="s">
        <v>6584</v>
      </c>
      <c r="J1429" s="517" t="s">
        <v>18812</v>
      </c>
      <c r="K1429" s="518" t="s">
        <v>19336</v>
      </c>
      <c r="L1429" s="517" t="s">
        <v>1738</v>
      </c>
    </row>
    <row r="1430" spans="1:12" ht="67.5" x14ac:dyDescent="0.25">
      <c r="A1430" s="517" t="s">
        <v>2907</v>
      </c>
      <c r="B1430" s="517" t="s">
        <v>2908</v>
      </c>
      <c r="C1430" s="517" t="s">
        <v>3007</v>
      </c>
      <c r="D1430" s="517" t="s">
        <v>3008</v>
      </c>
      <c r="E1430" s="518">
        <v>73856</v>
      </c>
      <c r="F1430" s="517" t="s">
        <v>3012</v>
      </c>
      <c r="G1430" s="521" t="s">
        <v>3031</v>
      </c>
      <c r="H1430" s="519" t="s">
        <v>3032</v>
      </c>
      <c r="I1430" s="517" t="s">
        <v>6584</v>
      </c>
      <c r="J1430" s="517" t="s">
        <v>18812</v>
      </c>
      <c r="K1430" s="518" t="s">
        <v>19337</v>
      </c>
      <c r="L1430" s="517" t="s">
        <v>1738</v>
      </c>
    </row>
    <row r="1431" spans="1:12" ht="67.5" x14ac:dyDescent="0.25">
      <c r="A1431" s="517" t="s">
        <v>2907</v>
      </c>
      <c r="B1431" s="517" t="s">
        <v>2908</v>
      </c>
      <c r="C1431" s="517" t="s">
        <v>3007</v>
      </c>
      <c r="D1431" s="517" t="s">
        <v>3008</v>
      </c>
      <c r="E1431" s="518">
        <v>73856</v>
      </c>
      <c r="F1431" s="517" t="s">
        <v>3012</v>
      </c>
      <c r="G1431" s="521" t="s">
        <v>3033</v>
      </c>
      <c r="H1431" s="519" t="s">
        <v>3034</v>
      </c>
      <c r="I1431" s="517" t="s">
        <v>6584</v>
      </c>
      <c r="J1431" s="517" t="s">
        <v>18812</v>
      </c>
      <c r="K1431" s="518" t="s">
        <v>17167</v>
      </c>
      <c r="L1431" s="517" t="s">
        <v>1738</v>
      </c>
    </row>
    <row r="1432" spans="1:12" ht="67.5" x14ac:dyDescent="0.25">
      <c r="A1432" s="517" t="s">
        <v>2907</v>
      </c>
      <c r="B1432" s="517" t="s">
        <v>2908</v>
      </c>
      <c r="C1432" s="517" t="s">
        <v>3007</v>
      </c>
      <c r="D1432" s="517" t="s">
        <v>3008</v>
      </c>
      <c r="E1432" s="518">
        <v>73856</v>
      </c>
      <c r="F1432" s="517" t="s">
        <v>3012</v>
      </c>
      <c r="G1432" s="521" t="s">
        <v>3035</v>
      </c>
      <c r="H1432" s="519" t="s">
        <v>3036</v>
      </c>
      <c r="I1432" s="517" t="s">
        <v>6584</v>
      </c>
      <c r="J1432" s="517" t="s">
        <v>18812</v>
      </c>
      <c r="K1432" s="518" t="s">
        <v>19338</v>
      </c>
      <c r="L1432" s="517" t="s">
        <v>1738</v>
      </c>
    </row>
    <row r="1433" spans="1:12" ht="67.5" x14ac:dyDescent="0.25">
      <c r="A1433" s="517" t="s">
        <v>2907</v>
      </c>
      <c r="B1433" s="517" t="s">
        <v>2908</v>
      </c>
      <c r="C1433" s="517" t="s">
        <v>3007</v>
      </c>
      <c r="D1433" s="517" t="s">
        <v>3008</v>
      </c>
      <c r="E1433" s="518">
        <v>73856</v>
      </c>
      <c r="F1433" s="517" t="s">
        <v>3012</v>
      </c>
      <c r="G1433" s="521" t="s">
        <v>3037</v>
      </c>
      <c r="H1433" s="519" t="s">
        <v>3038</v>
      </c>
      <c r="I1433" s="517" t="s">
        <v>6584</v>
      </c>
      <c r="J1433" s="517" t="s">
        <v>18812</v>
      </c>
      <c r="K1433" s="518" t="s">
        <v>19339</v>
      </c>
      <c r="L1433" s="517" t="s">
        <v>1738</v>
      </c>
    </row>
    <row r="1434" spans="1:12" ht="67.5" x14ac:dyDescent="0.25">
      <c r="A1434" s="517" t="s">
        <v>2907</v>
      </c>
      <c r="B1434" s="517" t="s">
        <v>2908</v>
      </c>
      <c r="C1434" s="517" t="s">
        <v>3007</v>
      </c>
      <c r="D1434" s="517" t="s">
        <v>3008</v>
      </c>
      <c r="E1434" s="518">
        <v>73856</v>
      </c>
      <c r="F1434" s="517" t="s">
        <v>3012</v>
      </c>
      <c r="G1434" s="521" t="s">
        <v>3039</v>
      </c>
      <c r="H1434" s="519" t="s">
        <v>3040</v>
      </c>
      <c r="I1434" s="517" t="s">
        <v>6584</v>
      </c>
      <c r="J1434" s="517" t="s">
        <v>18812</v>
      </c>
      <c r="K1434" s="518" t="s">
        <v>19340</v>
      </c>
      <c r="L1434" s="517" t="s">
        <v>1738</v>
      </c>
    </row>
    <row r="1435" spans="1:12" ht="67.5" x14ac:dyDescent="0.25">
      <c r="A1435" s="517" t="s">
        <v>2907</v>
      </c>
      <c r="B1435" s="517" t="s">
        <v>2908</v>
      </c>
      <c r="C1435" s="517" t="s">
        <v>3007</v>
      </c>
      <c r="D1435" s="517" t="s">
        <v>3008</v>
      </c>
      <c r="E1435" s="518">
        <v>73856</v>
      </c>
      <c r="F1435" s="517" t="s">
        <v>3012</v>
      </c>
      <c r="G1435" s="521" t="s">
        <v>3041</v>
      </c>
      <c r="H1435" s="519" t="s">
        <v>3042</v>
      </c>
      <c r="I1435" s="517" t="s">
        <v>6584</v>
      </c>
      <c r="J1435" s="517" t="s">
        <v>18812</v>
      </c>
      <c r="K1435" s="518" t="s">
        <v>19341</v>
      </c>
      <c r="L1435" s="517" t="s">
        <v>1738</v>
      </c>
    </row>
    <row r="1436" spans="1:12" ht="67.5" x14ac:dyDescent="0.25">
      <c r="A1436" s="517" t="s">
        <v>2907</v>
      </c>
      <c r="B1436" s="517" t="s">
        <v>2908</v>
      </c>
      <c r="C1436" s="517" t="s">
        <v>3007</v>
      </c>
      <c r="D1436" s="517" t="s">
        <v>3008</v>
      </c>
      <c r="E1436" s="518">
        <v>74224</v>
      </c>
      <c r="F1436" s="517" t="s">
        <v>3043</v>
      </c>
      <c r="G1436" s="521" t="s">
        <v>3044</v>
      </c>
      <c r="H1436" s="519" t="s">
        <v>3045</v>
      </c>
      <c r="I1436" s="517" t="s">
        <v>6584</v>
      </c>
      <c r="J1436" s="517" t="s">
        <v>18812</v>
      </c>
      <c r="K1436" s="518" t="s">
        <v>19342</v>
      </c>
      <c r="L1436" s="517" t="s">
        <v>1738</v>
      </c>
    </row>
    <row r="1437" spans="1:12" ht="54" x14ac:dyDescent="0.25">
      <c r="A1437" s="517" t="s">
        <v>2907</v>
      </c>
      <c r="B1437" s="517" t="s">
        <v>2908</v>
      </c>
      <c r="C1437" s="517" t="s">
        <v>3007</v>
      </c>
      <c r="D1437" s="517" t="s">
        <v>3008</v>
      </c>
      <c r="E1437" s="518" t="s">
        <v>1626</v>
      </c>
      <c r="F1437" s="517" t="s">
        <v>1626</v>
      </c>
      <c r="G1437" s="520">
        <v>83659</v>
      </c>
      <c r="H1437" s="519" t="s">
        <v>3046</v>
      </c>
      <c r="I1437" s="517" t="s">
        <v>6584</v>
      </c>
      <c r="J1437" s="517" t="s">
        <v>18812</v>
      </c>
      <c r="K1437" s="518" t="s">
        <v>19343</v>
      </c>
      <c r="L1437" s="517" t="s">
        <v>1738</v>
      </c>
    </row>
    <row r="1438" spans="1:12" ht="40.5" x14ac:dyDescent="0.25">
      <c r="A1438" s="517" t="s">
        <v>2907</v>
      </c>
      <c r="B1438" s="517" t="s">
        <v>2908</v>
      </c>
      <c r="C1438" s="517" t="s">
        <v>3007</v>
      </c>
      <c r="D1438" s="517" t="s">
        <v>3008</v>
      </c>
      <c r="E1438" s="518" t="s">
        <v>1626</v>
      </c>
      <c r="F1438" s="517" t="s">
        <v>1626</v>
      </c>
      <c r="G1438" s="520">
        <v>83716</v>
      </c>
      <c r="H1438" s="519" t="s">
        <v>3047</v>
      </c>
      <c r="I1438" s="517" t="s">
        <v>6584</v>
      </c>
      <c r="J1438" s="517" t="s">
        <v>18812</v>
      </c>
      <c r="K1438" s="518" t="s">
        <v>19344</v>
      </c>
      <c r="L1438" s="517" t="s">
        <v>1738</v>
      </c>
    </row>
    <row r="1439" spans="1:12" ht="67.5" x14ac:dyDescent="0.25">
      <c r="A1439" s="517" t="s">
        <v>2907</v>
      </c>
      <c r="B1439" s="517" t="s">
        <v>2908</v>
      </c>
      <c r="C1439" s="517" t="s">
        <v>3007</v>
      </c>
      <c r="D1439" s="517" t="s">
        <v>3008</v>
      </c>
      <c r="E1439" s="518" t="s">
        <v>1626</v>
      </c>
      <c r="F1439" s="517" t="s">
        <v>1626</v>
      </c>
      <c r="G1439" s="520">
        <v>97976</v>
      </c>
      <c r="H1439" s="519" t="s">
        <v>8114</v>
      </c>
      <c r="I1439" s="517" t="s">
        <v>6584</v>
      </c>
      <c r="J1439" s="517" t="s">
        <v>18812</v>
      </c>
      <c r="K1439" s="518" t="s">
        <v>19345</v>
      </c>
      <c r="L1439" s="517" t="s">
        <v>1738</v>
      </c>
    </row>
    <row r="1440" spans="1:12" ht="67.5" x14ac:dyDescent="0.25">
      <c r="A1440" s="517" t="s">
        <v>2907</v>
      </c>
      <c r="B1440" s="517" t="s">
        <v>2908</v>
      </c>
      <c r="C1440" s="517" t="s">
        <v>3007</v>
      </c>
      <c r="D1440" s="517" t="s">
        <v>3008</v>
      </c>
      <c r="E1440" s="518" t="s">
        <v>1626</v>
      </c>
      <c r="F1440" s="517" t="s">
        <v>1626</v>
      </c>
      <c r="G1440" s="520">
        <v>97977</v>
      </c>
      <c r="H1440" s="519" t="s">
        <v>8115</v>
      </c>
      <c r="I1440" s="517" t="s">
        <v>6584</v>
      </c>
      <c r="J1440" s="517" t="s">
        <v>18812</v>
      </c>
      <c r="K1440" s="518" t="s">
        <v>15403</v>
      </c>
      <c r="L1440" s="517" t="s">
        <v>1738</v>
      </c>
    </row>
    <row r="1441" spans="1:12" ht="67.5" x14ac:dyDescent="0.25">
      <c r="A1441" s="517" t="s">
        <v>2907</v>
      </c>
      <c r="B1441" s="517" t="s">
        <v>2908</v>
      </c>
      <c r="C1441" s="517" t="s">
        <v>3007</v>
      </c>
      <c r="D1441" s="517" t="s">
        <v>3008</v>
      </c>
      <c r="E1441" s="518" t="s">
        <v>1626</v>
      </c>
      <c r="F1441" s="517" t="s">
        <v>1626</v>
      </c>
      <c r="G1441" s="520">
        <v>97980</v>
      </c>
      <c r="H1441" s="519" t="s">
        <v>8116</v>
      </c>
      <c r="I1441" s="517" t="s">
        <v>6584</v>
      </c>
      <c r="J1441" s="517" t="s">
        <v>18812</v>
      </c>
      <c r="K1441" s="518" t="s">
        <v>19346</v>
      </c>
      <c r="L1441" s="517" t="s">
        <v>1738</v>
      </c>
    </row>
    <row r="1442" spans="1:12" ht="54" x14ac:dyDescent="0.25">
      <c r="A1442" s="517" t="s">
        <v>2907</v>
      </c>
      <c r="B1442" s="517" t="s">
        <v>2908</v>
      </c>
      <c r="C1442" s="517" t="s">
        <v>3007</v>
      </c>
      <c r="D1442" s="517" t="s">
        <v>3008</v>
      </c>
      <c r="E1442" s="518" t="s">
        <v>1626</v>
      </c>
      <c r="F1442" s="517" t="s">
        <v>1626</v>
      </c>
      <c r="G1442" s="520">
        <v>97981</v>
      </c>
      <c r="H1442" s="519" t="s">
        <v>8117</v>
      </c>
      <c r="I1442" s="517" t="s">
        <v>18811</v>
      </c>
      <c r="J1442" s="517" t="s">
        <v>18812</v>
      </c>
      <c r="K1442" s="518" t="s">
        <v>19347</v>
      </c>
      <c r="L1442" s="517" t="s">
        <v>1738</v>
      </c>
    </row>
    <row r="1443" spans="1:12" ht="40.5" x14ac:dyDescent="0.25">
      <c r="A1443" s="517" t="s">
        <v>2907</v>
      </c>
      <c r="B1443" s="517" t="s">
        <v>2908</v>
      </c>
      <c r="C1443" s="517" t="s">
        <v>3007</v>
      </c>
      <c r="D1443" s="517" t="s">
        <v>3008</v>
      </c>
      <c r="E1443" s="518" t="s">
        <v>1626</v>
      </c>
      <c r="F1443" s="517" t="s">
        <v>1626</v>
      </c>
      <c r="G1443" s="520">
        <v>97983</v>
      </c>
      <c r="H1443" s="519" t="s">
        <v>8118</v>
      </c>
      <c r="I1443" s="517" t="s">
        <v>18811</v>
      </c>
      <c r="J1443" s="517" t="s">
        <v>18812</v>
      </c>
      <c r="K1443" s="518" t="s">
        <v>19348</v>
      </c>
      <c r="L1443" s="517" t="s">
        <v>1738</v>
      </c>
    </row>
    <row r="1444" spans="1:12" ht="54" x14ac:dyDescent="0.25">
      <c r="A1444" s="517" t="s">
        <v>2907</v>
      </c>
      <c r="B1444" s="517" t="s">
        <v>2908</v>
      </c>
      <c r="C1444" s="517" t="s">
        <v>3007</v>
      </c>
      <c r="D1444" s="517" t="s">
        <v>3008</v>
      </c>
      <c r="E1444" s="518" t="s">
        <v>1626</v>
      </c>
      <c r="F1444" s="517" t="s">
        <v>1626</v>
      </c>
      <c r="G1444" s="520">
        <v>97985</v>
      </c>
      <c r="H1444" s="519" t="s">
        <v>8119</v>
      </c>
      <c r="I1444" s="517" t="s">
        <v>18811</v>
      </c>
      <c r="J1444" s="517" t="s">
        <v>18812</v>
      </c>
      <c r="K1444" s="518" t="s">
        <v>19349</v>
      </c>
      <c r="L1444" s="517" t="s">
        <v>1738</v>
      </c>
    </row>
    <row r="1445" spans="1:12" ht="40.5" x14ac:dyDescent="0.25">
      <c r="A1445" s="517" t="s">
        <v>2907</v>
      </c>
      <c r="B1445" s="517" t="s">
        <v>2908</v>
      </c>
      <c r="C1445" s="517" t="s">
        <v>3007</v>
      </c>
      <c r="D1445" s="517" t="s">
        <v>3008</v>
      </c>
      <c r="E1445" s="518" t="s">
        <v>1626</v>
      </c>
      <c r="F1445" s="517" t="s">
        <v>1626</v>
      </c>
      <c r="G1445" s="520">
        <v>97987</v>
      </c>
      <c r="H1445" s="519" t="s">
        <v>8120</v>
      </c>
      <c r="I1445" s="517" t="s">
        <v>18811</v>
      </c>
      <c r="J1445" s="517" t="s">
        <v>18812</v>
      </c>
      <c r="K1445" s="518" t="s">
        <v>15489</v>
      </c>
      <c r="L1445" s="517" t="s">
        <v>1738</v>
      </c>
    </row>
    <row r="1446" spans="1:12" ht="67.5" x14ac:dyDescent="0.25">
      <c r="A1446" s="517" t="s">
        <v>2907</v>
      </c>
      <c r="B1446" s="517" t="s">
        <v>2908</v>
      </c>
      <c r="C1446" s="517" t="s">
        <v>3007</v>
      </c>
      <c r="D1446" s="517" t="s">
        <v>3008</v>
      </c>
      <c r="E1446" s="518" t="s">
        <v>1626</v>
      </c>
      <c r="F1446" s="517" t="s">
        <v>1626</v>
      </c>
      <c r="G1446" s="520">
        <v>97988</v>
      </c>
      <c r="H1446" s="519" t="s">
        <v>8121</v>
      </c>
      <c r="I1446" s="517" t="s">
        <v>6584</v>
      </c>
      <c r="J1446" s="517" t="s">
        <v>18812</v>
      </c>
      <c r="K1446" s="518" t="s">
        <v>19350</v>
      </c>
      <c r="L1446" s="517" t="s">
        <v>1738</v>
      </c>
    </row>
    <row r="1447" spans="1:12" ht="54" x14ac:dyDescent="0.25">
      <c r="A1447" s="517" t="s">
        <v>2907</v>
      </c>
      <c r="B1447" s="517" t="s">
        <v>2908</v>
      </c>
      <c r="C1447" s="517" t="s">
        <v>3007</v>
      </c>
      <c r="D1447" s="517" t="s">
        <v>3008</v>
      </c>
      <c r="E1447" s="518" t="s">
        <v>1626</v>
      </c>
      <c r="F1447" s="517" t="s">
        <v>1626</v>
      </c>
      <c r="G1447" s="520">
        <v>97989</v>
      </c>
      <c r="H1447" s="519" t="s">
        <v>8122</v>
      </c>
      <c r="I1447" s="517" t="s">
        <v>18811</v>
      </c>
      <c r="J1447" s="517" t="s">
        <v>18812</v>
      </c>
      <c r="K1447" s="518" t="s">
        <v>19351</v>
      </c>
      <c r="L1447" s="517" t="s">
        <v>1738</v>
      </c>
    </row>
    <row r="1448" spans="1:12" ht="40.5" x14ac:dyDescent="0.25">
      <c r="A1448" s="517" t="s">
        <v>2907</v>
      </c>
      <c r="B1448" s="517" t="s">
        <v>2908</v>
      </c>
      <c r="C1448" s="517" t="s">
        <v>3007</v>
      </c>
      <c r="D1448" s="517" t="s">
        <v>3008</v>
      </c>
      <c r="E1448" s="518" t="s">
        <v>1626</v>
      </c>
      <c r="F1448" s="517" t="s">
        <v>1626</v>
      </c>
      <c r="G1448" s="520">
        <v>97991</v>
      </c>
      <c r="H1448" s="519" t="s">
        <v>8123</v>
      </c>
      <c r="I1448" s="517" t="s">
        <v>18811</v>
      </c>
      <c r="J1448" s="517" t="s">
        <v>18812</v>
      </c>
      <c r="K1448" s="518" t="s">
        <v>19352</v>
      </c>
      <c r="L1448" s="517" t="s">
        <v>1738</v>
      </c>
    </row>
    <row r="1449" spans="1:12" ht="67.5" x14ac:dyDescent="0.25">
      <c r="A1449" s="517" t="s">
        <v>2907</v>
      </c>
      <c r="B1449" s="517" t="s">
        <v>2908</v>
      </c>
      <c r="C1449" s="517" t="s">
        <v>3007</v>
      </c>
      <c r="D1449" s="517" t="s">
        <v>3008</v>
      </c>
      <c r="E1449" s="518" t="s">
        <v>1626</v>
      </c>
      <c r="F1449" s="517" t="s">
        <v>1626</v>
      </c>
      <c r="G1449" s="520">
        <v>97992</v>
      </c>
      <c r="H1449" s="519" t="s">
        <v>8124</v>
      </c>
      <c r="I1449" s="517" t="s">
        <v>6584</v>
      </c>
      <c r="J1449" s="517" t="s">
        <v>18812</v>
      </c>
      <c r="K1449" s="518" t="s">
        <v>19353</v>
      </c>
      <c r="L1449" s="517" t="s">
        <v>1738</v>
      </c>
    </row>
    <row r="1450" spans="1:12" ht="54" x14ac:dyDescent="0.25">
      <c r="A1450" s="517" t="s">
        <v>2907</v>
      </c>
      <c r="B1450" s="517" t="s">
        <v>2908</v>
      </c>
      <c r="C1450" s="517" t="s">
        <v>3007</v>
      </c>
      <c r="D1450" s="517" t="s">
        <v>3008</v>
      </c>
      <c r="E1450" s="518" t="s">
        <v>1626</v>
      </c>
      <c r="F1450" s="517" t="s">
        <v>1626</v>
      </c>
      <c r="G1450" s="520">
        <v>97993</v>
      </c>
      <c r="H1450" s="519" t="s">
        <v>8125</v>
      </c>
      <c r="I1450" s="517" t="s">
        <v>18811</v>
      </c>
      <c r="J1450" s="517" t="s">
        <v>18812</v>
      </c>
      <c r="K1450" s="518" t="s">
        <v>19354</v>
      </c>
      <c r="L1450" s="517" t="s">
        <v>1738</v>
      </c>
    </row>
    <row r="1451" spans="1:12" ht="67.5" x14ac:dyDescent="0.25">
      <c r="A1451" s="517" t="s">
        <v>2907</v>
      </c>
      <c r="B1451" s="517" t="s">
        <v>2908</v>
      </c>
      <c r="C1451" s="517" t="s">
        <v>3007</v>
      </c>
      <c r="D1451" s="517" t="s">
        <v>3008</v>
      </c>
      <c r="E1451" s="518" t="s">
        <v>1626</v>
      </c>
      <c r="F1451" s="517" t="s">
        <v>1626</v>
      </c>
      <c r="G1451" s="520">
        <v>97994</v>
      </c>
      <c r="H1451" s="519" t="s">
        <v>8126</v>
      </c>
      <c r="I1451" s="517" t="s">
        <v>6584</v>
      </c>
      <c r="J1451" s="517" t="s">
        <v>18812</v>
      </c>
      <c r="K1451" s="518" t="s">
        <v>19355</v>
      </c>
      <c r="L1451" s="517" t="s">
        <v>1738</v>
      </c>
    </row>
    <row r="1452" spans="1:12" ht="54" x14ac:dyDescent="0.25">
      <c r="A1452" s="517" t="s">
        <v>2907</v>
      </c>
      <c r="B1452" s="517" t="s">
        <v>2908</v>
      </c>
      <c r="C1452" s="517" t="s">
        <v>3007</v>
      </c>
      <c r="D1452" s="517" t="s">
        <v>3008</v>
      </c>
      <c r="E1452" s="518" t="s">
        <v>1626</v>
      </c>
      <c r="F1452" s="517" t="s">
        <v>1626</v>
      </c>
      <c r="G1452" s="520">
        <v>97995</v>
      </c>
      <c r="H1452" s="519" t="s">
        <v>8127</v>
      </c>
      <c r="I1452" s="517" t="s">
        <v>18811</v>
      </c>
      <c r="J1452" s="517" t="s">
        <v>18812</v>
      </c>
      <c r="K1452" s="518" t="s">
        <v>19356</v>
      </c>
      <c r="L1452" s="517" t="s">
        <v>1738</v>
      </c>
    </row>
    <row r="1453" spans="1:12" ht="67.5" x14ac:dyDescent="0.25">
      <c r="A1453" s="517" t="s">
        <v>2907</v>
      </c>
      <c r="B1453" s="517" t="s">
        <v>2908</v>
      </c>
      <c r="C1453" s="517" t="s">
        <v>3007</v>
      </c>
      <c r="D1453" s="517" t="s">
        <v>3008</v>
      </c>
      <c r="E1453" s="518" t="s">
        <v>1626</v>
      </c>
      <c r="F1453" s="517" t="s">
        <v>1626</v>
      </c>
      <c r="G1453" s="520">
        <v>97996</v>
      </c>
      <c r="H1453" s="519" t="s">
        <v>8128</v>
      </c>
      <c r="I1453" s="517" t="s">
        <v>6584</v>
      </c>
      <c r="J1453" s="517" t="s">
        <v>18812</v>
      </c>
      <c r="K1453" s="518" t="s">
        <v>19357</v>
      </c>
      <c r="L1453" s="517" t="s">
        <v>1738</v>
      </c>
    </row>
    <row r="1454" spans="1:12" ht="54" x14ac:dyDescent="0.25">
      <c r="A1454" s="517" t="s">
        <v>2907</v>
      </c>
      <c r="B1454" s="517" t="s">
        <v>2908</v>
      </c>
      <c r="C1454" s="517" t="s">
        <v>3007</v>
      </c>
      <c r="D1454" s="517" t="s">
        <v>3008</v>
      </c>
      <c r="E1454" s="518" t="s">
        <v>1626</v>
      </c>
      <c r="F1454" s="517" t="s">
        <v>1626</v>
      </c>
      <c r="G1454" s="520">
        <v>97997</v>
      </c>
      <c r="H1454" s="519" t="s">
        <v>8129</v>
      </c>
      <c r="I1454" s="517" t="s">
        <v>18811</v>
      </c>
      <c r="J1454" s="517" t="s">
        <v>18812</v>
      </c>
      <c r="K1454" s="518" t="s">
        <v>19358</v>
      </c>
      <c r="L1454" s="517" t="s">
        <v>1738</v>
      </c>
    </row>
    <row r="1455" spans="1:12" ht="54" x14ac:dyDescent="0.25">
      <c r="A1455" s="517" t="s">
        <v>2907</v>
      </c>
      <c r="B1455" s="517" t="s">
        <v>2908</v>
      </c>
      <c r="C1455" s="517" t="s">
        <v>3007</v>
      </c>
      <c r="D1455" s="517" t="s">
        <v>3008</v>
      </c>
      <c r="E1455" s="518" t="s">
        <v>1626</v>
      </c>
      <c r="F1455" s="517" t="s">
        <v>1626</v>
      </c>
      <c r="G1455" s="520">
        <v>97999</v>
      </c>
      <c r="H1455" s="519" t="s">
        <v>8130</v>
      </c>
      <c r="I1455" s="517" t="s">
        <v>18811</v>
      </c>
      <c r="J1455" s="517" t="s">
        <v>18812</v>
      </c>
      <c r="K1455" s="518" t="s">
        <v>19359</v>
      </c>
      <c r="L1455" s="517" t="s">
        <v>1738</v>
      </c>
    </row>
    <row r="1456" spans="1:12" ht="54" x14ac:dyDescent="0.25">
      <c r="A1456" s="517" t="s">
        <v>2907</v>
      </c>
      <c r="B1456" s="517" t="s">
        <v>2908</v>
      </c>
      <c r="C1456" s="517" t="s">
        <v>3007</v>
      </c>
      <c r="D1456" s="517" t="s">
        <v>3008</v>
      </c>
      <c r="E1456" s="518" t="s">
        <v>1626</v>
      </c>
      <c r="F1456" s="517" t="s">
        <v>1626</v>
      </c>
      <c r="G1456" s="520">
        <v>98001</v>
      </c>
      <c r="H1456" s="519" t="s">
        <v>8131</v>
      </c>
      <c r="I1456" s="517" t="s">
        <v>18811</v>
      </c>
      <c r="J1456" s="517" t="s">
        <v>18812</v>
      </c>
      <c r="K1456" s="518" t="s">
        <v>19360</v>
      </c>
      <c r="L1456" s="517" t="s">
        <v>1738</v>
      </c>
    </row>
    <row r="1457" spans="1:12" ht="67.5" x14ac:dyDescent="0.25">
      <c r="A1457" s="517" t="s">
        <v>2907</v>
      </c>
      <c r="B1457" s="517" t="s">
        <v>2908</v>
      </c>
      <c r="C1457" s="517" t="s">
        <v>3007</v>
      </c>
      <c r="D1457" s="517" t="s">
        <v>3008</v>
      </c>
      <c r="E1457" s="518" t="s">
        <v>1626</v>
      </c>
      <c r="F1457" s="517" t="s">
        <v>1626</v>
      </c>
      <c r="G1457" s="520">
        <v>98002</v>
      </c>
      <c r="H1457" s="519" t="s">
        <v>8132</v>
      </c>
      <c r="I1457" s="517" t="s">
        <v>6584</v>
      </c>
      <c r="J1457" s="517" t="s">
        <v>18812</v>
      </c>
      <c r="K1457" s="518" t="s">
        <v>19361</v>
      </c>
      <c r="L1457" s="517" t="s">
        <v>1738</v>
      </c>
    </row>
    <row r="1458" spans="1:12" ht="54" x14ac:dyDescent="0.25">
      <c r="A1458" s="517" t="s">
        <v>2907</v>
      </c>
      <c r="B1458" s="517" t="s">
        <v>2908</v>
      </c>
      <c r="C1458" s="517" t="s">
        <v>3007</v>
      </c>
      <c r="D1458" s="517" t="s">
        <v>3008</v>
      </c>
      <c r="E1458" s="518" t="s">
        <v>1626</v>
      </c>
      <c r="F1458" s="517" t="s">
        <v>1626</v>
      </c>
      <c r="G1458" s="520">
        <v>98003</v>
      </c>
      <c r="H1458" s="519" t="s">
        <v>8133</v>
      </c>
      <c r="I1458" s="517" t="s">
        <v>18811</v>
      </c>
      <c r="J1458" s="517" t="s">
        <v>18812</v>
      </c>
      <c r="K1458" s="518" t="s">
        <v>19362</v>
      </c>
      <c r="L1458" s="517" t="s">
        <v>1738</v>
      </c>
    </row>
    <row r="1459" spans="1:12" ht="54" x14ac:dyDescent="0.25">
      <c r="A1459" s="517" t="s">
        <v>2907</v>
      </c>
      <c r="B1459" s="517" t="s">
        <v>2908</v>
      </c>
      <c r="C1459" s="517" t="s">
        <v>3007</v>
      </c>
      <c r="D1459" s="517" t="s">
        <v>3008</v>
      </c>
      <c r="E1459" s="518" t="s">
        <v>1626</v>
      </c>
      <c r="F1459" s="517" t="s">
        <v>1626</v>
      </c>
      <c r="G1459" s="520">
        <v>98005</v>
      </c>
      <c r="H1459" s="519" t="s">
        <v>8134</v>
      </c>
      <c r="I1459" s="517" t="s">
        <v>18811</v>
      </c>
      <c r="J1459" s="517" t="s">
        <v>18812</v>
      </c>
      <c r="K1459" s="518" t="s">
        <v>19363</v>
      </c>
      <c r="L1459" s="517" t="s">
        <v>1738</v>
      </c>
    </row>
    <row r="1460" spans="1:12" ht="67.5" x14ac:dyDescent="0.25">
      <c r="A1460" s="517" t="s">
        <v>2907</v>
      </c>
      <c r="B1460" s="517" t="s">
        <v>2908</v>
      </c>
      <c r="C1460" s="517" t="s">
        <v>3007</v>
      </c>
      <c r="D1460" s="517" t="s">
        <v>3008</v>
      </c>
      <c r="E1460" s="518" t="s">
        <v>1626</v>
      </c>
      <c r="F1460" s="517" t="s">
        <v>1626</v>
      </c>
      <c r="G1460" s="520">
        <v>98006</v>
      </c>
      <c r="H1460" s="519" t="s">
        <v>8135</v>
      </c>
      <c r="I1460" s="517" t="s">
        <v>6584</v>
      </c>
      <c r="J1460" s="517" t="s">
        <v>18812</v>
      </c>
      <c r="K1460" s="518" t="s">
        <v>19364</v>
      </c>
      <c r="L1460" s="517" t="s">
        <v>1738</v>
      </c>
    </row>
    <row r="1461" spans="1:12" ht="54" x14ac:dyDescent="0.25">
      <c r="A1461" s="517" t="s">
        <v>2907</v>
      </c>
      <c r="B1461" s="517" t="s">
        <v>2908</v>
      </c>
      <c r="C1461" s="517" t="s">
        <v>3007</v>
      </c>
      <c r="D1461" s="517" t="s">
        <v>3008</v>
      </c>
      <c r="E1461" s="518" t="s">
        <v>1626</v>
      </c>
      <c r="F1461" s="517" t="s">
        <v>1626</v>
      </c>
      <c r="G1461" s="520">
        <v>98007</v>
      </c>
      <c r="H1461" s="519" t="s">
        <v>8136</v>
      </c>
      <c r="I1461" s="517" t="s">
        <v>18811</v>
      </c>
      <c r="J1461" s="517" t="s">
        <v>18812</v>
      </c>
      <c r="K1461" s="518" t="s">
        <v>19365</v>
      </c>
      <c r="L1461" s="517" t="s">
        <v>1738</v>
      </c>
    </row>
    <row r="1462" spans="1:12" ht="67.5" x14ac:dyDescent="0.25">
      <c r="A1462" s="517" t="s">
        <v>2907</v>
      </c>
      <c r="B1462" s="517" t="s">
        <v>2908</v>
      </c>
      <c r="C1462" s="517" t="s">
        <v>3007</v>
      </c>
      <c r="D1462" s="517" t="s">
        <v>3008</v>
      </c>
      <c r="E1462" s="518" t="s">
        <v>1626</v>
      </c>
      <c r="F1462" s="517" t="s">
        <v>1626</v>
      </c>
      <c r="G1462" s="520">
        <v>98008</v>
      </c>
      <c r="H1462" s="519" t="s">
        <v>8137</v>
      </c>
      <c r="I1462" s="517" t="s">
        <v>6584</v>
      </c>
      <c r="J1462" s="517" t="s">
        <v>18812</v>
      </c>
      <c r="K1462" s="518" t="s">
        <v>19366</v>
      </c>
      <c r="L1462" s="517" t="s">
        <v>1738</v>
      </c>
    </row>
    <row r="1463" spans="1:12" ht="54" x14ac:dyDescent="0.25">
      <c r="A1463" s="517" t="s">
        <v>2907</v>
      </c>
      <c r="B1463" s="517" t="s">
        <v>2908</v>
      </c>
      <c r="C1463" s="517" t="s">
        <v>3007</v>
      </c>
      <c r="D1463" s="517" t="s">
        <v>3008</v>
      </c>
      <c r="E1463" s="518" t="s">
        <v>1626</v>
      </c>
      <c r="F1463" s="517" t="s">
        <v>1626</v>
      </c>
      <c r="G1463" s="520">
        <v>98009</v>
      </c>
      <c r="H1463" s="519" t="s">
        <v>8138</v>
      </c>
      <c r="I1463" s="517" t="s">
        <v>18811</v>
      </c>
      <c r="J1463" s="517" t="s">
        <v>18812</v>
      </c>
      <c r="K1463" s="518" t="s">
        <v>19359</v>
      </c>
      <c r="L1463" s="517" t="s">
        <v>1738</v>
      </c>
    </row>
    <row r="1464" spans="1:12" ht="67.5" x14ac:dyDescent="0.25">
      <c r="A1464" s="517" t="s">
        <v>2907</v>
      </c>
      <c r="B1464" s="517" t="s">
        <v>2908</v>
      </c>
      <c r="C1464" s="517" t="s">
        <v>3007</v>
      </c>
      <c r="D1464" s="517" t="s">
        <v>3008</v>
      </c>
      <c r="E1464" s="518" t="s">
        <v>1626</v>
      </c>
      <c r="F1464" s="517" t="s">
        <v>1626</v>
      </c>
      <c r="G1464" s="520">
        <v>98010</v>
      </c>
      <c r="H1464" s="519" t="s">
        <v>8139</v>
      </c>
      <c r="I1464" s="517" t="s">
        <v>6584</v>
      </c>
      <c r="J1464" s="517" t="s">
        <v>18812</v>
      </c>
      <c r="K1464" s="518" t="s">
        <v>19367</v>
      </c>
      <c r="L1464" s="517" t="s">
        <v>1738</v>
      </c>
    </row>
    <row r="1465" spans="1:12" ht="54" x14ac:dyDescent="0.25">
      <c r="A1465" s="517" t="s">
        <v>2907</v>
      </c>
      <c r="B1465" s="517" t="s">
        <v>2908</v>
      </c>
      <c r="C1465" s="517" t="s">
        <v>3007</v>
      </c>
      <c r="D1465" s="517" t="s">
        <v>3008</v>
      </c>
      <c r="E1465" s="518" t="s">
        <v>1626</v>
      </c>
      <c r="F1465" s="517" t="s">
        <v>1626</v>
      </c>
      <c r="G1465" s="520">
        <v>98011</v>
      </c>
      <c r="H1465" s="519" t="s">
        <v>8140</v>
      </c>
      <c r="I1465" s="517" t="s">
        <v>18811</v>
      </c>
      <c r="J1465" s="517" t="s">
        <v>18812</v>
      </c>
      <c r="K1465" s="518" t="s">
        <v>19360</v>
      </c>
      <c r="L1465" s="517" t="s">
        <v>1738</v>
      </c>
    </row>
    <row r="1466" spans="1:12" ht="67.5" x14ac:dyDescent="0.25">
      <c r="A1466" s="517" t="s">
        <v>2907</v>
      </c>
      <c r="B1466" s="517" t="s">
        <v>2908</v>
      </c>
      <c r="C1466" s="517" t="s">
        <v>3007</v>
      </c>
      <c r="D1466" s="517" t="s">
        <v>3008</v>
      </c>
      <c r="E1466" s="518" t="s">
        <v>1626</v>
      </c>
      <c r="F1466" s="517" t="s">
        <v>1626</v>
      </c>
      <c r="G1466" s="520">
        <v>98012</v>
      </c>
      <c r="H1466" s="519" t="s">
        <v>8141</v>
      </c>
      <c r="I1466" s="517" t="s">
        <v>6584</v>
      </c>
      <c r="J1466" s="517" t="s">
        <v>18812</v>
      </c>
      <c r="K1466" s="518" t="s">
        <v>19368</v>
      </c>
      <c r="L1466" s="517" t="s">
        <v>1738</v>
      </c>
    </row>
    <row r="1467" spans="1:12" ht="54" x14ac:dyDescent="0.25">
      <c r="A1467" s="517" t="s">
        <v>2907</v>
      </c>
      <c r="B1467" s="517" t="s">
        <v>2908</v>
      </c>
      <c r="C1467" s="517" t="s">
        <v>3007</v>
      </c>
      <c r="D1467" s="517" t="s">
        <v>3008</v>
      </c>
      <c r="E1467" s="518" t="s">
        <v>1626</v>
      </c>
      <c r="F1467" s="517" t="s">
        <v>1626</v>
      </c>
      <c r="G1467" s="520">
        <v>98013</v>
      </c>
      <c r="H1467" s="519" t="s">
        <v>8142</v>
      </c>
      <c r="I1467" s="517" t="s">
        <v>18811</v>
      </c>
      <c r="J1467" s="517" t="s">
        <v>18812</v>
      </c>
      <c r="K1467" s="518" t="s">
        <v>19362</v>
      </c>
      <c r="L1467" s="517" t="s">
        <v>1738</v>
      </c>
    </row>
    <row r="1468" spans="1:12" ht="67.5" x14ac:dyDescent="0.25">
      <c r="A1468" s="517" t="s">
        <v>2907</v>
      </c>
      <c r="B1468" s="517" t="s">
        <v>2908</v>
      </c>
      <c r="C1468" s="517" t="s">
        <v>3007</v>
      </c>
      <c r="D1468" s="517" t="s">
        <v>3008</v>
      </c>
      <c r="E1468" s="518" t="s">
        <v>1626</v>
      </c>
      <c r="F1468" s="517" t="s">
        <v>1626</v>
      </c>
      <c r="G1468" s="520">
        <v>98014</v>
      </c>
      <c r="H1468" s="519" t="s">
        <v>8143</v>
      </c>
      <c r="I1468" s="517" t="s">
        <v>6584</v>
      </c>
      <c r="J1468" s="517" t="s">
        <v>18812</v>
      </c>
      <c r="K1468" s="518" t="s">
        <v>19369</v>
      </c>
      <c r="L1468" s="517" t="s">
        <v>1738</v>
      </c>
    </row>
    <row r="1469" spans="1:12" ht="54" x14ac:dyDescent="0.25">
      <c r="A1469" s="517" t="s">
        <v>2907</v>
      </c>
      <c r="B1469" s="517" t="s">
        <v>2908</v>
      </c>
      <c r="C1469" s="517" t="s">
        <v>3007</v>
      </c>
      <c r="D1469" s="517" t="s">
        <v>3008</v>
      </c>
      <c r="E1469" s="518" t="s">
        <v>1626</v>
      </c>
      <c r="F1469" s="517" t="s">
        <v>1626</v>
      </c>
      <c r="G1469" s="520">
        <v>98015</v>
      </c>
      <c r="H1469" s="519" t="s">
        <v>8144</v>
      </c>
      <c r="I1469" s="517" t="s">
        <v>18811</v>
      </c>
      <c r="J1469" s="517" t="s">
        <v>18812</v>
      </c>
      <c r="K1469" s="518" t="s">
        <v>19363</v>
      </c>
      <c r="L1469" s="517" t="s">
        <v>1738</v>
      </c>
    </row>
    <row r="1470" spans="1:12" ht="67.5" x14ac:dyDescent="0.25">
      <c r="A1470" s="517" t="s">
        <v>2907</v>
      </c>
      <c r="B1470" s="517" t="s">
        <v>2908</v>
      </c>
      <c r="C1470" s="517" t="s">
        <v>3007</v>
      </c>
      <c r="D1470" s="517" t="s">
        <v>3008</v>
      </c>
      <c r="E1470" s="518" t="s">
        <v>1626</v>
      </c>
      <c r="F1470" s="517" t="s">
        <v>1626</v>
      </c>
      <c r="G1470" s="520">
        <v>98016</v>
      </c>
      <c r="H1470" s="519" t="s">
        <v>8145</v>
      </c>
      <c r="I1470" s="517" t="s">
        <v>6584</v>
      </c>
      <c r="J1470" s="517" t="s">
        <v>18812</v>
      </c>
      <c r="K1470" s="518" t="s">
        <v>19370</v>
      </c>
      <c r="L1470" s="517" t="s">
        <v>1738</v>
      </c>
    </row>
    <row r="1471" spans="1:12" ht="54" x14ac:dyDescent="0.25">
      <c r="A1471" s="517" t="s">
        <v>2907</v>
      </c>
      <c r="B1471" s="517" t="s">
        <v>2908</v>
      </c>
      <c r="C1471" s="517" t="s">
        <v>3007</v>
      </c>
      <c r="D1471" s="517" t="s">
        <v>3008</v>
      </c>
      <c r="E1471" s="518" t="s">
        <v>1626</v>
      </c>
      <c r="F1471" s="517" t="s">
        <v>1626</v>
      </c>
      <c r="G1471" s="520">
        <v>98017</v>
      </c>
      <c r="H1471" s="519" t="s">
        <v>8146</v>
      </c>
      <c r="I1471" s="517" t="s">
        <v>18811</v>
      </c>
      <c r="J1471" s="517" t="s">
        <v>18812</v>
      </c>
      <c r="K1471" s="518" t="s">
        <v>19365</v>
      </c>
      <c r="L1471" s="517" t="s">
        <v>1738</v>
      </c>
    </row>
    <row r="1472" spans="1:12" ht="67.5" x14ac:dyDescent="0.25">
      <c r="A1472" s="517" t="s">
        <v>2907</v>
      </c>
      <c r="B1472" s="517" t="s">
        <v>2908</v>
      </c>
      <c r="C1472" s="517" t="s">
        <v>3007</v>
      </c>
      <c r="D1472" s="517" t="s">
        <v>3008</v>
      </c>
      <c r="E1472" s="518" t="s">
        <v>1626</v>
      </c>
      <c r="F1472" s="517" t="s">
        <v>1626</v>
      </c>
      <c r="G1472" s="520">
        <v>98018</v>
      </c>
      <c r="H1472" s="519" t="s">
        <v>8147</v>
      </c>
      <c r="I1472" s="517" t="s">
        <v>6584</v>
      </c>
      <c r="J1472" s="517" t="s">
        <v>18812</v>
      </c>
      <c r="K1472" s="518" t="s">
        <v>19371</v>
      </c>
      <c r="L1472" s="517" t="s">
        <v>1738</v>
      </c>
    </row>
    <row r="1473" spans="1:12" ht="54" x14ac:dyDescent="0.25">
      <c r="A1473" s="517" t="s">
        <v>2907</v>
      </c>
      <c r="B1473" s="517" t="s">
        <v>2908</v>
      </c>
      <c r="C1473" s="517" t="s">
        <v>3007</v>
      </c>
      <c r="D1473" s="517" t="s">
        <v>3008</v>
      </c>
      <c r="E1473" s="518" t="s">
        <v>1626</v>
      </c>
      <c r="F1473" s="517" t="s">
        <v>1626</v>
      </c>
      <c r="G1473" s="520">
        <v>98019</v>
      </c>
      <c r="H1473" s="519" t="s">
        <v>8148</v>
      </c>
      <c r="I1473" s="517" t="s">
        <v>18811</v>
      </c>
      <c r="J1473" s="517" t="s">
        <v>18812</v>
      </c>
      <c r="K1473" s="518" t="s">
        <v>19372</v>
      </c>
      <c r="L1473" s="517" t="s">
        <v>1738</v>
      </c>
    </row>
    <row r="1474" spans="1:12" ht="67.5" x14ac:dyDescent="0.25">
      <c r="A1474" s="517" t="s">
        <v>2907</v>
      </c>
      <c r="B1474" s="517" t="s">
        <v>2908</v>
      </c>
      <c r="C1474" s="517" t="s">
        <v>3007</v>
      </c>
      <c r="D1474" s="517" t="s">
        <v>3008</v>
      </c>
      <c r="E1474" s="518" t="s">
        <v>1626</v>
      </c>
      <c r="F1474" s="517" t="s">
        <v>1626</v>
      </c>
      <c r="G1474" s="520">
        <v>98020</v>
      </c>
      <c r="H1474" s="519" t="s">
        <v>8149</v>
      </c>
      <c r="I1474" s="517" t="s">
        <v>6584</v>
      </c>
      <c r="J1474" s="517" t="s">
        <v>18812</v>
      </c>
      <c r="K1474" s="518" t="s">
        <v>19373</v>
      </c>
      <c r="L1474" s="517" t="s">
        <v>1738</v>
      </c>
    </row>
    <row r="1475" spans="1:12" ht="54" x14ac:dyDescent="0.25">
      <c r="A1475" s="517" t="s">
        <v>2907</v>
      </c>
      <c r="B1475" s="517" t="s">
        <v>2908</v>
      </c>
      <c r="C1475" s="517" t="s">
        <v>3007</v>
      </c>
      <c r="D1475" s="517" t="s">
        <v>3008</v>
      </c>
      <c r="E1475" s="518" t="s">
        <v>1626</v>
      </c>
      <c r="F1475" s="517" t="s">
        <v>1626</v>
      </c>
      <c r="G1475" s="520">
        <v>98021</v>
      </c>
      <c r="H1475" s="519" t="s">
        <v>8150</v>
      </c>
      <c r="I1475" s="517" t="s">
        <v>18811</v>
      </c>
      <c r="J1475" s="517" t="s">
        <v>18812</v>
      </c>
      <c r="K1475" s="518" t="s">
        <v>19374</v>
      </c>
      <c r="L1475" s="517" t="s">
        <v>1738</v>
      </c>
    </row>
    <row r="1476" spans="1:12" ht="67.5" x14ac:dyDescent="0.25">
      <c r="A1476" s="517" t="s">
        <v>2907</v>
      </c>
      <c r="B1476" s="517" t="s">
        <v>2908</v>
      </c>
      <c r="C1476" s="517" t="s">
        <v>3007</v>
      </c>
      <c r="D1476" s="517" t="s">
        <v>3008</v>
      </c>
      <c r="E1476" s="518" t="s">
        <v>1626</v>
      </c>
      <c r="F1476" s="517" t="s">
        <v>1626</v>
      </c>
      <c r="G1476" s="520">
        <v>98022</v>
      </c>
      <c r="H1476" s="519" t="s">
        <v>8151</v>
      </c>
      <c r="I1476" s="517" t="s">
        <v>6584</v>
      </c>
      <c r="J1476" s="517" t="s">
        <v>18812</v>
      </c>
      <c r="K1476" s="518" t="s">
        <v>19375</v>
      </c>
      <c r="L1476" s="517" t="s">
        <v>1738</v>
      </c>
    </row>
    <row r="1477" spans="1:12" ht="54" x14ac:dyDescent="0.25">
      <c r="A1477" s="517" t="s">
        <v>2907</v>
      </c>
      <c r="B1477" s="517" t="s">
        <v>2908</v>
      </c>
      <c r="C1477" s="517" t="s">
        <v>3007</v>
      </c>
      <c r="D1477" s="517" t="s">
        <v>3008</v>
      </c>
      <c r="E1477" s="518" t="s">
        <v>1626</v>
      </c>
      <c r="F1477" s="517" t="s">
        <v>1626</v>
      </c>
      <c r="G1477" s="520">
        <v>98023</v>
      </c>
      <c r="H1477" s="519" t="s">
        <v>8152</v>
      </c>
      <c r="I1477" s="517" t="s">
        <v>18811</v>
      </c>
      <c r="J1477" s="517" t="s">
        <v>18812</v>
      </c>
      <c r="K1477" s="518" t="s">
        <v>19376</v>
      </c>
      <c r="L1477" s="517" t="s">
        <v>1738</v>
      </c>
    </row>
    <row r="1478" spans="1:12" ht="67.5" x14ac:dyDescent="0.25">
      <c r="A1478" s="517" t="s">
        <v>2907</v>
      </c>
      <c r="B1478" s="517" t="s">
        <v>2908</v>
      </c>
      <c r="C1478" s="517" t="s">
        <v>3007</v>
      </c>
      <c r="D1478" s="517" t="s">
        <v>3008</v>
      </c>
      <c r="E1478" s="518" t="s">
        <v>1626</v>
      </c>
      <c r="F1478" s="517" t="s">
        <v>1626</v>
      </c>
      <c r="G1478" s="520">
        <v>98024</v>
      </c>
      <c r="H1478" s="519" t="s">
        <v>8153</v>
      </c>
      <c r="I1478" s="517" t="s">
        <v>6584</v>
      </c>
      <c r="J1478" s="517" t="s">
        <v>18812</v>
      </c>
      <c r="K1478" s="518" t="s">
        <v>19377</v>
      </c>
      <c r="L1478" s="517" t="s">
        <v>1738</v>
      </c>
    </row>
    <row r="1479" spans="1:12" ht="54" x14ac:dyDescent="0.25">
      <c r="A1479" s="517" t="s">
        <v>2907</v>
      </c>
      <c r="B1479" s="517" t="s">
        <v>2908</v>
      </c>
      <c r="C1479" s="517" t="s">
        <v>3007</v>
      </c>
      <c r="D1479" s="517" t="s">
        <v>3008</v>
      </c>
      <c r="E1479" s="518" t="s">
        <v>1626</v>
      </c>
      <c r="F1479" s="517" t="s">
        <v>1626</v>
      </c>
      <c r="G1479" s="520">
        <v>98025</v>
      </c>
      <c r="H1479" s="519" t="s">
        <v>8154</v>
      </c>
      <c r="I1479" s="517" t="s">
        <v>18811</v>
      </c>
      <c r="J1479" s="517" t="s">
        <v>18812</v>
      </c>
      <c r="K1479" s="518" t="s">
        <v>19378</v>
      </c>
      <c r="L1479" s="517" t="s">
        <v>1738</v>
      </c>
    </row>
    <row r="1480" spans="1:12" ht="67.5" x14ac:dyDescent="0.25">
      <c r="A1480" s="517" t="s">
        <v>2907</v>
      </c>
      <c r="B1480" s="517" t="s">
        <v>2908</v>
      </c>
      <c r="C1480" s="517" t="s">
        <v>3007</v>
      </c>
      <c r="D1480" s="517" t="s">
        <v>3008</v>
      </c>
      <c r="E1480" s="518" t="s">
        <v>1626</v>
      </c>
      <c r="F1480" s="517" t="s">
        <v>1626</v>
      </c>
      <c r="G1480" s="520">
        <v>98026</v>
      </c>
      <c r="H1480" s="519" t="s">
        <v>8155</v>
      </c>
      <c r="I1480" s="517" t="s">
        <v>6584</v>
      </c>
      <c r="J1480" s="517" t="s">
        <v>18812</v>
      </c>
      <c r="K1480" s="518" t="s">
        <v>19379</v>
      </c>
      <c r="L1480" s="517" t="s">
        <v>1738</v>
      </c>
    </row>
    <row r="1481" spans="1:12" ht="54" x14ac:dyDescent="0.25">
      <c r="A1481" s="517" t="s">
        <v>2907</v>
      </c>
      <c r="B1481" s="517" t="s">
        <v>2908</v>
      </c>
      <c r="C1481" s="517" t="s">
        <v>3007</v>
      </c>
      <c r="D1481" s="517" t="s">
        <v>3008</v>
      </c>
      <c r="E1481" s="518" t="s">
        <v>1626</v>
      </c>
      <c r="F1481" s="517" t="s">
        <v>1626</v>
      </c>
      <c r="G1481" s="520">
        <v>98027</v>
      </c>
      <c r="H1481" s="519" t="s">
        <v>8156</v>
      </c>
      <c r="I1481" s="517" t="s">
        <v>18811</v>
      </c>
      <c r="J1481" s="517" t="s">
        <v>18812</v>
      </c>
      <c r="K1481" s="518" t="s">
        <v>19372</v>
      </c>
      <c r="L1481" s="517" t="s">
        <v>1738</v>
      </c>
    </row>
    <row r="1482" spans="1:12" ht="67.5" x14ac:dyDescent="0.25">
      <c r="A1482" s="517" t="s">
        <v>2907</v>
      </c>
      <c r="B1482" s="517" t="s">
        <v>2908</v>
      </c>
      <c r="C1482" s="517" t="s">
        <v>3007</v>
      </c>
      <c r="D1482" s="517" t="s">
        <v>3008</v>
      </c>
      <c r="E1482" s="518" t="s">
        <v>1626</v>
      </c>
      <c r="F1482" s="517" t="s">
        <v>1626</v>
      </c>
      <c r="G1482" s="520">
        <v>98028</v>
      </c>
      <c r="H1482" s="519" t="s">
        <v>8157</v>
      </c>
      <c r="I1482" s="517" t="s">
        <v>6584</v>
      </c>
      <c r="J1482" s="517" t="s">
        <v>18812</v>
      </c>
      <c r="K1482" s="518" t="s">
        <v>19380</v>
      </c>
      <c r="L1482" s="517" t="s">
        <v>1738</v>
      </c>
    </row>
    <row r="1483" spans="1:12" ht="54" x14ac:dyDescent="0.25">
      <c r="A1483" s="517" t="s">
        <v>2907</v>
      </c>
      <c r="B1483" s="517" t="s">
        <v>2908</v>
      </c>
      <c r="C1483" s="517" t="s">
        <v>3007</v>
      </c>
      <c r="D1483" s="517" t="s">
        <v>3008</v>
      </c>
      <c r="E1483" s="518" t="s">
        <v>1626</v>
      </c>
      <c r="F1483" s="517" t="s">
        <v>1626</v>
      </c>
      <c r="G1483" s="520">
        <v>98029</v>
      </c>
      <c r="H1483" s="519" t="s">
        <v>8158</v>
      </c>
      <c r="I1483" s="517" t="s">
        <v>18811</v>
      </c>
      <c r="J1483" s="517" t="s">
        <v>18812</v>
      </c>
      <c r="K1483" s="518" t="s">
        <v>19381</v>
      </c>
      <c r="L1483" s="517" t="s">
        <v>1738</v>
      </c>
    </row>
    <row r="1484" spans="1:12" ht="67.5" x14ac:dyDescent="0.25">
      <c r="A1484" s="517" t="s">
        <v>2907</v>
      </c>
      <c r="B1484" s="517" t="s">
        <v>2908</v>
      </c>
      <c r="C1484" s="517" t="s">
        <v>3007</v>
      </c>
      <c r="D1484" s="517" t="s">
        <v>3008</v>
      </c>
      <c r="E1484" s="518" t="s">
        <v>1626</v>
      </c>
      <c r="F1484" s="517" t="s">
        <v>1626</v>
      </c>
      <c r="G1484" s="520">
        <v>98030</v>
      </c>
      <c r="H1484" s="519" t="s">
        <v>8159</v>
      </c>
      <c r="I1484" s="517" t="s">
        <v>6584</v>
      </c>
      <c r="J1484" s="517" t="s">
        <v>18812</v>
      </c>
      <c r="K1484" s="518" t="s">
        <v>19382</v>
      </c>
      <c r="L1484" s="517" t="s">
        <v>1738</v>
      </c>
    </row>
    <row r="1485" spans="1:12" ht="54" x14ac:dyDescent="0.25">
      <c r="A1485" s="517" t="s">
        <v>2907</v>
      </c>
      <c r="B1485" s="517" t="s">
        <v>2908</v>
      </c>
      <c r="C1485" s="517" t="s">
        <v>3007</v>
      </c>
      <c r="D1485" s="517" t="s">
        <v>3008</v>
      </c>
      <c r="E1485" s="518" t="s">
        <v>1626</v>
      </c>
      <c r="F1485" s="517" t="s">
        <v>1626</v>
      </c>
      <c r="G1485" s="520">
        <v>98031</v>
      </c>
      <c r="H1485" s="519" t="s">
        <v>8160</v>
      </c>
      <c r="I1485" s="517" t="s">
        <v>18811</v>
      </c>
      <c r="J1485" s="517" t="s">
        <v>18812</v>
      </c>
      <c r="K1485" s="518" t="s">
        <v>19383</v>
      </c>
      <c r="L1485" s="517" t="s">
        <v>1738</v>
      </c>
    </row>
    <row r="1486" spans="1:12" ht="67.5" x14ac:dyDescent="0.25">
      <c r="A1486" s="517" t="s">
        <v>2907</v>
      </c>
      <c r="B1486" s="517" t="s">
        <v>2908</v>
      </c>
      <c r="C1486" s="517" t="s">
        <v>3007</v>
      </c>
      <c r="D1486" s="517" t="s">
        <v>3008</v>
      </c>
      <c r="E1486" s="518" t="s">
        <v>1626</v>
      </c>
      <c r="F1486" s="517" t="s">
        <v>1626</v>
      </c>
      <c r="G1486" s="520">
        <v>98032</v>
      </c>
      <c r="H1486" s="519" t="s">
        <v>8161</v>
      </c>
      <c r="I1486" s="517" t="s">
        <v>6584</v>
      </c>
      <c r="J1486" s="517" t="s">
        <v>18812</v>
      </c>
      <c r="K1486" s="518" t="s">
        <v>19384</v>
      </c>
      <c r="L1486" s="517" t="s">
        <v>1738</v>
      </c>
    </row>
    <row r="1487" spans="1:12" ht="54" x14ac:dyDescent="0.25">
      <c r="A1487" s="517" t="s">
        <v>2907</v>
      </c>
      <c r="B1487" s="517" t="s">
        <v>2908</v>
      </c>
      <c r="C1487" s="517" t="s">
        <v>3007</v>
      </c>
      <c r="D1487" s="517" t="s">
        <v>3008</v>
      </c>
      <c r="E1487" s="518" t="s">
        <v>1626</v>
      </c>
      <c r="F1487" s="517" t="s">
        <v>1626</v>
      </c>
      <c r="G1487" s="520">
        <v>98033</v>
      </c>
      <c r="H1487" s="519" t="s">
        <v>8162</v>
      </c>
      <c r="I1487" s="517" t="s">
        <v>18811</v>
      </c>
      <c r="J1487" s="517" t="s">
        <v>18812</v>
      </c>
      <c r="K1487" s="518" t="s">
        <v>19385</v>
      </c>
      <c r="L1487" s="517" t="s">
        <v>1738</v>
      </c>
    </row>
    <row r="1488" spans="1:12" ht="67.5" x14ac:dyDescent="0.25">
      <c r="A1488" s="517" t="s">
        <v>2907</v>
      </c>
      <c r="B1488" s="517" t="s">
        <v>2908</v>
      </c>
      <c r="C1488" s="517" t="s">
        <v>3007</v>
      </c>
      <c r="D1488" s="517" t="s">
        <v>3008</v>
      </c>
      <c r="E1488" s="518" t="s">
        <v>1626</v>
      </c>
      <c r="F1488" s="517" t="s">
        <v>1626</v>
      </c>
      <c r="G1488" s="520">
        <v>98034</v>
      </c>
      <c r="H1488" s="519" t="s">
        <v>8163</v>
      </c>
      <c r="I1488" s="517" t="s">
        <v>6584</v>
      </c>
      <c r="J1488" s="517" t="s">
        <v>18812</v>
      </c>
      <c r="K1488" s="518" t="s">
        <v>19386</v>
      </c>
      <c r="L1488" s="517" t="s">
        <v>1738</v>
      </c>
    </row>
    <row r="1489" spans="1:12" ht="54" x14ac:dyDescent="0.25">
      <c r="A1489" s="517" t="s">
        <v>2907</v>
      </c>
      <c r="B1489" s="517" t="s">
        <v>2908</v>
      </c>
      <c r="C1489" s="517" t="s">
        <v>3007</v>
      </c>
      <c r="D1489" s="517" t="s">
        <v>3008</v>
      </c>
      <c r="E1489" s="518" t="s">
        <v>1626</v>
      </c>
      <c r="F1489" s="517" t="s">
        <v>1626</v>
      </c>
      <c r="G1489" s="520">
        <v>98035</v>
      </c>
      <c r="H1489" s="519" t="s">
        <v>8164</v>
      </c>
      <c r="I1489" s="517" t="s">
        <v>18811</v>
      </c>
      <c r="J1489" s="517" t="s">
        <v>18812</v>
      </c>
      <c r="K1489" s="518" t="s">
        <v>19381</v>
      </c>
      <c r="L1489" s="517" t="s">
        <v>1738</v>
      </c>
    </row>
    <row r="1490" spans="1:12" ht="67.5" x14ac:dyDescent="0.25">
      <c r="A1490" s="517" t="s">
        <v>2907</v>
      </c>
      <c r="B1490" s="517" t="s">
        <v>2908</v>
      </c>
      <c r="C1490" s="517" t="s">
        <v>3007</v>
      </c>
      <c r="D1490" s="517" t="s">
        <v>3008</v>
      </c>
      <c r="E1490" s="518" t="s">
        <v>1626</v>
      </c>
      <c r="F1490" s="517" t="s">
        <v>1626</v>
      </c>
      <c r="G1490" s="520">
        <v>98036</v>
      </c>
      <c r="H1490" s="519" t="s">
        <v>8165</v>
      </c>
      <c r="I1490" s="517" t="s">
        <v>6584</v>
      </c>
      <c r="J1490" s="517" t="s">
        <v>18812</v>
      </c>
      <c r="K1490" s="518" t="s">
        <v>19387</v>
      </c>
      <c r="L1490" s="517" t="s">
        <v>1738</v>
      </c>
    </row>
    <row r="1491" spans="1:12" ht="54" x14ac:dyDescent="0.25">
      <c r="A1491" s="517" t="s">
        <v>2907</v>
      </c>
      <c r="B1491" s="517" t="s">
        <v>2908</v>
      </c>
      <c r="C1491" s="517" t="s">
        <v>3007</v>
      </c>
      <c r="D1491" s="517" t="s">
        <v>3008</v>
      </c>
      <c r="E1491" s="518" t="s">
        <v>1626</v>
      </c>
      <c r="F1491" s="517" t="s">
        <v>1626</v>
      </c>
      <c r="G1491" s="520">
        <v>98037</v>
      </c>
      <c r="H1491" s="519" t="s">
        <v>8166</v>
      </c>
      <c r="I1491" s="517" t="s">
        <v>18811</v>
      </c>
      <c r="J1491" s="517" t="s">
        <v>18812</v>
      </c>
      <c r="K1491" s="518" t="s">
        <v>19388</v>
      </c>
      <c r="L1491" s="517" t="s">
        <v>1738</v>
      </c>
    </row>
    <row r="1492" spans="1:12" ht="67.5" x14ac:dyDescent="0.25">
      <c r="A1492" s="517" t="s">
        <v>2907</v>
      </c>
      <c r="B1492" s="517" t="s">
        <v>2908</v>
      </c>
      <c r="C1492" s="517" t="s">
        <v>3007</v>
      </c>
      <c r="D1492" s="517" t="s">
        <v>3008</v>
      </c>
      <c r="E1492" s="518" t="s">
        <v>1626</v>
      </c>
      <c r="F1492" s="517" t="s">
        <v>1626</v>
      </c>
      <c r="G1492" s="520">
        <v>98038</v>
      </c>
      <c r="H1492" s="519" t="s">
        <v>8167</v>
      </c>
      <c r="I1492" s="517" t="s">
        <v>6584</v>
      </c>
      <c r="J1492" s="517" t="s">
        <v>18812</v>
      </c>
      <c r="K1492" s="518" t="s">
        <v>19389</v>
      </c>
      <c r="L1492" s="517" t="s">
        <v>1738</v>
      </c>
    </row>
    <row r="1493" spans="1:12" ht="54" x14ac:dyDescent="0.25">
      <c r="A1493" s="517" t="s">
        <v>2907</v>
      </c>
      <c r="B1493" s="517" t="s">
        <v>2908</v>
      </c>
      <c r="C1493" s="517" t="s">
        <v>3007</v>
      </c>
      <c r="D1493" s="517" t="s">
        <v>3008</v>
      </c>
      <c r="E1493" s="518" t="s">
        <v>1626</v>
      </c>
      <c r="F1493" s="517" t="s">
        <v>1626</v>
      </c>
      <c r="G1493" s="520">
        <v>98039</v>
      </c>
      <c r="H1493" s="519" t="s">
        <v>8168</v>
      </c>
      <c r="I1493" s="517" t="s">
        <v>18811</v>
      </c>
      <c r="J1493" s="517" t="s">
        <v>18812</v>
      </c>
      <c r="K1493" s="518" t="s">
        <v>19390</v>
      </c>
      <c r="L1493" s="517" t="s">
        <v>1738</v>
      </c>
    </row>
    <row r="1494" spans="1:12" ht="67.5" x14ac:dyDescent="0.25">
      <c r="A1494" s="517" t="s">
        <v>2907</v>
      </c>
      <c r="B1494" s="517" t="s">
        <v>2908</v>
      </c>
      <c r="C1494" s="517" t="s">
        <v>3007</v>
      </c>
      <c r="D1494" s="517" t="s">
        <v>3008</v>
      </c>
      <c r="E1494" s="518" t="s">
        <v>1626</v>
      </c>
      <c r="F1494" s="517" t="s">
        <v>1626</v>
      </c>
      <c r="G1494" s="520">
        <v>98040</v>
      </c>
      <c r="H1494" s="519" t="s">
        <v>8169</v>
      </c>
      <c r="I1494" s="517" t="s">
        <v>6584</v>
      </c>
      <c r="J1494" s="517" t="s">
        <v>18812</v>
      </c>
      <c r="K1494" s="518" t="s">
        <v>19391</v>
      </c>
      <c r="L1494" s="517" t="s">
        <v>1738</v>
      </c>
    </row>
    <row r="1495" spans="1:12" ht="54" x14ac:dyDescent="0.25">
      <c r="A1495" s="517" t="s">
        <v>2907</v>
      </c>
      <c r="B1495" s="517" t="s">
        <v>2908</v>
      </c>
      <c r="C1495" s="517" t="s">
        <v>3007</v>
      </c>
      <c r="D1495" s="517" t="s">
        <v>3008</v>
      </c>
      <c r="E1495" s="518" t="s">
        <v>1626</v>
      </c>
      <c r="F1495" s="517" t="s">
        <v>1626</v>
      </c>
      <c r="G1495" s="520">
        <v>98041</v>
      </c>
      <c r="H1495" s="519" t="s">
        <v>8170</v>
      </c>
      <c r="I1495" s="517" t="s">
        <v>18811</v>
      </c>
      <c r="J1495" s="517" t="s">
        <v>18812</v>
      </c>
      <c r="K1495" s="518" t="s">
        <v>19388</v>
      </c>
      <c r="L1495" s="517" t="s">
        <v>1738</v>
      </c>
    </row>
    <row r="1496" spans="1:12" ht="67.5" x14ac:dyDescent="0.25">
      <c r="A1496" s="517" t="s">
        <v>2907</v>
      </c>
      <c r="B1496" s="517" t="s">
        <v>2908</v>
      </c>
      <c r="C1496" s="517" t="s">
        <v>3007</v>
      </c>
      <c r="D1496" s="517" t="s">
        <v>3008</v>
      </c>
      <c r="E1496" s="518" t="s">
        <v>1626</v>
      </c>
      <c r="F1496" s="517" t="s">
        <v>1626</v>
      </c>
      <c r="G1496" s="520">
        <v>98042</v>
      </c>
      <c r="H1496" s="519" t="s">
        <v>8171</v>
      </c>
      <c r="I1496" s="517" t="s">
        <v>6584</v>
      </c>
      <c r="J1496" s="517" t="s">
        <v>18812</v>
      </c>
      <c r="K1496" s="518" t="s">
        <v>19392</v>
      </c>
      <c r="L1496" s="517" t="s">
        <v>1738</v>
      </c>
    </row>
    <row r="1497" spans="1:12" ht="54" x14ac:dyDescent="0.25">
      <c r="A1497" s="517" t="s">
        <v>2907</v>
      </c>
      <c r="B1497" s="517" t="s">
        <v>2908</v>
      </c>
      <c r="C1497" s="517" t="s">
        <v>3007</v>
      </c>
      <c r="D1497" s="517" t="s">
        <v>3008</v>
      </c>
      <c r="E1497" s="518" t="s">
        <v>1626</v>
      </c>
      <c r="F1497" s="517" t="s">
        <v>1626</v>
      </c>
      <c r="G1497" s="520">
        <v>98043</v>
      </c>
      <c r="H1497" s="519" t="s">
        <v>8172</v>
      </c>
      <c r="I1497" s="517" t="s">
        <v>18811</v>
      </c>
      <c r="J1497" s="517" t="s">
        <v>18812</v>
      </c>
      <c r="K1497" s="518" t="s">
        <v>19393</v>
      </c>
      <c r="L1497" s="517" t="s">
        <v>1738</v>
      </c>
    </row>
    <row r="1498" spans="1:12" ht="67.5" x14ac:dyDescent="0.25">
      <c r="A1498" s="517" t="s">
        <v>2907</v>
      </c>
      <c r="B1498" s="517" t="s">
        <v>2908</v>
      </c>
      <c r="C1498" s="517" t="s">
        <v>3007</v>
      </c>
      <c r="D1498" s="517" t="s">
        <v>3008</v>
      </c>
      <c r="E1498" s="518" t="s">
        <v>1626</v>
      </c>
      <c r="F1498" s="517" t="s">
        <v>1626</v>
      </c>
      <c r="G1498" s="520">
        <v>98044</v>
      </c>
      <c r="H1498" s="519" t="s">
        <v>8173</v>
      </c>
      <c r="I1498" s="517" t="s">
        <v>6584</v>
      </c>
      <c r="J1498" s="517" t="s">
        <v>18812</v>
      </c>
      <c r="K1498" s="518" t="s">
        <v>19394</v>
      </c>
      <c r="L1498" s="517" t="s">
        <v>1738</v>
      </c>
    </row>
    <row r="1499" spans="1:12" ht="54" x14ac:dyDescent="0.25">
      <c r="A1499" s="517" t="s">
        <v>2907</v>
      </c>
      <c r="B1499" s="517" t="s">
        <v>2908</v>
      </c>
      <c r="C1499" s="517" t="s">
        <v>3007</v>
      </c>
      <c r="D1499" s="517" t="s">
        <v>3008</v>
      </c>
      <c r="E1499" s="518" t="s">
        <v>1626</v>
      </c>
      <c r="F1499" s="517" t="s">
        <v>1626</v>
      </c>
      <c r="G1499" s="520">
        <v>98045</v>
      </c>
      <c r="H1499" s="519" t="s">
        <v>8174</v>
      </c>
      <c r="I1499" s="517" t="s">
        <v>18811</v>
      </c>
      <c r="J1499" s="517" t="s">
        <v>18812</v>
      </c>
      <c r="K1499" s="518" t="s">
        <v>19393</v>
      </c>
      <c r="L1499" s="517" t="s">
        <v>1738</v>
      </c>
    </row>
    <row r="1500" spans="1:12" ht="67.5" x14ac:dyDescent="0.25">
      <c r="A1500" s="517" t="s">
        <v>2907</v>
      </c>
      <c r="B1500" s="517" t="s">
        <v>2908</v>
      </c>
      <c r="C1500" s="517" t="s">
        <v>3007</v>
      </c>
      <c r="D1500" s="517" t="s">
        <v>3008</v>
      </c>
      <c r="E1500" s="518" t="s">
        <v>1626</v>
      </c>
      <c r="F1500" s="517" t="s">
        <v>1626</v>
      </c>
      <c r="G1500" s="520">
        <v>98046</v>
      </c>
      <c r="H1500" s="519" t="s">
        <v>8175</v>
      </c>
      <c r="I1500" s="517" t="s">
        <v>6584</v>
      </c>
      <c r="J1500" s="517" t="s">
        <v>18812</v>
      </c>
      <c r="K1500" s="518" t="s">
        <v>19395</v>
      </c>
      <c r="L1500" s="517" t="s">
        <v>1738</v>
      </c>
    </row>
    <row r="1501" spans="1:12" ht="54" x14ac:dyDescent="0.25">
      <c r="A1501" s="517" t="s">
        <v>2907</v>
      </c>
      <c r="B1501" s="517" t="s">
        <v>2908</v>
      </c>
      <c r="C1501" s="517" t="s">
        <v>3007</v>
      </c>
      <c r="D1501" s="517" t="s">
        <v>3008</v>
      </c>
      <c r="E1501" s="518" t="s">
        <v>1626</v>
      </c>
      <c r="F1501" s="517" t="s">
        <v>1626</v>
      </c>
      <c r="G1501" s="520">
        <v>98047</v>
      </c>
      <c r="H1501" s="519" t="s">
        <v>8176</v>
      </c>
      <c r="I1501" s="517" t="s">
        <v>18811</v>
      </c>
      <c r="J1501" s="517" t="s">
        <v>18812</v>
      </c>
      <c r="K1501" s="518" t="s">
        <v>19396</v>
      </c>
      <c r="L1501" s="517" t="s">
        <v>1738</v>
      </c>
    </row>
    <row r="1502" spans="1:12" ht="67.5" x14ac:dyDescent="0.25">
      <c r="A1502" s="517" t="s">
        <v>2907</v>
      </c>
      <c r="B1502" s="517" t="s">
        <v>2908</v>
      </c>
      <c r="C1502" s="517" t="s">
        <v>3007</v>
      </c>
      <c r="D1502" s="517" t="s">
        <v>3008</v>
      </c>
      <c r="E1502" s="518" t="s">
        <v>1626</v>
      </c>
      <c r="F1502" s="517" t="s">
        <v>1626</v>
      </c>
      <c r="G1502" s="520">
        <v>98048</v>
      </c>
      <c r="H1502" s="519" t="s">
        <v>8177</v>
      </c>
      <c r="I1502" s="517" t="s">
        <v>6584</v>
      </c>
      <c r="J1502" s="517" t="s">
        <v>18812</v>
      </c>
      <c r="K1502" s="518" t="s">
        <v>19397</v>
      </c>
      <c r="L1502" s="517" t="s">
        <v>1738</v>
      </c>
    </row>
    <row r="1503" spans="1:12" ht="54" x14ac:dyDescent="0.25">
      <c r="A1503" s="517" t="s">
        <v>2907</v>
      </c>
      <c r="B1503" s="517" t="s">
        <v>2908</v>
      </c>
      <c r="C1503" s="517" t="s">
        <v>3007</v>
      </c>
      <c r="D1503" s="517" t="s">
        <v>3008</v>
      </c>
      <c r="E1503" s="518" t="s">
        <v>1626</v>
      </c>
      <c r="F1503" s="517" t="s">
        <v>1626</v>
      </c>
      <c r="G1503" s="520">
        <v>98049</v>
      </c>
      <c r="H1503" s="519" t="s">
        <v>8178</v>
      </c>
      <c r="I1503" s="517" t="s">
        <v>18811</v>
      </c>
      <c r="J1503" s="517" t="s">
        <v>18812</v>
      </c>
      <c r="K1503" s="518" t="s">
        <v>19398</v>
      </c>
      <c r="L1503" s="517" t="s">
        <v>1738</v>
      </c>
    </row>
    <row r="1504" spans="1:12" ht="40.5" x14ac:dyDescent="0.25">
      <c r="A1504" s="517" t="s">
        <v>2907</v>
      </c>
      <c r="B1504" s="517" t="s">
        <v>2908</v>
      </c>
      <c r="C1504" s="517" t="s">
        <v>3007</v>
      </c>
      <c r="D1504" s="517" t="s">
        <v>3008</v>
      </c>
      <c r="E1504" s="518" t="s">
        <v>1626</v>
      </c>
      <c r="F1504" s="517" t="s">
        <v>1626</v>
      </c>
      <c r="G1504" s="520">
        <v>98050</v>
      </c>
      <c r="H1504" s="519" t="s">
        <v>8179</v>
      </c>
      <c r="I1504" s="517" t="s">
        <v>18811</v>
      </c>
      <c r="J1504" s="517" t="s">
        <v>18812</v>
      </c>
      <c r="K1504" s="518" t="s">
        <v>19399</v>
      </c>
      <c r="L1504" s="517" t="s">
        <v>1738</v>
      </c>
    </row>
    <row r="1505" spans="1:12" ht="54" x14ac:dyDescent="0.25">
      <c r="A1505" s="517" t="s">
        <v>2907</v>
      </c>
      <c r="B1505" s="517" t="s">
        <v>2908</v>
      </c>
      <c r="C1505" s="517" t="s">
        <v>3007</v>
      </c>
      <c r="D1505" s="517" t="s">
        <v>3008</v>
      </c>
      <c r="E1505" s="518" t="s">
        <v>1626</v>
      </c>
      <c r="F1505" s="517" t="s">
        <v>1626</v>
      </c>
      <c r="G1505" s="520">
        <v>98051</v>
      </c>
      <c r="H1505" s="519" t="s">
        <v>8180</v>
      </c>
      <c r="I1505" s="517" t="s">
        <v>18811</v>
      </c>
      <c r="J1505" s="517" t="s">
        <v>18812</v>
      </c>
      <c r="K1505" s="518" t="s">
        <v>19400</v>
      </c>
      <c r="L1505" s="517" t="s">
        <v>1738</v>
      </c>
    </row>
    <row r="1506" spans="1:12" ht="67.5" x14ac:dyDescent="0.25">
      <c r="A1506" s="517" t="s">
        <v>2907</v>
      </c>
      <c r="B1506" s="517" t="s">
        <v>2908</v>
      </c>
      <c r="C1506" s="517" t="s">
        <v>3007</v>
      </c>
      <c r="D1506" s="517" t="s">
        <v>3008</v>
      </c>
      <c r="E1506" s="518" t="s">
        <v>1626</v>
      </c>
      <c r="F1506" s="517" t="s">
        <v>1626</v>
      </c>
      <c r="G1506" s="520">
        <v>98405</v>
      </c>
      <c r="H1506" s="519" t="s">
        <v>8955</v>
      </c>
      <c r="I1506" s="517" t="s">
        <v>6584</v>
      </c>
      <c r="J1506" s="517" t="s">
        <v>18812</v>
      </c>
      <c r="K1506" s="518" t="s">
        <v>19401</v>
      </c>
      <c r="L1506" s="517" t="s">
        <v>1738</v>
      </c>
    </row>
    <row r="1507" spans="1:12" ht="67.5" x14ac:dyDescent="0.25">
      <c r="A1507" s="517" t="s">
        <v>2907</v>
      </c>
      <c r="B1507" s="517" t="s">
        <v>2908</v>
      </c>
      <c r="C1507" s="517" t="s">
        <v>3007</v>
      </c>
      <c r="D1507" s="517" t="s">
        <v>3008</v>
      </c>
      <c r="E1507" s="518" t="s">
        <v>1626</v>
      </c>
      <c r="F1507" s="517" t="s">
        <v>1626</v>
      </c>
      <c r="G1507" s="520">
        <v>98406</v>
      </c>
      <c r="H1507" s="519" t="s">
        <v>8181</v>
      </c>
      <c r="I1507" s="517" t="s">
        <v>6584</v>
      </c>
      <c r="J1507" s="517" t="s">
        <v>18812</v>
      </c>
      <c r="K1507" s="518" t="s">
        <v>19402</v>
      </c>
      <c r="L1507" s="517" t="s">
        <v>1738</v>
      </c>
    </row>
    <row r="1508" spans="1:12" ht="67.5" x14ac:dyDescent="0.25">
      <c r="A1508" s="517" t="s">
        <v>2907</v>
      </c>
      <c r="B1508" s="517" t="s">
        <v>2908</v>
      </c>
      <c r="C1508" s="517" t="s">
        <v>3007</v>
      </c>
      <c r="D1508" s="517" t="s">
        <v>3008</v>
      </c>
      <c r="E1508" s="518" t="s">
        <v>1626</v>
      </c>
      <c r="F1508" s="517" t="s">
        <v>1626</v>
      </c>
      <c r="G1508" s="520">
        <v>98407</v>
      </c>
      <c r="H1508" s="519" t="s">
        <v>8182</v>
      </c>
      <c r="I1508" s="517" t="s">
        <v>6584</v>
      </c>
      <c r="J1508" s="517" t="s">
        <v>18812</v>
      </c>
      <c r="K1508" s="518" t="s">
        <v>19403</v>
      </c>
      <c r="L1508" s="517" t="s">
        <v>1738</v>
      </c>
    </row>
    <row r="1509" spans="1:12" ht="67.5" x14ac:dyDescent="0.25">
      <c r="A1509" s="517" t="s">
        <v>2907</v>
      </c>
      <c r="B1509" s="517" t="s">
        <v>2908</v>
      </c>
      <c r="C1509" s="517" t="s">
        <v>3007</v>
      </c>
      <c r="D1509" s="517" t="s">
        <v>3008</v>
      </c>
      <c r="E1509" s="518" t="s">
        <v>1626</v>
      </c>
      <c r="F1509" s="517" t="s">
        <v>1626</v>
      </c>
      <c r="G1509" s="520">
        <v>98408</v>
      </c>
      <c r="H1509" s="519" t="s">
        <v>8183</v>
      </c>
      <c r="I1509" s="517" t="s">
        <v>6584</v>
      </c>
      <c r="J1509" s="517" t="s">
        <v>18812</v>
      </c>
      <c r="K1509" s="518" t="s">
        <v>19404</v>
      </c>
      <c r="L1509" s="517" t="s">
        <v>1738</v>
      </c>
    </row>
    <row r="1510" spans="1:12" ht="40.5" x14ac:dyDescent="0.25">
      <c r="A1510" s="517" t="s">
        <v>2907</v>
      </c>
      <c r="B1510" s="517" t="s">
        <v>2908</v>
      </c>
      <c r="C1510" s="517" t="s">
        <v>3007</v>
      </c>
      <c r="D1510" s="517" t="s">
        <v>3008</v>
      </c>
      <c r="E1510" s="518" t="s">
        <v>1626</v>
      </c>
      <c r="F1510" s="517" t="s">
        <v>1626</v>
      </c>
      <c r="G1510" s="520">
        <v>98409</v>
      </c>
      <c r="H1510" s="519" t="s">
        <v>8184</v>
      </c>
      <c r="I1510" s="517" t="s">
        <v>18811</v>
      </c>
      <c r="J1510" s="517" t="s">
        <v>18812</v>
      </c>
      <c r="K1510" s="518" t="s">
        <v>19405</v>
      </c>
      <c r="L1510" s="517" t="s">
        <v>1738</v>
      </c>
    </row>
    <row r="1511" spans="1:12" ht="54" x14ac:dyDescent="0.25">
      <c r="A1511" s="517" t="s">
        <v>2907</v>
      </c>
      <c r="B1511" s="517" t="s">
        <v>2908</v>
      </c>
      <c r="C1511" s="517" t="s">
        <v>3007</v>
      </c>
      <c r="D1511" s="517" t="s">
        <v>3008</v>
      </c>
      <c r="E1511" s="518" t="s">
        <v>1626</v>
      </c>
      <c r="F1511" s="517" t="s">
        <v>1626</v>
      </c>
      <c r="G1511" s="520">
        <v>98414</v>
      </c>
      <c r="H1511" s="519" t="s">
        <v>8185</v>
      </c>
      <c r="I1511" s="517" t="s">
        <v>6584</v>
      </c>
      <c r="J1511" s="517" t="s">
        <v>18812</v>
      </c>
      <c r="K1511" s="518" t="s">
        <v>19406</v>
      </c>
      <c r="L1511" s="517" t="s">
        <v>1738</v>
      </c>
    </row>
    <row r="1512" spans="1:12" ht="67.5" x14ac:dyDescent="0.25">
      <c r="A1512" s="517" t="s">
        <v>2907</v>
      </c>
      <c r="B1512" s="517" t="s">
        <v>2908</v>
      </c>
      <c r="C1512" s="517" t="s">
        <v>3007</v>
      </c>
      <c r="D1512" s="517" t="s">
        <v>3008</v>
      </c>
      <c r="E1512" s="518" t="s">
        <v>1626</v>
      </c>
      <c r="F1512" s="517" t="s">
        <v>1626</v>
      </c>
      <c r="G1512" s="520">
        <v>98415</v>
      </c>
      <c r="H1512" s="519" t="s">
        <v>8186</v>
      </c>
      <c r="I1512" s="517" t="s">
        <v>6584</v>
      </c>
      <c r="J1512" s="517" t="s">
        <v>18812</v>
      </c>
      <c r="K1512" s="518" t="s">
        <v>19406</v>
      </c>
      <c r="L1512" s="517" t="s">
        <v>1738</v>
      </c>
    </row>
    <row r="1513" spans="1:12" ht="67.5" x14ac:dyDescent="0.25">
      <c r="A1513" s="517" t="s">
        <v>2907</v>
      </c>
      <c r="B1513" s="517" t="s">
        <v>2908</v>
      </c>
      <c r="C1513" s="517" t="s">
        <v>3007</v>
      </c>
      <c r="D1513" s="517" t="s">
        <v>3008</v>
      </c>
      <c r="E1513" s="518" t="s">
        <v>1626</v>
      </c>
      <c r="F1513" s="517" t="s">
        <v>1626</v>
      </c>
      <c r="G1513" s="520">
        <v>98416</v>
      </c>
      <c r="H1513" s="519" t="s">
        <v>8187</v>
      </c>
      <c r="I1513" s="517" t="s">
        <v>6584</v>
      </c>
      <c r="J1513" s="517" t="s">
        <v>18812</v>
      </c>
      <c r="K1513" s="518" t="s">
        <v>19407</v>
      </c>
      <c r="L1513" s="517" t="s">
        <v>1738</v>
      </c>
    </row>
    <row r="1514" spans="1:12" ht="67.5" x14ac:dyDescent="0.25">
      <c r="A1514" s="517" t="s">
        <v>2907</v>
      </c>
      <c r="B1514" s="517" t="s">
        <v>2908</v>
      </c>
      <c r="C1514" s="517" t="s">
        <v>3007</v>
      </c>
      <c r="D1514" s="517" t="s">
        <v>3008</v>
      </c>
      <c r="E1514" s="518" t="s">
        <v>1626</v>
      </c>
      <c r="F1514" s="517" t="s">
        <v>1626</v>
      </c>
      <c r="G1514" s="520">
        <v>98417</v>
      </c>
      <c r="H1514" s="519" t="s">
        <v>8188</v>
      </c>
      <c r="I1514" s="517" t="s">
        <v>6584</v>
      </c>
      <c r="J1514" s="517" t="s">
        <v>18812</v>
      </c>
      <c r="K1514" s="518" t="s">
        <v>19408</v>
      </c>
      <c r="L1514" s="517" t="s">
        <v>1738</v>
      </c>
    </row>
    <row r="1515" spans="1:12" ht="67.5" x14ac:dyDescent="0.25">
      <c r="A1515" s="517" t="s">
        <v>2907</v>
      </c>
      <c r="B1515" s="517" t="s">
        <v>2908</v>
      </c>
      <c r="C1515" s="517" t="s">
        <v>3007</v>
      </c>
      <c r="D1515" s="517" t="s">
        <v>3008</v>
      </c>
      <c r="E1515" s="518" t="s">
        <v>1626</v>
      </c>
      <c r="F1515" s="517" t="s">
        <v>1626</v>
      </c>
      <c r="G1515" s="520">
        <v>98418</v>
      </c>
      <c r="H1515" s="519" t="s">
        <v>8189</v>
      </c>
      <c r="I1515" s="517" t="s">
        <v>6584</v>
      </c>
      <c r="J1515" s="517" t="s">
        <v>18812</v>
      </c>
      <c r="K1515" s="518" t="s">
        <v>19409</v>
      </c>
      <c r="L1515" s="517" t="s">
        <v>1738</v>
      </c>
    </row>
    <row r="1516" spans="1:12" ht="67.5" x14ac:dyDescent="0.25">
      <c r="A1516" s="517" t="s">
        <v>2907</v>
      </c>
      <c r="B1516" s="517" t="s">
        <v>2908</v>
      </c>
      <c r="C1516" s="517" t="s">
        <v>3007</v>
      </c>
      <c r="D1516" s="517" t="s">
        <v>3008</v>
      </c>
      <c r="E1516" s="518" t="s">
        <v>1626</v>
      </c>
      <c r="F1516" s="517" t="s">
        <v>1626</v>
      </c>
      <c r="G1516" s="520">
        <v>98419</v>
      </c>
      <c r="H1516" s="519" t="s">
        <v>8190</v>
      </c>
      <c r="I1516" s="517" t="s">
        <v>6584</v>
      </c>
      <c r="J1516" s="517" t="s">
        <v>18812</v>
      </c>
      <c r="K1516" s="518" t="s">
        <v>19410</v>
      </c>
      <c r="L1516" s="517" t="s">
        <v>1738</v>
      </c>
    </row>
    <row r="1517" spans="1:12" ht="81" x14ac:dyDescent="0.25">
      <c r="A1517" s="517" t="s">
        <v>2907</v>
      </c>
      <c r="B1517" s="517" t="s">
        <v>2908</v>
      </c>
      <c r="C1517" s="517" t="s">
        <v>3007</v>
      </c>
      <c r="D1517" s="517" t="s">
        <v>3008</v>
      </c>
      <c r="E1517" s="518" t="s">
        <v>1626</v>
      </c>
      <c r="F1517" s="517" t="s">
        <v>1626</v>
      </c>
      <c r="G1517" s="520">
        <v>98420</v>
      </c>
      <c r="H1517" s="519" t="s">
        <v>8191</v>
      </c>
      <c r="I1517" s="517" t="s">
        <v>6584</v>
      </c>
      <c r="J1517" s="517" t="s">
        <v>18812</v>
      </c>
      <c r="K1517" s="518" t="s">
        <v>19411</v>
      </c>
      <c r="L1517" s="517" t="s">
        <v>1738</v>
      </c>
    </row>
    <row r="1518" spans="1:12" ht="81" x14ac:dyDescent="0.25">
      <c r="A1518" s="517" t="s">
        <v>2907</v>
      </c>
      <c r="B1518" s="517" t="s">
        <v>2908</v>
      </c>
      <c r="C1518" s="517" t="s">
        <v>3007</v>
      </c>
      <c r="D1518" s="517" t="s">
        <v>3008</v>
      </c>
      <c r="E1518" s="518" t="s">
        <v>1626</v>
      </c>
      <c r="F1518" s="517" t="s">
        <v>1626</v>
      </c>
      <c r="G1518" s="520">
        <v>98421</v>
      </c>
      <c r="H1518" s="519" t="s">
        <v>8192</v>
      </c>
      <c r="I1518" s="517" t="s">
        <v>6584</v>
      </c>
      <c r="J1518" s="517" t="s">
        <v>18812</v>
      </c>
      <c r="K1518" s="518" t="s">
        <v>19412</v>
      </c>
      <c r="L1518" s="517" t="s">
        <v>1738</v>
      </c>
    </row>
    <row r="1519" spans="1:12" ht="81" x14ac:dyDescent="0.25">
      <c r="A1519" s="517" t="s">
        <v>2907</v>
      </c>
      <c r="B1519" s="517" t="s">
        <v>2908</v>
      </c>
      <c r="C1519" s="517" t="s">
        <v>3007</v>
      </c>
      <c r="D1519" s="517" t="s">
        <v>3008</v>
      </c>
      <c r="E1519" s="518" t="s">
        <v>1626</v>
      </c>
      <c r="F1519" s="517" t="s">
        <v>1626</v>
      </c>
      <c r="G1519" s="520">
        <v>98422</v>
      </c>
      <c r="H1519" s="519" t="s">
        <v>8193</v>
      </c>
      <c r="I1519" s="517" t="s">
        <v>6584</v>
      </c>
      <c r="J1519" s="517" t="s">
        <v>18812</v>
      </c>
      <c r="K1519" s="518" t="s">
        <v>19413</v>
      </c>
      <c r="L1519" s="517" t="s">
        <v>1738</v>
      </c>
    </row>
    <row r="1520" spans="1:12" ht="81" x14ac:dyDescent="0.25">
      <c r="A1520" s="517" t="s">
        <v>2907</v>
      </c>
      <c r="B1520" s="517" t="s">
        <v>2908</v>
      </c>
      <c r="C1520" s="517" t="s">
        <v>3007</v>
      </c>
      <c r="D1520" s="517" t="s">
        <v>3008</v>
      </c>
      <c r="E1520" s="518" t="s">
        <v>1626</v>
      </c>
      <c r="F1520" s="517" t="s">
        <v>1626</v>
      </c>
      <c r="G1520" s="520">
        <v>98423</v>
      </c>
      <c r="H1520" s="519" t="s">
        <v>8194</v>
      </c>
      <c r="I1520" s="517" t="s">
        <v>6584</v>
      </c>
      <c r="J1520" s="517" t="s">
        <v>18812</v>
      </c>
      <c r="K1520" s="518" t="s">
        <v>19414</v>
      </c>
      <c r="L1520" s="517" t="s">
        <v>1738</v>
      </c>
    </row>
    <row r="1521" spans="1:12" ht="81" x14ac:dyDescent="0.25">
      <c r="A1521" s="517" t="s">
        <v>2907</v>
      </c>
      <c r="B1521" s="517" t="s">
        <v>2908</v>
      </c>
      <c r="C1521" s="517" t="s">
        <v>3007</v>
      </c>
      <c r="D1521" s="517" t="s">
        <v>3008</v>
      </c>
      <c r="E1521" s="518" t="s">
        <v>1626</v>
      </c>
      <c r="F1521" s="517" t="s">
        <v>1626</v>
      </c>
      <c r="G1521" s="520">
        <v>98424</v>
      </c>
      <c r="H1521" s="519" t="s">
        <v>8195</v>
      </c>
      <c r="I1521" s="517" t="s">
        <v>6584</v>
      </c>
      <c r="J1521" s="517" t="s">
        <v>18812</v>
      </c>
      <c r="K1521" s="518" t="s">
        <v>19415</v>
      </c>
      <c r="L1521" s="517" t="s">
        <v>1738</v>
      </c>
    </row>
    <row r="1522" spans="1:12" ht="67.5" x14ac:dyDescent="0.25">
      <c r="A1522" s="517" t="s">
        <v>2907</v>
      </c>
      <c r="B1522" s="517" t="s">
        <v>2908</v>
      </c>
      <c r="C1522" s="517" t="s">
        <v>3007</v>
      </c>
      <c r="D1522" s="517" t="s">
        <v>3008</v>
      </c>
      <c r="E1522" s="518" t="s">
        <v>1626</v>
      </c>
      <c r="F1522" s="517" t="s">
        <v>1626</v>
      </c>
      <c r="G1522" s="520">
        <v>98425</v>
      </c>
      <c r="H1522" s="519" t="s">
        <v>8196</v>
      </c>
      <c r="I1522" s="517" t="s">
        <v>6584</v>
      </c>
      <c r="J1522" s="517" t="s">
        <v>18812</v>
      </c>
      <c r="K1522" s="518" t="s">
        <v>19350</v>
      </c>
      <c r="L1522" s="517" t="s">
        <v>1738</v>
      </c>
    </row>
    <row r="1523" spans="1:12" ht="81" x14ac:dyDescent="0.25">
      <c r="A1523" s="517" t="s">
        <v>2907</v>
      </c>
      <c r="B1523" s="517" t="s">
        <v>2908</v>
      </c>
      <c r="C1523" s="517" t="s">
        <v>3007</v>
      </c>
      <c r="D1523" s="517" t="s">
        <v>3008</v>
      </c>
      <c r="E1523" s="518" t="s">
        <v>1626</v>
      </c>
      <c r="F1523" s="517" t="s">
        <v>1626</v>
      </c>
      <c r="G1523" s="520">
        <v>98426</v>
      </c>
      <c r="H1523" s="519" t="s">
        <v>8197</v>
      </c>
      <c r="I1523" s="517" t="s">
        <v>6584</v>
      </c>
      <c r="J1523" s="517" t="s">
        <v>18812</v>
      </c>
      <c r="K1523" s="518" t="s">
        <v>19416</v>
      </c>
      <c r="L1523" s="517" t="s">
        <v>1738</v>
      </c>
    </row>
    <row r="1524" spans="1:12" ht="81" x14ac:dyDescent="0.25">
      <c r="A1524" s="517" t="s">
        <v>2907</v>
      </c>
      <c r="B1524" s="517" t="s">
        <v>2908</v>
      </c>
      <c r="C1524" s="517" t="s">
        <v>3007</v>
      </c>
      <c r="D1524" s="517" t="s">
        <v>3008</v>
      </c>
      <c r="E1524" s="518" t="s">
        <v>1626</v>
      </c>
      <c r="F1524" s="517" t="s">
        <v>1626</v>
      </c>
      <c r="G1524" s="520">
        <v>98427</v>
      </c>
      <c r="H1524" s="519" t="s">
        <v>8198</v>
      </c>
      <c r="I1524" s="517" t="s">
        <v>6584</v>
      </c>
      <c r="J1524" s="517" t="s">
        <v>18812</v>
      </c>
      <c r="K1524" s="518" t="s">
        <v>19417</v>
      </c>
      <c r="L1524" s="517" t="s">
        <v>1738</v>
      </c>
    </row>
    <row r="1525" spans="1:12" ht="81" x14ac:dyDescent="0.25">
      <c r="A1525" s="517" t="s">
        <v>2907</v>
      </c>
      <c r="B1525" s="517" t="s">
        <v>2908</v>
      </c>
      <c r="C1525" s="517" t="s">
        <v>3007</v>
      </c>
      <c r="D1525" s="517" t="s">
        <v>3008</v>
      </c>
      <c r="E1525" s="518" t="s">
        <v>1626</v>
      </c>
      <c r="F1525" s="517" t="s">
        <v>1626</v>
      </c>
      <c r="G1525" s="520">
        <v>98428</v>
      </c>
      <c r="H1525" s="519" t="s">
        <v>8199</v>
      </c>
      <c r="I1525" s="517" t="s">
        <v>6584</v>
      </c>
      <c r="J1525" s="517" t="s">
        <v>18812</v>
      </c>
      <c r="K1525" s="518" t="s">
        <v>19418</v>
      </c>
      <c r="L1525" s="517" t="s">
        <v>1738</v>
      </c>
    </row>
    <row r="1526" spans="1:12" ht="81" x14ac:dyDescent="0.25">
      <c r="A1526" s="517" t="s">
        <v>2907</v>
      </c>
      <c r="B1526" s="517" t="s">
        <v>2908</v>
      </c>
      <c r="C1526" s="517" t="s">
        <v>3007</v>
      </c>
      <c r="D1526" s="517" t="s">
        <v>3008</v>
      </c>
      <c r="E1526" s="518" t="s">
        <v>1626</v>
      </c>
      <c r="F1526" s="517" t="s">
        <v>1626</v>
      </c>
      <c r="G1526" s="520">
        <v>98429</v>
      </c>
      <c r="H1526" s="519" t="s">
        <v>8200</v>
      </c>
      <c r="I1526" s="517" t="s">
        <v>6584</v>
      </c>
      <c r="J1526" s="517" t="s">
        <v>18812</v>
      </c>
      <c r="K1526" s="518" t="s">
        <v>19419</v>
      </c>
      <c r="L1526" s="517" t="s">
        <v>1738</v>
      </c>
    </row>
    <row r="1527" spans="1:12" ht="81" x14ac:dyDescent="0.25">
      <c r="A1527" s="517" t="s">
        <v>2907</v>
      </c>
      <c r="B1527" s="517" t="s">
        <v>2908</v>
      </c>
      <c r="C1527" s="517" t="s">
        <v>3007</v>
      </c>
      <c r="D1527" s="517" t="s">
        <v>3008</v>
      </c>
      <c r="E1527" s="518" t="s">
        <v>1626</v>
      </c>
      <c r="F1527" s="517" t="s">
        <v>1626</v>
      </c>
      <c r="G1527" s="520">
        <v>98430</v>
      </c>
      <c r="H1527" s="519" t="s">
        <v>8201</v>
      </c>
      <c r="I1527" s="517" t="s">
        <v>6584</v>
      </c>
      <c r="J1527" s="517" t="s">
        <v>18812</v>
      </c>
      <c r="K1527" s="518" t="s">
        <v>19420</v>
      </c>
      <c r="L1527" s="517" t="s">
        <v>1738</v>
      </c>
    </row>
    <row r="1528" spans="1:12" ht="94.5" x14ac:dyDescent="0.25">
      <c r="A1528" s="517" t="s">
        <v>2907</v>
      </c>
      <c r="B1528" s="517" t="s">
        <v>2908</v>
      </c>
      <c r="C1528" s="517" t="s">
        <v>3007</v>
      </c>
      <c r="D1528" s="517" t="s">
        <v>3008</v>
      </c>
      <c r="E1528" s="518" t="s">
        <v>1626</v>
      </c>
      <c r="F1528" s="517" t="s">
        <v>1626</v>
      </c>
      <c r="G1528" s="520">
        <v>98431</v>
      </c>
      <c r="H1528" s="519" t="s">
        <v>8202</v>
      </c>
      <c r="I1528" s="517" t="s">
        <v>6584</v>
      </c>
      <c r="J1528" s="517" t="s">
        <v>18812</v>
      </c>
      <c r="K1528" s="518" t="s">
        <v>19421</v>
      </c>
      <c r="L1528" s="517" t="s">
        <v>1738</v>
      </c>
    </row>
    <row r="1529" spans="1:12" ht="94.5" x14ac:dyDescent="0.25">
      <c r="A1529" s="517" t="s">
        <v>2907</v>
      </c>
      <c r="B1529" s="517" t="s">
        <v>2908</v>
      </c>
      <c r="C1529" s="517" t="s">
        <v>3007</v>
      </c>
      <c r="D1529" s="517" t="s">
        <v>3008</v>
      </c>
      <c r="E1529" s="518" t="s">
        <v>1626</v>
      </c>
      <c r="F1529" s="517" t="s">
        <v>1626</v>
      </c>
      <c r="G1529" s="520">
        <v>98432</v>
      </c>
      <c r="H1529" s="519" t="s">
        <v>8203</v>
      </c>
      <c r="I1529" s="517" t="s">
        <v>6584</v>
      </c>
      <c r="J1529" s="517" t="s">
        <v>18812</v>
      </c>
      <c r="K1529" s="518" t="s">
        <v>19422</v>
      </c>
      <c r="L1529" s="517" t="s">
        <v>1738</v>
      </c>
    </row>
    <row r="1530" spans="1:12" ht="94.5" x14ac:dyDescent="0.25">
      <c r="A1530" s="517" t="s">
        <v>2907</v>
      </c>
      <c r="B1530" s="517" t="s">
        <v>2908</v>
      </c>
      <c r="C1530" s="517" t="s">
        <v>3007</v>
      </c>
      <c r="D1530" s="517" t="s">
        <v>3008</v>
      </c>
      <c r="E1530" s="518" t="s">
        <v>1626</v>
      </c>
      <c r="F1530" s="517" t="s">
        <v>1626</v>
      </c>
      <c r="G1530" s="520">
        <v>98433</v>
      </c>
      <c r="H1530" s="519" t="s">
        <v>8204</v>
      </c>
      <c r="I1530" s="517" t="s">
        <v>6584</v>
      </c>
      <c r="J1530" s="517" t="s">
        <v>18812</v>
      </c>
      <c r="K1530" s="518" t="s">
        <v>19423</v>
      </c>
      <c r="L1530" s="517" t="s">
        <v>1738</v>
      </c>
    </row>
    <row r="1531" spans="1:12" ht="94.5" x14ac:dyDescent="0.25">
      <c r="A1531" s="517" t="s">
        <v>2907</v>
      </c>
      <c r="B1531" s="517" t="s">
        <v>2908</v>
      </c>
      <c r="C1531" s="517" t="s">
        <v>3007</v>
      </c>
      <c r="D1531" s="517" t="s">
        <v>3008</v>
      </c>
      <c r="E1531" s="518" t="s">
        <v>1626</v>
      </c>
      <c r="F1531" s="517" t="s">
        <v>1626</v>
      </c>
      <c r="G1531" s="520">
        <v>98434</v>
      </c>
      <c r="H1531" s="519" t="s">
        <v>8205</v>
      </c>
      <c r="I1531" s="517" t="s">
        <v>6584</v>
      </c>
      <c r="J1531" s="517" t="s">
        <v>18812</v>
      </c>
      <c r="K1531" s="518" t="s">
        <v>19424</v>
      </c>
      <c r="L1531" s="517" t="s">
        <v>1738</v>
      </c>
    </row>
    <row r="1532" spans="1:12" ht="40.5" x14ac:dyDescent="0.25">
      <c r="A1532" s="517" t="s">
        <v>2907</v>
      </c>
      <c r="B1532" s="517" t="s">
        <v>2908</v>
      </c>
      <c r="C1532" s="517" t="s">
        <v>3007</v>
      </c>
      <c r="D1532" s="517" t="s">
        <v>3008</v>
      </c>
      <c r="E1532" s="518" t="s">
        <v>1626</v>
      </c>
      <c r="F1532" s="517" t="s">
        <v>1626</v>
      </c>
      <c r="G1532" s="520">
        <v>99240</v>
      </c>
      <c r="H1532" s="519" t="s">
        <v>8956</v>
      </c>
      <c r="I1532" s="517" t="s">
        <v>18811</v>
      </c>
      <c r="J1532" s="517" t="s">
        <v>18812</v>
      </c>
      <c r="K1532" s="518" t="s">
        <v>19425</v>
      </c>
      <c r="L1532" s="517" t="s">
        <v>1738</v>
      </c>
    </row>
    <row r="1533" spans="1:12" ht="54" x14ac:dyDescent="0.25">
      <c r="A1533" s="517" t="s">
        <v>2907</v>
      </c>
      <c r="B1533" s="517" t="s">
        <v>2908</v>
      </c>
      <c r="C1533" s="517" t="s">
        <v>3007</v>
      </c>
      <c r="D1533" s="517" t="s">
        <v>3008</v>
      </c>
      <c r="E1533" s="518" t="s">
        <v>1626</v>
      </c>
      <c r="F1533" s="517" t="s">
        <v>1626</v>
      </c>
      <c r="G1533" s="520">
        <v>99241</v>
      </c>
      <c r="H1533" s="519" t="s">
        <v>8957</v>
      </c>
      <c r="I1533" s="517" t="s">
        <v>18811</v>
      </c>
      <c r="J1533" s="517" t="s">
        <v>18812</v>
      </c>
      <c r="K1533" s="518" t="s">
        <v>19426</v>
      </c>
      <c r="L1533" s="517" t="s">
        <v>1738</v>
      </c>
    </row>
    <row r="1534" spans="1:12" ht="67.5" x14ac:dyDescent="0.25">
      <c r="A1534" s="517" t="s">
        <v>2907</v>
      </c>
      <c r="B1534" s="517" t="s">
        <v>2908</v>
      </c>
      <c r="C1534" s="517" t="s">
        <v>3007</v>
      </c>
      <c r="D1534" s="517" t="s">
        <v>3008</v>
      </c>
      <c r="E1534" s="518" t="s">
        <v>1626</v>
      </c>
      <c r="F1534" s="517" t="s">
        <v>1626</v>
      </c>
      <c r="G1534" s="520">
        <v>99242</v>
      </c>
      <c r="H1534" s="519" t="s">
        <v>8958</v>
      </c>
      <c r="I1534" s="517" t="s">
        <v>6584</v>
      </c>
      <c r="J1534" s="517" t="s">
        <v>18812</v>
      </c>
      <c r="K1534" s="518" t="s">
        <v>19427</v>
      </c>
      <c r="L1534" s="517" t="s">
        <v>1738</v>
      </c>
    </row>
    <row r="1535" spans="1:12" ht="54" x14ac:dyDescent="0.25">
      <c r="A1535" s="517" t="s">
        <v>2907</v>
      </c>
      <c r="B1535" s="517" t="s">
        <v>2908</v>
      </c>
      <c r="C1535" s="517" t="s">
        <v>3007</v>
      </c>
      <c r="D1535" s="517" t="s">
        <v>3008</v>
      </c>
      <c r="E1535" s="518" t="s">
        <v>1626</v>
      </c>
      <c r="F1535" s="517" t="s">
        <v>1626</v>
      </c>
      <c r="G1535" s="520">
        <v>99243</v>
      </c>
      <c r="H1535" s="519" t="s">
        <v>8959</v>
      </c>
      <c r="I1535" s="517" t="s">
        <v>18811</v>
      </c>
      <c r="J1535" s="517" t="s">
        <v>18812</v>
      </c>
      <c r="K1535" s="518" t="s">
        <v>19428</v>
      </c>
      <c r="L1535" s="517" t="s">
        <v>1738</v>
      </c>
    </row>
    <row r="1536" spans="1:12" ht="67.5" x14ac:dyDescent="0.25">
      <c r="A1536" s="517" t="s">
        <v>2907</v>
      </c>
      <c r="B1536" s="517" t="s">
        <v>2908</v>
      </c>
      <c r="C1536" s="517" t="s">
        <v>3007</v>
      </c>
      <c r="D1536" s="517" t="s">
        <v>3008</v>
      </c>
      <c r="E1536" s="518" t="s">
        <v>1626</v>
      </c>
      <c r="F1536" s="517" t="s">
        <v>1626</v>
      </c>
      <c r="G1536" s="520">
        <v>99244</v>
      </c>
      <c r="H1536" s="519" t="s">
        <v>8960</v>
      </c>
      <c r="I1536" s="517" t="s">
        <v>6584</v>
      </c>
      <c r="J1536" s="517" t="s">
        <v>18812</v>
      </c>
      <c r="K1536" s="518" t="s">
        <v>19429</v>
      </c>
      <c r="L1536" s="517" t="s">
        <v>1738</v>
      </c>
    </row>
    <row r="1537" spans="1:12" ht="40.5" x14ac:dyDescent="0.25">
      <c r="A1537" s="517" t="s">
        <v>2907</v>
      </c>
      <c r="B1537" s="517" t="s">
        <v>2908</v>
      </c>
      <c r="C1537" s="517" t="s">
        <v>3007</v>
      </c>
      <c r="D1537" s="517" t="s">
        <v>3008</v>
      </c>
      <c r="E1537" s="518" t="s">
        <v>1626</v>
      </c>
      <c r="F1537" s="517" t="s">
        <v>1626</v>
      </c>
      <c r="G1537" s="520">
        <v>99246</v>
      </c>
      <c r="H1537" s="519" t="s">
        <v>8961</v>
      </c>
      <c r="I1537" s="517" t="s">
        <v>18811</v>
      </c>
      <c r="J1537" s="517" t="s">
        <v>18812</v>
      </c>
      <c r="K1537" s="518" t="s">
        <v>19430</v>
      </c>
      <c r="L1537" s="517" t="s">
        <v>1738</v>
      </c>
    </row>
    <row r="1538" spans="1:12" ht="54" x14ac:dyDescent="0.25">
      <c r="A1538" s="517" t="s">
        <v>2907</v>
      </c>
      <c r="B1538" s="517" t="s">
        <v>2908</v>
      </c>
      <c r="C1538" s="517" t="s">
        <v>3007</v>
      </c>
      <c r="D1538" s="517" t="s">
        <v>3008</v>
      </c>
      <c r="E1538" s="518" t="s">
        <v>1626</v>
      </c>
      <c r="F1538" s="517" t="s">
        <v>1626</v>
      </c>
      <c r="G1538" s="520">
        <v>99247</v>
      </c>
      <c r="H1538" s="519" t="s">
        <v>8962</v>
      </c>
      <c r="I1538" s="517" t="s">
        <v>18811</v>
      </c>
      <c r="J1538" s="517" t="s">
        <v>18812</v>
      </c>
      <c r="K1538" s="518" t="s">
        <v>19431</v>
      </c>
      <c r="L1538" s="517" t="s">
        <v>1738</v>
      </c>
    </row>
    <row r="1539" spans="1:12" ht="67.5" x14ac:dyDescent="0.25">
      <c r="A1539" s="517" t="s">
        <v>2907</v>
      </c>
      <c r="B1539" s="517" t="s">
        <v>2908</v>
      </c>
      <c r="C1539" s="517" t="s">
        <v>3007</v>
      </c>
      <c r="D1539" s="517" t="s">
        <v>3008</v>
      </c>
      <c r="E1539" s="518" t="s">
        <v>1626</v>
      </c>
      <c r="F1539" s="517" t="s">
        <v>1626</v>
      </c>
      <c r="G1539" s="520">
        <v>99248</v>
      </c>
      <c r="H1539" s="519" t="s">
        <v>8963</v>
      </c>
      <c r="I1539" s="517" t="s">
        <v>6584</v>
      </c>
      <c r="J1539" s="517" t="s">
        <v>18812</v>
      </c>
      <c r="K1539" s="518" t="s">
        <v>19432</v>
      </c>
      <c r="L1539" s="517" t="s">
        <v>1738</v>
      </c>
    </row>
    <row r="1540" spans="1:12" ht="54" x14ac:dyDescent="0.25">
      <c r="A1540" s="517" t="s">
        <v>2907</v>
      </c>
      <c r="B1540" s="517" t="s">
        <v>2908</v>
      </c>
      <c r="C1540" s="517" t="s">
        <v>3007</v>
      </c>
      <c r="D1540" s="517" t="s">
        <v>3008</v>
      </c>
      <c r="E1540" s="518" t="s">
        <v>1626</v>
      </c>
      <c r="F1540" s="517" t="s">
        <v>1626</v>
      </c>
      <c r="G1540" s="520">
        <v>99249</v>
      </c>
      <c r="H1540" s="519" t="s">
        <v>8964</v>
      </c>
      <c r="I1540" s="517" t="s">
        <v>18811</v>
      </c>
      <c r="J1540" s="517" t="s">
        <v>18812</v>
      </c>
      <c r="K1540" s="518" t="s">
        <v>19433</v>
      </c>
      <c r="L1540" s="517" t="s">
        <v>1738</v>
      </c>
    </row>
    <row r="1541" spans="1:12" ht="67.5" x14ac:dyDescent="0.25">
      <c r="A1541" s="517" t="s">
        <v>2907</v>
      </c>
      <c r="B1541" s="517" t="s">
        <v>2908</v>
      </c>
      <c r="C1541" s="517" t="s">
        <v>3007</v>
      </c>
      <c r="D1541" s="517" t="s">
        <v>3008</v>
      </c>
      <c r="E1541" s="518" t="s">
        <v>1626</v>
      </c>
      <c r="F1541" s="517" t="s">
        <v>1626</v>
      </c>
      <c r="G1541" s="520">
        <v>99252</v>
      </c>
      <c r="H1541" s="519" t="s">
        <v>8965</v>
      </c>
      <c r="I1541" s="517" t="s">
        <v>6584</v>
      </c>
      <c r="J1541" s="517" t="s">
        <v>18812</v>
      </c>
      <c r="K1541" s="518" t="s">
        <v>19434</v>
      </c>
      <c r="L1541" s="517" t="s">
        <v>1738</v>
      </c>
    </row>
    <row r="1542" spans="1:12" ht="54" x14ac:dyDescent="0.25">
      <c r="A1542" s="517" t="s">
        <v>2907</v>
      </c>
      <c r="B1542" s="517" t="s">
        <v>2908</v>
      </c>
      <c r="C1542" s="517" t="s">
        <v>3007</v>
      </c>
      <c r="D1542" s="517" t="s">
        <v>3008</v>
      </c>
      <c r="E1542" s="518" t="s">
        <v>1626</v>
      </c>
      <c r="F1542" s="517" t="s">
        <v>1626</v>
      </c>
      <c r="G1542" s="520">
        <v>99254</v>
      </c>
      <c r="H1542" s="519" t="s">
        <v>8966</v>
      </c>
      <c r="I1542" s="517" t="s">
        <v>18811</v>
      </c>
      <c r="J1542" s="517" t="s">
        <v>18812</v>
      </c>
      <c r="K1542" s="518" t="s">
        <v>19435</v>
      </c>
      <c r="L1542" s="517" t="s">
        <v>1738</v>
      </c>
    </row>
    <row r="1543" spans="1:12" ht="67.5" x14ac:dyDescent="0.25">
      <c r="A1543" s="517" t="s">
        <v>2907</v>
      </c>
      <c r="B1543" s="517" t="s">
        <v>2908</v>
      </c>
      <c r="C1543" s="517" t="s">
        <v>3007</v>
      </c>
      <c r="D1543" s="517" t="s">
        <v>3008</v>
      </c>
      <c r="E1543" s="518" t="s">
        <v>1626</v>
      </c>
      <c r="F1543" s="517" t="s">
        <v>1626</v>
      </c>
      <c r="G1543" s="520">
        <v>99256</v>
      </c>
      <c r="H1543" s="519" t="s">
        <v>8967</v>
      </c>
      <c r="I1543" s="517" t="s">
        <v>6584</v>
      </c>
      <c r="J1543" s="517" t="s">
        <v>18812</v>
      </c>
      <c r="K1543" s="518" t="s">
        <v>19436</v>
      </c>
      <c r="L1543" s="517" t="s">
        <v>1738</v>
      </c>
    </row>
    <row r="1544" spans="1:12" ht="67.5" x14ac:dyDescent="0.25">
      <c r="A1544" s="517" t="s">
        <v>2907</v>
      </c>
      <c r="B1544" s="517" t="s">
        <v>2908</v>
      </c>
      <c r="C1544" s="517" t="s">
        <v>3007</v>
      </c>
      <c r="D1544" s="517" t="s">
        <v>3008</v>
      </c>
      <c r="E1544" s="518" t="s">
        <v>1626</v>
      </c>
      <c r="F1544" s="517" t="s">
        <v>1626</v>
      </c>
      <c r="G1544" s="520">
        <v>99259</v>
      </c>
      <c r="H1544" s="519" t="s">
        <v>8968</v>
      </c>
      <c r="I1544" s="517" t="s">
        <v>6584</v>
      </c>
      <c r="J1544" s="517" t="s">
        <v>18812</v>
      </c>
      <c r="K1544" s="518" t="s">
        <v>19437</v>
      </c>
      <c r="L1544" s="517" t="s">
        <v>1738</v>
      </c>
    </row>
    <row r="1545" spans="1:12" ht="54" x14ac:dyDescent="0.25">
      <c r="A1545" s="517" t="s">
        <v>2907</v>
      </c>
      <c r="B1545" s="517" t="s">
        <v>2908</v>
      </c>
      <c r="C1545" s="517" t="s">
        <v>3007</v>
      </c>
      <c r="D1545" s="517" t="s">
        <v>3008</v>
      </c>
      <c r="E1545" s="518" t="s">
        <v>1626</v>
      </c>
      <c r="F1545" s="517" t="s">
        <v>1626</v>
      </c>
      <c r="G1545" s="520">
        <v>99261</v>
      </c>
      <c r="H1545" s="519" t="s">
        <v>8969</v>
      </c>
      <c r="I1545" s="517" t="s">
        <v>18811</v>
      </c>
      <c r="J1545" s="517" t="s">
        <v>18812</v>
      </c>
      <c r="K1545" s="518" t="s">
        <v>19438</v>
      </c>
      <c r="L1545" s="517" t="s">
        <v>1738</v>
      </c>
    </row>
    <row r="1546" spans="1:12" ht="54" x14ac:dyDescent="0.25">
      <c r="A1546" s="517" t="s">
        <v>2907</v>
      </c>
      <c r="B1546" s="517" t="s">
        <v>2908</v>
      </c>
      <c r="C1546" s="517" t="s">
        <v>3007</v>
      </c>
      <c r="D1546" s="517" t="s">
        <v>3008</v>
      </c>
      <c r="E1546" s="518" t="s">
        <v>1626</v>
      </c>
      <c r="F1546" s="517" t="s">
        <v>1626</v>
      </c>
      <c r="G1546" s="520">
        <v>99263</v>
      </c>
      <c r="H1546" s="519" t="s">
        <v>8970</v>
      </c>
      <c r="I1546" s="517" t="s">
        <v>18811</v>
      </c>
      <c r="J1546" s="517" t="s">
        <v>18812</v>
      </c>
      <c r="K1546" s="518" t="s">
        <v>19439</v>
      </c>
      <c r="L1546" s="517" t="s">
        <v>1738</v>
      </c>
    </row>
    <row r="1547" spans="1:12" ht="67.5" x14ac:dyDescent="0.25">
      <c r="A1547" s="517" t="s">
        <v>2907</v>
      </c>
      <c r="B1547" s="517" t="s">
        <v>2908</v>
      </c>
      <c r="C1547" s="517" t="s">
        <v>3007</v>
      </c>
      <c r="D1547" s="517" t="s">
        <v>3008</v>
      </c>
      <c r="E1547" s="518" t="s">
        <v>1626</v>
      </c>
      <c r="F1547" s="517" t="s">
        <v>1626</v>
      </c>
      <c r="G1547" s="520">
        <v>99265</v>
      </c>
      <c r="H1547" s="519" t="s">
        <v>8971</v>
      </c>
      <c r="I1547" s="517" t="s">
        <v>6584</v>
      </c>
      <c r="J1547" s="517" t="s">
        <v>18812</v>
      </c>
      <c r="K1547" s="518" t="s">
        <v>19440</v>
      </c>
      <c r="L1547" s="517" t="s">
        <v>1738</v>
      </c>
    </row>
    <row r="1548" spans="1:12" ht="54" x14ac:dyDescent="0.25">
      <c r="A1548" s="517" t="s">
        <v>2907</v>
      </c>
      <c r="B1548" s="517" t="s">
        <v>2908</v>
      </c>
      <c r="C1548" s="517" t="s">
        <v>3007</v>
      </c>
      <c r="D1548" s="517" t="s">
        <v>3008</v>
      </c>
      <c r="E1548" s="518" t="s">
        <v>1626</v>
      </c>
      <c r="F1548" s="517" t="s">
        <v>1626</v>
      </c>
      <c r="G1548" s="520">
        <v>99266</v>
      </c>
      <c r="H1548" s="519" t="s">
        <v>8972</v>
      </c>
      <c r="I1548" s="517" t="s">
        <v>18811</v>
      </c>
      <c r="J1548" s="517" t="s">
        <v>18812</v>
      </c>
      <c r="K1548" s="518" t="s">
        <v>19426</v>
      </c>
      <c r="L1548" s="517" t="s">
        <v>1738</v>
      </c>
    </row>
    <row r="1549" spans="1:12" ht="67.5" x14ac:dyDescent="0.25">
      <c r="A1549" s="517" t="s">
        <v>2907</v>
      </c>
      <c r="B1549" s="517" t="s">
        <v>2908</v>
      </c>
      <c r="C1549" s="517" t="s">
        <v>3007</v>
      </c>
      <c r="D1549" s="517" t="s">
        <v>3008</v>
      </c>
      <c r="E1549" s="518" t="s">
        <v>1626</v>
      </c>
      <c r="F1549" s="517" t="s">
        <v>1626</v>
      </c>
      <c r="G1549" s="520">
        <v>99267</v>
      </c>
      <c r="H1549" s="519" t="s">
        <v>8973</v>
      </c>
      <c r="I1549" s="517" t="s">
        <v>6584</v>
      </c>
      <c r="J1549" s="517" t="s">
        <v>18812</v>
      </c>
      <c r="K1549" s="518" t="s">
        <v>19441</v>
      </c>
      <c r="L1549" s="517" t="s">
        <v>1738</v>
      </c>
    </row>
    <row r="1550" spans="1:12" ht="54" x14ac:dyDescent="0.25">
      <c r="A1550" s="517" t="s">
        <v>2907</v>
      </c>
      <c r="B1550" s="517" t="s">
        <v>2908</v>
      </c>
      <c r="C1550" s="517" t="s">
        <v>3007</v>
      </c>
      <c r="D1550" s="517" t="s">
        <v>3008</v>
      </c>
      <c r="E1550" s="518" t="s">
        <v>1626</v>
      </c>
      <c r="F1550" s="517" t="s">
        <v>1626</v>
      </c>
      <c r="G1550" s="520">
        <v>99269</v>
      </c>
      <c r="H1550" s="519" t="s">
        <v>8974</v>
      </c>
      <c r="I1550" s="517" t="s">
        <v>18811</v>
      </c>
      <c r="J1550" s="517" t="s">
        <v>18812</v>
      </c>
      <c r="K1550" s="518" t="s">
        <v>19431</v>
      </c>
      <c r="L1550" s="517" t="s">
        <v>1738</v>
      </c>
    </row>
    <row r="1551" spans="1:12" ht="67.5" x14ac:dyDescent="0.25">
      <c r="A1551" s="517" t="s">
        <v>2907</v>
      </c>
      <c r="B1551" s="517" t="s">
        <v>2908</v>
      </c>
      <c r="C1551" s="517" t="s">
        <v>3007</v>
      </c>
      <c r="D1551" s="517" t="s">
        <v>3008</v>
      </c>
      <c r="E1551" s="518" t="s">
        <v>1626</v>
      </c>
      <c r="F1551" s="517" t="s">
        <v>1626</v>
      </c>
      <c r="G1551" s="520">
        <v>99271</v>
      </c>
      <c r="H1551" s="519" t="s">
        <v>8975</v>
      </c>
      <c r="I1551" s="517" t="s">
        <v>6584</v>
      </c>
      <c r="J1551" s="517" t="s">
        <v>18812</v>
      </c>
      <c r="K1551" s="518" t="s">
        <v>14054</v>
      </c>
      <c r="L1551" s="517" t="s">
        <v>1738</v>
      </c>
    </row>
    <row r="1552" spans="1:12" ht="67.5" x14ac:dyDescent="0.25">
      <c r="A1552" s="517" t="s">
        <v>2907</v>
      </c>
      <c r="B1552" s="517" t="s">
        <v>2908</v>
      </c>
      <c r="C1552" s="517" t="s">
        <v>3007</v>
      </c>
      <c r="D1552" s="517" t="s">
        <v>3008</v>
      </c>
      <c r="E1552" s="518" t="s">
        <v>1626</v>
      </c>
      <c r="F1552" s="517" t="s">
        <v>1626</v>
      </c>
      <c r="G1552" s="520">
        <v>99272</v>
      </c>
      <c r="H1552" s="519" t="s">
        <v>8976</v>
      </c>
      <c r="I1552" s="517" t="s">
        <v>6584</v>
      </c>
      <c r="J1552" s="517" t="s">
        <v>18812</v>
      </c>
      <c r="K1552" s="518" t="s">
        <v>19442</v>
      </c>
      <c r="L1552" s="517" t="s">
        <v>1738</v>
      </c>
    </row>
    <row r="1553" spans="1:12" ht="67.5" x14ac:dyDescent="0.25">
      <c r="A1553" s="517" t="s">
        <v>2907</v>
      </c>
      <c r="B1553" s="517" t="s">
        <v>2908</v>
      </c>
      <c r="C1553" s="517" t="s">
        <v>3007</v>
      </c>
      <c r="D1553" s="517" t="s">
        <v>3008</v>
      </c>
      <c r="E1553" s="518" t="s">
        <v>1626</v>
      </c>
      <c r="F1553" s="517" t="s">
        <v>1626</v>
      </c>
      <c r="G1553" s="520">
        <v>99273</v>
      </c>
      <c r="H1553" s="519" t="s">
        <v>8977</v>
      </c>
      <c r="I1553" s="517" t="s">
        <v>6584</v>
      </c>
      <c r="J1553" s="517" t="s">
        <v>18812</v>
      </c>
      <c r="K1553" s="518" t="s">
        <v>19443</v>
      </c>
      <c r="L1553" s="517" t="s">
        <v>1738</v>
      </c>
    </row>
    <row r="1554" spans="1:12" ht="67.5" x14ac:dyDescent="0.25">
      <c r="A1554" s="517" t="s">
        <v>2907</v>
      </c>
      <c r="B1554" s="517" t="s">
        <v>2908</v>
      </c>
      <c r="C1554" s="517" t="s">
        <v>3007</v>
      </c>
      <c r="D1554" s="517" t="s">
        <v>3008</v>
      </c>
      <c r="E1554" s="518" t="s">
        <v>1626</v>
      </c>
      <c r="F1554" s="517" t="s">
        <v>1626</v>
      </c>
      <c r="G1554" s="520">
        <v>99274</v>
      </c>
      <c r="H1554" s="519" t="s">
        <v>8978</v>
      </c>
      <c r="I1554" s="517" t="s">
        <v>6584</v>
      </c>
      <c r="J1554" s="517" t="s">
        <v>18812</v>
      </c>
      <c r="K1554" s="518" t="s">
        <v>19444</v>
      </c>
      <c r="L1554" s="517" t="s">
        <v>1738</v>
      </c>
    </row>
    <row r="1555" spans="1:12" ht="54" x14ac:dyDescent="0.25">
      <c r="A1555" s="517" t="s">
        <v>2907</v>
      </c>
      <c r="B1555" s="517" t="s">
        <v>2908</v>
      </c>
      <c r="C1555" s="517" t="s">
        <v>3007</v>
      </c>
      <c r="D1555" s="517" t="s">
        <v>3008</v>
      </c>
      <c r="E1555" s="518" t="s">
        <v>1626</v>
      </c>
      <c r="F1555" s="517" t="s">
        <v>1626</v>
      </c>
      <c r="G1555" s="520">
        <v>99276</v>
      </c>
      <c r="H1555" s="519" t="s">
        <v>8979</v>
      </c>
      <c r="I1555" s="517" t="s">
        <v>18811</v>
      </c>
      <c r="J1555" s="517" t="s">
        <v>18812</v>
      </c>
      <c r="K1555" s="518" t="s">
        <v>19445</v>
      </c>
      <c r="L1555" s="517" t="s">
        <v>1738</v>
      </c>
    </row>
    <row r="1556" spans="1:12" ht="54" x14ac:dyDescent="0.25">
      <c r="A1556" s="517" t="s">
        <v>2907</v>
      </c>
      <c r="B1556" s="517" t="s">
        <v>2908</v>
      </c>
      <c r="C1556" s="517" t="s">
        <v>3007</v>
      </c>
      <c r="D1556" s="517" t="s">
        <v>3008</v>
      </c>
      <c r="E1556" s="518" t="s">
        <v>1626</v>
      </c>
      <c r="F1556" s="517" t="s">
        <v>1626</v>
      </c>
      <c r="G1556" s="520">
        <v>99277</v>
      </c>
      <c r="H1556" s="519" t="s">
        <v>8980</v>
      </c>
      <c r="I1556" s="517" t="s">
        <v>18811</v>
      </c>
      <c r="J1556" s="517" t="s">
        <v>18812</v>
      </c>
      <c r="K1556" s="518" t="s">
        <v>19439</v>
      </c>
      <c r="L1556" s="517" t="s">
        <v>1738</v>
      </c>
    </row>
    <row r="1557" spans="1:12" ht="40.5" x14ac:dyDescent="0.25">
      <c r="A1557" s="517" t="s">
        <v>2907</v>
      </c>
      <c r="B1557" s="517" t="s">
        <v>2908</v>
      </c>
      <c r="C1557" s="517" t="s">
        <v>3007</v>
      </c>
      <c r="D1557" s="517" t="s">
        <v>3008</v>
      </c>
      <c r="E1557" s="518" t="s">
        <v>1626</v>
      </c>
      <c r="F1557" s="517" t="s">
        <v>1626</v>
      </c>
      <c r="G1557" s="520">
        <v>99278</v>
      </c>
      <c r="H1557" s="519" t="s">
        <v>8981</v>
      </c>
      <c r="I1557" s="517" t="s">
        <v>18811</v>
      </c>
      <c r="J1557" s="517" t="s">
        <v>18812</v>
      </c>
      <c r="K1557" s="518" t="s">
        <v>19446</v>
      </c>
      <c r="L1557" s="517" t="s">
        <v>1738</v>
      </c>
    </row>
    <row r="1558" spans="1:12" ht="67.5" x14ac:dyDescent="0.25">
      <c r="A1558" s="517" t="s">
        <v>2907</v>
      </c>
      <c r="B1558" s="517" t="s">
        <v>2908</v>
      </c>
      <c r="C1558" s="517" t="s">
        <v>3007</v>
      </c>
      <c r="D1558" s="517" t="s">
        <v>3008</v>
      </c>
      <c r="E1558" s="518" t="s">
        <v>1626</v>
      </c>
      <c r="F1558" s="517" t="s">
        <v>1626</v>
      </c>
      <c r="G1558" s="520">
        <v>99279</v>
      </c>
      <c r="H1558" s="519" t="s">
        <v>8982</v>
      </c>
      <c r="I1558" s="517" t="s">
        <v>6584</v>
      </c>
      <c r="J1558" s="517" t="s">
        <v>18812</v>
      </c>
      <c r="K1558" s="518" t="s">
        <v>19447</v>
      </c>
      <c r="L1558" s="517" t="s">
        <v>1738</v>
      </c>
    </row>
    <row r="1559" spans="1:12" ht="67.5" x14ac:dyDescent="0.25">
      <c r="A1559" s="517" t="s">
        <v>2907</v>
      </c>
      <c r="B1559" s="517" t="s">
        <v>2908</v>
      </c>
      <c r="C1559" s="517" t="s">
        <v>3007</v>
      </c>
      <c r="D1559" s="517" t="s">
        <v>3008</v>
      </c>
      <c r="E1559" s="518" t="s">
        <v>1626</v>
      </c>
      <c r="F1559" s="517" t="s">
        <v>1626</v>
      </c>
      <c r="G1559" s="520">
        <v>99280</v>
      </c>
      <c r="H1559" s="519" t="s">
        <v>8983</v>
      </c>
      <c r="I1559" s="517" t="s">
        <v>6584</v>
      </c>
      <c r="J1559" s="517" t="s">
        <v>18812</v>
      </c>
      <c r="K1559" s="518" t="s">
        <v>19448</v>
      </c>
      <c r="L1559" s="517" t="s">
        <v>1738</v>
      </c>
    </row>
    <row r="1560" spans="1:12" ht="54" x14ac:dyDescent="0.25">
      <c r="A1560" s="517" t="s">
        <v>2907</v>
      </c>
      <c r="B1560" s="517" t="s">
        <v>2908</v>
      </c>
      <c r="C1560" s="517" t="s">
        <v>3007</v>
      </c>
      <c r="D1560" s="517" t="s">
        <v>3008</v>
      </c>
      <c r="E1560" s="518" t="s">
        <v>1626</v>
      </c>
      <c r="F1560" s="517" t="s">
        <v>1626</v>
      </c>
      <c r="G1560" s="520">
        <v>99281</v>
      </c>
      <c r="H1560" s="519" t="s">
        <v>8984</v>
      </c>
      <c r="I1560" s="517" t="s">
        <v>18811</v>
      </c>
      <c r="J1560" s="517" t="s">
        <v>18812</v>
      </c>
      <c r="K1560" s="518" t="s">
        <v>19445</v>
      </c>
      <c r="L1560" s="517" t="s">
        <v>1738</v>
      </c>
    </row>
    <row r="1561" spans="1:12" ht="54" x14ac:dyDescent="0.25">
      <c r="A1561" s="517" t="s">
        <v>2907</v>
      </c>
      <c r="B1561" s="517" t="s">
        <v>2908</v>
      </c>
      <c r="C1561" s="517" t="s">
        <v>3007</v>
      </c>
      <c r="D1561" s="517" t="s">
        <v>3008</v>
      </c>
      <c r="E1561" s="518" t="s">
        <v>1626</v>
      </c>
      <c r="F1561" s="517" t="s">
        <v>1626</v>
      </c>
      <c r="G1561" s="520">
        <v>99282</v>
      </c>
      <c r="H1561" s="519" t="s">
        <v>8985</v>
      </c>
      <c r="I1561" s="517" t="s">
        <v>18811</v>
      </c>
      <c r="J1561" s="517" t="s">
        <v>18812</v>
      </c>
      <c r="K1561" s="518" t="s">
        <v>19449</v>
      </c>
      <c r="L1561" s="517" t="s">
        <v>1738</v>
      </c>
    </row>
    <row r="1562" spans="1:12" ht="54" x14ac:dyDescent="0.25">
      <c r="A1562" s="517" t="s">
        <v>2907</v>
      </c>
      <c r="B1562" s="517" t="s">
        <v>2908</v>
      </c>
      <c r="C1562" s="517" t="s">
        <v>3007</v>
      </c>
      <c r="D1562" s="517" t="s">
        <v>3008</v>
      </c>
      <c r="E1562" s="518" t="s">
        <v>1626</v>
      </c>
      <c r="F1562" s="517" t="s">
        <v>1626</v>
      </c>
      <c r="G1562" s="520">
        <v>99283</v>
      </c>
      <c r="H1562" s="519" t="s">
        <v>8986</v>
      </c>
      <c r="I1562" s="517" t="s">
        <v>18811</v>
      </c>
      <c r="J1562" s="517" t="s">
        <v>18812</v>
      </c>
      <c r="K1562" s="518" t="s">
        <v>19450</v>
      </c>
      <c r="L1562" s="517" t="s">
        <v>1738</v>
      </c>
    </row>
    <row r="1563" spans="1:12" ht="67.5" x14ac:dyDescent="0.25">
      <c r="A1563" s="517" t="s">
        <v>2907</v>
      </c>
      <c r="B1563" s="517" t="s">
        <v>2908</v>
      </c>
      <c r="C1563" s="517" t="s">
        <v>3007</v>
      </c>
      <c r="D1563" s="517" t="s">
        <v>3008</v>
      </c>
      <c r="E1563" s="518" t="s">
        <v>1626</v>
      </c>
      <c r="F1563" s="517" t="s">
        <v>1626</v>
      </c>
      <c r="G1563" s="520">
        <v>99284</v>
      </c>
      <c r="H1563" s="519" t="s">
        <v>8987</v>
      </c>
      <c r="I1563" s="517" t="s">
        <v>6584</v>
      </c>
      <c r="J1563" s="517" t="s">
        <v>18812</v>
      </c>
      <c r="K1563" s="518" t="s">
        <v>19451</v>
      </c>
      <c r="L1563" s="517" t="s">
        <v>1738</v>
      </c>
    </row>
    <row r="1564" spans="1:12" ht="67.5" x14ac:dyDescent="0.25">
      <c r="A1564" s="517" t="s">
        <v>2907</v>
      </c>
      <c r="B1564" s="517" t="s">
        <v>2908</v>
      </c>
      <c r="C1564" s="517" t="s">
        <v>3007</v>
      </c>
      <c r="D1564" s="517" t="s">
        <v>3008</v>
      </c>
      <c r="E1564" s="518" t="s">
        <v>1626</v>
      </c>
      <c r="F1564" s="517" t="s">
        <v>1626</v>
      </c>
      <c r="G1564" s="520">
        <v>99286</v>
      </c>
      <c r="H1564" s="519" t="s">
        <v>8988</v>
      </c>
      <c r="I1564" s="517" t="s">
        <v>6584</v>
      </c>
      <c r="J1564" s="517" t="s">
        <v>18812</v>
      </c>
      <c r="K1564" s="518" t="s">
        <v>19452</v>
      </c>
      <c r="L1564" s="517" t="s">
        <v>1738</v>
      </c>
    </row>
    <row r="1565" spans="1:12" ht="67.5" x14ac:dyDescent="0.25">
      <c r="A1565" s="517" t="s">
        <v>2907</v>
      </c>
      <c r="B1565" s="517" t="s">
        <v>2908</v>
      </c>
      <c r="C1565" s="517" t="s">
        <v>3007</v>
      </c>
      <c r="D1565" s="517" t="s">
        <v>3008</v>
      </c>
      <c r="E1565" s="518" t="s">
        <v>1626</v>
      </c>
      <c r="F1565" s="517" t="s">
        <v>1626</v>
      </c>
      <c r="G1565" s="520">
        <v>99287</v>
      </c>
      <c r="H1565" s="519" t="s">
        <v>8989</v>
      </c>
      <c r="I1565" s="517" t="s">
        <v>6584</v>
      </c>
      <c r="J1565" s="517" t="s">
        <v>18812</v>
      </c>
      <c r="K1565" s="518" t="s">
        <v>19453</v>
      </c>
      <c r="L1565" s="517" t="s">
        <v>1738</v>
      </c>
    </row>
    <row r="1566" spans="1:12" ht="40.5" x14ac:dyDescent="0.25">
      <c r="A1566" s="517" t="s">
        <v>2907</v>
      </c>
      <c r="B1566" s="517" t="s">
        <v>2908</v>
      </c>
      <c r="C1566" s="517" t="s">
        <v>3007</v>
      </c>
      <c r="D1566" s="517" t="s">
        <v>3008</v>
      </c>
      <c r="E1566" s="518" t="s">
        <v>1626</v>
      </c>
      <c r="F1566" s="517" t="s">
        <v>1626</v>
      </c>
      <c r="G1566" s="520">
        <v>99288</v>
      </c>
      <c r="H1566" s="519" t="s">
        <v>8990</v>
      </c>
      <c r="I1566" s="517" t="s">
        <v>18811</v>
      </c>
      <c r="J1566" s="517" t="s">
        <v>18812</v>
      </c>
      <c r="K1566" s="518" t="s">
        <v>19454</v>
      </c>
      <c r="L1566" s="517" t="s">
        <v>1738</v>
      </c>
    </row>
    <row r="1567" spans="1:12" ht="54" x14ac:dyDescent="0.25">
      <c r="A1567" s="517" t="s">
        <v>2907</v>
      </c>
      <c r="B1567" s="517" t="s">
        <v>2908</v>
      </c>
      <c r="C1567" s="517" t="s">
        <v>3007</v>
      </c>
      <c r="D1567" s="517" t="s">
        <v>3008</v>
      </c>
      <c r="E1567" s="518" t="s">
        <v>1626</v>
      </c>
      <c r="F1567" s="517" t="s">
        <v>1626</v>
      </c>
      <c r="G1567" s="520">
        <v>99289</v>
      </c>
      <c r="H1567" s="519" t="s">
        <v>8991</v>
      </c>
      <c r="I1567" s="517" t="s">
        <v>18811</v>
      </c>
      <c r="J1567" s="517" t="s">
        <v>18812</v>
      </c>
      <c r="K1567" s="518" t="s">
        <v>19455</v>
      </c>
      <c r="L1567" s="517" t="s">
        <v>1738</v>
      </c>
    </row>
    <row r="1568" spans="1:12" ht="67.5" x14ac:dyDescent="0.25">
      <c r="A1568" s="517" t="s">
        <v>2907</v>
      </c>
      <c r="B1568" s="517" t="s">
        <v>2908</v>
      </c>
      <c r="C1568" s="517" t="s">
        <v>3007</v>
      </c>
      <c r="D1568" s="517" t="s">
        <v>3008</v>
      </c>
      <c r="E1568" s="518" t="s">
        <v>1626</v>
      </c>
      <c r="F1568" s="517" t="s">
        <v>1626</v>
      </c>
      <c r="G1568" s="520">
        <v>99290</v>
      </c>
      <c r="H1568" s="519" t="s">
        <v>8992</v>
      </c>
      <c r="I1568" s="517" t="s">
        <v>6584</v>
      </c>
      <c r="J1568" s="517" t="s">
        <v>18812</v>
      </c>
      <c r="K1568" s="518" t="s">
        <v>19456</v>
      </c>
      <c r="L1568" s="517" t="s">
        <v>1738</v>
      </c>
    </row>
    <row r="1569" spans="1:12" ht="54" x14ac:dyDescent="0.25">
      <c r="A1569" s="517" t="s">
        <v>2907</v>
      </c>
      <c r="B1569" s="517" t="s">
        <v>2908</v>
      </c>
      <c r="C1569" s="517" t="s">
        <v>3007</v>
      </c>
      <c r="D1569" s="517" t="s">
        <v>3008</v>
      </c>
      <c r="E1569" s="518" t="s">
        <v>1626</v>
      </c>
      <c r="F1569" s="517" t="s">
        <v>1626</v>
      </c>
      <c r="G1569" s="520">
        <v>99291</v>
      </c>
      <c r="H1569" s="519" t="s">
        <v>8993</v>
      </c>
      <c r="I1569" s="517" t="s">
        <v>18811</v>
      </c>
      <c r="J1569" s="517" t="s">
        <v>18812</v>
      </c>
      <c r="K1569" s="518" t="s">
        <v>19455</v>
      </c>
      <c r="L1569" s="517" t="s">
        <v>1738</v>
      </c>
    </row>
    <row r="1570" spans="1:12" ht="67.5" x14ac:dyDescent="0.25">
      <c r="A1570" s="517" t="s">
        <v>2907</v>
      </c>
      <c r="B1570" s="517" t="s">
        <v>2908</v>
      </c>
      <c r="C1570" s="517" t="s">
        <v>3007</v>
      </c>
      <c r="D1570" s="517" t="s">
        <v>3008</v>
      </c>
      <c r="E1570" s="518" t="s">
        <v>1626</v>
      </c>
      <c r="F1570" s="517" t="s">
        <v>1626</v>
      </c>
      <c r="G1570" s="520">
        <v>99292</v>
      </c>
      <c r="H1570" s="519" t="s">
        <v>8994</v>
      </c>
      <c r="I1570" s="517" t="s">
        <v>6584</v>
      </c>
      <c r="J1570" s="517" t="s">
        <v>18812</v>
      </c>
      <c r="K1570" s="518" t="s">
        <v>19457</v>
      </c>
      <c r="L1570" s="517" t="s">
        <v>1738</v>
      </c>
    </row>
    <row r="1571" spans="1:12" ht="54" x14ac:dyDescent="0.25">
      <c r="A1571" s="517" t="s">
        <v>2907</v>
      </c>
      <c r="B1571" s="517" t="s">
        <v>2908</v>
      </c>
      <c r="C1571" s="517" t="s">
        <v>3007</v>
      </c>
      <c r="D1571" s="517" t="s">
        <v>3008</v>
      </c>
      <c r="E1571" s="518" t="s">
        <v>1626</v>
      </c>
      <c r="F1571" s="517" t="s">
        <v>1626</v>
      </c>
      <c r="G1571" s="520">
        <v>99293</v>
      </c>
      <c r="H1571" s="519" t="s">
        <v>8995</v>
      </c>
      <c r="I1571" s="517" t="s">
        <v>18811</v>
      </c>
      <c r="J1571" s="517" t="s">
        <v>18812</v>
      </c>
      <c r="K1571" s="518" t="s">
        <v>19458</v>
      </c>
      <c r="L1571" s="517" t="s">
        <v>1738</v>
      </c>
    </row>
    <row r="1572" spans="1:12" ht="67.5" x14ac:dyDescent="0.25">
      <c r="A1572" s="517" t="s">
        <v>2907</v>
      </c>
      <c r="B1572" s="517" t="s">
        <v>2908</v>
      </c>
      <c r="C1572" s="517" t="s">
        <v>3007</v>
      </c>
      <c r="D1572" s="517" t="s">
        <v>3008</v>
      </c>
      <c r="E1572" s="518" t="s">
        <v>1626</v>
      </c>
      <c r="F1572" s="517" t="s">
        <v>1626</v>
      </c>
      <c r="G1572" s="520">
        <v>99294</v>
      </c>
      <c r="H1572" s="519" t="s">
        <v>8996</v>
      </c>
      <c r="I1572" s="517" t="s">
        <v>6584</v>
      </c>
      <c r="J1572" s="517" t="s">
        <v>18812</v>
      </c>
      <c r="K1572" s="518" t="s">
        <v>19459</v>
      </c>
      <c r="L1572" s="517" t="s">
        <v>1738</v>
      </c>
    </row>
    <row r="1573" spans="1:12" ht="54" x14ac:dyDescent="0.25">
      <c r="A1573" s="517" t="s">
        <v>2907</v>
      </c>
      <c r="B1573" s="517" t="s">
        <v>2908</v>
      </c>
      <c r="C1573" s="517" t="s">
        <v>3007</v>
      </c>
      <c r="D1573" s="517" t="s">
        <v>3008</v>
      </c>
      <c r="E1573" s="518" t="s">
        <v>1626</v>
      </c>
      <c r="F1573" s="517" t="s">
        <v>1626</v>
      </c>
      <c r="G1573" s="520">
        <v>99296</v>
      </c>
      <c r="H1573" s="519" t="s">
        <v>8997</v>
      </c>
      <c r="I1573" s="517" t="s">
        <v>18811</v>
      </c>
      <c r="J1573" s="517" t="s">
        <v>18812</v>
      </c>
      <c r="K1573" s="518" t="s">
        <v>19460</v>
      </c>
      <c r="L1573" s="517" t="s">
        <v>1738</v>
      </c>
    </row>
    <row r="1574" spans="1:12" ht="54" x14ac:dyDescent="0.25">
      <c r="A1574" s="517" t="s">
        <v>2907</v>
      </c>
      <c r="B1574" s="517" t="s">
        <v>2908</v>
      </c>
      <c r="C1574" s="517" t="s">
        <v>3007</v>
      </c>
      <c r="D1574" s="517" t="s">
        <v>3008</v>
      </c>
      <c r="E1574" s="518" t="s">
        <v>1626</v>
      </c>
      <c r="F1574" s="517" t="s">
        <v>1626</v>
      </c>
      <c r="G1574" s="520">
        <v>99297</v>
      </c>
      <c r="H1574" s="519" t="s">
        <v>8998</v>
      </c>
      <c r="I1574" s="517" t="s">
        <v>18811</v>
      </c>
      <c r="J1574" s="517" t="s">
        <v>18812</v>
      </c>
      <c r="K1574" s="518" t="s">
        <v>19461</v>
      </c>
      <c r="L1574" s="517" t="s">
        <v>1738</v>
      </c>
    </row>
    <row r="1575" spans="1:12" ht="67.5" x14ac:dyDescent="0.25">
      <c r="A1575" s="517" t="s">
        <v>2907</v>
      </c>
      <c r="B1575" s="517" t="s">
        <v>2908</v>
      </c>
      <c r="C1575" s="517" t="s">
        <v>3007</v>
      </c>
      <c r="D1575" s="517" t="s">
        <v>3008</v>
      </c>
      <c r="E1575" s="518" t="s">
        <v>1626</v>
      </c>
      <c r="F1575" s="517" t="s">
        <v>1626</v>
      </c>
      <c r="G1575" s="520">
        <v>99298</v>
      </c>
      <c r="H1575" s="519" t="s">
        <v>8999</v>
      </c>
      <c r="I1575" s="517" t="s">
        <v>6584</v>
      </c>
      <c r="J1575" s="517" t="s">
        <v>18812</v>
      </c>
      <c r="K1575" s="518" t="s">
        <v>19462</v>
      </c>
      <c r="L1575" s="517" t="s">
        <v>1738</v>
      </c>
    </row>
    <row r="1576" spans="1:12" ht="54" x14ac:dyDescent="0.25">
      <c r="A1576" s="517" t="s">
        <v>2907</v>
      </c>
      <c r="B1576" s="517" t="s">
        <v>2908</v>
      </c>
      <c r="C1576" s="517" t="s">
        <v>3007</v>
      </c>
      <c r="D1576" s="517" t="s">
        <v>3008</v>
      </c>
      <c r="E1576" s="518" t="s">
        <v>1626</v>
      </c>
      <c r="F1576" s="517" t="s">
        <v>1626</v>
      </c>
      <c r="G1576" s="520">
        <v>99299</v>
      </c>
      <c r="H1576" s="519" t="s">
        <v>9000</v>
      </c>
      <c r="I1576" s="517" t="s">
        <v>18811</v>
      </c>
      <c r="J1576" s="517" t="s">
        <v>18812</v>
      </c>
      <c r="K1576" s="518" t="s">
        <v>19463</v>
      </c>
      <c r="L1576" s="517" t="s">
        <v>1738</v>
      </c>
    </row>
    <row r="1577" spans="1:12" ht="67.5" x14ac:dyDescent="0.25">
      <c r="A1577" s="517" t="s">
        <v>2907</v>
      </c>
      <c r="B1577" s="517" t="s">
        <v>2908</v>
      </c>
      <c r="C1577" s="517" t="s">
        <v>3007</v>
      </c>
      <c r="D1577" s="517" t="s">
        <v>3008</v>
      </c>
      <c r="E1577" s="518" t="s">
        <v>1626</v>
      </c>
      <c r="F1577" s="517" t="s">
        <v>1626</v>
      </c>
      <c r="G1577" s="520">
        <v>99300</v>
      </c>
      <c r="H1577" s="519" t="s">
        <v>9001</v>
      </c>
      <c r="I1577" s="517" t="s">
        <v>6584</v>
      </c>
      <c r="J1577" s="517" t="s">
        <v>18812</v>
      </c>
      <c r="K1577" s="518" t="s">
        <v>19464</v>
      </c>
      <c r="L1577" s="517" t="s">
        <v>1738</v>
      </c>
    </row>
    <row r="1578" spans="1:12" ht="67.5" x14ac:dyDescent="0.25">
      <c r="A1578" s="517" t="s">
        <v>2907</v>
      </c>
      <c r="B1578" s="517" t="s">
        <v>2908</v>
      </c>
      <c r="C1578" s="517" t="s">
        <v>3007</v>
      </c>
      <c r="D1578" s="517" t="s">
        <v>3008</v>
      </c>
      <c r="E1578" s="518" t="s">
        <v>1626</v>
      </c>
      <c r="F1578" s="517" t="s">
        <v>1626</v>
      </c>
      <c r="G1578" s="520">
        <v>99301</v>
      </c>
      <c r="H1578" s="519" t="s">
        <v>9002</v>
      </c>
      <c r="I1578" s="517" t="s">
        <v>6584</v>
      </c>
      <c r="J1578" s="517" t="s">
        <v>18812</v>
      </c>
      <c r="K1578" s="518" t="s">
        <v>19465</v>
      </c>
      <c r="L1578" s="517" t="s">
        <v>1738</v>
      </c>
    </row>
    <row r="1579" spans="1:12" ht="54" x14ac:dyDescent="0.25">
      <c r="A1579" s="517" t="s">
        <v>2907</v>
      </c>
      <c r="B1579" s="517" t="s">
        <v>2908</v>
      </c>
      <c r="C1579" s="517" t="s">
        <v>3007</v>
      </c>
      <c r="D1579" s="517" t="s">
        <v>3008</v>
      </c>
      <c r="E1579" s="518" t="s">
        <v>1626</v>
      </c>
      <c r="F1579" s="517" t="s">
        <v>1626</v>
      </c>
      <c r="G1579" s="520">
        <v>99302</v>
      </c>
      <c r="H1579" s="519" t="s">
        <v>9003</v>
      </c>
      <c r="I1579" s="517" t="s">
        <v>18811</v>
      </c>
      <c r="J1579" s="517" t="s">
        <v>18812</v>
      </c>
      <c r="K1579" s="518" t="s">
        <v>19466</v>
      </c>
      <c r="L1579" s="517" t="s">
        <v>1738</v>
      </c>
    </row>
    <row r="1580" spans="1:12" ht="67.5" x14ac:dyDescent="0.25">
      <c r="A1580" s="517" t="s">
        <v>2907</v>
      </c>
      <c r="B1580" s="517" t="s">
        <v>2908</v>
      </c>
      <c r="C1580" s="517" t="s">
        <v>3007</v>
      </c>
      <c r="D1580" s="517" t="s">
        <v>3008</v>
      </c>
      <c r="E1580" s="518" t="s">
        <v>1626</v>
      </c>
      <c r="F1580" s="517" t="s">
        <v>1626</v>
      </c>
      <c r="G1580" s="520">
        <v>99303</v>
      </c>
      <c r="H1580" s="519" t="s">
        <v>9004</v>
      </c>
      <c r="I1580" s="517" t="s">
        <v>6584</v>
      </c>
      <c r="J1580" s="517" t="s">
        <v>18812</v>
      </c>
      <c r="K1580" s="518" t="s">
        <v>19467</v>
      </c>
      <c r="L1580" s="517" t="s">
        <v>1738</v>
      </c>
    </row>
    <row r="1581" spans="1:12" ht="54" x14ac:dyDescent="0.25">
      <c r="A1581" s="517" t="s">
        <v>2907</v>
      </c>
      <c r="B1581" s="517" t="s">
        <v>2908</v>
      </c>
      <c r="C1581" s="517" t="s">
        <v>3007</v>
      </c>
      <c r="D1581" s="517" t="s">
        <v>3008</v>
      </c>
      <c r="E1581" s="518" t="s">
        <v>1626</v>
      </c>
      <c r="F1581" s="517" t="s">
        <v>1626</v>
      </c>
      <c r="G1581" s="520">
        <v>99304</v>
      </c>
      <c r="H1581" s="519" t="s">
        <v>9005</v>
      </c>
      <c r="I1581" s="517" t="s">
        <v>18811</v>
      </c>
      <c r="J1581" s="517" t="s">
        <v>18812</v>
      </c>
      <c r="K1581" s="518" t="s">
        <v>19468</v>
      </c>
      <c r="L1581" s="517" t="s">
        <v>1738</v>
      </c>
    </row>
    <row r="1582" spans="1:12" ht="67.5" x14ac:dyDescent="0.25">
      <c r="A1582" s="517" t="s">
        <v>2907</v>
      </c>
      <c r="B1582" s="517" t="s">
        <v>2908</v>
      </c>
      <c r="C1582" s="517" t="s">
        <v>3007</v>
      </c>
      <c r="D1582" s="517" t="s">
        <v>3008</v>
      </c>
      <c r="E1582" s="518" t="s">
        <v>1626</v>
      </c>
      <c r="F1582" s="517" t="s">
        <v>1626</v>
      </c>
      <c r="G1582" s="520">
        <v>99305</v>
      </c>
      <c r="H1582" s="519" t="s">
        <v>9006</v>
      </c>
      <c r="I1582" s="517" t="s">
        <v>6584</v>
      </c>
      <c r="J1582" s="517" t="s">
        <v>18812</v>
      </c>
      <c r="K1582" s="518" t="s">
        <v>19469</v>
      </c>
      <c r="L1582" s="517" t="s">
        <v>1738</v>
      </c>
    </row>
    <row r="1583" spans="1:12" ht="54" x14ac:dyDescent="0.25">
      <c r="A1583" s="517" t="s">
        <v>2907</v>
      </c>
      <c r="B1583" s="517" t="s">
        <v>2908</v>
      </c>
      <c r="C1583" s="517" t="s">
        <v>3007</v>
      </c>
      <c r="D1583" s="517" t="s">
        <v>3008</v>
      </c>
      <c r="E1583" s="518" t="s">
        <v>1626</v>
      </c>
      <c r="F1583" s="517" t="s">
        <v>1626</v>
      </c>
      <c r="G1583" s="520">
        <v>99306</v>
      </c>
      <c r="H1583" s="519" t="s">
        <v>9007</v>
      </c>
      <c r="I1583" s="517" t="s">
        <v>18811</v>
      </c>
      <c r="J1583" s="517" t="s">
        <v>18812</v>
      </c>
      <c r="K1583" s="518" t="s">
        <v>19466</v>
      </c>
      <c r="L1583" s="517" t="s">
        <v>1738</v>
      </c>
    </row>
    <row r="1584" spans="1:12" ht="54" x14ac:dyDescent="0.25">
      <c r="A1584" s="517" t="s">
        <v>2907</v>
      </c>
      <c r="B1584" s="517" t="s">
        <v>2908</v>
      </c>
      <c r="C1584" s="517" t="s">
        <v>3007</v>
      </c>
      <c r="D1584" s="517" t="s">
        <v>3008</v>
      </c>
      <c r="E1584" s="518" t="s">
        <v>1626</v>
      </c>
      <c r="F1584" s="517" t="s">
        <v>1626</v>
      </c>
      <c r="G1584" s="520">
        <v>99307</v>
      </c>
      <c r="H1584" s="519" t="s">
        <v>9008</v>
      </c>
      <c r="I1584" s="517" t="s">
        <v>18811</v>
      </c>
      <c r="J1584" s="517" t="s">
        <v>18812</v>
      </c>
      <c r="K1584" s="518" t="s">
        <v>19470</v>
      </c>
      <c r="L1584" s="517" t="s">
        <v>1738</v>
      </c>
    </row>
    <row r="1585" spans="1:12" ht="67.5" x14ac:dyDescent="0.25">
      <c r="A1585" s="517" t="s">
        <v>2907</v>
      </c>
      <c r="B1585" s="517" t="s">
        <v>2908</v>
      </c>
      <c r="C1585" s="517" t="s">
        <v>3007</v>
      </c>
      <c r="D1585" s="517" t="s">
        <v>3008</v>
      </c>
      <c r="E1585" s="518" t="s">
        <v>1626</v>
      </c>
      <c r="F1585" s="517" t="s">
        <v>1626</v>
      </c>
      <c r="G1585" s="520">
        <v>99308</v>
      </c>
      <c r="H1585" s="519" t="s">
        <v>9009</v>
      </c>
      <c r="I1585" s="517" t="s">
        <v>6584</v>
      </c>
      <c r="J1585" s="517" t="s">
        <v>18812</v>
      </c>
      <c r="K1585" s="518" t="s">
        <v>19471</v>
      </c>
      <c r="L1585" s="517" t="s">
        <v>1738</v>
      </c>
    </row>
    <row r="1586" spans="1:12" ht="54" x14ac:dyDescent="0.25">
      <c r="A1586" s="517" t="s">
        <v>2907</v>
      </c>
      <c r="B1586" s="517" t="s">
        <v>2908</v>
      </c>
      <c r="C1586" s="517" t="s">
        <v>3007</v>
      </c>
      <c r="D1586" s="517" t="s">
        <v>3008</v>
      </c>
      <c r="E1586" s="518" t="s">
        <v>1626</v>
      </c>
      <c r="F1586" s="517" t="s">
        <v>1626</v>
      </c>
      <c r="G1586" s="520">
        <v>99309</v>
      </c>
      <c r="H1586" s="519" t="s">
        <v>9010</v>
      </c>
      <c r="I1586" s="517" t="s">
        <v>18811</v>
      </c>
      <c r="J1586" s="517" t="s">
        <v>18812</v>
      </c>
      <c r="K1586" s="518" t="s">
        <v>19472</v>
      </c>
      <c r="L1586" s="517" t="s">
        <v>1738</v>
      </c>
    </row>
    <row r="1587" spans="1:12" ht="67.5" x14ac:dyDescent="0.25">
      <c r="A1587" s="517" t="s">
        <v>2907</v>
      </c>
      <c r="B1587" s="517" t="s">
        <v>2908</v>
      </c>
      <c r="C1587" s="517" t="s">
        <v>3007</v>
      </c>
      <c r="D1587" s="517" t="s">
        <v>3008</v>
      </c>
      <c r="E1587" s="518" t="s">
        <v>1626</v>
      </c>
      <c r="F1587" s="517" t="s">
        <v>1626</v>
      </c>
      <c r="G1587" s="520">
        <v>99310</v>
      </c>
      <c r="H1587" s="519" t="s">
        <v>9011</v>
      </c>
      <c r="I1587" s="517" t="s">
        <v>6584</v>
      </c>
      <c r="J1587" s="517" t="s">
        <v>18812</v>
      </c>
      <c r="K1587" s="518" t="s">
        <v>19473</v>
      </c>
      <c r="L1587" s="517" t="s">
        <v>1738</v>
      </c>
    </row>
    <row r="1588" spans="1:12" ht="54" x14ac:dyDescent="0.25">
      <c r="A1588" s="517" t="s">
        <v>2907</v>
      </c>
      <c r="B1588" s="517" t="s">
        <v>2908</v>
      </c>
      <c r="C1588" s="517" t="s">
        <v>3007</v>
      </c>
      <c r="D1588" s="517" t="s">
        <v>3008</v>
      </c>
      <c r="E1588" s="518" t="s">
        <v>1626</v>
      </c>
      <c r="F1588" s="517" t="s">
        <v>1626</v>
      </c>
      <c r="G1588" s="520">
        <v>99311</v>
      </c>
      <c r="H1588" s="519" t="s">
        <v>9012</v>
      </c>
      <c r="I1588" s="517" t="s">
        <v>18811</v>
      </c>
      <c r="J1588" s="517" t="s">
        <v>18812</v>
      </c>
      <c r="K1588" s="518" t="s">
        <v>19472</v>
      </c>
      <c r="L1588" s="517" t="s">
        <v>1738</v>
      </c>
    </row>
    <row r="1589" spans="1:12" ht="67.5" x14ac:dyDescent="0.25">
      <c r="A1589" s="517" t="s">
        <v>2907</v>
      </c>
      <c r="B1589" s="517" t="s">
        <v>2908</v>
      </c>
      <c r="C1589" s="517" t="s">
        <v>3007</v>
      </c>
      <c r="D1589" s="517" t="s">
        <v>3008</v>
      </c>
      <c r="E1589" s="518" t="s">
        <v>1626</v>
      </c>
      <c r="F1589" s="517" t="s">
        <v>1626</v>
      </c>
      <c r="G1589" s="520">
        <v>99312</v>
      </c>
      <c r="H1589" s="519" t="s">
        <v>9013</v>
      </c>
      <c r="I1589" s="517" t="s">
        <v>6584</v>
      </c>
      <c r="J1589" s="517" t="s">
        <v>18812</v>
      </c>
      <c r="K1589" s="518" t="s">
        <v>19474</v>
      </c>
      <c r="L1589" s="517" t="s">
        <v>1738</v>
      </c>
    </row>
    <row r="1590" spans="1:12" ht="67.5" x14ac:dyDescent="0.25">
      <c r="A1590" s="517" t="s">
        <v>2907</v>
      </c>
      <c r="B1590" s="517" t="s">
        <v>2908</v>
      </c>
      <c r="C1590" s="517" t="s">
        <v>3007</v>
      </c>
      <c r="D1590" s="517" t="s">
        <v>3008</v>
      </c>
      <c r="E1590" s="518" t="s">
        <v>1626</v>
      </c>
      <c r="F1590" s="517" t="s">
        <v>1626</v>
      </c>
      <c r="G1590" s="520">
        <v>99313</v>
      </c>
      <c r="H1590" s="519" t="s">
        <v>9014</v>
      </c>
      <c r="I1590" s="517" t="s">
        <v>6584</v>
      </c>
      <c r="J1590" s="517" t="s">
        <v>18812</v>
      </c>
      <c r="K1590" s="518" t="s">
        <v>19475</v>
      </c>
      <c r="L1590" s="517" t="s">
        <v>1738</v>
      </c>
    </row>
    <row r="1591" spans="1:12" ht="54" x14ac:dyDescent="0.25">
      <c r="A1591" s="517" t="s">
        <v>2907</v>
      </c>
      <c r="B1591" s="517" t="s">
        <v>2908</v>
      </c>
      <c r="C1591" s="517" t="s">
        <v>3007</v>
      </c>
      <c r="D1591" s="517" t="s">
        <v>3008</v>
      </c>
      <c r="E1591" s="518" t="s">
        <v>1626</v>
      </c>
      <c r="F1591" s="517" t="s">
        <v>1626</v>
      </c>
      <c r="G1591" s="520">
        <v>99314</v>
      </c>
      <c r="H1591" s="519" t="s">
        <v>9015</v>
      </c>
      <c r="I1591" s="517" t="s">
        <v>18811</v>
      </c>
      <c r="J1591" s="517" t="s">
        <v>18812</v>
      </c>
      <c r="K1591" s="518" t="s">
        <v>19476</v>
      </c>
      <c r="L1591" s="517" t="s">
        <v>1738</v>
      </c>
    </row>
    <row r="1592" spans="1:12" ht="67.5" x14ac:dyDescent="0.25">
      <c r="A1592" s="517" t="s">
        <v>2907</v>
      </c>
      <c r="B1592" s="517" t="s">
        <v>2908</v>
      </c>
      <c r="C1592" s="517" t="s">
        <v>3007</v>
      </c>
      <c r="D1592" s="517" t="s">
        <v>3008</v>
      </c>
      <c r="E1592" s="518" t="s">
        <v>1626</v>
      </c>
      <c r="F1592" s="517" t="s">
        <v>1626</v>
      </c>
      <c r="G1592" s="520">
        <v>99315</v>
      </c>
      <c r="H1592" s="519" t="s">
        <v>9016</v>
      </c>
      <c r="I1592" s="517" t="s">
        <v>6584</v>
      </c>
      <c r="J1592" s="517" t="s">
        <v>18812</v>
      </c>
      <c r="K1592" s="518" t="s">
        <v>19477</v>
      </c>
      <c r="L1592" s="517" t="s">
        <v>1738</v>
      </c>
    </row>
    <row r="1593" spans="1:12" ht="54" x14ac:dyDescent="0.25">
      <c r="A1593" s="517" t="s">
        <v>2907</v>
      </c>
      <c r="B1593" s="517" t="s">
        <v>2908</v>
      </c>
      <c r="C1593" s="517" t="s">
        <v>3007</v>
      </c>
      <c r="D1593" s="517" t="s">
        <v>3008</v>
      </c>
      <c r="E1593" s="518" t="s">
        <v>1626</v>
      </c>
      <c r="F1593" s="517" t="s">
        <v>1626</v>
      </c>
      <c r="G1593" s="520">
        <v>99317</v>
      </c>
      <c r="H1593" s="519" t="s">
        <v>9017</v>
      </c>
      <c r="I1593" s="517" t="s">
        <v>18811</v>
      </c>
      <c r="J1593" s="517" t="s">
        <v>18812</v>
      </c>
      <c r="K1593" s="518" t="s">
        <v>19478</v>
      </c>
      <c r="L1593" s="517" t="s">
        <v>1738</v>
      </c>
    </row>
    <row r="1594" spans="1:12" ht="40.5" x14ac:dyDescent="0.25">
      <c r="A1594" s="517" t="s">
        <v>2907</v>
      </c>
      <c r="B1594" s="517" t="s">
        <v>2908</v>
      </c>
      <c r="C1594" s="517" t="s">
        <v>3007</v>
      </c>
      <c r="D1594" s="517" t="s">
        <v>3008</v>
      </c>
      <c r="E1594" s="518" t="s">
        <v>1626</v>
      </c>
      <c r="F1594" s="517" t="s">
        <v>1626</v>
      </c>
      <c r="G1594" s="520">
        <v>99318</v>
      </c>
      <c r="H1594" s="519" t="s">
        <v>9018</v>
      </c>
      <c r="I1594" s="517" t="s">
        <v>18811</v>
      </c>
      <c r="J1594" s="517" t="s">
        <v>18812</v>
      </c>
      <c r="K1594" s="518" t="s">
        <v>19479</v>
      </c>
      <c r="L1594" s="517" t="s">
        <v>1738</v>
      </c>
    </row>
    <row r="1595" spans="1:12" ht="54" x14ac:dyDescent="0.25">
      <c r="A1595" s="517" t="s">
        <v>2907</v>
      </c>
      <c r="B1595" s="517" t="s">
        <v>2908</v>
      </c>
      <c r="C1595" s="517" t="s">
        <v>3007</v>
      </c>
      <c r="D1595" s="517" t="s">
        <v>3008</v>
      </c>
      <c r="E1595" s="518" t="s">
        <v>1626</v>
      </c>
      <c r="F1595" s="517" t="s">
        <v>1626</v>
      </c>
      <c r="G1595" s="520">
        <v>99319</v>
      </c>
      <c r="H1595" s="519" t="s">
        <v>9019</v>
      </c>
      <c r="I1595" s="517" t="s">
        <v>18811</v>
      </c>
      <c r="J1595" s="517" t="s">
        <v>18812</v>
      </c>
      <c r="K1595" s="518" t="s">
        <v>19480</v>
      </c>
      <c r="L1595" s="517" t="s">
        <v>1738</v>
      </c>
    </row>
    <row r="1596" spans="1:12" ht="67.5" x14ac:dyDescent="0.25">
      <c r="A1596" s="517" t="s">
        <v>2907</v>
      </c>
      <c r="B1596" s="517" t="s">
        <v>2908</v>
      </c>
      <c r="C1596" s="517" t="s">
        <v>3007</v>
      </c>
      <c r="D1596" s="517" t="s">
        <v>3008</v>
      </c>
      <c r="E1596" s="518" t="s">
        <v>1626</v>
      </c>
      <c r="F1596" s="517" t="s">
        <v>1626</v>
      </c>
      <c r="G1596" s="520">
        <v>99320</v>
      </c>
      <c r="H1596" s="519" t="s">
        <v>9020</v>
      </c>
      <c r="I1596" s="517" t="s">
        <v>6584</v>
      </c>
      <c r="J1596" s="517" t="s">
        <v>18812</v>
      </c>
      <c r="K1596" s="518" t="s">
        <v>19481</v>
      </c>
      <c r="L1596" s="517" t="s">
        <v>1738</v>
      </c>
    </row>
    <row r="1597" spans="1:12" ht="54" x14ac:dyDescent="0.25">
      <c r="A1597" s="517" t="s">
        <v>2907</v>
      </c>
      <c r="B1597" s="517" t="s">
        <v>2908</v>
      </c>
      <c r="C1597" s="517" t="s">
        <v>3007</v>
      </c>
      <c r="D1597" s="517" t="s">
        <v>3008</v>
      </c>
      <c r="E1597" s="518" t="s">
        <v>1626</v>
      </c>
      <c r="F1597" s="517" t="s">
        <v>1626</v>
      </c>
      <c r="G1597" s="520">
        <v>99321</v>
      </c>
      <c r="H1597" s="519" t="s">
        <v>9021</v>
      </c>
      <c r="I1597" s="517" t="s">
        <v>18811</v>
      </c>
      <c r="J1597" s="517" t="s">
        <v>18812</v>
      </c>
      <c r="K1597" s="518" t="s">
        <v>19482</v>
      </c>
      <c r="L1597" s="517" t="s">
        <v>1738</v>
      </c>
    </row>
    <row r="1598" spans="1:12" ht="67.5" x14ac:dyDescent="0.25">
      <c r="A1598" s="517" t="s">
        <v>2907</v>
      </c>
      <c r="B1598" s="517" t="s">
        <v>2908</v>
      </c>
      <c r="C1598" s="517" t="s">
        <v>3007</v>
      </c>
      <c r="D1598" s="517" t="s">
        <v>3008</v>
      </c>
      <c r="E1598" s="518" t="s">
        <v>1626</v>
      </c>
      <c r="F1598" s="517" t="s">
        <v>1626</v>
      </c>
      <c r="G1598" s="520">
        <v>99322</v>
      </c>
      <c r="H1598" s="519" t="s">
        <v>9022</v>
      </c>
      <c r="I1598" s="517" t="s">
        <v>6584</v>
      </c>
      <c r="J1598" s="517" t="s">
        <v>18812</v>
      </c>
      <c r="K1598" s="518" t="s">
        <v>19483</v>
      </c>
      <c r="L1598" s="517" t="s">
        <v>1738</v>
      </c>
    </row>
    <row r="1599" spans="1:12" ht="54" x14ac:dyDescent="0.25">
      <c r="A1599" s="517" t="s">
        <v>2907</v>
      </c>
      <c r="B1599" s="517" t="s">
        <v>2908</v>
      </c>
      <c r="C1599" s="517" t="s">
        <v>3007</v>
      </c>
      <c r="D1599" s="517" t="s">
        <v>3008</v>
      </c>
      <c r="E1599" s="518" t="s">
        <v>1626</v>
      </c>
      <c r="F1599" s="517" t="s">
        <v>1626</v>
      </c>
      <c r="G1599" s="520">
        <v>99323</v>
      </c>
      <c r="H1599" s="519" t="s">
        <v>9023</v>
      </c>
      <c r="I1599" s="517" t="s">
        <v>18811</v>
      </c>
      <c r="J1599" s="517" t="s">
        <v>18812</v>
      </c>
      <c r="K1599" s="518" t="s">
        <v>19461</v>
      </c>
      <c r="L1599" s="517" t="s">
        <v>1738</v>
      </c>
    </row>
    <row r="1600" spans="1:12" ht="67.5" x14ac:dyDescent="0.25">
      <c r="A1600" s="517" t="s">
        <v>2907</v>
      </c>
      <c r="B1600" s="517" t="s">
        <v>2908</v>
      </c>
      <c r="C1600" s="517" t="s">
        <v>3007</v>
      </c>
      <c r="D1600" s="517" t="s">
        <v>3008</v>
      </c>
      <c r="E1600" s="518" t="s">
        <v>1626</v>
      </c>
      <c r="F1600" s="517" t="s">
        <v>1626</v>
      </c>
      <c r="G1600" s="520">
        <v>99324</v>
      </c>
      <c r="H1600" s="519" t="s">
        <v>9024</v>
      </c>
      <c r="I1600" s="517" t="s">
        <v>6584</v>
      </c>
      <c r="J1600" s="517" t="s">
        <v>18812</v>
      </c>
      <c r="K1600" s="518" t="s">
        <v>19484</v>
      </c>
      <c r="L1600" s="517" t="s">
        <v>1738</v>
      </c>
    </row>
    <row r="1601" spans="1:12" ht="54" x14ac:dyDescent="0.25">
      <c r="A1601" s="517" t="s">
        <v>2907</v>
      </c>
      <c r="B1601" s="517" t="s">
        <v>2908</v>
      </c>
      <c r="C1601" s="517" t="s">
        <v>3007</v>
      </c>
      <c r="D1601" s="517" t="s">
        <v>3008</v>
      </c>
      <c r="E1601" s="518" t="s">
        <v>1626</v>
      </c>
      <c r="F1601" s="517" t="s">
        <v>1626</v>
      </c>
      <c r="G1601" s="520">
        <v>99325</v>
      </c>
      <c r="H1601" s="519" t="s">
        <v>9025</v>
      </c>
      <c r="I1601" s="517" t="s">
        <v>18811</v>
      </c>
      <c r="J1601" s="517" t="s">
        <v>18812</v>
      </c>
      <c r="K1601" s="518" t="s">
        <v>19463</v>
      </c>
      <c r="L1601" s="517" t="s">
        <v>1738</v>
      </c>
    </row>
    <row r="1602" spans="1:12" ht="67.5" x14ac:dyDescent="0.25">
      <c r="A1602" s="517" t="s">
        <v>2907</v>
      </c>
      <c r="B1602" s="517" t="s">
        <v>2908</v>
      </c>
      <c r="C1602" s="517" t="s">
        <v>3007</v>
      </c>
      <c r="D1602" s="517" t="s">
        <v>3008</v>
      </c>
      <c r="E1602" s="518" t="s">
        <v>1626</v>
      </c>
      <c r="F1602" s="517" t="s">
        <v>1626</v>
      </c>
      <c r="G1602" s="520">
        <v>99326</v>
      </c>
      <c r="H1602" s="519" t="s">
        <v>9026</v>
      </c>
      <c r="I1602" s="517" t="s">
        <v>6584</v>
      </c>
      <c r="J1602" s="517" t="s">
        <v>18812</v>
      </c>
      <c r="K1602" s="518" t="s">
        <v>19485</v>
      </c>
      <c r="L1602" s="517" t="s">
        <v>1738</v>
      </c>
    </row>
    <row r="1603" spans="1:12" ht="54" x14ac:dyDescent="0.25">
      <c r="A1603" s="517" t="s">
        <v>2907</v>
      </c>
      <c r="B1603" s="517" t="s">
        <v>2908</v>
      </c>
      <c r="C1603" s="517" t="s">
        <v>3007</v>
      </c>
      <c r="D1603" s="517" t="s">
        <v>3008</v>
      </c>
      <c r="E1603" s="518" t="s">
        <v>1626</v>
      </c>
      <c r="F1603" s="517" t="s">
        <v>1626</v>
      </c>
      <c r="G1603" s="520">
        <v>99327</v>
      </c>
      <c r="H1603" s="519" t="s">
        <v>9027</v>
      </c>
      <c r="I1603" s="517" t="s">
        <v>18811</v>
      </c>
      <c r="J1603" s="517" t="s">
        <v>18812</v>
      </c>
      <c r="K1603" s="518" t="s">
        <v>19486</v>
      </c>
      <c r="L1603" s="517" t="s">
        <v>1738</v>
      </c>
    </row>
    <row r="1604" spans="1:12" ht="40.5" x14ac:dyDescent="0.25">
      <c r="A1604" s="517" t="s">
        <v>2907</v>
      </c>
      <c r="B1604" s="517" t="s">
        <v>2908</v>
      </c>
      <c r="C1604" s="517" t="s">
        <v>3048</v>
      </c>
      <c r="D1604" s="517" t="s">
        <v>3049</v>
      </c>
      <c r="E1604" s="518" t="s">
        <v>1626</v>
      </c>
      <c r="F1604" s="517" t="s">
        <v>1626</v>
      </c>
      <c r="G1604" s="520">
        <v>94263</v>
      </c>
      <c r="H1604" s="519" t="s">
        <v>9028</v>
      </c>
      <c r="I1604" s="517" t="s">
        <v>18811</v>
      </c>
      <c r="J1604" s="517" t="s">
        <v>18812</v>
      </c>
      <c r="K1604" s="518" t="s">
        <v>8899</v>
      </c>
      <c r="L1604" s="517" t="s">
        <v>1738</v>
      </c>
    </row>
    <row r="1605" spans="1:12" ht="40.5" x14ac:dyDescent="0.25">
      <c r="A1605" s="517" t="s">
        <v>2907</v>
      </c>
      <c r="B1605" s="517" t="s">
        <v>2908</v>
      </c>
      <c r="C1605" s="517" t="s">
        <v>3048</v>
      </c>
      <c r="D1605" s="517" t="s">
        <v>3049</v>
      </c>
      <c r="E1605" s="518" t="s">
        <v>1626</v>
      </c>
      <c r="F1605" s="517" t="s">
        <v>1626</v>
      </c>
      <c r="G1605" s="520">
        <v>94264</v>
      </c>
      <c r="H1605" s="519" t="s">
        <v>9029</v>
      </c>
      <c r="I1605" s="517" t="s">
        <v>18811</v>
      </c>
      <c r="J1605" s="517" t="s">
        <v>18812</v>
      </c>
      <c r="K1605" s="518" t="s">
        <v>18685</v>
      </c>
      <c r="L1605" s="517" t="s">
        <v>1738</v>
      </c>
    </row>
    <row r="1606" spans="1:12" ht="40.5" x14ac:dyDescent="0.25">
      <c r="A1606" s="517" t="s">
        <v>2907</v>
      </c>
      <c r="B1606" s="517" t="s">
        <v>2908</v>
      </c>
      <c r="C1606" s="517" t="s">
        <v>3048</v>
      </c>
      <c r="D1606" s="517" t="s">
        <v>3049</v>
      </c>
      <c r="E1606" s="518" t="s">
        <v>1626</v>
      </c>
      <c r="F1606" s="517" t="s">
        <v>1626</v>
      </c>
      <c r="G1606" s="520">
        <v>94265</v>
      </c>
      <c r="H1606" s="519" t="s">
        <v>9030</v>
      </c>
      <c r="I1606" s="517" t="s">
        <v>18811</v>
      </c>
      <c r="J1606" s="517" t="s">
        <v>18812</v>
      </c>
      <c r="K1606" s="518" t="s">
        <v>8703</v>
      </c>
      <c r="L1606" s="517" t="s">
        <v>1738</v>
      </c>
    </row>
    <row r="1607" spans="1:12" ht="40.5" x14ac:dyDescent="0.25">
      <c r="A1607" s="517" t="s">
        <v>2907</v>
      </c>
      <c r="B1607" s="517" t="s">
        <v>2908</v>
      </c>
      <c r="C1607" s="517" t="s">
        <v>3048</v>
      </c>
      <c r="D1607" s="517" t="s">
        <v>3049</v>
      </c>
      <c r="E1607" s="518" t="s">
        <v>1626</v>
      </c>
      <c r="F1607" s="517" t="s">
        <v>1626</v>
      </c>
      <c r="G1607" s="520">
        <v>94266</v>
      </c>
      <c r="H1607" s="519" t="s">
        <v>9032</v>
      </c>
      <c r="I1607" s="517" t="s">
        <v>18811</v>
      </c>
      <c r="J1607" s="517" t="s">
        <v>18812</v>
      </c>
      <c r="K1607" s="518" t="s">
        <v>17334</v>
      </c>
      <c r="L1607" s="517" t="s">
        <v>1738</v>
      </c>
    </row>
    <row r="1608" spans="1:12" ht="67.5" x14ac:dyDescent="0.25">
      <c r="A1608" s="517" t="s">
        <v>2907</v>
      </c>
      <c r="B1608" s="517" t="s">
        <v>2908</v>
      </c>
      <c r="C1608" s="517" t="s">
        <v>3048</v>
      </c>
      <c r="D1608" s="517" t="s">
        <v>3049</v>
      </c>
      <c r="E1608" s="518" t="s">
        <v>1626</v>
      </c>
      <c r="F1608" s="517" t="s">
        <v>1626</v>
      </c>
      <c r="G1608" s="520">
        <v>94267</v>
      </c>
      <c r="H1608" s="519" t="s">
        <v>9033</v>
      </c>
      <c r="I1608" s="517" t="s">
        <v>18811</v>
      </c>
      <c r="J1608" s="517" t="s">
        <v>18812</v>
      </c>
      <c r="K1608" s="518" t="s">
        <v>18146</v>
      </c>
      <c r="L1608" s="517" t="s">
        <v>1738</v>
      </c>
    </row>
    <row r="1609" spans="1:12" ht="67.5" x14ac:dyDescent="0.25">
      <c r="A1609" s="517" t="s">
        <v>2907</v>
      </c>
      <c r="B1609" s="517" t="s">
        <v>2908</v>
      </c>
      <c r="C1609" s="517" t="s">
        <v>3048</v>
      </c>
      <c r="D1609" s="517" t="s">
        <v>3049</v>
      </c>
      <c r="E1609" s="518" t="s">
        <v>1626</v>
      </c>
      <c r="F1609" s="517" t="s">
        <v>1626</v>
      </c>
      <c r="G1609" s="520">
        <v>94268</v>
      </c>
      <c r="H1609" s="519" t="s">
        <v>9034</v>
      </c>
      <c r="I1609" s="517" t="s">
        <v>18811</v>
      </c>
      <c r="J1609" s="517" t="s">
        <v>18812</v>
      </c>
      <c r="K1609" s="518" t="s">
        <v>17822</v>
      </c>
      <c r="L1609" s="517" t="s">
        <v>1738</v>
      </c>
    </row>
    <row r="1610" spans="1:12" ht="67.5" x14ac:dyDescent="0.25">
      <c r="A1610" s="517" t="s">
        <v>2907</v>
      </c>
      <c r="B1610" s="517" t="s">
        <v>2908</v>
      </c>
      <c r="C1610" s="517" t="s">
        <v>3048</v>
      </c>
      <c r="D1610" s="517" t="s">
        <v>3049</v>
      </c>
      <c r="E1610" s="518" t="s">
        <v>1626</v>
      </c>
      <c r="F1610" s="517" t="s">
        <v>1626</v>
      </c>
      <c r="G1610" s="520">
        <v>94269</v>
      </c>
      <c r="H1610" s="519" t="s">
        <v>9035</v>
      </c>
      <c r="I1610" s="517" t="s">
        <v>18811</v>
      </c>
      <c r="J1610" s="517" t="s">
        <v>18812</v>
      </c>
      <c r="K1610" s="518" t="s">
        <v>15496</v>
      </c>
      <c r="L1610" s="517" t="s">
        <v>1738</v>
      </c>
    </row>
    <row r="1611" spans="1:12" ht="67.5" x14ac:dyDescent="0.25">
      <c r="A1611" s="517" t="s">
        <v>2907</v>
      </c>
      <c r="B1611" s="517" t="s">
        <v>2908</v>
      </c>
      <c r="C1611" s="517" t="s">
        <v>3048</v>
      </c>
      <c r="D1611" s="517" t="s">
        <v>3049</v>
      </c>
      <c r="E1611" s="518" t="s">
        <v>1626</v>
      </c>
      <c r="F1611" s="517" t="s">
        <v>1626</v>
      </c>
      <c r="G1611" s="520">
        <v>94270</v>
      </c>
      <c r="H1611" s="519" t="s">
        <v>9036</v>
      </c>
      <c r="I1611" s="517" t="s">
        <v>18811</v>
      </c>
      <c r="J1611" s="517" t="s">
        <v>18812</v>
      </c>
      <c r="K1611" s="518" t="s">
        <v>18219</v>
      </c>
      <c r="L1611" s="517" t="s">
        <v>1738</v>
      </c>
    </row>
    <row r="1612" spans="1:12" ht="67.5" x14ac:dyDescent="0.25">
      <c r="A1612" s="517" t="s">
        <v>2907</v>
      </c>
      <c r="B1612" s="517" t="s">
        <v>2908</v>
      </c>
      <c r="C1612" s="517" t="s">
        <v>3048</v>
      </c>
      <c r="D1612" s="517" t="s">
        <v>3049</v>
      </c>
      <c r="E1612" s="518" t="s">
        <v>1626</v>
      </c>
      <c r="F1612" s="517" t="s">
        <v>1626</v>
      </c>
      <c r="G1612" s="520">
        <v>94271</v>
      </c>
      <c r="H1612" s="519" t="s">
        <v>9037</v>
      </c>
      <c r="I1612" s="517" t="s">
        <v>18811</v>
      </c>
      <c r="J1612" s="517" t="s">
        <v>18812</v>
      </c>
      <c r="K1612" s="518" t="s">
        <v>19487</v>
      </c>
      <c r="L1612" s="517" t="s">
        <v>1738</v>
      </c>
    </row>
    <row r="1613" spans="1:12" ht="67.5" x14ac:dyDescent="0.25">
      <c r="A1613" s="517" t="s">
        <v>2907</v>
      </c>
      <c r="B1613" s="517" t="s">
        <v>2908</v>
      </c>
      <c r="C1613" s="517" t="s">
        <v>3048</v>
      </c>
      <c r="D1613" s="517" t="s">
        <v>3049</v>
      </c>
      <c r="E1613" s="518" t="s">
        <v>1626</v>
      </c>
      <c r="F1613" s="517" t="s">
        <v>1626</v>
      </c>
      <c r="G1613" s="520">
        <v>94272</v>
      </c>
      <c r="H1613" s="519" t="s">
        <v>9038</v>
      </c>
      <c r="I1613" s="517" t="s">
        <v>18811</v>
      </c>
      <c r="J1613" s="517" t="s">
        <v>18812</v>
      </c>
      <c r="K1613" s="518" t="s">
        <v>19488</v>
      </c>
      <c r="L1613" s="517" t="s">
        <v>1738</v>
      </c>
    </row>
    <row r="1614" spans="1:12" ht="81" x14ac:dyDescent="0.25">
      <c r="A1614" s="517" t="s">
        <v>2907</v>
      </c>
      <c r="B1614" s="517" t="s">
        <v>2908</v>
      </c>
      <c r="C1614" s="517" t="s">
        <v>3048</v>
      </c>
      <c r="D1614" s="517" t="s">
        <v>3049</v>
      </c>
      <c r="E1614" s="518" t="s">
        <v>1626</v>
      </c>
      <c r="F1614" s="517" t="s">
        <v>1626</v>
      </c>
      <c r="G1614" s="520">
        <v>94273</v>
      </c>
      <c r="H1614" s="519" t="s">
        <v>3050</v>
      </c>
      <c r="I1614" s="517" t="s">
        <v>18811</v>
      </c>
      <c r="J1614" s="517" t="s">
        <v>18812</v>
      </c>
      <c r="K1614" s="518" t="s">
        <v>19489</v>
      </c>
      <c r="L1614" s="517" t="s">
        <v>1738</v>
      </c>
    </row>
    <row r="1615" spans="1:12" ht="81" x14ac:dyDescent="0.25">
      <c r="A1615" s="517" t="s">
        <v>2907</v>
      </c>
      <c r="B1615" s="517" t="s">
        <v>2908</v>
      </c>
      <c r="C1615" s="517" t="s">
        <v>3048</v>
      </c>
      <c r="D1615" s="517" t="s">
        <v>3049</v>
      </c>
      <c r="E1615" s="518" t="s">
        <v>1626</v>
      </c>
      <c r="F1615" s="517" t="s">
        <v>1626</v>
      </c>
      <c r="G1615" s="520">
        <v>94274</v>
      </c>
      <c r="H1615" s="519" t="s">
        <v>3051</v>
      </c>
      <c r="I1615" s="517" t="s">
        <v>18811</v>
      </c>
      <c r="J1615" s="517" t="s">
        <v>18812</v>
      </c>
      <c r="K1615" s="518" t="s">
        <v>16668</v>
      </c>
      <c r="L1615" s="517" t="s">
        <v>1738</v>
      </c>
    </row>
    <row r="1616" spans="1:12" ht="81" x14ac:dyDescent="0.25">
      <c r="A1616" s="517" t="s">
        <v>2907</v>
      </c>
      <c r="B1616" s="517" t="s">
        <v>2908</v>
      </c>
      <c r="C1616" s="517" t="s">
        <v>3048</v>
      </c>
      <c r="D1616" s="517" t="s">
        <v>3049</v>
      </c>
      <c r="E1616" s="518" t="s">
        <v>1626</v>
      </c>
      <c r="F1616" s="517" t="s">
        <v>1626</v>
      </c>
      <c r="G1616" s="520">
        <v>94275</v>
      </c>
      <c r="H1616" s="519" t="s">
        <v>3052</v>
      </c>
      <c r="I1616" s="517" t="s">
        <v>18811</v>
      </c>
      <c r="J1616" s="517" t="s">
        <v>18812</v>
      </c>
      <c r="K1616" s="518" t="s">
        <v>7310</v>
      </c>
      <c r="L1616" s="517" t="s">
        <v>1738</v>
      </c>
    </row>
    <row r="1617" spans="1:12" ht="81" x14ac:dyDescent="0.25">
      <c r="A1617" s="517" t="s">
        <v>2907</v>
      </c>
      <c r="B1617" s="517" t="s">
        <v>2908</v>
      </c>
      <c r="C1617" s="517" t="s">
        <v>3048</v>
      </c>
      <c r="D1617" s="517" t="s">
        <v>3049</v>
      </c>
      <c r="E1617" s="518" t="s">
        <v>1626</v>
      </c>
      <c r="F1617" s="517" t="s">
        <v>1626</v>
      </c>
      <c r="G1617" s="520">
        <v>94276</v>
      </c>
      <c r="H1617" s="519" t="s">
        <v>3053</v>
      </c>
      <c r="I1617" s="517" t="s">
        <v>18811</v>
      </c>
      <c r="J1617" s="517" t="s">
        <v>18812</v>
      </c>
      <c r="K1617" s="518" t="s">
        <v>15794</v>
      </c>
      <c r="L1617" s="517" t="s">
        <v>1738</v>
      </c>
    </row>
    <row r="1618" spans="1:12" ht="40.5" x14ac:dyDescent="0.25">
      <c r="A1618" s="517" t="s">
        <v>2907</v>
      </c>
      <c r="B1618" s="517" t="s">
        <v>2908</v>
      </c>
      <c r="C1618" s="517" t="s">
        <v>3048</v>
      </c>
      <c r="D1618" s="517" t="s">
        <v>3049</v>
      </c>
      <c r="E1618" s="518" t="s">
        <v>1626</v>
      </c>
      <c r="F1618" s="517" t="s">
        <v>1626</v>
      </c>
      <c r="G1618" s="520">
        <v>94281</v>
      </c>
      <c r="H1618" s="519" t="s">
        <v>3054</v>
      </c>
      <c r="I1618" s="517" t="s">
        <v>18811</v>
      </c>
      <c r="J1618" s="517" t="s">
        <v>18812</v>
      </c>
      <c r="K1618" s="518" t="s">
        <v>19490</v>
      </c>
      <c r="L1618" s="517" t="s">
        <v>1738</v>
      </c>
    </row>
    <row r="1619" spans="1:12" ht="40.5" x14ac:dyDescent="0.25">
      <c r="A1619" s="517" t="s">
        <v>2907</v>
      </c>
      <c r="B1619" s="517" t="s">
        <v>2908</v>
      </c>
      <c r="C1619" s="517" t="s">
        <v>3048</v>
      </c>
      <c r="D1619" s="517" t="s">
        <v>3049</v>
      </c>
      <c r="E1619" s="518" t="s">
        <v>1626</v>
      </c>
      <c r="F1619" s="517" t="s">
        <v>1626</v>
      </c>
      <c r="G1619" s="520">
        <v>94282</v>
      </c>
      <c r="H1619" s="519" t="s">
        <v>3055</v>
      </c>
      <c r="I1619" s="517" t="s">
        <v>18811</v>
      </c>
      <c r="J1619" s="517" t="s">
        <v>18812</v>
      </c>
      <c r="K1619" s="518" t="s">
        <v>18765</v>
      </c>
      <c r="L1619" s="517" t="s">
        <v>1738</v>
      </c>
    </row>
    <row r="1620" spans="1:12" ht="40.5" x14ac:dyDescent="0.25">
      <c r="A1620" s="517" t="s">
        <v>2907</v>
      </c>
      <c r="B1620" s="517" t="s">
        <v>2908</v>
      </c>
      <c r="C1620" s="517" t="s">
        <v>3048</v>
      </c>
      <c r="D1620" s="517" t="s">
        <v>3049</v>
      </c>
      <c r="E1620" s="518" t="s">
        <v>1626</v>
      </c>
      <c r="F1620" s="517" t="s">
        <v>1626</v>
      </c>
      <c r="G1620" s="520">
        <v>94283</v>
      </c>
      <c r="H1620" s="519" t="s">
        <v>3056</v>
      </c>
      <c r="I1620" s="517" t="s">
        <v>18811</v>
      </c>
      <c r="J1620" s="517" t="s">
        <v>18812</v>
      </c>
      <c r="K1620" s="518" t="s">
        <v>19491</v>
      </c>
      <c r="L1620" s="517" t="s">
        <v>1738</v>
      </c>
    </row>
    <row r="1621" spans="1:12" ht="40.5" x14ac:dyDescent="0.25">
      <c r="A1621" s="517" t="s">
        <v>2907</v>
      </c>
      <c r="B1621" s="517" t="s">
        <v>2908</v>
      </c>
      <c r="C1621" s="517" t="s">
        <v>3048</v>
      </c>
      <c r="D1621" s="517" t="s">
        <v>3049</v>
      </c>
      <c r="E1621" s="518" t="s">
        <v>1626</v>
      </c>
      <c r="F1621" s="517" t="s">
        <v>1626</v>
      </c>
      <c r="G1621" s="520">
        <v>94284</v>
      </c>
      <c r="H1621" s="519" t="s">
        <v>3057</v>
      </c>
      <c r="I1621" s="517" t="s">
        <v>18811</v>
      </c>
      <c r="J1621" s="517" t="s">
        <v>18812</v>
      </c>
      <c r="K1621" s="518" t="s">
        <v>8821</v>
      </c>
      <c r="L1621" s="517" t="s">
        <v>1738</v>
      </c>
    </row>
    <row r="1622" spans="1:12" ht="40.5" x14ac:dyDescent="0.25">
      <c r="A1622" s="517" t="s">
        <v>2907</v>
      </c>
      <c r="B1622" s="517" t="s">
        <v>2908</v>
      </c>
      <c r="C1622" s="517" t="s">
        <v>3048</v>
      </c>
      <c r="D1622" s="517" t="s">
        <v>3049</v>
      </c>
      <c r="E1622" s="518" t="s">
        <v>1626</v>
      </c>
      <c r="F1622" s="517" t="s">
        <v>1626</v>
      </c>
      <c r="G1622" s="520">
        <v>94285</v>
      </c>
      <c r="H1622" s="519" t="s">
        <v>3058</v>
      </c>
      <c r="I1622" s="517" t="s">
        <v>18811</v>
      </c>
      <c r="J1622" s="517" t="s">
        <v>18812</v>
      </c>
      <c r="K1622" s="518" t="s">
        <v>19492</v>
      </c>
      <c r="L1622" s="517" t="s">
        <v>1738</v>
      </c>
    </row>
    <row r="1623" spans="1:12" ht="40.5" x14ac:dyDescent="0.25">
      <c r="A1623" s="517" t="s">
        <v>2907</v>
      </c>
      <c r="B1623" s="517" t="s">
        <v>2908</v>
      </c>
      <c r="C1623" s="517" t="s">
        <v>3048</v>
      </c>
      <c r="D1623" s="517" t="s">
        <v>3049</v>
      </c>
      <c r="E1623" s="518" t="s">
        <v>1626</v>
      </c>
      <c r="F1623" s="517" t="s">
        <v>1626</v>
      </c>
      <c r="G1623" s="520">
        <v>94286</v>
      </c>
      <c r="H1623" s="519" t="s">
        <v>3059</v>
      </c>
      <c r="I1623" s="517" t="s">
        <v>18811</v>
      </c>
      <c r="J1623" s="517" t="s">
        <v>18812</v>
      </c>
      <c r="K1623" s="518" t="s">
        <v>19493</v>
      </c>
      <c r="L1623" s="517" t="s">
        <v>1738</v>
      </c>
    </row>
    <row r="1624" spans="1:12" ht="40.5" x14ac:dyDescent="0.25">
      <c r="A1624" s="517" t="s">
        <v>2907</v>
      </c>
      <c r="B1624" s="517" t="s">
        <v>2908</v>
      </c>
      <c r="C1624" s="517" t="s">
        <v>3048</v>
      </c>
      <c r="D1624" s="517" t="s">
        <v>3049</v>
      </c>
      <c r="E1624" s="518" t="s">
        <v>1626</v>
      </c>
      <c r="F1624" s="517" t="s">
        <v>1626</v>
      </c>
      <c r="G1624" s="520">
        <v>94287</v>
      </c>
      <c r="H1624" s="519" t="s">
        <v>3060</v>
      </c>
      <c r="I1624" s="517" t="s">
        <v>18811</v>
      </c>
      <c r="J1624" s="517" t="s">
        <v>18812</v>
      </c>
      <c r="K1624" s="518" t="s">
        <v>19494</v>
      </c>
      <c r="L1624" s="517" t="s">
        <v>1738</v>
      </c>
    </row>
    <row r="1625" spans="1:12" ht="40.5" x14ac:dyDescent="0.25">
      <c r="A1625" s="517" t="s">
        <v>2907</v>
      </c>
      <c r="B1625" s="517" t="s">
        <v>2908</v>
      </c>
      <c r="C1625" s="517" t="s">
        <v>3048</v>
      </c>
      <c r="D1625" s="517" t="s">
        <v>3049</v>
      </c>
      <c r="E1625" s="518" t="s">
        <v>1626</v>
      </c>
      <c r="F1625" s="517" t="s">
        <v>1626</v>
      </c>
      <c r="G1625" s="520">
        <v>94288</v>
      </c>
      <c r="H1625" s="519" t="s">
        <v>3061</v>
      </c>
      <c r="I1625" s="517" t="s">
        <v>18811</v>
      </c>
      <c r="J1625" s="517" t="s">
        <v>18812</v>
      </c>
      <c r="K1625" s="518" t="s">
        <v>19495</v>
      </c>
      <c r="L1625" s="517" t="s">
        <v>1738</v>
      </c>
    </row>
    <row r="1626" spans="1:12" ht="40.5" x14ac:dyDescent="0.25">
      <c r="A1626" s="517" t="s">
        <v>2907</v>
      </c>
      <c r="B1626" s="517" t="s">
        <v>2908</v>
      </c>
      <c r="C1626" s="517" t="s">
        <v>3048</v>
      </c>
      <c r="D1626" s="517" t="s">
        <v>3049</v>
      </c>
      <c r="E1626" s="518" t="s">
        <v>1626</v>
      </c>
      <c r="F1626" s="517" t="s">
        <v>1626</v>
      </c>
      <c r="G1626" s="520">
        <v>94289</v>
      </c>
      <c r="H1626" s="519" t="s">
        <v>3062</v>
      </c>
      <c r="I1626" s="517" t="s">
        <v>18811</v>
      </c>
      <c r="J1626" s="517" t="s">
        <v>18812</v>
      </c>
      <c r="K1626" s="518" t="s">
        <v>15550</v>
      </c>
      <c r="L1626" s="517" t="s">
        <v>1738</v>
      </c>
    </row>
    <row r="1627" spans="1:12" ht="40.5" x14ac:dyDescent="0.25">
      <c r="A1627" s="517" t="s">
        <v>2907</v>
      </c>
      <c r="B1627" s="517" t="s">
        <v>2908</v>
      </c>
      <c r="C1627" s="517" t="s">
        <v>3048</v>
      </c>
      <c r="D1627" s="517" t="s">
        <v>3049</v>
      </c>
      <c r="E1627" s="518" t="s">
        <v>1626</v>
      </c>
      <c r="F1627" s="517" t="s">
        <v>1626</v>
      </c>
      <c r="G1627" s="520">
        <v>94290</v>
      </c>
      <c r="H1627" s="519" t="s">
        <v>3063</v>
      </c>
      <c r="I1627" s="517" t="s">
        <v>18811</v>
      </c>
      <c r="J1627" s="517" t="s">
        <v>18812</v>
      </c>
      <c r="K1627" s="518" t="s">
        <v>17332</v>
      </c>
      <c r="L1627" s="517" t="s">
        <v>1738</v>
      </c>
    </row>
    <row r="1628" spans="1:12" ht="40.5" x14ac:dyDescent="0.25">
      <c r="A1628" s="517" t="s">
        <v>2907</v>
      </c>
      <c r="B1628" s="517" t="s">
        <v>2908</v>
      </c>
      <c r="C1628" s="517" t="s">
        <v>3048</v>
      </c>
      <c r="D1628" s="517" t="s">
        <v>3049</v>
      </c>
      <c r="E1628" s="518" t="s">
        <v>1626</v>
      </c>
      <c r="F1628" s="517" t="s">
        <v>1626</v>
      </c>
      <c r="G1628" s="520">
        <v>94291</v>
      </c>
      <c r="H1628" s="519" t="s">
        <v>3064</v>
      </c>
      <c r="I1628" s="517" t="s">
        <v>18811</v>
      </c>
      <c r="J1628" s="517" t="s">
        <v>18812</v>
      </c>
      <c r="K1628" s="518" t="s">
        <v>19496</v>
      </c>
      <c r="L1628" s="517" t="s">
        <v>1738</v>
      </c>
    </row>
    <row r="1629" spans="1:12" ht="40.5" x14ac:dyDescent="0.25">
      <c r="A1629" s="517" t="s">
        <v>2907</v>
      </c>
      <c r="B1629" s="517" t="s">
        <v>2908</v>
      </c>
      <c r="C1629" s="517" t="s">
        <v>3048</v>
      </c>
      <c r="D1629" s="517" t="s">
        <v>3049</v>
      </c>
      <c r="E1629" s="518" t="s">
        <v>1626</v>
      </c>
      <c r="F1629" s="517" t="s">
        <v>1626</v>
      </c>
      <c r="G1629" s="520">
        <v>94292</v>
      </c>
      <c r="H1629" s="519" t="s">
        <v>3065</v>
      </c>
      <c r="I1629" s="517" t="s">
        <v>18811</v>
      </c>
      <c r="J1629" s="517" t="s">
        <v>18812</v>
      </c>
      <c r="K1629" s="518" t="s">
        <v>19497</v>
      </c>
      <c r="L1629" s="517" t="s">
        <v>1738</v>
      </c>
    </row>
    <row r="1630" spans="1:12" ht="54" x14ac:dyDescent="0.25">
      <c r="A1630" s="517" t="s">
        <v>2907</v>
      </c>
      <c r="B1630" s="517" t="s">
        <v>2908</v>
      </c>
      <c r="C1630" s="517" t="s">
        <v>3048</v>
      </c>
      <c r="D1630" s="517" t="s">
        <v>3049</v>
      </c>
      <c r="E1630" s="518" t="s">
        <v>1626</v>
      </c>
      <c r="F1630" s="517" t="s">
        <v>1626</v>
      </c>
      <c r="G1630" s="520">
        <v>94293</v>
      </c>
      <c r="H1630" s="519" t="s">
        <v>3066</v>
      </c>
      <c r="I1630" s="517" t="s">
        <v>18811</v>
      </c>
      <c r="J1630" s="517" t="s">
        <v>18812</v>
      </c>
      <c r="K1630" s="518" t="s">
        <v>19498</v>
      </c>
      <c r="L1630" s="517" t="s">
        <v>1738</v>
      </c>
    </row>
    <row r="1631" spans="1:12" ht="40.5" x14ac:dyDescent="0.25">
      <c r="A1631" s="517" t="s">
        <v>2907</v>
      </c>
      <c r="B1631" s="517" t="s">
        <v>2908</v>
      </c>
      <c r="C1631" s="517" t="s">
        <v>3048</v>
      </c>
      <c r="D1631" s="517" t="s">
        <v>3049</v>
      </c>
      <c r="E1631" s="518" t="s">
        <v>1626</v>
      </c>
      <c r="F1631" s="517" t="s">
        <v>1626</v>
      </c>
      <c r="G1631" s="520">
        <v>94294</v>
      </c>
      <c r="H1631" s="519" t="s">
        <v>3067</v>
      </c>
      <c r="I1631" s="517" t="s">
        <v>18811</v>
      </c>
      <c r="J1631" s="517" t="s">
        <v>18812</v>
      </c>
      <c r="K1631" s="518" t="s">
        <v>7142</v>
      </c>
      <c r="L1631" s="517" t="s">
        <v>1738</v>
      </c>
    </row>
    <row r="1632" spans="1:12" ht="67.5" x14ac:dyDescent="0.25">
      <c r="A1632" s="517" t="s">
        <v>3068</v>
      </c>
      <c r="B1632" s="517" t="s">
        <v>3069</v>
      </c>
      <c r="C1632" s="517" t="s">
        <v>3070</v>
      </c>
      <c r="D1632" s="517" t="s">
        <v>3071</v>
      </c>
      <c r="E1632" s="518" t="s">
        <v>1626</v>
      </c>
      <c r="F1632" s="517" t="s">
        <v>1626</v>
      </c>
      <c r="G1632" s="520">
        <v>94037</v>
      </c>
      <c r="H1632" s="519" t="s">
        <v>3072</v>
      </c>
      <c r="I1632" s="517" t="s">
        <v>18916</v>
      </c>
      <c r="J1632" s="517" t="s">
        <v>18812</v>
      </c>
      <c r="K1632" s="518" t="s">
        <v>8097</v>
      </c>
      <c r="L1632" s="517" t="s">
        <v>1738</v>
      </c>
    </row>
    <row r="1633" spans="1:12" ht="67.5" x14ac:dyDescent="0.25">
      <c r="A1633" s="517" t="s">
        <v>3068</v>
      </c>
      <c r="B1633" s="517" t="s">
        <v>3069</v>
      </c>
      <c r="C1633" s="517" t="s">
        <v>3070</v>
      </c>
      <c r="D1633" s="517" t="s">
        <v>3071</v>
      </c>
      <c r="E1633" s="518" t="s">
        <v>1626</v>
      </c>
      <c r="F1633" s="517" t="s">
        <v>1626</v>
      </c>
      <c r="G1633" s="520">
        <v>94038</v>
      </c>
      <c r="H1633" s="519" t="s">
        <v>3073</v>
      </c>
      <c r="I1633" s="517" t="s">
        <v>18916</v>
      </c>
      <c r="J1633" s="517" t="s">
        <v>18812</v>
      </c>
      <c r="K1633" s="518" t="s">
        <v>19499</v>
      </c>
      <c r="L1633" s="517" t="s">
        <v>1738</v>
      </c>
    </row>
    <row r="1634" spans="1:12" ht="67.5" x14ac:dyDescent="0.25">
      <c r="A1634" s="517" t="s">
        <v>3068</v>
      </c>
      <c r="B1634" s="517" t="s">
        <v>3069</v>
      </c>
      <c r="C1634" s="517" t="s">
        <v>3070</v>
      </c>
      <c r="D1634" s="517" t="s">
        <v>3071</v>
      </c>
      <c r="E1634" s="518" t="s">
        <v>1626</v>
      </c>
      <c r="F1634" s="517" t="s">
        <v>1626</v>
      </c>
      <c r="G1634" s="520">
        <v>94039</v>
      </c>
      <c r="H1634" s="519" t="s">
        <v>3074</v>
      </c>
      <c r="I1634" s="517" t="s">
        <v>18916</v>
      </c>
      <c r="J1634" s="517" t="s">
        <v>18812</v>
      </c>
      <c r="K1634" s="518" t="s">
        <v>7114</v>
      </c>
      <c r="L1634" s="517" t="s">
        <v>1738</v>
      </c>
    </row>
    <row r="1635" spans="1:12" ht="67.5" x14ac:dyDescent="0.25">
      <c r="A1635" s="517" t="s">
        <v>3068</v>
      </c>
      <c r="B1635" s="517" t="s">
        <v>3069</v>
      </c>
      <c r="C1635" s="517" t="s">
        <v>3070</v>
      </c>
      <c r="D1635" s="517" t="s">
        <v>3071</v>
      </c>
      <c r="E1635" s="518" t="s">
        <v>1626</v>
      </c>
      <c r="F1635" s="517" t="s">
        <v>1626</v>
      </c>
      <c r="G1635" s="520">
        <v>94040</v>
      </c>
      <c r="H1635" s="519" t="s">
        <v>3075</v>
      </c>
      <c r="I1635" s="517" t="s">
        <v>18916</v>
      </c>
      <c r="J1635" s="517" t="s">
        <v>18812</v>
      </c>
      <c r="K1635" s="518" t="s">
        <v>7471</v>
      </c>
      <c r="L1635" s="517" t="s">
        <v>1738</v>
      </c>
    </row>
    <row r="1636" spans="1:12" ht="67.5" x14ac:dyDescent="0.25">
      <c r="A1636" s="517" t="s">
        <v>3068</v>
      </c>
      <c r="B1636" s="517" t="s">
        <v>3069</v>
      </c>
      <c r="C1636" s="517" t="s">
        <v>3070</v>
      </c>
      <c r="D1636" s="517" t="s">
        <v>3071</v>
      </c>
      <c r="E1636" s="518" t="s">
        <v>1626</v>
      </c>
      <c r="F1636" s="517" t="s">
        <v>1626</v>
      </c>
      <c r="G1636" s="520">
        <v>94041</v>
      </c>
      <c r="H1636" s="519" t="s">
        <v>3076</v>
      </c>
      <c r="I1636" s="517" t="s">
        <v>18916</v>
      </c>
      <c r="J1636" s="517" t="s">
        <v>18812</v>
      </c>
      <c r="K1636" s="518" t="s">
        <v>10083</v>
      </c>
      <c r="L1636" s="517" t="s">
        <v>1738</v>
      </c>
    </row>
    <row r="1637" spans="1:12" ht="67.5" x14ac:dyDescent="0.25">
      <c r="A1637" s="517" t="s">
        <v>3068</v>
      </c>
      <c r="B1637" s="517" t="s">
        <v>3069</v>
      </c>
      <c r="C1637" s="517" t="s">
        <v>3070</v>
      </c>
      <c r="D1637" s="517" t="s">
        <v>3071</v>
      </c>
      <c r="E1637" s="518" t="s">
        <v>1626</v>
      </c>
      <c r="F1637" s="517" t="s">
        <v>1626</v>
      </c>
      <c r="G1637" s="520">
        <v>94042</v>
      </c>
      <c r="H1637" s="519" t="s">
        <v>3077</v>
      </c>
      <c r="I1637" s="517" t="s">
        <v>18916</v>
      </c>
      <c r="J1637" s="517" t="s">
        <v>18812</v>
      </c>
      <c r="K1637" s="518" t="s">
        <v>8836</v>
      </c>
      <c r="L1637" s="517" t="s">
        <v>1738</v>
      </c>
    </row>
    <row r="1638" spans="1:12" ht="67.5" x14ac:dyDescent="0.25">
      <c r="A1638" s="517" t="s">
        <v>3068</v>
      </c>
      <c r="B1638" s="517" t="s">
        <v>3069</v>
      </c>
      <c r="C1638" s="517" t="s">
        <v>3070</v>
      </c>
      <c r="D1638" s="517" t="s">
        <v>3071</v>
      </c>
      <c r="E1638" s="518" t="s">
        <v>1626</v>
      </c>
      <c r="F1638" s="517" t="s">
        <v>1626</v>
      </c>
      <c r="G1638" s="520">
        <v>94043</v>
      </c>
      <c r="H1638" s="519" t="s">
        <v>3078</v>
      </c>
      <c r="I1638" s="517" t="s">
        <v>18916</v>
      </c>
      <c r="J1638" s="517" t="s">
        <v>18812</v>
      </c>
      <c r="K1638" s="518" t="s">
        <v>14379</v>
      </c>
      <c r="L1638" s="517" t="s">
        <v>1738</v>
      </c>
    </row>
    <row r="1639" spans="1:12" ht="67.5" x14ac:dyDescent="0.25">
      <c r="A1639" s="517" t="s">
        <v>3068</v>
      </c>
      <c r="B1639" s="517" t="s">
        <v>3069</v>
      </c>
      <c r="C1639" s="517" t="s">
        <v>3070</v>
      </c>
      <c r="D1639" s="517" t="s">
        <v>3071</v>
      </c>
      <c r="E1639" s="518" t="s">
        <v>1626</v>
      </c>
      <c r="F1639" s="517" t="s">
        <v>1626</v>
      </c>
      <c r="G1639" s="520">
        <v>94044</v>
      </c>
      <c r="H1639" s="519" t="s">
        <v>3079</v>
      </c>
      <c r="I1639" s="517" t="s">
        <v>18916</v>
      </c>
      <c r="J1639" s="517" t="s">
        <v>18812</v>
      </c>
      <c r="K1639" s="518" t="s">
        <v>12015</v>
      </c>
      <c r="L1639" s="517" t="s">
        <v>1738</v>
      </c>
    </row>
    <row r="1640" spans="1:12" ht="67.5" x14ac:dyDescent="0.25">
      <c r="A1640" s="517" t="s">
        <v>3068</v>
      </c>
      <c r="B1640" s="517" t="s">
        <v>3069</v>
      </c>
      <c r="C1640" s="517" t="s">
        <v>3070</v>
      </c>
      <c r="D1640" s="517" t="s">
        <v>3071</v>
      </c>
      <c r="E1640" s="518" t="s">
        <v>1626</v>
      </c>
      <c r="F1640" s="517" t="s">
        <v>1626</v>
      </c>
      <c r="G1640" s="520">
        <v>94045</v>
      </c>
      <c r="H1640" s="519" t="s">
        <v>3080</v>
      </c>
      <c r="I1640" s="517" t="s">
        <v>18916</v>
      </c>
      <c r="J1640" s="517" t="s">
        <v>18812</v>
      </c>
      <c r="K1640" s="518" t="s">
        <v>8065</v>
      </c>
      <c r="L1640" s="517" t="s">
        <v>1738</v>
      </c>
    </row>
    <row r="1641" spans="1:12" ht="67.5" x14ac:dyDescent="0.25">
      <c r="A1641" s="517" t="s">
        <v>3068</v>
      </c>
      <c r="B1641" s="517" t="s">
        <v>3069</v>
      </c>
      <c r="C1641" s="517" t="s">
        <v>3070</v>
      </c>
      <c r="D1641" s="517" t="s">
        <v>3071</v>
      </c>
      <c r="E1641" s="518" t="s">
        <v>1626</v>
      </c>
      <c r="F1641" s="517" t="s">
        <v>1626</v>
      </c>
      <c r="G1641" s="520">
        <v>94046</v>
      </c>
      <c r="H1641" s="519" t="s">
        <v>3081</v>
      </c>
      <c r="I1641" s="517" t="s">
        <v>18916</v>
      </c>
      <c r="J1641" s="517" t="s">
        <v>18812</v>
      </c>
      <c r="K1641" s="518" t="s">
        <v>7615</v>
      </c>
      <c r="L1641" s="517" t="s">
        <v>1738</v>
      </c>
    </row>
    <row r="1642" spans="1:12" ht="67.5" x14ac:dyDescent="0.25">
      <c r="A1642" s="517" t="s">
        <v>3068</v>
      </c>
      <c r="B1642" s="517" t="s">
        <v>3069</v>
      </c>
      <c r="C1642" s="517" t="s">
        <v>3070</v>
      </c>
      <c r="D1642" s="517" t="s">
        <v>3071</v>
      </c>
      <c r="E1642" s="518" t="s">
        <v>1626</v>
      </c>
      <c r="F1642" s="517" t="s">
        <v>1626</v>
      </c>
      <c r="G1642" s="520">
        <v>94047</v>
      </c>
      <c r="H1642" s="519" t="s">
        <v>3082</v>
      </c>
      <c r="I1642" s="517" t="s">
        <v>18916</v>
      </c>
      <c r="J1642" s="517" t="s">
        <v>18812</v>
      </c>
      <c r="K1642" s="518" t="s">
        <v>15725</v>
      </c>
      <c r="L1642" s="517" t="s">
        <v>1738</v>
      </c>
    </row>
    <row r="1643" spans="1:12" ht="67.5" x14ac:dyDescent="0.25">
      <c r="A1643" s="517" t="s">
        <v>3068</v>
      </c>
      <c r="B1643" s="517" t="s">
        <v>3069</v>
      </c>
      <c r="C1643" s="517" t="s">
        <v>3070</v>
      </c>
      <c r="D1643" s="517" t="s">
        <v>3071</v>
      </c>
      <c r="E1643" s="518" t="s">
        <v>1626</v>
      </c>
      <c r="F1643" s="517" t="s">
        <v>1626</v>
      </c>
      <c r="G1643" s="520">
        <v>94048</v>
      </c>
      <c r="H1643" s="519" t="s">
        <v>3083</v>
      </c>
      <c r="I1643" s="517" t="s">
        <v>18916</v>
      </c>
      <c r="J1643" s="517" t="s">
        <v>18812</v>
      </c>
      <c r="K1643" s="518" t="s">
        <v>17710</v>
      </c>
      <c r="L1643" s="517" t="s">
        <v>1738</v>
      </c>
    </row>
    <row r="1644" spans="1:12" ht="54" x14ac:dyDescent="0.25">
      <c r="A1644" s="517" t="s">
        <v>3068</v>
      </c>
      <c r="B1644" s="517" t="s">
        <v>3069</v>
      </c>
      <c r="C1644" s="517" t="s">
        <v>3070</v>
      </c>
      <c r="D1644" s="517" t="s">
        <v>3071</v>
      </c>
      <c r="E1644" s="518" t="s">
        <v>1626</v>
      </c>
      <c r="F1644" s="517" t="s">
        <v>1626</v>
      </c>
      <c r="G1644" s="520">
        <v>94049</v>
      </c>
      <c r="H1644" s="519" t="s">
        <v>3084</v>
      </c>
      <c r="I1644" s="517" t="s">
        <v>18916</v>
      </c>
      <c r="J1644" s="517" t="s">
        <v>18812</v>
      </c>
      <c r="K1644" s="518" t="s">
        <v>7596</v>
      </c>
      <c r="L1644" s="517" t="s">
        <v>1738</v>
      </c>
    </row>
    <row r="1645" spans="1:12" ht="67.5" x14ac:dyDescent="0.25">
      <c r="A1645" s="517" t="s">
        <v>3068</v>
      </c>
      <c r="B1645" s="517" t="s">
        <v>3069</v>
      </c>
      <c r="C1645" s="517" t="s">
        <v>3070</v>
      </c>
      <c r="D1645" s="517" t="s">
        <v>3071</v>
      </c>
      <c r="E1645" s="518" t="s">
        <v>1626</v>
      </c>
      <c r="F1645" s="517" t="s">
        <v>1626</v>
      </c>
      <c r="G1645" s="520">
        <v>94050</v>
      </c>
      <c r="H1645" s="519" t="s">
        <v>3085</v>
      </c>
      <c r="I1645" s="517" t="s">
        <v>18916</v>
      </c>
      <c r="J1645" s="517" t="s">
        <v>18812</v>
      </c>
      <c r="K1645" s="518" t="s">
        <v>7230</v>
      </c>
      <c r="L1645" s="517" t="s">
        <v>1738</v>
      </c>
    </row>
    <row r="1646" spans="1:12" ht="54" x14ac:dyDescent="0.25">
      <c r="A1646" s="517" t="s">
        <v>3068</v>
      </c>
      <c r="B1646" s="517" t="s">
        <v>3069</v>
      </c>
      <c r="C1646" s="517" t="s">
        <v>3070</v>
      </c>
      <c r="D1646" s="517" t="s">
        <v>3071</v>
      </c>
      <c r="E1646" s="518" t="s">
        <v>1626</v>
      </c>
      <c r="F1646" s="517" t="s">
        <v>1626</v>
      </c>
      <c r="G1646" s="520">
        <v>94051</v>
      </c>
      <c r="H1646" s="519" t="s">
        <v>3086</v>
      </c>
      <c r="I1646" s="517" t="s">
        <v>18916</v>
      </c>
      <c r="J1646" s="517" t="s">
        <v>18812</v>
      </c>
      <c r="K1646" s="518" t="s">
        <v>8667</v>
      </c>
      <c r="L1646" s="517" t="s">
        <v>1738</v>
      </c>
    </row>
    <row r="1647" spans="1:12" ht="67.5" x14ac:dyDescent="0.25">
      <c r="A1647" s="517" t="s">
        <v>3068</v>
      </c>
      <c r="B1647" s="517" t="s">
        <v>3069</v>
      </c>
      <c r="C1647" s="517" t="s">
        <v>3070</v>
      </c>
      <c r="D1647" s="517" t="s">
        <v>3071</v>
      </c>
      <c r="E1647" s="518" t="s">
        <v>1626</v>
      </c>
      <c r="F1647" s="517" t="s">
        <v>1626</v>
      </c>
      <c r="G1647" s="520">
        <v>94052</v>
      </c>
      <c r="H1647" s="519" t="s">
        <v>3087</v>
      </c>
      <c r="I1647" s="517" t="s">
        <v>18916</v>
      </c>
      <c r="J1647" s="517" t="s">
        <v>18812</v>
      </c>
      <c r="K1647" s="518" t="s">
        <v>9778</v>
      </c>
      <c r="L1647" s="517" t="s">
        <v>1738</v>
      </c>
    </row>
    <row r="1648" spans="1:12" ht="54" x14ac:dyDescent="0.25">
      <c r="A1648" s="517" t="s">
        <v>3068</v>
      </c>
      <c r="B1648" s="517" t="s">
        <v>3069</v>
      </c>
      <c r="C1648" s="517" t="s">
        <v>3070</v>
      </c>
      <c r="D1648" s="517" t="s">
        <v>3071</v>
      </c>
      <c r="E1648" s="518" t="s">
        <v>1626</v>
      </c>
      <c r="F1648" s="517" t="s">
        <v>1626</v>
      </c>
      <c r="G1648" s="520">
        <v>94053</v>
      </c>
      <c r="H1648" s="519" t="s">
        <v>3088</v>
      </c>
      <c r="I1648" s="517" t="s">
        <v>18916</v>
      </c>
      <c r="J1648" s="517" t="s">
        <v>18812</v>
      </c>
      <c r="K1648" s="518" t="s">
        <v>11528</v>
      </c>
      <c r="L1648" s="517" t="s">
        <v>1738</v>
      </c>
    </row>
    <row r="1649" spans="1:12" ht="67.5" x14ac:dyDescent="0.25">
      <c r="A1649" s="517" t="s">
        <v>3068</v>
      </c>
      <c r="B1649" s="517" t="s">
        <v>3069</v>
      </c>
      <c r="C1649" s="517" t="s">
        <v>3070</v>
      </c>
      <c r="D1649" s="517" t="s">
        <v>3071</v>
      </c>
      <c r="E1649" s="518" t="s">
        <v>1626</v>
      </c>
      <c r="F1649" s="517" t="s">
        <v>1626</v>
      </c>
      <c r="G1649" s="520">
        <v>94054</v>
      </c>
      <c r="H1649" s="519" t="s">
        <v>3089</v>
      </c>
      <c r="I1649" s="517" t="s">
        <v>18916</v>
      </c>
      <c r="J1649" s="517" t="s">
        <v>18812</v>
      </c>
      <c r="K1649" s="518" t="s">
        <v>9152</v>
      </c>
      <c r="L1649" s="517" t="s">
        <v>1738</v>
      </c>
    </row>
    <row r="1650" spans="1:12" ht="54" x14ac:dyDescent="0.25">
      <c r="A1650" s="517" t="s">
        <v>3068</v>
      </c>
      <c r="B1650" s="517" t="s">
        <v>3069</v>
      </c>
      <c r="C1650" s="517" t="s">
        <v>3070</v>
      </c>
      <c r="D1650" s="517" t="s">
        <v>3071</v>
      </c>
      <c r="E1650" s="518" t="s">
        <v>1626</v>
      </c>
      <c r="F1650" s="517" t="s">
        <v>1626</v>
      </c>
      <c r="G1650" s="520">
        <v>94055</v>
      </c>
      <c r="H1650" s="519" t="s">
        <v>3090</v>
      </c>
      <c r="I1650" s="517" t="s">
        <v>18916</v>
      </c>
      <c r="J1650" s="517" t="s">
        <v>18812</v>
      </c>
      <c r="K1650" s="518" t="s">
        <v>16654</v>
      </c>
      <c r="L1650" s="517" t="s">
        <v>1738</v>
      </c>
    </row>
    <row r="1651" spans="1:12" ht="67.5" x14ac:dyDescent="0.25">
      <c r="A1651" s="517" t="s">
        <v>3068</v>
      </c>
      <c r="B1651" s="517" t="s">
        <v>3069</v>
      </c>
      <c r="C1651" s="517" t="s">
        <v>3070</v>
      </c>
      <c r="D1651" s="517" t="s">
        <v>3071</v>
      </c>
      <c r="E1651" s="518" t="s">
        <v>1626</v>
      </c>
      <c r="F1651" s="517" t="s">
        <v>1626</v>
      </c>
      <c r="G1651" s="520">
        <v>94056</v>
      </c>
      <c r="H1651" s="519" t="s">
        <v>3091</v>
      </c>
      <c r="I1651" s="517" t="s">
        <v>18916</v>
      </c>
      <c r="J1651" s="517" t="s">
        <v>18812</v>
      </c>
      <c r="K1651" s="518" t="s">
        <v>15432</v>
      </c>
      <c r="L1651" s="517" t="s">
        <v>1738</v>
      </c>
    </row>
    <row r="1652" spans="1:12" ht="54" x14ac:dyDescent="0.25">
      <c r="A1652" s="517" t="s">
        <v>3068</v>
      </c>
      <c r="B1652" s="517" t="s">
        <v>3069</v>
      </c>
      <c r="C1652" s="517" t="s">
        <v>3070</v>
      </c>
      <c r="D1652" s="517" t="s">
        <v>3071</v>
      </c>
      <c r="E1652" s="518" t="s">
        <v>1626</v>
      </c>
      <c r="F1652" s="517" t="s">
        <v>1626</v>
      </c>
      <c r="G1652" s="520">
        <v>94057</v>
      </c>
      <c r="H1652" s="519" t="s">
        <v>3092</v>
      </c>
      <c r="I1652" s="517" t="s">
        <v>18916</v>
      </c>
      <c r="J1652" s="517" t="s">
        <v>18812</v>
      </c>
      <c r="K1652" s="518" t="s">
        <v>16914</v>
      </c>
      <c r="L1652" s="517" t="s">
        <v>1738</v>
      </c>
    </row>
    <row r="1653" spans="1:12" ht="67.5" x14ac:dyDescent="0.25">
      <c r="A1653" s="517" t="s">
        <v>3068</v>
      </c>
      <c r="B1653" s="517" t="s">
        <v>3069</v>
      </c>
      <c r="C1653" s="517" t="s">
        <v>3070</v>
      </c>
      <c r="D1653" s="517" t="s">
        <v>3071</v>
      </c>
      <c r="E1653" s="518" t="s">
        <v>1626</v>
      </c>
      <c r="F1653" s="517" t="s">
        <v>1626</v>
      </c>
      <c r="G1653" s="520">
        <v>94058</v>
      </c>
      <c r="H1653" s="519" t="s">
        <v>3093</v>
      </c>
      <c r="I1653" s="517" t="s">
        <v>18916</v>
      </c>
      <c r="J1653" s="517" t="s">
        <v>18812</v>
      </c>
      <c r="K1653" s="518" t="s">
        <v>19500</v>
      </c>
      <c r="L1653" s="517" t="s">
        <v>1738</v>
      </c>
    </row>
    <row r="1654" spans="1:12" ht="54" x14ac:dyDescent="0.25">
      <c r="A1654" s="517" t="s">
        <v>3068</v>
      </c>
      <c r="B1654" s="517" t="s">
        <v>3069</v>
      </c>
      <c r="C1654" s="517" t="s">
        <v>3070</v>
      </c>
      <c r="D1654" s="517" t="s">
        <v>3071</v>
      </c>
      <c r="E1654" s="518" t="s">
        <v>1626</v>
      </c>
      <c r="F1654" s="517" t="s">
        <v>1626</v>
      </c>
      <c r="G1654" s="520">
        <v>94059</v>
      </c>
      <c r="H1654" s="519" t="s">
        <v>3094</v>
      </c>
      <c r="I1654" s="517" t="s">
        <v>18916</v>
      </c>
      <c r="J1654" s="517" t="s">
        <v>18812</v>
      </c>
      <c r="K1654" s="518" t="s">
        <v>19501</v>
      </c>
      <c r="L1654" s="517" t="s">
        <v>1738</v>
      </c>
    </row>
    <row r="1655" spans="1:12" ht="67.5" x14ac:dyDescent="0.25">
      <c r="A1655" s="517" t="s">
        <v>3068</v>
      </c>
      <c r="B1655" s="517" t="s">
        <v>3069</v>
      </c>
      <c r="C1655" s="517" t="s">
        <v>3070</v>
      </c>
      <c r="D1655" s="517" t="s">
        <v>3071</v>
      </c>
      <c r="E1655" s="518" t="s">
        <v>1626</v>
      </c>
      <c r="F1655" s="517" t="s">
        <v>1626</v>
      </c>
      <c r="G1655" s="520">
        <v>94060</v>
      </c>
      <c r="H1655" s="519" t="s">
        <v>3095</v>
      </c>
      <c r="I1655" s="517" t="s">
        <v>18916</v>
      </c>
      <c r="J1655" s="517" t="s">
        <v>18812</v>
      </c>
      <c r="K1655" s="518" t="s">
        <v>15152</v>
      </c>
      <c r="L1655" s="517" t="s">
        <v>1738</v>
      </c>
    </row>
    <row r="1656" spans="1:12" ht="40.5" x14ac:dyDescent="0.25">
      <c r="A1656" s="517" t="s">
        <v>3068</v>
      </c>
      <c r="B1656" s="517" t="s">
        <v>3069</v>
      </c>
      <c r="C1656" s="517" t="s">
        <v>3096</v>
      </c>
      <c r="D1656" s="517" t="s">
        <v>3097</v>
      </c>
      <c r="E1656" s="518" t="s">
        <v>1626</v>
      </c>
      <c r="F1656" s="517" t="s">
        <v>1626</v>
      </c>
      <c r="G1656" s="520">
        <v>73301</v>
      </c>
      <c r="H1656" s="519" t="s">
        <v>3098</v>
      </c>
      <c r="I1656" s="517" t="s">
        <v>19259</v>
      </c>
      <c r="J1656" s="517" t="s">
        <v>18812</v>
      </c>
      <c r="K1656" s="518" t="s">
        <v>12013</v>
      </c>
      <c r="L1656" s="517" t="s">
        <v>1738</v>
      </c>
    </row>
    <row r="1657" spans="1:12" ht="54" x14ac:dyDescent="0.25">
      <c r="A1657" s="517" t="s">
        <v>3068</v>
      </c>
      <c r="B1657" s="517" t="s">
        <v>3069</v>
      </c>
      <c r="C1657" s="517" t="s">
        <v>3096</v>
      </c>
      <c r="D1657" s="517" t="s">
        <v>3097</v>
      </c>
      <c r="E1657" s="518" t="s">
        <v>1626</v>
      </c>
      <c r="F1657" s="517" t="s">
        <v>1626</v>
      </c>
      <c r="G1657" s="520">
        <v>83515</v>
      </c>
      <c r="H1657" s="519" t="s">
        <v>3099</v>
      </c>
      <c r="I1657" s="517" t="s">
        <v>19259</v>
      </c>
      <c r="J1657" s="517" t="s">
        <v>18812</v>
      </c>
      <c r="K1657" s="518" t="s">
        <v>8017</v>
      </c>
      <c r="L1657" s="517" t="s">
        <v>1738</v>
      </c>
    </row>
    <row r="1658" spans="1:12" ht="40.5" x14ac:dyDescent="0.25">
      <c r="A1658" s="517" t="s">
        <v>3068</v>
      </c>
      <c r="B1658" s="517" t="s">
        <v>3069</v>
      </c>
      <c r="C1658" s="517" t="s">
        <v>3096</v>
      </c>
      <c r="D1658" s="517" t="s">
        <v>3097</v>
      </c>
      <c r="E1658" s="518" t="s">
        <v>1626</v>
      </c>
      <c r="F1658" s="517" t="s">
        <v>1626</v>
      </c>
      <c r="G1658" s="520">
        <v>83516</v>
      </c>
      <c r="H1658" s="519" t="s">
        <v>3100</v>
      </c>
      <c r="I1658" s="517" t="s">
        <v>19259</v>
      </c>
      <c r="J1658" s="517" t="s">
        <v>18812</v>
      </c>
      <c r="K1658" s="518" t="s">
        <v>8014</v>
      </c>
      <c r="L1658" s="517" t="s">
        <v>1738</v>
      </c>
    </row>
    <row r="1659" spans="1:12" ht="81" x14ac:dyDescent="0.25">
      <c r="A1659" s="517" t="s">
        <v>3101</v>
      </c>
      <c r="B1659" s="517" t="s">
        <v>3102</v>
      </c>
      <c r="C1659" s="517" t="s">
        <v>3103</v>
      </c>
      <c r="D1659" s="517" t="s">
        <v>3104</v>
      </c>
      <c r="E1659" s="518" t="s">
        <v>1626</v>
      </c>
      <c r="F1659" s="517" t="s">
        <v>1626</v>
      </c>
      <c r="G1659" s="520">
        <v>90788</v>
      </c>
      <c r="H1659" s="519" t="s">
        <v>19502</v>
      </c>
      <c r="I1659" s="517" t="s">
        <v>6584</v>
      </c>
      <c r="J1659" s="517" t="s">
        <v>18812</v>
      </c>
      <c r="K1659" s="518" t="s">
        <v>19503</v>
      </c>
      <c r="L1659" s="517" t="s">
        <v>1738</v>
      </c>
    </row>
    <row r="1660" spans="1:12" ht="81" x14ac:dyDescent="0.25">
      <c r="A1660" s="517" t="s">
        <v>3101</v>
      </c>
      <c r="B1660" s="517" t="s">
        <v>3102</v>
      </c>
      <c r="C1660" s="517" t="s">
        <v>3103</v>
      </c>
      <c r="D1660" s="517" t="s">
        <v>3104</v>
      </c>
      <c r="E1660" s="518" t="s">
        <v>1626</v>
      </c>
      <c r="F1660" s="517" t="s">
        <v>1626</v>
      </c>
      <c r="G1660" s="520">
        <v>90789</v>
      </c>
      <c r="H1660" s="519" t="s">
        <v>19504</v>
      </c>
      <c r="I1660" s="517" t="s">
        <v>6584</v>
      </c>
      <c r="J1660" s="517" t="s">
        <v>18812</v>
      </c>
      <c r="K1660" s="518" t="s">
        <v>19505</v>
      </c>
      <c r="L1660" s="517" t="s">
        <v>1738</v>
      </c>
    </row>
    <row r="1661" spans="1:12" ht="81" x14ac:dyDescent="0.25">
      <c r="A1661" s="517" t="s">
        <v>3101</v>
      </c>
      <c r="B1661" s="517" t="s">
        <v>3102</v>
      </c>
      <c r="C1661" s="517" t="s">
        <v>3103</v>
      </c>
      <c r="D1661" s="517" t="s">
        <v>3104</v>
      </c>
      <c r="E1661" s="518" t="s">
        <v>1626</v>
      </c>
      <c r="F1661" s="517" t="s">
        <v>1626</v>
      </c>
      <c r="G1661" s="520">
        <v>90790</v>
      </c>
      <c r="H1661" s="519" t="s">
        <v>19506</v>
      </c>
      <c r="I1661" s="517" t="s">
        <v>6584</v>
      </c>
      <c r="J1661" s="517" t="s">
        <v>18812</v>
      </c>
      <c r="K1661" s="518" t="s">
        <v>19507</v>
      </c>
      <c r="L1661" s="517" t="s">
        <v>1738</v>
      </c>
    </row>
    <row r="1662" spans="1:12" ht="94.5" x14ac:dyDescent="0.25">
      <c r="A1662" s="517" t="s">
        <v>3101</v>
      </c>
      <c r="B1662" s="517" t="s">
        <v>3102</v>
      </c>
      <c r="C1662" s="517" t="s">
        <v>3103</v>
      </c>
      <c r="D1662" s="517" t="s">
        <v>3104</v>
      </c>
      <c r="E1662" s="518" t="s">
        <v>1626</v>
      </c>
      <c r="F1662" s="517" t="s">
        <v>1626</v>
      </c>
      <c r="G1662" s="520">
        <v>90791</v>
      </c>
      <c r="H1662" s="519" t="s">
        <v>19508</v>
      </c>
      <c r="I1662" s="517" t="s">
        <v>6584</v>
      </c>
      <c r="J1662" s="517" t="s">
        <v>18812</v>
      </c>
      <c r="K1662" s="518" t="s">
        <v>19509</v>
      </c>
      <c r="L1662" s="517" t="s">
        <v>1738</v>
      </c>
    </row>
    <row r="1663" spans="1:12" ht="81" x14ac:dyDescent="0.25">
      <c r="A1663" s="517" t="s">
        <v>3101</v>
      </c>
      <c r="B1663" s="517" t="s">
        <v>3102</v>
      </c>
      <c r="C1663" s="517" t="s">
        <v>3103</v>
      </c>
      <c r="D1663" s="517" t="s">
        <v>3104</v>
      </c>
      <c r="E1663" s="518" t="s">
        <v>1626</v>
      </c>
      <c r="F1663" s="517" t="s">
        <v>1626</v>
      </c>
      <c r="G1663" s="520">
        <v>90793</v>
      </c>
      <c r="H1663" s="519" t="s">
        <v>19510</v>
      </c>
      <c r="I1663" s="517" t="s">
        <v>6584</v>
      </c>
      <c r="J1663" s="517" t="s">
        <v>18812</v>
      </c>
      <c r="K1663" s="518" t="s">
        <v>19511</v>
      </c>
      <c r="L1663" s="517" t="s">
        <v>1738</v>
      </c>
    </row>
    <row r="1664" spans="1:12" ht="81" x14ac:dyDescent="0.25">
      <c r="A1664" s="517" t="s">
        <v>3101</v>
      </c>
      <c r="B1664" s="517" t="s">
        <v>3102</v>
      </c>
      <c r="C1664" s="517" t="s">
        <v>3103</v>
      </c>
      <c r="D1664" s="517" t="s">
        <v>3104</v>
      </c>
      <c r="E1664" s="518" t="s">
        <v>1626</v>
      </c>
      <c r="F1664" s="517" t="s">
        <v>1626</v>
      </c>
      <c r="G1664" s="520">
        <v>90794</v>
      </c>
      <c r="H1664" s="519" t="s">
        <v>19512</v>
      </c>
      <c r="I1664" s="517" t="s">
        <v>6584</v>
      </c>
      <c r="J1664" s="517" t="s">
        <v>18812</v>
      </c>
      <c r="K1664" s="518" t="s">
        <v>19513</v>
      </c>
      <c r="L1664" s="517" t="s">
        <v>1738</v>
      </c>
    </row>
    <row r="1665" spans="1:12" ht="81" x14ac:dyDescent="0.25">
      <c r="A1665" s="517" t="s">
        <v>3101</v>
      </c>
      <c r="B1665" s="517" t="s">
        <v>3102</v>
      </c>
      <c r="C1665" s="517" t="s">
        <v>3103</v>
      </c>
      <c r="D1665" s="517" t="s">
        <v>3104</v>
      </c>
      <c r="E1665" s="518" t="s">
        <v>1626</v>
      </c>
      <c r="F1665" s="517" t="s">
        <v>1626</v>
      </c>
      <c r="G1665" s="520">
        <v>90795</v>
      </c>
      <c r="H1665" s="519" t="s">
        <v>19514</v>
      </c>
      <c r="I1665" s="517" t="s">
        <v>6584</v>
      </c>
      <c r="J1665" s="517" t="s">
        <v>18812</v>
      </c>
      <c r="K1665" s="518" t="s">
        <v>19515</v>
      </c>
      <c r="L1665" s="517" t="s">
        <v>1738</v>
      </c>
    </row>
    <row r="1666" spans="1:12" ht="81" x14ac:dyDescent="0.25">
      <c r="A1666" s="517" t="s">
        <v>3101</v>
      </c>
      <c r="B1666" s="517" t="s">
        <v>3102</v>
      </c>
      <c r="C1666" s="517" t="s">
        <v>3103</v>
      </c>
      <c r="D1666" s="517" t="s">
        <v>3104</v>
      </c>
      <c r="E1666" s="518" t="s">
        <v>1626</v>
      </c>
      <c r="F1666" s="517" t="s">
        <v>1626</v>
      </c>
      <c r="G1666" s="520">
        <v>90796</v>
      </c>
      <c r="H1666" s="519" t="s">
        <v>19516</v>
      </c>
      <c r="I1666" s="517" t="s">
        <v>6584</v>
      </c>
      <c r="J1666" s="517" t="s">
        <v>18812</v>
      </c>
      <c r="K1666" s="518" t="s">
        <v>19517</v>
      </c>
      <c r="L1666" s="517" t="s">
        <v>1738</v>
      </c>
    </row>
    <row r="1667" spans="1:12" ht="81" x14ac:dyDescent="0.25">
      <c r="A1667" s="517" t="s">
        <v>3101</v>
      </c>
      <c r="B1667" s="517" t="s">
        <v>3102</v>
      </c>
      <c r="C1667" s="517" t="s">
        <v>3103</v>
      </c>
      <c r="D1667" s="517" t="s">
        <v>3104</v>
      </c>
      <c r="E1667" s="518" t="s">
        <v>1626</v>
      </c>
      <c r="F1667" s="517" t="s">
        <v>1626</v>
      </c>
      <c r="G1667" s="520">
        <v>90797</v>
      </c>
      <c r="H1667" s="519" t="s">
        <v>19518</v>
      </c>
      <c r="I1667" s="517" t="s">
        <v>6584</v>
      </c>
      <c r="J1667" s="517" t="s">
        <v>18812</v>
      </c>
      <c r="K1667" s="518" t="s">
        <v>19519</v>
      </c>
      <c r="L1667" s="517" t="s">
        <v>1738</v>
      </c>
    </row>
    <row r="1668" spans="1:12" ht="81" x14ac:dyDescent="0.25">
      <c r="A1668" s="517" t="s">
        <v>3101</v>
      </c>
      <c r="B1668" s="517" t="s">
        <v>3102</v>
      </c>
      <c r="C1668" s="517" t="s">
        <v>3103</v>
      </c>
      <c r="D1668" s="517" t="s">
        <v>3104</v>
      </c>
      <c r="E1668" s="518" t="s">
        <v>1626</v>
      </c>
      <c r="F1668" s="517" t="s">
        <v>1626</v>
      </c>
      <c r="G1668" s="520">
        <v>90798</v>
      </c>
      <c r="H1668" s="519" t="s">
        <v>19520</v>
      </c>
      <c r="I1668" s="517" t="s">
        <v>6584</v>
      </c>
      <c r="J1668" s="517" t="s">
        <v>18812</v>
      </c>
      <c r="K1668" s="518" t="s">
        <v>19521</v>
      </c>
      <c r="L1668" s="517" t="s">
        <v>1738</v>
      </c>
    </row>
    <row r="1669" spans="1:12" ht="81" x14ac:dyDescent="0.25">
      <c r="A1669" s="517" t="s">
        <v>3101</v>
      </c>
      <c r="B1669" s="517" t="s">
        <v>3102</v>
      </c>
      <c r="C1669" s="517" t="s">
        <v>3103</v>
      </c>
      <c r="D1669" s="517" t="s">
        <v>3104</v>
      </c>
      <c r="E1669" s="518" t="s">
        <v>1626</v>
      </c>
      <c r="F1669" s="517" t="s">
        <v>1626</v>
      </c>
      <c r="G1669" s="520">
        <v>90799</v>
      </c>
      <c r="H1669" s="519" t="s">
        <v>19522</v>
      </c>
      <c r="I1669" s="517" t="s">
        <v>6584</v>
      </c>
      <c r="J1669" s="517" t="s">
        <v>18812</v>
      </c>
      <c r="K1669" s="518" t="s">
        <v>19523</v>
      </c>
      <c r="L1669" s="517" t="s">
        <v>1738</v>
      </c>
    </row>
    <row r="1670" spans="1:12" ht="40.5" x14ac:dyDescent="0.25">
      <c r="A1670" s="517" t="s">
        <v>3101</v>
      </c>
      <c r="B1670" s="517" t="s">
        <v>3102</v>
      </c>
      <c r="C1670" s="517" t="s">
        <v>3103</v>
      </c>
      <c r="D1670" s="517" t="s">
        <v>3104</v>
      </c>
      <c r="E1670" s="518" t="s">
        <v>1626</v>
      </c>
      <c r="F1670" s="517" t="s">
        <v>1626</v>
      </c>
      <c r="G1670" s="520">
        <v>90801</v>
      </c>
      <c r="H1670" s="519" t="s">
        <v>19524</v>
      </c>
      <c r="I1670" s="517" t="s">
        <v>6584</v>
      </c>
      <c r="J1670" s="517" t="s">
        <v>18812</v>
      </c>
      <c r="K1670" s="518" t="s">
        <v>19525</v>
      </c>
      <c r="L1670" s="517" t="s">
        <v>1738</v>
      </c>
    </row>
    <row r="1671" spans="1:12" ht="40.5" x14ac:dyDescent="0.25">
      <c r="A1671" s="517" t="s">
        <v>3101</v>
      </c>
      <c r="B1671" s="517" t="s">
        <v>3102</v>
      </c>
      <c r="C1671" s="517" t="s">
        <v>3103</v>
      </c>
      <c r="D1671" s="517" t="s">
        <v>3104</v>
      </c>
      <c r="E1671" s="518" t="s">
        <v>1626</v>
      </c>
      <c r="F1671" s="517" t="s">
        <v>1626</v>
      </c>
      <c r="G1671" s="520">
        <v>90806</v>
      </c>
      <c r="H1671" s="519" t="s">
        <v>19526</v>
      </c>
      <c r="I1671" s="517" t="s">
        <v>6584</v>
      </c>
      <c r="J1671" s="517" t="s">
        <v>18812</v>
      </c>
      <c r="K1671" s="518" t="s">
        <v>19527</v>
      </c>
      <c r="L1671" s="517" t="s">
        <v>1738</v>
      </c>
    </row>
    <row r="1672" spans="1:12" ht="54" x14ac:dyDescent="0.25">
      <c r="A1672" s="517" t="s">
        <v>3101</v>
      </c>
      <c r="B1672" s="517" t="s">
        <v>3102</v>
      </c>
      <c r="C1672" s="517" t="s">
        <v>3103</v>
      </c>
      <c r="D1672" s="517" t="s">
        <v>3104</v>
      </c>
      <c r="E1672" s="518" t="s">
        <v>1626</v>
      </c>
      <c r="F1672" s="517" t="s">
        <v>1626</v>
      </c>
      <c r="G1672" s="520">
        <v>90820</v>
      </c>
      <c r="H1672" s="519" t="s">
        <v>19528</v>
      </c>
      <c r="I1672" s="517" t="s">
        <v>6584</v>
      </c>
      <c r="J1672" s="517" t="s">
        <v>18812</v>
      </c>
      <c r="K1672" s="518" t="s">
        <v>19529</v>
      </c>
      <c r="L1672" s="517" t="s">
        <v>1738</v>
      </c>
    </row>
    <row r="1673" spans="1:12" ht="54" x14ac:dyDescent="0.25">
      <c r="A1673" s="517" t="s">
        <v>3101</v>
      </c>
      <c r="B1673" s="517" t="s">
        <v>3102</v>
      </c>
      <c r="C1673" s="517" t="s">
        <v>3103</v>
      </c>
      <c r="D1673" s="517" t="s">
        <v>3104</v>
      </c>
      <c r="E1673" s="518" t="s">
        <v>1626</v>
      </c>
      <c r="F1673" s="517" t="s">
        <v>1626</v>
      </c>
      <c r="G1673" s="520">
        <v>90821</v>
      </c>
      <c r="H1673" s="519" t="s">
        <v>19530</v>
      </c>
      <c r="I1673" s="517" t="s">
        <v>6584</v>
      </c>
      <c r="J1673" s="517" t="s">
        <v>18812</v>
      </c>
      <c r="K1673" s="518" t="s">
        <v>19531</v>
      </c>
      <c r="L1673" s="517" t="s">
        <v>1738</v>
      </c>
    </row>
    <row r="1674" spans="1:12" ht="54" x14ac:dyDescent="0.25">
      <c r="A1674" s="517" t="s">
        <v>3101</v>
      </c>
      <c r="B1674" s="517" t="s">
        <v>3102</v>
      </c>
      <c r="C1674" s="517" t="s">
        <v>3103</v>
      </c>
      <c r="D1674" s="517" t="s">
        <v>3104</v>
      </c>
      <c r="E1674" s="518" t="s">
        <v>1626</v>
      </c>
      <c r="F1674" s="517" t="s">
        <v>1626</v>
      </c>
      <c r="G1674" s="520">
        <v>90822</v>
      </c>
      <c r="H1674" s="519" t="s">
        <v>19532</v>
      </c>
      <c r="I1674" s="517" t="s">
        <v>6584</v>
      </c>
      <c r="J1674" s="517" t="s">
        <v>18812</v>
      </c>
      <c r="K1674" s="518" t="s">
        <v>19533</v>
      </c>
      <c r="L1674" s="517" t="s">
        <v>1738</v>
      </c>
    </row>
    <row r="1675" spans="1:12" ht="54" x14ac:dyDescent="0.25">
      <c r="A1675" s="517" t="s">
        <v>3101</v>
      </c>
      <c r="B1675" s="517" t="s">
        <v>3102</v>
      </c>
      <c r="C1675" s="517" t="s">
        <v>3103</v>
      </c>
      <c r="D1675" s="517" t="s">
        <v>3104</v>
      </c>
      <c r="E1675" s="518" t="s">
        <v>1626</v>
      </c>
      <c r="F1675" s="517" t="s">
        <v>1626</v>
      </c>
      <c r="G1675" s="520">
        <v>90823</v>
      </c>
      <c r="H1675" s="519" t="s">
        <v>19534</v>
      </c>
      <c r="I1675" s="517" t="s">
        <v>6584</v>
      </c>
      <c r="J1675" s="517" t="s">
        <v>18812</v>
      </c>
      <c r="K1675" s="518" t="s">
        <v>19535</v>
      </c>
      <c r="L1675" s="517" t="s">
        <v>1738</v>
      </c>
    </row>
    <row r="1676" spans="1:12" ht="54" x14ac:dyDescent="0.25">
      <c r="A1676" s="517" t="s">
        <v>3101</v>
      </c>
      <c r="B1676" s="517" t="s">
        <v>3102</v>
      </c>
      <c r="C1676" s="517" t="s">
        <v>3103</v>
      </c>
      <c r="D1676" s="517" t="s">
        <v>3104</v>
      </c>
      <c r="E1676" s="518" t="s">
        <v>1626</v>
      </c>
      <c r="F1676" s="517" t="s">
        <v>1626</v>
      </c>
      <c r="G1676" s="520">
        <v>90824</v>
      </c>
      <c r="H1676" s="519" t="s">
        <v>19536</v>
      </c>
      <c r="I1676" s="517" t="s">
        <v>6584</v>
      </c>
      <c r="J1676" s="517" t="s">
        <v>18812</v>
      </c>
      <c r="K1676" s="518" t="s">
        <v>19537</v>
      </c>
      <c r="L1676" s="517" t="s">
        <v>1738</v>
      </c>
    </row>
    <row r="1677" spans="1:12" ht="54" x14ac:dyDescent="0.25">
      <c r="A1677" s="517" t="s">
        <v>3101</v>
      </c>
      <c r="B1677" s="517" t="s">
        <v>3102</v>
      </c>
      <c r="C1677" s="517" t="s">
        <v>3103</v>
      </c>
      <c r="D1677" s="517" t="s">
        <v>3104</v>
      </c>
      <c r="E1677" s="518" t="s">
        <v>1626</v>
      </c>
      <c r="F1677" s="517" t="s">
        <v>1626</v>
      </c>
      <c r="G1677" s="520">
        <v>90825</v>
      </c>
      <c r="H1677" s="519" t="s">
        <v>19538</v>
      </c>
      <c r="I1677" s="517" t="s">
        <v>6584</v>
      </c>
      <c r="J1677" s="517" t="s">
        <v>18812</v>
      </c>
      <c r="K1677" s="518" t="s">
        <v>15804</v>
      </c>
      <c r="L1677" s="517" t="s">
        <v>1738</v>
      </c>
    </row>
    <row r="1678" spans="1:12" ht="54" x14ac:dyDescent="0.25">
      <c r="A1678" s="517" t="s">
        <v>3101</v>
      </c>
      <c r="B1678" s="517" t="s">
        <v>3102</v>
      </c>
      <c r="C1678" s="517" t="s">
        <v>3103</v>
      </c>
      <c r="D1678" s="517" t="s">
        <v>3104</v>
      </c>
      <c r="E1678" s="518" t="s">
        <v>1626</v>
      </c>
      <c r="F1678" s="517" t="s">
        <v>1626</v>
      </c>
      <c r="G1678" s="520">
        <v>90830</v>
      </c>
      <c r="H1678" s="519" t="s">
        <v>19539</v>
      </c>
      <c r="I1678" s="517" t="s">
        <v>6584</v>
      </c>
      <c r="J1678" s="517" t="s">
        <v>18812</v>
      </c>
      <c r="K1678" s="518" t="s">
        <v>19540</v>
      </c>
      <c r="L1678" s="517" t="s">
        <v>1738</v>
      </c>
    </row>
    <row r="1679" spans="1:12" ht="54" x14ac:dyDescent="0.25">
      <c r="A1679" s="517" t="s">
        <v>3101</v>
      </c>
      <c r="B1679" s="517" t="s">
        <v>3102</v>
      </c>
      <c r="C1679" s="517" t="s">
        <v>3103</v>
      </c>
      <c r="D1679" s="517" t="s">
        <v>3104</v>
      </c>
      <c r="E1679" s="518" t="s">
        <v>1626</v>
      </c>
      <c r="F1679" s="517" t="s">
        <v>1626</v>
      </c>
      <c r="G1679" s="520">
        <v>90831</v>
      </c>
      <c r="H1679" s="519" t="s">
        <v>19541</v>
      </c>
      <c r="I1679" s="517" t="s">
        <v>6584</v>
      </c>
      <c r="J1679" s="517" t="s">
        <v>18812</v>
      </c>
      <c r="K1679" s="518" t="s">
        <v>19542</v>
      </c>
      <c r="L1679" s="517" t="s">
        <v>1738</v>
      </c>
    </row>
    <row r="1680" spans="1:12" ht="94.5" x14ac:dyDescent="0.25">
      <c r="A1680" s="517" t="s">
        <v>3101</v>
      </c>
      <c r="B1680" s="517" t="s">
        <v>3102</v>
      </c>
      <c r="C1680" s="517" t="s">
        <v>3103</v>
      </c>
      <c r="D1680" s="517" t="s">
        <v>3104</v>
      </c>
      <c r="E1680" s="518" t="s">
        <v>1626</v>
      </c>
      <c r="F1680" s="517" t="s">
        <v>1626</v>
      </c>
      <c r="G1680" s="520">
        <v>90841</v>
      </c>
      <c r="H1680" s="519" t="s">
        <v>19543</v>
      </c>
      <c r="I1680" s="517" t="s">
        <v>6584</v>
      </c>
      <c r="J1680" s="517" t="s">
        <v>18812</v>
      </c>
      <c r="K1680" s="518" t="s">
        <v>19544</v>
      </c>
      <c r="L1680" s="517" t="s">
        <v>1738</v>
      </c>
    </row>
    <row r="1681" spans="1:12" ht="94.5" x14ac:dyDescent="0.25">
      <c r="A1681" s="517" t="s">
        <v>3101</v>
      </c>
      <c r="B1681" s="517" t="s">
        <v>3102</v>
      </c>
      <c r="C1681" s="517" t="s">
        <v>3103</v>
      </c>
      <c r="D1681" s="517" t="s">
        <v>3104</v>
      </c>
      <c r="E1681" s="518" t="s">
        <v>1626</v>
      </c>
      <c r="F1681" s="517" t="s">
        <v>1626</v>
      </c>
      <c r="G1681" s="520">
        <v>90842</v>
      </c>
      <c r="H1681" s="519" t="s">
        <v>19545</v>
      </c>
      <c r="I1681" s="517" t="s">
        <v>6584</v>
      </c>
      <c r="J1681" s="517" t="s">
        <v>18812</v>
      </c>
      <c r="K1681" s="518" t="s">
        <v>19546</v>
      </c>
      <c r="L1681" s="517" t="s">
        <v>1738</v>
      </c>
    </row>
    <row r="1682" spans="1:12" ht="94.5" x14ac:dyDescent="0.25">
      <c r="A1682" s="517" t="s">
        <v>3101</v>
      </c>
      <c r="B1682" s="517" t="s">
        <v>3102</v>
      </c>
      <c r="C1682" s="517" t="s">
        <v>3103</v>
      </c>
      <c r="D1682" s="517" t="s">
        <v>3104</v>
      </c>
      <c r="E1682" s="518" t="s">
        <v>1626</v>
      </c>
      <c r="F1682" s="517" t="s">
        <v>1626</v>
      </c>
      <c r="G1682" s="520">
        <v>90843</v>
      </c>
      <c r="H1682" s="519" t="s">
        <v>19547</v>
      </c>
      <c r="I1682" s="517" t="s">
        <v>6584</v>
      </c>
      <c r="J1682" s="517" t="s">
        <v>18812</v>
      </c>
      <c r="K1682" s="518" t="s">
        <v>19548</v>
      </c>
      <c r="L1682" s="517" t="s">
        <v>1738</v>
      </c>
    </row>
    <row r="1683" spans="1:12" ht="94.5" x14ac:dyDescent="0.25">
      <c r="A1683" s="517" t="s">
        <v>3101</v>
      </c>
      <c r="B1683" s="517" t="s">
        <v>3102</v>
      </c>
      <c r="C1683" s="517" t="s">
        <v>3103</v>
      </c>
      <c r="D1683" s="517" t="s">
        <v>3104</v>
      </c>
      <c r="E1683" s="518" t="s">
        <v>1626</v>
      </c>
      <c r="F1683" s="517" t="s">
        <v>1626</v>
      </c>
      <c r="G1683" s="520">
        <v>90844</v>
      </c>
      <c r="H1683" s="519" t="s">
        <v>19549</v>
      </c>
      <c r="I1683" s="517" t="s">
        <v>6584</v>
      </c>
      <c r="J1683" s="517" t="s">
        <v>18812</v>
      </c>
      <c r="K1683" s="518" t="s">
        <v>19550</v>
      </c>
      <c r="L1683" s="517" t="s">
        <v>1738</v>
      </c>
    </row>
    <row r="1684" spans="1:12" ht="81" x14ac:dyDescent="0.25">
      <c r="A1684" s="517" t="s">
        <v>3101</v>
      </c>
      <c r="B1684" s="517" t="s">
        <v>3102</v>
      </c>
      <c r="C1684" s="517" t="s">
        <v>3103</v>
      </c>
      <c r="D1684" s="517" t="s">
        <v>3104</v>
      </c>
      <c r="E1684" s="518" t="s">
        <v>1626</v>
      </c>
      <c r="F1684" s="517" t="s">
        <v>1626</v>
      </c>
      <c r="G1684" s="520">
        <v>90847</v>
      </c>
      <c r="H1684" s="519" t="s">
        <v>19551</v>
      </c>
      <c r="I1684" s="517" t="s">
        <v>6584</v>
      </c>
      <c r="J1684" s="517" t="s">
        <v>18812</v>
      </c>
      <c r="K1684" s="518" t="s">
        <v>19552</v>
      </c>
      <c r="L1684" s="517" t="s">
        <v>1738</v>
      </c>
    </row>
    <row r="1685" spans="1:12" ht="81" x14ac:dyDescent="0.25">
      <c r="A1685" s="517" t="s">
        <v>3101</v>
      </c>
      <c r="B1685" s="517" t="s">
        <v>3102</v>
      </c>
      <c r="C1685" s="517" t="s">
        <v>3103</v>
      </c>
      <c r="D1685" s="517" t="s">
        <v>3104</v>
      </c>
      <c r="E1685" s="518" t="s">
        <v>1626</v>
      </c>
      <c r="F1685" s="517" t="s">
        <v>1626</v>
      </c>
      <c r="G1685" s="520">
        <v>90848</v>
      </c>
      <c r="H1685" s="519" t="s">
        <v>19553</v>
      </c>
      <c r="I1685" s="517" t="s">
        <v>6584</v>
      </c>
      <c r="J1685" s="517" t="s">
        <v>18812</v>
      </c>
      <c r="K1685" s="518" t="s">
        <v>19554</v>
      </c>
      <c r="L1685" s="517" t="s">
        <v>1738</v>
      </c>
    </row>
    <row r="1686" spans="1:12" ht="81" x14ac:dyDescent="0.25">
      <c r="A1686" s="517" t="s">
        <v>3101</v>
      </c>
      <c r="B1686" s="517" t="s">
        <v>3102</v>
      </c>
      <c r="C1686" s="517" t="s">
        <v>3103</v>
      </c>
      <c r="D1686" s="517" t="s">
        <v>3104</v>
      </c>
      <c r="E1686" s="518" t="s">
        <v>1626</v>
      </c>
      <c r="F1686" s="517" t="s">
        <v>1626</v>
      </c>
      <c r="G1686" s="520">
        <v>90849</v>
      </c>
      <c r="H1686" s="519" t="s">
        <v>19555</v>
      </c>
      <c r="I1686" s="517" t="s">
        <v>6584</v>
      </c>
      <c r="J1686" s="517" t="s">
        <v>18812</v>
      </c>
      <c r="K1686" s="518" t="s">
        <v>19556</v>
      </c>
      <c r="L1686" s="517" t="s">
        <v>1738</v>
      </c>
    </row>
    <row r="1687" spans="1:12" ht="81" x14ac:dyDescent="0.25">
      <c r="A1687" s="517" t="s">
        <v>3101</v>
      </c>
      <c r="B1687" s="517" t="s">
        <v>3102</v>
      </c>
      <c r="C1687" s="517" t="s">
        <v>3103</v>
      </c>
      <c r="D1687" s="517" t="s">
        <v>3104</v>
      </c>
      <c r="E1687" s="518" t="s">
        <v>1626</v>
      </c>
      <c r="F1687" s="517" t="s">
        <v>1626</v>
      </c>
      <c r="G1687" s="520">
        <v>90850</v>
      </c>
      <c r="H1687" s="519" t="s">
        <v>19557</v>
      </c>
      <c r="I1687" s="517" t="s">
        <v>6584</v>
      </c>
      <c r="J1687" s="517" t="s">
        <v>18812</v>
      </c>
      <c r="K1687" s="518" t="s">
        <v>19558</v>
      </c>
      <c r="L1687" s="517" t="s">
        <v>1738</v>
      </c>
    </row>
    <row r="1688" spans="1:12" ht="54" x14ac:dyDescent="0.25">
      <c r="A1688" s="517" t="s">
        <v>3101</v>
      </c>
      <c r="B1688" s="517" t="s">
        <v>3102</v>
      </c>
      <c r="C1688" s="517" t="s">
        <v>3103</v>
      </c>
      <c r="D1688" s="517" t="s">
        <v>3104</v>
      </c>
      <c r="E1688" s="518" t="s">
        <v>1626</v>
      </c>
      <c r="F1688" s="517" t="s">
        <v>1626</v>
      </c>
      <c r="G1688" s="520">
        <v>91009</v>
      </c>
      <c r="H1688" s="519" t="s">
        <v>19559</v>
      </c>
      <c r="I1688" s="517" t="s">
        <v>6584</v>
      </c>
      <c r="J1688" s="517" t="s">
        <v>18812</v>
      </c>
      <c r="K1688" s="518" t="s">
        <v>19560</v>
      </c>
      <c r="L1688" s="517" t="s">
        <v>1738</v>
      </c>
    </row>
    <row r="1689" spans="1:12" ht="54" x14ac:dyDescent="0.25">
      <c r="A1689" s="517" t="s">
        <v>3101</v>
      </c>
      <c r="B1689" s="517" t="s">
        <v>3102</v>
      </c>
      <c r="C1689" s="517" t="s">
        <v>3103</v>
      </c>
      <c r="D1689" s="517" t="s">
        <v>3104</v>
      </c>
      <c r="E1689" s="518" t="s">
        <v>1626</v>
      </c>
      <c r="F1689" s="517" t="s">
        <v>1626</v>
      </c>
      <c r="G1689" s="520">
        <v>91010</v>
      </c>
      <c r="H1689" s="519" t="s">
        <v>19561</v>
      </c>
      <c r="I1689" s="517" t="s">
        <v>6584</v>
      </c>
      <c r="J1689" s="517" t="s">
        <v>18812</v>
      </c>
      <c r="K1689" s="518" t="s">
        <v>19562</v>
      </c>
      <c r="L1689" s="517" t="s">
        <v>1738</v>
      </c>
    </row>
    <row r="1690" spans="1:12" ht="54" x14ac:dyDescent="0.25">
      <c r="A1690" s="517" t="s">
        <v>3101</v>
      </c>
      <c r="B1690" s="517" t="s">
        <v>3102</v>
      </c>
      <c r="C1690" s="517" t="s">
        <v>3103</v>
      </c>
      <c r="D1690" s="517" t="s">
        <v>3104</v>
      </c>
      <c r="E1690" s="518" t="s">
        <v>1626</v>
      </c>
      <c r="F1690" s="517" t="s">
        <v>1626</v>
      </c>
      <c r="G1690" s="520">
        <v>91011</v>
      </c>
      <c r="H1690" s="519" t="s">
        <v>19563</v>
      </c>
      <c r="I1690" s="517" t="s">
        <v>6584</v>
      </c>
      <c r="J1690" s="517" t="s">
        <v>18812</v>
      </c>
      <c r="K1690" s="518" t="s">
        <v>19564</v>
      </c>
      <c r="L1690" s="517" t="s">
        <v>1738</v>
      </c>
    </row>
    <row r="1691" spans="1:12" ht="54" x14ac:dyDescent="0.25">
      <c r="A1691" s="517" t="s">
        <v>3101</v>
      </c>
      <c r="B1691" s="517" t="s">
        <v>3102</v>
      </c>
      <c r="C1691" s="517" t="s">
        <v>3103</v>
      </c>
      <c r="D1691" s="517" t="s">
        <v>3104</v>
      </c>
      <c r="E1691" s="518" t="s">
        <v>1626</v>
      </c>
      <c r="F1691" s="517" t="s">
        <v>1626</v>
      </c>
      <c r="G1691" s="520">
        <v>91012</v>
      </c>
      <c r="H1691" s="519" t="s">
        <v>19565</v>
      </c>
      <c r="I1691" s="517" t="s">
        <v>6584</v>
      </c>
      <c r="J1691" s="517" t="s">
        <v>18812</v>
      </c>
      <c r="K1691" s="518" t="s">
        <v>19566</v>
      </c>
      <c r="L1691" s="517" t="s">
        <v>1738</v>
      </c>
    </row>
    <row r="1692" spans="1:12" ht="81" x14ac:dyDescent="0.25">
      <c r="A1692" s="517" t="s">
        <v>3101</v>
      </c>
      <c r="B1692" s="517" t="s">
        <v>3102</v>
      </c>
      <c r="C1692" s="517" t="s">
        <v>3103</v>
      </c>
      <c r="D1692" s="517" t="s">
        <v>3104</v>
      </c>
      <c r="E1692" s="518" t="s">
        <v>1626</v>
      </c>
      <c r="F1692" s="517" t="s">
        <v>1626</v>
      </c>
      <c r="G1692" s="520">
        <v>91013</v>
      </c>
      <c r="H1692" s="519" t="s">
        <v>19567</v>
      </c>
      <c r="I1692" s="517" t="s">
        <v>6584</v>
      </c>
      <c r="J1692" s="517" t="s">
        <v>18812</v>
      </c>
      <c r="K1692" s="518" t="s">
        <v>19568</v>
      </c>
      <c r="L1692" s="517" t="s">
        <v>1738</v>
      </c>
    </row>
    <row r="1693" spans="1:12" ht="81" x14ac:dyDescent="0.25">
      <c r="A1693" s="517" t="s">
        <v>3101</v>
      </c>
      <c r="B1693" s="517" t="s">
        <v>3102</v>
      </c>
      <c r="C1693" s="517" t="s">
        <v>3103</v>
      </c>
      <c r="D1693" s="517" t="s">
        <v>3104</v>
      </c>
      <c r="E1693" s="518" t="s">
        <v>1626</v>
      </c>
      <c r="F1693" s="517" t="s">
        <v>1626</v>
      </c>
      <c r="G1693" s="520">
        <v>91014</v>
      </c>
      <c r="H1693" s="519" t="s">
        <v>19569</v>
      </c>
      <c r="I1693" s="517" t="s">
        <v>6584</v>
      </c>
      <c r="J1693" s="517" t="s">
        <v>18812</v>
      </c>
      <c r="K1693" s="518" t="s">
        <v>19570</v>
      </c>
      <c r="L1693" s="517" t="s">
        <v>1738</v>
      </c>
    </row>
    <row r="1694" spans="1:12" ht="81" x14ac:dyDescent="0.25">
      <c r="A1694" s="517" t="s">
        <v>3101</v>
      </c>
      <c r="B1694" s="517" t="s">
        <v>3102</v>
      </c>
      <c r="C1694" s="517" t="s">
        <v>3103</v>
      </c>
      <c r="D1694" s="517" t="s">
        <v>3104</v>
      </c>
      <c r="E1694" s="518" t="s">
        <v>1626</v>
      </c>
      <c r="F1694" s="517" t="s">
        <v>1626</v>
      </c>
      <c r="G1694" s="520">
        <v>91015</v>
      </c>
      <c r="H1694" s="519" t="s">
        <v>19571</v>
      </c>
      <c r="I1694" s="517" t="s">
        <v>6584</v>
      </c>
      <c r="J1694" s="517" t="s">
        <v>18812</v>
      </c>
      <c r="K1694" s="518" t="s">
        <v>19572</v>
      </c>
      <c r="L1694" s="517" t="s">
        <v>1738</v>
      </c>
    </row>
    <row r="1695" spans="1:12" ht="81" x14ac:dyDescent="0.25">
      <c r="A1695" s="517" t="s">
        <v>3101</v>
      </c>
      <c r="B1695" s="517" t="s">
        <v>3102</v>
      </c>
      <c r="C1695" s="517" t="s">
        <v>3103</v>
      </c>
      <c r="D1695" s="517" t="s">
        <v>3104</v>
      </c>
      <c r="E1695" s="518" t="s">
        <v>1626</v>
      </c>
      <c r="F1695" s="517" t="s">
        <v>1626</v>
      </c>
      <c r="G1695" s="520">
        <v>91016</v>
      </c>
      <c r="H1695" s="519" t="s">
        <v>19573</v>
      </c>
      <c r="I1695" s="517" t="s">
        <v>6584</v>
      </c>
      <c r="J1695" s="517" t="s">
        <v>18812</v>
      </c>
      <c r="K1695" s="518" t="s">
        <v>19574</v>
      </c>
      <c r="L1695" s="517" t="s">
        <v>1738</v>
      </c>
    </row>
    <row r="1696" spans="1:12" ht="40.5" x14ac:dyDescent="0.25">
      <c r="A1696" s="517" t="s">
        <v>3101</v>
      </c>
      <c r="B1696" s="517" t="s">
        <v>3102</v>
      </c>
      <c r="C1696" s="517" t="s">
        <v>3103</v>
      </c>
      <c r="D1696" s="517" t="s">
        <v>3104</v>
      </c>
      <c r="E1696" s="518" t="s">
        <v>1626</v>
      </c>
      <c r="F1696" s="517" t="s">
        <v>1626</v>
      </c>
      <c r="G1696" s="520">
        <v>91287</v>
      </c>
      <c r="H1696" s="519" t="s">
        <v>19575</v>
      </c>
      <c r="I1696" s="517" t="s">
        <v>6584</v>
      </c>
      <c r="J1696" s="517" t="s">
        <v>18812</v>
      </c>
      <c r="K1696" s="518" t="s">
        <v>19576</v>
      </c>
      <c r="L1696" s="517" t="s">
        <v>1738</v>
      </c>
    </row>
    <row r="1697" spans="1:12" ht="40.5" x14ac:dyDescent="0.25">
      <c r="A1697" s="517" t="s">
        <v>3101</v>
      </c>
      <c r="B1697" s="517" t="s">
        <v>3102</v>
      </c>
      <c r="C1697" s="517" t="s">
        <v>3103</v>
      </c>
      <c r="D1697" s="517" t="s">
        <v>3104</v>
      </c>
      <c r="E1697" s="518" t="s">
        <v>1626</v>
      </c>
      <c r="F1697" s="517" t="s">
        <v>1626</v>
      </c>
      <c r="G1697" s="520">
        <v>91292</v>
      </c>
      <c r="H1697" s="519" t="s">
        <v>19577</v>
      </c>
      <c r="I1697" s="517" t="s">
        <v>6584</v>
      </c>
      <c r="J1697" s="517" t="s">
        <v>18812</v>
      </c>
      <c r="K1697" s="518" t="s">
        <v>19578</v>
      </c>
      <c r="L1697" s="517" t="s">
        <v>1738</v>
      </c>
    </row>
    <row r="1698" spans="1:12" ht="54" x14ac:dyDescent="0.25">
      <c r="A1698" s="517" t="s">
        <v>3101</v>
      </c>
      <c r="B1698" s="517" t="s">
        <v>3102</v>
      </c>
      <c r="C1698" s="517" t="s">
        <v>3103</v>
      </c>
      <c r="D1698" s="517" t="s">
        <v>3104</v>
      </c>
      <c r="E1698" s="518" t="s">
        <v>1626</v>
      </c>
      <c r="F1698" s="517" t="s">
        <v>1626</v>
      </c>
      <c r="G1698" s="520">
        <v>91295</v>
      </c>
      <c r="H1698" s="519" t="s">
        <v>19579</v>
      </c>
      <c r="I1698" s="517" t="s">
        <v>6584</v>
      </c>
      <c r="J1698" s="517" t="s">
        <v>18812</v>
      </c>
      <c r="K1698" s="518" t="s">
        <v>19580</v>
      </c>
      <c r="L1698" s="517" t="s">
        <v>1738</v>
      </c>
    </row>
    <row r="1699" spans="1:12" ht="54" x14ac:dyDescent="0.25">
      <c r="A1699" s="517" t="s">
        <v>3101</v>
      </c>
      <c r="B1699" s="517" t="s">
        <v>3102</v>
      </c>
      <c r="C1699" s="517" t="s">
        <v>3103</v>
      </c>
      <c r="D1699" s="517" t="s">
        <v>3104</v>
      </c>
      <c r="E1699" s="518" t="s">
        <v>1626</v>
      </c>
      <c r="F1699" s="517" t="s">
        <v>1626</v>
      </c>
      <c r="G1699" s="520">
        <v>91296</v>
      </c>
      <c r="H1699" s="519" t="s">
        <v>19581</v>
      </c>
      <c r="I1699" s="517" t="s">
        <v>6584</v>
      </c>
      <c r="J1699" s="517" t="s">
        <v>18812</v>
      </c>
      <c r="K1699" s="518" t="s">
        <v>19582</v>
      </c>
      <c r="L1699" s="517" t="s">
        <v>1738</v>
      </c>
    </row>
    <row r="1700" spans="1:12" ht="54" x14ac:dyDescent="0.25">
      <c r="A1700" s="517" t="s">
        <v>3101</v>
      </c>
      <c r="B1700" s="517" t="s">
        <v>3102</v>
      </c>
      <c r="C1700" s="517" t="s">
        <v>3103</v>
      </c>
      <c r="D1700" s="517" t="s">
        <v>3104</v>
      </c>
      <c r="E1700" s="518" t="s">
        <v>1626</v>
      </c>
      <c r="F1700" s="517" t="s">
        <v>1626</v>
      </c>
      <c r="G1700" s="520">
        <v>91297</v>
      </c>
      <c r="H1700" s="519" t="s">
        <v>19583</v>
      </c>
      <c r="I1700" s="517" t="s">
        <v>6584</v>
      </c>
      <c r="J1700" s="517" t="s">
        <v>18812</v>
      </c>
      <c r="K1700" s="518" t="s">
        <v>19584</v>
      </c>
      <c r="L1700" s="517" t="s">
        <v>1738</v>
      </c>
    </row>
    <row r="1701" spans="1:12" ht="54" x14ac:dyDescent="0.25">
      <c r="A1701" s="517" t="s">
        <v>3101</v>
      </c>
      <c r="B1701" s="517" t="s">
        <v>3102</v>
      </c>
      <c r="C1701" s="517" t="s">
        <v>3103</v>
      </c>
      <c r="D1701" s="517" t="s">
        <v>3104</v>
      </c>
      <c r="E1701" s="518" t="s">
        <v>1626</v>
      </c>
      <c r="F1701" s="517" t="s">
        <v>1626</v>
      </c>
      <c r="G1701" s="520">
        <v>91298</v>
      </c>
      <c r="H1701" s="519" t="s">
        <v>19585</v>
      </c>
      <c r="I1701" s="517" t="s">
        <v>6584</v>
      </c>
      <c r="J1701" s="517" t="s">
        <v>18812</v>
      </c>
      <c r="K1701" s="518" t="s">
        <v>19586</v>
      </c>
      <c r="L1701" s="517" t="s">
        <v>1738</v>
      </c>
    </row>
    <row r="1702" spans="1:12" ht="54" x14ac:dyDescent="0.25">
      <c r="A1702" s="517" t="s">
        <v>3101</v>
      </c>
      <c r="B1702" s="517" t="s">
        <v>3102</v>
      </c>
      <c r="C1702" s="517" t="s">
        <v>3103</v>
      </c>
      <c r="D1702" s="517" t="s">
        <v>3104</v>
      </c>
      <c r="E1702" s="518" t="s">
        <v>1626</v>
      </c>
      <c r="F1702" s="517" t="s">
        <v>1626</v>
      </c>
      <c r="G1702" s="520">
        <v>91299</v>
      </c>
      <c r="H1702" s="519" t="s">
        <v>19587</v>
      </c>
      <c r="I1702" s="517" t="s">
        <v>6584</v>
      </c>
      <c r="J1702" s="517" t="s">
        <v>18812</v>
      </c>
      <c r="K1702" s="518" t="s">
        <v>19588</v>
      </c>
      <c r="L1702" s="517" t="s">
        <v>1738</v>
      </c>
    </row>
    <row r="1703" spans="1:12" ht="54" x14ac:dyDescent="0.25">
      <c r="A1703" s="517" t="s">
        <v>3101</v>
      </c>
      <c r="B1703" s="517" t="s">
        <v>3102</v>
      </c>
      <c r="C1703" s="517" t="s">
        <v>3103</v>
      </c>
      <c r="D1703" s="517" t="s">
        <v>3104</v>
      </c>
      <c r="E1703" s="518" t="s">
        <v>1626</v>
      </c>
      <c r="F1703" s="517" t="s">
        <v>1626</v>
      </c>
      <c r="G1703" s="520">
        <v>91304</v>
      </c>
      <c r="H1703" s="519" t="s">
        <v>19589</v>
      </c>
      <c r="I1703" s="517" t="s">
        <v>6584</v>
      </c>
      <c r="J1703" s="517" t="s">
        <v>18812</v>
      </c>
      <c r="K1703" s="518" t="s">
        <v>11370</v>
      </c>
      <c r="L1703" s="517" t="s">
        <v>1738</v>
      </c>
    </row>
    <row r="1704" spans="1:12" ht="54" x14ac:dyDescent="0.25">
      <c r="A1704" s="517" t="s">
        <v>3101</v>
      </c>
      <c r="B1704" s="517" t="s">
        <v>3102</v>
      </c>
      <c r="C1704" s="517" t="s">
        <v>3103</v>
      </c>
      <c r="D1704" s="517" t="s">
        <v>3104</v>
      </c>
      <c r="E1704" s="518" t="s">
        <v>1626</v>
      </c>
      <c r="F1704" s="517" t="s">
        <v>1626</v>
      </c>
      <c r="G1704" s="520">
        <v>91305</v>
      </c>
      <c r="H1704" s="519" t="s">
        <v>19590</v>
      </c>
      <c r="I1704" s="517" t="s">
        <v>6584</v>
      </c>
      <c r="J1704" s="517" t="s">
        <v>18812</v>
      </c>
      <c r="K1704" s="518" t="s">
        <v>9054</v>
      </c>
      <c r="L1704" s="517" t="s">
        <v>1738</v>
      </c>
    </row>
    <row r="1705" spans="1:12" ht="54" x14ac:dyDescent="0.25">
      <c r="A1705" s="517" t="s">
        <v>3101</v>
      </c>
      <c r="B1705" s="517" t="s">
        <v>3102</v>
      </c>
      <c r="C1705" s="517" t="s">
        <v>3103</v>
      </c>
      <c r="D1705" s="517" t="s">
        <v>3104</v>
      </c>
      <c r="E1705" s="518" t="s">
        <v>1626</v>
      </c>
      <c r="F1705" s="517" t="s">
        <v>1626</v>
      </c>
      <c r="G1705" s="520">
        <v>91306</v>
      </c>
      <c r="H1705" s="519" t="s">
        <v>19591</v>
      </c>
      <c r="I1705" s="517" t="s">
        <v>6584</v>
      </c>
      <c r="J1705" s="517" t="s">
        <v>18812</v>
      </c>
      <c r="K1705" s="518" t="s">
        <v>19592</v>
      </c>
      <c r="L1705" s="517" t="s">
        <v>1738</v>
      </c>
    </row>
    <row r="1706" spans="1:12" ht="54" x14ac:dyDescent="0.25">
      <c r="A1706" s="517" t="s">
        <v>3101</v>
      </c>
      <c r="B1706" s="517" t="s">
        <v>3102</v>
      </c>
      <c r="C1706" s="517" t="s">
        <v>3103</v>
      </c>
      <c r="D1706" s="517" t="s">
        <v>3104</v>
      </c>
      <c r="E1706" s="518" t="s">
        <v>1626</v>
      </c>
      <c r="F1706" s="517" t="s">
        <v>1626</v>
      </c>
      <c r="G1706" s="520">
        <v>91307</v>
      </c>
      <c r="H1706" s="519" t="s">
        <v>19593</v>
      </c>
      <c r="I1706" s="517" t="s">
        <v>6584</v>
      </c>
      <c r="J1706" s="517" t="s">
        <v>18812</v>
      </c>
      <c r="K1706" s="518" t="s">
        <v>19594</v>
      </c>
      <c r="L1706" s="517" t="s">
        <v>1738</v>
      </c>
    </row>
    <row r="1707" spans="1:12" ht="94.5" x14ac:dyDescent="0.25">
      <c r="A1707" s="517" t="s">
        <v>3101</v>
      </c>
      <c r="B1707" s="517" t="s">
        <v>3102</v>
      </c>
      <c r="C1707" s="517" t="s">
        <v>3103</v>
      </c>
      <c r="D1707" s="517" t="s">
        <v>3104</v>
      </c>
      <c r="E1707" s="518" t="s">
        <v>1626</v>
      </c>
      <c r="F1707" s="517" t="s">
        <v>1626</v>
      </c>
      <c r="G1707" s="520">
        <v>91312</v>
      </c>
      <c r="H1707" s="519" t="s">
        <v>19595</v>
      </c>
      <c r="I1707" s="517" t="s">
        <v>6584</v>
      </c>
      <c r="J1707" s="517" t="s">
        <v>18812</v>
      </c>
      <c r="K1707" s="518" t="s">
        <v>19596</v>
      </c>
      <c r="L1707" s="517" t="s">
        <v>1738</v>
      </c>
    </row>
    <row r="1708" spans="1:12" ht="94.5" x14ac:dyDescent="0.25">
      <c r="A1708" s="517" t="s">
        <v>3101</v>
      </c>
      <c r="B1708" s="517" t="s">
        <v>3102</v>
      </c>
      <c r="C1708" s="517" t="s">
        <v>3103</v>
      </c>
      <c r="D1708" s="517" t="s">
        <v>3104</v>
      </c>
      <c r="E1708" s="518" t="s">
        <v>1626</v>
      </c>
      <c r="F1708" s="517" t="s">
        <v>1626</v>
      </c>
      <c r="G1708" s="520">
        <v>91313</v>
      </c>
      <c r="H1708" s="519" t="s">
        <v>19597</v>
      </c>
      <c r="I1708" s="517" t="s">
        <v>6584</v>
      </c>
      <c r="J1708" s="517" t="s">
        <v>18812</v>
      </c>
      <c r="K1708" s="518" t="s">
        <v>19598</v>
      </c>
      <c r="L1708" s="517" t="s">
        <v>1738</v>
      </c>
    </row>
    <row r="1709" spans="1:12" ht="94.5" x14ac:dyDescent="0.25">
      <c r="A1709" s="517" t="s">
        <v>3101</v>
      </c>
      <c r="B1709" s="517" t="s">
        <v>3102</v>
      </c>
      <c r="C1709" s="517" t="s">
        <v>3103</v>
      </c>
      <c r="D1709" s="517" t="s">
        <v>3104</v>
      </c>
      <c r="E1709" s="518" t="s">
        <v>1626</v>
      </c>
      <c r="F1709" s="517" t="s">
        <v>1626</v>
      </c>
      <c r="G1709" s="520">
        <v>91314</v>
      </c>
      <c r="H1709" s="519" t="s">
        <v>19599</v>
      </c>
      <c r="I1709" s="517" t="s">
        <v>6584</v>
      </c>
      <c r="J1709" s="517" t="s">
        <v>18812</v>
      </c>
      <c r="K1709" s="518" t="s">
        <v>19600</v>
      </c>
      <c r="L1709" s="517" t="s">
        <v>1738</v>
      </c>
    </row>
    <row r="1710" spans="1:12" ht="94.5" x14ac:dyDescent="0.25">
      <c r="A1710" s="517" t="s">
        <v>3101</v>
      </c>
      <c r="B1710" s="517" t="s">
        <v>3102</v>
      </c>
      <c r="C1710" s="517" t="s">
        <v>3103</v>
      </c>
      <c r="D1710" s="517" t="s">
        <v>3104</v>
      </c>
      <c r="E1710" s="518" t="s">
        <v>1626</v>
      </c>
      <c r="F1710" s="517" t="s">
        <v>1626</v>
      </c>
      <c r="G1710" s="520">
        <v>91315</v>
      </c>
      <c r="H1710" s="519" t="s">
        <v>19601</v>
      </c>
      <c r="I1710" s="517" t="s">
        <v>6584</v>
      </c>
      <c r="J1710" s="517" t="s">
        <v>18812</v>
      </c>
      <c r="K1710" s="518" t="s">
        <v>19602</v>
      </c>
      <c r="L1710" s="517" t="s">
        <v>1738</v>
      </c>
    </row>
    <row r="1711" spans="1:12" ht="81" x14ac:dyDescent="0.25">
      <c r="A1711" s="517" t="s">
        <v>3101</v>
      </c>
      <c r="B1711" s="517" t="s">
        <v>3102</v>
      </c>
      <c r="C1711" s="517" t="s">
        <v>3103</v>
      </c>
      <c r="D1711" s="517" t="s">
        <v>3104</v>
      </c>
      <c r="E1711" s="518" t="s">
        <v>1626</v>
      </c>
      <c r="F1711" s="517" t="s">
        <v>1626</v>
      </c>
      <c r="G1711" s="520">
        <v>91318</v>
      </c>
      <c r="H1711" s="519" t="s">
        <v>19603</v>
      </c>
      <c r="I1711" s="517" t="s">
        <v>6584</v>
      </c>
      <c r="J1711" s="517" t="s">
        <v>18812</v>
      </c>
      <c r="K1711" s="518" t="s">
        <v>19604</v>
      </c>
      <c r="L1711" s="517" t="s">
        <v>1738</v>
      </c>
    </row>
    <row r="1712" spans="1:12" ht="81" x14ac:dyDescent="0.25">
      <c r="A1712" s="517" t="s">
        <v>3101</v>
      </c>
      <c r="B1712" s="517" t="s">
        <v>3102</v>
      </c>
      <c r="C1712" s="517" t="s">
        <v>3103</v>
      </c>
      <c r="D1712" s="517" t="s">
        <v>3104</v>
      </c>
      <c r="E1712" s="518" t="s">
        <v>1626</v>
      </c>
      <c r="F1712" s="517" t="s">
        <v>1626</v>
      </c>
      <c r="G1712" s="520">
        <v>91319</v>
      </c>
      <c r="H1712" s="519" t="s">
        <v>19605</v>
      </c>
      <c r="I1712" s="517" t="s">
        <v>6584</v>
      </c>
      <c r="J1712" s="517" t="s">
        <v>18812</v>
      </c>
      <c r="K1712" s="518" t="s">
        <v>19606</v>
      </c>
      <c r="L1712" s="517" t="s">
        <v>1738</v>
      </c>
    </row>
    <row r="1713" spans="1:12" ht="81" x14ac:dyDescent="0.25">
      <c r="A1713" s="517" t="s">
        <v>3101</v>
      </c>
      <c r="B1713" s="517" t="s">
        <v>3102</v>
      </c>
      <c r="C1713" s="517" t="s">
        <v>3103</v>
      </c>
      <c r="D1713" s="517" t="s">
        <v>3104</v>
      </c>
      <c r="E1713" s="518" t="s">
        <v>1626</v>
      </c>
      <c r="F1713" s="517" t="s">
        <v>1626</v>
      </c>
      <c r="G1713" s="520">
        <v>91320</v>
      </c>
      <c r="H1713" s="519" t="s">
        <v>19607</v>
      </c>
      <c r="I1713" s="517" t="s">
        <v>6584</v>
      </c>
      <c r="J1713" s="517" t="s">
        <v>18812</v>
      </c>
      <c r="K1713" s="518" t="s">
        <v>19608</v>
      </c>
      <c r="L1713" s="517" t="s">
        <v>1738</v>
      </c>
    </row>
    <row r="1714" spans="1:12" ht="81" x14ac:dyDescent="0.25">
      <c r="A1714" s="517" t="s">
        <v>3101</v>
      </c>
      <c r="B1714" s="517" t="s">
        <v>3102</v>
      </c>
      <c r="C1714" s="517" t="s">
        <v>3103</v>
      </c>
      <c r="D1714" s="517" t="s">
        <v>3104</v>
      </c>
      <c r="E1714" s="518" t="s">
        <v>1626</v>
      </c>
      <c r="F1714" s="517" t="s">
        <v>1626</v>
      </c>
      <c r="G1714" s="520">
        <v>91321</v>
      </c>
      <c r="H1714" s="519" t="s">
        <v>19609</v>
      </c>
      <c r="I1714" s="517" t="s">
        <v>6584</v>
      </c>
      <c r="J1714" s="517" t="s">
        <v>18812</v>
      </c>
      <c r="K1714" s="518" t="s">
        <v>19610</v>
      </c>
      <c r="L1714" s="517" t="s">
        <v>1738</v>
      </c>
    </row>
    <row r="1715" spans="1:12" ht="81" x14ac:dyDescent="0.25">
      <c r="A1715" s="517" t="s">
        <v>3101</v>
      </c>
      <c r="B1715" s="517" t="s">
        <v>3102</v>
      </c>
      <c r="C1715" s="517" t="s">
        <v>3103</v>
      </c>
      <c r="D1715" s="517" t="s">
        <v>3104</v>
      </c>
      <c r="E1715" s="518" t="s">
        <v>1626</v>
      </c>
      <c r="F1715" s="517" t="s">
        <v>1626</v>
      </c>
      <c r="G1715" s="520">
        <v>91324</v>
      </c>
      <c r="H1715" s="519" t="s">
        <v>19611</v>
      </c>
      <c r="I1715" s="517" t="s">
        <v>6584</v>
      </c>
      <c r="J1715" s="517" t="s">
        <v>18812</v>
      </c>
      <c r="K1715" s="518" t="s">
        <v>19612</v>
      </c>
      <c r="L1715" s="517" t="s">
        <v>1738</v>
      </c>
    </row>
    <row r="1716" spans="1:12" ht="81" x14ac:dyDescent="0.25">
      <c r="A1716" s="517" t="s">
        <v>3101</v>
      </c>
      <c r="B1716" s="517" t="s">
        <v>3102</v>
      </c>
      <c r="C1716" s="517" t="s">
        <v>3103</v>
      </c>
      <c r="D1716" s="517" t="s">
        <v>3104</v>
      </c>
      <c r="E1716" s="518" t="s">
        <v>1626</v>
      </c>
      <c r="F1716" s="517" t="s">
        <v>1626</v>
      </c>
      <c r="G1716" s="520">
        <v>91325</v>
      </c>
      <c r="H1716" s="519" t="s">
        <v>19613</v>
      </c>
      <c r="I1716" s="517" t="s">
        <v>6584</v>
      </c>
      <c r="J1716" s="517" t="s">
        <v>18812</v>
      </c>
      <c r="K1716" s="518" t="s">
        <v>19614</v>
      </c>
      <c r="L1716" s="517" t="s">
        <v>1738</v>
      </c>
    </row>
    <row r="1717" spans="1:12" ht="81" x14ac:dyDescent="0.25">
      <c r="A1717" s="517" t="s">
        <v>3101</v>
      </c>
      <c r="B1717" s="517" t="s">
        <v>3102</v>
      </c>
      <c r="C1717" s="517" t="s">
        <v>3103</v>
      </c>
      <c r="D1717" s="517" t="s">
        <v>3104</v>
      </c>
      <c r="E1717" s="518" t="s">
        <v>1626</v>
      </c>
      <c r="F1717" s="517" t="s">
        <v>1626</v>
      </c>
      <c r="G1717" s="520">
        <v>91326</v>
      </c>
      <c r="H1717" s="519" t="s">
        <v>19615</v>
      </c>
      <c r="I1717" s="517" t="s">
        <v>6584</v>
      </c>
      <c r="J1717" s="517" t="s">
        <v>18812</v>
      </c>
      <c r="K1717" s="518" t="s">
        <v>19616</v>
      </c>
      <c r="L1717" s="517" t="s">
        <v>1738</v>
      </c>
    </row>
    <row r="1718" spans="1:12" ht="81" x14ac:dyDescent="0.25">
      <c r="A1718" s="517" t="s">
        <v>3101</v>
      </c>
      <c r="B1718" s="517" t="s">
        <v>3102</v>
      </c>
      <c r="C1718" s="517" t="s">
        <v>3103</v>
      </c>
      <c r="D1718" s="517" t="s">
        <v>3104</v>
      </c>
      <c r="E1718" s="518" t="s">
        <v>1626</v>
      </c>
      <c r="F1718" s="517" t="s">
        <v>1626</v>
      </c>
      <c r="G1718" s="520">
        <v>91327</v>
      </c>
      <c r="H1718" s="519" t="s">
        <v>19617</v>
      </c>
      <c r="I1718" s="517" t="s">
        <v>6584</v>
      </c>
      <c r="J1718" s="517" t="s">
        <v>18812</v>
      </c>
      <c r="K1718" s="518" t="s">
        <v>19618</v>
      </c>
      <c r="L1718" s="517" t="s">
        <v>1738</v>
      </c>
    </row>
    <row r="1719" spans="1:12" ht="81" x14ac:dyDescent="0.25">
      <c r="A1719" s="517" t="s">
        <v>3101</v>
      </c>
      <c r="B1719" s="517" t="s">
        <v>3102</v>
      </c>
      <c r="C1719" s="517" t="s">
        <v>3103</v>
      </c>
      <c r="D1719" s="517" t="s">
        <v>3104</v>
      </c>
      <c r="E1719" s="518" t="s">
        <v>1626</v>
      </c>
      <c r="F1719" s="517" t="s">
        <v>1626</v>
      </c>
      <c r="G1719" s="520">
        <v>91328</v>
      </c>
      <c r="H1719" s="519" t="s">
        <v>19619</v>
      </c>
      <c r="I1719" s="517" t="s">
        <v>6584</v>
      </c>
      <c r="J1719" s="517" t="s">
        <v>18812</v>
      </c>
      <c r="K1719" s="518" t="s">
        <v>19620</v>
      </c>
      <c r="L1719" s="517" t="s">
        <v>1738</v>
      </c>
    </row>
    <row r="1720" spans="1:12" ht="81" x14ac:dyDescent="0.25">
      <c r="A1720" s="517" t="s">
        <v>3101</v>
      </c>
      <c r="B1720" s="517" t="s">
        <v>3102</v>
      </c>
      <c r="C1720" s="517" t="s">
        <v>3103</v>
      </c>
      <c r="D1720" s="517" t="s">
        <v>3104</v>
      </c>
      <c r="E1720" s="518" t="s">
        <v>1626</v>
      </c>
      <c r="F1720" s="517" t="s">
        <v>1626</v>
      </c>
      <c r="G1720" s="520">
        <v>91329</v>
      </c>
      <c r="H1720" s="519" t="s">
        <v>19621</v>
      </c>
      <c r="I1720" s="517" t="s">
        <v>6584</v>
      </c>
      <c r="J1720" s="517" t="s">
        <v>18812</v>
      </c>
      <c r="K1720" s="518" t="s">
        <v>12372</v>
      </c>
      <c r="L1720" s="517" t="s">
        <v>1738</v>
      </c>
    </row>
    <row r="1721" spans="1:12" ht="81" x14ac:dyDescent="0.25">
      <c r="A1721" s="517" t="s">
        <v>3101</v>
      </c>
      <c r="B1721" s="517" t="s">
        <v>3102</v>
      </c>
      <c r="C1721" s="517" t="s">
        <v>3103</v>
      </c>
      <c r="D1721" s="517" t="s">
        <v>3104</v>
      </c>
      <c r="E1721" s="518" t="s">
        <v>1626</v>
      </c>
      <c r="F1721" s="517" t="s">
        <v>1626</v>
      </c>
      <c r="G1721" s="520">
        <v>91330</v>
      </c>
      <c r="H1721" s="519" t="s">
        <v>19622</v>
      </c>
      <c r="I1721" s="517" t="s">
        <v>6584</v>
      </c>
      <c r="J1721" s="517" t="s">
        <v>18812</v>
      </c>
      <c r="K1721" s="518" t="s">
        <v>19623</v>
      </c>
      <c r="L1721" s="517" t="s">
        <v>1738</v>
      </c>
    </row>
    <row r="1722" spans="1:12" ht="81" x14ac:dyDescent="0.25">
      <c r="A1722" s="517" t="s">
        <v>3101</v>
      </c>
      <c r="B1722" s="517" t="s">
        <v>3102</v>
      </c>
      <c r="C1722" s="517" t="s">
        <v>3103</v>
      </c>
      <c r="D1722" s="517" t="s">
        <v>3104</v>
      </c>
      <c r="E1722" s="518" t="s">
        <v>1626</v>
      </c>
      <c r="F1722" s="517" t="s">
        <v>1626</v>
      </c>
      <c r="G1722" s="520">
        <v>91331</v>
      </c>
      <c r="H1722" s="519" t="s">
        <v>19624</v>
      </c>
      <c r="I1722" s="517" t="s">
        <v>6584</v>
      </c>
      <c r="J1722" s="517" t="s">
        <v>18812</v>
      </c>
      <c r="K1722" s="518" t="s">
        <v>19625</v>
      </c>
      <c r="L1722" s="517" t="s">
        <v>1738</v>
      </c>
    </row>
    <row r="1723" spans="1:12" ht="81" x14ac:dyDescent="0.25">
      <c r="A1723" s="517" t="s">
        <v>3101</v>
      </c>
      <c r="B1723" s="517" t="s">
        <v>3102</v>
      </c>
      <c r="C1723" s="517" t="s">
        <v>3103</v>
      </c>
      <c r="D1723" s="517" t="s">
        <v>3104</v>
      </c>
      <c r="E1723" s="518" t="s">
        <v>1626</v>
      </c>
      <c r="F1723" s="517" t="s">
        <v>1626</v>
      </c>
      <c r="G1723" s="520">
        <v>91332</v>
      </c>
      <c r="H1723" s="519" t="s">
        <v>19626</v>
      </c>
      <c r="I1723" s="517" t="s">
        <v>6584</v>
      </c>
      <c r="J1723" s="517" t="s">
        <v>18812</v>
      </c>
      <c r="K1723" s="518" t="s">
        <v>19627</v>
      </c>
      <c r="L1723" s="517" t="s">
        <v>1738</v>
      </c>
    </row>
    <row r="1724" spans="1:12" ht="81" x14ac:dyDescent="0.25">
      <c r="A1724" s="517" t="s">
        <v>3101</v>
      </c>
      <c r="B1724" s="517" t="s">
        <v>3102</v>
      </c>
      <c r="C1724" s="517" t="s">
        <v>3103</v>
      </c>
      <c r="D1724" s="517" t="s">
        <v>3104</v>
      </c>
      <c r="E1724" s="518" t="s">
        <v>1626</v>
      </c>
      <c r="F1724" s="517" t="s">
        <v>1626</v>
      </c>
      <c r="G1724" s="520">
        <v>91333</v>
      </c>
      <c r="H1724" s="519" t="s">
        <v>19628</v>
      </c>
      <c r="I1724" s="517" t="s">
        <v>6584</v>
      </c>
      <c r="J1724" s="517" t="s">
        <v>18812</v>
      </c>
      <c r="K1724" s="518" t="s">
        <v>19629</v>
      </c>
      <c r="L1724" s="517" t="s">
        <v>1738</v>
      </c>
    </row>
    <row r="1725" spans="1:12" ht="81" x14ac:dyDescent="0.25">
      <c r="A1725" s="517" t="s">
        <v>3101</v>
      </c>
      <c r="B1725" s="517" t="s">
        <v>3102</v>
      </c>
      <c r="C1725" s="517" t="s">
        <v>3103</v>
      </c>
      <c r="D1725" s="517" t="s">
        <v>3104</v>
      </c>
      <c r="E1725" s="518" t="s">
        <v>1626</v>
      </c>
      <c r="F1725" s="517" t="s">
        <v>1626</v>
      </c>
      <c r="G1725" s="520">
        <v>91334</v>
      </c>
      <c r="H1725" s="519" t="s">
        <v>19630</v>
      </c>
      <c r="I1725" s="517" t="s">
        <v>6584</v>
      </c>
      <c r="J1725" s="517" t="s">
        <v>18812</v>
      </c>
      <c r="K1725" s="518" t="s">
        <v>19631</v>
      </c>
      <c r="L1725" s="517" t="s">
        <v>1738</v>
      </c>
    </row>
    <row r="1726" spans="1:12" ht="81" x14ac:dyDescent="0.25">
      <c r="A1726" s="517" t="s">
        <v>3101</v>
      </c>
      <c r="B1726" s="517" t="s">
        <v>3102</v>
      </c>
      <c r="C1726" s="517" t="s">
        <v>3103</v>
      </c>
      <c r="D1726" s="517" t="s">
        <v>3104</v>
      </c>
      <c r="E1726" s="518" t="s">
        <v>1626</v>
      </c>
      <c r="F1726" s="517" t="s">
        <v>1626</v>
      </c>
      <c r="G1726" s="520">
        <v>91335</v>
      </c>
      <c r="H1726" s="519" t="s">
        <v>19632</v>
      </c>
      <c r="I1726" s="517" t="s">
        <v>6584</v>
      </c>
      <c r="J1726" s="517" t="s">
        <v>18812</v>
      </c>
      <c r="K1726" s="518" t="s">
        <v>19633</v>
      </c>
      <c r="L1726" s="517" t="s">
        <v>1738</v>
      </c>
    </row>
    <row r="1727" spans="1:12" ht="81" x14ac:dyDescent="0.25">
      <c r="A1727" s="517" t="s">
        <v>3101</v>
      </c>
      <c r="B1727" s="517" t="s">
        <v>3102</v>
      </c>
      <c r="C1727" s="517" t="s">
        <v>3103</v>
      </c>
      <c r="D1727" s="517" t="s">
        <v>3104</v>
      </c>
      <c r="E1727" s="518" t="s">
        <v>1626</v>
      </c>
      <c r="F1727" s="517" t="s">
        <v>1626</v>
      </c>
      <c r="G1727" s="520">
        <v>91336</v>
      </c>
      <c r="H1727" s="519" t="s">
        <v>19634</v>
      </c>
      <c r="I1727" s="517" t="s">
        <v>6584</v>
      </c>
      <c r="J1727" s="517" t="s">
        <v>18812</v>
      </c>
      <c r="K1727" s="518" t="s">
        <v>19635</v>
      </c>
      <c r="L1727" s="517" t="s">
        <v>1738</v>
      </c>
    </row>
    <row r="1728" spans="1:12" ht="81" x14ac:dyDescent="0.25">
      <c r="A1728" s="517" t="s">
        <v>3101</v>
      </c>
      <c r="B1728" s="517" t="s">
        <v>3102</v>
      </c>
      <c r="C1728" s="517" t="s">
        <v>3103</v>
      </c>
      <c r="D1728" s="517" t="s">
        <v>3104</v>
      </c>
      <c r="E1728" s="518" t="s">
        <v>1626</v>
      </c>
      <c r="F1728" s="517" t="s">
        <v>1626</v>
      </c>
      <c r="G1728" s="520">
        <v>91337</v>
      </c>
      <c r="H1728" s="519" t="s">
        <v>19636</v>
      </c>
      <c r="I1728" s="517" t="s">
        <v>6584</v>
      </c>
      <c r="J1728" s="517" t="s">
        <v>18812</v>
      </c>
      <c r="K1728" s="518" t="s">
        <v>19637</v>
      </c>
      <c r="L1728" s="517" t="s">
        <v>1738</v>
      </c>
    </row>
    <row r="1729" spans="1:12" ht="40.5" x14ac:dyDescent="0.25">
      <c r="A1729" s="517" t="s">
        <v>3101</v>
      </c>
      <c r="B1729" s="517" t="s">
        <v>3102</v>
      </c>
      <c r="C1729" s="517" t="s">
        <v>3103</v>
      </c>
      <c r="D1729" s="517" t="s">
        <v>3104</v>
      </c>
      <c r="E1729" s="518" t="s">
        <v>1626</v>
      </c>
      <c r="F1729" s="517" t="s">
        <v>1626</v>
      </c>
      <c r="G1729" s="520">
        <v>100659</v>
      </c>
      <c r="H1729" s="519" t="s">
        <v>19638</v>
      </c>
      <c r="I1729" s="517" t="s">
        <v>18811</v>
      </c>
      <c r="J1729" s="517" t="s">
        <v>18812</v>
      </c>
      <c r="K1729" s="518" t="s">
        <v>7046</v>
      </c>
      <c r="L1729" s="517" t="s">
        <v>1738</v>
      </c>
    </row>
    <row r="1730" spans="1:12" ht="40.5" x14ac:dyDescent="0.25">
      <c r="A1730" s="517" t="s">
        <v>3101</v>
      </c>
      <c r="B1730" s="517" t="s">
        <v>3102</v>
      </c>
      <c r="C1730" s="517" t="s">
        <v>3103</v>
      </c>
      <c r="D1730" s="517" t="s">
        <v>3104</v>
      </c>
      <c r="E1730" s="518" t="s">
        <v>1626</v>
      </c>
      <c r="F1730" s="517" t="s">
        <v>1626</v>
      </c>
      <c r="G1730" s="520">
        <v>100660</v>
      </c>
      <c r="H1730" s="519" t="s">
        <v>19639</v>
      </c>
      <c r="I1730" s="517" t="s">
        <v>18811</v>
      </c>
      <c r="J1730" s="517" t="s">
        <v>18812</v>
      </c>
      <c r="K1730" s="518" t="s">
        <v>7472</v>
      </c>
      <c r="L1730" s="517" t="s">
        <v>1738</v>
      </c>
    </row>
    <row r="1731" spans="1:12" ht="81" x14ac:dyDescent="0.25">
      <c r="A1731" s="517" t="s">
        <v>3101</v>
      </c>
      <c r="B1731" s="517" t="s">
        <v>3102</v>
      </c>
      <c r="C1731" s="517" t="s">
        <v>3103</v>
      </c>
      <c r="D1731" s="517" t="s">
        <v>3104</v>
      </c>
      <c r="E1731" s="518" t="s">
        <v>1626</v>
      </c>
      <c r="F1731" s="517" t="s">
        <v>1626</v>
      </c>
      <c r="G1731" s="520">
        <v>100675</v>
      </c>
      <c r="H1731" s="519" t="s">
        <v>19640</v>
      </c>
      <c r="I1731" s="517" t="s">
        <v>6584</v>
      </c>
      <c r="J1731" s="517" t="s">
        <v>18812</v>
      </c>
      <c r="K1731" s="518" t="s">
        <v>19641</v>
      </c>
      <c r="L1731" s="517" t="s">
        <v>1738</v>
      </c>
    </row>
    <row r="1732" spans="1:12" ht="27" x14ac:dyDescent="0.25">
      <c r="A1732" s="517" t="s">
        <v>3101</v>
      </c>
      <c r="B1732" s="517" t="s">
        <v>3102</v>
      </c>
      <c r="C1732" s="517" t="s">
        <v>3103</v>
      </c>
      <c r="D1732" s="517" t="s">
        <v>3104</v>
      </c>
      <c r="E1732" s="518" t="s">
        <v>1626</v>
      </c>
      <c r="F1732" s="517" t="s">
        <v>1626</v>
      </c>
      <c r="G1732" s="520">
        <v>100676</v>
      </c>
      <c r="H1732" s="519" t="s">
        <v>19642</v>
      </c>
      <c r="I1732" s="517" t="s">
        <v>6584</v>
      </c>
      <c r="J1732" s="517" t="s">
        <v>18812</v>
      </c>
      <c r="K1732" s="518" t="s">
        <v>19643</v>
      </c>
      <c r="L1732" s="517" t="s">
        <v>1738</v>
      </c>
    </row>
    <row r="1733" spans="1:12" ht="94.5" x14ac:dyDescent="0.25">
      <c r="A1733" s="517" t="s">
        <v>3101</v>
      </c>
      <c r="B1733" s="517" t="s">
        <v>3102</v>
      </c>
      <c r="C1733" s="517" t="s">
        <v>3103</v>
      </c>
      <c r="D1733" s="517" t="s">
        <v>3104</v>
      </c>
      <c r="E1733" s="518" t="s">
        <v>1626</v>
      </c>
      <c r="F1733" s="517" t="s">
        <v>1626</v>
      </c>
      <c r="G1733" s="520">
        <v>100678</v>
      </c>
      <c r="H1733" s="519" t="s">
        <v>19644</v>
      </c>
      <c r="I1733" s="517" t="s">
        <v>6584</v>
      </c>
      <c r="J1733" s="517" t="s">
        <v>18812</v>
      </c>
      <c r="K1733" s="518" t="s">
        <v>19645</v>
      </c>
      <c r="L1733" s="517" t="s">
        <v>1738</v>
      </c>
    </row>
    <row r="1734" spans="1:12" ht="94.5" x14ac:dyDescent="0.25">
      <c r="A1734" s="517" t="s">
        <v>3101</v>
      </c>
      <c r="B1734" s="517" t="s">
        <v>3102</v>
      </c>
      <c r="C1734" s="517" t="s">
        <v>3103</v>
      </c>
      <c r="D1734" s="517" t="s">
        <v>3104</v>
      </c>
      <c r="E1734" s="518" t="s">
        <v>1626</v>
      </c>
      <c r="F1734" s="517" t="s">
        <v>1626</v>
      </c>
      <c r="G1734" s="520">
        <v>100679</v>
      </c>
      <c r="H1734" s="519" t="s">
        <v>19646</v>
      </c>
      <c r="I1734" s="517" t="s">
        <v>6584</v>
      </c>
      <c r="J1734" s="517" t="s">
        <v>18812</v>
      </c>
      <c r="K1734" s="518" t="s">
        <v>19647</v>
      </c>
      <c r="L1734" s="517" t="s">
        <v>1738</v>
      </c>
    </row>
    <row r="1735" spans="1:12" ht="94.5" x14ac:dyDescent="0.25">
      <c r="A1735" s="517" t="s">
        <v>3101</v>
      </c>
      <c r="B1735" s="517" t="s">
        <v>3102</v>
      </c>
      <c r="C1735" s="517" t="s">
        <v>3103</v>
      </c>
      <c r="D1735" s="517" t="s">
        <v>3104</v>
      </c>
      <c r="E1735" s="518" t="s">
        <v>1626</v>
      </c>
      <c r="F1735" s="517" t="s">
        <v>1626</v>
      </c>
      <c r="G1735" s="520">
        <v>100680</v>
      </c>
      <c r="H1735" s="519" t="s">
        <v>19648</v>
      </c>
      <c r="I1735" s="517" t="s">
        <v>6584</v>
      </c>
      <c r="J1735" s="517" t="s">
        <v>18812</v>
      </c>
      <c r="K1735" s="518" t="s">
        <v>19649</v>
      </c>
      <c r="L1735" s="517" t="s">
        <v>1738</v>
      </c>
    </row>
    <row r="1736" spans="1:12" ht="94.5" x14ac:dyDescent="0.25">
      <c r="A1736" s="517" t="s">
        <v>3101</v>
      </c>
      <c r="B1736" s="517" t="s">
        <v>3102</v>
      </c>
      <c r="C1736" s="517" t="s">
        <v>3103</v>
      </c>
      <c r="D1736" s="517" t="s">
        <v>3104</v>
      </c>
      <c r="E1736" s="518" t="s">
        <v>1626</v>
      </c>
      <c r="F1736" s="517" t="s">
        <v>1626</v>
      </c>
      <c r="G1736" s="520">
        <v>100681</v>
      </c>
      <c r="H1736" s="519" t="s">
        <v>19650</v>
      </c>
      <c r="I1736" s="517" t="s">
        <v>6584</v>
      </c>
      <c r="J1736" s="517" t="s">
        <v>18812</v>
      </c>
      <c r="K1736" s="518" t="s">
        <v>19651</v>
      </c>
      <c r="L1736" s="517" t="s">
        <v>1738</v>
      </c>
    </row>
    <row r="1737" spans="1:12" ht="94.5" x14ac:dyDescent="0.25">
      <c r="A1737" s="517" t="s">
        <v>3101</v>
      </c>
      <c r="B1737" s="517" t="s">
        <v>3102</v>
      </c>
      <c r="C1737" s="517" t="s">
        <v>3103</v>
      </c>
      <c r="D1737" s="517" t="s">
        <v>3104</v>
      </c>
      <c r="E1737" s="518" t="s">
        <v>1626</v>
      </c>
      <c r="F1737" s="517" t="s">
        <v>1626</v>
      </c>
      <c r="G1737" s="520">
        <v>100682</v>
      </c>
      <c r="H1737" s="519" t="s">
        <v>19652</v>
      </c>
      <c r="I1737" s="517" t="s">
        <v>6584</v>
      </c>
      <c r="J1737" s="517" t="s">
        <v>18812</v>
      </c>
      <c r="K1737" s="518" t="s">
        <v>19653</v>
      </c>
      <c r="L1737" s="517" t="s">
        <v>1738</v>
      </c>
    </row>
    <row r="1738" spans="1:12" ht="94.5" x14ac:dyDescent="0.25">
      <c r="A1738" s="517" t="s">
        <v>3101</v>
      </c>
      <c r="B1738" s="517" t="s">
        <v>3102</v>
      </c>
      <c r="C1738" s="517" t="s">
        <v>3103</v>
      </c>
      <c r="D1738" s="517" t="s">
        <v>3104</v>
      </c>
      <c r="E1738" s="518" t="s">
        <v>1626</v>
      </c>
      <c r="F1738" s="517" t="s">
        <v>1626</v>
      </c>
      <c r="G1738" s="520">
        <v>100683</v>
      </c>
      <c r="H1738" s="519" t="s">
        <v>19654</v>
      </c>
      <c r="I1738" s="517" t="s">
        <v>6584</v>
      </c>
      <c r="J1738" s="517" t="s">
        <v>18812</v>
      </c>
      <c r="K1738" s="518" t="s">
        <v>19655</v>
      </c>
      <c r="L1738" s="517" t="s">
        <v>1738</v>
      </c>
    </row>
    <row r="1739" spans="1:12" ht="94.5" x14ac:dyDescent="0.25">
      <c r="A1739" s="517" t="s">
        <v>3101</v>
      </c>
      <c r="B1739" s="517" t="s">
        <v>3102</v>
      </c>
      <c r="C1739" s="517" t="s">
        <v>3103</v>
      </c>
      <c r="D1739" s="517" t="s">
        <v>3104</v>
      </c>
      <c r="E1739" s="518" t="s">
        <v>1626</v>
      </c>
      <c r="F1739" s="517" t="s">
        <v>1626</v>
      </c>
      <c r="G1739" s="520">
        <v>100684</v>
      </c>
      <c r="H1739" s="519" t="s">
        <v>19656</v>
      </c>
      <c r="I1739" s="517" t="s">
        <v>6584</v>
      </c>
      <c r="J1739" s="517" t="s">
        <v>18812</v>
      </c>
      <c r="K1739" s="518" t="s">
        <v>19657</v>
      </c>
      <c r="L1739" s="517" t="s">
        <v>1738</v>
      </c>
    </row>
    <row r="1740" spans="1:12" ht="94.5" x14ac:dyDescent="0.25">
      <c r="A1740" s="517" t="s">
        <v>3101</v>
      </c>
      <c r="B1740" s="517" t="s">
        <v>3102</v>
      </c>
      <c r="C1740" s="517" t="s">
        <v>3103</v>
      </c>
      <c r="D1740" s="517" t="s">
        <v>3104</v>
      </c>
      <c r="E1740" s="518" t="s">
        <v>1626</v>
      </c>
      <c r="F1740" s="517" t="s">
        <v>1626</v>
      </c>
      <c r="G1740" s="520">
        <v>100685</v>
      </c>
      <c r="H1740" s="519" t="s">
        <v>19658</v>
      </c>
      <c r="I1740" s="517" t="s">
        <v>6584</v>
      </c>
      <c r="J1740" s="517" t="s">
        <v>18812</v>
      </c>
      <c r="K1740" s="518" t="s">
        <v>19659</v>
      </c>
      <c r="L1740" s="517" t="s">
        <v>1738</v>
      </c>
    </row>
    <row r="1741" spans="1:12" ht="94.5" x14ac:dyDescent="0.25">
      <c r="A1741" s="517" t="s">
        <v>3101</v>
      </c>
      <c r="B1741" s="517" t="s">
        <v>3102</v>
      </c>
      <c r="C1741" s="517" t="s">
        <v>3103</v>
      </c>
      <c r="D1741" s="517" t="s">
        <v>3104</v>
      </c>
      <c r="E1741" s="518" t="s">
        <v>1626</v>
      </c>
      <c r="F1741" s="517" t="s">
        <v>1626</v>
      </c>
      <c r="G1741" s="520">
        <v>100686</v>
      </c>
      <c r="H1741" s="519" t="s">
        <v>19660</v>
      </c>
      <c r="I1741" s="517" t="s">
        <v>6584</v>
      </c>
      <c r="J1741" s="517" t="s">
        <v>18812</v>
      </c>
      <c r="K1741" s="518" t="s">
        <v>19661</v>
      </c>
      <c r="L1741" s="517" t="s">
        <v>1738</v>
      </c>
    </row>
    <row r="1742" spans="1:12" ht="94.5" x14ac:dyDescent="0.25">
      <c r="A1742" s="517" t="s">
        <v>3101</v>
      </c>
      <c r="B1742" s="517" t="s">
        <v>3102</v>
      </c>
      <c r="C1742" s="517" t="s">
        <v>3103</v>
      </c>
      <c r="D1742" s="517" t="s">
        <v>3104</v>
      </c>
      <c r="E1742" s="518" t="s">
        <v>1626</v>
      </c>
      <c r="F1742" s="517" t="s">
        <v>1626</v>
      </c>
      <c r="G1742" s="520">
        <v>100687</v>
      </c>
      <c r="H1742" s="519" t="s">
        <v>19662</v>
      </c>
      <c r="I1742" s="517" t="s">
        <v>6584</v>
      </c>
      <c r="J1742" s="517" t="s">
        <v>18812</v>
      </c>
      <c r="K1742" s="518" t="s">
        <v>19663</v>
      </c>
      <c r="L1742" s="517" t="s">
        <v>1738</v>
      </c>
    </row>
    <row r="1743" spans="1:12" ht="94.5" x14ac:dyDescent="0.25">
      <c r="A1743" s="517" t="s">
        <v>3101</v>
      </c>
      <c r="B1743" s="517" t="s">
        <v>3102</v>
      </c>
      <c r="C1743" s="517" t="s">
        <v>3103</v>
      </c>
      <c r="D1743" s="517" t="s">
        <v>3104</v>
      </c>
      <c r="E1743" s="518" t="s">
        <v>1626</v>
      </c>
      <c r="F1743" s="517" t="s">
        <v>1626</v>
      </c>
      <c r="G1743" s="520">
        <v>100688</v>
      </c>
      <c r="H1743" s="519" t="s">
        <v>19664</v>
      </c>
      <c r="I1743" s="517" t="s">
        <v>6584</v>
      </c>
      <c r="J1743" s="517" t="s">
        <v>18812</v>
      </c>
      <c r="K1743" s="518" t="s">
        <v>19665</v>
      </c>
      <c r="L1743" s="517" t="s">
        <v>1738</v>
      </c>
    </row>
    <row r="1744" spans="1:12" ht="94.5" x14ac:dyDescent="0.25">
      <c r="A1744" s="517" t="s">
        <v>3101</v>
      </c>
      <c r="B1744" s="517" t="s">
        <v>3102</v>
      </c>
      <c r="C1744" s="517" t="s">
        <v>3103</v>
      </c>
      <c r="D1744" s="517" t="s">
        <v>3104</v>
      </c>
      <c r="E1744" s="518" t="s">
        <v>1626</v>
      </c>
      <c r="F1744" s="517" t="s">
        <v>1626</v>
      </c>
      <c r="G1744" s="520">
        <v>100689</v>
      </c>
      <c r="H1744" s="519" t="s">
        <v>19666</v>
      </c>
      <c r="I1744" s="517" t="s">
        <v>6584</v>
      </c>
      <c r="J1744" s="517" t="s">
        <v>18812</v>
      </c>
      <c r="K1744" s="518" t="s">
        <v>19667</v>
      </c>
      <c r="L1744" s="517" t="s">
        <v>1738</v>
      </c>
    </row>
    <row r="1745" spans="1:12" ht="94.5" x14ac:dyDescent="0.25">
      <c r="A1745" s="517" t="s">
        <v>3101</v>
      </c>
      <c r="B1745" s="517" t="s">
        <v>3102</v>
      </c>
      <c r="C1745" s="517" t="s">
        <v>3103</v>
      </c>
      <c r="D1745" s="517" t="s">
        <v>3104</v>
      </c>
      <c r="E1745" s="518" t="s">
        <v>1626</v>
      </c>
      <c r="F1745" s="517" t="s">
        <v>1626</v>
      </c>
      <c r="G1745" s="520">
        <v>100690</v>
      </c>
      <c r="H1745" s="519" t="s">
        <v>19668</v>
      </c>
      <c r="I1745" s="517" t="s">
        <v>6584</v>
      </c>
      <c r="J1745" s="517" t="s">
        <v>18812</v>
      </c>
      <c r="K1745" s="518" t="s">
        <v>19669</v>
      </c>
      <c r="L1745" s="517" t="s">
        <v>1738</v>
      </c>
    </row>
    <row r="1746" spans="1:12" ht="81" x14ac:dyDescent="0.25">
      <c r="A1746" s="517" t="s">
        <v>3101</v>
      </c>
      <c r="B1746" s="517" t="s">
        <v>3102</v>
      </c>
      <c r="C1746" s="517" t="s">
        <v>3103</v>
      </c>
      <c r="D1746" s="517" t="s">
        <v>3104</v>
      </c>
      <c r="E1746" s="518" t="s">
        <v>1626</v>
      </c>
      <c r="F1746" s="517" t="s">
        <v>1626</v>
      </c>
      <c r="G1746" s="520">
        <v>100691</v>
      </c>
      <c r="H1746" s="519" t="s">
        <v>19670</v>
      </c>
      <c r="I1746" s="517" t="s">
        <v>6584</v>
      </c>
      <c r="J1746" s="517" t="s">
        <v>18812</v>
      </c>
      <c r="K1746" s="518" t="s">
        <v>19671</v>
      </c>
      <c r="L1746" s="517" t="s">
        <v>1738</v>
      </c>
    </row>
    <row r="1747" spans="1:12" ht="81" x14ac:dyDescent="0.25">
      <c r="A1747" s="517" t="s">
        <v>3101</v>
      </c>
      <c r="B1747" s="517" t="s">
        <v>3102</v>
      </c>
      <c r="C1747" s="517" t="s">
        <v>3103</v>
      </c>
      <c r="D1747" s="517" t="s">
        <v>3104</v>
      </c>
      <c r="E1747" s="518" t="s">
        <v>1626</v>
      </c>
      <c r="F1747" s="517" t="s">
        <v>1626</v>
      </c>
      <c r="G1747" s="520">
        <v>100692</v>
      </c>
      <c r="H1747" s="519" t="s">
        <v>19672</v>
      </c>
      <c r="I1747" s="517" t="s">
        <v>6584</v>
      </c>
      <c r="J1747" s="517" t="s">
        <v>18812</v>
      </c>
      <c r="K1747" s="518" t="s">
        <v>19673</v>
      </c>
      <c r="L1747" s="517" t="s">
        <v>1738</v>
      </c>
    </row>
    <row r="1748" spans="1:12" ht="94.5" x14ac:dyDescent="0.25">
      <c r="A1748" s="517" t="s">
        <v>3101</v>
      </c>
      <c r="B1748" s="517" t="s">
        <v>3102</v>
      </c>
      <c r="C1748" s="517" t="s">
        <v>3103</v>
      </c>
      <c r="D1748" s="517" t="s">
        <v>3104</v>
      </c>
      <c r="E1748" s="518" t="s">
        <v>1626</v>
      </c>
      <c r="F1748" s="517" t="s">
        <v>1626</v>
      </c>
      <c r="G1748" s="520">
        <v>100693</v>
      </c>
      <c r="H1748" s="519" t="s">
        <v>19674</v>
      </c>
      <c r="I1748" s="517" t="s">
        <v>6584</v>
      </c>
      <c r="J1748" s="517" t="s">
        <v>18812</v>
      </c>
      <c r="K1748" s="518" t="s">
        <v>19675</v>
      </c>
      <c r="L1748" s="517" t="s">
        <v>1738</v>
      </c>
    </row>
    <row r="1749" spans="1:12" ht="94.5" x14ac:dyDescent="0.25">
      <c r="A1749" s="517" t="s">
        <v>3101</v>
      </c>
      <c r="B1749" s="517" t="s">
        <v>3102</v>
      </c>
      <c r="C1749" s="517" t="s">
        <v>3103</v>
      </c>
      <c r="D1749" s="517" t="s">
        <v>3104</v>
      </c>
      <c r="E1749" s="518" t="s">
        <v>1626</v>
      </c>
      <c r="F1749" s="517" t="s">
        <v>1626</v>
      </c>
      <c r="G1749" s="520">
        <v>100694</v>
      </c>
      <c r="H1749" s="519" t="s">
        <v>19676</v>
      </c>
      <c r="I1749" s="517" t="s">
        <v>6584</v>
      </c>
      <c r="J1749" s="517" t="s">
        <v>18812</v>
      </c>
      <c r="K1749" s="518" t="s">
        <v>19677</v>
      </c>
      <c r="L1749" s="517" t="s">
        <v>1738</v>
      </c>
    </row>
    <row r="1750" spans="1:12" ht="54" x14ac:dyDescent="0.25">
      <c r="A1750" s="517" t="s">
        <v>3101</v>
      </c>
      <c r="B1750" s="517" t="s">
        <v>3102</v>
      </c>
      <c r="C1750" s="517" t="s">
        <v>3103</v>
      </c>
      <c r="D1750" s="517" t="s">
        <v>3104</v>
      </c>
      <c r="E1750" s="518" t="s">
        <v>1626</v>
      </c>
      <c r="F1750" s="517" t="s">
        <v>1626</v>
      </c>
      <c r="G1750" s="520">
        <v>100695</v>
      </c>
      <c r="H1750" s="519" t="s">
        <v>19678</v>
      </c>
      <c r="I1750" s="517" t="s">
        <v>6584</v>
      </c>
      <c r="J1750" s="517" t="s">
        <v>18812</v>
      </c>
      <c r="K1750" s="518" t="s">
        <v>9150</v>
      </c>
      <c r="L1750" s="517" t="s">
        <v>1738</v>
      </c>
    </row>
    <row r="1751" spans="1:12" ht="54" x14ac:dyDescent="0.25">
      <c r="A1751" s="517" t="s">
        <v>3101</v>
      </c>
      <c r="B1751" s="517" t="s">
        <v>3102</v>
      </c>
      <c r="C1751" s="517" t="s">
        <v>3103</v>
      </c>
      <c r="D1751" s="517" t="s">
        <v>3104</v>
      </c>
      <c r="E1751" s="518" t="s">
        <v>1626</v>
      </c>
      <c r="F1751" s="517" t="s">
        <v>1626</v>
      </c>
      <c r="G1751" s="520">
        <v>100696</v>
      </c>
      <c r="H1751" s="519" t="s">
        <v>19679</v>
      </c>
      <c r="I1751" s="517" t="s">
        <v>6584</v>
      </c>
      <c r="J1751" s="517" t="s">
        <v>18812</v>
      </c>
      <c r="K1751" s="518" t="s">
        <v>15869</v>
      </c>
      <c r="L1751" s="517" t="s">
        <v>1738</v>
      </c>
    </row>
    <row r="1752" spans="1:12" ht="54" x14ac:dyDescent="0.25">
      <c r="A1752" s="517" t="s">
        <v>3101</v>
      </c>
      <c r="B1752" s="517" t="s">
        <v>3102</v>
      </c>
      <c r="C1752" s="517" t="s">
        <v>3103</v>
      </c>
      <c r="D1752" s="517" t="s">
        <v>3104</v>
      </c>
      <c r="E1752" s="518" t="s">
        <v>1626</v>
      </c>
      <c r="F1752" s="517" t="s">
        <v>1626</v>
      </c>
      <c r="G1752" s="520">
        <v>100697</v>
      </c>
      <c r="H1752" s="519" t="s">
        <v>19680</v>
      </c>
      <c r="I1752" s="517" t="s">
        <v>6584</v>
      </c>
      <c r="J1752" s="517" t="s">
        <v>18812</v>
      </c>
      <c r="K1752" s="518" t="s">
        <v>19681</v>
      </c>
      <c r="L1752" s="517" t="s">
        <v>1738</v>
      </c>
    </row>
    <row r="1753" spans="1:12" ht="54" x14ac:dyDescent="0.25">
      <c r="A1753" s="517" t="s">
        <v>3101</v>
      </c>
      <c r="B1753" s="517" t="s">
        <v>3102</v>
      </c>
      <c r="C1753" s="517" t="s">
        <v>3103</v>
      </c>
      <c r="D1753" s="517" t="s">
        <v>3104</v>
      </c>
      <c r="E1753" s="518" t="s">
        <v>1626</v>
      </c>
      <c r="F1753" s="517" t="s">
        <v>1626</v>
      </c>
      <c r="G1753" s="520">
        <v>100698</v>
      </c>
      <c r="H1753" s="519" t="s">
        <v>19682</v>
      </c>
      <c r="I1753" s="517" t="s">
        <v>6584</v>
      </c>
      <c r="J1753" s="517" t="s">
        <v>18812</v>
      </c>
      <c r="K1753" s="518" t="s">
        <v>19683</v>
      </c>
      <c r="L1753" s="517" t="s">
        <v>1738</v>
      </c>
    </row>
    <row r="1754" spans="1:12" ht="54" x14ac:dyDescent="0.25">
      <c r="A1754" s="517" t="s">
        <v>3101</v>
      </c>
      <c r="B1754" s="517" t="s">
        <v>3102</v>
      </c>
      <c r="C1754" s="517" t="s">
        <v>3103</v>
      </c>
      <c r="D1754" s="517" t="s">
        <v>3104</v>
      </c>
      <c r="E1754" s="518" t="s">
        <v>1626</v>
      </c>
      <c r="F1754" s="517" t="s">
        <v>1626</v>
      </c>
      <c r="G1754" s="520">
        <v>100699</v>
      </c>
      <c r="H1754" s="519" t="s">
        <v>19684</v>
      </c>
      <c r="I1754" s="517" t="s">
        <v>6584</v>
      </c>
      <c r="J1754" s="517" t="s">
        <v>18812</v>
      </c>
      <c r="K1754" s="518" t="s">
        <v>17262</v>
      </c>
      <c r="L1754" s="517" t="s">
        <v>1738</v>
      </c>
    </row>
    <row r="1755" spans="1:12" ht="54" x14ac:dyDescent="0.25">
      <c r="A1755" s="517" t="s">
        <v>3101</v>
      </c>
      <c r="B1755" s="517" t="s">
        <v>3102</v>
      </c>
      <c r="C1755" s="517" t="s">
        <v>3103</v>
      </c>
      <c r="D1755" s="517" t="s">
        <v>3104</v>
      </c>
      <c r="E1755" s="518" t="s">
        <v>1626</v>
      </c>
      <c r="F1755" s="517" t="s">
        <v>1626</v>
      </c>
      <c r="G1755" s="520">
        <v>100700</v>
      </c>
      <c r="H1755" s="519" t="s">
        <v>19685</v>
      </c>
      <c r="I1755" s="517" t="s">
        <v>6584</v>
      </c>
      <c r="J1755" s="517" t="s">
        <v>18812</v>
      </c>
      <c r="K1755" s="518" t="s">
        <v>19686</v>
      </c>
      <c r="L1755" s="517" t="s">
        <v>1738</v>
      </c>
    </row>
    <row r="1756" spans="1:12" ht="94.5" x14ac:dyDescent="0.25">
      <c r="A1756" s="517" t="s">
        <v>3101</v>
      </c>
      <c r="B1756" s="517" t="s">
        <v>3102</v>
      </c>
      <c r="C1756" s="517" t="s">
        <v>3103</v>
      </c>
      <c r="D1756" s="517" t="s">
        <v>3104</v>
      </c>
      <c r="E1756" s="518" t="s">
        <v>1626</v>
      </c>
      <c r="F1756" s="517" t="s">
        <v>1626</v>
      </c>
      <c r="G1756" s="520">
        <v>100712</v>
      </c>
      <c r="H1756" s="519" t="s">
        <v>19687</v>
      </c>
      <c r="I1756" s="517" t="s">
        <v>6584</v>
      </c>
      <c r="J1756" s="517" t="s">
        <v>18812</v>
      </c>
      <c r="K1756" s="518" t="s">
        <v>19688</v>
      </c>
      <c r="L1756" s="517" t="s">
        <v>1738</v>
      </c>
    </row>
    <row r="1757" spans="1:12" ht="94.5" x14ac:dyDescent="0.25">
      <c r="A1757" s="517" t="s">
        <v>3101</v>
      </c>
      <c r="B1757" s="517" t="s">
        <v>3102</v>
      </c>
      <c r="C1757" s="517" t="s">
        <v>3105</v>
      </c>
      <c r="D1757" s="517" t="s">
        <v>3106</v>
      </c>
      <c r="E1757" s="518" t="s">
        <v>1626</v>
      </c>
      <c r="F1757" s="517" t="s">
        <v>1626</v>
      </c>
      <c r="G1757" s="520">
        <v>100665</v>
      </c>
      <c r="H1757" s="519" t="s">
        <v>19689</v>
      </c>
      <c r="I1757" s="517" t="s">
        <v>18916</v>
      </c>
      <c r="J1757" s="517" t="s">
        <v>18812</v>
      </c>
      <c r="K1757" s="518" t="s">
        <v>19690</v>
      </c>
      <c r="L1757" s="517" t="s">
        <v>1738</v>
      </c>
    </row>
    <row r="1758" spans="1:12" ht="94.5" x14ac:dyDescent="0.25">
      <c r="A1758" s="517" t="s">
        <v>3101</v>
      </c>
      <c r="B1758" s="517" t="s">
        <v>3102</v>
      </c>
      <c r="C1758" s="517" t="s">
        <v>3105</v>
      </c>
      <c r="D1758" s="517" t="s">
        <v>3106</v>
      </c>
      <c r="E1758" s="518" t="s">
        <v>1626</v>
      </c>
      <c r="F1758" s="517" t="s">
        <v>1626</v>
      </c>
      <c r="G1758" s="520">
        <v>100666</v>
      </c>
      <c r="H1758" s="519" t="s">
        <v>19691</v>
      </c>
      <c r="I1758" s="517" t="s">
        <v>18916</v>
      </c>
      <c r="J1758" s="517" t="s">
        <v>18812</v>
      </c>
      <c r="K1758" s="518" t="s">
        <v>19692</v>
      </c>
      <c r="L1758" s="517" t="s">
        <v>1738</v>
      </c>
    </row>
    <row r="1759" spans="1:12" ht="94.5" x14ac:dyDescent="0.25">
      <c r="A1759" s="517" t="s">
        <v>3101</v>
      </c>
      <c r="B1759" s="517" t="s">
        <v>3102</v>
      </c>
      <c r="C1759" s="517" t="s">
        <v>3105</v>
      </c>
      <c r="D1759" s="517" t="s">
        <v>3106</v>
      </c>
      <c r="E1759" s="518" t="s">
        <v>1626</v>
      </c>
      <c r="F1759" s="517" t="s">
        <v>1626</v>
      </c>
      <c r="G1759" s="520">
        <v>100667</v>
      </c>
      <c r="H1759" s="519" t="s">
        <v>19693</v>
      </c>
      <c r="I1759" s="517" t="s">
        <v>18916</v>
      </c>
      <c r="J1759" s="517" t="s">
        <v>18812</v>
      </c>
      <c r="K1759" s="518" t="s">
        <v>19694</v>
      </c>
      <c r="L1759" s="517" t="s">
        <v>1738</v>
      </c>
    </row>
    <row r="1760" spans="1:12" ht="67.5" x14ac:dyDescent="0.25">
      <c r="A1760" s="517" t="s">
        <v>3101</v>
      </c>
      <c r="B1760" s="517" t="s">
        <v>3102</v>
      </c>
      <c r="C1760" s="517" t="s">
        <v>3105</v>
      </c>
      <c r="D1760" s="517" t="s">
        <v>3106</v>
      </c>
      <c r="E1760" s="518" t="s">
        <v>1626</v>
      </c>
      <c r="F1760" s="517" t="s">
        <v>1626</v>
      </c>
      <c r="G1760" s="520">
        <v>100668</v>
      </c>
      <c r="H1760" s="519" t="s">
        <v>19695</v>
      </c>
      <c r="I1760" s="517" t="s">
        <v>18916</v>
      </c>
      <c r="J1760" s="517" t="s">
        <v>18812</v>
      </c>
      <c r="K1760" s="518" t="s">
        <v>19696</v>
      </c>
      <c r="L1760" s="517" t="s">
        <v>1738</v>
      </c>
    </row>
    <row r="1761" spans="1:12" ht="81" x14ac:dyDescent="0.25">
      <c r="A1761" s="517" t="s">
        <v>3101</v>
      </c>
      <c r="B1761" s="517" t="s">
        <v>3102</v>
      </c>
      <c r="C1761" s="517" t="s">
        <v>3105</v>
      </c>
      <c r="D1761" s="517" t="s">
        <v>3106</v>
      </c>
      <c r="E1761" s="518" t="s">
        <v>1626</v>
      </c>
      <c r="F1761" s="517" t="s">
        <v>1626</v>
      </c>
      <c r="G1761" s="520">
        <v>100669</v>
      </c>
      <c r="H1761" s="519" t="s">
        <v>19697</v>
      </c>
      <c r="I1761" s="517" t="s">
        <v>18916</v>
      </c>
      <c r="J1761" s="517" t="s">
        <v>18812</v>
      </c>
      <c r="K1761" s="518" t="s">
        <v>19698</v>
      </c>
      <c r="L1761" s="517" t="s">
        <v>1738</v>
      </c>
    </row>
    <row r="1762" spans="1:12" ht="94.5" x14ac:dyDescent="0.25">
      <c r="A1762" s="517" t="s">
        <v>3101</v>
      </c>
      <c r="B1762" s="517" t="s">
        <v>3102</v>
      </c>
      <c r="C1762" s="517" t="s">
        <v>3105</v>
      </c>
      <c r="D1762" s="517" t="s">
        <v>3106</v>
      </c>
      <c r="E1762" s="518" t="s">
        <v>1626</v>
      </c>
      <c r="F1762" s="517" t="s">
        <v>1626</v>
      </c>
      <c r="G1762" s="520">
        <v>100670</v>
      </c>
      <c r="H1762" s="519" t="s">
        <v>19699</v>
      </c>
      <c r="I1762" s="517" t="s">
        <v>18916</v>
      </c>
      <c r="J1762" s="517" t="s">
        <v>18812</v>
      </c>
      <c r="K1762" s="518" t="s">
        <v>19700</v>
      </c>
      <c r="L1762" s="517" t="s">
        <v>1738</v>
      </c>
    </row>
    <row r="1763" spans="1:12" ht="94.5" x14ac:dyDescent="0.25">
      <c r="A1763" s="517" t="s">
        <v>3101</v>
      </c>
      <c r="B1763" s="517" t="s">
        <v>3102</v>
      </c>
      <c r="C1763" s="517" t="s">
        <v>3105</v>
      </c>
      <c r="D1763" s="517" t="s">
        <v>3106</v>
      </c>
      <c r="E1763" s="518" t="s">
        <v>1626</v>
      </c>
      <c r="F1763" s="517" t="s">
        <v>1626</v>
      </c>
      <c r="G1763" s="520">
        <v>100671</v>
      </c>
      <c r="H1763" s="519" t="s">
        <v>19701</v>
      </c>
      <c r="I1763" s="517" t="s">
        <v>18916</v>
      </c>
      <c r="J1763" s="517" t="s">
        <v>18812</v>
      </c>
      <c r="K1763" s="518" t="s">
        <v>19702</v>
      </c>
      <c r="L1763" s="517" t="s">
        <v>1738</v>
      </c>
    </row>
    <row r="1764" spans="1:12" ht="94.5" x14ac:dyDescent="0.25">
      <c r="A1764" s="517" t="s">
        <v>3101</v>
      </c>
      <c r="B1764" s="517" t="s">
        <v>3102</v>
      </c>
      <c r="C1764" s="517" t="s">
        <v>3105</v>
      </c>
      <c r="D1764" s="517" t="s">
        <v>3106</v>
      </c>
      <c r="E1764" s="518" t="s">
        <v>1626</v>
      </c>
      <c r="F1764" s="517" t="s">
        <v>1626</v>
      </c>
      <c r="G1764" s="520">
        <v>100672</v>
      </c>
      <c r="H1764" s="519" t="s">
        <v>19703</v>
      </c>
      <c r="I1764" s="517" t="s">
        <v>18916</v>
      </c>
      <c r="J1764" s="517" t="s">
        <v>18812</v>
      </c>
      <c r="K1764" s="518" t="s">
        <v>19704</v>
      </c>
      <c r="L1764" s="517" t="s">
        <v>1738</v>
      </c>
    </row>
    <row r="1765" spans="1:12" ht="27" x14ac:dyDescent="0.25">
      <c r="A1765" s="517" t="s">
        <v>3101</v>
      </c>
      <c r="B1765" s="517" t="s">
        <v>3102</v>
      </c>
      <c r="C1765" s="517" t="s">
        <v>3107</v>
      </c>
      <c r="D1765" s="517" t="s">
        <v>3108</v>
      </c>
      <c r="E1765" s="518" t="s">
        <v>1626</v>
      </c>
      <c r="F1765" s="517" t="s">
        <v>1626</v>
      </c>
      <c r="G1765" s="520">
        <v>100701</v>
      </c>
      <c r="H1765" s="519" t="s">
        <v>19705</v>
      </c>
      <c r="I1765" s="517" t="s">
        <v>18916</v>
      </c>
      <c r="J1765" s="517" t="s">
        <v>18812</v>
      </c>
      <c r="K1765" s="518" t="s">
        <v>19706</v>
      </c>
      <c r="L1765" s="517" t="s">
        <v>1738</v>
      </c>
    </row>
    <row r="1766" spans="1:12" ht="67.5" x14ac:dyDescent="0.25">
      <c r="A1766" s="517" t="s">
        <v>3101</v>
      </c>
      <c r="B1766" s="517" t="s">
        <v>3102</v>
      </c>
      <c r="C1766" s="517" t="s">
        <v>3109</v>
      </c>
      <c r="D1766" s="517" t="s">
        <v>3110</v>
      </c>
      <c r="E1766" s="518" t="s">
        <v>1626</v>
      </c>
      <c r="F1766" s="517" t="s">
        <v>1626</v>
      </c>
      <c r="G1766" s="520">
        <v>94559</v>
      </c>
      <c r="H1766" s="519" t="s">
        <v>19707</v>
      </c>
      <c r="I1766" s="517" t="s">
        <v>18916</v>
      </c>
      <c r="J1766" s="517" t="s">
        <v>18812</v>
      </c>
      <c r="K1766" s="518" t="s">
        <v>19708</v>
      </c>
      <c r="L1766" s="517" t="s">
        <v>1738</v>
      </c>
    </row>
    <row r="1767" spans="1:12" ht="81" x14ac:dyDescent="0.25">
      <c r="A1767" s="517" t="s">
        <v>3101</v>
      </c>
      <c r="B1767" s="517" t="s">
        <v>3102</v>
      </c>
      <c r="C1767" s="517" t="s">
        <v>3109</v>
      </c>
      <c r="D1767" s="517" t="s">
        <v>3110</v>
      </c>
      <c r="E1767" s="518" t="s">
        <v>1626</v>
      </c>
      <c r="F1767" s="517" t="s">
        <v>1626</v>
      </c>
      <c r="G1767" s="520">
        <v>94560</v>
      </c>
      <c r="H1767" s="519" t="s">
        <v>19709</v>
      </c>
      <c r="I1767" s="517" t="s">
        <v>18916</v>
      </c>
      <c r="J1767" s="517" t="s">
        <v>18812</v>
      </c>
      <c r="K1767" s="518" t="s">
        <v>19710</v>
      </c>
      <c r="L1767" s="517" t="s">
        <v>1738</v>
      </c>
    </row>
    <row r="1768" spans="1:12" ht="67.5" x14ac:dyDescent="0.25">
      <c r="A1768" s="517" t="s">
        <v>3101</v>
      </c>
      <c r="B1768" s="517" t="s">
        <v>3102</v>
      </c>
      <c r="C1768" s="517" t="s">
        <v>3109</v>
      </c>
      <c r="D1768" s="517" t="s">
        <v>3110</v>
      </c>
      <c r="E1768" s="518" t="s">
        <v>1626</v>
      </c>
      <c r="F1768" s="517" t="s">
        <v>1626</v>
      </c>
      <c r="G1768" s="520">
        <v>94562</v>
      </c>
      <c r="H1768" s="519" t="s">
        <v>19711</v>
      </c>
      <c r="I1768" s="517" t="s">
        <v>18916</v>
      </c>
      <c r="J1768" s="517" t="s">
        <v>18812</v>
      </c>
      <c r="K1768" s="518" t="s">
        <v>19712</v>
      </c>
      <c r="L1768" s="517" t="s">
        <v>1738</v>
      </c>
    </row>
    <row r="1769" spans="1:12" ht="81" x14ac:dyDescent="0.25">
      <c r="A1769" s="517" t="s">
        <v>3101</v>
      </c>
      <c r="B1769" s="517" t="s">
        <v>3102</v>
      </c>
      <c r="C1769" s="517" t="s">
        <v>3109</v>
      </c>
      <c r="D1769" s="517" t="s">
        <v>3110</v>
      </c>
      <c r="E1769" s="518" t="s">
        <v>1626</v>
      </c>
      <c r="F1769" s="517" t="s">
        <v>1626</v>
      </c>
      <c r="G1769" s="520">
        <v>94563</v>
      </c>
      <c r="H1769" s="519" t="s">
        <v>19713</v>
      </c>
      <c r="I1769" s="517" t="s">
        <v>18916</v>
      </c>
      <c r="J1769" s="517" t="s">
        <v>18812</v>
      </c>
      <c r="K1769" s="518" t="s">
        <v>19714</v>
      </c>
      <c r="L1769" s="517" t="s">
        <v>1738</v>
      </c>
    </row>
    <row r="1770" spans="1:12" ht="40.5" x14ac:dyDescent="0.25">
      <c r="A1770" s="517" t="s">
        <v>3101</v>
      </c>
      <c r="B1770" s="517" t="s">
        <v>3102</v>
      </c>
      <c r="C1770" s="517" t="s">
        <v>3109</v>
      </c>
      <c r="D1770" s="517" t="s">
        <v>3110</v>
      </c>
      <c r="E1770" s="518" t="s">
        <v>1626</v>
      </c>
      <c r="F1770" s="517" t="s">
        <v>1626</v>
      </c>
      <c r="G1770" s="520">
        <v>94587</v>
      </c>
      <c r="H1770" s="519" t="s">
        <v>19715</v>
      </c>
      <c r="I1770" s="517" t="s">
        <v>18811</v>
      </c>
      <c r="J1770" s="517" t="s">
        <v>18812</v>
      </c>
      <c r="K1770" s="518" t="s">
        <v>19716</v>
      </c>
      <c r="L1770" s="517" t="s">
        <v>1738</v>
      </c>
    </row>
    <row r="1771" spans="1:12" ht="27" x14ac:dyDescent="0.25">
      <c r="A1771" s="517" t="s">
        <v>3101</v>
      </c>
      <c r="B1771" s="517" t="s">
        <v>3102</v>
      </c>
      <c r="C1771" s="517" t="s">
        <v>3109</v>
      </c>
      <c r="D1771" s="517" t="s">
        <v>3110</v>
      </c>
      <c r="E1771" s="518" t="s">
        <v>1626</v>
      </c>
      <c r="F1771" s="517" t="s">
        <v>1626</v>
      </c>
      <c r="G1771" s="520">
        <v>94588</v>
      </c>
      <c r="H1771" s="519" t="s">
        <v>19717</v>
      </c>
      <c r="I1771" s="517" t="s">
        <v>18811</v>
      </c>
      <c r="J1771" s="517" t="s">
        <v>18812</v>
      </c>
      <c r="K1771" s="518" t="s">
        <v>15220</v>
      </c>
      <c r="L1771" s="517" t="s">
        <v>1738</v>
      </c>
    </row>
    <row r="1772" spans="1:12" ht="94.5" x14ac:dyDescent="0.25">
      <c r="A1772" s="517" t="s">
        <v>3101</v>
      </c>
      <c r="B1772" s="517" t="s">
        <v>3102</v>
      </c>
      <c r="C1772" s="517" t="s">
        <v>3111</v>
      </c>
      <c r="D1772" s="517" t="s">
        <v>3112</v>
      </c>
      <c r="E1772" s="518" t="s">
        <v>1626</v>
      </c>
      <c r="F1772" s="517" t="s">
        <v>1626</v>
      </c>
      <c r="G1772" s="520">
        <v>99837</v>
      </c>
      <c r="H1772" s="519" t="s">
        <v>15418</v>
      </c>
      <c r="I1772" s="517" t="s">
        <v>18811</v>
      </c>
      <c r="J1772" s="517" t="s">
        <v>18812</v>
      </c>
      <c r="K1772" s="518" t="s">
        <v>19718</v>
      </c>
      <c r="L1772" s="517" t="s">
        <v>1738</v>
      </c>
    </row>
    <row r="1773" spans="1:12" ht="81" x14ac:dyDescent="0.25">
      <c r="A1773" s="517" t="s">
        <v>3101</v>
      </c>
      <c r="B1773" s="517" t="s">
        <v>3102</v>
      </c>
      <c r="C1773" s="517" t="s">
        <v>3111</v>
      </c>
      <c r="D1773" s="517" t="s">
        <v>3112</v>
      </c>
      <c r="E1773" s="518" t="s">
        <v>1626</v>
      </c>
      <c r="F1773" s="517" t="s">
        <v>1626</v>
      </c>
      <c r="G1773" s="520">
        <v>99839</v>
      </c>
      <c r="H1773" s="519" t="s">
        <v>15419</v>
      </c>
      <c r="I1773" s="517" t="s">
        <v>18811</v>
      </c>
      <c r="J1773" s="517" t="s">
        <v>18812</v>
      </c>
      <c r="K1773" s="518" t="s">
        <v>19719</v>
      </c>
      <c r="L1773" s="517" t="s">
        <v>1738</v>
      </c>
    </row>
    <row r="1774" spans="1:12" ht="40.5" x14ac:dyDescent="0.25">
      <c r="A1774" s="517" t="s">
        <v>3101</v>
      </c>
      <c r="B1774" s="517" t="s">
        <v>3102</v>
      </c>
      <c r="C1774" s="517" t="s">
        <v>3111</v>
      </c>
      <c r="D1774" s="517" t="s">
        <v>3112</v>
      </c>
      <c r="E1774" s="518" t="s">
        <v>1626</v>
      </c>
      <c r="F1774" s="517" t="s">
        <v>1626</v>
      </c>
      <c r="G1774" s="520">
        <v>99841</v>
      </c>
      <c r="H1774" s="519" t="s">
        <v>15420</v>
      </c>
      <c r="I1774" s="517" t="s">
        <v>18811</v>
      </c>
      <c r="J1774" s="517" t="s">
        <v>18812</v>
      </c>
      <c r="K1774" s="518" t="s">
        <v>19720</v>
      </c>
      <c r="L1774" s="517" t="s">
        <v>1738</v>
      </c>
    </row>
    <row r="1775" spans="1:12" ht="27" x14ac:dyDescent="0.25">
      <c r="A1775" s="517" t="s">
        <v>3101</v>
      </c>
      <c r="B1775" s="517" t="s">
        <v>3102</v>
      </c>
      <c r="C1775" s="517" t="s">
        <v>3111</v>
      </c>
      <c r="D1775" s="517" t="s">
        <v>3112</v>
      </c>
      <c r="E1775" s="518" t="s">
        <v>1626</v>
      </c>
      <c r="F1775" s="517" t="s">
        <v>1626</v>
      </c>
      <c r="G1775" s="520">
        <v>99855</v>
      </c>
      <c r="H1775" s="519" t="s">
        <v>15421</v>
      </c>
      <c r="I1775" s="517" t="s">
        <v>18811</v>
      </c>
      <c r="J1775" s="517" t="s">
        <v>18812</v>
      </c>
      <c r="K1775" s="518" t="s">
        <v>19721</v>
      </c>
      <c r="L1775" s="517" t="s">
        <v>1738</v>
      </c>
    </row>
    <row r="1776" spans="1:12" ht="27" x14ac:dyDescent="0.25">
      <c r="A1776" s="517" t="s">
        <v>3101</v>
      </c>
      <c r="B1776" s="517" t="s">
        <v>3102</v>
      </c>
      <c r="C1776" s="517" t="s">
        <v>3111</v>
      </c>
      <c r="D1776" s="517" t="s">
        <v>3112</v>
      </c>
      <c r="E1776" s="518" t="s">
        <v>1626</v>
      </c>
      <c r="F1776" s="517" t="s">
        <v>1626</v>
      </c>
      <c r="G1776" s="520">
        <v>99857</v>
      </c>
      <c r="H1776" s="519" t="s">
        <v>15423</v>
      </c>
      <c r="I1776" s="517" t="s">
        <v>18811</v>
      </c>
      <c r="J1776" s="517" t="s">
        <v>18812</v>
      </c>
      <c r="K1776" s="518" t="s">
        <v>19722</v>
      </c>
      <c r="L1776" s="517" t="s">
        <v>1738</v>
      </c>
    </row>
    <row r="1777" spans="1:12" ht="40.5" x14ac:dyDescent="0.25">
      <c r="A1777" s="517" t="s">
        <v>3101</v>
      </c>
      <c r="B1777" s="517" t="s">
        <v>3102</v>
      </c>
      <c r="C1777" s="517" t="s">
        <v>3111</v>
      </c>
      <c r="D1777" s="517" t="s">
        <v>3112</v>
      </c>
      <c r="E1777" s="518" t="s">
        <v>1626</v>
      </c>
      <c r="F1777" s="517" t="s">
        <v>1626</v>
      </c>
      <c r="G1777" s="520">
        <v>99861</v>
      </c>
      <c r="H1777" s="519" t="s">
        <v>15424</v>
      </c>
      <c r="I1777" s="517" t="s">
        <v>18916</v>
      </c>
      <c r="J1777" s="517" t="s">
        <v>18812</v>
      </c>
      <c r="K1777" s="518" t="s">
        <v>19723</v>
      </c>
      <c r="L1777" s="517" t="s">
        <v>1738</v>
      </c>
    </row>
    <row r="1778" spans="1:12" ht="40.5" x14ac:dyDescent="0.25">
      <c r="A1778" s="517" t="s">
        <v>3101</v>
      </c>
      <c r="B1778" s="517" t="s">
        <v>3102</v>
      </c>
      <c r="C1778" s="517" t="s">
        <v>3111</v>
      </c>
      <c r="D1778" s="517" t="s">
        <v>3112</v>
      </c>
      <c r="E1778" s="518" t="s">
        <v>1626</v>
      </c>
      <c r="F1778" s="517" t="s">
        <v>1626</v>
      </c>
      <c r="G1778" s="520">
        <v>99862</v>
      </c>
      <c r="H1778" s="519" t="s">
        <v>15425</v>
      </c>
      <c r="I1778" s="517" t="s">
        <v>18916</v>
      </c>
      <c r="J1778" s="517" t="s">
        <v>18812</v>
      </c>
      <c r="K1778" s="518" t="s">
        <v>19724</v>
      </c>
      <c r="L1778" s="517" t="s">
        <v>1738</v>
      </c>
    </row>
    <row r="1779" spans="1:12" ht="40.5" x14ac:dyDescent="0.25">
      <c r="A1779" s="517" t="s">
        <v>3101</v>
      </c>
      <c r="B1779" s="517" t="s">
        <v>3102</v>
      </c>
      <c r="C1779" s="517" t="s">
        <v>3113</v>
      </c>
      <c r="D1779" s="517" t="s">
        <v>3114</v>
      </c>
      <c r="E1779" s="518" t="s">
        <v>1626</v>
      </c>
      <c r="F1779" s="517" t="s">
        <v>1626</v>
      </c>
      <c r="G1779" s="520">
        <v>73665</v>
      </c>
      <c r="H1779" s="519" t="s">
        <v>1617</v>
      </c>
      <c r="I1779" s="517" t="s">
        <v>18811</v>
      </c>
      <c r="J1779" s="517" t="s">
        <v>18812</v>
      </c>
      <c r="K1779" s="518" t="s">
        <v>17735</v>
      </c>
      <c r="L1779" s="517" t="s">
        <v>1738</v>
      </c>
    </row>
    <row r="1780" spans="1:12" ht="27" x14ac:dyDescent="0.25">
      <c r="A1780" s="517" t="s">
        <v>3101</v>
      </c>
      <c r="B1780" s="517" t="s">
        <v>3102</v>
      </c>
      <c r="C1780" s="517" t="s">
        <v>3113</v>
      </c>
      <c r="D1780" s="517" t="s">
        <v>3114</v>
      </c>
      <c r="E1780" s="518">
        <v>74194</v>
      </c>
      <c r="F1780" s="517" t="s">
        <v>3115</v>
      </c>
      <c r="G1780" s="521" t="s">
        <v>3116</v>
      </c>
      <c r="H1780" s="519" t="s">
        <v>3117</v>
      </c>
      <c r="I1780" s="517" t="s">
        <v>18811</v>
      </c>
      <c r="J1780" s="517" t="s">
        <v>18812</v>
      </c>
      <c r="K1780" s="518" t="s">
        <v>19725</v>
      </c>
      <c r="L1780" s="517" t="s">
        <v>1738</v>
      </c>
    </row>
    <row r="1781" spans="1:12" ht="27" x14ac:dyDescent="0.25">
      <c r="A1781" s="517" t="s">
        <v>3101</v>
      </c>
      <c r="B1781" s="517" t="s">
        <v>3102</v>
      </c>
      <c r="C1781" s="517" t="s">
        <v>3118</v>
      </c>
      <c r="D1781" s="517" t="s">
        <v>3119</v>
      </c>
      <c r="E1781" s="518" t="s">
        <v>1626</v>
      </c>
      <c r="F1781" s="517" t="s">
        <v>1626</v>
      </c>
      <c r="G1781" s="520">
        <v>90838</v>
      </c>
      <c r="H1781" s="519" t="s">
        <v>19726</v>
      </c>
      <c r="I1781" s="517" t="s">
        <v>6584</v>
      </c>
      <c r="J1781" s="517" t="s">
        <v>18812</v>
      </c>
      <c r="K1781" s="518" t="s">
        <v>19727</v>
      </c>
      <c r="L1781" s="517" t="s">
        <v>1738</v>
      </c>
    </row>
    <row r="1782" spans="1:12" ht="40.5" x14ac:dyDescent="0.25">
      <c r="A1782" s="517" t="s">
        <v>3101</v>
      </c>
      <c r="B1782" s="517" t="s">
        <v>3102</v>
      </c>
      <c r="C1782" s="517" t="s">
        <v>3118</v>
      </c>
      <c r="D1782" s="517" t="s">
        <v>3119</v>
      </c>
      <c r="E1782" s="518" t="s">
        <v>1626</v>
      </c>
      <c r="F1782" s="517" t="s">
        <v>1626</v>
      </c>
      <c r="G1782" s="520">
        <v>91338</v>
      </c>
      <c r="H1782" s="519" t="s">
        <v>19728</v>
      </c>
      <c r="I1782" s="517" t="s">
        <v>18916</v>
      </c>
      <c r="J1782" s="517" t="s">
        <v>18812</v>
      </c>
      <c r="K1782" s="518" t="s">
        <v>19729</v>
      </c>
      <c r="L1782" s="517" t="s">
        <v>1738</v>
      </c>
    </row>
    <row r="1783" spans="1:12" ht="54" x14ac:dyDescent="0.25">
      <c r="A1783" s="517" t="s">
        <v>3101</v>
      </c>
      <c r="B1783" s="517" t="s">
        <v>3102</v>
      </c>
      <c r="C1783" s="517" t="s">
        <v>3118</v>
      </c>
      <c r="D1783" s="517" t="s">
        <v>3119</v>
      </c>
      <c r="E1783" s="518" t="s">
        <v>1626</v>
      </c>
      <c r="F1783" s="517" t="s">
        <v>1626</v>
      </c>
      <c r="G1783" s="520">
        <v>91341</v>
      </c>
      <c r="H1783" s="519" t="s">
        <v>19730</v>
      </c>
      <c r="I1783" s="517" t="s">
        <v>18916</v>
      </c>
      <c r="J1783" s="517" t="s">
        <v>18812</v>
      </c>
      <c r="K1783" s="518" t="s">
        <v>19731</v>
      </c>
      <c r="L1783" s="517" t="s">
        <v>1738</v>
      </c>
    </row>
    <row r="1784" spans="1:12" ht="54" x14ac:dyDescent="0.25">
      <c r="A1784" s="517" t="s">
        <v>3101</v>
      </c>
      <c r="B1784" s="517" t="s">
        <v>3102</v>
      </c>
      <c r="C1784" s="517" t="s">
        <v>3118</v>
      </c>
      <c r="D1784" s="517" t="s">
        <v>3119</v>
      </c>
      <c r="E1784" s="518" t="s">
        <v>1626</v>
      </c>
      <c r="F1784" s="517" t="s">
        <v>1626</v>
      </c>
      <c r="G1784" s="520">
        <v>94805</v>
      </c>
      <c r="H1784" s="519" t="s">
        <v>19732</v>
      </c>
      <c r="I1784" s="517" t="s">
        <v>6584</v>
      </c>
      <c r="J1784" s="517" t="s">
        <v>18812</v>
      </c>
      <c r="K1784" s="518" t="s">
        <v>19733</v>
      </c>
      <c r="L1784" s="517" t="s">
        <v>1738</v>
      </c>
    </row>
    <row r="1785" spans="1:12" ht="54" x14ac:dyDescent="0.25">
      <c r="A1785" s="517" t="s">
        <v>3101</v>
      </c>
      <c r="B1785" s="517" t="s">
        <v>3102</v>
      </c>
      <c r="C1785" s="517" t="s">
        <v>3118</v>
      </c>
      <c r="D1785" s="517" t="s">
        <v>3119</v>
      </c>
      <c r="E1785" s="518" t="s">
        <v>1626</v>
      </c>
      <c r="F1785" s="517" t="s">
        <v>1626</v>
      </c>
      <c r="G1785" s="520">
        <v>94806</v>
      </c>
      <c r="H1785" s="519" t="s">
        <v>19734</v>
      </c>
      <c r="I1785" s="517" t="s">
        <v>6584</v>
      </c>
      <c r="J1785" s="517" t="s">
        <v>18812</v>
      </c>
      <c r="K1785" s="518" t="s">
        <v>19735</v>
      </c>
      <c r="L1785" s="517" t="s">
        <v>1738</v>
      </c>
    </row>
    <row r="1786" spans="1:12" ht="54" x14ac:dyDescent="0.25">
      <c r="A1786" s="517" t="s">
        <v>3101</v>
      </c>
      <c r="B1786" s="517" t="s">
        <v>3102</v>
      </c>
      <c r="C1786" s="517" t="s">
        <v>3118</v>
      </c>
      <c r="D1786" s="517" t="s">
        <v>3119</v>
      </c>
      <c r="E1786" s="518" t="s">
        <v>1626</v>
      </c>
      <c r="F1786" s="517" t="s">
        <v>1626</v>
      </c>
      <c r="G1786" s="520">
        <v>94807</v>
      </c>
      <c r="H1786" s="519" t="s">
        <v>19736</v>
      </c>
      <c r="I1786" s="517" t="s">
        <v>6584</v>
      </c>
      <c r="J1786" s="517" t="s">
        <v>18812</v>
      </c>
      <c r="K1786" s="518" t="s">
        <v>19737</v>
      </c>
      <c r="L1786" s="517" t="s">
        <v>1738</v>
      </c>
    </row>
    <row r="1787" spans="1:12" ht="54" x14ac:dyDescent="0.25">
      <c r="A1787" s="517" t="s">
        <v>3101</v>
      </c>
      <c r="B1787" s="517" t="s">
        <v>3102</v>
      </c>
      <c r="C1787" s="517" t="s">
        <v>3118</v>
      </c>
      <c r="D1787" s="517" t="s">
        <v>3119</v>
      </c>
      <c r="E1787" s="518" t="s">
        <v>1626</v>
      </c>
      <c r="F1787" s="517" t="s">
        <v>1626</v>
      </c>
      <c r="G1787" s="520">
        <v>100702</v>
      </c>
      <c r="H1787" s="519" t="s">
        <v>19738</v>
      </c>
      <c r="I1787" s="517" t="s">
        <v>18916</v>
      </c>
      <c r="J1787" s="517" t="s">
        <v>18812</v>
      </c>
      <c r="K1787" s="518" t="s">
        <v>19739</v>
      </c>
      <c r="L1787" s="517" t="s">
        <v>1738</v>
      </c>
    </row>
    <row r="1788" spans="1:12" ht="67.5" x14ac:dyDescent="0.25">
      <c r="A1788" s="517" t="s">
        <v>3101</v>
      </c>
      <c r="B1788" s="517" t="s">
        <v>3102</v>
      </c>
      <c r="C1788" s="517" t="s">
        <v>3120</v>
      </c>
      <c r="D1788" s="517" t="s">
        <v>3121</v>
      </c>
      <c r="E1788" s="518" t="s">
        <v>1626</v>
      </c>
      <c r="F1788" s="517" t="s">
        <v>1626</v>
      </c>
      <c r="G1788" s="520">
        <v>84885</v>
      </c>
      <c r="H1788" s="519" t="s">
        <v>3122</v>
      </c>
      <c r="I1788" s="517" t="s">
        <v>6584</v>
      </c>
      <c r="J1788" s="517" t="s">
        <v>18812</v>
      </c>
      <c r="K1788" s="518" t="s">
        <v>19740</v>
      </c>
      <c r="L1788" s="517" t="s">
        <v>1738</v>
      </c>
    </row>
    <row r="1789" spans="1:12" ht="27" x14ac:dyDescent="0.25">
      <c r="A1789" s="517" t="s">
        <v>3101</v>
      </c>
      <c r="B1789" s="517" t="s">
        <v>3102</v>
      </c>
      <c r="C1789" s="517" t="s">
        <v>3120</v>
      </c>
      <c r="D1789" s="517" t="s">
        <v>3121</v>
      </c>
      <c r="E1789" s="518" t="s">
        <v>1626</v>
      </c>
      <c r="F1789" s="517" t="s">
        <v>1626</v>
      </c>
      <c r="G1789" s="520">
        <v>84886</v>
      </c>
      <c r="H1789" s="519" t="s">
        <v>3123</v>
      </c>
      <c r="I1789" s="517" t="s">
        <v>6584</v>
      </c>
      <c r="J1789" s="517" t="s">
        <v>18812</v>
      </c>
      <c r="K1789" s="518" t="s">
        <v>19741</v>
      </c>
      <c r="L1789" s="517" t="s">
        <v>1738</v>
      </c>
    </row>
    <row r="1790" spans="1:12" ht="27" x14ac:dyDescent="0.25">
      <c r="A1790" s="517" t="s">
        <v>3101</v>
      </c>
      <c r="B1790" s="517" t="s">
        <v>3102</v>
      </c>
      <c r="C1790" s="517" t="s">
        <v>3124</v>
      </c>
      <c r="D1790" s="517" t="s">
        <v>3125</v>
      </c>
      <c r="E1790" s="518" t="s">
        <v>1626</v>
      </c>
      <c r="F1790" s="517" t="s">
        <v>1626</v>
      </c>
      <c r="G1790" s="520">
        <v>100703</v>
      </c>
      <c r="H1790" s="519" t="s">
        <v>19742</v>
      </c>
      <c r="I1790" s="517" t="s">
        <v>6584</v>
      </c>
      <c r="J1790" s="517" t="s">
        <v>18812</v>
      </c>
      <c r="K1790" s="518" t="s">
        <v>16995</v>
      </c>
      <c r="L1790" s="517" t="s">
        <v>1738</v>
      </c>
    </row>
    <row r="1791" spans="1:12" ht="40.5" x14ac:dyDescent="0.25">
      <c r="A1791" s="517" t="s">
        <v>3101</v>
      </c>
      <c r="B1791" s="517" t="s">
        <v>3102</v>
      </c>
      <c r="C1791" s="517" t="s">
        <v>3124</v>
      </c>
      <c r="D1791" s="517" t="s">
        <v>3125</v>
      </c>
      <c r="E1791" s="518" t="s">
        <v>1626</v>
      </c>
      <c r="F1791" s="517" t="s">
        <v>1626</v>
      </c>
      <c r="G1791" s="520">
        <v>100704</v>
      </c>
      <c r="H1791" s="519" t="s">
        <v>19743</v>
      </c>
      <c r="I1791" s="517" t="s">
        <v>6584</v>
      </c>
      <c r="J1791" s="517" t="s">
        <v>18812</v>
      </c>
      <c r="K1791" s="518" t="s">
        <v>19744</v>
      </c>
      <c r="L1791" s="517" t="s">
        <v>1738</v>
      </c>
    </row>
    <row r="1792" spans="1:12" ht="27" x14ac:dyDescent="0.25">
      <c r="A1792" s="517" t="s">
        <v>3101</v>
      </c>
      <c r="B1792" s="517" t="s">
        <v>3102</v>
      </c>
      <c r="C1792" s="517" t="s">
        <v>3124</v>
      </c>
      <c r="D1792" s="517" t="s">
        <v>3125</v>
      </c>
      <c r="E1792" s="518" t="s">
        <v>1626</v>
      </c>
      <c r="F1792" s="517" t="s">
        <v>1626</v>
      </c>
      <c r="G1792" s="520">
        <v>100705</v>
      </c>
      <c r="H1792" s="519" t="s">
        <v>19745</v>
      </c>
      <c r="I1792" s="517" t="s">
        <v>6584</v>
      </c>
      <c r="J1792" s="517" t="s">
        <v>18812</v>
      </c>
      <c r="K1792" s="518" t="s">
        <v>9216</v>
      </c>
      <c r="L1792" s="517" t="s">
        <v>1738</v>
      </c>
    </row>
    <row r="1793" spans="1:12" ht="27" x14ac:dyDescent="0.25">
      <c r="A1793" s="517" t="s">
        <v>3101</v>
      </c>
      <c r="B1793" s="517" t="s">
        <v>3102</v>
      </c>
      <c r="C1793" s="517" t="s">
        <v>3124</v>
      </c>
      <c r="D1793" s="517" t="s">
        <v>3125</v>
      </c>
      <c r="E1793" s="518" t="s">
        <v>1626</v>
      </c>
      <c r="F1793" s="517" t="s">
        <v>1626</v>
      </c>
      <c r="G1793" s="520">
        <v>100706</v>
      </c>
      <c r="H1793" s="519" t="s">
        <v>19746</v>
      </c>
      <c r="I1793" s="517" t="s">
        <v>6584</v>
      </c>
      <c r="J1793" s="517" t="s">
        <v>18812</v>
      </c>
      <c r="K1793" s="518" t="s">
        <v>19747</v>
      </c>
      <c r="L1793" s="517" t="s">
        <v>1738</v>
      </c>
    </row>
    <row r="1794" spans="1:12" ht="27" x14ac:dyDescent="0.25">
      <c r="A1794" s="517" t="s">
        <v>3101</v>
      </c>
      <c r="B1794" s="517" t="s">
        <v>3102</v>
      </c>
      <c r="C1794" s="517" t="s">
        <v>3124</v>
      </c>
      <c r="D1794" s="517" t="s">
        <v>3125</v>
      </c>
      <c r="E1794" s="518" t="s">
        <v>1626</v>
      </c>
      <c r="F1794" s="517" t="s">
        <v>1626</v>
      </c>
      <c r="G1794" s="520">
        <v>100707</v>
      </c>
      <c r="H1794" s="519" t="s">
        <v>19748</v>
      </c>
      <c r="I1794" s="517" t="s">
        <v>6584</v>
      </c>
      <c r="J1794" s="517" t="s">
        <v>18812</v>
      </c>
      <c r="K1794" s="518" t="s">
        <v>19749</v>
      </c>
      <c r="L1794" s="517" t="s">
        <v>1738</v>
      </c>
    </row>
    <row r="1795" spans="1:12" ht="27" x14ac:dyDescent="0.25">
      <c r="A1795" s="517" t="s">
        <v>3101</v>
      </c>
      <c r="B1795" s="517" t="s">
        <v>3102</v>
      </c>
      <c r="C1795" s="517" t="s">
        <v>3124</v>
      </c>
      <c r="D1795" s="517" t="s">
        <v>3125</v>
      </c>
      <c r="E1795" s="518" t="s">
        <v>1626</v>
      </c>
      <c r="F1795" s="517" t="s">
        <v>1626</v>
      </c>
      <c r="G1795" s="520">
        <v>100708</v>
      </c>
      <c r="H1795" s="519" t="s">
        <v>19750</v>
      </c>
      <c r="I1795" s="517" t="s">
        <v>6584</v>
      </c>
      <c r="J1795" s="517" t="s">
        <v>18812</v>
      </c>
      <c r="K1795" s="518" t="s">
        <v>10003</v>
      </c>
      <c r="L1795" s="517" t="s">
        <v>1738</v>
      </c>
    </row>
    <row r="1796" spans="1:12" ht="54" x14ac:dyDescent="0.25">
      <c r="A1796" s="517" t="s">
        <v>3101</v>
      </c>
      <c r="B1796" s="517" t="s">
        <v>3102</v>
      </c>
      <c r="C1796" s="517" t="s">
        <v>3124</v>
      </c>
      <c r="D1796" s="517" t="s">
        <v>3125</v>
      </c>
      <c r="E1796" s="518" t="s">
        <v>1626</v>
      </c>
      <c r="F1796" s="517" t="s">
        <v>1626</v>
      </c>
      <c r="G1796" s="520">
        <v>100709</v>
      </c>
      <c r="H1796" s="519" t="s">
        <v>19751</v>
      </c>
      <c r="I1796" s="517" t="s">
        <v>6584</v>
      </c>
      <c r="J1796" s="517" t="s">
        <v>18812</v>
      </c>
      <c r="K1796" s="518" t="s">
        <v>19752</v>
      </c>
      <c r="L1796" s="517" t="s">
        <v>1738</v>
      </c>
    </row>
    <row r="1797" spans="1:12" ht="27" x14ac:dyDescent="0.25">
      <c r="A1797" s="517" t="s">
        <v>3101</v>
      </c>
      <c r="B1797" s="517" t="s">
        <v>3102</v>
      </c>
      <c r="C1797" s="517" t="s">
        <v>3124</v>
      </c>
      <c r="D1797" s="517" t="s">
        <v>3125</v>
      </c>
      <c r="E1797" s="518" t="s">
        <v>1626</v>
      </c>
      <c r="F1797" s="517" t="s">
        <v>1626</v>
      </c>
      <c r="G1797" s="520">
        <v>100710</v>
      </c>
      <c r="H1797" s="519" t="s">
        <v>19753</v>
      </c>
      <c r="I1797" s="517" t="s">
        <v>6584</v>
      </c>
      <c r="J1797" s="517" t="s">
        <v>18812</v>
      </c>
      <c r="K1797" s="518" t="s">
        <v>15852</v>
      </c>
      <c r="L1797" s="517" t="s">
        <v>1738</v>
      </c>
    </row>
    <row r="1798" spans="1:12" ht="27" x14ac:dyDescent="0.25">
      <c r="A1798" s="517" t="s">
        <v>3101</v>
      </c>
      <c r="B1798" s="517" t="s">
        <v>3102</v>
      </c>
      <c r="C1798" s="517" t="s">
        <v>3126</v>
      </c>
      <c r="D1798" s="517" t="s">
        <v>3127</v>
      </c>
      <c r="E1798" s="518" t="s">
        <v>1626</v>
      </c>
      <c r="F1798" s="517" t="s">
        <v>1626</v>
      </c>
      <c r="G1798" s="520">
        <v>72116</v>
      </c>
      <c r="H1798" s="519" t="s">
        <v>3128</v>
      </c>
      <c r="I1798" s="517" t="s">
        <v>18916</v>
      </c>
      <c r="J1798" s="517" t="s">
        <v>18812</v>
      </c>
      <c r="K1798" s="518" t="s">
        <v>19754</v>
      </c>
      <c r="L1798" s="517" t="s">
        <v>1738</v>
      </c>
    </row>
    <row r="1799" spans="1:12" ht="27" x14ac:dyDescent="0.25">
      <c r="A1799" s="517" t="s">
        <v>3101</v>
      </c>
      <c r="B1799" s="517" t="s">
        <v>3102</v>
      </c>
      <c r="C1799" s="517" t="s">
        <v>3126</v>
      </c>
      <c r="D1799" s="517" t="s">
        <v>3127</v>
      </c>
      <c r="E1799" s="518" t="s">
        <v>1626</v>
      </c>
      <c r="F1799" s="517" t="s">
        <v>1626</v>
      </c>
      <c r="G1799" s="520">
        <v>72117</v>
      </c>
      <c r="H1799" s="519" t="s">
        <v>3129</v>
      </c>
      <c r="I1799" s="517" t="s">
        <v>18916</v>
      </c>
      <c r="J1799" s="517" t="s">
        <v>18812</v>
      </c>
      <c r="K1799" s="518" t="s">
        <v>18580</v>
      </c>
      <c r="L1799" s="517" t="s">
        <v>1738</v>
      </c>
    </row>
    <row r="1800" spans="1:12" ht="40.5" x14ac:dyDescent="0.25">
      <c r="A1800" s="517" t="s">
        <v>3101</v>
      </c>
      <c r="B1800" s="517" t="s">
        <v>3102</v>
      </c>
      <c r="C1800" s="517" t="s">
        <v>3126</v>
      </c>
      <c r="D1800" s="517" t="s">
        <v>3127</v>
      </c>
      <c r="E1800" s="518" t="s">
        <v>1626</v>
      </c>
      <c r="F1800" s="517" t="s">
        <v>1626</v>
      </c>
      <c r="G1800" s="520">
        <v>72118</v>
      </c>
      <c r="H1800" s="519" t="s">
        <v>3130</v>
      </c>
      <c r="I1800" s="517" t="s">
        <v>18916</v>
      </c>
      <c r="J1800" s="517" t="s">
        <v>18812</v>
      </c>
      <c r="K1800" s="518" t="s">
        <v>19755</v>
      </c>
      <c r="L1800" s="517" t="s">
        <v>1738</v>
      </c>
    </row>
    <row r="1801" spans="1:12" ht="40.5" x14ac:dyDescent="0.25">
      <c r="A1801" s="517" t="s">
        <v>3101</v>
      </c>
      <c r="B1801" s="517" t="s">
        <v>3102</v>
      </c>
      <c r="C1801" s="517" t="s">
        <v>3126</v>
      </c>
      <c r="D1801" s="517" t="s">
        <v>3127</v>
      </c>
      <c r="E1801" s="518" t="s">
        <v>1626</v>
      </c>
      <c r="F1801" s="517" t="s">
        <v>1626</v>
      </c>
      <c r="G1801" s="520">
        <v>72119</v>
      </c>
      <c r="H1801" s="519" t="s">
        <v>3131</v>
      </c>
      <c r="I1801" s="517" t="s">
        <v>18916</v>
      </c>
      <c r="J1801" s="517" t="s">
        <v>18812</v>
      </c>
      <c r="K1801" s="518" t="s">
        <v>19756</v>
      </c>
      <c r="L1801" s="517" t="s">
        <v>1738</v>
      </c>
    </row>
    <row r="1802" spans="1:12" ht="40.5" x14ac:dyDescent="0.25">
      <c r="A1802" s="517" t="s">
        <v>3101</v>
      </c>
      <c r="B1802" s="517" t="s">
        <v>3102</v>
      </c>
      <c r="C1802" s="517" t="s">
        <v>3126</v>
      </c>
      <c r="D1802" s="517" t="s">
        <v>3127</v>
      </c>
      <c r="E1802" s="518" t="s">
        <v>1626</v>
      </c>
      <c r="F1802" s="517" t="s">
        <v>1626</v>
      </c>
      <c r="G1802" s="520">
        <v>72120</v>
      </c>
      <c r="H1802" s="519" t="s">
        <v>3132</v>
      </c>
      <c r="I1802" s="517" t="s">
        <v>18916</v>
      </c>
      <c r="J1802" s="517" t="s">
        <v>18812</v>
      </c>
      <c r="K1802" s="518" t="s">
        <v>19757</v>
      </c>
      <c r="L1802" s="517" t="s">
        <v>1738</v>
      </c>
    </row>
    <row r="1803" spans="1:12" ht="27" x14ac:dyDescent="0.25">
      <c r="A1803" s="517" t="s">
        <v>3101</v>
      </c>
      <c r="B1803" s="517" t="s">
        <v>3102</v>
      </c>
      <c r="C1803" s="517" t="s">
        <v>3126</v>
      </c>
      <c r="D1803" s="517" t="s">
        <v>3127</v>
      </c>
      <c r="E1803" s="518" t="s">
        <v>1626</v>
      </c>
      <c r="F1803" s="517" t="s">
        <v>1626</v>
      </c>
      <c r="G1803" s="520">
        <v>72122</v>
      </c>
      <c r="H1803" s="519" t="s">
        <v>3133</v>
      </c>
      <c r="I1803" s="517" t="s">
        <v>18916</v>
      </c>
      <c r="J1803" s="517" t="s">
        <v>18812</v>
      </c>
      <c r="K1803" s="518" t="s">
        <v>15801</v>
      </c>
      <c r="L1803" s="517" t="s">
        <v>1738</v>
      </c>
    </row>
    <row r="1804" spans="1:12" ht="13.5" x14ac:dyDescent="0.25">
      <c r="A1804" s="517" t="s">
        <v>3101</v>
      </c>
      <c r="B1804" s="517" t="s">
        <v>3102</v>
      </c>
      <c r="C1804" s="517" t="s">
        <v>3126</v>
      </c>
      <c r="D1804" s="517" t="s">
        <v>3127</v>
      </c>
      <c r="E1804" s="518" t="s">
        <v>1626</v>
      </c>
      <c r="F1804" s="517" t="s">
        <v>1626</v>
      </c>
      <c r="G1804" s="520">
        <v>72123</v>
      </c>
      <c r="H1804" s="519" t="s">
        <v>3134</v>
      </c>
      <c r="I1804" s="517" t="s">
        <v>18916</v>
      </c>
      <c r="J1804" s="517" t="s">
        <v>18812</v>
      </c>
      <c r="K1804" s="518" t="s">
        <v>19758</v>
      </c>
      <c r="L1804" s="517" t="s">
        <v>1738</v>
      </c>
    </row>
    <row r="1805" spans="1:12" ht="27" x14ac:dyDescent="0.25">
      <c r="A1805" s="517" t="s">
        <v>3101</v>
      </c>
      <c r="B1805" s="517" t="s">
        <v>3102</v>
      </c>
      <c r="C1805" s="517" t="s">
        <v>3126</v>
      </c>
      <c r="D1805" s="517" t="s">
        <v>3127</v>
      </c>
      <c r="E1805" s="518">
        <v>73838</v>
      </c>
      <c r="F1805" s="517" t="s">
        <v>3135</v>
      </c>
      <c r="G1805" s="521" t="s">
        <v>3136</v>
      </c>
      <c r="H1805" s="519" t="s">
        <v>3137</v>
      </c>
      <c r="I1805" s="517" t="s">
        <v>6584</v>
      </c>
      <c r="J1805" s="517" t="s">
        <v>18812</v>
      </c>
      <c r="K1805" s="518" t="s">
        <v>19759</v>
      </c>
      <c r="L1805" s="517" t="s">
        <v>1738</v>
      </c>
    </row>
    <row r="1806" spans="1:12" ht="27" x14ac:dyDescent="0.25">
      <c r="A1806" s="517" t="s">
        <v>3101</v>
      </c>
      <c r="B1806" s="517" t="s">
        <v>3102</v>
      </c>
      <c r="C1806" s="517" t="s">
        <v>3126</v>
      </c>
      <c r="D1806" s="517" t="s">
        <v>3127</v>
      </c>
      <c r="E1806" s="518">
        <v>74125</v>
      </c>
      <c r="F1806" s="517" t="s">
        <v>3138</v>
      </c>
      <c r="G1806" s="521" t="s">
        <v>3139</v>
      </c>
      <c r="H1806" s="519" t="s">
        <v>3140</v>
      </c>
      <c r="I1806" s="517" t="s">
        <v>18916</v>
      </c>
      <c r="J1806" s="517" t="s">
        <v>18812</v>
      </c>
      <c r="K1806" s="518" t="s">
        <v>19760</v>
      </c>
      <c r="L1806" s="517" t="s">
        <v>1738</v>
      </c>
    </row>
    <row r="1807" spans="1:12" ht="40.5" x14ac:dyDescent="0.25">
      <c r="A1807" s="517" t="s">
        <v>3101</v>
      </c>
      <c r="B1807" s="517" t="s">
        <v>3102</v>
      </c>
      <c r="C1807" s="517" t="s">
        <v>3126</v>
      </c>
      <c r="D1807" s="517" t="s">
        <v>3127</v>
      </c>
      <c r="E1807" s="518">
        <v>74125</v>
      </c>
      <c r="F1807" s="517" t="s">
        <v>3138</v>
      </c>
      <c r="G1807" s="521" t="s">
        <v>3141</v>
      </c>
      <c r="H1807" s="519" t="s">
        <v>3142</v>
      </c>
      <c r="I1807" s="517" t="s">
        <v>18916</v>
      </c>
      <c r="J1807" s="517" t="s">
        <v>18812</v>
      </c>
      <c r="K1807" s="518" t="s">
        <v>19761</v>
      </c>
      <c r="L1807" s="517" t="s">
        <v>1738</v>
      </c>
    </row>
    <row r="1808" spans="1:12" ht="27" x14ac:dyDescent="0.25">
      <c r="A1808" s="517" t="s">
        <v>3101</v>
      </c>
      <c r="B1808" s="517" t="s">
        <v>3102</v>
      </c>
      <c r="C1808" s="517" t="s">
        <v>3126</v>
      </c>
      <c r="D1808" s="517" t="s">
        <v>3127</v>
      </c>
      <c r="E1808" s="518" t="s">
        <v>1626</v>
      </c>
      <c r="F1808" s="517" t="s">
        <v>1626</v>
      </c>
      <c r="G1808" s="520">
        <v>84957</v>
      </c>
      <c r="H1808" s="519" t="s">
        <v>3143</v>
      </c>
      <c r="I1808" s="517" t="s">
        <v>18916</v>
      </c>
      <c r="J1808" s="517" t="s">
        <v>18812</v>
      </c>
      <c r="K1808" s="518" t="s">
        <v>19762</v>
      </c>
      <c r="L1808" s="517" t="s">
        <v>1738</v>
      </c>
    </row>
    <row r="1809" spans="1:12" ht="27" x14ac:dyDescent="0.25">
      <c r="A1809" s="517" t="s">
        <v>3101</v>
      </c>
      <c r="B1809" s="517" t="s">
        <v>3102</v>
      </c>
      <c r="C1809" s="517" t="s">
        <v>3126</v>
      </c>
      <c r="D1809" s="517" t="s">
        <v>3127</v>
      </c>
      <c r="E1809" s="518" t="s">
        <v>1626</v>
      </c>
      <c r="F1809" s="517" t="s">
        <v>1626</v>
      </c>
      <c r="G1809" s="520">
        <v>84959</v>
      </c>
      <c r="H1809" s="519" t="s">
        <v>3144</v>
      </c>
      <c r="I1809" s="517" t="s">
        <v>18916</v>
      </c>
      <c r="J1809" s="517" t="s">
        <v>18812</v>
      </c>
      <c r="K1809" s="518" t="s">
        <v>19763</v>
      </c>
      <c r="L1809" s="517" t="s">
        <v>1738</v>
      </c>
    </row>
    <row r="1810" spans="1:12" ht="13.5" x14ac:dyDescent="0.25">
      <c r="A1810" s="517" t="s">
        <v>3101</v>
      </c>
      <c r="B1810" s="517" t="s">
        <v>3102</v>
      </c>
      <c r="C1810" s="517" t="s">
        <v>3126</v>
      </c>
      <c r="D1810" s="517" t="s">
        <v>3127</v>
      </c>
      <c r="E1810" s="518" t="s">
        <v>1626</v>
      </c>
      <c r="F1810" s="517" t="s">
        <v>1626</v>
      </c>
      <c r="G1810" s="520">
        <v>85001</v>
      </c>
      <c r="H1810" s="519" t="s">
        <v>3145</v>
      </c>
      <c r="I1810" s="517" t="s">
        <v>18916</v>
      </c>
      <c r="J1810" s="517" t="s">
        <v>18812</v>
      </c>
      <c r="K1810" s="518" t="s">
        <v>19764</v>
      </c>
      <c r="L1810" s="517" t="s">
        <v>1738</v>
      </c>
    </row>
    <row r="1811" spans="1:12" ht="13.5" x14ac:dyDescent="0.25">
      <c r="A1811" s="517" t="s">
        <v>3101</v>
      </c>
      <c r="B1811" s="517" t="s">
        <v>3102</v>
      </c>
      <c r="C1811" s="517" t="s">
        <v>3126</v>
      </c>
      <c r="D1811" s="517" t="s">
        <v>3127</v>
      </c>
      <c r="E1811" s="518" t="s">
        <v>1626</v>
      </c>
      <c r="F1811" s="517" t="s">
        <v>1626</v>
      </c>
      <c r="G1811" s="520">
        <v>85002</v>
      </c>
      <c r="H1811" s="519" t="s">
        <v>3146</v>
      </c>
      <c r="I1811" s="517" t="s">
        <v>18916</v>
      </c>
      <c r="J1811" s="517" t="s">
        <v>18812</v>
      </c>
      <c r="K1811" s="518" t="s">
        <v>19765</v>
      </c>
      <c r="L1811" s="517" t="s">
        <v>1738</v>
      </c>
    </row>
    <row r="1812" spans="1:12" ht="13.5" x14ac:dyDescent="0.25">
      <c r="A1812" s="517" t="s">
        <v>3101</v>
      </c>
      <c r="B1812" s="517" t="s">
        <v>3102</v>
      </c>
      <c r="C1812" s="517" t="s">
        <v>3126</v>
      </c>
      <c r="D1812" s="517" t="s">
        <v>3127</v>
      </c>
      <c r="E1812" s="518" t="s">
        <v>1626</v>
      </c>
      <c r="F1812" s="517" t="s">
        <v>1626</v>
      </c>
      <c r="G1812" s="520">
        <v>85004</v>
      </c>
      <c r="H1812" s="519" t="s">
        <v>3147</v>
      </c>
      <c r="I1812" s="517" t="s">
        <v>18916</v>
      </c>
      <c r="J1812" s="517" t="s">
        <v>18812</v>
      </c>
      <c r="K1812" s="518" t="s">
        <v>19766</v>
      </c>
      <c r="L1812" s="517" t="s">
        <v>1738</v>
      </c>
    </row>
    <row r="1813" spans="1:12" ht="27" x14ac:dyDescent="0.25">
      <c r="A1813" s="517" t="s">
        <v>3101</v>
      </c>
      <c r="B1813" s="517" t="s">
        <v>3102</v>
      </c>
      <c r="C1813" s="517" t="s">
        <v>3126</v>
      </c>
      <c r="D1813" s="517" t="s">
        <v>3127</v>
      </c>
      <c r="E1813" s="518" t="s">
        <v>1626</v>
      </c>
      <c r="F1813" s="517" t="s">
        <v>1626</v>
      </c>
      <c r="G1813" s="520">
        <v>85005</v>
      </c>
      <c r="H1813" s="519" t="s">
        <v>3148</v>
      </c>
      <c r="I1813" s="517" t="s">
        <v>18916</v>
      </c>
      <c r="J1813" s="517" t="s">
        <v>18812</v>
      </c>
      <c r="K1813" s="518" t="s">
        <v>19767</v>
      </c>
      <c r="L1813" s="517" t="s">
        <v>1738</v>
      </c>
    </row>
    <row r="1814" spans="1:12" ht="54" x14ac:dyDescent="0.25">
      <c r="A1814" s="517" t="s">
        <v>3101</v>
      </c>
      <c r="B1814" s="517" t="s">
        <v>3102</v>
      </c>
      <c r="C1814" s="517" t="s">
        <v>3149</v>
      </c>
      <c r="D1814" s="517" t="s">
        <v>3150</v>
      </c>
      <c r="E1814" s="518" t="s">
        <v>1626</v>
      </c>
      <c r="F1814" s="517" t="s">
        <v>1626</v>
      </c>
      <c r="G1814" s="520">
        <v>94569</v>
      </c>
      <c r="H1814" s="519" t="s">
        <v>19768</v>
      </c>
      <c r="I1814" s="517" t="s">
        <v>18916</v>
      </c>
      <c r="J1814" s="517" t="s">
        <v>18812</v>
      </c>
      <c r="K1814" s="518" t="s">
        <v>19769</v>
      </c>
      <c r="L1814" s="517" t="s">
        <v>1738</v>
      </c>
    </row>
    <row r="1815" spans="1:12" ht="81" x14ac:dyDescent="0.25">
      <c r="A1815" s="517" t="s">
        <v>3101</v>
      </c>
      <c r="B1815" s="517" t="s">
        <v>3102</v>
      </c>
      <c r="C1815" s="517" t="s">
        <v>3149</v>
      </c>
      <c r="D1815" s="517" t="s">
        <v>3150</v>
      </c>
      <c r="E1815" s="518" t="s">
        <v>1626</v>
      </c>
      <c r="F1815" s="517" t="s">
        <v>1626</v>
      </c>
      <c r="G1815" s="520">
        <v>94570</v>
      </c>
      <c r="H1815" s="519" t="s">
        <v>19770</v>
      </c>
      <c r="I1815" s="517" t="s">
        <v>18916</v>
      </c>
      <c r="J1815" s="517" t="s">
        <v>18812</v>
      </c>
      <c r="K1815" s="518" t="s">
        <v>19771</v>
      </c>
      <c r="L1815" s="517" t="s">
        <v>1738</v>
      </c>
    </row>
    <row r="1816" spans="1:12" ht="81" x14ac:dyDescent="0.25">
      <c r="A1816" s="517" t="s">
        <v>3101</v>
      </c>
      <c r="B1816" s="517" t="s">
        <v>3102</v>
      </c>
      <c r="C1816" s="517" t="s">
        <v>3149</v>
      </c>
      <c r="D1816" s="517" t="s">
        <v>3150</v>
      </c>
      <c r="E1816" s="518" t="s">
        <v>1626</v>
      </c>
      <c r="F1816" s="517" t="s">
        <v>1626</v>
      </c>
      <c r="G1816" s="520">
        <v>94572</v>
      </c>
      <c r="H1816" s="519" t="s">
        <v>19772</v>
      </c>
      <c r="I1816" s="517" t="s">
        <v>18916</v>
      </c>
      <c r="J1816" s="517" t="s">
        <v>18812</v>
      </c>
      <c r="K1816" s="518" t="s">
        <v>19773</v>
      </c>
      <c r="L1816" s="517" t="s">
        <v>1738</v>
      </c>
    </row>
    <row r="1817" spans="1:12" ht="81" x14ac:dyDescent="0.25">
      <c r="A1817" s="517" t="s">
        <v>3101</v>
      </c>
      <c r="B1817" s="517" t="s">
        <v>3102</v>
      </c>
      <c r="C1817" s="517" t="s">
        <v>3149</v>
      </c>
      <c r="D1817" s="517" t="s">
        <v>3150</v>
      </c>
      <c r="E1817" s="518" t="s">
        <v>1626</v>
      </c>
      <c r="F1817" s="517" t="s">
        <v>1626</v>
      </c>
      <c r="G1817" s="520">
        <v>94573</v>
      </c>
      <c r="H1817" s="519" t="s">
        <v>19774</v>
      </c>
      <c r="I1817" s="517" t="s">
        <v>18916</v>
      </c>
      <c r="J1817" s="517" t="s">
        <v>18812</v>
      </c>
      <c r="K1817" s="518" t="s">
        <v>19775</v>
      </c>
      <c r="L1817" s="517" t="s">
        <v>1738</v>
      </c>
    </row>
    <row r="1818" spans="1:12" ht="94.5" x14ac:dyDescent="0.25">
      <c r="A1818" s="517" t="s">
        <v>3101</v>
      </c>
      <c r="B1818" s="517" t="s">
        <v>3102</v>
      </c>
      <c r="C1818" s="517" t="s">
        <v>3149</v>
      </c>
      <c r="D1818" s="517" t="s">
        <v>3150</v>
      </c>
      <c r="E1818" s="518" t="s">
        <v>1626</v>
      </c>
      <c r="F1818" s="517" t="s">
        <v>1626</v>
      </c>
      <c r="G1818" s="520">
        <v>94580</v>
      </c>
      <c r="H1818" s="519" t="s">
        <v>19776</v>
      </c>
      <c r="I1818" s="517" t="s">
        <v>18916</v>
      </c>
      <c r="J1818" s="517" t="s">
        <v>18812</v>
      </c>
      <c r="K1818" s="518" t="s">
        <v>19777</v>
      </c>
      <c r="L1818" s="517" t="s">
        <v>1738</v>
      </c>
    </row>
    <row r="1819" spans="1:12" ht="54" x14ac:dyDescent="0.25">
      <c r="A1819" s="517" t="s">
        <v>3101</v>
      </c>
      <c r="B1819" s="517" t="s">
        <v>3102</v>
      </c>
      <c r="C1819" s="517" t="s">
        <v>3149</v>
      </c>
      <c r="D1819" s="517" t="s">
        <v>3150</v>
      </c>
      <c r="E1819" s="518" t="s">
        <v>1626</v>
      </c>
      <c r="F1819" s="517" t="s">
        <v>1626</v>
      </c>
      <c r="G1819" s="520">
        <v>100674</v>
      </c>
      <c r="H1819" s="519" t="s">
        <v>19778</v>
      </c>
      <c r="I1819" s="517" t="s">
        <v>18916</v>
      </c>
      <c r="J1819" s="517" t="s">
        <v>18812</v>
      </c>
      <c r="K1819" s="518" t="s">
        <v>19779</v>
      </c>
      <c r="L1819" s="517" t="s">
        <v>1738</v>
      </c>
    </row>
    <row r="1820" spans="1:12" ht="54" x14ac:dyDescent="0.25">
      <c r="A1820" s="517" t="s">
        <v>3151</v>
      </c>
      <c r="B1820" s="517" t="s">
        <v>3152</v>
      </c>
      <c r="C1820" s="517" t="s">
        <v>3153</v>
      </c>
      <c r="D1820" s="517" t="s">
        <v>3154</v>
      </c>
      <c r="E1820" s="518" t="s">
        <v>1626</v>
      </c>
      <c r="F1820" s="517" t="s">
        <v>1626</v>
      </c>
      <c r="G1820" s="520">
        <v>101096</v>
      </c>
      <c r="H1820" s="519" t="s">
        <v>19780</v>
      </c>
      <c r="I1820" s="517" t="s">
        <v>19259</v>
      </c>
      <c r="J1820" s="517" t="s">
        <v>18812</v>
      </c>
      <c r="K1820" s="518" t="s">
        <v>19781</v>
      </c>
      <c r="L1820" s="517" t="s">
        <v>1738</v>
      </c>
    </row>
    <row r="1821" spans="1:12" ht="54" x14ac:dyDescent="0.25">
      <c r="A1821" s="517" t="s">
        <v>3151</v>
      </c>
      <c r="B1821" s="517" t="s">
        <v>3152</v>
      </c>
      <c r="C1821" s="517" t="s">
        <v>3153</v>
      </c>
      <c r="D1821" s="517" t="s">
        <v>3154</v>
      </c>
      <c r="E1821" s="518" t="s">
        <v>1626</v>
      </c>
      <c r="F1821" s="517" t="s">
        <v>1626</v>
      </c>
      <c r="G1821" s="520">
        <v>101097</v>
      </c>
      <c r="H1821" s="519" t="s">
        <v>19782</v>
      </c>
      <c r="I1821" s="517" t="s">
        <v>19259</v>
      </c>
      <c r="J1821" s="517" t="s">
        <v>18812</v>
      </c>
      <c r="K1821" s="518" t="s">
        <v>19783</v>
      </c>
      <c r="L1821" s="517" t="s">
        <v>1738</v>
      </c>
    </row>
    <row r="1822" spans="1:12" ht="54" x14ac:dyDescent="0.25">
      <c r="A1822" s="517" t="s">
        <v>3151</v>
      </c>
      <c r="B1822" s="517" t="s">
        <v>3152</v>
      </c>
      <c r="C1822" s="517" t="s">
        <v>3153</v>
      </c>
      <c r="D1822" s="517" t="s">
        <v>3154</v>
      </c>
      <c r="E1822" s="518" t="s">
        <v>1626</v>
      </c>
      <c r="F1822" s="517" t="s">
        <v>1626</v>
      </c>
      <c r="G1822" s="520">
        <v>101098</v>
      </c>
      <c r="H1822" s="519" t="s">
        <v>19784</v>
      </c>
      <c r="I1822" s="517" t="s">
        <v>19259</v>
      </c>
      <c r="J1822" s="517" t="s">
        <v>18812</v>
      </c>
      <c r="K1822" s="518" t="s">
        <v>19785</v>
      </c>
      <c r="L1822" s="517" t="s">
        <v>1738</v>
      </c>
    </row>
    <row r="1823" spans="1:12" ht="54" x14ac:dyDescent="0.25">
      <c r="A1823" s="517" t="s">
        <v>3151</v>
      </c>
      <c r="B1823" s="517" t="s">
        <v>3152</v>
      </c>
      <c r="C1823" s="517" t="s">
        <v>3153</v>
      </c>
      <c r="D1823" s="517" t="s">
        <v>3154</v>
      </c>
      <c r="E1823" s="518" t="s">
        <v>1626</v>
      </c>
      <c r="F1823" s="517" t="s">
        <v>1626</v>
      </c>
      <c r="G1823" s="520">
        <v>101099</v>
      </c>
      <c r="H1823" s="519" t="s">
        <v>19786</v>
      </c>
      <c r="I1823" s="517" t="s">
        <v>19259</v>
      </c>
      <c r="J1823" s="517" t="s">
        <v>18812</v>
      </c>
      <c r="K1823" s="518" t="s">
        <v>19787</v>
      </c>
      <c r="L1823" s="517" t="s">
        <v>1738</v>
      </c>
    </row>
    <row r="1824" spans="1:12" ht="54" x14ac:dyDescent="0.25">
      <c r="A1824" s="517" t="s">
        <v>3151</v>
      </c>
      <c r="B1824" s="517" t="s">
        <v>3152</v>
      </c>
      <c r="C1824" s="517" t="s">
        <v>3153</v>
      </c>
      <c r="D1824" s="517" t="s">
        <v>3154</v>
      </c>
      <c r="E1824" s="518" t="s">
        <v>1626</v>
      </c>
      <c r="F1824" s="517" t="s">
        <v>1626</v>
      </c>
      <c r="G1824" s="520">
        <v>101100</v>
      </c>
      <c r="H1824" s="519" t="s">
        <v>19788</v>
      </c>
      <c r="I1824" s="517" t="s">
        <v>19259</v>
      </c>
      <c r="J1824" s="517" t="s">
        <v>18812</v>
      </c>
      <c r="K1824" s="518" t="s">
        <v>19789</v>
      </c>
      <c r="L1824" s="517" t="s">
        <v>1738</v>
      </c>
    </row>
    <row r="1825" spans="1:12" ht="54" x14ac:dyDescent="0.25">
      <c r="A1825" s="517" t="s">
        <v>3151</v>
      </c>
      <c r="B1825" s="517" t="s">
        <v>3152</v>
      </c>
      <c r="C1825" s="517" t="s">
        <v>3153</v>
      </c>
      <c r="D1825" s="517" t="s">
        <v>3154</v>
      </c>
      <c r="E1825" s="518" t="s">
        <v>1626</v>
      </c>
      <c r="F1825" s="517" t="s">
        <v>1626</v>
      </c>
      <c r="G1825" s="520">
        <v>101101</v>
      </c>
      <c r="H1825" s="519" t="s">
        <v>19790</v>
      </c>
      <c r="I1825" s="517" t="s">
        <v>19259</v>
      </c>
      <c r="J1825" s="517" t="s">
        <v>18812</v>
      </c>
      <c r="K1825" s="518" t="s">
        <v>19791</v>
      </c>
      <c r="L1825" s="517" t="s">
        <v>1738</v>
      </c>
    </row>
    <row r="1826" spans="1:12" ht="54" x14ac:dyDescent="0.25">
      <c r="A1826" s="517" t="s">
        <v>3151</v>
      </c>
      <c r="B1826" s="517" t="s">
        <v>3152</v>
      </c>
      <c r="C1826" s="517" t="s">
        <v>3153</v>
      </c>
      <c r="D1826" s="517" t="s">
        <v>3154</v>
      </c>
      <c r="E1826" s="518" t="s">
        <v>1626</v>
      </c>
      <c r="F1826" s="517" t="s">
        <v>1626</v>
      </c>
      <c r="G1826" s="520">
        <v>101102</v>
      </c>
      <c r="H1826" s="519" t="s">
        <v>19792</v>
      </c>
      <c r="I1826" s="517" t="s">
        <v>19259</v>
      </c>
      <c r="J1826" s="517" t="s">
        <v>18812</v>
      </c>
      <c r="K1826" s="518" t="s">
        <v>19793</v>
      </c>
      <c r="L1826" s="517" t="s">
        <v>1738</v>
      </c>
    </row>
    <row r="1827" spans="1:12" ht="54" x14ac:dyDescent="0.25">
      <c r="A1827" s="517" t="s">
        <v>3151</v>
      </c>
      <c r="B1827" s="517" t="s">
        <v>3152</v>
      </c>
      <c r="C1827" s="517" t="s">
        <v>3153</v>
      </c>
      <c r="D1827" s="517" t="s">
        <v>3154</v>
      </c>
      <c r="E1827" s="518" t="s">
        <v>1626</v>
      </c>
      <c r="F1827" s="517" t="s">
        <v>1626</v>
      </c>
      <c r="G1827" s="520">
        <v>101103</v>
      </c>
      <c r="H1827" s="519" t="s">
        <v>19794</v>
      </c>
      <c r="I1827" s="517" t="s">
        <v>19259</v>
      </c>
      <c r="J1827" s="517" t="s">
        <v>18812</v>
      </c>
      <c r="K1827" s="518" t="s">
        <v>19795</v>
      </c>
      <c r="L1827" s="517" t="s">
        <v>1738</v>
      </c>
    </row>
    <row r="1828" spans="1:12" ht="67.5" x14ac:dyDescent="0.25">
      <c r="A1828" s="517" t="s">
        <v>3151</v>
      </c>
      <c r="B1828" s="517" t="s">
        <v>3152</v>
      </c>
      <c r="C1828" s="517" t="s">
        <v>3153</v>
      </c>
      <c r="D1828" s="517" t="s">
        <v>3154</v>
      </c>
      <c r="E1828" s="518" t="s">
        <v>1626</v>
      </c>
      <c r="F1828" s="517" t="s">
        <v>1626</v>
      </c>
      <c r="G1828" s="520">
        <v>101104</v>
      </c>
      <c r="H1828" s="519" t="s">
        <v>19796</v>
      </c>
      <c r="I1828" s="517" t="s">
        <v>19259</v>
      </c>
      <c r="J1828" s="517" t="s">
        <v>18812</v>
      </c>
      <c r="K1828" s="518" t="s">
        <v>19797</v>
      </c>
      <c r="L1828" s="517" t="s">
        <v>1738</v>
      </c>
    </row>
    <row r="1829" spans="1:12" ht="67.5" x14ac:dyDescent="0.25">
      <c r="A1829" s="517" t="s">
        <v>3151</v>
      </c>
      <c r="B1829" s="517" t="s">
        <v>3152</v>
      </c>
      <c r="C1829" s="517" t="s">
        <v>3153</v>
      </c>
      <c r="D1829" s="517" t="s">
        <v>3154</v>
      </c>
      <c r="E1829" s="518" t="s">
        <v>1626</v>
      </c>
      <c r="F1829" s="517" t="s">
        <v>1626</v>
      </c>
      <c r="G1829" s="520">
        <v>101105</v>
      </c>
      <c r="H1829" s="519" t="s">
        <v>19798</v>
      </c>
      <c r="I1829" s="517" t="s">
        <v>19259</v>
      </c>
      <c r="J1829" s="517" t="s">
        <v>18812</v>
      </c>
      <c r="K1829" s="518" t="s">
        <v>19799</v>
      </c>
      <c r="L1829" s="517" t="s">
        <v>1738</v>
      </c>
    </row>
    <row r="1830" spans="1:12" ht="67.5" x14ac:dyDescent="0.25">
      <c r="A1830" s="517" t="s">
        <v>3151</v>
      </c>
      <c r="B1830" s="517" t="s">
        <v>3152</v>
      </c>
      <c r="C1830" s="517" t="s">
        <v>3153</v>
      </c>
      <c r="D1830" s="517" t="s">
        <v>3154</v>
      </c>
      <c r="E1830" s="518" t="s">
        <v>1626</v>
      </c>
      <c r="F1830" s="517" t="s">
        <v>1626</v>
      </c>
      <c r="G1830" s="520">
        <v>101106</v>
      </c>
      <c r="H1830" s="519" t="s">
        <v>19800</v>
      </c>
      <c r="I1830" s="517" t="s">
        <v>19259</v>
      </c>
      <c r="J1830" s="517" t="s">
        <v>18812</v>
      </c>
      <c r="K1830" s="518" t="s">
        <v>19801</v>
      </c>
      <c r="L1830" s="517" t="s">
        <v>1738</v>
      </c>
    </row>
    <row r="1831" spans="1:12" ht="67.5" x14ac:dyDescent="0.25">
      <c r="A1831" s="517" t="s">
        <v>3151</v>
      </c>
      <c r="B1831" s="517" t="s">
        <v>3152</v>
      </c>
      <c r="C1831" s="517" t="s">
        <v>3153</v>
      </c>
      <c r="D1831" s="517" t="s">
        <v>3154</v>
      </c>
      <c r="E1831" s="518" t="s">
        <v>1626</v>
      </c>
      <c r="F1831" s="517" t="s">
        <v>1626</v>
      </c>
      <c r="G1831" s="520">
        <v>101107</v>
      </c>
      <c r="H1831" s="519" t="s">
        <v>19802</v>
      </c>
      <c r="I1831" s="517" t="s">
        <v>19259</v>
      </c>
      <c r="J1831" s="517" t="s">
        <v>18812</v>
      </c>
      <c r="K1831" s="518" t="s">
        <v>19803</v>
      </c>
      <c r="L1831" s="517" t="s">
        <v>1738</v>
      </c>
    </row>
    <row r="1832" spans="1:12" ht="67.5" x14ac:dyDescent="0.25">
      <c r="A1832" s="517" t="s">
        <v>3151</v>
      </c>
      <c r="B1832" s="517" t="s">
        <v>3152</v>
      </c>
      <c r="C1832" s="517" t="s">
        <v>3153</v>
      </c>
      <c r="D1832" s="517" t="s">
        <v>3154</v>
      </c>
      <c r="E1832" s="518" t="s">
        <v>1626</v>
      </c>
      <c r="F1832" s="517" t="s">
        <v>1626</v>
      </c>
      <c r="G1832" s="520">
        <v>101108</v>
      </c>
      <c r="H1832" s="519" t="s">
        <v>19804</v>
      </c>
      <c r="I1832" s="517" t="s">
        <v>19259</v>
      </c>
      <c r="J1832" s="517" t="s">
        <v>18812</v>
      </c>
      <c r="K1832" s="518" t="s">
        <v>19805</v>
      </c>
      <c r="L1832" s="517" t="s">
        <v>1738</v>
      </c>
    </row>
    <row r="1833" spans="1:12" ht="67.5" x14ac:dyDescent="0.25">
      <c r="A1833" s="517" t="s">
        <v>3151</v>
      </c>
      <c r="B1833" s="517" t="s">
        <v>3152</v>
      </c>
      <c r="C1833" s="517" t="s">
        <v>3153</v>
      </c>
      <c r="D1833" s="517" t="s">
        <v>3154</v>
      </c>
      <c r="E1833" s="518" t="s">
        <v>1626</v>
      </c>
      <c r="F1833" s="517" t="s">
        <v>1626</v>
      </c>
      <c r="G1833" s="520">
        <v>101109</v>
      </c>
      <c r="H1833" s="519" t="s">
        <v>19806</v>
      </c>
      <c r="I1833" s="517" t="s">
        <v>19259</v>
      </c>
      <c r="J1833" s="517" t="s">
        <v>18812</v>
      </c>
      <c r="K1833" s="518" t="s">
        <v>19807</v>
      </c>
      <c r="L1833" s="517" t="s">
        <v>1738</v>
      </c>
    </row>
    <row r="1834" spans="1:12" ht="67.5" x14ac:dyDescent="0.25">
      <c r="A1834" s="517" t="s">
        <v>3151</v>
      </c>
      <c r="B1834" s="517" t="s">
        <v>3152</v>
      </c>
      <c r="C1834" s="517" t="s">
        <v>3153</v>
      </c>
      <c r="D1834" s="517" t="s">
        <v>3154</v>
      </c>
      <c r="E1834" s="518" t="s">
        <v>1626</v>
      </c>
      <c r="F1834" s="517" t="s">
        <v>1626</v>
      </c>
      <c r="G1834" s="520">
        <v>101110</v>
      </c>
      <c r="H1834" s="519" t="s">
        <v>19808</v>
      </c>
      <c r="I1834" s="517" t="s">
        <v>19259</v>
      </c>
      <c r="J1834" s="517" t="s">
        <v>18812</v>
      </c>
      <c r="K1834" s="518" t="s">
        <v>19809</v>
      </c>
      <c r="L1834" s="517" t="s">
        <v>1738</v>
      </c>
    </row>
    <row r="1835" spans="1:12" ht="67.5" x14ac:dyDescent="0.25">
      <c r="A1835" s="517" t="s">
        <v>3151</v>
      </c>
      <c r="B1835" s="517" t="s">
        <v>3152</v>
      </c>
      <c r="C1835" s="517" t="s">
        <v>3153</v>
      </c>
      <c r="D1835" s="517" t="s">
        <v>3154</v>
      </c>
      <c r="E1835" s="518" t="s">
        <v>1626</v>
      </c>
      <c r="F1835" s="517" t="s">
        <v>1626</v>
      </c>
      <c r="G1835" s="520">
        <v>101111</v>
      </c>
      <c r="H1835" s="519" t="s">
        <v>19810</v>
      </c>
      <c r="I1835" s="517" t="s">
        <v>19259</v>
      </c>
      <c r="J1835" s="517" t="s">
        <v>18812</v>
      </c>
      <c r="K1835" s="518" t="s">
        <v>19811</v>
      </c>
      <c r="L1835" s="517" t="s">
        <v>1738</v>
      </c>
    </row>
    <row r="1836" spans="1:12" ht="40.5" x14ac:dyDescent="0.25">
      <c r="A1836" s="517" t="s">
        <v>3151</v>
      </c>
      <c r="B1836" s="517" t="s">
        <v>3152</v>
      </c>
      <c r="C1836" s="517" t="s">
        <v>3153</v>
      </c>
      <c r="D1836" s="517" t="s">
        <v>3154</v>
      </c>
      <c r="E1836" s="518" t="s">
        <v>1626</v>
      </c>
      <c r="F1836" s="517" t="s">
        <v>1626</v>
      </c>
      <c r="G1836" s="520">
        <v>101112</v>
      </c>
      <c r="H1836" s="519" t="s">
        <v>19812</v>
      </c>
      <c r="I1836" s="517" t="s">
        <v>19259</v>
      </c>
      <c r="J1836" s="517" t="s">
        <v>18812</v>
      </c>
      <c r="K1836" s="518" t="s">
        <v>19813</v>
      </c>
      <c r="L1836" s="517" t="s">
        <v>1738</v>
      </c>
    </row>
    <row r="1837" spans="1:12" ht="54" x14ac:dyDescent="0.25">
      <c r="A1837" s="517" t="s">
        <v>3151</v>
      </c>
      <c r="B1837" s="517" t="s">
        <v>3152</v>
      </c>
      <c r="C1837" s="517" t="s">
        <v>3153</v>
      </c>
      <c r="D1837" s="517" t="s">
        <v>3154</v>
      </c>
      <c r="E1837" s="518" t="s">
        <v>1626</v>
      </c>
      <c r="F1837" s="517" t="s">
        <v>1626</v>
      </c>
      <c r="G1837" s="520">
        <v>101113</v>
      </c>
      <c r="H1837" s="519" t="s">
        <v>19814</v>
      </c>
      <c r="I1837" s="517" t="s">
        <v>19259</v>
      </c>
      <c r="J1837" s="517" t="s">
        <v>18812</v>
      </c>
      <c r="K1837" s="518" t="s">
        <v>19815</v>
      </c>
      <c r="L1837" s="517" t="s">
        <v>1738</v>
      </c>
    </row>
    <row r="1838" spans="1:12" ht="40.5" x14ac:dyDescent="0.25">
      <c r="A1838" s="517" t="s">
        <v>3151</v>
      </c>
      <c r="B1838" s="517" t="s">
        <v>3152</v>
      </c>
      <c r="C1838" s="517" t="s">
        <v>3155</v>
      </c>
      <c r="D1838" s="517" t="s">
        <v>3156</v>
      </c>
      <c r="E1838" s="518" t="s">
        <v>1626</v>
      </c>
      <c r="F1838" s="517" t="s">
        <v>1626</v>
      </c>
      <c r="G1838" s="520">
        <v>95601</v>
      </c>
      <c r="H1838" s="519" t="s">
        <v>3157</v>
      </c>
      <c r="I1838" s="517" t="s">
        <v>6584</v>
      </c>
      <c r="J1838" s="517" t="s">
        <v>18812</v>
      </c>
      <c r="K1838" s="518" t="s">
        <v>15942</v>
      </c>
      <c r="L1838" s="517" t="s">
        <v>1738</v>
      </c>
    </row>
    <row r="1839" spans="1:12" ht="40.5" x14ac:dyDescent="0.25">
      <c r="A1839" s="517" t="s">
        <v>3151</v>
      </c>
      <c r="B1839" s="517" t="s">
        <v>3152</v>
      </c>
      <c r="C1839" s="517" t="s">
        <v>3155</v>
      </c>
      <c r="D1839" s="517" t="s">
        <v>3156</v>
      </c>
      <c r="E1839" s="518" t="s">
        <v>1626</v>
      </c>
      <c r="F1839" s="517" t="s">
        <v>1626</v>
      </c>
      <c r="G1839" s="520">
        <v>95602</v>
      </c>
      <c r="H1839" s="519" t="s">
        <v>3158</v>
      </c>
      <c r="I1839" s="517" t="s">
        <v>6584</v>
      </c>
      <c r="J1839" s="517" t="s">
        <v>18812</v>
      </c>
      <c r="K1839" s="518" t="s">
        <v>15631</v>
      </c>
      <c r="L1839" s="517" t="s">
        <v>1738</v>
      </c>
    </row>
    <row r="1840" spans="1:12" ht="40.5" x14ac:dyDescent="0.25">
      <c r="A1840" s="517" t="s">
        <v>3151</v>
      </c>
      <c r="B1840" s="517" t="s">
        <v>3152</v>
      </c>
      <c r="C1840" s="517" t="s">
        <v>3155</v>
      </c>
      <c r="D1840" s="517" t="s">
        <v>3156</v>
      </c>
      <c r="E1840" s="518" t="s">
        <v>1626</v>
      </c>
      <c r="F1840" s="517" t="s">
        <v>1626</v>
      </c>
      <c r="G1840" s="520">
        <v>95603</v>
      </c>
      <c r="H1840" s="519" t="s">
        <v>3159</v>
      </c>
      <c r="I1840" s="517" t="s">
        <v>6584</v>
      </c>
      <c r="J1840" s="517" t="s">
        <v>18812</v>
      </c>
      <c r="K1840" s="518" t="s">
        <v>9284</v>
      </c>
      <c r="L1840" s="517" t="s">
        <v>1738</v>
      </c>
    </row>
    <row r="1841" spans="1:12" ht="40.5" x14ac:dyDescent="0.25">
      <c r="A1841" s="517" t="s">
        <v>3151</v>
      </c>
      <c r="B1841" s="517" t="s">
        <v>3152</v>
      </c>
      <c r="C1841" s="517" t="s">
        <v>3155</v>
      </c>
      <c r="D1841" s="517" t="s">
        <v>3156</v>
      </c>
      <c r="E1841" s="518" t="s">
        <v>1626</v>
      </c>
      <c r="F1841" s="517" t="s">
        <v>1626</v>
      </c>
      <c r="G1841" s="520">
        <v>95604</v>
      </c>
      <c r="H1841" s="519" t="s">
        <v>3160</v>
      </c>
      <c r="I1841" s="517" t="s">
        <v>6584</v>
      </c>
      <c r="J1841" s="517" t="s">
        <v>18812</v>
      </c>
      <c r="K1841" s="518" t="s">
        <v>19816</v>
      </c>
      <c r="L1841" s="517" t="s">
        <v>1738</v>
      </c>
    </row>
    <row r="1842" spans="1:12" ht="40.5" x14ac:dyDescent="0.25">
      <c r="A1842" s="517" t="s">
        <v>3151</v>
      </c>
      <c r="B1842" s="517" t="s">
        <v>3152</v>
      </c>
      <c r="C1842" s="517" t="s">
        <v>3155</v>
      </c>
      <c r="D1842" s="517" t="s">
        <v>3156</v>
      </c>
      <c r="E1842" s="518" t="s">
        <v>1626</v>
      </c>
      <c r="F1842" s="517" t="s">
        <v>1626</v>
      </c>
      <c r="G1842" s="520">
        <v>95605</v>
      </c>
      <c r="H1842" s="519" t="s">
        <v>3161</v>
      </c>
      <c r="I1842" s="517" t="s">
        <v>6584</v>
      </c>
      <c r="J1842" s="517" t="s">
        <v>18812</v>
      </c>
      <c r="K1842" s="518" t="s">
        <v>19817</v>
      </c>
      <c r="L1842" s="517" t="s">
        <v>1738</v>
      </c>
    </row>
    <row r="1843" spans="1:12" ht="27" x14ac:dyDescent="0.25">
      <c r="A1843" s="517" t="s">
        <v>3151</v>
      </c>
      <c r="B1843" s="517" t="s">
        <v>3152</v>
      </c>
      <c r="C1843" s="517" t="s">
        <v>3155</v>
      </c>
      <c r="D1843" s="517" t="s">
        <v>3156</v>
      </c>
      <c r="E1843" s="518" t="s">
        <v>1626</v>
      </c>
      <c r="F1843" s="517" t="s">
        <v>1626</v>
      </c>
      <c r="G1843" s="520">
        <v>95607</v>
      </c>
      <c r="H1843" s="519" t="s">
        <v>3162</v>
      </c>
      <c r="I1843" s="517" t="s">
        <v>6584</v>
      </c>
      <c r="J1843" s="517" t="s">
        <v>18812</v>
      </c>
      <c r="K1843" s="518" t="s">
        <v>7830</v>
      </c>
      <c r="L1843" s="517" t="s">
        <v>1738</v>
      </c>
    </row>
    <row r="1844" spans="1:12" ht="27" x14ac:dyDescent="0.25">
      <c r="A1844" s="517" t="s">
        <v>3151</v>
      </c>
      <c r="B1844" s="517" t="s">
        <v>3152</v>
      </c>
      <c r="C1844" s="517" t="s">
        <v>3155</v>
      </c>
      <c r="D1844" s="517" t="s">
        <v>3156</v>
      </c>
      <c r="E1844" s="518" t="s">
        <v>1626</v>
      </c>
      <c r="F1844" s="517" t="s">
        <v>1626</v>
      </c>
      <c r="G1844" s="520">
        <v>95608</v>
      </c>
      <c r="H1844" s="519" t="s">
        <v>3163</v>
      </c>
      <c r="I1844" s="517" t="s">
        <v>6584</v>
      </c>
      <c r="J1844" s="517" t="s">
        <v>18812</v>
      </c>
      <c r="K1844" s="518" t="s">
        <v>7175</v>
      </c>
      <c r="L1844" s="517" t="s">
        <v>1738</v>
      </c>
    </row>
    <row r="1845" spans="1:12" ht="27" x14ac:dyDescent="0.25">
      <c r="A1845" s="517" t="s">
        <v>3151</v>
      </c>
      <c r="B1845" s="517" t="s">
        <v>3152</v>
      </c>
      <c r="C1845" s="517" t="s">
        <v>3155</v>
      </c>
      <c r="D1845" s="517" t="s">
        <v>3156</v>
      </c>
      <c r="E1845" s="518" t="s">
        <v>1626</v>
      </c>
      <c r="F1845" s="517" t="s">
        <v>1626</v>
      </c>
      <c r="G1845" s="520">
        <v>95609</v>
      </c>
      <c r="H1845" s="519" t="s">
        <v>3164</v>
      </c>
      <c r="I1845" s="517" t="s">
        <v>6584</v>
      </c>
      <c r="J1845" s="517" t="s">
        <v>18812</v>
      </c>
      <c r="K1845" s="518" t="s">
        <v>8727</v>
      </c>
      <c r="L1845" s="517" t="s">
        <v>1738</v>
      </c>
    </row>
    <row r="1846" spans="1:12" ht="54" x14ac:dyDescent="0.25">
      <c r="A1846" s="517" t="s">
        <v>3151</v>
      </c>
      <c r="B1846" s="517" t="s">
        <v>3152</v>
      </c>
      <c r="C1846" s="517" t="s">
        <v>3155</v>
      </c>
      <c r="D1846" s="517" t="s">
        <v>3156</v>
      </c>
      <c r="E1846" s="518" t="s">
        <v>1626</v>
      </c>
      <c r="F1846" s="517" t="s">
        <v>1626</v>
      </c>
      <c r="G1846" s="520">
        <v>100651</v>
      </c>
      <c r="H1846" s="519" t="s">
        <v>19818</v>
      </c>
      <c r="I1846" s="517" t="s">
        <v>18811</v>
      </c>
      <c r="J1846" s="517" t="s">
        <v>18812</v>
      </c>
      <c r="K1846" s="518" t="s">
        <v>19819</v>
      </c>
      <c r="L1846" s="517" t="s">
        <v>1738</v>
      </c>
    </row>
    <row r="1847" spans="1:12" ht="54" x14ac:dyDescent="0.25">
      <c r="A1847" s="517" t="s">
        <v>3151</v>
      </c>
      <c r="B1847" s="517" t="s">
        <v>3152</v>
      </c>
      <c r="C1847" s="517" t="s">
        <v>3155</v>
      </c>
      <c r="D1847" s="517" t="s">
        <v>3156</v>
      </c>
      <c r="E1847" s="518" t="s">
        <v>1626</v>
      </c>
      <c r="F1847" s="517" t="s">
        <v>1626</v>
      </c>
      <c r="G1847" s="520">
        <v>100652</v>
      </c>
      <c r="H1847" s="519" t="s">
        <v>19820</v>
      </c>
      <c r="I1847" s="517" t="s">
        <v>18811</v>
      </c>
      <c r="J1847" s="517" t="s">
        <v>18812</v>
      </c>
      <c r="K1847" s="518" t="s">
        <v>19821</v>
      </c>
      <c r="L1847" s="517" t="s">
        <v>1738</v>
      </c>
    </row>
    <row r="1848" spans="1:12" ht="54" x14ac:dyDescent="0.25">
      <c r="A1848" s="517" t="s">
        <v>3151</v>
      </c>
      <c r="B1848" s="517" t="s">
        <v>3152</v>
      </c>
      <c r="C1848" s="517" t="s">
        <v>3155</v>
      </c>
      <c r="D1848" s="517" t="s">
        <v>3156</v>
      </c>
      <c r="E1848" s="518" t="s">
        <v>1626</v>
      </c>
      <c r="F1848" s="517" t="s">
        <v>1626</v>
      </c>
      <c r="G1848" s="520">
        <v>100653</v>
      </c>
      <c r="H1848" s="519" t="s">
        <v>19822</v>
      </c>
      <c r="I1848" s="517" t="s">
        <v>18811</v>
      </c>
      <c r="J1848" s="517" t="s">
        <v>18812</v>
      </c>
      <c r="K1848" s="518" t="s">
        <v>19823</v>
      </c>
      <c r="L1848" s="517" t="s">
        <v>1738</v>
      </c>
    </row>
    <row r="1849" spans="1:12" ht="54" x14ac:dyDescent="0.25">
      <c r="A1849" s="517" t="s">
        <v>3151</v>
      </c>
      <c r="B1849" s="517" t="s">
        <v>3152</v>
      </c>
      <c r="C1849" s="517" t="s">
        <v>3155</v>
      </c>
      <c r="D1849" s="517" t="s">
        <v>3156</v>
      </c>
      <c r="E1849" s="518" t="s">
        <v>1626</v>
      </c>
      <c r="F1849" s="517" t="s">
        <v>1626</v>
      </c>
      <c r="G1849" s="520">
        <v>100654</v>
      </c>
      <c r="H1849" s="519" t="s">
        <v>19824</v>
      </c>
      <c r="I1849" s="517" t="s">
        <v>18811</v>
      </c>
      <c r="J1849" s="517" t="s">
        <v>18812</v>
      </c>
      <c r="K1849" s="518" t="s">
        <v>19825</v>
      </c>
      <c r="L1849" s="517" t="s">
        <v>1738</v>
      </c>
    </row>
    <row r="1850" spans="1:12" ht="54" x14ac:dyDescent="0.25">
      <c r="A1850" s="517" t="s">
        <v>3151</v>
      </c>
      <c r="B1850" s="517" t="s">
        <v>3152</v>
      </c>
      <c r="C1850" s="517" t="s">
        <v>3155</v>
      </c>
      <c r="D1850" s="517" t="s">
        <v>3156</v>
      </c>
      <c r="E1850" s="518" t="s">
        <v>1626</v>
      </c>
      <c r="F1850" s="517" t="s">
        <v>1626</v>
      </c>
      <c r="G1850" s="520">
        <v>100655</v>
      </c>
      <c r="H1850" s="519" t="s">
        <v>19826</v>
      </c>
      <c r="I1850" s="517" t="s">
        <v>18811</v>
      </c>
      <c r="J1850" s="517" t="s">
        <v>18812</v>
      </c>
      <c r="K1850" s="518" t="s">
        <v>15410</v>
      </c>
      <c r="L1850" s="517" t="s">
        <v>1738</v>
      </c>
    </row>
    <row r="1851" spans="1:12" ht="54" x14ac:dyDescent="0.25">
      <c r="A1851" s="517" t="s">
        <v>3151</v>
      </c>
      <c r="B1851" s="517" t="s">
        <v>3152</v>
      </c>
      <c r="C1851" s="517" t="s">
        <v>3155</v>
      </c>
      <c r="D1851" s="517" t="s">
        <v>3156</v>
      </c>
      <c r="E1851" s="518" t="s">
        <v>1626</v>
      </c>
      <c r="F1851" s="517" t="s">
        <v>1626</v>
      </c>
      <c r="G1851" s="520">
        <v>100656</v>
      </c>
      <c r="H1851" s="519" t="s">
        <v>19827</v>
      </c>
      <c r="I1851" s="517" t="s">
        <v>18811</v>
      </c>
      <c r="J1851" s="517" t="s">
        <v>18812</v>
      </c>
      <c r="K1851" s="518" t="s">
        <v>16289</v>
      </c>
      <c r="L1851" s="517" t="s">
        <v>1738</v>
      </c>
    </row>
    <row r="1852" spans="1:12" ht="54" x14ac:dyDescent="0.25">
      <c r="A1852" s="517" t="s">
        <v>3151</v>
      </c>
      <c r="B1852" s="517" t="s">
        <v>3152</v>
      </c>
      <c r="C1852" s="517" t="s">
        <v>3155</v>
      </c>
      <c r="D1852" s="517" t="s">
        <v>3156</v>
      </c>
      <c r="E1852" s="518" t="s">
        <v>1626</v>
      </c>
      <c r="F1852" s="517" t="s">
        <v>1626</v>
      </c>
      <c r="G1852" s="520">
        <v>100657</v>
      </c>
      <c r="H1852" s="519" t="s">
        <v>19828</v>
      </c>
      <c r="I1852" s="517" t="s">
        <v>18811</v>
      </c>
      <c r="J1852" s="517" t="s">
        <v>18812</v>
      </c>
      <c r="K1852" s="518" t="s">
        <v>19829</v>
      </c>
      <c r="L1852" s="517" t="s">
        <v>1738</v>
      </c>
    </row>
    <row r="1853" spans="1:12" ht="67.5" x14ac:dyDescent="0.25">
      <c r="A1853" s="517" t="s">
        <v>3151</v>
      </c>
      <c r="B1853" s="517" t="s">
        <v>3152</v>
      </c>
      <c r="C1853" s="517" t="s">
        <v>3155</v>
      </c>
      <c r="D1853" s="517" t="s">
        <v>3156</v>
      </c>
      <c r="E1853" s="518" t="s">
        <v>1626</v>
      </c>
      <c r="F1853" s="517" t="s">
        <v>1626</v>
      </c>
      <c r="G1853" s="520">
        <v>100658</v>
      </c>
      <c r="H1853" s="519" t="s">
        <v>19830</v>
      </c>
      <c r="I1853" s="517" t="s">
        <v>18811</v>
      </c>
      <c r="J1853" s="517" t="s">
        <v>18812</v>
      </c>
      <c r="K1853" s="518" t="s">
        <v>19831</v>
      </c>
      <c r="L1853" s="517" t="s">
        <v>1738</v>
      </c>
    </row>
    <row r="1854" spans="1:12" ht="54" x14ac:dyDescent="0.25">
      <c r="A1854" s="517" t="s">
        <v>3151</v>
      </c>
      <c r="B1854" s="517" t="s">
        <v>3152</v>
      </c>
      <c r="C1854" s="517" t="s">
        <v>3155</v>
      </c>
      <c r="D1854" s="517" t="s">
        <v>3156</v>
      </c>
      <c r="E1854" s="518" t="s">
        <v>1626</v>
      </c>
      <c r="F1854" s="517" t="s">
        <v>1626</v>
      </c>
      <c r="G1854" s="520">
        <v>100889</v>
      </c>
      <c r="H1854" s="519" t="s">
        <v>19832</v>
      </c>
      <c r="I1854" s="517" t="s">
        <v>6585</v>
      </c>
      <c r="J1854" s="517" t="s">
        <v>18812</v>
      </c>
      <c r="K1854" s="518" t="s">
        <v>8007</v>
      </c>
      <c r="L1854" s="517" t="s">
        <v>1738</v>
      </c>
    </row>
    <row r="1855" spans="1:12" ht="54" x14ac:dyDescent="0.25">
      <c r="A1855" s="517" t="s">
        <v>3151</v>
      </c>
      <c r="B1855" s="517" t="s">
        <v>3152</v>
      </c>
      <c r="C1855" s="517" t="s">
        <v>3155</v>
      </c>
      <c r="D1855" s="517" t="s">
        <v>3156</v>
      </c>
      <c r="E1855" s="518" t="s">
        <v>1626</v>
      </c>
      <c r="F1855" s="517" t="s">
        <v>1626</v>
      </c>
      <c r="G1855" s="520">
        <v>100890</v>
      </c>
      <c r="H1855" s="519" t="s">
        <v>19833</v>
      </c>
      <c r="I1855" s="517" t="s">
        <v>6585</v>
      </c>
      <c r="J1855" s="517" t="s">
        <v>18812</v>
      </c>
      <c r="K1855" s="518" t="s">
        <v>7717</v>
      </c>
      <c r="L1855" s="517" t="s">
        <v>1738</v>
      </c>
    </row>
    <row r="1856" spans="1:12" ht="54" x14ac:dyDescent="0.25">
      <c r="A1856" s="517" t="s">
        <v>3151</v>
      </c>
      <c r="B1856" s="517" t="s">
        <v>3152</v>
      </c>
      <c r="C1856" s="517" t="s">
        <v>3155</v>
      </c>
      <c r="D1856" s="517" t="s">
        <v>3156</v>
      </c>
      <c r="E1856" s="518" t="s">
        <v>1626</v>
      </c>
      <c r="F1856" s="517" t="s">
        <v>1626</v>
      </c>
      <c r="G1856" s="520">
        <v>100892</v>
      </c>
      <c r="H1856" s="519" t="s">
        <v>19834</v>
      </c>
      <c r="I1856" s="517" t="s">
        <v>6585</v>
      </c>
      <c r="J1856" s="517" t="s">
        <v>18812</v>
      </c>
      <c r="K1856" s="518" t="s">
        <v>7646</v>
      </c>
      <c r="L1856" s="517" t="s">
        <v>1738</v>
      </c>
    </row>
    <row r="1857" spans="1:12" ht="54" x14ac:dyDescent="0.25">
      <c r="A1857" s="517" t="s">
        <v>3151</v>
      </c>
      <c r="B1857" s="517" t="s">
        <v>3152</v>
      </c>
      <c r="C1857" s="517" t="s">
        <v>3155</v>
      </c>
      <c r="D1857" s="517" t="s">
        <v>3156</v>
      </c>
      <c r="E1857" s="518" t="s">
        <v>1626</v>
      </c>
      <c r="F1857" s="517" t="s">
        <v>1626</v>
      </c>
      <c r="G1857" s="520">
        <v>100893</v>
      </c>
      <c r="H1857" s="519" t="s">
        <v>19835</v>
      </c>
      <c r="I1857" s="517" t="s">
        <v>6585</v>
      </c>
      <c r="J1857" s="517" t="s">
        <v>18812</v>
      </c>
      <c r="K1857" s="518" t="s">
        <v>8235</v>
      </c>
      <c r="L1857" s="517" t="s">
        <v>1738</v>
      </c>
    </row>
    <row r="1858" spans="1:12" ht="54" x14ac:dyDescent="0.25">
      <c r="A1858" s="517" t="s">
        <v>3151</v>
      </c>
      <c r="B1858" s="517" t="s">
        <v>3152</v>
      </c>
      <c r="C1858" s="517" t="s">
        <v>3155</v>
      </c>
      <c r="D1858" s="517" t="s">
        <v>3156</v>
      </c>
      <c r="E1858" s="518" t="s">
        <v>1626</v>
      </c>
      <c r="F1858" s="517" t="s">
        <v>1626</v>
      </c>
      <c r="G1858" s="520">
        <v>100894</v>
      </c>
      <c r="H1858" s="519" t="s">
        <v>19836</v>
      </c>
      <c r="I1858" s="517" t="s">
        <v>6585</v>
      </c>
      <c r="J1858" s="517" t="s">
        <v>18812</v>
      </c>
      <c r="K1858" s="518" t="s">
        <v>7593</v>
      </c>
      <c r="L1858" s="517" t="s">
        <v>1738</v>
      </c>
    </row>
    <row r="1859" spans="1:12" ht="67.5" x14ac:dyDescent="0.25">
      <c r="A1859" s="517" t="s">
        <v>3151</v>
      </c>
      <c r="B1859" s="517" t="s">
        <v>3152</v>
      </c>
      <c r="C1859" s="517" t="s">
        <v>3155</v>
      </c>
      <c r="D1859" s="517" t="s">
        <v>3156</v>
      </c>
      <c r="E1859" s="518" t="s">
        <v>1626</v>
      </c>
      <c r="F1859" s="517" t="s">
        <v>1626</v>
      </c>
      <c r="G1859" s="520">
        <v>100896</v>
      </c>
      <c r="H1859" s="519" t="s">
        <v>19837</v>
      </c>
      <c r="I1859" s="517" t="s">
        <v>18811</v>
      </c>
      <c r="J1859" s="517" t="s">
        <v>18812</v>
      </c>
      <c r="K1859" s="518" t="s">
        <v>17070</v>
      </c>
      <c r="L1859" s="517" t="s">
        <v>1738</v>
      </c>
    </row>
    <row r="1860" spans="1:12" ht="67.5" x14ac:dyDescent="0.25">
      <c r="A1860" s="517" t="s">
        <v>3151</v>
      </c>
      <c r="B1860" s="517" t="s">
        <v>3152</v>
      </c>
      <c r="C1860" s="517" t="s">
        <v>3155</v>
      </c>
      <c r="D1860" s="517" t="s">
        <v>3156</v>
      </c>
      <c r="E1860" s="518" t="s">
        <v>1626</v>
      </c>
      <c r="F1860" s="517" t="s">
        <v>1626</v>
      </c>
      <c r="G1860" s="520">
        <v>100897</v>
      </c>
      <c r="H1860" s="519" t="s">
        <v>19838</v>
      </c>
      <c r="I1860" s="517" t="s">
        <v>18811</v>
      </c>
      <c r="J1860" s="517" t="s">
        <v>18812</v>
      </c>
      <c r="K1860" s="518" t="s">
        <v>19839</v>
      </c>
      <c r="L1860" s="517" t="s">
        <v>1738</v>
      </c>
    </row>
    <row r="1861" spans="1:12" ht="67.5" x14ac:dyDescent="0.25">
      <c r="A1861" s="517" t="s">
        <v>3151</v>
      </c>
      <c r="B1861" s="517" t="s">
        <v>3152</v>
      </c>
      <c r="C1861" s="517" t="s">
        <v>3155</v>
      </c>
      <c r="D1861" s="517" t="s">
        <v>3156</v>
      </c>
      <c r="E1861" s="518" t="s">
        <v>1626</v>
      </c>
      <c r="F1861" s="517" t="s">
        <v>1626</v>
      </c>
      <c r="G1861" s="520">
        <v>100898</v>
      </c>
      <c r="H1861" s="519" t="s">
        <v>19840</v>
      </c>
      <c r="I1861" s="517" t="s">
        <v>18811</v>
      </c>
      <c r="J1861" s="517" t="s">
        <v>18812</v>
      </c>
      <c r="K1861" s="518" t="s">
        <v>19841</v>
      </c>
      <c r="L1861" s="517" t="s">
        <v>1738</v>
      </c>
    </row>
    <row r="1862" spans="1:12" ht="67.5" x14ac:dyDescent="0.25">
      <c r="A1862" s="517" t="s">
        <v>3151</v>
      </c>
      <c r="B1862" s="517" t="s">
        <v>3152</v>
      </c>
      <c r="C1862" s="517" t="s">
        <v>3155</v>
      </c>
      <c r="D1862" s="517" t="s">
        <v>3156</v>
      </c>
      <c r="E1862" s="518" t="s">
        <v>1626</v>
      </c>
      <c r="F1862" s="517" t="s">
        <v>1626</v>
      </c>
      <c r="G1862" s="520">
        <v>100899</v>
      </c>
      <c r="H1862" s="519" t="s">
        <v>19842</v>
      </c>
      <c r="I1862" s="517" t="s">
        <v>18811</v>
      </c>
      <c r="J1862" s="517" t="s">
        <v>18812</v>
      </c>
      <c r="K1862" s="518" t="s">
        <v>19843</v>
      </c>
      <c r="L1862" s="517" t="s">
        <v>1738</v>
      </c>
    </row>
    <row r="1863" spans="1:12" ht="67.5" x14ac:dyDescent="0.25">
      <c r="A1863" s="517" t="s">
        <v>3151</v>
      </c>
      <c r="B1863" s="517" t="s">
        <v>3152</v>
      </c>
      <c r="C1863" s="517" t="s">
        <v>3155</v>
      </c>
      <c r="D1863" s="517" t="s">
        <v>3156</v>
      </c>
      <c r="E1863" s="518" t="s">
        <v>1626</v>
      </c>
      <c r="F1863" s="517" t="s">
        <v>1626</v>
      </c>
      <c r="G1863" s="520">
        <v>100900</v>
      </c>
      <c r="H1863" s="519" t="s">
        <v>19844</v>
      </c>
      <c r="I1863" s="517" t="s">
        <v>18811</v>
      </c>
      <c r="J1863" s="517" t="s">
        <v>18812</v>
      </c>
      <c r="K1863" s="518" t="s">
        <v>19845</v>
      </c>
      <c r="L1863" s="517" t="s">
        <v>1738</v>
      </c>
    </row>
    <row r="1864" spans="1:12" ht="40.5" x14ac:dyDescent="0.25">
      <c r="A1864" s="517" t="s">
        <v>3151</v>
      </c>
      <c r="B1864" s="517" t="s">
        <v>3152</v>
      </c>
      <c r="C1864" s="517" t="s">
        <v>3155</v>
      </c>
      <c r="D1864" s="517" t="s">
        <v>3156</v>
      </c>
      <c r="E1864" s="518" t="s">
        <v>1626</v>
      </c>
      <c r="F1864" s="517" t="s">
        <v>1626</v>
      </c>
      <c r="G1864" s="520">
        <v>100929</v>
      </c>
      <c r="H1864" s="519" t="s">
        <v>19846</v>
      </c>
      <c r="I1864" s="517" t="s">
        <v>18811</v>
      </c>
      <c r="J1864" s="517" t="s">
        <v>18812</v>
      </c>
      <c r="K1864" s="518" t="s">
        <v>19847</v>
      </c>
      <c r="L1864" s="517" t="s">
        <v>1738</v>
      </c>
    </row>
    <row r="1865" spans="1:12" ht="40.5" x14ac:dyDescent="0.25">
      <c r="A1865" s="517" t="s">
        <v>3151</v>
      </c>
      <c r="B1865" s="517" t="s">
        <v>3152</v>
      </c>
      <c r="C1865" s="517" t="s">
        <v>3155</v>
      </c>
      <c r="D1865" s="517" t="s">
        <v>3156</v>
      </c>
      <c r="E1865" s="518" t="s">
        <v>1626</v>
      </c>
      <c r="F1865" s="517" t="s">
        <v>1626</v>
      </c>
      <c r="G1865" s="520">
        <v>100930</v>
      </c>
      <c r="H1865" s="519" t="s">
        <v>19848</v>
      </c>
      <c r="I1865" s="517" t="s">
        <v>18811</v>
      </c>
      <c r="J1865" s="517" t="s">
        <v>18812</v>
      </c>
      <c r="K1865" s="518" t="s">
        <v>19849</v>
      </c>
      <c r="L1865" s="517" t="s">
        <v>1738</v>
      </c>
    </row>
    <row r="1866" spans="1:12" ht="40.5" x14ac:dyDescent="0.25">
      <c r="A1866" s="517" t="s">
        <v>3151</v>
      </c>
      <c r="B1866" s="517" t="s">
        <v>3152</v>
      </c>
      <c r="C1866" s="517" t="s">
        <v>3155</v>
      </c>
      <c r="D1866" s="517" t="s">
        <v>3156</v>
      </c>
      <c r="E1866" s="518" t="s">
        <v>1626</v>
      </c>
      <c r="F1866" s="517" t="s">
        <v>1626</v>
      </c>
      <c r="G1866" s="520">
        <v>100931</v>
      </c>
      <c r="H1866" s="519" t="s">
        <v>19850</v>
      </c>
      <c r="I1866" s="517" t="s">
        <v>18811</v>
      </c>
      <c r="J1866" s="517" t="s">
        <v>18812</v>
      </c>
      <c r="K1866" s="518" t="s">
        <v>19851</v>
      </c>
      <c r="L1866" s="517" t="s">
        <v>1738</v>
      </c>
    </row>
    <row r="1867" spans="1:12" ht="40.5" x14ac:dyDescent="0.25">
      <c r="A1867" s="517" t="s">
        <v>3151</v>
      </c>
      <c r="B1867" s="517" t="s">
        <v>3152</v>
      </c>
      <c r="C1867" s="517" t="s">
        <v>3155</v>
      </c>
      <c r="D1867" s="517" t="s">
        <v>3156</v>
      </c>
      <c r="E1867" s="518" t="s">
        <v>1626</v>
      </c>
      <c r="F1867" s="517" t="s">
        <v>1626</v>
      </c>
      <c r="G1867" s="520">
        <v>100932</v>
      </c>
      <c r="H1867" s="519" t="s">
        <v>19852</v>
      </c>
      <c r="I1867" s="517" t="s">
        <v>18811</v>
      </c>
      <c r="J1867" s="517" t="s">
        <v>18812</v>
      </c>
      <c r="K1867" s="518" t="s">
        <v>19853</v>
      </c>
      <c r="L1867" s="517" t="s">
        <v>1738</v>
      </c>
    </row>
    <row r="1868" spans="1:12" ht="40.5" x14ac:dyDescent="0.25">
      <c r="A1868" s="517" t="s">
        <v>3151</v>
      </c>
      <c r="B1868" s="517" t="s">
        <v>3152</v>
      </c>
      <c r="C1868" s="517" t="s">
        <v>3155</v>
      </c>
      <c r="D1868" s="517" t="s">
        <v>3156</v>
      </c>
      <c r="E1868" s="518" t="s">
        <v>1626</v>
      </c>
      <c r="F1868" s="517" t="s">
        <v>1626</v>
      </c>
      <c r="G1868" s="520">
        <v>100933</v>
      </c>
      <c r="H1868" s="519" t="s">
        <v>19854</v>
      </c>
      <c r="I1868" s="517" t="s">
        <v>18811</v>
      </c>
      <c r="J1868" s="517" t="s">
        <v>18812</v>
      </c>
      <c r="K1868" s="518" t="s">
        <v>19855</v>
      </c>
      <c r="L1868" s="517" t="s">
        <v>1738</v>
      </c>
    </row>
    <row r="1869" spans="1:12" ht="40.5" x14ac:dyDescent="0.25">
      <c r="A1869" s="517" t="s">
        <v>3151</v>
      </c>
      <c r="B1869" s="517" t="s">
        <v>3152</v>
      </c>
      <c r="C1869" s="517" t="s">
        <v>3155</v>
      </c>
      <c r="D1869" s="517" t="s">
        <v>3156</v>
      </c>
      <c r="E1869" s="518" t="s">
        <v>1626</v>
      </c>
      <c r="F1869" s="517" t="s">
        <v>1626</v>
      </c>
      <c r="G1869" s="520">
        <v>100934</v>
      </c>
      <c r="H1869" s="519" t="s">
        <v>19856</v>
      </c>
      <c r="I1869" s="517" t="s">
        <v>18811</v>
      </c>
      <c r="J1869" s="517" t="s">
        <v>18812</v>
      </c>
      <c r="K1869" s="518" t="s">
        <v>19857</v>
      </c>
      <c r="L1869" s="517" t="s">
        <v>1738</v>
      </c>
    </row>
    <row r="1870" spans="1:12" ht="40.5" x14ac:dyDescent="0.25">
      <c r="A1870" s="517" t="s">
        <v>3151</v>
      </c>
      <c r="B1870" s="517" t="s">
        <v>3152</v>
      </c>
      <c r="C1870" s="517" t="s">
        <v>3155</v>
      </c>
      <c r="D1870" s="517" t="s">
        <v>3156</v>
      </c>
      <c r="E1870" s="518" t="s">
        <v>1626</v>
      </c>
      <c r="F1870" s="517" t="s">
        <v>1626</v>
      </c>
      <c r="G1870" s="520">
        <v>100935</v>
      </c>
      <c r="H1870" s="519" t="s">
        <v>19858</v>
      </c>
      <c r="I1870" s="517" t="s">
        <v>18811</v>
      </c>
      <c r="J1870" s="517" t="s">
        <v>18812</v>
      </c>
      <c r="K1870" s="518" t="s">
        <v>19859</v>
      </c>
      <c r="L1870" s="517" t="s">
        <v>1738</v>
      </c>
    </row>
    <row r="1871" spans="1:12" ht="40.5" x14ac:dyDescent="0.25">
      <c r="A1871" s="517" t="s">
        <v>3151</v>
      </c>
      <c r="B1871" s="517" t="s">
        <v>3152</v>
      </c>
      <c r="C1871" s="517" t="s">
        <v>3155</v>
      </c>
      <c r="D1871" s="517" t="s">
        <v>3156</v>
      </c>
      <c r="E1871" s="518" t="s">
        <v>1626</v>
      </c>
      <c r="F1871" s="517" t="s">
        <v>1626</v>
      </c>
      <c r="G1871" s="520">
        <v>100936</v>
      </c>
      <c r="H1871" s="519" t="s">
        <v>19860</v>
      </c>
      <c r="I1871" s="517" t="s">
        <v>18811</v>
      </c>
      <c r="J1871" s="517" t="s">
        <v>18812</v>
      </c>
      <c r="K1871" s="518" t="s">
        <v>19861</v>
      </c>
      <c r="L1871" s="517" t="s">
        <v>1738</v>
      </c>
    </row>
    <row r="1872" spans="1:12" ht="40.5" x14ac:dyDescent="0.25">
      <c r="A1872" s="517" t="s">
        <v>3151</v>
      </c>
      <c r="B1872" s="517" t="s">
        <v>3152</v>
      </c>
      <c r="C1872" s="517" t="s">
        <v>3155</v>
      </c>
      <c r="D1872" s="517" t="s">
        <v>3156</v>
      </c>
      <c r="E1872" s="518" t="s">
        <v>1626</v>
      </c>
      <c r="F1872" s="517" t="s">
        <v>1626</v>
      </c>
      <c r="G1872" s="520">
        <v>101173</v>
      </c>
      <c r="H1872" s="519" t="s">
        <v>19862</v>
      </c>
      <c r="I1872" s="517" t="s">
        <v>18811</v>
      </c>
      <c r="J1872" s="517" t="s">
        <v>18812</v>
      </c>
      <c r="K1872" s="518" t="s">
        <v>8704</v>
      </c>
      <c r="L1872" s="517" t="s">
        <v>1738</v>
      </c>
    </row>
    <row r="1873" spans="1:12" ht="40.5" x14ac:dyDescent="0.25">
      <c r="A1873" s="517" t="s">
        <v>3151</v>
      </c>
      <c r="B1873" s="517" t="s">
        <v>3152</v>
      </c>
      <c r="C1873" s="517" t="s">
        <v>3155</v>
      </c>
      <c r="D1873" s="517" t="s">
        <v>3156</v>
      </c>
      <c r="E1873" s="518" t="s">
        <v>1626</v>
      </c>
      <c r="F1873" s="517" t="s">
        <v>1626</v>
      </c>
      <c r="G1873" s="520">
        <v>101174</v>
      </c>
      <c r="H1873" s="519" t="s">
        <v>19863</v>
      </c>
      <c r="I1873" s="517" t="s">
        <v>18811</v>
      </c>
      <c r="J1873" s="517" t="s">
        <v>18812</v>
      </c>
      <c r="K1873" s="518" t="s">
        <v>19864</v>
      </c>
      <c r="L1873" s="517" t="s">
        <v>1738</v>
      </c>
    </row>
    <row r="1874" spans="1:12" ht="40.5" x14ac:dyDescent="0.25">
      <c r="A1874" s="517" t="s">
        <v>3151</v>
      </c>
      <c r="B1874" s="517" t="s">
        <v>3152</v>
      </c>
      <c r="C1874" s="517" t="s">
        <v>3155</v>
      </c>
      <c r="D1874" s="517" t="s">
        <v>3156</v>
      </c>
      <c r="E1874" s="518" t="s">
        <v>1626</v>
      </c>
      <c r="F1874" s="517" t="s">
        <v>1626</v>
      </c>
      <c r="G1874" s="520">
        <v>101175</v>
      </c>
      <c r="H1874" s="519" t="s">
        <v>19865</v>
      </c>
      <c r="I1874" s="517" t="s">
        <v>18811</v>
      </c>
      <c r="J1874" s="517" t="s">
        <v>18812</v>
      </c>
      <c r="K1874" s="518" t="s">
        <v>19866</v>
      </c>
      <c r="L1874" s="517" t="s">
        <v>1738</v>
      </c>
    </row>
    <row r="1875" spans="1:12" ht="40.5" x14ac:dyDescent="0.25">
      <c r="A1875" s="517" t="s">
        <v>3151</v>
      </c>
      <c r="B1875" s="517" t="s">
        <v>3152</v>
      </c>
      <c r="C1875" s="517" t="s">
        <v>3155</v>
      </c>
      <c r="D1875" s="517" t="s">
        <v>3156</v>
      </c>
      <c r="E1875" s="518" t="s">
        <v>1626</v>
      </c>
      <c r="F1875" s="517" t="s">
        <v>1626</v>
      </c>
      <c r="G1875" s="520">
        <v>101176</v>
      </c>
      <c r="H1875" s="519" t="s">
        <v>19867</v>
      </c>
      <c r="I1875" s="517" t="s">
        <v>18811</v>
      </c>
      <c r="J1875" s="517" t="s">
        <v>18812</v>
      </c>
      <c r="K1875" s="518" t="s">
        <v>19868</v>
      </c>
      <c r="L1875" s="517" t="s">
        <v>1738</v>
      </c>
    </row>
    <row r="1876" spans="1:12" ht="40.5" x14ac:dyDescent="0.25">
      <c r="A1876" s="517" t="s">
        <v>3151</v>
      </c>
      <c r="B1876" s="517" t="s">
        <v>3152</v>
      </c>
      <c r="C1876" s="517" t="s">
        <v>3165</v>
      </c>
      <c r="D1876" s="517" t="s">
        <v>3166</v>
      </c>
      <c r="E1876" s="518" t="s">
        <v>1626</v>
      </c>
      <c r="F1876" s="517" t="s">
        <v>1626</v>
      </c>
      <c r="G1876" s="520">
        <v>95240</v>
      </c>
      <c r="H1876" s="519" t="s">
        <v>9046</v>
      </c>
      <c r="I1876" s="517" t="s">
        <v>18916</v>
      </c>
      <c r="J1876" s="517" t="s">
        <v>18812</v>
      </c>
      <c r="K1876" s="518" t="s">
        <v>8022</v>
      </c>
      <c r="L1876" s="517" t="s">
        <v>1738</v>
      </c>
    </row>
    <row r="1877" spans="1:12" ht="40.5" x14ac:dyDescent="0.25">
      <c r="A1877" s="517" t="s">
        <v>3151</v>
      </c>
      <c r="B1877" s="517" t="s">
        <v>3152</v>
      </c>
      <c r="C1877" s="517" t="s">
        <v>3165</v>
      </c>
      <c r="D1877" s="517" t="s">
        <v>3166</v>
      </c>
      <c r="E1877" s="518" t="s">
        <v>1626</v>
      </c>
      <c r="F1877" s="517" t="s">
        <v>1626</v>
      </c>
      <c r="G1877" s="520">
        <v>95241</v>
      </c>
      <c r="H1877" s="519" t="s">
        <v>9048</v>
      </c>
      <c r="I1877" s="517" t="s">
        <v>18916</v>
      </c>
      <c r="J1877" s="517" t="s">
        <v>18812</v>
      </c>
      <c r="K1877" s="518" t="s">
        <v>11528</v>
      </c>
      <c r="L1877" s="517" t="s">
        <v>1738</v>
      </c>
    </row>
    <row r="1878" spans="1:12" ht="40.5" x14ac:dyDescent="0.25">
      <c r="A1878" s="517" t="s">
        <v>3151</v>
      </c>
      <c r="B1878" s="517" t="s">
        <v>3152</v>
      </c>
      <c r="C1878" s="517" t="s">
        <v>3165</v>
      </c>
      <c r="D1878" s="517" t="s">
        <v>3166</v>
      </c>
      <c r="E1878" s="518" t="s">
        <v>1626</v>
      </c>
      <c r="F1878" s="517" t="s">
        <v>1626</v>
      </c>
      <c r="G1878" s="520">
        <v>96616</v>
      </c>
      <c r="H1878" s="519" t="s">
        <v>3167</v>
      </c>
      <c r="I1878" s="517" t="s">
        <v>19259</v>
      </c>
      <c r="J1878" s="517" t="s">
        <v>18812</v>
      </c>
      <c r="K1878" s="518" t="s">
        <v>19869</v>
      </c>
      <c r="L1878" s="517" t="s">
        <v>1738</v>
      </c>
    </row>
    <row r="1879" spans="1:12" ht="40.5" x14ac:dyDescent="0.25">
      <c r="A1879" s="517" t="s">
        <v>3151</v>
      </c>
      <c r="B1879" s="517" t="s">
        <v>3152</v>
      </c>
      <c r="C1879" s="517" t="s">
        <v>3165</v>
      </c>
      <c r="D1879" s="517" t="s">
        <v>3166</v>
      </c>
      <c r="E1879" s="518" t="s">
        <v>1626</v>
      </c>
      <c r="F1879" s="517" t="s">
        <v>1626</v>
      </c>
      <c r="G1879" s="520">
        <v>96617</v>
      </c>
      <c r="H1879" s="519" t="s">
        <v>3168</v>
      </c>
      <c r="I1879" s="517" t="s">
        <v>18916</v>
      </c>
      <c r="J1879" s="517" t="s">
        <v>18812</v>
      </c>
      <c r="K1879" s="518" t="s">
        <v>7662</v>
      </c>
      <c r="L1879" s="517" t="s">
        <v>1738</v>
      </c>
    </row>
    <row r="1880" spans="1:12" ht="40.5" x14ac:dyDescent="0.25">
      <c r="A1880" s="517" t="s">
        <v>3151</v>
      </c>
      <c r="B1880" s="517" t="s">
        <v>3152</v>
      </c>
      <c r="C1880" s="517" t="s">
        <v>3165</v>
      </c>
      <c r="D1880" s="517" t="s">
        <v>3166</v>
      </c>
      <c r="E1880" s="518" t="s">
        <v>1626</v>
      </c>
      <c r="F1880" s="517" t="s">
        <v>1626</v>
      </c>
      <c r="G1880" s="520">
        <v>96619</v>
      </c>
      <c r="H1880" s="519" t="s">
        <v>3169</v>
      </c>
      <c r="I1880" s="517" t="s">
        <v>18916</v>
      </c>
      <c r="J1880" s="517" t="s">
        <v>18812</v>
      </c>
      <c r="K1880" s="518" t="s">
        <v>6985</v>
      </c>
      <c r="L1880" s="517" t="s">
        <v>1738</v>
      </c>
    </row>
    <row r="1881" spans="1:12" ht="27" x14ac:dyDescent="0.25">
      <c r="A1881" s="517" t="s">
        <v>3151</v>
      </c>
      <c r="B1881" s="517" t="s">
        <v>3152</v>
      </c>
      <c r="C1881" s="517" t="s">
        <v>3165</v>
      </c>
      <c r="D1881" s="517" t="s">
        <v>3166</v>
      </c>
      <c r="E1881" s="518" t="s">
        <v>1626</v>
      </c>
      <c r="F1881" s="517" t="s">
        <v>1626</v>
      </c>
      <c r="G1881" s="520">
        <v>96620</v>
      </c>
      <c r="H1881" s="519" t="s">
        <v>3170</v>
      </c>
      <c r="I1881" s="517" t="s">
        <v>19259</v>
      </c>
      <c r="J1881" s="517" t="s">
        <v>18812</v>
      </c>
      <c r="K1881" s="518" t="s">
        <v>15428</v>
      </c>
      <c r="L1881" s="517" t="s">
        <v>1738</v>
      </c>
    </row>
    <row r="1882" spans="1:12" ht="40.5" x14ac:dyDescent="0.25">
      <c r="A1882" s="517" t="s">
        <v>3151</v>
      </c>
      <c r="B1882" s="517" t="s">
        <v>3152</v>
      </c>
      <c r="C1882" s="517" t="s">
        <v>3165</v>
      </c>
      <c r="D1882" s="517" t="s">
        <v>3166</v>
      </c>
      <c r="E1882" s="518" t="s">
        <v>1626</v>
      </c>
      <c r="F1882" s="517" t="s">
        <v>1626</v>
      </c>
      <c r="G1882" s="520">
        <v>96621</v>
      </c>
      <c r="H1882" s="519" t="s">
        <v>3171</v>
      </c>
      <c r="I1882" s="517" t="s">
        <v>19259</v>
      </c>
      <c r="J1882" s="517" t="s">
        <v>18812</v>
      </c>
      <c r="K1882" s="518" t="s">
        <v>19870</v>
      </c>
      <c r="L1882" s="517" t="s">
        <v>1738</v>
      </c>
    </row>
    <row r="1883" spans="1:12" ht="40.5" x14ac:dyDescent="0.25">
      <c r="A1883" s="517" t="s">
        <v>3151</v>
      </c>
      <c r="B1883" s="517" t="s">
        <v>3152</v>
      </c>
      <c r="C1883" s="517" t="s">
        <v>3165</v>
      </c>
      <c r="D1883" s="517" t="s">
        <v>3166</v>
      </c>
      <c r="E1883" s="518" t="s">
        <v>1626</v>
      </c>
      <c r="F1883" s="517" t="s">
        <v>1626</v>
      </c>
      <c r="G1883" s="520">
        <v>96622</v>
      </c>
      <c r="H1883" s="519" t="s">
        <v>3172</v>
      </c>
      <c r="I1883" s="517" t="s">
        <v>19259</v>
      </c>
      <c r="J1883" s="517" t="s">
        <v>18812</v>
      </c>
      <c r="K1883" s="518" t="s">
        <v>19871</v>
      </c>
      <c r="L1883" s="517" t="s">
        <v>1738</v>
      </c>
    </row>
    <row r="1884" spans="1:12" ht="40.5" x14ac:dyDescent="0.25">
      <c r="A1884" s="517" t="s">
        <v>3151</v>
      </c>
      <c r="B1884" s="517" t="s">
        <v>3152</v>
      </c>
      <c r="C1884" s="517" t="s">
        <v>3165</v>
      </c>
      <c r="D1884" s="517" t="s">
        <v>3166</v>
      </c>
      <c r="E1884" s="518" t="s">
        <v>1626</v>
      </c>
      <c r="F1884" s="517" t="s">
        <v>1626</v>
      </c>
      <c r="G1884" s="520">
        <v>96623</v>
      </c>
      <c r="H1884" s="519" t="s">
        <v>3173</v>
      </c>
      <c r="I1884" s="517" t="s">
        <v>19259</v>
      </c>
      <c r="J1884" s="517" t="s">
        <v>18812</v>
      </c>
      <c r="K1884" s="518" t="s">
        <v>19872</v>
      </c>
      <c r="L1884" s="517" t="s">
        <v>1738</v>
      </c>
    </row>
    <row r="1885" spans="1:12" ht="54" x14ac:dyDescent="0.25">
      <c r="A1885" s="517" t="s">
        <v>3151</v>
      </c>
      <c r="B1885" s="517" t="s">
        <v>3152</v>
      </c>
      <c r="C1885" s="517" t="s">
        <v>3165</v>
      </c>
      <c r="D1885" s="517" t="s">
        <v>3166</v>
      </c>
      <c r="E1885" s="518" t="s">
        <v>1626</v>
      </c>
      <c r="F1885" s="517" t="s">
        <v>1626</v>
      </c>
      <c r="G1885" s="520">
        <v>96624</v>
      </c>
      <c r="H1885" s="519" t="s">
        <v>15435</v>
      </c>
      <c r="I1885" s="517" t="s">
        <v>19259</v>
      </c>
      <c r="J1885" s="517" t="s">
        <v>18812</v>
      </c>
      <c r="K1885" s="518" t="s">
        <v>19873</v>
      </c>
      <c r="L1885" s="517" t="s">
        <v>1738</v>
      </c>
    </row>
    <row r="1886" spans="1:12" ht="27" x14ac:dyDescent="0.25">
      <c r="A1886" s="517" t="s">
        <v>3151</v>
      </c>
      <c r="B1886" s="517" t="s">
        <v>3152</v>
      </c>
      <c r="C1886" s="517" t="s">
        <v>3165</v>
      </c>
      <c r="D1886" s="517" t="s">
        <v>3166</v>
      </c>
      <c r="E1886" s="518" t="s">
        <v>1626</v>
      </c>
      <c r="F1886" s="517" t="s">
        <v>1626</v>
      </c>
      <c r="G1886" s="520">
        <v>97082</v>
      </c>
      <c r="H1886" s="519" t="s">
        <v>3174</v>
      </c>
      <c r="I1886" s="517" t="s">
        <v>19259</v>
      </c>
      <c r="J1886" s="517" t="s">
        <v>18947</v>
      </c>
      <c r="K1886" s="518" t="s">
        <v>8094</v>
      </c>
      <c r="L1886" s="517" t="s">
        <v>1738</v>
      </c>
    </row>
    <row r="1887" spans="1:12" ht="40.5" x14ac:dyDescent="0.25">
      <c r="A1887" s="517" t="s">
        <v>3151</v>
      </c>
      <c r="B1887" s="517" t="s">
        <v>3152</v>
      </c>
      <c r="C1887" s="517" t="s">
        <v>3165</v>
      </c>
      <c r="D1887" s="517" t="s">
        <v>3166</v>
      </c>
      <c r="E1887" s="518" t="s">
        <v>1626</v>
      </c>
      <c r="F1887" s="517" t="s">
        <v>1626</v>
      </c>
      <c r="G1887" s="520">
        <v>97083</v>
      </c>
      <c r="H1887" s="519" t="s">
        <v>3175</v>
      </c>
      <c r="I1887" s="517" t="s">
        <v>18916</v>
      </c>
      <c r="J1887" s="517" t="s">
        <v>18812</v>
      </c>
      <c r="K1887" s="518" t="s">
        <v>6892</v>
      </c>
      <c r="L1887" s="517" t="s">
        <v>1738</v>
      </c>
    </row>
    <row r="1888" spans="1:12" ht="40.5" x14ac:dyDescent="0.25">
      <c r="A1888" s="517" t="s">
        <v>3151</v>
      </c>
      <c r="B1888" s="517" t="s">
        <v>3152</v>
      </c>
      <c r="C1888" s="517" t="s">
        <v>3165</v>
      </c>
      <c r="D1888" s="517" t="s">
        <v>3166</v>
      </c>
      <c r="E1888" s="518" t="s">
        <v>1626</v>
      </c>
      <c r="F1888" s="517" t="s">
        <v>1626</v>
      </c>
      <c r="G1888" s="520">
        <v>97084</v>
      </c>
      <c r="H1888" s="519" t="s">
        <v>3176</v>
      </c>
      <c r="I1888" s="517" t="s">
        <v>18916</v>
      </c>
      <c r="J1888" s="517" t="s">
        <v>18812</v>
      </c>
      <c r="K1888" s="518" t="s">
        <v>6954</v>
      </c>
      <c r="L1888" s="517" t="s">
        <v>1738</v>
      </c>
    </row>
    <row r="1889" spans="1:12" ht="40.5" x14ac:dyDescent="0.25">
      <c r="A1889" s="517" t="s">
        <v>3151</v>
      </c>
      <c r="B1889" s="517" t="s">
        <v>3152</v>
      </c>
      <c r="C1889" s="517" t="s">
        <v>3165</v>
      </c>
      <c r="D1889" s="517" t="s">
        <v>3166</v>
      </c>
      <c r="E1889" s="518" t="s">
        <v>1626</v>
      </c>
      <c r="F1889" s="517" t="s">
        <v>1626</v>
      </c>
      <c r="G1889" s="520">
        <v>97086</v>
      </c>
      <c r="H1889" s="519" t="s">
        <v>3177</v>
      </c>
      <c r="I1889" s="517" t="s">
        <v>18916</v>
      </c>
      <c r="J1889" s="517" t="s">
        <v>18812</v>
      </c>
      <c r="K1889" s="518" t="s">
        <v>19874</v>
      </c>
      <c r="L1889" s="517" t="s">
        <v>1738</v>
      </c>
    </row>
    <row r="1890" spans="1:12" ht="54" x14ac:dyDescent="0.25">
      <c r="A1890" s="517" t="s">
        <v>3151</v>
      </c>
      <c r="B1890" s="517" t="s">
        <v>3152</v>
      </c>
      <c r="C1890" s="517" t="s">
        <v>3165</v>
      </c>
      <c r="D1890" s="517" t="s">
        <v>3166</v>
      </c>
      <c r="E1890" s="518" t="s">
        <v>1626</v>
      </c>
      <c r="F1890" s="517" t="s">
        <v>1626</v>
      </c>
      <c r="G1890" s="520">
        <v>97094</v>
      </c>
      <c r="H1890" s="519" t="s">
        <v>3178</v>
      </c>
      <c r="I1890" s="517" t="s">
        <v>19259</v>
      </c>
      <c r="J1890" s="517" t="s">
        <v>18812</v>
      </c>
      <c r="K1890" s="518" t="s">
        <v>19875</v>
      </c>
      <c r="L1890" s="517" t="s">
        <v>1738</v>
      </c>
    </row>
    <row r="1891" spans="1:12" ht="54" x14ac:dyDescent="0.25">
      <c r="A1891" s="517" t="s">
        <v>3151</v>
      </c>
      <c r="B1891" s="517" t="s">
        <v>3152</v>
      </c>
      <c r="C1891" s="517" t="s">
        <v>3165</v>
      </c>
      <c r="D1891" s="517" t="s">
        <v>3166</v>
      </c>
      <c r="E1891" s="518" t="s">
        <v>1626</v>
      </c>
      <c r="F1891" s="517" t="s">
        <v>1626</v>
      </c>
      <c r="G1891" s="520">
        <v>97095</v>
      </c>
      <c r="H1891" s="519" t="s">
        <v>3179</v>
      </c>
      <c r="I1891" s="517" t="s">
        <v>19259</v>
      </c>
      <c r="J1891" s="517" t="s">
        <v>18812</v>
      </c>
      <c r="K1891" s="518" t="s">
        <v>19876</v>
      </c>
      <c r="L1891" s="517" t="s">
        <v>1738</v>
      </c>
    </row>
    <row r="1892" spans="1:12" ht="54" x14ac:dyDescent="0.25">
      <c r="A1892" s="517" t="s">
        <v>3151</v>
      </c>
      <c r="B1892" s="517" t="s">
        <v>3152</v>
      </c>
      <c r="C1892" s="517" t="s">
        <v>3165</v>
      </c>
      <c r="D1892" s="517" t="s">
        <v>3166</v>
      </c>
      <c r="E1892" s="518" t="s">
        <v>1626</v>
      </c>
      <c r="F1892" s="517" t="s">
        <v>1626</v>
      </c>
      <c r="G1892" s="520">
        <v>97096</v>
      </c>
      <c r="H1892" s="519" t="s">
        <v>3180</v>
      </c>
      <c r="I1892" s="517" t="s">
        <v>19259</v>
      </c>
      <c r="J1892" s="517" t="s">
        <v>18812</v>
      </c>
      <c r="K1892" s="518" t="s">
        <v>19877</v>
      </c>
      <c r="L1892" s="517" t="s">
        <v>1738</v>
      </c>
    </row>
    <row r="1893" spans="1:12" ht="27" x14ac:dyDescent="0.25">
      <c r="A1893" s="517" t="s">
        <v>3151</v>
      </c>
      <c r="B1893" s="517" t="s">
        <v>3152</v>
      </c>
      <c r="C1893" s="517" t="s">
        <v>3165</v>
      </c>
      <c r="D1893" s="517" t="s">
        <v>3166</v>
      </c>
      <c r="E1893" s="518" t="s">
        <v>1626</v>
      </c>
      <c r="F1893" s="517" t="s">
        <v>1626</v>
      </c>
      <c r="G1893" s="520">
        <v>97097</v>
      </c>
      <c r="H1893" s="519" t="s">
        <v>19878</v>
      </c>
      <c r="I1893" s="517" t="s">
        <v>18916</v>
      </c>
      <c r="J1893" s="517" t="s">
        <v>18812</v>
      </c>
      <c r="K1893" s="518" t="s">
        <v>13830</v>
      </c>
      <c r="L1893" s="517" t="s">
        <v>1738</v>
      </c>
    </row>
    <row r="1894" spans="1:12" ht="54" x14ac:dyDescent="0.25">
      <c r="A1894" s="517" t="s">
        <v>3151</v>
      </c>
      <c r="B1894" s="517" t="s">
        <v>3152</v>
      </c>
      <c r="C1894" s="517" t="s">
        <v>3165</v>
      </c>
      <c r="D1894" s="517" t="s">
        <v>3166</v>
      </c>
      <c r="E1894" s="518" t="s">
        <v>1626</v>
      </c>
      <c r="F1894" s="517" t="s">
        <v>1626</v>
      </c>
      <c r="G1894" s="520">
        <v>100322</v>
      </c>
      <c r="H1894" s="519" t="s">
        <v>15437</v>
      </c>
      <c r="I1894" s="517" t="s">
        <v>19259</v>
      </c>
      <c r="J1894" s="517" t="s">
        <v>18812</v>
      </c>
      <c r="K1894" s="518" t="s">
        <v>19873</v>
      </c>
      <c r="L1894" s="517" t="s">
        <v>1738</v>
      </c>
    </row>
    <row r="1895" spans="1:12" ht="40.5" x14ac:dyDescent="0.25">
      <c r="A1895" s="517" t="s">
        <v>3151</v>
      </c>
      <c r="B1895" s="517" t="s">
        <v>3152</v>
      </c>
      <c r="C1895" s="517" t="s">
        <v>3165</v>
      </c>
      <c r="D1895" s="517" t="s">
        <v>3166</v>
      </c>
      <c r="E1895" s="518" t="s">
        <v>1626</v>
      </c>
      <c r="F1895" s="517" t="s">
        <v>1626</v>
      </c>
      <c r="G1895" s="520">
        <v>100323</v>
      </c>
      <c r="H1895" s="519" t="s">
        <v>15438</v>
      </c>
      <c r="I1895" s="517" t="s">
        <v>19259</v>
      </c>
      <c r="J1895" s="517" t="s">
        <v>18812</v>
      </c>
      <c r="K1895" s="518" t="s">
        <v>14698</v>
      </c>
      <c r="L1895" s="517" t="s">
        <v>1738</v>
      </c>
    </row>
    <row r="1896" spans="1:12" ht="54" x14ac:dyDescent="0.25">
      <c r="A1896" s="517" t="s">
        <v>3151</v>
      </c>
      <c r="B1896" s="517" t="s">
        <v>3152</v>
      </c>
      <c r="C1896" s="517" t="s">
        <v>3165</v>
      </c>
      <c r="D1896" s="517" t="s">
        <v>3166</v>
      </c>
      <c r="E1896" s="518" t="s">
        <v>1626</v>
      </c>
      <c r="F1896" s="517" t="s">
        <v>1626</v>
      </c>
      <c r="G1896" s="520">
        <v>100324</v>
      </c>
      <c r="H1896" s="519" t="s">
        <v>15439</v>
      </c>
      <c r="I1896" s="517" t="s">
        <v>19259</v>
      </c>
      <c r="J1896" s="517" t="s">
        <v>18812</v>
      </c>
      <c r="K1896" s="518" t="s">
        <v>19879</v>
      </c>
      <c r="L1896" s="517" t="s">
        <v>1738</v>
      </c>
    </row>
    <row r="1897" spans="1:12" ht="54" x14ac:dyDescent="0.25">
      <c r="A1897" s="517" t="s">
        <v>3151</v>
      </c>
      <c r="B1897" s="517" t="s">
        <v>3152</v>
      </c>
      <c r="C1897" s="517" t="s">
        <v>3181</v>
      </c>
      <c r="D1897" s="517" t="s">
        <v>3182</v>
      </c>
      <c r="E1897" s="518" t="s">
        <v>1626</v>
      </c>
      <c r="F1897" s="517" t="s">
        <v>1626</v>
      </c>
      <c r="G1897" s="520">
        <v>90996</v>
      </c>
      <c r="H1897" s="519" t="s">
        <v>3183</v>
      </c>
      <c r="I1897" s="517" t="s">
        <v>18916</v>
      </c>
      <c r="J1897" s="517" t="s">
        <v>18812</v>
      </c>
      <c r="K1897" s="518" t="s">
        <v>13847</v>
      </c>
      <c r="L1897" s="517" t="s">
        <v>1738</v>
      </c>
    </row>
    <row r="1898" spans="1:12" ht="54" x14ac:dyDescent="0.25">
      <c r="A1898" s="517" t="s">
        <v>3151</v>
      </c>
      <c r="B1898" s="517" t="s">
        <v>3152</v>
      </c>
      <c r="C1898" s="517" t="s">
        <v>3181</v>
      </c>
      <c r="D1898" s="517" t="s">
        <v>3182</v>
      </c>
      <c r="E1898" s="518" t="s">
        <v>1626</v>
      </c>
      <c r="F1898" s="517" t="s">
        <v>1626</v>
      </c>
      <c r="G1898" s="520">
        <v>90997</v>
      </c>
      <c r="H1898" s="519" t="s">
        <v>3184</v>
      </c>
      <c r="I1898" s="517" t="s">
        <v>18916</v>
      </c>
      <c r="J1898" s="517" t="s">
        <v>18812</v>
      </c>
      <c r="K1898" s="518" t="s">
        <v>15766</v>
      </c>
      <c r="L1898" s="517" t="s">
        <v>1738</v>
      </c>
    </row>
    <row r="1899" spans="1:12" ht="54" x14ac:dyDescent="0.25">
      <c r="A1899" s="517" t="s">
        <v>3151</v>
      </c>
      <c r="B1899" s="517" t="s">
        <v>3152</v>
      </c>
      <c r="C1899" s="517" t="s">
        <v>3181</v>
      </c>
      <c r="D1899" s="517" t="s">
        <v>3182</v>
      </c>
      <c r="E1899" s="518" t="s">
        <v>1626</v>
      </c>
      <c r="F1899" s="517" t="s">
        <v>1626</v>
      </c>
      <c r="G1899" s="520">
        <v>90998</v>
      </c>
      <c r="H1899" s="519" t="s">
        <v>3185</v>
      </c>
      <c r="I1899" s="517" t="s">
        <v>18916</v>
      </c>
      <c r="J1899" s="517" t="s">
        <v>18812</v>
      </c>
      <c r="K1899" s="518" t="s">
        <v>8000</v>
      </c>
      <c r="L1899" s="517" t="s">
        <v>1738</v>
      </c>
    </row>
    <row r="1900" spans="1:12" ht="54" x14ac:dyDescent="0.25">
      <c r="A1900" s="517" t="s">
        <v>3151</v>
      </c>
      <c r="B1900" s="517" t="s">
        <v>3152</v>
      </c>
      <c r="C1900" s="517" t="s">
        <v>3181</v>
      </c>
      <c r="D1900" s="517" t="s">
        <v>3182</v>
      </c>
      <c r="E1900" s="518" t="s">
        <v>1626</v>
      </c>
      <c r="F1900" s="517" t="s">
        <v>1626</v>
      </c>
      <c r="G1900" s="520">
        <v>91000</v>
      </c>
      <c r="H1900" s="519" t="s">
        <v>3186</v>
      </c>
      <c r="I1900" s="517" t="s">
        <v>18916</v>
      </c>
      <c r="J1900" s="517" t="s">
        <v>18812</v>
      </c>
      <c r="K1900" s="518" t="s">
        <v>19880</v>
      </c>
      <c r="L1900" s="517" t="s">
        <v>1738</v>
      </c>
    </row>
    <row r="1901" spans="1:12" ht="54" x14ac:dyDescent="0.25">
      <c r="A1901" s="517" t="s">
        <v>3151</v>
      </c>
      <c r="B1901" s="517" t="s">
        <v>3152</v>
      </c>
      <c r="C1901" s="517" t="s">
        <v>3181</v>
      </c>
      <c r="D1901" s="517" t="s">
        <v>3182</v>
      </c>
      <c r="E1901" s="518" t="s">
        <v>1626</v>
      </c>
      <c r="F1901" s="517" t="s">
        <v>1626</v>
      </c>
      <c r="G1901" s="520">
        <v>91002</v>
      </c>
      <c r="H1901" s="519" t="s">
        <v>3187</v>
      </c>
      <c r="I1901" s="517" t="s">
        <v>18916</v>
      </c>
      <c r="J1901" s="517" t="s">
        <v>18812</v>
      </c>
      <c r="K1901" s="518" t="s">
        <v>7980</v>
      </c>
      <c r="L1901" s="517" t="s">
        <v>1738</v>
      </c>
    </row>
    <row r="1902" spans="1:12" ht="67.5" x14ac:dyDescent="0.25">
      <c r="A1902" s="517" t="s">
        <v>3151</v>
      </c>
      <c r="B1902" s="517" t="s">
        <v>3152</v>
      </c>
      <c r="C1902" s="517" t="s">
        <v>3181</v>
      </c>
      <c r="D1902" s="517" t="s">
        <v>3182</v>
      </c>
      <c r="E1902" s="518" t="s">
        <v>1626</v>
      </c>
      <c r="F1902" s="517" t="s">
        <v>1626</v>
      </c>
      <c r="G1902" s="520">
        <v>91003</v>
      </c>
      <c r="H1902" s="519" t="s">
        <v>3188</v>
      </c>
      <c r="I1902" s="517" t="s">
        <v>18916</v>
      </c>
      <c r="J1902" s="517" t="s">
        <v>18812</v>
      </c>
      <c r="K1902" s="518" t="s">
        <v>14028</v>
      </c>
      <c r="L1902" s="517" t="s">
        <v>1738</v>
      </c>
    </row>
    <row r="1903" spans="1:12" ht="54" x14ac:dyDescent="0.25">
      <c r="A1903" s="517" t="s">
        <v>3151</v>
      </c>
      <c r="B1903" s="517" t="s">
        <v>3152</v>
      </c>
      <c r="C1903" s="517" t="s">
        <v>3181</v>
      </c>
      <c r="D1903" s="517" t="s">
        <v>3182</v>
      </c>
      <c r="E1903" s="518" t="s">
        <v>1626</v>
      </c>
      <c r="F1903" s="517" t="s">
        <v>1626</v>
      </c>
      <c r="G1903" s="520">
        <v>91004</v>
      </c>
      <c r="H1903" s="519" t="s">
        <v>3189</v>
      </c>
      <c r="I1903" s="517" t="s">
        <v>18916</v>
      </c>
      <c r="J1903" s="517" t="s">
        <v>18812</v>
      </c>
      <c r="K1903" s="518" t="s">
        <v>11641</v>
      </c>
      <c r="L1903" s="517" t="s">
        <v>1738</v>
      </c>
    </row>
    <row r="1904" spans="1:12" ht="54" x14ac:dyDescent="0.25">
      <c r="A1904" s="517" t="s">
        <v>3151</v>
      </c>
      <c r="B1904" s="517" t="s">
        <v>3152</v>
      </c>
      <c r="C1904" s="517" t="s">
        <v>3181</v>
      </c>
      <c r="D1904" s="517" t="s">
        <v>3182</v>
      </c>
      <c r="E1904" s="518" t="s">
        <v>1626</v>
      </c>
      <c r="F1904" s="517" t="s">
        <v>1626</v>
      </c>
      <c r="G1904" s="520">
        <v>91005</v>
      </c>
      <c r="H1904" s="519" t="s">
        <v>3190</v>
      </c>
      <c r="I1904" s="517" t="s">
        <v>18916</v>
      </c>
      <c r="J1904" s="517" t="s">
        <v>18812</v>
      </c>
      <c r="K1904" s="518" t="s">
        <v>8718</v>
      </c>
      <c r="L1904" s="517" t="s">
        <v>1738</v>
      </c>
    </row>
    <row r="1905" spans="1:12" ht="54" x14ac:dyDescent="0.25">
      <c r="A1905" s="517" t="s">
        <v>3151</v>
      </c>
      <c r="B1905" s="517" t="s">
        <v>3152</v>
      </c>
      <c r="C1905" s="517" t="s">
        <v>3181</v>
      </c>
      <c r="D1905" s="517" t="s">
        <v>3182</v>
      </c>
      <c r="E1905" s="518" t="s">
        <v>1626</v>
      </c>
      <c r="F1905" s="517" t="s">
        <v>1626</v>
      </c>
      <c r="G1905" s="520">
        <v>91006</v>
      </c>
      <c r="H1905" s="519" t="s">
        <v>3191</v>
      </c>
      <c r="I1905" s="517" t="s">
        <v>18916</v>
      </c>
      <c r="J1905" s="517" t="s">
        <v>18812</v>
      </c>
      <c r="K1905" s="518" t="s">
        <v>15878</v>
      </c>
      <c r="L1905" s="517" t="s">
        <v>1738</v>
      </c>
    </row>
    <row r="1906" spans="1:12" ht="54" x14ac:dyDescent="0.25">
      <c r="A1906" s="517" t="s">
        <v>3151</v>
      </c>
      <c r="B1906" s="517" t="s">
        <v>3152</v>
      </c>
      <c r="C1906" s="517" t="s">
        <v>3181</v>
      </c>
      <c r="D1906" s="517" t="s">
        <v>3182</v>
      </c>
      <c r="E1906" s="518" t="s">
        <v>1626</v>
      </c>
      <c r="F1906" s="517" t="s">
        <v>1626</v>
      </c>
      <c r="G1906" s="520">
        <v>91007</v>
      </c>
      <c r="H1906" s="519" t="s">
        <v>3192</v>
      </c>
      <c r="I1906" s="517" t="s">
        <v>18916</v>
      </c>
      <c r="J1906" s="517" t="s">
        <v>18812</v>
      </c>
      <c r="K1906" s="518" t="s">
        <v>7697</v>
      </c>
      <c r="L1906" s="517" t="s">
        <v>1738</v>
      </c>
    </row>
    <row r="1907" spans="1:12" ht="54" x14ac:dyDescent="0.25">
      <c r="A1907" s="517" t="s">
        <v>3151</v>
      </c>
      <c r="B1907" s="517" t="s">
        <v>3152</v>
      </c>
      <c r="C1907" s="517" t="s">
        <v>3181</v>
      </c>
      <c r="D1907" s="517" t="s">
        <v>3182</v>
      </c>
      <c r="E1907" s="518" t="s">
        <v>1626</v>
      </c>
      <c r="F1907" s="517" t="s">
        <v>1626</v>
      </c>
      <c r="G1907" s="520">
        <v>91008</v>
      </c>
      <c r="H1907" s="519" t="s">
        <v>3193</v>
      </c>
      <c r="I1907" s="517" t="s">
        <v>18916</v>
      </c>
      <c r="J1907" s="517" t="s">
        <v>18812</v>
      </c>
      <c r="K1907" s="518" t="s">
        <v>7803</v>
      </c>
      <c r="L1907" s="517" t="s">
        <v>1738</v>
      </c>
    </row>
    <row r="1908" spans="1:12" ht="54" x14ac:dyDescent="0.25">
      <c r="A1908" s="517" t="s">
        <v>3151</v>
      </c>
      <c r="B1908" s="517" t="s">
        <v>3152</v>
      </c>
      <c r="C1908" s="517" t="s">
        <v>3181</v>
      </c>
      <c r="D1908" s="517" t="s">
        <v>3182</v>
      </c>
      <c r="E1908" s="518" t="s">
        <v>1626</v>
      </c>
      <c r="F1908" s="517" t="s">
        <v>1626</v>
      </c>
      <c r="G1908" s="520">
        <v>92263</v>
      </c>
      <c r="H1908" s="519" t="s">
        <v>3194</v>
      </c>
      <c r="I1908" s="517" t="s">
        <v>18916</v>
      </c>
      <c r="J1908" s="517" t="s">
        <v>18812</v>
      </c>
      <c r="K1908" s="518" t="s">
        <v>19881</v>
      </c>
      <c r="L1908" s="517" t="s">
        <v>1738</v>
      </c>
    </row>
    <row r="1909" spans="1:12" ht="54" x14ac:dyDescent="0.25">
      <c r="A1909" s="517" t="s">
        <v>3151</v>
      </c>
      <c r="B1909" s="517" t="s">
        <v>3152</v>
      </c>
      <c r="C1909" s="517" t="s">
        <v>3181</v>
      </c>
      <c r="D1909" s="517" t="s">
        <v>3182</v>
      </c>
      <c r="E1909" s="518" t="s">
        <v>1626</v>
      </c>
      <c r="F1909" s="517" t="s">
        <v>1626</v>
      </c>
      <c r="G1909" s="520">
        <v>92264</v>
      </c>
      <c r="H1909" s="519" t="s">
        <v>3195</v>
      </c>
      <c r="I1909" s="517" t="s">
        <v>18916</v>
      </c>
      <c r="J1909" s="517" t="s">
        <v>18812</v>
      </c>
      <c r="K1909" s="518" t="s">
        <v>13603</v>
      </c>
      <c r="L1909" s="517" t="s">
        <v>1738</v>
      </c>
    </row>
    <row r="1910" spans="1:12" ht="40.5" x14ac:dyDescent="0.25">
      <c r="A1910" s="517" t="s">
        <v>3151</v>
      </c>
      <c r="B1910" s="517" t="s">
        <v>3152</v>
      </c>
      <c r="C1910" s="517" t="s">
        <v>3181</v>
      </c>
      <c r="D1910" s="517" t="s">
        <v>3182</v>
      </c>
      <c r="E1910" s="518" t="s">
        <v>1626</v>
      </c>
      <c r="F1910" s="517" t="s">
        <v>1626</v>
      </c>
      <c r="G1910" s="520">
        <v>92265</v>
      </c>
      <c r="H1910" s="519" t="s">
        <v>3196</v>
      </c>
      <c r="I1910" s="517" t="s">
        <v>18916</v>
      </c>
      <c r="J1910" s="517" t="s">
        <v>18812</v>
      </c>
      <c r="K1910" s="518" t="s">
        <v>19882</v>
      </c>
      <c r="L1910" s="517" t="s">
        <v>1738</v>
      </c>
    </row>
    <row r="1911" spans="1:12" ht="40.5" x14ac:dyDescent="0.25">
      <c r="A1911" s="517" t="s">
        <v>3151</v>
      </c>
      <c r="B1911" s="517" t="s">
        <v>3152</v>
      </c>
      <c r="C1911" s="517" t="s">
        <v>3181</v>
      </c>
      <c r="D1911" s="517" t="s">
        <v>3182</v>
      </c>
      <c r="E1911" s="518" t="s">
        <v>1626</v>
      </c>
      <c r="F1911" s="517" t="s">
        <v>1626</v>
      </c>
      <c r="G1911" s="520">
        <v>92266</v>
      </c>
      <c r="H1911" s="519" t="s">
        <v>3197</v>
      </c>
      <c r="I1911" s="517" t="s">
        <v>18916</v>
      </c>
      <c r="J1911" s="517" t="s">
        <v>18812</v>
      </c>
      <c r="K1911" s="518" t="s">
        <v>19883</v>
      </c>
      <c r="L1911" s="517" t="s">
        <v>1738</v>
      </c>
    </row>
    <row r="1912" spans="1:12" ht="40.5" x14ac:dyDescent="0.25">
      <c r="A1912" s="517" t="s">
        <v>3151</v>
      </c>
      <c r="B1912" s="517" t="s">
        <v>3152</v>
      </c>
      <c r="C1912" s="517" t="s">
        <v>3181</v>
      </c>
      <c r="D1912" s="517" t="s">
        <v>3182</v>
      </c>
      <c r="E1912" s="518" t="s">
        <v>1626</v>
      </c>
      <c r="F1912" s="517" t="s">
        <v>1626</v>
      </c>
      <c r="G1912" s="520">
        <v>92267</v>
      </c>
      <c r="H1912" s="519" t="s">
        <v>3198</v>
      </c>
      <c r="I1912" s="517" t="s">
        <v>18916</v>
      </c>
      <c r="J1912" s="517" t="s">
        <v>18812</v>
      </c>
      <c r="K1912" s="518" t="s">
        <v>15314</v>
      </c>
      <c r="L1912" s="517" t="s">
        <v>1738</v>
      </c>
    </row>
    <row r="1913" spans="1:12" ht="40.5" x14ac:dyDescent="0.25">
      <c r="A1913" s="517" t="s">
        <v>3151</v>
      </c>
      <c r="B1913" s="517" t="s">
        <v>3152</v>
      </c>
      <c r="C1913" s="517" t="s">
        <v>3181</v>
      </c>
      <c r="D1913" s="517" t="s">
        <v>3182</v>
      </c>
      <c r="E1913" s="518" t="s">
        <v>1626</v>
      </c>
      <c r="F1913" s="517" t="s">
        <v>1626</v>
      </c>
      <c r="G1913" s="520">
        <v>92268</v>
      </c>
      <c r="H1913" s="519" t="s">
        <v>3199</v>
      </c>
      <c r="I1913" s="517" t="s">
        <v>18916</v>
      </c>
      <c r="J1913" s="517" t="s">
        <v>18812</v>
      </c>
      <c r="K1913" s="518" t="s">
        <v>8871</v>
      </c>
      <c r="L1913" s="517" t="s">
        <v>1738</v>
      </c>
    </row>
    <row r="1914" spans="1:12" ht="40.5" x14ac:dyDescent="0.25">
      <c r="A1914" s="517" t="s">
        <v>3151</v>
      </c>
      <c r="B1914" s="517" t="s">
        <v>3152</v>
      </c>
      <c r="C1914" s="517" t="s">
        <v>3181</v>
      </c>
      <c r="D1914" s="517" t="s">
        <v>3182</v>
      </c>
      <c r="E1914" s="518" t="s">
        <v>1626</v>
      </c>
      <c r="F1914" s="517" t="s">
        <v>1626</v>
      </c>
      <c r="G1914" s="520">
        <v>92269</v>
      </c>
      <c r="H1914" s="519" t="s">
        <v>3200</v>
      </c>
      <c r="I1914" s="517" t="s">
        <v>18916</v>
      </c>
      <c r="J1914" s="517" t="s">
        <v>18812</v>
      </c>
      <c r="K1914" s="518" t="s">
        <v>12109</v>
      </c>
      <c r="L1914" s="517" t="s">
        <v>1738</v>
      </c>
    </row>
    <row r="1915" spans="1:12" ht="27" x14ac:dyDescent="0.25">
      <c r="A1915" s="517" t="s">
        <v>3151</v>
      </c>
      <c r="B1915" s="517" t="s">
        <v>3152</v>
      </c>
      <c r="C1915" s="517" t="s">
        <v>3181</v>
      </c>
      <c r="D1915" s="517" t="s">
        <v>3182</v>
      </c>
      <c r="E1915" s="518" t="s">
        <v>1626</v>
      </c>
      <c r="F1915" s="517" t="s">
        <v>1626</v>
      </c>
      <c r="G1915" s="520">
        <v>92270</v>
      </c>
      <c r="H1915" s="519" t="s">
        <v>3201</v>
      </c>
      <c r="I1915" s="517" t="s">
        <v>18916</v>
      </c>
      <c r="J1915" s="517" t="s">
        <v>18812</v>
      </c>
      <c r="K1915" s="518" t="s">
        <v>19884</v>
      </c>
      <c r="L1915" s="517" t="s">
        <v>1738</v>
      </c>
    </row>
    <row r="1916" spans="1:12" ht="27" x14ac:dyDescent="0.25">
      <c r="A1916" s="517" t="s">
        <v>3151</v>
      </c>
      <c r="B1916" s="517" t="s">
        <v>3152</v>
      </c>
      <c r="C1916" s="517" t="s">
        <v>3181</v>
      </c>
      <c r="D1916" s="517" t="s">
        <v>3182</v>
      </c>
      <c r="E1916" s="518" t="s">
        <v>1626</v>
      </c>
      <c r="F1916" s="517" t="s">
        <v>1626</v>
      </c>
      <c r="G1916" s="520">
        <v>92271</v>
      </c>
      <c r="H1916" s="519" t="s">
        <v>3202</v>
      </c>
      <c r="I1916" s="517" t="s">
        <v>18916</v>
      </c>
      <c r="J1916" s="517" t="s">
        <v>18812</v>
      </c>
      <c r="K1916" s="518" t="s">
        <v>8741</v>
      </c>
      <c r="L1916" s="517" t="s">
        <v>1738</v>
      </c>
    </row>
    <row r="1917" spans="1:12" ht="27" x14ac:dyDescent="0.25">
      <c r="A1917" s="517" t="s">
        <v>3151</v>
      </c>
      <c r="B1917" s="517" t="s">
        <v>3152</v>
      </c>
      <c r="C1917" s="517" t="s">
        <v>3181</v>
      </c>
      <c r="D1917" s="517" t="s">
        <v>3182</v>
      </c>
      <c r="E1917" s="518" t="s">
        <v>1626</v>
      </c>
      <c r="F1917" s="517" t="s">
        <v>1626</v>
      </c>
      <c r="G1917" s="520">
        <v>92272</v>
      </c>
      <c r="H1917" s="519" t="s">
        <v>3203</v>
      </c>
      <c r="I1917" s="517" t="s">
        <v>18811</v>
      </c>
      <c r="J1917" s="517" t="s">
        <v>18812</v>
      </c>
      <c r="K1917" s="518" t="s">
        <v>19885</v>
      </c>
      <c r="L1917" s="517" t="s">
        <v>1738</v>
      </c>
    </row>
    <row r="1918" spans="1:12" ht="27" x14ac:dyDescent="0.25">
      <c r="A1918" s="517" t="s">
        <v>3151</v>
      </c>
      <c r="B1918" s="517" t="s">
        <v>3152</v>
      </c>
      <c r="C1918" s="517" t="s">
        <v>3181</v>
      </c>
      <c r="D1918" s="517" t="s">
        <v>3182</v>
      </c>
      <c r="E1918" s="518" t="s">
        <v>1626</v>
      </c>
      <c r="F1918" s="517" t="s">
        <v>1626</v>
      </c>
      <c r="G1918" s="520">
        <v>92273</v>
      </c>
      <c r="H1918" s="519" t="s">
        <v>3204</v>
      </c>
      <c r="I1918" s="517" t="s">
        <v>18811</v>
      </c>
      <c r="J1918" s="517" t="s">
        <v>18812</v>
      </c>
      <c r="K1918" s="518" t="s">
        <v>8934</v>
      </c>
      <c r="L1918" s="517" t="s">
        <v>1738</v>
      </c>
    </row>
    <row r="1919" spans="1:12" ht="81" x14ac:dyDescent="0.25">
      <c r="A1919" s="517" t="s">
        <v>3151</v>
      </c>
      <c r="B1919" s="517" t="s">
        <v>3152</v>
      </c>
      <c r="C1919" s="517" t="s">
        <v>3181</v>
      </c>
      <c r="D1919" s="517" t="s">
        <v>3182</v>
      </c>
      <c r="E1919" s="518" t="s">
        <v>1626</v>
      </c>
      <c r="F1919" s="517" t="s">
        <v>1626</v>
      </c>
      <c r="G1919" s="520">
        <v>92408</v>
      </c>
      <c r="H1919" s="519" t="s">
        <v>3205</v>
      </c>
      <c r="I1919" s="517" t="s">
        <v>18916</v>
      </c>
      <c r="J1919" s="517" t="s">
        <v>18812</v>
      </c>
      <c r="K1919" s="518" t="s">
        <v>13104</v>
      </c>
      <c r="L1919" s="517" t="s">
        <v>1738</v>
      </c>
    </row>
    <row r="1920" spans="1:12" ht="81" x14ac:dyDescent="0.25">
      <c r="A1920" s="517" t="s">
        <v>3151</v>
      </c>
      <c r="B1920" s="517" t="s">
        <v>3152</v>
      </c>
      <c r="C1920" s="517" t="s">
        <v>3181</v>
      </c>
      <c r="D1920" s="517" t="s">
        <v>3182</v>
      </c>
      <c r="E1920" s="518" t="s">
        <v>1626</v>
      </c>
      <c r="F1920" s="517" t="s">
        <v>1626</v>
      </c>
      <c r="G1920" s="520">
        <v>92409</v>
      </c>
      <c r="H1920" s="519" t="s">
        <v>3206</v>
      </c>
      <c r="I1920" s="517" t="s">
        <v>18916</v>
      </c>
      <c r="J1920" s="517" t="s">
        <v>18812</v>
      </c>
      <c r="K1920" s="518" t="s">
        <v>19886</v>
      </c>
      <c r="L1920" s="517" t="s">
        <v>1738</v>
      </c>
    </row>
    <row r="1921" spans="1:12" ht="81" x14ac:dyDescent="0.25">
      <c r="A1921" s="517" t="s">
        <v>3151</v>
      </c>
      <c r="B1921" s="517" t="s">
        <v>3152</v>
      </c>
      <c r="C1921" s="517" t="s">
        <v>3181</v>
      </c>
      <c r="D1921" s="517" t="s">
        <v>3182</v>
      </c>
      <c r="E1921" s="518" t="s">
        <v>1626</v>
      </c>
      <c r="F1921" s="517" t="s">
        <v>1626</v>
      </c>
      <c r="G1921" s="520">
        <v>92410</v>
      </c>
      <c r="H1921" s="519" t="s">
        <v>3207</v>
      </c>
      <c r="I1921" s="517" t="s">
        <v>18916</v>
      </c>
      <c r="J1921" s="517" t="s">
        <v>18812</v>
      </c>
      <c r="K1921" s="518" t="s">
        <v>19887</v>
      </c>
      <c r="L1921" s="517" t="s">
        <v>1738</v>
      </c>
    </row>
    <row r="1922" spans="1:12" ht="81" x14ac:dyDescent="0.25">
      <c r="A1922" s="517" t="s">
        <v>3151</v>
      </c>
      <c r="B1922" s="517" t="s">
        <v>3152</v>
      </c>
      <c r="C1922" s="517" t="s">
        <v>3181</v>
      </c>
      <c r="D1922" s="517" t="s">
        <v>3182</v>
      </c>
      <c r="E1922" s="518" t="s">
        <v>1626</v>
      </c>
      <c r="F1922" s="517" t="s">
        <v>1626</v>
      </c>
      <c r="G1922" s="520">
        <v>92411</v>
      </c>
      <c r="H1922" s="519" t="s">
        <v>3208</v>
      </c>
      <c r="I1922" s="517" t="s">
        <v>18916</v>
      </c>
      <c r="J1922" s="517" t="s">
        <v>18812</v>
      </c>
      <c r="K1922" s="518" t="s">
        <v>19888</v>
      </c>
      <c r="L1922" s="517" t="s">
        <v>1738</v>
      </c>
    </row>
    <row r="1923" spans="1:12" ht="81" x14ac:dyDescent="0.25">
      <c r="A1923" s="517" t="s">
        <v>3151</v>
      </c>
      <c r="B1923" s="517" t="s">
        <v>3152</v>
      </c>
      <c r="C1923" s="517" t="s">
        <v>3181</v>
      </c>
      <c r="D1923" s="517" t="s">
        <v>3182</v>
      </c>
      <c r="E1923" s="518" t="s">
        <v>1626</v>
      </c>
      <c r="F1923" s="517" t="s">
        <v>1626</v>
      </c>
      <c r="G1923" s="520">
        <v>92412</v>
      </c>
      <c r="H1923" s="519" t="s">
        <v>3209</v>
      </c>
      <c r="I1923" s="517" t="s">
        <v>18916</v>
      </c>
      <c r="J1923" s="517" t="s">
        <v>18812</v>
      </c>
      <c r="K1923" s="518" t="s">
        <v>14407</v>
      </c>
      <c r="L1923" s="517" t="s">
        <v>1738</v>
      </c>
    </row>
    <row r="1924" spans="1:12" ht="81" x14ac:dyDescent="0.25">
      <c r="A1924" s="517" t="s">
        <v>3151</v>
      </c>
      <c r="B1924" s="517" t="s">
        <v>3152</v>
      </c>
      <c r="C1924" s="517" t="s">
        <v>3181</v>
      </c>
      <c r="D1924" s="517" t="s">
        <v>3182</v>
      </c>
      <c r="E1924" s="518" t="s">
        <v>1626</v>
      </c>
      <c r="F1924" s="517" t="s">
        <v>1626</v>
      </c>
      <c r="G1924" s="520">
        <v>92413</v>
      </c>
      <c r="H1924" s="519" t="s">
        <v>3210</v>
      </c>
      <c r="I1924" s="517" t="s">
        <v>18916</v>
      </c>
      <c r="J1924" s="517" t="s">
        <v>18812</v>
      </c>
      <c r="K1924" s="518" t="s">
        <v>11427</v>
      </c>
      <c r="L1924" s="517" t="s">
        <v>1738</v>
      </c>
    </row>
    <row r="1925" spans="1:12" ht="81" x14ac:dyDescent="0.25">
      <c r="A1925" s="517" t="s">
        <v>3151</v>
      </c>
      <c r="B1925" s="517" t="s">
        <v>3152</v>
      </c>
      <c r="C1925" s="517" t="s">
        <v>3181</v>
      </c>
      <c r="D1925" s="517" t="s">
        <v>3182</v>
      </c>
      <c r="E1925" s="518" t="s">
        <v>1626</v>
      </c>
      <c r="F1925" s="517" t="s">
        <v>1626</v>
      </c>
      <c r="G1925" s="520">
        <v>92414</v>
      </c>
      <c r="H1925" s="519" t="s">
        <v>3211</v>
      </c>
      <c r="I1925" s="517" t="s">
        <v>18916</v>
      </c>
      <c r="J1925" s="517" t="s">
        <v>18812</v>
      </c>
      <c r="K1925" s="518" t="s">
        <v>15506</v>
      </c>
      <c r="L1925" s="517" t="s">
        <v>1738</v>
      </c>
    </row>
    <row r="1926" spans="1:12" ht="81" x14ac:dyDescent="0.25">
      <c r="A1926" s="517" t="s">
        <v>3151</v>
      </c>
      <c r="B1926" s="517" t="s">
        <v>3152</v>
      </c>
      <c r="C1926" s="517" t="s">
        <v>3181</v>
      </c>
      <c r="D1926" s="517" t="s">
        <v>3182</v>
      </c>
      <c r="E1926" s="518" t="s">
        <v>1626</v>
      </c>
      <c r="F1926" s="517" t="s">
        <v>1626</v>
      </c>
      <c r="G1926" s="520">
        <v>92415</v>
      </c>
      <c r="H1926" s="519" t="s">
        <v>3212</v>
      </c>
      <c r="I1926" s="517" t="s">
        <v>18916</v>
      </c>
      <c r="J1926" s="517" t="s">
        <v>18812</v>
      </c>
      <c r="K1926" s="518" t="s">
        <v>15760</v>
      </c>
      <c r="L1926" s="517" t="s">
        <v>1738</v>
      </c>
    </row>
    <row r="1927" spans="1:12" ht="81" x14ac:dyDescent="0.25">
      <c r="A1927" s="517" t="s">
        <v>3151</v>
      </c>
      <c r="B1927" s="517" t="s">
        <v>3152</v>
      </c>
      <c r="C1927" s="517" t="s">
        <v>3181</v>
      </c>
      <c r="D1927" s="517" t="s">
        <v>3182</v>
      </c>
      <c r="E1927" s="518" t="s">
        <v>1626</v>
      </c>
      <c r="F1927" s="517" t="s">
        <v>1626</v>
      </c>
      <c r="G1927" s="520">
        <v>92416</v>
      </c>
      <c r="H1927" s="519" t="s">
        <v>3213</v>
      </c>
      <c r="I1927" s="517" t="s">
        <v>18916</v>
      </c>
      <c r="J1927" s="517" t="s">
        <v>18812</v>
      </c>
      <c r="K1927" s="518" t="s">
        <v>19889</v>
      </c>
      <c r="L1927" s="517" t="s">
        <v>1738</v>
      </c>
    </row>
    <row r="1928" spans="1:12" ht="81" x14ac:dyDescent="0.25">
      <c r="A1928" s="517" t="s">
        <v>3151</v>
      </c>
      <c r="B1928" s="517" t="s">
        <v>3152</v>
      </c>
      <c r="C1928" s="517" t="s">
        <v>3181</v>
      </c>
      <c r="D1928" s="517" t="s">
        <v>3182</v>
      </c>
      <c r="E1928" s="518" t="s">
        <v>1626</v>
      </c>
      <c r="F1928" s="517" t="s">
        <v>1626</v>
      </c>
      <c r="G1928" s="520">
        <v>92417</v>
      </c>
      <c r="H1928" s="519" t="s">
        <v>3214</v>
      </c>
      <c r="I1928" s="517" t="s">
        <v>18916</v>
      </c>
      <c r="J1928" s="517" t="s">
        <v>18812</v>
      </c>
      <c r="K1928" s="518" t="s">
        <v>19890</v>
      </c>
      <c r="L1928" s="517" t="s">
        <v>1738</v>
      </c>
    </row>
    <row r="1929" spans="1:12" ht="81" x14ac:dyDescent="0.25">
      <c r="A1929" s="517" t="s">
        <v>3151</v>
      </c>
      <c r="B1929" s="517" t="s">
        <v>3152</v>
      </c>
      <c r="C1929" s="517" t="s">
        <v>3181</v>
      </c>
      <c r="D1929" s="517" t="s">
        <v>3182</v>
      </c>
      <c r="E1929" s="518" t="s">
        <v>1626</v>
      </c>
      <c r="F1929" s="517" t="s">
        <v>1626</v>
      </c>
      <c r="G1929" s="520">
        <v>92418</v>
      </c>
      <c r="H1929" s="519" t="s">
        <v>3215</v>
      </c>
      <c r="I1929" s="517" t="s">
        <v>18916</v>
      </c>
      <c r="J1929" s="517" t="s">
        <v>18812</v>
      </c>
      <c r="K1929" s="518" t="s">
        <v>15433</v>
      </c>
      <c r="L1929" s="517" t="s">
        <v>1738</v>
      </c>
    </row>
    <row r="1930" spans="1:12" ht="81" x14ac:dyDescent="0.25">
      <c r="A1930" s="517" t="s">
        <v>3151</v>
      </c>
      <c r="B1930" s="517" t="s">
        <v>3152</v>
      </c>
      <c r="C1930" s="517" t="s">
        <v>3181</v>
      </c>
      <c r="D1930" s="517" t="s">
        <v>3182</v>
      </c>
      <c r="E1930" s="518" t="s">
        <v>1626</v>
      </c>
      <c r="F1930" s="517" t="s">
        <v>1626</v>
      </c>
      <c r="G1930" s="520">
        <v>92419</v>
      </c>
      <c r="H1930" s="519" t="s">
        <v>3216</v>
      </c>
      <c r="I1930" s="517" t="s">
        <v>18916</v>
      </c>
      <c r="J1930" s="517" t="s">
        <v>18812</v>
      </c>
      <c r="K1930" s="518" t="s">
        <v>19891</v>
      </c>
      <c r="L1930" s="517" t="s">
        <v>1738</v>
      </c>
    </row>
    <row r="1931" spans="1:12" ht="81" x14ac:dyDescent="0.25">
      <c r="A1931" s="517" t="s">
        <v>3151</v>
      </c>
      <c r="B1931" s="517" t="s">
        <v>3152</v>
      </c>
      <c r="C1931" s="517" t="s">
        <v>3181</v>
      </c>
      <c r="D1931" s="517" t="s">
        <v>3182</v>
      </c>
      <c r="E1931" s="518" t="s">
        <v>1626</v>
      </c>
      <c r="F1931" s="517" t="s">
        <v>1626</v>
      </c>
      <c r="G1931" s="520">
        <v>92420</v>
      </c>
      <c r="H1931" s="519" t="s">
        <v>3217</v>
      </c>
      <c r="I1931" s="517" t="s">
        <v>18916</v>
      </c>
      <c r="J1931" s="517" t="s">
        <v>18812</v>
      </c>
      <c r="K1931" s="518" t="s">
        <v>19892</v>
      </c>
      <c r="L1931" s="517" t="s">
        <v>1738</v>
      </c>
    </row>
    <row r="1932" spans="1:12" ht="81" x14ac:dyDescent="0.25">
      <c r="A1932" s="517" t="s">
        <v>3151</v>
      </c>
      <c r="B1932" s="517" t="s">
        <v>3152</v>
      </c>
      <c r="C1932" s="517" t="s">
        <v>3181</v>
      </c>
      <c r="D1932" s="517" t="s">
        <v>3182</v>
      </c>
      <c r="E1932" s="518" t="s">
        <v>1626</v>
      </c>
      <c r="F1932" s="517" t="s">
        <v>1626</v>
      </c>
      <c r="G1932" s="520">
        <v>92421</v>
      </c>
      <c r="H1932" s="519" t="s">
        <v>3218</v>
      </c>
      <c r="I1932" s="517" t="s">
        <v>18916</v>
      </c>
      <c r="J1932" s="517" t="s">
        <v>18812</v>
      </c>
      <c r="K1932" s="518" t="s">
        <v>19893</v>
      </c>
      <c r="L1932" s="517" t="s">
        <v>1738</v>
      </c>
    </row>
    <row r="1933" spans="1:12" ht="81" x14ac:dyDescent="0.25">
      <c r="A1933" s="517" t="s">
        <v>3151</v>
      </c>
      <c r="B1933" s="517" t="s">
        <v>3152</v>
      </c>
      <c r="C1933" s="517" t="s">
        <v>3181</v>
      </c>
      <c r="D1933" s="517" t="s">
        <v>3182</v>
      </c>
      <c r="E1933" s="518" t="s">
        <v>1626</v>
      </c>
      <c r="F1933" s="517" t="s">
        <v>1626</v>
      </c>
      <c r="G1933" s="520">
        <v>92422</v>
      </c>
      <c r="H1933" s="519" t="s">
        <v>3219</v>
      </c>
      <c r="I1933" s="517" t="s">
        <v>18916</v>
      </c>
      <c r="J1933" s="517" t="s">
        <v>18812</v>
      </c>
      <c r="K1933" s="518" t="s">
        <v>19894</v>
      </c>
      <c r="L1933" s="517" t="s">
        <v>1738</v>
      </c>
    </row>
    <row r="1934" spans="1:12" ht="81" x14ac:dyDescent="0.25">
      <c r="A1934" s="517" t="s">
        <v>3151</v>
      </c>
      <c r="B1934" s="517" t="s">
        <v>3152</v>
      </c>
      <c r="C1934" s="517" t="s">
        <v>3181</v>
      </c>
      <c r="D1934" s="517" t="s">
        <v>3182</v>
      </c>
      <c r="E1934" s="518" t="s">
        <v>1626</v>
      </c>
      <c r="F1934" s="517" t="s">
        <v>1626</v>
      </c>
      <c r="G1934" s="520">
        <v>92423</v>
      </c>
      <c r="H1934" s="519" t="s">
        <v>3220</v>
      </c>
      <c r="I1934" s="517" t="s">
        <v>18916</v>
      </c>
      <c r="J1934" s="517" t="s">
        <v>18812</v>
      </c>
      <c r="K1934" s="518" t="s">
        <v>19895</v>
      </c>
      <c r="L1934" s="517" t="s">
        <v>1738</v>
      </c>
    </row>
    <row r="1935" spans="1:12" ht="81" x14ac:dyDescent="0.25">
      <c r="A1935" s="517" t="s">
        <v>3151</v>
      </c>
      <c r="B1935" s="517" t="s">
        <v>3152</v>
      </c>
      <c r="C1935" s="517" t="s">
        <v>3181</v>
      </c>
      <c r="D1935" s="517" t="s">
        <v>3182</v>
      </c>
      <c r="E1935" s="518" t="s">
        <v>1626</v>
      </c>
      <c r="F1935" s="517" t="s">
        <v>1626</v>
      </c>
      <c r="G1935" s="520">
        <v>92424</v>
      </c>
      <c r="H1935" s="519" t="s">
        <v>3221</v>
      </c>
      <c r="I1935" s="517" t="s">
        <v>18916</v>
      </c>
      <c r="J1935" s="517" t="s">
        <v>18812</v>
      </c>
      <c r="K1935" s="518" t="s">
        <v>18474</v>
      </c>
      <c r="L1935" s="517" t="s">
        <v>1738</v>
      </c>
    </row>
    <row r="1936" spans="1:12" ht="81" x14ac:dyDescent="0.25">
      <c r="A1936" s="517" t="s">
        <v>3151</v>
      </c>
      <c r="B1936" s="517" t="s">
        <v>3152</v>
      </c>
      <c r="C1936" s="517" t="s">
        <v>3181</v>
      </c>
      <c r="D1936" s="517" t="s">
        <v>3182</v>
      </c>
      <c r="E1936" s="518" t="s">
        <v>1626</v>
      </c>
      <c r="F1936" s="517" t="s">
        <v>1626</v>
      </c>
      <c r="G1936" s="520">
        <v>92425</v>
      </c>
      <c r="H1936" s="519" t="s">
        <v>3222</v>
      </c>
      <c r="I1936" s="517" t="s">
        <v>18916</v>
      </c>
      <c r="J1936" s="517" t="s">
        <v>18812</v>
      </c>
      <c r="K1936" s="518" t="s">
        <v>15875</v>
      </c>
      <c r="L1936" s="517" t="s">
        <v>1738</v>
      </c>
    </row>
    <row r="1937" spans="1:12" ht="81" x14ac:dyDescent="0.25">
      <c r="A1937" s="517" t="s">
        <v>3151</v>
      </c>
      <c r="B1937" s="517" t="s">
        <v>3152</v>
      </c>
      <c r="C1937" s="517" t="s">
        <v>3181</v>
      </c>
      <c r="D1937" s="517" t="s">
        <v>3182</v>
      </c>
      <c r="E1937" s="518" t="s">
        <v>1626</v>
      </c>
      <c r="F1937" s="517" t="s">
        <v>1626</v>
      </c>
      <c r="G1937" s="520">
        <v>92426</v>
      </c>
      <c r="H1937" s="519" t="s">
        <v>3223</v>
      </c>
      <c r="I1937" s="517" t="s">
        <v>18916</v>
      </c>
      <c r="J1937" s="517" t="s">
        <v>18812</v>
      </c>
      <c r="K1937" s="518" t="s">
        <v>9571</v>
      </c>
      <c r="L1937" s="517" t="s">
        <v>1738</v>
      </c>
    </row>
    <row r="1938" spans="1:12" ht="81" x14ac:dyDescent="0.25">
      <c r="A1938" s="517" t="s">
        <v>3151</v>
      </c>
      <c r="B1938" s="517" t="s">
        <v>3152</v>
      </c>
      <c r="C1938" s="517" t="s">
        <v>3181</v>
      </c>
      <c r="D1938" s="517" t="s">
        <v>3182</v>
      </c>
      <c r="E1938" s="518" t="s">
        <v>1626</v>
      </c>
      <c r="F1938" s="517" t="s">
        <v>1626</v>
      </c>
      <c r="G1938" s="520">
        <v>92427</v>
      </c>
      <c r="H1938" s="519" t="s">
        <v>3224</v>
      </c>
      <c r="I1938" s="517" t="s">
        <v>18916</v>
      </c>
      <c r="J1938" s="517" t="s">
        <v>18812</v>
      </c>
      <c r="K1938" s="518" t="s">
        <v>19896</v>
      </c>
      <c r="L1938" s="517" t="s">
        <v>1738</v>
      </c>
    </row>
    <row r="1939" spans="1:12" ht="81" x14ac:dyDescent="0.25">
      <c r="A1939" s="517" t="s">
        <v>3151</v>
      </c>
      <c r="B1939" s="517" t="s">
        <v>3152</v>
      </c>
      <c r="C1939" s="517" t="s">
        <v>3181</v>
      </c>
      <c r="D1939" s="517" t="s">
        <v>3182</v>
      </c>
      <c r="E1939" s="518" t="s">
        <v>1626</v>
      </c>
      <c r="F1939" s="517" t="s">
        <v>1626</v>
      </c>
      <c r="G1939" s="520">
        <v>92428</v>
      </c>
      <c r="H1939" s="519" t="s">
        <v>3225</v>
      </c>
      <c r="I1939" s="517" t="s">
        <v>18916</v>
      </c>
      <c r="J1939" s="517" t="s">
        <v>18812</v>
      </c>
      <c r="K1939" s="518" t="s">
        <v>19897</v>
      </c>
      <c r="L1939" s="517" t="s">
        <v>1738</v>
      </c>
    </row>
    <row r="1940" spans="1:12" ht="81" x14ac:dyDescent="0.25">
      <c r="A1940" s="517" t="s">
        <v>3151</v>
      </c>
      <c r="B1940" s="517" t="s">
        <v>3152</v>
      </c>
      <c r="C1940" s="517" t="s">
        <v>3181</v>
      </c>
      <c r="D1940" s="517" t="s">
        <v>3182</v>
      </c>
      <c r="E1940" s="518" t="s">
        <v>1626</v>
      </c>
      <c r="F1940" s="517" t="s">
        <v>1626</v>
      </c>
      <c r="G1940" s="520">
        <v>92429</v>
      </c>
      <c r="H1940" s="519" t="s">
        <v>3226</v>
      </c>
      <c r="I1940" s="517" t="s">
        <v>18916</v>
      </c>
      <c r="J1940" s="517" t="s">
        <v>18812</v>
      </c>
      <c r="K1940" s="518" t="s">
        <v>19898</v>
      </c>
      <c r="L1940" s="517" t="s">
        <v>1738</v>
      </c>
    </row>
    <row r="1941" spans="1:12" ht="81" x14ac:dyDescent="0.25">
      <c r="A1941" s="517" t="s">
        <v>3151</v>
      </c>
      <c r="B1941" s="517" t="s">
        <v>3152</v>
      </c>
      <c r="C1941" s="517" t="s">
        <v>3181</v>
      </c>
      <c r="D1941" s="517" t="s">
        <v>3182</v>
      </c>
      <c r="E1941" s="518" t="s">
        <v>1626</v>
      </c>
      <c r="F1941" s="517" t="s">
        <v>1626</v>
      </c>
      <c r="G1941" s="520">
        <v>92430</v>
      </c>
      <c r="H1941" s="519" t="s">
        <v>3227</v>
      </c>
      <c r="I1941" s="517" t="s">
        <v>18916</v>
      </c>
      <c r="J1941" s="517" t="s">
        <v>18812</v>
      </c>
      <c r="K1941" s="518" t="s">
        <v>8747</v>
      </c>
      <c r="L1941" s="517" t="s">
        <v>1738</v>
      </c>
    </row>
    <row r="1942" spans="1:12" ht="81" x14ac:dyDescent="0.25">
      <c r="A1942" s="517" t="s">
        <v>3151</v>
      </c>
      <c r="B1942" s="517" t="s">
        <v>3152</v>
      </c>
      <c r="C1942" s="517" t="s">
        <v>3181</v>
      </c>
      <c r="D1942" s="517" t="s">
        <v>3182</v>
      </c>
      <c r="E1942" s="518" t="s">
        <v>1626</v>
      </c>
      <c r="F1942" s="517" t="s">
        <v>1626</v>
      </c>
      <c r="G1942" s="520">
        <v>92431</v>
      </c>
      <c r="H1942" s="519" t="s">
        <v>3228</v>
      </c>
      <c r="I1942" s="517" t="s">
        <v>18916</v>
      </c>
      <c r="J1942" s="517" t="s">
        <v>18812</v>
      </c>
      <c r="K1942" s="518" t="s">
        <v>19899</v>
      </c>
      <c r="L1942" s="517" t="s">
        <v>1738</v>
      </c>
    </row>
    <row r="1943" spans="1:12" ht="81" x14ac:dyDescent="0.25">
      <c r="A1943" s="517" t="s">
        <v>3151</v>
      </c>
      <c r="B1943" s="517" t="s">
        <v>3152</v>
      </c>
      <c r="C1943" s="517" t="s">
        <v>3181</v>
      </c>
      <c r="D1943" s="517" t="s">
        <v>3182</v>
      </c>
      <c r="E1943" s="518" t="s">
        <v>1626</v>
      </c>
      <c r="F1943" s="517" t="s">
        <v>1626</v>
      </c>
      <c r="G1943" s="520">
        <v>92432</v>
      </c>
      <c r="H1943" s="519" t="s">
        <v>3229</v>
      </c>
      <c r="I1943" s="517" t="s">
        <v>18916</v>
      </c>
      <c r="J1943" s="517" t="s">
        <v>18812</v>
      </c>
      <c r="K1943" s="518" t="s">
        <v>19900</v>
      </c>
      <c r="L1943" s="517" t="s">
        <v>1738</v>
      </c>
    </row>
    <row r="1944" spans="1:12" ht="81" x14ac:dyDescent="0.25">
      <c r="A1944" s="517" t="s">
        <v>3151</v>
      </c>
      <c r="B1944" s="517" t="s">
        <v>3152</v>
      </c>
      <c r="C1944" s="517" t="s">
        <v>3181</v>
      </c>
      <c r="D1944" s="517" t="s">
        <v>3182</v>
      </c>
      <c r="E1944" s="518" t="s">
        <v>1626</v>
      </c>
      <c r="F1944" s="517" t="s">
        <v>1626</v>
      </c>
      <c r="G1944" s="520">
        <v>92433</v>
      </c>
      <c r="H1944" s="519" t="s">
        <v>3230</v>
      </c>
      <c r="I1944" s="517" t="s">
        <v>18916</v>
      </c>
      <c r="J1944" s="517" t="s">
        <v>18812</v>
      </c>
      <c r="K1944" s="518" t="s">
        <v>19901</v>
      </c>
      <c r="L1944" s="517" t="s">
        <v>1738</v>
      </c>
    </row>
    <row r="1945" spans="1:12" ht="81" x14ac:dyDescent="0.25">
      <c r="A1945" s="517" t="s">
        <v>3151</v>
      </c>
      <c r="B1945" s="517" t="s">
        <v>3152</v>
      </c>
      <c r="C1945" s="517" t="s">
        <v>3181</v>
      </c>
      <c r="D1945" s="517" t="s">
        <v>3182</v>
      </c>
      <c r="E1945" s="518" t="s">
        <v>1626</v>
      </c>
      <c r="F1945" s="517" t="s">
        <v>1626</v>
      </c>
      <c r="G1945" s="520">
        <v>92434</v>
      </c>
      <c r="H1945" s="519" t="s">
        <v>3231</v>
      </c>
      <c r="I1945" s="517" t="s">
        <v>18916</v>
      </c>
      <c r="J1945" s="517" t="s">
        <v>18812</v>
      </c>
      <c r="K1945" s="518" t="s">
        <v>19902</v>
      </c>
      <c r="L1945" s="517" t="s">
        <v>1738</v>
      </c>
    </row>
    <row r="1946" spans="1:12" ht="81" x14ac:dyDescent="0.25">
      <c r="A1946" s="517" t="s">
        <v>3151</v>
      </c>
      <c r="B1946" s="517" t="s">
        <v>3152</v>
      </c>
      <c r="C1946" s="517" t="s">
        <v>3181</v>
      </c>
      <c r="D1946" s="517" t="s">
        <v>3182</v>
      </c>
      <c r="E1946" s="518" t="s">
        <v>1626</v>
      </c>
      <c r="F1946" s="517" t="s">
        <v>1626</v>
      </c>
      <c r="G1946" s="520">
        <v>92435</v>
      </c>
      <c r="H1946" s="519" t="s">
        <v>3232</v>
      </c>
      <c r="I1946" s="517" t="s">
        <v>18916</v>
      </c>
      <c r="J1946" s="517" t="s">
        <v>18812</v>
      </c>
      <c r="K1946" s="518" t="s">
        <v>19903</v>
      </c>
      <c r="L1946" s="517" t="s">
        <v>1738</v>
      </c>
    </row>
    <row r="1947" spans="1:12" ht="81" x14ac:dyDescent="0.25">
      <c r="A1947" s="517" t="s">
        <v>3151</v>
      </c>
      <c r="B1947" s="517" t="s">
        <v>3152</v>
      </c>
      <c r="C1947" s="517" t="s">
        <v>3181</v>
      </c>
      <c r="D1947" s="517" t="s">
        <v>3182</v>
      </c>
      <c r="E1947" s="518" t="s">
        <v>1626</v>
      </c>
      <c r="F1947" s="517" t="s">
        <v>1626</v>
      </c>
      <c r="G1947" s="520">
        <v>92436</v>
      </c>
      <c r="H1947" s="519" t="s">
        <v>3233</v>
      </c>
      <c r="I1947" s="517" t="s">
        <v>18916</v>
      </c>
      <c r="J1947" s="517" t="s">
        <v>18812</v>
      </c>
      <c r="K1947" s="518" t="s">
        <v>19904</v>
      </c>
      <c r="L1947" s="517" t="s">
        <v>1738</v>
      </c>
    </row>
    <row r="1948" spans="1:12" ht="81" x14ac:dyDescent="0.25">
      <c r="A1948" s="517" t="s">
        <v>3151</v>
      </c>
      <c r="B1948" s="517" t="s">
        <v>3152</v>
      </c>
      <c r="C1948" s="517" t="s">
        <v>3181</v>
      </c>
      <c r="D1948" s="517" t="s">
        <v>3182</v>
      </c>
      <c r="E1948" s="518" t="s">
        <v>1626</v>
      </c>
      <c r="F1948" s="517" t="s">
        <v>1626</v>
      </c>
      <c r="G1948" s="520">
        <v>92437</v>
      </c>
      <c r="H1948" s="519" t="s">
        <v>3234</v>
      </c>
      <c r="I1948" s="517" t="s">
        <v>18916</v>
      </c>
      <c r="J1948" s="517" t="s">
        <v>18812</v>
      </c>
      <c r="K1948" s="518" t="s">
        <v>19905</v>
      </c>
      <c r="L1948" s="517" t="s">
        <v>1738</v>
      </c>
    </row>
    <row r="1949" spans="1:12" ht="81" x14ac:dyDescent="0.25">
      <c r="A1949" s="517" t="s">
        <v>3151</v>
      </c>
      <c r="B1949" s="517" t="s">
        <v>3152</v>
      </c>
      <c r="C1949" s="517" t="s">
        <v>3181</v>
      </c>
      <c r="D1949" s="517" t="s">
        <v>3182</v>
      </c>
      <c r="E1949" s="518" t="s">
        <v>1626</v>
      </c>
      <c r="F1949" s="517" t="s">
        <v>1626</v>
      </c>
      <c r="G1949" s="520">
        <v>92438</v>
      </c>
      <c r="H1949" s="519" t="s">
        <v>3235</v>
      </c>
      <c r="I1949" s="517" t="s">
        <v>18916</v>
      </c>
      <c r="J1949" s="517" t="s">
        <v>18812</v>
      </c>
      <c r="K1949" s="518" t="s">
        <v>17674</v>
      </c>
      <c r="L1949" s="517" t="s">
        <v>1738</v>
      </c>
    </row>
    <row r="1950" spans="1:12" ht="81" x14ac:dyDescent="0.25">
      <c r="A1950" s="517" t="s">
        <v>3151</v>
      </c>
      <c r="B1950" s="517" t="s">
        <v>3152</v>
      </c>
      <c r="C1950" s="517" t="s">
        <v>3181</v>
      </c>
      <c r="D1950" s="517" t="s">
        <v>3182</v>
      </c>
      <c r="E1950" s="518" t="s">
        <v>1626</v>
      </c>
      <c r="F1950" s="517" t="s">
        <v>1626</v>
      </c>
      <c r="G1950" s="520">
        <v>92439</v>
      </c>
      <c r="H1950" s="519" t="s">
        <v>3236</v>
      </c>
      <c r="I1950" s="517" t="s">
        <v>18916</v>
      </c>
      <c r="J1950" s="517" t="s">
        <v>18812</v>
      </c>
      <c r="K1950" s="518" t="s">
        <v>19906</v>
      </c>
      <c r="L1950" s="517" t="s">
        <v>1738</v>
      </c>
    </row>
    <row r="1951" spans="1:12" ht="81" x14ac:dyDescent="0.25">
      <c r="A1951" s="517" t="s">
        <v>3151</v>
      </c>
      <c r="B1951" s="517" t="s">
        <v>3152</v>
      </c>
      <c r="C1951" s="517" t="s">
        <v>3181</v>
      </c>
      <c r="D1951" s="517" t="s">
        <v>3182</v>
      </c>
      <c r="E1951" s="518" t="s">
        <v>1626</v>
      </c>
      <c r="F1951" s="517" t="s">
        <v>1626</v>
      </c>
      <c r="G1951" s="520">
        <v>92440</v>
      </c>
      <c r="H1951" s="519" t="s">
        <v>3237</v>
      </c>
      <c r="I1951" s="517" t="s">
        <v>18916</v>
      </c>
      <c r="J1951" s="517" t="s">
        <v>18812</v>
      </c>
      <c r="K1951" s="518" t="s">
        <v>19907</v>
      </c>
      <c r="L1951" s="517" t="s">
        <v>1738</v>
      </c>
    </row>
    <row r="1952" spans="1:12" ht="81" x14ac:dyDescent="0.25">
      <c r="A1952" s="517" t="s">
        <v>3151</v>
      </c>
      <c r="B1952" s="517" t="s">
        <v>3152</v>
      </c>
      <c r="C1952" s="517" t="s">
        <v>3181</v>
      </c>
      <c r="D1952" s="517" t="s">
        <v>3182</v>
      </c>
      <c r="E1952" s="518" t="s">
        <v>1626</v>
      </c>
      <c r="F1952" s="517" t="s">
        <v>1626</v>
      </c>
      <c r="G1952" s="520">
        <v>92441</v>
      </c>
      <c r="H1952" s="519" t="s">
        <v>3238</v>
      </c>
      <c r="I1952" s="517" t="s">
        <v>18916</v>
      </c>
      <c r="J1952" s="517" t="s">
        <v>18812</v>
      </c>
      <c r="K1952" s="518" t="s">
        <v>19908</v>
      </c>
      <c r="L1952" s="517" t="s">
        <v>1738</v>
      </c>
    </row>
    <row r="1953" spans="1:12" ht="81" x14ac:dyDescent="0.25">
      <c r="A1953" s="517" t="s">
        <v>3151</v>
      </c>
      <c r="B1953" s="517" t="s">
        <v>3152</v>
      </c>
      <c r="C1953" s="517" t="s">
        <v>3181</v>
      </c>
      <c r="D1953" s="517" t="s">
        <v>3182</v>
      </c>
      <c r="E1953" s="518" t="s">
        <v>1626</v>
      </c>
      <c r="F1953" s="517" t="s">
        <v>1626</v>
      </c>
      <c r="G1953" s="520">
        <v>92442</v>
      </c>
      <c r="H1953" s="519" t="s">
        <v>3239</v>
      </c>
      <c r="I1953" s="517" t="s">
        <v>18916</v>
      </c>
      <c r="J1953" s="517" t="s">
        <v>18812</v>
      </c>
      <c r="K1953" s="518" t="s">
        <v>10504</v>
      </c>
      <c r="L1953" s="517" t="s">
        <v>1738</v>
      </c>
    </row>
    <row r="1954" spans="1:12" ht="81" x14ac:dyDescent="0.25">
      <c r="A1954" s="517" t="s">
        <v>3151</v>
      </c>
      <c r="B1954" s="517" t="s">
        <v>3152</v>
      </c>
      <c r="C1954" s="517" t="s">
        <v>3181</v>
      </c>
      <c r="D1954" s="517" t="s">
        <v>3182</v>
      </c>
      <c r="E1954" s="518" t="s">
        <v>1626</v>
      </c>
      <c r="F1954" s="517" t="s">
        <v>1626</v>
      </c>
      <c r="G1954" s="520">
        <v>92443</v>
      </c>
      <c r="H1954" s="519" t="s">
        <v>3240</v>
      </c>
      <c r="I1954" s="517" t="s">
        <v>18916</v>
      </c>
      <c r="J1954" s="517" t="s">
        <v>18812</v>
      </c>
      <c r="K1954" s="518" t="s">
        <v>10815</v>
      </c>
      <c r="L1954" s="517" t="s">
        <v>1738</v>
      </c>
    </row>
    <row r="1955" spans="1:12" ht="81" x14ac:dyDescent="0.25">
      <c r="A1955" s="517" t="s">
        <v>3151</v>
      </c>
      <c r="B1955" s="517" t="s">
        <v>3152</v>
      </c>
      <c r="C1955" s="517" t="s">
        <v>3181</v>
      </c>
      <c r="D1955" s="517" t="s">
        <v>3182</v>
      </c>
      <c r="E1955" s="518" t="s">
        <v>1626</v>
      </c>
      <c r="F1955" s="517" t="s">
        <v>1626</v>
      </c>
      <c r="G1955" s="520">
        <v>92444</v>
      </c>
      <c r="H1955" s="519" t="s">
        <v>3241</v>
      </c>
      <c r="I1955" s="517" t="s">
        <v>18916</v>
      </c>
      <c r="J1955" s="517" t="s">
        <v>18812</v>
      </c>
      <c r="K1955" s="518" t="s">
        <v>9601</v>
      </c>
      <c r="L1955" s="517" t="s">
        <v>1738</v>
      </c>
    </row>
    <row r="1956" spans="1:12" ht="81" x14ac:dyDescent="0.25">
      <c r="A1956" s="517" t="s">
        <v>3151</v>
      </c>
      <c r="B1956" s="517" t="s">
        <v>3152</v>
      </c>
      <c r="C1956" s="517" t="s">
        <v>3181</v>
      </c>
      <c r="D1956" s="517" t="s">
        <v>3182</v>
      </c>
      <c r="E1956" s="518" t="s">
        <v>1626</v>
      </c>
      <c r="F1956" s="517" t="s">
        <v>1626</v>
      </c>
      <c r="G1956" s="520">
        <v>92445</v>
      </c>
      <c r="H1956" s="519" t="s">
        <v>3242</v>
      </c>
      <c r="I1956" s="517" t="s">
        <v>18916</v>
      </c>
      <c r="J1956" s="517" t="s">
        <v>18812</v>
      </c>
      <c r="K1956" s="518" t="s">
        <v>7484</v>
      </c>
      <c r="L1956" s="517" t="s">
        <v>1738</v>
      </c>
    </row>
    <row r="1957" spans="1:12" ht="54" x14ac:dyDescent="0.25">
      <c r="A1957" s="517" t="s">
        <v>3151</v>
      </c>
      <c r="B1957" s="517" t="s">
        <v>3152</v>
      </c>
      <c r="C1957" s="517" t="s">
        <v>3181</v>
      </c>
      <c r="D1957" s="517" t="s">
        <v>3182</v>
      </c>
      <c r="E1957" s="518" t="s">
        <v>1626</v>
      </c>
      <c r="F1957" s="517" t="s">
        <v>1626</v>
      </c>
      <c r="G1957" s="520">
        <v>92446</v>
      </c>
      <c r="H1957" s="519" t="s">
        <v>3243</v>
      </c>
      <c r="I1957" s="517" t="s">
        <v>18916</v>
      </c>
      <c r="J1957" s="517" t="s">
        <v>18812</v>
      </c>
      <c r="K1957" s="518" t="s">
        <v>19909</v>
      </c>
      <c r="L1957" s="517" t="s">
        <v>1738</v>
      </c>
    </row>
    <row r="1958" spans="1:12" ht="54" x14ac:dyDescent="0.25">
      <c r="A1958" s="517" t="s">
        <v>3151</v>
      </c>
      <c r="B1958" s="517" t="s">
        <v>3152</v>
      </c>
      <c r="C1958" s="517" t="s">
        <v>3181</v>
      </c>
      <c r="D1958" s="517" t="s">
        <v>3182</v>
      </c>
      <c r="E1958" s="518" t="s">
        <v>1626</v>
      </c>
      <c r="F1958" s="517" t="s">
        <v>1626</v>
      </c>
      <c r="G1958" s="520">
        <v>92447</v>
      </c>
      <c r="H1958" s="519" t="s">
        <v>3244</v>
      </c>
      <c r="I1958" s="517" t="s">
        <v>18916</v>
      </c>
      <c r="J1958" s="517" t="s">
        <v>18812</v>
      </c>
      <c r="K1958" s="518" t="s">
        <v>19910</v>
      </c>
      <c r="L1958" s="517" t="s">
        <v>1738</v>
      </c>
    </row>
    <row r="1959" spans="1:12" ht="54" x14ac:dyDescent="0.25">
      <c r="A1959" s="517" t="s">
        <v>3151</v>
      </c>
      <c r="B1959" s="517" t="s">
        <v>3152</v>
      </c>
      <c r="C1959" s="517" t="s">
        <v>3181</v>
      </c>
      <c r="D1959" s="517" t="s">
        <v>3182</v>
      </c>
      <c r="E1959" s="518" t="s">
        <v>1626</v>
      </c>
      <c r="F1959" s="517" t="s">
        <v>1626</v>
      </c>
      <c r="G1959" s="520">
        <v>92448</v>
      </c>
      <c r="H1959" s="519" t="s">
        <v>3245</v>
      </c>
      <c r="I1959" s="517" t="s">
        <v>18916</v>
      </c>
      <c r="J1959" s="517" t="s">
        <v>18812</v>
      </c>
      <c r="K1959" s="518" t="s">
        <v>9623</v>
      </c>
      <c r="L1959" s="517" t="s">
        <v>1738</v>
      </c>
    </row>
    <row r="1960" spans="1:12" ht="54" x14ac:dyDescent="0.25">
      <c r="A1960" s="517" t="s">
        <v>3151</v>
      </c>
      <c r="B1960" s="517" t="s">
        <v>3152</v>
      </c>
      <c r="C1960" s="517" t="s">
        <v>3181</v>
      </c>
      <c r="D1960" s="517" t="s">
        <v>3182</v>
      </c>
      <c r="E1960" s="518" t="s">
        <v>1626</v>
      </c>
      <c r="F1960" s="517" t="s">
        <v>1626</v>
      </c>
      <c r="G1960" s="520">
        <v>92449</v>
      </c>
      <c r="H1960" s="519" t="s">
        <v>3246</v>
      </c>
      <c r="I1960" s="517" t="s">
        <v>18916</v>
      </c>
      <c r="J1960" s="517" t="s">
        <v>18812</v>
      </c>
      <c r="K1960" s="518" t="s">
        <v>19911</v>
      </c>
      <c r="L1960" s="517" t="s">
        <v>1738</v>
      </c>
    </row>
    <row r="1961" spans="1:12" ht="54" x14ac:dyDescent="0.25">
      <c r="A1961" s="517" t="s">
        <v>3151</v>
      </c>
      <c r="B1961" s="517" t="s">
        <v>3152</v>
      </c>
      <c r="C1961" s="517" t="s">
        <v>3181</v>
      </c>
      <c r="D1961" s="517" t="s">
        <v>3182</v>
      </c>
      <c r="E1961" s="518" t="s">
        <v>1626</v>
      </c>
      <c r="F1961" s="517" t="s">
        <v>1626</v>
      </c>
      <c r="G1961" s="520">
        <v>92450</v>
      </c>
      <c r="H1961" s="519" t="s">
        <v>3247</v>
      </c>
      <c r="I1961" s="517" t="s">
        <v>18916</v>
      </c>
      <c r="J1961" s="517" t="s">
        <v>18812</v>
      </c>
      <c r="K1961" s="518" t="s">
        <v>19912</v>
      </c>
      <c r="L1961" s="517" t="s">
        <v>1738</v>
      </c>
    </row>
    <row r="1962" spans="1:12" ht="54" x14ac:dyDescent="0.25">
      <c r="A1962" s="517" t="s">
        <v>3151</v>
      </c>
      <c r="B1962" s="517" t="s">
        <v>3152</v>
      </c>
      <c r="C1962" s="517" t="s">
        <v>3181</v>
      </c>
      <c r="D1962" s="517" t="s">
        <v>3182</v>
      </c>
      <c r="E1962" s="518" t="s">
        <v>1626</v>
      </c>
      <c r="F1962" s="517" t="s">
        <v>1626</v>
      </c>
      <c r="G1962" s="520">
        <v>92451</v>
      </c>
      <c r="H1962" s="519" t="s">
        <v>3248</v>
      </c>
      <c r="I1962" s="517" t="s">
        <v>18916</v>
      </c>
      <c r="J1962" s="517" t="s">
        <v>18812</v>
      </c>
      <c r="K1962" s="518" t="s">
        <v>19913</v>
      </c>
      <c r="L1962" s="517" t="s">
        <v>1738</v>
      </c>
    </row>
    <row r="1963" spans="1:12" ht="54" x14ac:dyDescent="0.25">
      <c r="A1963" s="517" t="s">
        <v>3151</v>
      </c>
      <c r="B1963" s="517" t="s">
        <v>3152</v>
      </c>
      <c r="C1963" s="517" t="s">
        <v>3181</v>
      </c>
      <c r="D1963" s="517" t="s">
        <v>3182</v>
      </c>
      <c r="E1963" s="518" t="s">
        <v>1626</v>
      </c>
      <c r="F1963" s="517" t="s">
        <v>1626</v>
      </c>
      <c r="G1963" s="520">
        <v>92452</v>
      </c>
      <c r="H1963" s="519" t="s">
        <v>3249</v>
      </c>
      <c r="I1963" s="517" t="s">
        <v>18916</v>
      </c>
      <c r="J1963" s="517" t="s">
        <v>18812</v>
      </c>
      <c r="K1963" s="518" t="s">
        <v>19914</v>
      </c>
      <c r="L1963" s="517" t="s">
        <v>1738</v>
      </c>
    </row>
    <row r="1964" spans="1:12" ht="54" x14ac:dyDescent="0.25">
      <c r="A1964" s="517" t="s">
        <v>3151</v>
      </c>
      <c r="B1964" s="517" t="s">
        <v>3152</v>
      </c>
      <c r="C1964" s="517" t="s">
        <v>3181</v>
      </c>
      <c r="D1964" s="517" t="s">
        <v>3182</v>
      </c>
      <c r="E1964" s="518" t="s">
        <v>1626</v>
      </c>
      <c r="F1964" s="517" t="s">
        <v>1626</v>
      </c>
      <c r="G1964" s="520">
        <v>92453</v>
      </c>
      <c r="H1964" s="519" t="s">
        <v>3250</v>
      </c>
      <c r="I1964" s="517" t="s">
        <v>18916</v>
      </c>
      <c r="J1964" s="517" t="s">
        <v>18812</v>
      </c>
      <c r="K1964" s="518" t="s">
        <v>19915</v>
      </c>
      <c r="L1964" s="517" t="s">
        <v>1738</v>
      </c>
    </row>
    <row r="1965" spans="1:12" ht="54" x14ac:dyDescent="0.25">
      <c r="A1965" s="517" t="s">
        <v>3151</v>
      </c>
      <c r="B1965" s="517" t="s">
        <v>3152</v>
      </c>
      <c r="C1965" s="517" t="s">
        <v>3181</v>
      </c>
      <c r="D1965" s="517" t="s">
        <v>3182</v>
      </c>
      <c r="E1965" s="518" t="s">
        <v>1626</v>
      </c>
      <c r="F1965" s="517" t="s">
        <v>1626</v>
      </c>
      <c r="G1965" s="520">
        <v>92454</v>
      </c>
      <c r="H1965" s="519" t="s">
        <v>3251</v>
      </c>
      <c r="I1965" s="517" t="s">
        <v>18916</v>
      </c>
      <c r="J1965" s="517" t="s">
        <v>18812</v>
      </c>
      <c r="K1965" s="518" t="s">
        <v>19916</v>
      </c>
      <c r="L1965" s="517" t="s">
        <v>1738</v>
      </c>
    </row>
    <row r="1966" spans="1:12" ht="54" x14ac:dyDescent="0.25">
      <c r="A1966" s="517" t="s">
        <v>3151</v>
      </c>
      <c r="B1966" s="517" t="s">
        <v>3152</v>
      </c>
      <c r="C1966" s="517" t="s">
        <v>3181</v>
      </c>
      <c r="D1966" s="517" t="s">
        <v>3182</v>
      </c>
      <c r="E1966" s="518" t="s">
        <v>1626</v>
      </c>
      <c r="F1966" s="517" t="s">
        <v>1626</v>
      </c>
      <c r="G1966" s="520">
        <v>92455</v>
      </c>
      <c r="H1966" s="519" t="s">
        <v>3252</v>
      </c>
      <c r="I1966" s="517" t="s">
        <v>18916</v>
      </c>
      <c r="J1966" s="517" t="s">
        <v>18812</v>
      </c>
      <c r="K1966" s="518" t="s">
        <v>13497</v>
      </c>
      <c r="L1966" s="517" t="s">
        <v>1738</v>
      </c>
    </row>
    <row r="1967" spans="1:12" ht="54" x14ac:dyDescent="0.25">
      <c r="A1967" s="517" t="s">
        <v>3151</v>
      </c>
      <c r="B1967" s="517" t="s">
        <v>3152</v>
      </c>
      <c r="C1967" s="517" t="s">
        <v>3181</v>
      </c>
      <c r="D1967" s="517" t="s">
        <v>3182</v>
      </c>
      <c r="E1967" s="518" t="s">
        <v>1626</v>
      </c>
      <c r="F1967" s="517" t="s">
        <v>1626</v>
      </c>
      <c r="G1967" s="520">
        <v>92456</v>
      </c>
      <c r="H1967" s="519" t="s">
        <v>3253</v>
      </c>
      <c r="I1967" s="517" t="s">
        <v>18916</v>
      </c>
      <c r="J1967" s="517" t="s">
        <v>18812</v>
      </c>
      <c r="K1967" s="518" t="s">
        <v>18570</v>
      </c>
      <c r="L1967" s="517" t="s">
        <v>1738</v>
      </c>
    </row>
    <row r="1968" spans="1:12" ht="54" x14ac:dyDescent="0.25">
      <c r="A1968" s="517" t="s">
        <v>3151</v>
      </c>
      <c r="B1968" s="517" t="s">
        <v>3152</v>
      </c>
      <c r="C1968" s="517" t="s">
        <v>3181</v>
      </c>
      <c r="D1968" s="517" t="s">
        <v>3182</v>
      </c>
      <c r="E1968" s="518" t="s">
        <v>1626</v>
      </c>
      <c r="F1968" s="517" t="s">
        <v>1626</v>
      </c>
      <c r="G1968" s="520">
        <v>92457</v>
      </c>
      <c r="H1968" s="519" t="s">
        <v>3254</v>
      </c>
      <c r="I1968" s="517" t="s">
        <v>18916</v>
      </c>
      <c r="J1968" s="517" t="s">
        <v>18812</v>
      </c>
      <c r="K1968" s="518" t="s">
        <v>11620</v>
      </c>
      <c r="L1968" s="517" t="s">
        <v>1738</v>
      </c>
    </row>
    <row r="1969" spans="1:12" ht="54" x14ac:dyDescent="0.25">
      <c r="A1969" s="517" t="s">
        <v>3151</v>
      </c>
      <c r="B1969" s="517" t="s">
        <v>3152</v>
      </c>
      <c r="C1969" s="517" t="s">
        <v>3181</v>
      </c>
      <c r="D1969" s="517" t="s">
        <v>3182</v>
      </c>
      <c r="E1969" s="518" t="s">
        <v>1626</v>
      </c>
      <c r="F1969" s="517" t="s">
        <v>1626</v>
      </c>
      <c r="G1969" s="520">
        <v>92458</v>
      </c>
      <c r="H1969" s="519" t="s">
        <v>3255</v>
      </c>
      <c r="I1969" s="517" t="s">
        <v>18916</v>
      </c>
      <c r="J1969" s="517" t="s">
        <v>18812</v>
      </c>
      <c r="K1969" s="518" t="s">
        <v>19917</v>
      </c>
      <c r="L1969" s="517" t="s">
        <v>1738</v>
      </c>
    </row>
    <row r="1970" spans="1:12" ht="54" x14ac:dyDescent="0.25">
      <c r="A1970" s="517" t="s">
        <v>3151</v>
      </c>
      <c r="B1970" s="517" t="s">
        <v>3152</v>
      </c>
      <c r="C1970" s="517" t="s">
        <v>3181</v>
      </c>
      <c r="D1970" s="517" t="s">
        <v>3182</v>
      </c>
      <c r="E1970" s="518" t="s">
        <v>1626</v>
      </c>
      <c r="F1970" s="517" t="s">
        <v>1626</v>
      </c>
      <c r="G1970" s="520">
        <v>92459</v>
      </c>
      <c r="H1970" s="519" t="s">
        <v>3256</v>
      </c>
      <c r="I1970" s="517" t="s">
        <v>18916</v>
      </c>
      <c r="J1970" s="517" t="s">
        <v>18812</v>
      </c>
      <c r="K1970" s="518" t="s">
        <v>13438</v>
      </c>
      <c r="L1970" s="517" t="s">
        <v>1738</v>
      </c>
    </row>
    <row r="1971" spans="1:12" ht="54" x14ac:dyDescent="0.25">
      <c r="A1971" s="517" t="s">
        <v>3151</v>
      </c>
      <c r="B1971" s="517" t="s">
        <v>3152</v>
      </c>
      <c r="C1971" s="517" t="s">
        <v>3181</v>
      </c>
      <c r="D1971" s="517" t="s">
        <v>3182</v>
      </c>
      <c r="E1971" s="518" t="s">
        <v>1626</v>
      </c>
      <c r="F1971" s="517" t="s">
        <v>1626</v>
      </c>
      <c r="G1971" s="520">
        <v>92460</v>
      </c>
      <c r="H1971" s="519" t="s">
        <v>3257</v>
      </c>
      <c r="I1971" s="517" t="s">
        <v>18916</v>
      </c>
      <c r="J1971" s="517" t="s">
        <v>18812</v>
      </c>
      <c r="K1971" s="518" t="s">
        <v>15791</v>
      </c>
      <c r="L1971" s="517" t="s">
        <v>1738</v>
      </c>
    </row>
    <row r="1972" spans="1:12" ht="54" x14ac:dyDescent="0.25">
      <c r="A1972" s="517" t="s">
        <v>3151</v>
      </c>
      <c r="B1972" s="517" t="s">
        <v>3152</v>
      </c>
      <c r="C1972" s="517" t="s">
        <v>3181</v>
      </c>
      <c r="D1972" s="517" t="s">
        <v>3182</v>
      </c>
      <c r="E1972" s="518" t="s">
        <v>1626</v>
      </c>
      <c r="F1972" s="517" t="s">
        <v>1626</v>
      </c>
      <c r="G1972" s="520">
        <v>92461</v>
      </c>
      <c r="H1972" s="519" t="s">
        <v>3258</v>
      </c>
      <c r="I1972" s="517" t="s">
        <v>18916</v>
      </c>
      <c r="J1972" s="517" t="s">
        <v>18812</v>
      </c>
      <c r="K1972" s="518" t="s">
        <v>19918</v>
      </c>
      <c r="L1972" s="517" t="s">
        <v>1738</v>
      </c>
    </row>
    <row r="1973" spans="1:12" ht="54" x14ac:dyDescent="0.25">
      <c r="A1973" s="517" t="s">
        <v>3151</v>
      </c>
      <c r="B1973" s="517" t="s">
        <v>3152</v>
      </c>
      <c r="C1973" s="517" t="s">
        <v>3181</v>
      </c>
      <c r="D1973" s="517" t="s">
        <v>3182</v>
      </c>
      <c r="E1973" s="518" t="s">
        <v>1626</v>
      </c>
      <c r="F1973" s="517" t="s">
        <v>1626</v>
      </c>
      <c r="G1973" s="520">
        <v>92462</v>
      </c>
      <c r="H1973" s="519" t="s">
        <v>3259</v>
      </c>
      <c r="I1973" s="517" t="s">
        <v>18916</v>
      </c>
      <c r="J1973" s="517" t="s">
        <v>18812</v>
      </c>
      <c r="K1973" s="518" t="s">
        <v>19919</v>
      </c>
      <c r="L1973" s="517" t="s">
        <v>1738</v>
      </c>
    </row>
    <row r="1974" spans="1:12" ht="54" x14ac:dyDescent="0.25">
      <c r="A1974" s="517" t="s">
        <v>3151</v>
      </c>
      <c r="B1974" s="517" t="s">
        <v>3152</v>
      </c>
      <c r="C1974" s="517" t="s">
        <v>3181</v>
      </c>
      <c r="D1974" s="517" t="s">
        <v>3182</v>
      </c>
      <c r="E1974" s="518" t="s">
        <v>1626</v>
      </c>
      <c r="F1974" s="517" t="s">
        <v>1626</v>
      </c>
      <c r="G1974" s="520">
        <v>92463</v>
      </c>
      <c r="H1974" s="519" t="s">
        <v>3260</v>
      </c>
      <c r="I1974" s="517" t="s">
        <v>18916</v>
      </c>
      <c r="J1974" s="517" t="s">
        <v>18812</v>
      </c>
      <c r="K1974" s="518" t="s">
        <v>19920</v>
      </c>
      <c r="L1974" s="517" t="s">
        <v>1738</v>
      </c>
    </row>
    <row r="1975" spans="1:12" ht="54" x14ac:dyDescent="0.25">
      <c r="A1975" s="517" t="s">
        <v>3151</v>
      </c>
      <c r="B1975" s="517" t="s">
        <v>3152</v>
      </c>
      <c r="C1975" s="517" t="s">
        <v>3181</v>
      </c>
      <c r="D1975" s="517" t="s">
        <v>3182</v>
      </c>
      <c r="E1975" s="518" t="s">
        <v>1626</v>
      </c>
      <c r="F1975" s="517" t="s">
        <v>1626</v>
      </c>
      <c r="G1975" s="520">
        <v>92464</v>
      </c>
      <c r="H1975" s="519" t="s">
        <v>3261</v>
      </c>
      <c r="I1975" s="517" t="s">
        <v>18916</v>
      </c>
      <c r="J1975" s="517" t="s">
        <v>18812</v>
      </c>
      <c r="K1975" s="518" t="s">
        <v>19921</v>
      </c>
      <c r="L1975" s="517" t="s">
        <v>1738</v>
      </c>
    </row>
    <row r="1976" spans="1:12" ht="54" x14ac:dyDescent="0.25">
      <c r="A1976" s="517" t="s">
        <v>3151</v>
      </c>
      <c r="B1976" s="517" t="s">
        <v>3152</v>
      </c>
      <c r="C1976" s="517" t="s">
        <v>3181</v>
      </c>
      <c r="D1976" s="517" t="s">
        <v>3182</v>
      </c>
      <c r="E1976" s="518" t="s">
        <v>1626</v>
      </c>
      <c r="F1976" s="517" t="s">
        <v>1626</v>
      </c>
      <c r="G1976" s="520">
        <v>92465</v>
      </c>
      <c r="H1976" s="519" t="s">
        <v>3262</v>
      </c>
      <c r="I1976" s="517" t="s">
        <v>18916</v>
      </c>
      <c r="J1976" s="517" t="s">
        <v>18812</v>
      </c>
      <c r="K1976" s="518" t="s">
        <v>19922</v>
      </c>
      <c r="L1976" s="517" t="s">
        <v>1738</v>
      </c>
    </row>
    <row r="1977" spans="1:12" ht="54" x14ac:dyDescent="0.25">
      <c r="A1977" s="517" t="s">
        <v>3151</v>
      </c>
      <c r="B1977" s="517" t="s">
        <v>3152</v>
      </c>
      <c r="C1977" s="517" t="s">
        <v>3181</v>
      </c>
      <c r="D1977" s="517" t="s">
        <v>3182</v>
      </c>
      <c r="E1977" s="518" t="s">
        <v>1626</v>
      </c>
      <c r="F1977" s="517" t="s">
        <v>1626</v>
      </c>
      <c r="G1977" s="520">
        <v>92466</v>
      </c>
      <c r="H1977" s="519" t="s">
        <v>3263</v>
      </c>
      <c r="I1977" s="517" t="s">
        <v>18916</v>
      </c>
      <c r="J1977" s="517" t="s">
        <v>18812</v>
      </c>
      <c r="K1977" s="518" t="s">
        <v>18255</v>
      </c>
      <c r="L1977" s="517" t="s">
        <v>1738</v>
      </c>
    </row>
    <row r="1978" spans="1:12" ht="54" x14ac:dyDescent="0.25">
      <c r="A1978" s="517" t="s">
        <v>3151</v>
      </c>
      <c r="B1978" s="517" t="s">
        <v>3152</v>
      </c>
      <c r="C1978" s="517" t="s">
        <v>3181</v>
      </c>
      <c r="D1978" s="517" t="s">
        <v>3182</v>
      </c>
      <c r="E1978" s="518" t="s">
        <v>1626</v>
      </c>
      <c r="F1978" s="517" t="s">
        <v>1626</v>
      </c>
      <c r="G1978" s="520">
        <v>92467</v>
      </c>
      <c r="H1978" s="519" t="s">
        <v>3264</v>
      </c>
      <c r="I1978" s="517" t="s">
        <v>18916</v>
      </c>
      <c r="J1978" s="517" t="s">
        <v>18812</v>
      </c>
      <c r="K1978" s="518" t="s">
        <v>19923</v>
      </c>
      <c r="L1978" s="517" t="s">
        <v>1738</v>
      </c>
    </row>
    <row r="1979" spans="1:12" ht="54" x14ac:dyDescent="0.25">
      <c r="A1979" s="517" t="s">
        <v>3151</v>
      </c>
      <c r="B1979" s="517" t="s">
        <v>3152</v>
      </c>
      <c r="C1979" s="517" t="s">
        <v>3181</v>
      </c>
      <c r="D1979" s="517" t="s">
        <v>3182</v>
      </c>
      <c r="E1979" s="518" t="s">
        <v>1626</v>
      </c>
      <c r="F1979" s="517" t="s">
        <v>1626</v>
      </c>
      <c r="G1979" s="520">
        <v>92468</v>
      </c>
      <c r="H1979" s="519" t="s">
        <v>3265</v>
      </c>
      <c r="I1979" s="517" t="s">
        <v>18916</v>
      </c>
      <c r="J1979" s="517" t="s">
        <v>18812</v>
      </c>
      <c r="K1979" s="518" t="s">
        <v>19924</v>
      </c>
      <c r="L1979" s="517" t="s">
        <v>1738</v>
      </c>
    </row>
    <row r="1980" spans="1:12" ht="54" x14ac:dyDescent="0.25">
      <c r="A1980" s="517" t="s">
        <v>3151</v>
      </c>
      <c r="B1980" s="517" t="s">
        <v>3152</v>
      </c>
      <c r="C1980" s="517" t="s">
        <v>3181</v>
      </c>
      <c r="D1980" s="517" t="s">
        <v>3182</v>
      </c>
      <c r="E1980" s="518" t="s">
        <v>1626</v>
      </c>
      <c r="F1980" s="517" t="s">
        <v>1626</v>
      </c>
      <c r="G1980" s="520">
        <v>92469</v>
      </c>
      <c r="H1980" s="519" t="s">
        <v>3266</v>
      </c>
      <c r="I1980" s="517" t="s">
        <v>18916</v>
      </c>
      <c r="J1980" s="517" t="s">
        <v>18812</v>
      </c>
      <c r="K1980" s="518" t="s">
        <v>18903</v>
      </c>
      <c r="L1980" s="517" t="s">
        <v>1738</v>
      </c>
    </row>
    <row r="1981" spans="1:12" ht="54" x14ac:dyDescent="0.25">
      <c r="A1981" s="517" t="s">
        <v>3151</v>
      </c>
      <c r="B1981" s="517" t="s">
        <v>3152</v>
      </c>
      <c r="C1981" s="517" t="s">
        <v>3181</v>
      </c>
      <c r="D1981" s="517" t="s">
        <v>3182</v>
      </c>
      <c r="E1981" s="518" t="s">
        <v>1626</v>
      </c>
      <c r="F1981" s="517" t="s">
        <v>1626</v>
      </c>
      <c r="G1981" s="520">
        <v>92470</v>
      </c>
      <c r="H1981" s="519" t="s">
        <v>3267</v>
      </c>
      <c r="I1981" s="517" t="s">
        <v>18916</v>
      </c>
      <c r="J1981" s="517" t="s">
        <v>18812</v>
      </c>
      <c r="K1981" s="518" t="s">
        <v>15214</v>
      </c>
      <c r="L1981" s="517" t="s">
        <v>1738</v>
      </c>
    </row>
    <row r="1982" spans="1:12" ht="54" x14ac:dyDescent="0.25">
      <c r="A1982" s="517" t="s">
        <v>3151</v>
      </c>
      <c r="B1982" s="517" t="s">
        <v>3152</v>
      </c>
      <c r="C1982" s="517" t="s">
        <v>3181</v>
      </c>
      <c r="D1982" s="517" t="s">
        <v>3182</v>
      </c>
      <c r="E1982" s="518" t="s">
        <v>1626</v>
      </c>
      <c r="F1982" s="517" t="s">
        <v>1626</v>
      </c>
      <c r="G1982" s="520">
        <v>92471</v>
      </c>
      <c r="H1982" s="519" t="s">
        <v>3268</v>
      </c>
      <c r="I1982" s="517" t="s">
        <v>18916</v>
      </c>
      <c r="J1982" s="517" t="s">
        <v>18812</v>
      </c>
      <c r="K1982" s="518" t="s">
        <v>8672</v>
      </c>
      <c r="L1982" s="517" t="s">
        <v>1738</v>
      </c>
    </row>
    <row r="1983" spans="1:12" ht="54" x14ac:dyDescent="0.25">
      <c r="A1983" s="517" t="s">
        <v>3151</v>
      </c>
      <c r="B1983" s="517" t="s">
        <v>3152</v>
      </c>
      <c r="C1983" s="517" t="s">
        <v>3181</v>
      </c>
      <c r="D1983" s="517" t="s">
        <v>3182</v>
      </c>
      <c r="E1983" s="518" t="s">
        <v>1626</v>
      </c>
      <c r="F1983" s="517" t="s">
        <v>1626</v>
      </c>
      <c r="G1983" s="520">
        <v>92472</v>
      </c>
      <c r="H1983" s="519" t="s">
        <v>3269</v>
      </c>
      <c r="I1983" s="517" t="s">
        <v>18916</v>
      </c>
      <c r="J1983" s="517" t="s">
        <v>18812</v>
      </c>
      <c r="K1983" s="518" t="s">
        <v>19925</v>
      </c>
      <c r="L1983" s="517" t="s">
        <v>1738</v>
      </c>
    </row>
    <row r="1984" spans="1:12" ht="54" x14ac:dyDescent="0.25">
      <c r="A1984" s="517" t="s">
        <v>3151</v>
      </c>
      <c r="B1984" s="517" t="s">
        <v>3152</v>
      </c>
      <c r="C1984" s="517" t="s">
        <v>3181</v>
      </c>
      <c r="D1984" s="517" t="s">
        <v>3182</v>
      </c>
      <c r="E1984" s="518" t="s">
        <v>1626</v>
      </c>
      <c r="F1984" s="517" t="s">
        <v>1626</v>
      </c>
      <c r="G1984" s="520">
        <v>92473</v>
      </c>
      <c r="H1984" s="519" t="s">
        <v>3270</v>
      </c>
      <c r="I1984" s="517" t="s">
        <v>18916</v>
      </c>
      <c r="J1984" s="517" t="s">
        <v>18812</v>
      </c>
      <c r="K1984" s="518" t="s">
        <v>19926</v>
      </c>
      <c r="L1984" s="517" t="s">
        <v>1738</v>
      </c>
    </row>
    <row r="1985" spans="1:12" ht="54" x14ac:dyDescent="0.25">
      <c r="A1985" s="517" t="s">
        <v>3151</v>
      </c>
      <c r="B1985" s="517" t="s">
        <v>3152</v>
      </c>
      <c r="C1985" s="517" t="s">
        <v>3181</v>
      </c>
      <c r="D1985" s="517" t="s">
        <v>3182</v>
      </c>
      <c r="E1985" s="518" t="s">
        <v>1626</v>
      </c>
      <c r="F1985" s="517" t="s">
        <v>1626</v>
      </c>
      <c r="G1985" s="520">
        <v>92474</v>
      </c>
      <c r="H1985" s="519" t="s">
        <v>3271</v>
      </c>
      <c r="I1985" s="517" t="s">
        <v>18916</v>
      </c>
      <c r="J1985" s="517" t="s">
        <v>18812</v>
      </c>
      <c r="K1985" s="518" t="s">
        <v>19927</v>
      </c>
      <c r="L1985" s="517" t="s">
        <v>1738</v>
      </c>
    </row>
    <row r="1986" spans="1:12" ht="54" x14ac:dyDescent="0.25">
      <c r="A1986" s="517" t="s">
        <v>3151</v>
      </c>
      <c r="B1986" s="517" t="s">
        <v>3152</v>
      </c>
      <c r="C1986" s="517" t="s">
        <v>3181</v>
      </c>
      <c r="D1986" s="517" t="s">
        <v>3182</v>
      </c>
      <c r="E1986" s="518" t="s">
        <v>1626</v>
      </c>
      <c r="F1986" s="517" t="s">
        <v>1626</v>
      </c>
      <c r="G1986" s="520">
        <v>92475</v>
      </c>
      <c r="H1986" s="519" t="s">
        <v>3272</v>
      </c>
      <c r="I1986" s="517" t="s">
        <v>18916</v>
      </c>
      <c r="J1986" s="517" t="s">
        <v>18812</v>
      </c>
      <c r="K1986" s="518" t="s">
        <v>19928</v>
      </c>
      <c r="L1986" s="517" t="s">
        <v>1738</v>
      </c>
    </row>
    <row r="1987" spans="1:12" ht="54" x14ac:dyDescent="0.25">
      <c r="A1987" s="517" t="s">
        <v>3151</v>
      </c>
      <c r="B1987" s="517" t="s">
        <v>3152</v>
      </c>
      <c r="C1987" s="517" t="s">
        <v>3181</v>
      </c>
      <c r="D1987" s="517" t="s">
        <v>3182</v>
      </c>
      <c r="E1987" s="518" t="s">
        <v>1626</v>
      </c>
      <c r="F1987" s="517" t="s">
        <v>1626</v>
      </c>
      <c r="G1987" s="520">
        <v>92476</v>
      </c>
      <c r="H1987" s="519" t="s">
        <v>3273</v>
      </c>
      <c r="I1987" s="517" t="s">
        <v>18916</v>
      </c>
      <c r="J1987" s="517" t="s">
        <v>18812</v>
      </c>
      <c r="K1987" s="518" t="s">
        <v>19929</v>
      </c>
      <c r="L1987" s="517" t="s">
        <v>1738</v>
      </c>
    </row>
    <row r="1988" spans="1:12" ht="54" x14ac:dyDescent="0.25">
      <c r="A1988" s="517" t="s">
        <v>3151</v>
      </c>
      <c r="B1988" s="517" t="s">
        <v>3152</v>
      </c>
      <c r="C1988" s="517" t="s">
        <v>3181</v>
      </c>
      <c r="D1988" s="517" t="s">
        <v>3182</v>
      </c>
      <c r="E1988" s="518" t="s">
        <v>1626</v>
      </c>
      <c r="F1988" s="517" t="s">
        <v>1626</v>
      </c>
      <c r="G1988" s="520">
        <v>92477</v>
      </c>
      <c r="H1988" s="519" t="s">
        <v>3274</v>
      </c>
      <c r="I1988" s="517" t="s">
        <v>18916</v>
      </c>
      <c r="J1988" s="517" t="s">
        <v>18812</v>
      </c>
      <c r="K1988" s="518" t="s">
        <v>15790</v>
      </c>
      <c r="L1988" s="517" t="s">
        <v>1738</v>
      </c>
    </row>
    <row r="1989" spans="1:12" ht="54" x14ac:dyDescent="0.25">
      <c r="A1989" s="517" t="s">
        <v>3151</v>
      </c>
      <c r="B1989" s="517" t="s">
        <v>3152</v>
      </c>
      <c r="C1989" s="517" t="s">
        <v>3181</v>
      </c>
      <c r="D1989" s="517" t="s">
        <v>3182</v>
      </c>
      <c r="E1989" s="518" t="s">
        <v>1626</v>
      </c>
      <c r="F1989" s="517" t="s">
        <v>1626</v>
      </c>
      <c r="G1989" s="520">
        <v>92478</v>
      </c>
      <c r="H1989" s="519" t="s">
        <v>3275</v>
      </c>
      <c r="I1989" s="517" t="s">
        <v>18916</v>
      </c>
      <c r="J1989" s="517" t="s">
        <v>18812</v>
      </c>
      <c r="K1989" s="518" t="s">
        <v>19930</v>
      </c>
      <c r="L1989" s="517" t="s">
        <v>1738</v>
      </c>
    </row>
    <row r="1990" spans="1:12" ht="54" x14ac:dyDescent="0.25">
      <c r="A1990" s="517" t="s">
        <v>3151</v>
      </c>
      <c r="B1990" s="517" t="s">
        <v>3152</v>
      </c>
      <c r="C1990" s="517" t="s">
        <v>3181</v>
      </c>
      <c r="D1990" s="517" t="s">
        <v>3182</v>
      </c>
      <c r="E1990" s="518" t="s">
        <v>1626</v>
      </c>
      <c r="F1990" s="517" t="s">
        <v>1626</v>
      </c>
      <c r="G1990" s="520">
        <v>92479</v>
      </c>
      <c r="H1990" s="519" t="s">
        <v>3276</v>
      </c>
      <c r="I1990" s="517" t="s">
        <v>18916</v>
      </c>
      <c r="J1990" s="517" t="s">
        <v>18812</v>
      </c>
      <c r="K1990" s="518" t="s">
        <v>16782</v>
      </c>
      <c r="L1990" s="517" t="s">
        <v>1738</v>
      </c>
    </row>
    <row r="1991" spans="1:12" ht="54" x14ac:dyDescent="0.25">
      <c r="A1991" s="517" t="s">
        <v>3151</v>
      </c>
      <c r="B1991" s="517" t="s">
        <v>3152</v>
      </c>
      <c r="C1991" s="517" t="s">
        <v>3181</v>
      </c>
      <c r="D1991" s="517" t="s">
        <v>3182</v>
      </c>
      <c r="E1991" s="518" t="s">
        <v>1626</v>
      </c>
      <c r="F1991" s="517" t="s">
        <v>1626</v>
      </c>
      <c r="G1991" s="520">
        <v>92480</v>
      </c>
      <c r="H1991" s="519" t="s">
        <v>3277</v>
      </c>
      <c r="I1991" s="517" t="s">
        <v>18916</v>
      </c>
      <c r="J1991" s="517" t="s">
        <v>18812</v>
      </c>
      <c r="K1991" s="518" t="s">
        <v>19931</v>
      </c>
      <c r="L1991" s="517" t="s">
        <v>1738</v>
      </c>
    </row>
    <row r="1992" spans="1:12" ht="54" x14ac:dyDescent="0.25">
      <c r="A1992" s="517" t="s">
        <v>3151</v>
      </c>
      <c r="B1992" s="517" t="s">
        <v>3152</v>
      </c>
      <c r="C1992" s="517" t="s">
        <v>3181</v>
      </c>
      <c r="D1992" s="517" t="s">
        <v>3182</v>
      </c>
      <c r="E1992" s="518" t="s">
        <v>1626</v>
      </c>
      <c r="F1992" s="517" t="s">
        <v>1626</v>
      </c>
      <c r="G1992" s="520">
        <v>92481</v>
      </c>
      <c r="H1992" s="519" t="s">
        <v>3278</v>
      </c>
      <c r="I1992" s="517" t="s">
        <v>18916</v>
      </c>
      <c r="J1992" s="517" t="s">
        <v>18812</v>
      </c>
      <c r="K1992" s="518" t="s">
        <v>19932</v>
      </c>
      <c r="L1992" s="517" t="s">
        <v>1738</v>
      </c>
    </row>
    <row r="1993" spans="1:12" ht="54" x14ac:dyDescent="0.25">
      <c r="A1993" s="517" t="s">
        <v>3151</v>
      </c>
      <c r="B1993" s="517" t="s">
        <v>3152</v>
      </c>
      <c r="C1993" s="517" t="s">
        <v>3181</v>
      </c>
      <c r="D1993" s="517" t="s">
        <v>3182</v>
      </c>
      <c r="E1993" s="518" t="s">
        <v>1626</v>
      </c>
      <c r="F1993" s="517" t="s">
        <v>1626</v>
      </c>
      <c r="G1993" s="520">
        <v>92482</v>
      </c>
      <c r="H1993" s="519" t="s">
        <v>3279</v>
      </c>
      <c r="I1993" s="517" t="s">
        <v>18916</v>
      </c>
      <c r="J1993" s="517" t="s">
        <v>18812</v>
      </c>
      <c r="K1993" s="518" t="s">
        <v>19933</v>
      </c>
      <c r="L1993" s="517" t="s">
        <v>1738</v>
      </c>
    </row>
    <row r="1994" spans="1:12" ht="54" x14ac:dyDescent="0.25">
      <c r="A1994" s="517" t="s">
        <v>3151</v>
      </c>
      <c r="B1994" s="517" t="s">
        <v>3152</v>
      </c>
      <c r="C1994" s="517" t="s">
        <v>3181</v>
      </c>
      <c r="D1994" s="517" t="s">
        <v>3182</v>
      </c>
      <c r="E1994" s="518" t="s">
        <v>1626</v>
      </c>
      <c r="F1994" s="517" t="s">
        <v>1626</v>
      </c>
      <c r="G1994" s="520">
        <v>92483</v>
      </c>
      <c r="H1994" s="519" t="s">
        <v>3280</v>
      </c>
      <c r="I1994" s="517" t="s">
        <v>18916</v>
      </c>
      <c r="J1994" s="517" t="s">
        <v>18812</v>
      </c>
      <c r="K1994" s="518" t="s">
        <v>19934</v>
      </c>
      <c r="L1994" s="517" t="s">
        <v>1738</v>
      </c>
    </row>
    <row r="1995" spans="1:12" ht="54" x14ac:dyDescent="0.25">
      <c r="A1995" s="517" t="s">
        <v>3151</v>
      </c>
      <c r="B1995" s="517" t="s">
        <v>3152</v>
      </c>
      <c r="C1995" s="517" t="s">
        <v>3181</v>
      </c>
      <c r="D1995" s="517" t="s">
        <v>3182</v>
      </c>
      <c r="E1995" s="518" t="s">
        <v>1626</v>
      </c>
      <c r="F1995" s="517" t="s">
        <v>1626</v>
      </c>
      <c r="G1995" s="520">
        <v>92484</v>
      </c>
      <c r="H1995" s="519" t="s">
        <v>3281</v>
      </c>
      <c r="I1995" s="517" t="s">
        <v>18916</v>
      </c>
      <c r="J1995" s="517" t="s">
        <v>18812</v>
      </c>
      <c r="K1995" s="518" t="s">
        <v>19935</v>
      </c>
      <c r="L1995" s="517" t="s">
        <v>1738</v>
      </c>
    </row>
    <row r="1996" spans="1:12" ht="54" x14ac:dyDescent="0.25">
      <c r="A1996" s="517" t="s">
        <v>3151</v>
      </c>
      <c r="B1996" s="517" t="s">
        <v>3152</v>
      </c>
      <c r="C1996" s="517" t="s">
        <v>3181</v>
      </c>
      <c r="D1996" s="517" t="s">
        <v>3182</v>
      </c>
      <c r="E1996" s="518" t="s">
        <v>1626</v>
      </c>
      <c r="F1996" s="517" t="s">
        <v>1626</v>
      </c>
      <c r="G1996" s="520">
        <v>92485</v>
      </c>
      <c r="H1996" s="519" t="s">
        <v>3282</v>
      </c>
      <c r="I1996" s="517" t="s">
        <v>18916</v>
      </c>
      <c r="J1996" s="517" t="s">
        <v>18812</v>
      </c>
      <c r="K1996" s="518" t="s">
        <v>11447</v>
      </c>
      <c r="L1996" s="517" t="s">
        <v>1738</v>
      </c>
    </row>
    <row r="1997" spans="1:12" ht="54" x14ac:dyDescent="0.25">
      <c r="A1997" s="517" t="s">
        <v>3151</v>
      </c>
      <c r="B1997" s="517" t="s">
        <v>3152</v>
      </c>
      <c r="C1997" s="517" t="s">
        <v>3181</v>
      </c>
      <c r="D1997" s="517" t="s">
        <v>3182</v>
      </c>
      <c r="E1997" s="518" t="s">
        <v>1626</v>
      </c>
      <c r="F1997" s="517" t="s">
        <v>1626</v>
      </c>
      <c r="G1997" s="520">
        <v>92486</v>
      </c>
      <c r="H1997" s="519" t="s">
        <v>3283</v>
      </c>
      <c r="I1997" s="517" t="s">
        <v>18916</v>
      </c>
      <c r="J1997" s="517" t="s">
        <v>18812</v>
      </c>
      <c r="K1997" s="518" t="s">
        <v>15380</v>
      </c>
      <c r="L1997" s="517" t="s">
        <v>1738</v>
      </c>
    </row>
    <row r="1998" spans="1:12" ht="67.5" x14ac:dyDescent="0.25">
      <c r="A1998" s="517" t="s">
        <v>3151</v>
      </c>
      <c r="B1998" s="517" t="s">
        <v>3152</v>
      </c>
      <c r="C1998" s="517" t="s">
        <v>3181</v>
      </c>
      <c r="D1998" s="517" t="s">
        <v>3182</v>
      </c>
      <c r="E1998" s="518" t="s">
        <v>1626</v>
      </c>
      <c r="F1998" s="517" t="s">
        <v>1626</v>
      </c>
      <c r="G1998" s="520">
        <v>92487</v>
      </c>
      <c r="H1998" s="519" t="s">
        <v>3284</v>
      </c>
      <c r="I1998" s="517" t="s">
        <v>18916</v>
      </c>
      <c r="J1998" s="517" t="s">
        <v>18812</v>
      </c>
      <c r="K1998" s="518" t="s">
        <v>19936</v>
      </c>
      <c r="L1998" s="517" t="s">
        <v>1738</v>
      </c>
    </row>
    <row r="1999" spans="1:12" ht="67.5" x14ac:dyDescent="0.25">
      <c r="A1999" s="517" t="s">
        <v>3151</v>
      </c>
      <c r="B1999" s="517" t="s">
        <v>3152</v>
      </c>
      <c r="C1999" s="517" t="s">
        <v>3181</v>
      </c>
      <c r="D1999" s="517" t="s">
        <v>3182</v>
      </c>
      <c r="E1999" s="518" t="s">
        <v>1626</v>
      </c>
      <c r="F1999" s="517" t="s">
        <v>1626</v>
      </c>
      <c r="G1999" s="520">
        <v>92488</v>
      </c>
      <c r="H1999" s="519" t="s">
        <v>3285</v>
      </c>
      <c r="I1999" s="517" t="s">
        <v>18916</v>
      </c>
      <c r="J1999" s="517" t="s">
        <v>18812</v>
      </c>
      <c r="K1999" s="518" t="s">
        <v>15208</v>
      </c>
      <c r="L1999" s="517" t="s">
        <v>1738</v>
      </c>
    </row>
    <row r="2000" spans="1:12" ht="67.5" x14ac:dyDescent="0.25">
      <c r="A2000" s="517" t="s">
        <v>3151</v>
      </c>
      <c r="B2000" s="517" t="s">
        <v>3152</v>
      </c>
      <c r="C2000" s="517" t="s">
        <v>3181</v>
      </c>
      <c r="D2000" s="517" t="s">
        <v>3182</v>
      </c>
      <c r="E2000" s="518" t="s">
        <v>1626</v>
      </c>
      <c r="F2000" s="517" t="s">
        <v>1626</v>
      </c>
      <c r="G2000" s="520">
        <v>92489</v>
      </c>
      <c r="H2000" s="519" t="s">
        <v>3286</v>
      </c>
      <c r="I2000" s="517" t="s">
        <v>18916</v>
      </c>
      <c r="J2000" s="517" t="s">
        <v>18812</v>
      </c>
      <c r="K2000" s="518" t="s">
        <v>19206</v>
      </c>
      <c r="L2000" s="517" t="s">
        <v>1738</v>
      </c>
    </row>
    <row r="2001" spans="1:12" ht="67.5" x14ac:dyDescent="0.25">
      <c r="A2001" s="517" t="s">
        <v>3151</v>
      </c>
      <c r="B2001" s="517" t="s">
        <v>3152</v>
      </c>
      <c r="C2001" s="517" t="s">
        <v>3181</v>
      </c>
      <c r="D2001" s="517" t="s">
        <v>3182</v>
      </c>
      <c r="E2001" s="518" t="s">
        <v>1626</v>
      </c>
      <c r="F2001" s="517" t="s">
        <v>1626</v>
      </c>
      <c r="G2001" s="520">
        <v>92490</v>
      </c>
      <c r="H2001" s="519" t="s">
        <v>3287</v>
      </c>
      <c r="I2001" s="517" t="s">
        <v>18916</v>
      </c>
      <c r="J2001" s="517" t="s">
        <v>18812</v>
      </c>
      <c r="K2001" s="518" t="s">
        <v>17077</v>
      </c>
      <c r="L2001" s="517" t="s">
        <v>1738</v>
      </c>
    </row>
    <row r="2002" spans="1:12" ht="67.5" x14ac:dyDescent="0.25">
      <c r="A2002" s="517" t="s">
        <v>3151</v>
      </c>
      <c r="B2002" s="517" t="s">
        <v>3152</v>
      </c>
      <c r="C2002" s="517" t="s">
        <v>3181</v>
      </c>
      <c r="D2002" s="517" t="s">
        <v>3182</v>
      </c>
      <c r="E2002" s="518" t="s">
        <v>1626</v>
      </c>
      <c r="F2002" s="517" t="s">
        <v>1626</v>
      </c>
      <c r="G2002" s="520">
        <v>92491</v>
      </c>
      <c r="H2002" s="519" t="s">
        <v>3288</v>
      </c>
      <c r="I2002" s="517" t="s">
        <v>18916</v>
      </c>
      <c r="J2002" s="517" t="s">
        <v>18812</v>
      </c>
      <c r="K2002" s="518" t="s">
        <v>19937</v>
      </c>
      <c r="L2002" s="517" t="s">
        <v>1738</v>
      </c>
    </row>
    <row r="2003" spans="1:12" ht="67.5" x14ac:dyDescent="0.25">
      <c r="A2003" s="517" t="s">
        <v>3151</v>
      </c>
      <c r="B2003" s="517" t="s">
        <v>3152</v>
      </c>
      <c r="C2003" s="517" t="s">
        <v>3181</v>
      </c>
      <c r="D2003" s="517" t="s">
        <v>3182</v>
      </c>
      <c r="E2003" s="518" t="s">
        <v>1626</v>
      </c>
      <c r="F2003" s="517" t="s">
        <v>1626</v>
      </c>
      <c r="G2003" s="520">
        <v>92492</v>
      </c>
      <c r="H2003" s="519" t="s">
        <v>3289</v>
      </c>
      <c r="I2003" s="517" t="s">
        <v>18916</v>
      </c>
      <c r="J2003" s="517" t="s">
        <v>18812</v>
      </c>
      <c r="K2003" s="518" t="s">
        <v>15554</v>
      </c>
      <c r="L2003" s="517" t="s">
        <v>1738</v>
      </c>
    </row>
    <row r="2004" spans="1:12" ht="67.5" x14ac:dyDescent="0.25">
      <c r="A2004" s="517" t="s">
        <v>3151</v>
      </c>
      <c r="B2004" s="517" t="s">
        <v>3152</v>
      </c>
      <c r="C2004" s="517" t="s">
        <v>3181</v>
      </c>
      <c r="D2004" s="517" t="s">
        <v>3182</v>
      </c>
      <c r="E2004" s="518" t="s">
        <v>1626</v>
      </c>
      <c r="F2004" s="517" t="s">
        <v>1626</v>
      </c>
      <c r="G2004" s="520">
        <v>92493</v>
      </c>
      <c r="H2004" s="519" t="s">
        <v>3290</v>
      </c>
      <c r="I2004" s="517" t="s">
        <v>18916</v>
      </c>
      <c r="J2004" s="517" t="s">
        <v>18812</v>
      </c>
      <c r="K2004" s="518" t="s">
        <v>12658</v>
      </c>
      <c r="L2004" s="517" t="s">
        <v>1738</v>
      </c>
    </row>
    <row r="2005" spans="1:12" ht="67.5" x14ac:dyDescent="0.25">
      <c r="A2005" s="517" t="s">
        <v>3151</v>
      </c>
      <c r="B2005" s="517" t="s">
        <v>3152</v>
      </c>
      <c r="C2005" s="517" t="s">
        <v>3181</v>
      </c>
      <c r="D2005" s="517" t="s">
        <v>3182</v>
      </c>
      <c r="E2005" s="518" t="s">
        <v>1626</v>
      </c>
      <c r="F2005" s="517" t="s">
        <v>1626</v>
      </c>
      <c r="G2005" s="520">
        <v>92494</v>
      </c>
      <c r="H2005" s="519" t="s">
        <v>3291</v>
      </c>
      <c r="I2005" s="517" t="s">
        <v>18916</v>
      </c>
      <c r="J2005" s="517" t="s">
        <v>18812</v>
      </c>
      <c r="K2005" s="518" t="s">
        <v>13821</v>
      </c>
      <c r="L2005" s="517" t="s">
        <v>1738</v>
      </c>
    </row>
    <row r="2006" spans="1:12" ht="67.5" x14ac:dyDescent="0.25">
      <c r="A2006" s="517" t="s">
        <v>3151</v>
      </c>
      <c r="B2006" s="517" t="s">
        <v>3152</v>
      </c>
      <c r="C2006" s="517" t="s">
        <v>3181</v>
      </c>
      <c r="D2006" s="517" t="s">
        <v>3182</v>
      </c>
      <c r="E2006" s="518" t="s">
        <v>1626</v>
      </c>
      <c r="F2006" s="517" t="s">
        <v>1626</v>
      </c>
      <c r="G2006" s="520">
        <v>92495</v>
      </c>
      <c r="H2006" s="519" t="s">
        <v>3292</v>
      </c>
      <c r="I2006" s="517" t="s">
        <v>18916</v>
      </c>
      <c r="J2006" s="517" t="s">
        <v>18812</v>
      </c>
      <c r="K2006" s="518" t="s">
        <v>8693</v>
      </c>
      <c r="L2006" s="517" t="s">
        <v>1738</v>
      </c>
    </row>
    <row r="2007" spans="1:12" ht="67.5" x14ac:dyDescent="0.25">
      <c r="A2007" s="517" t="s">
        <v>3151</v>
      </c>
      <c r="B2007" s="517" t="s">
        <v>3152</v>
      </c>
      <c r="C2007" s="517" t="s">
        <v>3181</v>
      </c>
      <c r="D2007" s="517" t="s">
        <v>3182</v>
      </c>
      <c r="E2007" s="518" t="s">
        <v>1626</v>
      </c>
      <c r="F2007" s="517" t="s">
        <v>1626</v>
      </c>
      <c r="G2007" s="520">
        <v>92496</v>
      </c>
      <c r="H2007" s="519" t="s">
        <v>3293</v>
      </c>
      <c r="I2007" s="517" t="s">
        <v>18916</v>
      </c>
      <c r="J2007" s="517" t="s">
        <v>18812</v>
      </c>
      <c r="K2007" s="518" t="s">
        <v>19938</v>
      </c>
      <c r="L2007" s="517" t="s">
        <v>1738</v>
      </c>
    </row>
    <row r="2008" spans="1:12" ht="67.5" x14ac:dyDescent="0.25">
      <c r="A2008" s="517" t="s">
        <v>3151</v>
      </c>
      <c r="B2008" s="517" t="s">
        <v>3152</v>
      </c>
      <c r="C2008" s="517" t="s">
        <v>3181</v>
      </c>
      <c r="D2008" s="517" t="s">
        <v>3182</v>
      </c>
      <c r="E2008" s="518" t="s">
        <v>1626</v>
      </c>
      <c r="F2008" s="517" t="s">
        <v>1626</v>
      </c>
      <c r="G2008" s="520">
        <v>92497</v>
      </c>
      <c r="H2008" s="519" t="s">
        <v>3294</v>
      </c>
      <c r="I2008" s="517" t="s">
        <v>18916</v>
      </c>
      <c r="J2008" s="517" t="s">
        <v>18812</v>
      </c>
      <c r="K2008" s="518" t="s">
        <v>19939</v>
      </c>
      <c r="L2008" s="517" t="s">
        <v>1738</v>
      </c>
    </row>
    <row r="2009" spans="1:12" ht="67.5" x14ac:dyDescent="0.25">
      <c r="A2009" s="517" t="s">
        <v>3151</v>
      </c>
      <c r="B2009" s="517" t="s">
        <v>3152</v>
      </c>
      <c r="C2009" s="517" t="s">
        <v>3181</v>
      </c>
      <c r="D2009" s="517" t="s">
        <v>3182</v>
      </c>
      <c r="E2009" s="518" t="s">
        <v>1626</v>
      </c>
      <c r="F2009" s="517" t="s">
        <v>1626</v>
      </c>
      <c r="G2009" s="520">
        <v>92498</v>
      </c>
      <c r="H2009" s="519" t="s">
        <v>3295</v>
      </c>
      <c r="I2009" s="517" t="s">
        <v>18916</v>
      </c>
      <c r="J2009" s="517" t="s">
        <v>18812</v>
      </c>
      <c r="K2009" s="518" t="s">
        <v>19940</v>
      </c>
      <c r="L2009" s="517" t="s">
        <v>1738</v>
      </c>
    </row>
    <row r="2010" spans="1:12" ht="67.5" x14ac:dyDescent="0.25">
      <c r="A2010" s="517" t="s">
        <v>3151</v>
      </c>
      <c r="B2010" s="517" t="s">
        <v>3152</v>
      </c>
      <c r="C2010" s="517" t="s">
        <v>3181</v>
      </c>
      <c r="D2010" s="517" t="s">
        <v>3182</v>
      </c>
      <c r="E2010" s="518" t="s">
        <v>1626</v>
      </c>
      <c r="F2010" s="517" t="s">
        <v>1626</v>
      </c>
      <c r="G2010" s="520">
        <v>92499</v>
      </c>
      <c r="H2010" s="519" t="s">
        <v>3296</v>
      </c>
      <c r="I2010" s="517" t="s">
        <v>18916</v>
      </c>
      <c r="J2010" s="517" t="s">
        <v>18812</v>
      </c>
      <c r="K2010" s="518" t="s">
        <v>19941</v>
      </c>
      <c r="L2010" s="517" t="s">
        <v>1738</v>
      </c>
    </row>
    <row r="2011" spans="1:12" ht="67.5" x14ac:dyDescent="0.25">
      <c r="A2011" s="517" t="s">
        <v>3151</v>
      </c>
      <c r="B2011" s="517" t="s">
        <v>3152</v>
      </c>
      <c r="C2011" s="517" t="s">
        <v>3181</v>
      </c>
      <c r="D2011" s="517" t="s">
        <v>3182</v>
      </c>
      <c r="E2011" s="518" t="s">
        <v>1626</v>
      </c>
      <c r="F2011" s="517" t="s">
        <v>1626</v>
      </c>
      <c r="G2011" s="520">
        <v>92500</v>
      </c>
      <c r="H2011" s="519" t="s">
        <v>3297</v>
      </c>
      <c r="I2011" s="517" t="s">
        <v>18916</v>
      </c>
      <c r="J2011" s="517" t="s">
        <v>18812</v>
      </c>
      <c r="K2011" s="518" t="s">
        <v>19942</v>
      </c>
      <c r="L2011" s="517" t="s">
        <v>1738</v>
      </c>
    </row>
    <row r="2012" spans="1:12" ht="67.5" x14ac:dyDescent="0.25">
      <c r="A2012" s="517" t="s">
        <v>3151</v>
      </c>
      <c r="B2012" s="517" t="s">
        <v>3152</v>
      </c>
      <c r="C2012" s="517" t="s">
        <v>3181</v>
      </c>
      <c r="D2012" s="517" t="s">
        <v>3182</v>
      </c>
      <c r="E2012" s="518" t="s">
        <v>1626</v>
      </c>
      <c r="F2012" s="517" t="s">
        <v>1626</v>
      </c>
      <c r="G2012" s="520">
        <v>92501</v>
      </c>
      <c r="H2012" s="519" t="s">
        <v>3298</v>
      </c>
      <c r="I2012" s="517" t="s">
        <v>18916</v>
      </c>
      <c r="J2012" s="517" t="s">
        <v>18812</v>
      </c>
      <c r="K2012" s="518" t="s">
        <v>19943</v>
      </c>
      <c r="L2012" s="517" t="s">
        <v>1738</v>
      </c>
    </row>
    <row r="2013" spans="1:12" ht="67.5" x14ac:dyDescent="0.25">
      <c r="A2013" s="517" t="s">
        <v>3151</v>
      </c>
      <c r="B2013" s="517" t="s">
        <v>3152</v>
      </c>
      <c r="C2013" s="517" t="s">
        <v>3181</v>
      </c>
      <c r="D2013" s="517" t="s">
        <v>3182</v>
      </c>
      <c r="E2013" s="518" t="s">
        <v>1626</v>
      </c>
      <c r="F2013" s="517" t="s">
        <v>1626</v>
      </c>
      <c r="G2013" s="520">
        <v>92502</v>
      </c>
      <c r="H2013" s="519" t="s">
        <v>3299</v>
      </c>
      <c r="I2013" s="517" t="s">
        <v>18916</v>
      </c>
      <c r="J2013" s="517" t="s">
        <v>18812</v>
      </c>
      <c r="K2013" s="518" t="s">
        <v>19944</v>
      </c>
      <c r="L2013" s="517" t="s">
        <v>1738</v>
      </c>
    </row>
    <row r="2014" spans="1:12" ht="67.5" x14ac:dyDescent="0.25">
      <c r="A2014" s="517" t="s">
        <v>3151</v>
      </c>
      <c r="B2014" s="517" t="s">
        <v>3152</v>
      </c>
      <c r="C2014" s="517" t="s">
        <v>3181</v>
      </c>
      <c r="D2014" s="517" t="s">
        <v>3182</v>
      </c>
      <c r="E2014" s="518" t="s">
        <v>1626</v>
      </c>
      <c r="F2014" s="517" t="s">
        <v>1626</v>
      </c>
      <c r="G2014" s="520">
        <v>92503</v>
      </c>
      <c r="H2014" s="519" t="s">
        <v>3300</v>
      </c>
      <c r="I2014" s="517" t="s">
        <v>18916</v>
      </c>
      <c r="J2014" s="517" t="s">
        <v>18812</v>
      </c>
      <c r="K2014" s="518" t="s">
        <v>15057</v>
      </c>
      <c r="L2014" s="517" t="s">
        <v>1738</v>
      </c>
    </row>
    <row r="2015" spans="1:12" ht="67.5" x14ac:dyDescent="0.25">
      <c r="A2015" s="517" t="s">
        <v>3151</v>
      </c>
      <c r="B2015" s="517" t="s">
        <v>3152</v>
      </c>
      <c r="C2015" s="517" t="s">
        <v>3181</v>
      </c>
      <c r="D2015" s="517" t="s">
        <v>3182</v>
      </c>
      <c r="E2015" s="518" t="s">
        <v>1626</v>
      </c>
      <c r="F2015" s="517" t="s">
        <v>1626</v>
      </c>
      <c r="G2015" s="520">
        <v>92504</v>
      </c>
      <c r="H2015" s="519" t="s">
        <v>3301</v>
      </c>
      <c r="I2015" s="517" t="s">
        <v>18916</v>
      </c>
      <c r="J2015" s="517" t="s">
        <v>18812</v>
      </c>
      <c r="K2015" s="518" t="s">
        <v>14365</v>
      </c>
      <c r="L2015" s="517" t="s">
        <v>1738</v>
      </c>
    </row>
    <row r="2016" spans="1:12" ht="67.5" x14ac:dyDescent="0.25">
      <c r="A2016" s="517" t="s">
        <v>3151</v>
      </c>
      <c r="B2016" s="517" t="s">
        <v>3152</v>
      </c>
      <c r="C2016" s="517" t="s">
        <v>3181</v>
      </c>
      <c r="D2016" s="517" t="s">
        <v>3182</v>
      </c>
      <c r="E2016" s="518" t="s">
        <v>1626</v>
      </c>
      <c r="F2016" s="517" t="s">
        <v>1626</v>
      </c>
      <c r="G2016" s="520">
        <v>92505</v>
      </c>
      <c r="H2016" s="519" t="s">
        <v>3302</v>
      </c>
      <c r="I2016" s="517" t="s">
        <v>18916</v>
      </c>
      <c r="J2016" s="517" t="s">
        <v>18812</v>
      </c>
      <c r="K2016" s="518" t="s">
        <v>8746</v>
      </c>
      <c r="L2016" s="517" t="s">
        <v>1738</v>
      </c>
    </row>
    <row r="2017" spans="1:12" ht="67.5" x14ac:dyDescent="0.25">
      <c r="A2017" s="517" t="s">
        <v>3151</v>
      </c>
      <c r="B2017" s="517" t="s">
        <v>3152</v>
      </c>
      <c r="C2017" s="517" t="s">
        <v>3181</v>
      </c>
      <c r="D2017" s="517" t="s">
        <v>3182</v>
      </c>
      <c r="E2017" s="518" t="s">
        <v>1626</v>
      </c>
      <c r="F2017" s="517" t="s">
        <v>1626</v>
      </c>
      <c r="G2017" s="520">
        <v>92506</v>
      </c>
      <c r="H2017" s="519" t="s">
        <v>3303</v>
      </c>
      <c r="I2017" s="517" t="s">
        <v>18916</v>
      </c>
      <c r="J2017" s="517" t="s">
        <v>18812</v>
      </c>
      <c r="K2017" s="518" t="s">
        <v>8259</v>
      </c>
      <c r="L2017" s="517" t="s">
        <v>1738</v>
      </c>
    </row>
    <row r="2018" spans="1:12" ht="67.5" x14ac:dyDescent="0.25">
      <c r="A2018" s="517" t="s">
        <v>3151</v>
      </c>
      <c r="B2018" s="517" t="s">
        <v>3152</v>
      </c>
      <c r="C2018" s="517" t="s">
        <v>3181</v>
      </c>
      <c r="D2018" s="517" t="s">
        <v>3182</v>
      </c>
      <c r="E2018" s="518" t="s">
        <v>1626</v>
      </c>
      <c r="F2018" s="517" t="s">
        <v>1626</v>
      </c>
      <c r="G2018" s="520">
        <v>92507</v>
      </c>
      <c r="H2018" s="519" t="s">
        <v>3304</v>
      </c>
      <c r="I2018" s="517" t="s">
        <v>18916</v>
      </c>
      <c r="J2018" s="517" t="s">
        <v>18812</v>
      </c>
      <c r="K2018" s="518" t="s">
        <v>19945</v>
      </c>
      <c r="L2018" s="517" t="s">
        <v>1738</v>
      </c>
    </row>
    <row r="2019" spans="1:12" ht="67.5" x14ac:dyDescent="0.25">
      <c r="A2019" s="517" t="s">
        <v>3151</v>
      </c>
      <c r="B2019" s="517" t="s">
        <v>3152</v>
      </c>
      <c r="C2019" s="517" t="s">
        <v>3181</v>
      </c>
      <c r="D2019" s="517" t="s">
        <v>3182</v>
      </c>
      <c r="E2019" s="518" t="s">
        <v>1626</v>
      </c>
      <c r="F2019" s="517" t="s">
        <v>1626</v>
      </c>
      <c r="G2019" s="520">
        <v>92508</v>
      </c>
      <c r="H2019" s="519" t="s">
        <v>3305</v>
      </c>
      <c r="I2019" s="517" t="s">
        <v>18916</v>
      </c>
      <c r="J2019" s="517" t="s">
        <v>18812</v>
      </c>
      <c r="K2019" s="518" t="s">
        <v>19946</v>
      </c>
      <c r="L2019" s="517" t="s">
        <v>1738</v>
      </c>
    </row>
    <row r="2020" spans="1:12" ht="67.5" x14ac:dyDescent="0.25">
      <c r="A2020" s="517" t="s">
        <v>3151</v>
      </c>
      <c r="B2020" s="517" t="s">
        <v>3152</v>
      </c>
      <c r="C2020" s="517" t="s">
        <v>3181</v>
      </c>
      <c r="D2020" s="517" t="s">
        <v>3182</v>
      </c>
      <c r="E2020" s="518" t="s">
        <v>1626</v>
      </c>
      <c r="F2020" s="517" t="s">
        <v>1626</v>
      </c>
      <c r="G2020" s="520">
        <v>92509</v>
      </c>
      <c r="H2020" s="519" t="s">
        <v>3306</v>
      </c>
      <c r="I2020" s="517" t="s">
        <v>18916</v>
      </c>
      <c r="J2020" s="517" t="s">
        <v>18812</v>
      </c>
      <c r="K2020" s="518" t="s">
        <v>8405</v>
      </c>
      <c r="L2020" s="517" t="s">
        <v>1738</v>
      </c>
    </row>
    <row r="2021" spans="1:12" ht="67.5" x14ac:dyDescent="0.25">
      <c r="A2021" s="517" t="s">
        <v>3151</v>
      </c>
      <c r="B2021" s="517" t="s">
        <v>3152</v>
      </c>
      <c r="C2021" s="517" t="s">
        <v>3181</v>
      </c>
      <c r="D2021" s="517" t="s">
        <v>3182</v>
      </c>
      <c r="E2021" s="518" t="s">
        <v>1626</v>
      </c>
      <c r="F2021" s="517" t="s">
        <v>1626</v>
      </c>
      <c r="G2021" s="520">
        <v>92510</v>
      </c>
      <c r="H2021" s="519" t="s">
        <v>3307</v>
      </c>
      <c r="I2021" s="517" t="s">
        <v>18916</v>
      </c>
      <c r="J2021" s="517" t="s">
        <v>18812</v>
      </c>
      <c r="K2021" s="518" t="s">
        <v>17515</v>
      </c>
      <c r="L2021" s="517" t="s">
        <v>1738</v>
      </c>
    </row>
    <row r="2022" spans="1:12" ht="67.5" x14ac:dyDescent="0.25">
      <c r="A2022" s="517" t="s">
        <v>3151</v>
      </c>
      <c r="B2022" s="517" t="s">
        <v>3152</v>
      </c>
      <c r="C2022" s="517" t="s">
        <v>3181</v>
      </c>
      <c r="D2022" s="517" t="s">
        <v>3182</v>
      </c>
      <c r="E2022" s="518" t="s">
        <v>1626</v>
      </c>
      <c r="F2022" s="517" t="s">
        <v>1626</v>
      </c>
      <c r="G2022" s="520">
        <v>92511</v>
      </c>
      <c r="H2022" s="519" t="s">
        <v>3308</v>
      </c>
      <c r="I2022" s="517" t="s">
        <v>18916</v>
      </c>
      <c r="J2022" s="517" t="s">
        <v>18812</v>
      </c>
      <c r="K2022" s="518" t="s">
        <v>14752</v>
      </c>
      <c r="L2022" s="517" t="s">
        <v>1738</v>
      </c>
    </row>
    <row r="2023" spans="1:12" ht="67.5" x14ac:dyDescent="0.25">
      <c r="A2023" s="517" t="s">
        <v>3151</v>
      </c>
      <c r="B2023" s="517" t="s">
        <v>3152</v>
      </c>
      <c r="C2023" s="517" t="s">
        <v>3181</v>
      </c>
      <c r="D2023" s="517" t="s">
        <v>3182</v>
      </c>
      <c r="E2023" s="518" t="s">
        <v>1626</v>
      </c>
      <c r="F2023" s="517" t="s">
        <v>1626</v>
      </c>
      <c r="G2023" s="520">
        <v>92512</v>
      </c>
      <c r="H2023" s="519" t="s">
        <v>3309</v>
      </c>
      <c r="I2023" s="517" t="s">
        <v>18916</v>
      </c>
      <c r="J2023" s="517" t="s">
        <v>18812</v>
      </c>
      <c r="K2023" s="518" t="s">
        <v>19947</v>
      </c>
      <c r="L2023" s="517" t="s">
        <v>1738</v>
      </c>
    </row>
    <row r="2024" spans="1:12" ht="67.5" x14ac:dyDescent="0.25">
      <c r="A2024" s="517" t="s">
        <v>3151</v>
      </c>
      <c r="B2024" s="517" t="s">
        <v>3152</v>
      </c>
      <c r="C2024" s="517" t="s">
        <v>3181</v>
      </c>
      <c r="D2024" s="517" t="s">
        <v>3182</v>
      </c>
      <c r="E2024" s="518" t="s">
        <v>1626</v>
      </c>
      <c r="F2024" s="517" t="s">
        <v>1626</v>
      </c>
      <c r="G2024" s="520">
        <v>92513</v>
      </c>
      <c r="H2024" s="519" t="s">
        <v>3310</v>
      </c>
      <c r="I2024" s="517" t="s">
        <v>18916</v>
      </c>
      <c r="J2024" s="517" t="s">
        <v>18812</v>
      </c>
      <c r="K2024" s="518" t="s">
        <v>19948</v>
      </c>
      <c r="L2024" s="517" t="s">
        <v>1738</v>
      </c>
    </row>
    <row r="2025" spans="1:12" ht="67.5" x14ac:dyDescent="0.25">
      <c r="A2025" s="517" t="s">
        <v>3151</v>
      </c>
      <c r="B2025" s="517" t="s">
        <v>3152</v>
      </c>
      <c r="C2025" s="517" t="s">
        <v>3181</v>
      </c>
      <c r="D2025" s="517" t="s">
        <v>3182</v>
      </c>
      <c r="E2025" s="518" t="s">
        <v>1626</v>
      </c>
      <c r="F2025" s="517" t="s">
        <v>1626</v>
      </c>
      <c r="G2025" s="520">
        <v>92514</v>
      </c>
      <c r="H2025" s="519" t="s">
        <v>3311</v>
      </c>
      <c r="I2025" s="517" t="s">
        <v>18916</v>
      </c>
      <c r="J2025" s="517" t="s">
        <v>18812</v>
      </c>
      <c r="K2025" s="518" t="s">
        <v>15228</v>
      </c>
      <c r="L2025" s="517" t="s">
        <v>1738</v>
      </c>
    </row>
    <row r="2026" spans="1:12" ht="67.5" x14ac:dyDescent="0.25">
      <c r="A2026" s="517" t="s">
        <v>3151</v>
      </c>
      <c r="B2026" s="517" t="s">
        <v>3152</v>
      </c>
      <c r="C2026" s="517" t="s">
        <v>3181</v>
      </c>
      <c r="D2026" s="517" t="s">
        <v>3182</v>
      </c>
      <c r="E2026" s="518" t="s">
        <v>1626</v>
      </c>
      <c r="F2026" s="517" t="s">
        <v>1626</v>
      </c>
      <c r="G2026" s="520">
        <v>92515</v>
      </c>
      <c r="H2026" s="519" t="s">
        <v>3312</v>
      </c>
      <c r="I2026" s="517" t="s">
        <v>18916</v>
      </c>
      <c r="J2026" s="517" t="s">
        <v>18812</v>
      </c>
      <c r="K2026" s="518" t="s">
        <v>19949</v>
      </c>
      <c r="L2026" s="517" t="s">
        <v>1738</v>
      </c>
    </row>
    <row r="2027" spans="1:12" ht="67.5" x14ac:dyDescent="0.25">
      <c r="A2027" s="517" t="s">
        <v>3151</v>
      </c>
      <c r="B2027" s="517" t="s">
        <v>3152</v>
      </c>
      <c r="C2027" s="517" t="s">
        <v>3181</v>
      </c>
      <c r="D2027" s="517" t="s">
        <v>3182</v>
      </c>
      <c r="E2027" s="518" t="s">
        <v>1626</v>
      </c>
      <c r="F2027" s="517" t="s">
        <v>1626</v>
      </c>
      <c r="G2027" s="520">
        <v>92516</v>
      </c>
      <c r="H2027" s="519" t="s">
        <v>3313</v>
      </c>
      <c r="I2027" s="517" t="s">
        <v>18916</v>
      </c>
      <c r="J2027" s="517" t="s">
        <v>18812</v>
      </c>
      <c r="K2027" s="518" t="s">
        <v>8303</v>
      </c>
      <c r="L2027" s="517" t="s">
        <v>1738</v>
      </c>
    </row>
    <row r="2028" spans="1:12" ht="67.5" x14ac:dyDescent="0.25">
      <c r="A2028" s="517" t="s">
        <v>3151</v>
      </c>
      <c r="B2028" s="517" t="s">
        <v>3152</v>
      </c>
      <c r="C2028" s="517" t="s">
        <v>3181</v>
      </c>
      <c r="D2028" s="517" t="s">
        <v>3182</v>
      </c>
      <c r="E2028" s="518" t="s">
        <v>1626</v>
      </c>
      <c r="F2028" s="517" t="s">
        <v>1626</v>
      </c>
      <c r="G2028" s="520">
        <v>92517</v>
      </c>
      <c r="H2028" s="519" t="s">
        <v>3314</v>
      </c>
      <c r="I2028" s="517" t="s">
        <v>18916</v>
      </c>
      <c r="J2028" s="517" t="s">
        <v>18812</v>
      </c>
      <c r="K2028" s="518" t="s">
        <v>7143</v>
      </c>
      <c r="L2028" s="517" t="s">
        <v>1738</v>
      </c>
    </row>
    <row r="2029" spans="1:12" ht="67.5" x14ac:dyDescent="0.25">
      <c r="A2029" s="517" t="s">
        <v>3151</v>
      </c>
      <c r="B2029" s="517" t="s">
        <v>3152</v>
      </c>
      <c r="C2029" s="517" t="s">
        <v>3181</v>
      </c>
      <c r="D2029" s="517" t="s">
        <v>3182</v>
      </c>
      <c r="E2029" s="518" t="s">
        <v>1626</v>
      </c>
      <c r="F2029" s="517" t="s">
        <v>1626</v>
      </c>
      <c r="G2029" s="520">
        <v>92518</v>
      </c>
      <c r="H2029" s="519" t="s">
        <v>3315</v>
      </c>
      <c r="I2029" s="517" t="s">
        <v>18916</v>
      </c>
      <c r="J2029" s="517" t="s">
        <v>18812</v>
      </c>
      <c r="K2029" s="518" t="s">
        <v>13446</v>
      </c>
      <c r="L2029" s="517" t="s">
        <v>1738</v>
      </c>
    </row>
    <row r="2030" spans="1:12" ht="67.5" x14ac:dyDescent="0.25">
      <c r="A2030" s="517" t="s">
        <v>3151</v>
      </c>
      <c r="B2030" s="517" t="s">
        <v>3152</v>
      </c>
      <c r="C2030" s="517" t="s">
        <v>3181</v>
      </c>
      <c r="D2030" s="517" t="s">
        <v>3182</v>
      </c>
      <c r="E2030" s="518" t="s">
        <v>1626</v>
      </c>
      <c r="F2030" s="517" t="s">
        <v>1626</v>
      </c>
      <c r="G2030" s="520">
        <v>92519</v>
      </c>
      <c r="H2030" s="519" t="s">
        <v>3316</v>
      </c>
      <c r="I2030" s="517" t="s">
        <v>18916</v>
      </c>
      <c r="J2030" s="517" t="s">
        <v>18812</v>
      </c>
      <c r="K2030" s="518" t="s">
        <v>19950</v>
      </c>
      <c r="L2030" s="517" t="s">
        <v>1738</v>
      </c>
    </row>
    <row r="2031" spans="1:12" ht="67.5" x14ac:dyDescent="0.25">
      <c r="A2031" s="517" t="s">
        <v>3151</v>
      </c>
      <c r="B2031" s="517" t="s">
        <v>3152</v>
      </c>
      <c r="C2031" s="517" t="s">
        <v>3181</v>
      </c>
      <c r="D2031" s="517" t="s">
        <v>3182</v>
      </c>
      <c r="E2031" s="518" t="s">
        <v>1626</v>
      </c>
      <c r="F2031" s="517" t="s">
        <v>1626</v>
      </c>
      <c r="G2031" s="520">
        <v>92520</v>
      </c>
      <c r="H2031" s="519" t="s">
        <v>3317</v>
      </c>
      <c r="I2031" s="517" t="s">
        <v>18916</v>
      </c>
      <c r="J2031" s="517" t="s">
        <v>18812</v>
      </c>
      <c r="K2031" s="518" t="s">
        <v>19951</v>
      </c>
      <c r="L2031" s="517" t="s">
        <v>1738</v>
      </c>
    </row>
    <row r="2032" spans="1:12" ht="67.5" x14ac:dyDescent="0.25">
      <c r="A2032" s="517" t="s">
        <v>3151</v>
      </c>
      <c r="B2032" s="517" t="s">
        <v>3152</v>
      </c>
      <c r="C2032" s="517" t="s">
        <v>3181</v>
      </c>
      <c r="D2032" s="517" t="s">
        <v>3182</v>
      </c>
      <c r="E2032" s="518" t="s">
        <v>1626</v>
      </c>
      <c r="F2032" s="517" t="s">
        <v>1626</v>
      </c>
      <c r="G2032" s="520">
        <v>92521</v>
      </c>
      <c r="H2032" s="519" t="s">
        <v>3318</v>
      </c>
      <c r="I2032" s="517" t="s">
        <v>18916</v>
      </c>
      <c r="J2032" s="517" t="s">
        <v>18812</v>
      </c>
      <c r="K2032" s="518" t="s">
        <v>8035</v>
      </c>
      <c r="L2032" s="517" t="s">
        <v>1738</v>
      </c>
    </row>
    <row r="2033" spans="1:12" ht="67.5" x14ac:dyDescent="0.25">
      <c r="A2033" s="517" t="s">
        <v>3151</v>
      </c>
      <c r="B2033" s="517" t="s">
        <v>3152</v>
      </c>
      <c r="C2033" s="517" t="s">
        <v>3181</v>
      </c>
      <c r="D2033" s="517" t="s">
        <v>3182</v>
      </c>
      <c r="E2033" s="518" t="s">
        <v>1626</v>
      </c>
      <c r="F2033" s="517" t="s">
        <v>1626</v>
      </c>
      <c r="G2033" s="520">
        <v>92522</v>
      </c>
      <c r="H2033" s="519" t="s">
        <v>3319</v>
      </c>
      <c r="I2033" s="517" t="s">
        <v>18916</v>
      </c>
      <c r="J2033" s="517" t="s">
        <v>18812</v>
      </c>
      <c r="K2033" s="518" t="s">
        <v>8262</v>
      </c>
      <c r="L2033" s="517" t="s">
        <v>1738</v>
      </c>
    </row>
    <row r="2034" spans="1:12" ht="67.5" x14ac:dyDescent="0.25">
      <c r="A2034" s="517" t="s">
        <v>3151</v>
      </c>
      <c r="B2034" s="517" t="s">
        <v>3152</v>
      </c>
      <c r="C2034" s="517" t="s">
        <v>3181</v>
      </c>
      <c r="D2034" s="517" t="s">
        <v>3182</v>
      </c>
      <c r="E2034" s="518" t="s">
        <v>1626</v>
      </c>
      <c r="F2034" s="517" t="s">
        <v>1626</v>
      </c>
      <c r="G2034" s="520">
        <v>92523</v>
      </c>
      <c r="H2034" s="519" t="s">
        <v>3320</v>
      </c>
      <c r="I2034" s="517" t="s">
        <v>18916</v>
      </c>
      <c r="J2034" s="517" t="s">
        <v>18812</v>
      </c>
      <c r="K2034" s="518" t="s">
        <v>9242</v>
      </c>
      <c r="L2034" s="517" t="s">
        <v>1738</v>
      </c>
    </row>
    <row r="2035" spans="1:12" ht="67.5" x14ac:dyDescent="0.25">
      <c r="A2035" s="517" t="s">
        <v>3151</v>
      </c>
      <c r="B2035" s="517" t="s">
        <v>3152</v>
      </c>
      <c r="C2035" s="517" t="s">
        <v>3181</v>
      </c>
      <c r="D2035" s="517" t="s">
        <v>3182</v>
      </c>
      <c r="E2035" s="518" t="s">
        <v>1626</v>
      </c>
      <c r="F2035" s="517" t="s">
        <v>1626</v>
      </c>
      <c r="G2035" s="520">
        <v>92524</v>
      </c>
      <c r="H2035" s="519" t="s">
        <v>3321</v>
      </c>
      <c r="I2035" s="517" t="s">
        <v>18916</v>
      </c>
      <c r="J2035" s="517" t="s">
        <v>18812</v>
      </c>
      <c r="K2035" s="518" t="s">
        <v>19952</v>
      </c>
      <c r="L2035" s="517" t="s">
        <v>1738</v>
      </c>
    </row>
    <row r="2036" spans="1:12" ht="67.5" x14ac:dyDescent="0.25">
      <c r="A2036" s="517" t="s">
        <v>3151</v>
      </c>
      <c r="B2036" s="517" t="s">
        <v>3152</v>
      </c>
      <c r="C2036" s="517" t="s">
        <v>3181</v>
      </c>
      <c r="D2036" s="517" t="s">
        <v>3182</v>
      </c>
      <c r="E2036" s="518" t="s">
        <v>1626</v>
      </c>
      <c r="F2036" s="517" t="s">
        <v>1626</v>
      </c>
      <c r="G2036" s="520">
        <v>92525</v>
      </c>
      <c r="H2036" s="519" t="s">
        <v>3322</v>
      </c>
      <c r="I2036" s="517" t="s">
        <v>18916</v>
      </c>
      <c r="J2036" s="517" t="s">
        <v>18812</v>
      </c>
      <c r="K2036" s="518" t="s">
        <v>7782</v>
      </c>
      <c r="L2036" s="517" t="s">
        <v>1738</v>
      </c>
    </row>
    <row r="2037" spans="1:12" ht="67.5" x14ac:dyDescent="0.25">
      <c r="A2037" s="517" t="s">
        <v>3151</v>
      </c>
      <c r="B2037" s="517" t="s">
        <v>3152</v>
      </c>
      <c r="C2037" s="517" t="s">
        <v>3181</v>
      </c>
      <c r="D2037" s="517" t="s">
        <v>3182</v>
      </c>
      <c r="E2037" s="518" t="s">
        <v>1626</v>
      </c>
      <c r="F2037" s="517" t="s">
        <v>1626</v>
      </c>
      <c r="G2037" s="520">
        <v>92526</v>
      </c>
      <c r="H2037" s="519" t="s">
        <v>3323</v>
      </c>
      <c r="I2037" s="517" t="s">
        <v>18916</v>
      </c>
      <c r="J2037" s="517" t="s">
        <v>18812</v>
      </c>
      <c r="K2037" s="518" t="s">
        <v>8755</v>
      </c>
      <c r="L2037" s="517" t="s">
        <v>1738</v>
      </c>
    </row>
    <row r="2038" spans="1:12" ht="67.5" x14ac:dyDescent="0.25">
      <c r="A2038" s="517" t="s">
        <v>3151</v>
      </c>
      <c r="B2038" s="517" t="s">
        <v>3152</v>
      </c>
      <c r="C2038" s="517" t="s">
        <v>3181</v>
      </c>
      <c r="D2038" s="517" t="s">
        <v>3182</v>
      </c>
      <c r="E2038" s="518" t="s">
        <v>1626</v>
      </c>
      <c r="F2038" s="517" t="s">
        <v>1626</v>
      </c>
      <c r="G2038" s="520">
        <v>92527</v>
      </c>
      <c r="H2038" s="519" t="s">
        <v>3324</v>
      </c>
      <c r="I2038" s="517" t="s">
        <v>18916</v>
      </c>
      <c r="J2038" s="517" t="s">
        <v>18812</v>
      </c>
      <c r="K2038" s="518" t="s">
        <v>19953</v>
      </c>
      <c r="L2038" s="517" t="s">
        <v>1738</v>
      </c>
    </row>
    <row r="2039" spans="1:12" ht="67.5" x14ac:dyDescent="0.25">
      <c r="A2039" s="517" t="s">
        <v>3151</v>
      </c>
      <c r="B2039" s="517" t="s">
        <v>3152</v>
      </c>
      <c r="C2039" s="517" t="s">
        <v>3181</v>
      </c>
      <c r="D2039" s="517" t="s">
        <v>3182</v>
      </c>
      <c r="E2039" s="518" t="s">
        <v>1626</v>
      </c>
      <c r="F2039" s="517" t="s">
        <v>1626</v>
      </c>
      <c r="G2039" s="520">
        <v>92528</v>
      </c>
      <c r="H2039" s="519" t="s">
        <v>3325</v>
      </c>
      <c r="I2039" s="517" t="s">
        <v>18916</v>
      </c>
      <c r="J2039" s="517" t="s">
        <v>18812</v>
      </c>
      <c r="K2039" s="518" t="s">
        <v>10938</v>
      </c>
      <c r="L2039" s="517" t="s">
        <v>1738</v>
      </c>
    </row>
    <row r="2040" spans="1:12" ht="67.5" x14ac:dyDescent="0.25">
      <c r="A2040" s="517" t="s">
        <v>3151</v>
      </c>
      <c r="B2040" s="517" t="s">
        <v>3152</v>
      </c>
      <c r="C2040" s="517" t="s">
        <v>3181</v>
      </c>
      <c r="D2040" s="517" t="s">
        <v>3182</v>
      </c>
      <c r="E2040" s="518" t="s">
        <v>1626</v>
      </c>
      <c r="F2040" s="517" t="s">
        <v>1626</v>
      </c>
      <c r="G2040" s="520">
        <v>92529</v>
      </c>
      <c r="H2040" s="519" t="s">
        <v>3326</v>
      </c>
      <c r="I2040" s="517" t="s">
        <v>18916</v>
      </c>
      <c r="J2040" s="517" t="s">
        <v>18812</v>
      </c>
      <c r="K2040" s="518" t="s">
        <v>15942</v>
      </c>
      <c r="L2040" s="517" t="s">
        <v>1738</v>
      </c>
    </row>
    <row r="2041" spans="1:12" ht="67.5" x14ac:dyDescent="0.25">
      <c r="A2041" s="517" t="s">
        <v>3151</v>
      </c>
      <c r="B2041" s="517" t="s">
        <v>3152</v>
      </c>
      <c r="C2041" s="517" t="s">
        <v>3181</v>
      </c>
      <c r="D2041" s="517" t="s">
        <v>3182</v>
      </c>
      <c r="E2041" s="518" t="s">
        <v>1626</v>
      </c>
      <c r="F2041" s="517" t="s">
        <v>1626</v>
      </c>
      <c r="G2041" s="520">
        <v>92530</v>
      </c>
      <c r="H2041" s="519" t="s">
        <v>3327</v>
      </c>
      <c r="I2041" s="517" t="s">
        <v>18916</v>
      </c>
      <c r="J2041" s="517" t="s">
        <v>18812</v>
      </c>
      <c r="K2041" s="518" t="s">
        <v>8684</v>
      </c>
      <c r="L2041" s="517" t="s">
        <v>1738</v>
      </c>
    </row>
    <row r="2042" spans="1:12" ht="67.5" x14ac:dyDescent="0.25">
      <c r="A2042" s="517" t="s">
        <v>3151</v>
      </c>
      <c r="B2042" s="517" t="s">
        <v>3152</v>
      </c>
      <c r="C2042" s="517" t="s">
        <v>3181</v>
      </c>
      <c r="D2042" s="517" t="s">
        <v>3182</v>
      </c>
      <c r="E2042" s="518" t="s">
        <v>1626</v>
      </c>
      <c r="F2042" s="517" t="s">
        <v>1626</v>
      </c>
      <c r="G2042" s="520">
        <v>92531</v>
      </c>
      <c r="H2042" s="519" t="s">
        <v>3328</v>
      </c>
      <c r="I2042" s="517" t="s">
        <v>18916</v>
      </c>
      <c r="J2042" s="517" t="s">
        <v>18812</v>
      </c>
      <c r="K2042" s="518" t="s">
        <v>19954</v>
      </c>
      <c r="L2042" s="517" t="s">
        <v>1738</v>
      </c>
    </row>
    <row r="2043" spans="1:12" ht="67.5" x14ac:dyDescent="0.25">
      <c r="A2043" s="517" t="s">
        <v>3151</v>
      </c>
      <c r="B2043" s="517" t="s">
        <v>3152</v>
      </c>
      <c r="C2043" s="517" t="s">
        <v>3181</v>
      </c>
      <c r="D2043" s="517" t="s">
        <v>3182</v>
      </c>
      <c r="E2043" s="518" t="s">
        <v>1626</v>
      </c>
      <c r="F2043" s="517" t="s">
        <v>1626</v>
      </c>
      <c r="G2043" s="520">
        <v>92532</v>
      </c>
      <c r="H2043" s="519" t="s">
        <v>3329</v>
      </c>
      <c r="I2043" s="517" t="s">
        <v>18916</v>
      </c>
      <c r="J2043" s="517" t="s">
        <v>18812</v>
      </c>
      <c r="K2043" s="518" t="s">
        <v>12088</v>
      </c>
      <c r="L2043" s="517" t="s">
        <v>1738</v>
      </c>
    </row>
    <row r="2044" spans="1:12" ht="67.5" x14ac:dyDescent="0.25">
      <c r="A2044" s="517" t="s">
        <v>3151</v>
      </c>
      <c r="B2044" s="517" t="s">
        <v>3152</v>
      </c>
      <c r="C2044" s="517" t="s">
        <v>3181</v>
      </c>
      <c r="D2044" s="517" t="s">
        <v>3182</v>
      </c>
      <c r="E2044" s="518" t="s">
        <v>1626</v>
      </c>
      <c r="F2044" s="517" t="s">
        <v>1626</v>
      </c>
      <c r="G2044" s="520">
        <v>92533</v>
      </c>
      <c r="H2044" s="519" t="s">
        <v>3330</v>
      </c>
      <c r="I2044" s="517" t="s">
        <v>18916</v>
      </c>
      <c r="J2044" s="517" t="s">
        <v>18812</v>
      </c>
      <c r="K2044" s="518" t="s">
        <v>7064</v>
      </c>
      <c r="L2044" s="517" t="s">
        <v>1738</v>
      </c>
    </row>
    <row r="2045" spans="1:12" ht="67.5" x14ac:dyDescent="0.25">
      <c r="A2045" s="517" t="s">
        <v>3151</v>
      </c>
      <c r="B2045" s="517" t="s">
        <v>3152</v>
      </c>
      <c r="C2045" s="517" t="s">
        <v>3181</v>
      </c>
      <c r="D2045" s="517" t="s">
        <v>3182</v>
      </c>
      <c r="E2045" s="518" t="s">
        <v>1626</v>
      </c>
      <c r="F2045" s="517" t="s">
        <v>1626</v>
      </c>
      <c r="G2045" s="520">
        <v>92534</v>
      </c>
      <c r="H2045" s="519" t="s">
        <v>3331</v>
      </c>
      <c r="I2045" s="517" t="s">
        <v>18916</v>
      </c>
      <c r="J2045" s="517" t="s">
        <v>18812</v>
      </c>
      <c r="K2045" s="518" t="s">
        <v>7051</v>
      </c>
      <c r="L2045" s="517" t="s">
        <v>1738</v>
      </c>
    </row>
    <row r="2046" spans="1:12" ht="67.5" x14ac:dyDescent="0.25">
      <c r="A2046" s="517" t="s">
        <v>3151</v>
      </c>
      <c r="B2046" s="517" t="s">
        <v>3152</v>
      </c>
      <c r="C2046" s="517" t="s">
        <v>3181</v>
      </c>
      <c r="D2046" s="517" t="s">
        <v>3182</v>
      </c>
      <c r="E2046" s="518" t="s">
        <v>1626</v>
      </c>
      <c r="F2046" s="517" t="s">
        <v>1626</v>
      </c>
      <c r="G2046" s="520">
        <v>92535</v>
      </c>
      <c r="H2046" s="519" t="s">
        <v>3332</v>
      </c>
      <c r="I2046" s="517" t="s">
        <v>18916</v>
      </c>
      <c r="J2046" s="517" t="s">
        <v>18812</v>
      </c>
      <c r="K2046" s="518" t="s">
        <v>19955</v>
      </c>
      <c r="L2046" s="517" t="s">
        <v>1738</v>
      </c>
    </row>
    <row r="2047" spans="1:12" ht="67.5" x14ac:dyDescent="0.25">
      <c r="A2047" s="517" t="s">
        <v>3151</v>
      </c>
      <c r="B2047" s="517" t="s">
        <v>3152</v>
      </c>
      <c r="C2047" s="517" t="s">
        <v>3181</v>
      </c>
      <c r="D2047" s="517" t="s">
        <v>3182</v>
      </c>
      <c r="E2047" s="518" t="s">
        <v>1626</v>
      </c>
      <c r="F2047" s="517" t="s">
        <v>1626</v>
      </c>
      <c r="G2047" s="520">
        <v>92536</v>
      </c>
      <c r="H2047" s="519" t="s">
        <v>3333</v>
      </c>
      <c r="I2047" s="517" t="s">
        <v>18916</v>
      </c>
      <c r="J2047" s="517" t="s">
        <v>18812</v>
      </c>
      <c r="K2047" s="518" t="s">
        <v>8712</v>
      </c>
      <c r="L2047" s="517" t="s">
        <v>1738</v>
      </c>
    </row>
    <row r="2048" spans="1:12" ht="67.5" x14ac:dyDescent="0.25">
      <c r="A2048" s="517" t="s">
        <v>3151</v>
      </c>
      <c r="B2048" s="517" t="s">
        <v>3152</v>
      </c>
      <c r="C2048" s="517" t="s">
        <v>3181</v>
      </c>
      <c r="D2048" s="517" t="s">
        <v>3182</v>
      </c>
      <c r="E2048" s="518" t="s">
        <v>1626</v>
      </c>
      <c r="F2048" s="517" t="s">
        <v>1626</v>
      </c>
      <c r="G2048" s="520">
        <v>92537</v>
      </c>
      <c r="H2048" s="519" t="s">
        <v>3334</v>
      </c>
      <c r="I2048" s="517" t="s">
        <v>18916</v>
      </c>
      <c r="J2048" s="517" t="s">
        <v>18812</v>
      </c>
      <c r="K2048" s="518" t="s">
        <v>15736</v>
      </c>
      <c r="L2048" s="517" t="s">
        <v>1738</v>
      </c>
    </row>
    <row r="2049" spans="1:12" ht="67.5" x14ac:dyDescent="0.25">
      <c r="A2049" s="517" t="s">
        <v>3151</v>
      </c>
      <c r="B2049" s="517" t="s">
        <v>3152</v>
      </c>
      <c r="C2049" s="517" t="s">
        <v>3181</v>
      </c>
      <c r="D2049" s="517" t="s">
        <v>3182</v>
      </c>
      <c r="E2049" s="518" t="s">
        <v>1626</v>
      </c>
      <c r="F2049" s="517" t="s">
        <v>1626</v>
      </c>
      <c r="G2049" s="520">
        <v>92538</v>
      </c>
      <c r="H2049" s="519" t="s">
        <v>3335</v>
      </c>
      <c r="I2049" s="517" t="s">
        <v>18916</v>
      </c>
      <c r="J2049" s="517" t="s">
        <v>18812</v>
      </c>
      <c r="K2049" s="518" t="s">
        <v>19956</v>
      </c>
      <c r="L2049" s="517" t="s">
        <v>1738</v>
      </c>
    </row>
    <row r="2050" spans="1:12" ht="40.5" x14ac:dyDescent="0.25">
      <c r="A2050" s="517" t="s">
        <v>3151</v>
      </c>
      <c r="B2050" s="517" t="s">
        <v>3152</v>
      </c>
      <c r="C2050" s="517" t="s">
        <v>3181</v>
      </c>
      <c r="D2050" s="517" t="s">
        <v>3182</v>
      </c>
      <c r="E2050" s="518" t="s">
        <v>1626</v>
      </c>
      <c r="F2050" s="517" t="s">
        <v>1626</v>
      </c>
      <c r="G2050" s="520">
        <v>95934</v>
      </c>
      <c r="H2050" s="519" t="s">
        <v>3336</v>
      </c>
      <c r="I2050" s="517" t="s">
        <v>18916</v>
      </c>
      <c r="J2050" s="517" t="s">
        <v>18812</v>
      </c>
      <c r="K2050" s="518" t="s">
        <v>15956</v>
      </c>
      <c r="L2050" s="517" t="s">
        <v>1738</v>
      </c>
    </row>
    <row r="2051" spans="1:12" ht="40.5" x14ac:dyDescent="0.25">
      <c r="A2051" s="517" t="s">
        <v>3151</v>
      </c>
      <c r="B2051" s="517" t="s">
        <v>3152</v>
      </c>
      <c r="C2051" s="517" t="s">
        <v>3181</v>
      </c>
      <c r="D2051" s="517" t="s">
        <v>3182</v>
      </c>
      <c r="E2051" s="518" t="s">
        <v>1626</v>
      </c>
      <c r="F2051" s="517" t="s">
        <v>1626</v>
      </c>
      <c r="G2051" s="520">
        <v>95935</v>
      </c>
      <c r="H2051" s="519" t="s">
        <v>3337</v>
      </c>
      <c r="I2051" s="517" t="s">
        <v>18916</v>
      </c>
      <c r="J2051" s="517" t="s">
        <v>18812</v>
      </c>
      <c r="K2051" s="518" t="s">
        <v>19957</v>
      </c>
      <c r="L2051" s="517" t="s">
        <v>1738</v>
      </c>
    </row>
    <row r="2052" spans="1:12" ht="40.5" x14ac:dyDescent="0.25">
      <c r="A2052" s="517" t="s">
        <v>3151</v>
      </c>
      <c r="B2052" s="517" t="s">
        <v>3152</v>
      </c>
      <c r="C2052" s="517" t="s">
        <v>3181</v>
      </c>
      <c r="D2052" s="517" t="s">
        <v>3182</v>
      </c>
      <c r="E2052" s="518" t="s">
        <v>1626</v>
      </c>
      <c r="F2052" s="517" t="s">
        <v>1626</v>
      </c>
      <c r="G2052" s="520">
        <v>95936</v>
      </c>
      <c r="H2052" s="519" t="s">
        <v>3338</v>
      </c>
      <c r="I2052" s="517" t="s">
        <v>18916</v>
      </c>
      <c r="J2052" s="517" t="s">
        <v>18812</v>
      </c>
      <c r="K2052" s="518" t="s">
        <v>19958</v>
      </c>
      <c r="L2052" s="517" t="s">
        <v>1738</v>
      </c>
    </row>
    <row r="2053" spans="1:12" ht="40.5" x14ac:dyDescent="0.25">
      <c r="A2053" s="517" t="s">
        <v>3151</v>
      </c>
      <c r="B2053" s="517" t="s">
        <v>3152</v>
      </c>
      <c r="C2053" s="517" t="s">
        <v>3181</v>
      </c>
      <c r="D2053" s="517" t="s">
        <v>3182</v>
      </c>
      <c r="E2053" s="518" t="s">
        <v>1626</v>
      </c>
      <c r="F2053" s="517" t="s">
        <v>1626</v>
      </c>
      <c r="G2053" s="520">
        <v>95937</v>
      </c>
      <c r="H2053" s="519" t="s">
        <v>3339</v>
      </c>
      <c r="I2053" s="517" t="s">
        <v>18916</v>
      </c>
      <c r="J2053" s="517" t="s">
        <v>18812</v>
      </c>
      <c r="K2053" s="518" t="s">
        <v>19959</v>
      </c>
      <c r="L2053" s="517" t="s">
        <v>1738</v>
      </c>
    </row>
    <row r="2054" spans="1:12" ht="40.5" x14ac:dyDescent="0.25">
      <c r="A2054" s="517" t="s">
        <v>3151</v>
      </c>
      <c r="B2054" s="517" t="s">
        <v>3152</v>
      </c>
      <c r="C2054" s="517" t="s">
        <v>3181</v>
      </c>
      <c r="D2054" s="517" t="s">
        <v>3182</v>
      </c>
      <c r="E2054" s="518" t="s">
        <v>1626</v>
      </c>
      <c r="F2054" s="517" t="s">
        <v>1626</v>
      </c>
      <c r="G2054" s="520">
        <v>95938</v>
      </c>
      <c r="H2054" s="519" t="s">
        <v>3340</v>
      </c>
      <c r="I2054" s="517" t="s">
        <v>18916</v>
      </c>
      <c r="J2054" s="517" t="s">
        <v>18812</v>
      </c>
      <c r="K2054" s="518" t="s">
        <v>19960</v>
      </c>
      <c r="L2054" s="517" t="s">
        <v>1738</v>
      </c>
    </row>
    <row r="2055" spans="1:12" ht="54" x14ac:dyDescent="0.25">
      <c r="A2055" s="517" t="s">
        <v>3151</v>
      </c>
      <c r="B2055" s="517" t="s">
        <v>3152</v>
      </c>
      <c r="C2055" s="517" t="s">
        <v>3181</v>
      </c>
      <c r="D2055" s="517" t="s">
        <v>3182</v>
      </c>
      <c r="E2055" s="518" t="s">
        <v>1626</v>
      </c>
      <c r="F2055" s="517" t="s">
        <v>1626</v>
      </c>
      <c r="G2055" s="520">
        <v>95939</v>
      </c>
      <c r="H2055" s="519" t="s">
        <v>3341</v>
      </c>
      <c r="I2055" s="517" t="s">
        <v>18916</v>
      </c>
      <c r="J2055" s="517" t="s">
        <v>18812</v>
      </c>
      <c r="K2055" s="518" t="s">
        <v>19961</v>
      </c>
      <c r="L2055" s="517" t="s">
        <v>1738</v>
      </c>
    </row>
    <row r="2056" spans="1:12" ht="54" x14ac:dyDescent="0.25">
      <c r="A2056" s="517" t="s">
        <v>3151</v>
      </c>
      <c r="B2056" s="517" t="s">
        <v>3152</v>
      </c>
      <c r="C2056" s="517" t="s">
        <v>3181</v>
      </c>
      <c r="D2056" s="517" t="s">
        <v>3182</v>
      </c>
      <c r="E2056" s="518" t="s">
        <v>1626</v>
      </c>
      <c r="F2056" s="517" t="s">
        <v>1626</v>
      </c>
      <c r="G2056" s="520">
        <v>95940</v>
      </c>
      <c r="H2056" s="519" t="s">
        <v>3342</v>
      </c>
      <c r="I2056" s="517" t="s">
        <v>18916</v>
      </c>
      <c r="J2056" s="517" t="s">
        <v>18812</v>
      </c>
      <c r="K2056" s="518" t="s">
        <v>19962</v>
      </c>
      <c r="L2056" s="517" t="s">
        <v>1738</v>
      </c>
    </row>
    <row r="2057" spans="1:12" ht="54" x14ac:dyDescent="0.25">
      <c r="A2057" s="517" t="s">
        <v>3151</v>
      </c>
      <c r="B2057" s="517" t="s">
        <v>3152</v>
      </c>
      <c r="C2057" s="517" t="s">
        <v>3181</v>
      </c>
      <c r="D2057" s="517" t="s">
        <v>3182</v>
      </c>
      <c r="E2057" s="518" t="s">
        <v>1626</v>
      </c>
      <c r="F2057" s="517" t="s">
        <v>1626</v>
      </c>
      <c r="G2057" s="520">
        <v>95941</v>
      </c>
      <c r="H2057" s="519" t="s">
        <v>3343</v>
      </c>
      <c r="I2057" s="517" t="s">
        <v>18916</v>
      </c>
      <c r="J2057" s="517" t="s">
        <v>18812</v>
      </c>
      <c r="K2057" s="518" t="s">
        <v>19963</v>
      </c>
      <c r="L2057" s="517" t="s">
        <v>1738</v>
      </c>
    </row>
    <row r="2058" spans="1:12" ht="54" x14ac:dyDescent="0.25">
      <c r="A2058" s="517" t="s">
        <v>3151</v>
      </c>
      <c r="B2058" s="517" t="s">
        <v>3152</v>
      </c>
      <c r="C2058" s="517" t="s">
        <v>3181</v>
      </c>
      <c r="D2058" s="517" t="s">
        <v>3182</v>
      </c>
      <c r="E2058" s="518" t="s">
        <v>1626</v>
      </c>
      <c r="F2058" s="517" t="s">
        <v>1626</v>
      </c>
      <c r="G2058" s="520">
        <v>95942</v>
      </c>
      <c r="H2058" s="519" t="s">
        <v>3344</v>
      </c>
      <c r="I2058" s="517" t="s">
        <v>18916</v>
      </c>
      <c r="J2058" s="517" t="s">
        <v>18812</v>
      </c>
      <c r="K2058" s="518" t="s">
        <v>19964</v>
      </c>
      <c r="L2058" s="517" t="s">
        <v>1738</v>
      </c>
    </row>
    <row r="2059" spans="1:12" ht="40.5" x14ac:dyDescent="0.25">
      <c r="A2059" s="517" t="s">
        <v>3151</v>
      </c>
      <c r="B2059" s="517" t="s">
        <v>3152</v>
      </c>
      <c r="C2059" s="517" t="s">
        <v>3181</v>
      </c>
      <c r="D2059" s="517" t="s">
        <v>3182</v>
      </c>
      <c r="E2059" s="518" t="s">
        <v>1626</v>
      </c>
      <c r="F2059" s="517" t="s">
        <v>1626</v>
      </c>
      <c r="G2059" s="520">
        <v>96252</v>
      </c>
      <c r="H2059" s="519" t="s">
        <v>3345</v>
      </c>
      <c r="I2059" s="517" t="s">
        <v>18916</v>
      </c>
      <c r="J2059" s="517" t="s">
        <v>18812</v>
      </c>
      <c r="K2059" s="518" t="s">
        <v>19965</v>
      </c>
      <c r="L2059" s="517" t="s">
        <v>1738</v>
      </c>
    </row>
    <row r="2060" spans="1:12" ht="67.5" x14ac:dyDescent="0.25">
      <c r="A2060" s="517" t="s">
        <v>3151</v>
      </c>
      <c r="B2060" s="517" t="s">
        <v>3152</v>
      </c>
      <c r="C2060" s="517" t="s">
        <v>3181</v>
      </c>
      <c r="D2060" s="517" t="s">
        <v>3182</v>
      </c>
      <c r="E2060" s="518" t="s">
        <v>1626</v>
      </c>
      <c r="F2060" s="517" t="s">
        <v>1626</v>
      </c>
      <c r="G2060" s="520">
        <v>96257</v>
      </c>
      <c r="H2060" s="519" t="s">
        <v>3346</v>
      </c>
      <c r="I2060" s="517" t="s">
        <v>18916</v>
      </c>
      <c r="J2060" s="517" t="s">
        <v>18812</v>
      </c>
      <c r="K2060" s="518" t="s">
        <v>19966</v>
      </c>
      <c r="L2060" s="517" t="s">
        <v>1738</v>
      </c>
    </row>
    <row r="2061" spans="1:12" ht="67.5" x14ac:dyDescent="0.25">
      <c r="A2061" s="517" t="s">
        <v>3151</v>
      </c>
      <c r="B2061" s="517" t="s">
        <v>3152</v>
      </c>
      <c r="C2061" s="517" t="s">
        <v>3181</v>
      </c>
      <c r="D2061" s="517" t="s">
        <v>3182</v>
      </c>
      <c r="E2061" s="518" t="s">
        <v>1626</v>
      </c>
      <c r="F2061" s="517" t="s">
        <v>1626</v>
      </c>
      <c r="G2061" s="520">
        <v>96258</v>
      </c>
      <c r="H2061" s="519" t="s">
        <v>3347</v>
      </c>
      <c r="I2061" s="517" t="s">
        <v>18916</v>
      </c>
      <c r="J2061" s="517" t="s">
        <v>18812</v>
      </c>
      <c r="K2061" s="518" t="s">
        <v>19967</v>
      </c>
      <c r="L2061" s="517" t="s">
        <v>1738</v>
      </c>
    </row>
    <row r="2062" spans="1:12" ht="67.5" x14ac:dyDescent="0.25">
      <c r="A2062" s="517" t="s">
        <v>3151</v>
      </c>
      <c r="B2062" s="517" t="s">
        <v>3152</v>
      </c>
      <c r="C2062" s="517" t="s">
        <v>3181</v>
      </c>
      <c r="D2062" s="517" t="s">
        <v>3182</v>
      </c>
      <c r="E2062" s="518" t="s">
        <v>1626</v>
      </c>
      <c r="F2062" s="517" t="s">
        <v>1626</v>
      </c>
      <c r="G2062" s="520">
        <v>96259</v>
      </c>
      <c r="H2062" s="519" t="s">
        <v>3348</v>
      </c>
      <c r="I2062" s="517" t="s">
        <v>18916</v>
      </c>
      <c r="J2062" s="517" t="s">
        <v>18812</v>
      </c>
      <c r="K2062" s="518" t="s">
        <v>19968</v>
      </c>
      <c r="L2062" s="517" t="s">
        <v>1738</v>
      </c>
    </row>
    <row r="2063" spans="1:12" ht="40.5" x14ac:dyDescent="0.25">
      <c r="A2063" s="517" t="s">
        <v>3151</v>
      </c>
      <c r="B2063" s="517" t="s">
        <v>3152</v>
      </c>
      <c r="C2063" s="517" t="s">
        <v>3181</v>
      </c>
      <c r="D2063" s="517" t="s">
        <v>3182</v>
      </c>
      <c r="E2063" s="518" t="s">
        <v>1626</v>
      </c>
      <c r="F2063" s="517" t="s">
        <v>1626</v>
      </c>
      <c r="G2063" s="520">
        <v>96529</v>
      </c>
      <c r="H2063" s="519" t="s">
        <v>3349</v>
      </c>
      <c r="I2063" s="517" t="s">
        <v>18916</v>
      </c>
      <c r="J2063" s="517" t="s">
        <v>18812</v>
      </c>
      <c r="K2063" s="518" t="s">
        <v>19969</v>
      </c>
      <c r="L2063" s="517" t="s">
        <v>1738</v>
      </c>
    </row>
    <row r="2064" spans="1:12" ht="54" x14ac:dyDescent="0.25">
      <c r="A2064" s="517" t="s">
        <v>3151</v>
      </c>
      <c r="B2064" s="517" t="s">
        <v>3152</v>
      </c>
      <c r="C2064" s="517" t="s">
        <v>3181</v>
      </c>
      <c r="D2064" s="517" t="s">
        <v>3182</v>
      </c>
      <c r="E2064" s="518" t="s">
        <v>1626</v>
      </c>
      <c r="F2064" s="517" t="s">
        <v>1626</v>
      </c>
      <c r="G2064" s="520">
        <v>96530</v>
      </c>
      <c r="H2064" s="519" t="s">
        <v>3350</v>
      </c>
      <c r="I2064" s="517" t="s">
        <v>18916</v>
      </c>
      <c r="J2064" s="517" t="s">
        <v>18812</v>
      </c>
      <c r="K2064" s="518" t="s">
        <v>19970</v>
      </c>
      <c r="L2064" s="517" t="s">
        <v>1738</v>
      </c>
    </row>
    <row r="2065" spans="1:12" ht="54" x14ac:dyDescent="0.25">
      <c r="A2065" s="517" t="s">
        <v>3151</v>
      </c>
      <c r="B2065" s="517" t="s">
        <v>3152</v>
      </c>
      <c r="C2065" s="517" t="s">
        <v>3181</v>
      </c>
      <c r="D2065" s="517" t="s">
        <v>3182</v>
      </c>
      <c r="E2065" s="518" t="s">
        <v>1626</v>
      </c>
      <c r="F2065" s="517" t="s">
        <v>1626</v>
      </c>
      <c r="G2065" s="520">
        <v>96531</v>
      </c>
      <c r="H2065" s="519" t="s">
        <v>3351</v>
      </c>
      <c r="I2065" s="517" t="s">
        <v>18916</v>
      </c>
      <c r="J2065" s="517" t="s">
        <v>18812</v>
      </c>
      <c r="K2065" s="518" t="s">
        <v>17608</v>
      </c>
      <c r="L2065" s="517" t="s">
        <v>1738</v>
      </c>
    </row>
    <row r="2066" spans="1:12" ht="40.5" x14ac:dyDescent="0.25">
      <c r="A2066" s="517" t="s">
        <v>3151</v>
      </c>
      <c r="B2066" s="517" t="s">
        <v>3152</v>
      </c>
      <c r="C2066" s="517" t="s">
        <v>3181</v>
      </c>
      <c r="D2066" s="517" t="s">
        <v>3182</v>
      </c>
      <c r="E2066" s="518" t="s">
        <v>1626</v>
      </c>
      <c r="F2066" s="517" t="s">
        <v>1626</v>
      </c>
      <c r="G2066" s="520">
        <v>96532</v>
      </c>
      <c r="H2066" s="519" t="s">
        <v>3352</v>
      </c>
      <c r="I2066" s="517" t="s">
        <v>18916</v>
      </c>
      <c r="J2066" s="517" t="s">
        <v>18812</v>
      </c>
      <c r="K2066" s="518" t="s">
        <v>19971</v>
      </c>
      <c r="L2066" s="517" t="s">
        <v>1738</v>
      </c>
    </row>
    <row r="2067" spans="1:12" ht="54" x14ac:dyDescent="0.25">
      <c r="A2067" s="517" t="s">
        <v>3151</v>
      </c>
      <c r="B2067" s="517" t="s">
        <v>3152</v>
      </c>
      <c r="C2067" s="517" t="s">
        <v>3181</v>
      </c>
      <c r="D2067" s="517" t="s">
        <v>3182</v>
      </c>
      <c r="E2067" s="518" t="s">
        <v>1626</v>
      </c>
      <c r="F2067" s="517" t="s">
        <v>1626</v>
      </c>
      <c r="G2067" s="520">
        <v>96533</v>
      </c>
      <c r="H2067" s="519" t="s">
        <v>3353</v>
      </c>
      <c r="I2067" s="517" t="s">
        <v>18916</v>
      </c>
      <c r="J2067" s="517" t="s">
        <v>18812</v>
      </c>
      <c r="K2067" s="518" t="s">
        <v>19972</v>
      </c>
      <c r="L2067" s="517" t="s">
        <v>1738</v>
      </c>
    </row>
    <row r="2068" spans="1:12" ht="54" x14ac:dyDescent="0.25">
      <c r="A2068" s="517" t="s">
        <v>3151</v>
      </c>
      <c r="B2068" s="517" t="s">
        <v>3152</v>
      </c>
      <c r="C2068" s="517" t="s">
        <v>3181</v>
      </c>
      <c r="D2068" s="517" t="s">
        <v>3182</v>
      </c>
      <c r="E2068" s="518" t="s">
        <v>1626</v>
      </c>
      <c r="F2068" s="517" t="s">
        <v>1626</v>
      </c>
      <c r="G2068" s="520">
        <v>96534</v>
      </c>
      <c r="H2068" s="519" t="s">
        <v>3354</v>
      </c>
      <c r="I2068" s="517" t="s">
        <v>18916</v>
      </c>
      <c r="J2068" s="517" t="s">
        <v>18812</v>
      </c>
      <c r="K2068" s="518" t="s">
        <v>19973</v>
      </c>
      <c r="L2068" s="517" t="s">
        <v>1738</v>
      </c>
    </row>
    <row r="2069" spans="1:12" ht="40.5" x14ac:dyDescent="0.25">
      <c r="A2069" s="517" t="s">
        <v>3151</v>
      </c>
      <c r="B2069" s="517" t="s">
        <v>3152</v>
      </c>
      <c r="C2069" s="517" t="s">
        <v>3181</v>
      </c>
      <c r="D2069" s="517" t="s">
        <v>3182</v>
      </c>
      <c r="E2069" s="518" t="s">
        <v>1626</v>
      </c>
      <c r="F2069" s="517" t="s">
        <v>1626</v>
      </c>
      <c r="G2069" s="520">
        <v>96535</v>
      </c>
      <c r="H2069" s="519" t="s">
        <v>3355</v>
      </c>
      <c r="I2069" s="517" t="s">
        <v>18916</v>
      </c>
      <c r="J2069" s="517" t="s">
        <v>18812</v>
      </c>
      <c r="K2069" s="518" t="s">
        <v>19974</v>
      </c>
      <c r="L2069" s="517" t="s">
        <v>1738</v>
      </c>
    </row>
    <row r="2070" spans="1:12" ht="54" x14ac:dyDescent="0.25">
      <c r="A2070" s="517" t="s">
        <v>3151</v>
      </c>
      <c r="B2070" s="517" t="s">
        <v>3152</v>
      </c>
      <c r="C2070" s="517" t="s">
        <v>3181</v>
      </c>
      <c r="D2070" s="517" t="s">
        <v>3182</v>
      </c>
      <c r="E2070" s="518" t="s">
        <v>1626</v>
      </c>
      <c r="F2070" s="517" t="s">
        <v>1626</v>
      </c>
      <c r="G2070" s="520">
        <v>96536</v>
      </c>
      <c r="H2070" s="519" t="s">
        <v>3356</v>
      </c>
      <c r="I2070" s="517" t="s">
        <v>18916</v>
      </c>
      <c r="J2070" s="517" t="s">
        <v>18812</v>
      </c>
      <c r="K2070" s="518" t="s">
        <v>19975</v>
      </c>
      <c r="L2070" s="517" t="s">
        <v>1738</v>
      </c>
    </row>
    <row r="2071" spans="1:12" ht="54" x14ac:dyDescent="0.25">
      <c r="A2071" s="517" t="s">
        <v>3151</v>
      </c>
      <c r="B2071" s="517" t="s">
        <v>3152</v>
      </c>
      <c r="C2071" s="517" t="s">
        <v>3181</v>
      </c>
      <c r="D2071" s="517" t="s">
        <v>3182</v>
      </c>
      <c r="E2071" s="518" t="s">
        <v>1626</v>
      </c>
      <c r="F2071" s="517" t="s">
        <v>1626</v>
      </c>
      <c r="G2071" s="520">
        <v>96537</v>
      </c>
      <c r="H2071" s="519" t="s">
        <v>3357</v>
      </c>
      <c r="I2071" s="517" t="s">
        <v>18916</v>
      </c>
      <c r="J2071" s="517" t="s">
        <v>18812</v>
      </c>
      <c r="K2071" s="518" t="s">
        <v>19976</v>
      </c>
      <c r="L2071" s="517" t="s">
        <v>1738</v>
      </c>
    </row>
    <row r="2072" spans="1:12" ht="54" x14ac:dyDescent="0.25">
      <c r="A2072" s="517" t="s">
        <v>3151</v>
      </c>
      <c r="B2072" s="517" t="s">
        <v>3152</v>
      </c>
      <c r="C2072" s="517" t="s">
        <v>3181</v>
      </c>
      <c r="D2072" s="517" t="s">
        <v>3182</v>
      </c>
      <c r="E2072" s="518" t="s">
        <v>1626</v>
      </c>
      <c r="F2072" s="517" t="s">
        <v>1626</v>
      </c>
      <c r="G2072" s="520">
        <v>96538</v>
      </c>
      <c r="H2072" s="519" t="s">
        <v>3358</v>
      </c>
      <c r="I2072" s="517" t="s">
        <v>18916</v>
      </c>
      <c r="J2072" s="517" t="s">
        <v>18812</v>
      </c>
      <c r="K2072" s="518" t="s">
        <v>19977</v>
      </c>
      <c r="L2072" s="517" t="s">
        <v>1738</v>
      </c>
    </row>
    <row r="2073" spans="1:12" ht="54" x14ac:dyDescent="0.25">
      <c r="A2073" s="517" t="s">
        <v>3151</v>
      </c>
      <c r="B2073" s="517" t="s">
        <v>3152</v>
      </c>
      <c r="C2073" s="517" t="s">
        <v>3181</v>
      </c>
      <c r="D2073" s="517" t="s">
        <v>3182</v>
      </c>
      <c r="E2073" s="518" t="s">
        <v>1626</v>
      </c>
      <c r="F2073" s="517" t="s">
        <v>1626</v>
      </c>
      <c r="G2073" s="520">
        <v>96539</v>
      </c>
      <c r="H2073" s="519" t="s">
        <v>3359</v>
      </c>
      <c r="I2073" s="517" t="s">
        <v>18916</v>
      </c>
      <c r="J2073" s="517" t="s">
        <v>18812</v>
      </c>
      <c r="K2073" s="518" t="s">
        <v>19978</v>
      </c>
      <c r="L2073" s="517" t="s">
        <v>1738</v>
      </c>
    </row>
    <row r="2074" spans="1:12" ht="54" x14ac:dyDescent="0.25">
      <c r="A2074" s="517" t="s">
        <v>3151</v>
      </c>
      <c r="B2074" s="517" t="s">
        <v>3152</v>
      </c>
      <c r="C2074" s="517" t="s">
        <v>3181</v>
      </c>
      <c r="D2074" s="517" t="s">
        <v>3182</v>
      </c>
      <c r="E2074" s="518" t="s">
        <v>1626</v>
      </c>
      <c r="F2074" s="517" t="s">
        <v>1626</v>
      </c>
      <c r="G2074" s="520">
        <v>96540</v>
      </c>
      <c r="H2074" s="519" t="s">
        <v>3360</v>
      </c>
      <c r="I2074" s="517" t="s">
        <v>18916</v>
      </c>
      <c r="J2074" s="517" t="s">
        <v>18812</v>
      </c>
      <c r="K2074" s="518" t="s">
        <v>15746</v>
      </c>
      <c r="L2074" s="517" t="s">
        <v>1738</v>
      </c>
    </row>
    <row r="2075" spans="1:12" ht="54" x14ac:dyDescent="0.25">
      <c r="A2075" s="517" t="s">
        <v>3151</v>
      </c>
      <c r="B2075" s="517" t="s">
        <v>3152</v>
      </c>
      <c r="C2075" s="517" t="s">
        <v>3181</v>
      </c>
      <c r="D2075" s="517" t="s">
        <v>3182</v>
      </c>
      <c r="E2075" s="518" t="s">
        <v>1626</v>
      </c>
      <c r="F2075" s="517" t="s">
        <v>1626</v>
      </c>
      <c r="G2075" s="520">
        <v>96541</v>
      </c>
      <c r="H2075" s="519" t="s">
        <v>3361</v>
      </c>
      <c r="I2075" s="517" t="s">
        <v>18916</v>
      </c>
      <c r="J2075" s="517" t="s">
        <v>18812</v>
      </c>
      <c r="K2075" s="518" t="s">
        <v>19198</v>
      </c>
      <c r="L2075" s="517" t="s">
        <v>1738</v>
      </c>
    </row>
    <row r="2076" spans="1:12" ht="54" x14ac:dyDescent="0.25">
      <c r="A2076" s="517" t="s">
        <v>3151</v>
      </c>
      <c r="B2076" s="517" t="s">
        <v>3152</v>
      </c>
      <c r="C2076" s="517" t="s">
        <v>3181</v>
      </c>
      <c r="D2076" s="517" t="s">
        <v>3182</v>
      </c>
      <c r="E2076" s="518" t="s">
        <v>1626</v>
      </c>
      <c r="F2076" s="517" t="s">
        <v>1626</v>
      </c>
      <c r="G2076" s="520">
        <v>96542</v>
      </c>
      <c r="H2076" s="519" t="s">
        <v>3362</v>
      </c>
      <c r="I2076" s="517" t="s">
        <v>18916</v>
      </c>
      <c r="J2076" s="517" t="s">
        <v>18812</v>
      </c>
      <c r="K2076" s="518" t="s">
        <v>9536</v>
      </c>
      <c r="L2076" s="517" t="s">
        <v>1738</v>
      </c>
    </row>
    <row r="2077" spans="1:12" ht="40.5" x14ac:dyDescent="0.25">
      <c r="A2077" s="517" t="s">
        <v>3151</v>
      </c>
      <c r="B2077" s="517" t="s">
        <v>3152</v>
      </c>
      <c r="C2077" s="517" t="s">
        <v>3181</v>
      </c>
      <c r="D2077" s="517" t="s">
        <v>3182</v>
      </c>
      <c r="E2077" s="518" t="s">
        <v>1626</v>
      </c>
      <c r="F2077" s="517" t="s">
        <v>1626</v>
      </c>
      <c r="G2077" s="520">
        <v>96543</v>
      </c>
      <c r="H2077" s="519" t="s">
        <v>3363</v>
      </c>
      <c r="I2077" s="517" t="s">
        <v>6585</v>
      </c>
      <c r="J2077" s="517" t="s">
        <v>18812</v>
      </c>
      <c r="K2077" s="518" t="s">
        <v>11602</v>
      </c>
      <c r="L2077" s="517" t="s">
        <v>1738</v>
      </c>
    </row>
    <row r="2078" spans="1:12" ht="67.5" x14ac:dyDescent="0.25">
      <c r="A2078" s="517" t="s">
        <v>3151</v>
      </c>
      <c r="B2078" s="517" t="s">
        <v>3152</v>
      </c>
      <c r="C2078" s="517" t="s">
        <v>3181</v>
      </c>
      <c r="D2078" s="517" t="s">
        <v>3182</v>
      </c>
      <c r="E2078" s="518" t="s">
        <v>1626</v>
      </c>
      <c r="F2078" s="517" t="s">
        <v>1626</v>
      </c>
      <c r="G2078" s="520">
        <v>97747</v>
      </c>
      <c r="H2078" s="519" t="s">
        <v>3364</v>
      </c>
      <c r="I2078" s="517" t="s">
        <v>18916</v>
      </c>
      <c r="J2078" s="517" t="s">
        <v>18812</v>
      </c>
      <c r="K2078" s="518" t="s">
        <v>19979</v>
      </c>
      <c r="L2078" s="517" t="s">
        <v>1738</v>
      </c>
    </row>
    <row r="2079" spans="1:12" ht="40.5" x14ac:dyDescent="0.25">
      <c r="A2079" s="517" t="s">
        <v>3151</v>
      </c>
      <c r="B2079" s="517" t="s">
        <v>3152</v>
      </c>
      <c r="C2079" s="517" t="s">
        <v>3365</v>
      </c>
      <c r="D2079" s="517" t="s">
        <v>3366</v>
      </c>
      <c r="E2079" s="518" t="s">
        <v>1626</v>
      </c>
      <c r="F2079" s="517" t="s">
        <v>1626</v>
      </c>
      <c r="G2079" s="520">
        <v>89996</v>
      </c>
      <c r="H2079" s="519" t="s">
        <v>3367</v>
      </c>
      <c r="I2079" s="517" t="s">
        <v>6585</v>
      </c>
      <c r="J2079" s="517" t="s">
        <v>18812</v>
      </c>
      <c r="K2079" s="518" t="s">
        <v>7274</v>
      </c>
      <c r="L2079" s="517" t="s">
        <v>1738</v>
      </c>
    </row>
    <row r="2080" spans="1:12" ht="40.5" x14ac:dyDescent="0.25">
      <c r="A2080" s="517" t="s">
        <v>3151</v>
      </c>
      <c r="B2080" s="517" t="s">
        <v>3152</v>
      </c>
      <c r="C2080" s="517" t="s">
        <v>3365</v>
      </c>
      <c r="D2080" s="517" t="s">
        <v>3366</v>
      </c>
      <c r="E2080" s="518" t="s">
        <v>1626</v>
      </c>
      <c r="F2080" s="517" t="s">
        <v>1626</v>
      </c>
      <c r="G2080" s="520">
        <v>89997</v>
      </c>
      <c r="H2080" s="519" t="s">
        <v>3368</v>
      </c>
      <c r="I2080" s="517" t="s">
        <v>6585</v>
      </c>
      <c r="J2080" s="517" t="s">
        <v>18947</v>
      </c>
      <c r="K2080" s="518" t="s">
        <v>7674</v>
      </c>
      <c r="L2080" s="517" t="s">
        <v>1738</v>
      </c>
    </row>
    <row r="2081" spans="1:12" ht="40.5" x14ac:dyDescent="0.25">
      <c r="A2081" s="517" t="s">
        <v>3151</v>
      </c>
      <c r="B2081" s="517" t="s">
        <v>3152</v>
      </c>
      <c r="C2081" s="517" t="s">
        <v>3365</v>
      </c>
      <c r="D2081" s="517" t="s">
        <v>3366</v>
      </c>
      <c r="E2081" s="518" t="s">
        <v>1626</v>
      </c>
      <c r="F2081" s="517" t="s">
        <v>1626</v>
      </c>
      <c r="G2081" s="520">
        <v>89998</v>
      </c>
      <c r="H2081" s="519" t="s">
        <v>3369</v>
      </c>
      <c r="I2081" s="517" t="s">
        <v>6585</v>
      </c>
      <c r="J2081" s="517" t="s">
        <v>18812</v>
      </c>
      <c r="K2081" s="518" t="s">
        <v>7048</v>
      </c>
      <c r="L2081" s="517" t="s">
        <v>1738</v>
      </c>
    </row>
    <row r="2082" spans="1:12" ht="40.5" x14ac:dyDescent="0.25">
      <c r="A2082" s="517" t="s">
        <v>3151</v>
      </c>
      <c r="B2082" s="517" t="s">
        <v>3152</v>
      </c>
      <c r="C2082" s="517" t="s">
        <v>3365</v>
      </c>
      <c r="D2082" s="517" t="s">
        <v>3366</v>
      </c>
      <c r="E2082" s="518" t="s">
        <v>1626</v>
      </c>
      <c r="F2082" s="517" t="s">
        <v>1626</v>
      </c>
      <c r="G2082" s="520">
        <v>89999</v>
      </c>
      <c r="H2082" s="519" t="s">
        <v>3370</v>
      </c>
      <c r="I2082" s="517" t="s">
        <v>6585</v>
      </c>
      <c r="J2082" s="517" t="s">
        <v>18812</v>
      </c>
      <c r="K2082" s="518" t="s">
        <v>7259</v>
      </c>
      <c r="L2082" s="517" t="s">
        <v>1738</v>
      </c>
    </row>
    <row r="2083" spans="1:12" ht="40.5" x14ac:dyDescent="0.25">
      <c r="A2083" s="517" t="s">
        <v>3151</v>
      </c>
      <c r="B2083" s="517" t="s">
        <v>3152</v>
      </c>
      <c r="C2083" s="517" t="s">
        <v>3365</v>
      </c>
      <c r="D2083" s="517" t="s">
        <v>3366</v>
      </c>
      <c r="E2083" s="518" t="s">
        <v>1626</v>
      </c>
      <c r="F2083" s="517" t="s">
        <v>1626</v>
      </c>
      <c r="G2083" s="520">
        <v>90000</v>
      </c>
      <c r="H2083" s="519" t="s">
        <v>3371</v>
      </c>
      <c r="I2083" s="517" t="s">
        <v>6585</v>
      </c>
      <c r="J2083" s="517" t="s">
        <v>18812</v>
      </c>
      <c r="K2083" s="518" t="s">
        <v>6937</v>
      </c>
      <c r="L2083" s="517" t="s">
        <v>1738</v>
      </c>
    </row>
    <row r="2084" spans="1:12" ht="54" x14ac:dyDescent="0.25">
      <c r="A2084" s="517" t="s">
        <v>3151</v>
      </c>
      <c r="B2084" s="517" t="s">
        <v>3152</v>
      </c>
      <c r="C2084" s="517" t="s">
        <v>3365</v>
      </c>
      <c r="D2084" s="517" t="s">
        <v>3366</v>
      </c>
      <c r="E2084" s="518" t="s">
        <v>1626</v>
      </c>
      <c r="F2084" s="517" t="s">
        <v>1626</v>
      </c>
      <c r="G2084" s="520">
        <v>91593</v>
      </c>
      <c r="H2084" s="519" t="s">
        <v>15471</v>
      </c>
      <c r="I2084" s="517" t="s">
        <v>6585</v>
      </c>
      <c r="J2084" s="517" t="s">
        <v>18812</v>
      </c>
      <c r="K2084" s="518" t="s">
        <v>6960</v>
      </c>
      <c r="L2084" s="517" t="s">
        <v>1738</v>
      </c>
    </row>
    <row r="2085" spans="1:12" ht="54" x14ac:dyDescent="0.25">
      <c r="A2085" s="517" t="s">
        <v>3151</v>
      </c>
      <c r="B2085" s="517" t="s">
        <v>3152</v>
      </c>
      <c r="C2085" s="517" t="s">
        <v>3365</v>
      </c>
      <c r="D2085" s="517" t="s">
        <v>3366</v>
      </c>
      <c r="E2085" s="518" t="s">
        <v>1626</v>
      </c>
      <c r="F2085" s="517" t="s">
        <v>1626</v>
      </c>
      <c r="G2085" s="520">
        <v>91594</v>
      </c>
      <c r="H2085" s="519" t="s">
        <v>15472</v>
      </c>
      <c r="I2085" s="517" t="s">
        <v>6585</v>
      </c>
      <c r="J2085" s="517" t="s">
        <v>18812</v>
      </c>
      <c r="K2085" s="518" t="s">
        <v>7043</v>
      </c>
      <c r="L2085" s="517" t="s">
        <v>1738</v>
      </c>
    </row>
    <row r="2086" spans="1:12" ht="54" x14ac:dyDescent="0.25">
      <c r="A2086" s="517" t="s">
        <v>3151</v>
      </c>
      <c r="B2086" s="517" t="s">
        <v>3152</v>
      </c>
      <c r="C2086" s="517" t="s">
        <v>3365</v>
      </c>
      <c r="D2086" s="517" t="s">
        <v>3366</v>
      </c>
      <c r="E2086" s="518" t="s">
        <v>1626</v>
      </c>
      <c r="F2086" s="517" t="s">
        <v>1626</v>
      </c>
      <c r="G2086" s="520">
        <v>91595</v>
      </c>
      <c r="H2086" s="519" t="s">
        <v>15473</v>
      </c>
      <c r="I2086" s="517" t="s">
        <v>6585</v>
      </c>
      <c r="J2086" s="517" t="s">
        <v>18812</v>
      </c>
      <c r="K2086" s="518" t="s">
        <v>8228</v>
      </c>
      <c r="L2086" s="517" t="s">
        <v>1738</v>
      </c>
    </row>
    <row r="2087" spans="1:12" ht="54" x14ac:dyDescent="0.25">
      <c r="A2087" s="517" t="s">
        <v>3151</v>
      </c>
      <c r="B2087" s="517" t="s">
        <v>3152</v>
      </c>
      <c r="C2087" s="517" t="s">
        <v>3365</v>
      </c>
      <c r="D2087" s="517" t="s">
        <v>3366</v>
      </c>
      <c r="E2087" s="518" t="s">
        <v>1626</v>
      </c>
      <c r="F2087" s="517" t="s">
        <v>1626</v>
      </c>
      <c r="G2087" s="520">
        <v>91596</v>
      </c>
      <c r="H2087" s="519" t="s">
        <v>15474</v>
      </c>
      <c r="I2087" s="517" t="s">
        <v>6585</v>
      </c>
      <c r="J2087" s="517" t="s">
        <v>18812</v>
      </c>
      <c r="K2087" s="518" t="s">
        <v>12888</v>
      </c>
      <c r="L2087" s="517" t="s">
        <v>1738</v>
      </c>
    </row>
    <row r="2088" spans="1:12" ht="54" x14ac:dyDescent="0.25">
      <c r="A2088" s="517" t="s">
        <v>3151</v>
      </c>
      <c r="B2088" s="517" t="s">
        <v>3152</v>
      </c>
      <c r="C2088" s="517" t="s">
        <v>3365</v>
      </c>
      <c r="D2088" s="517" t="s">
        <v>3366</v>
      </c>
      <c r="E2088" s="518" t="s">
        <v>1626</v>
      </c>
      <c r="F2088" s="517" t="s">
        <v>1626</v>
      </c>
      <c r="G2088" s="520">
        <v>91597</v>
      </c>
      <c r="H2088" s="519" t="s">
        <v>15475</v>
      </c>
      <c r="I2088" s="517" t="s">
        <v>6585</v>
      </c>
      <c r="J2088" s="517" t="s">
        <v>18812</v>
      </c>
      <c r="K2088" s="518" t="s">
        <v>7552</v>
      </c>
      <c r="L2088" s="517" t="s">
        <v>1738</v>
      </c>
    </row>
    <row r="2089" spans="1:12" ht="54" x14ac:dyDescent="0.25">
      <c r="A2089" s="517" t="s">
        <v>3151</v>
      </c>
      <c r="B2089" s="517" t="s">
        <v>3152</v>
      </c>
      <c r="C2089" s="517" t="s">
        <v>3365</v>
      </c>
      <c r="D2089" s="517" t="s">
        <v>3366</v>
      </c>
      <c r="E2089" s="518" t="s">
        <v>1626</v>
      </c>
      <c r="F2089" s="517" t="s">
        <v>1626</v>
      </c>
      <c r="G2089" s="520">
        <v>91598</v>
      </c>
      <c r="H2089" s="519" t="s">
        <v>15476</v>
      </c>
      <c r="I2089" s="517" t="s">
        <v>6585</v>
      </c>
      <c r="J2089" s="517" t="s">
        <v>18812</v>
      </c>
      <c r="K2089" s="518" t="s">
        <v>8934</v>
      </c>
      <c r="L2089" s="517" t="s">
        <v>1738</v>
      </c>
    </row>
    <row r="2090" spans="1:12" ht="54" x14ac:dyDescent="0.25">
      <c r="A2090" s="517" t="s">
        <v>3151</v>
      </c>
      <c r="B2090" s="517" t="s">
        <v>3152</v>
      </c>
      <c r="C2090" s="517" t="s">
        <v>3365</v>
      </c>
      <c r="D2090" s="517" t="s">
        <v>3366</v>
      </c>
      <c r="E2090" s="518" t="s">
        <v>1626</v>
      </c>
      <c r="F2090" s="517" t="s">
        <v>1626</v>
      </c>
      <c r="G2090" s="520">
        <v>91599</v>
      </c>
      <c r="H2090" s="519" t="s">
        <v>15477</v>
      </c>
      <c r="I2090" s="517" t="s">
        <v>6585</v>
      </c>
      <c r="J2090" s="517" t="s">
        <v>18812</v>
      </c>
      <c r="K2090" s="518" t="s">
        <v>7570</v>
      </c>
      <c r="L2090" s="517" t="s">
        <v>1738</v>
      </c>
    </row>
    <row r="2091" spans="1:12" ht="40.5" x14ac:dyDescent="0.25">
      <c r="A2091" s="517" t="s">
        <v>3151</v>
      </c>
      <c r="B2091" s="517" t="s">
        <v>3152</v>
      </c>
      <c r="C2091" s="517" t="s">
        <v>3365</v>
      </c>
      <c r="D2091" s="517" t="s">
        <v>3366</v>
      </c>
      <c r="E2091" s="518" t="s">
        <v>1626</v>
      </c>
      <c r="F2091" s="517" t="s">
        <v>1626</v>
      </c>
      <c r="G2091" s="520">
        <v>91600</v>
      </c>
      <c r="H2091" s="519" t="s">
        <v>15478</v>
      </c>
      <c r="I2091" s="517" t="s">
        <v>6585</v>
      </c>
      <c r="J2091" s="517" t="s">
        <v>18812</v>
      </c>
      <c r="K2091" s="518" t="s">
        <v>7120</v>
      </c>
      <c r="L2091" s="517" t="s">
        <v>1738</v>
      </c>
    </row>
    <row r="2092" spans="1:12" ht="54" x14ac:dyDescent="0.25">
      <c r="A2092" s="517" t="s">
        <v>3151</v>
      </c>
      <c r="B2092" s="517" t="s">
        <v>3152</v>
      </c>
      <c r="C2092" s="517" t="s">
        <v>3365</v>
      </c>
      <c r="D2092" s="517" t="s">
        <v>3366</v>
      </c>
      <c r="E2092" s="518" t="s">
        <v>1626</v>
      </c>
      <c r="F2092" s="517" t="s">
        <v>1626</v>
      </c>
      <c r="G2092" s="520">
        <v>91601</v>
      </c>
      <c r="H2092" s="519" t="s">
        <v>15479</v>
      </c>
      <c r="I2092" s="517" t="s">
        <v>6585</v>
      </c>
      <c r="J2092" s="517" t="s">
        <v>18812</v>
      </c>
      <c r="K2092" s="518" t="s">
        <v>7591</v>
      </c>
      <c r="L2092" s="517" t="s">
        <v>1738</v>
      </c>
    </row>
    <row r="2093" spans="1:12" ht="54" x14ac:dyDescent="0.25">
      <c r="A2093" s="517" t="s">
        <v>3151</v>
      </c>
      <c r="B2093" s="517" t="s">
        <v>3152</v>
      </c>
      <c r="C2093" s="517" t="s">
        <v>3365</v>
      </c>
      <c r="D2093" s="517" t="s">
        <v>3366</v>
      </c>
      <c r="E2093" s="518" t="s">
        <v>1626</v>
      </c>
      <c r="F2093" s="517" t="s">
        <v>1626</v>
      </c>
      <c r="G2093" s="520">
        <v>91602</v>
      </c>
      <c r="H2093" s="519" t="s">
        <v>15480</v>
      </c>
      <c r="I2093" s="517" t="s">
        <v>6585</v>
      </c>
      <c r="J2093" s="517" t="s">
        <v>18812</v>
      </c>
      <c r="K2093" s="518" t="s">
        <v>8046</v>
      </c>
      <c r="L2093" s="517" t="s">
        <v>1738</v>
      </c>
    </row>
    <row r="2094" spans="1:12" ht="54" x14ac:dyDescent="0.25">
      <c r="A2094" s="517" t="s">
        <v>3151</v>
      </c>
      <c r="B2094" s="517" t="s">
        <v>3152</v>
      </c>
      <c r="C2094" s="517" t="s">
        <v>3365</v>
      </c>
      <c r="D2094" s="517" t="s">
        <v>3366</v>
      </c>
      <c r="E2094" s="518" t="s">
        <v>1626</v>
      </c>
      <c r="F2094" s="517" t="s">
        <v>1626</v>
      </c>
      <c r="G2094" s="520">
        <v>91603</v>
      </c>
      <c r="H2094" s="519" t="s">
        <v>15481</v>
      </c>
      <c r="I2094" s="517" t="s">
        <v>6585</v>
      </c>
      <c r="J2094" s="517" t="s">
        <v>18812</v>
      </c>
      <c r="K2094" s="518" t="s">
        <v>6873</v>
      </c>
      <c r="L2094" s="517" t="s">
        <v>1738</v>
      </c>
    </row>
    <row r="2095" spans="1:12" ht="67.5" x14ac:dyDescent="0.25">
      <c r="A2095" s="517" t="s">
        <v>3151</v>
      </c>
      <c r="B2095" s="517" t="s">
        <v>3152</v>
      </c>
      <c r="C2095" s="517" t="s">
        <v>3365</v>
      </c>
      <c r="D2095" s="517" t="s">
        <v>3366</v>
      </c>
      <c r="E2095" s="518" t="s">
        <v>1626</v>
      </c>
      <c r="F2095" s="517" t="s">
        <v>1626</v>
      </c>
      <c r="G2095" s="520">
        <v>92759</v>
      </c>
      <c r="H2095" s="519" t="s">
        <v>3372</v>
      </c>
      <c r="I2095" s="517" t="s">
        <v>6585</v>
      </c>
      <c r="J2095" s="517" t="s">
        <v>18812</v>
      </c>
      <c r="K2095" s="518" t="s">
        <v>13765</v>
      </c>
      <c r="L2095" s="517" t="s">
        <v>1738</v>
      </c>
    </row>
    <row r="2096" spans="1:12" ht="67.5" x14ac:dyDescent="0.25">
      <c r="A2096" s="517" t="s">
        <v>3151</v>
      </c>
      <c r="B2096" s="517" t="s">
        <v>3152</v>
      </c>
      <c r="C2096" s="517" t="s">
        <v>3365</v>
      </c>
      <c r="D2096" s="517" t="s">
        <v>3366</v>
      </c>
      <c r="E2096" s="518" t="s">
        <v>1626</v>
      </c>
      <c r="F2096" s="517" t="s">
        <v>1626</v>
      </c>
      <c r="G2096" s="520">
        <v>92760</v>
      </c>
      <c r="H2096" s="519" t="s">
        <v>3373</v>
      </c>
      <c r="I2096" s="517" t="s">
        <v>6585</v>
      </c>
      <c r="J2096" s="517" t="s">
        <v>18812</v>
      </c>
      <c r="K2096" s="518" t="s">
        <v>8776</v>
      </c>
      <c r="L2096" s="517" t="s">
        <v>1738</v>
      </c>
    </row>
    <row r="2097" spans="1:12" ht="67.5" x14ac:dyDescent="0.25">
      <c r="A2097" s="517" t="s">
        <v>3151</v>
      </c>
      <c r="B2097" s="517" t="s">
        <v>3152</v>
      </c>
      <c r="C2097" s="517" t="s">
        <v>3365</v>
      </c>
      <c r="D2097" s="517" t="s">
        <v>3366</v>
      </c>
      <c r="E2097" s="518" t="s">
        <v>1626</v>
      </c>
      <c r="F2097" s="517" t="s">
        <v>1626</v>
      </c>
      <c r="G2097" s="520">
        <v>92761</v>
      </c>
      <c r="H2097" s="519" t="s">
        <v>3374</v>
      </c>
      <c r="I2097" s="517" t="s">
        <v>6585</v>
      </c>
      <c r="J2097" s="517" t="s">
        <v>18812</v>
      </c>
      <c r="K2097" s="518" t="s">
        <v>7292</v>
      </c>
      <c r="L2097" s="517" t="s">
        <v>1738</v>
      </c>
    </row>
    <row r="2098" spans="1:12" ht="67.5" x14ac:dyDescent="0.25">
      <c r="A2098" s="517" t="s">
        <v>3151</v>
      </c>
      <c r="B2098" s="517" t="s">
        <v>3152</v>
      </c>
      <c r="C2098" s="517" t="s">
        <v>3365</v>
      </c>
      <c r="D2098" s="517" t="s">
        <v>3366</v>
      </c>
      <c r="E2098" s="518" t="s">
        <v>1626</v>
      </c>
      <c r="F2098" s="517" t="s">
        <v>1626</v>
      </c>
      <c r="G2098" s="520">
        <v>92762</v>
      </c>
      <c r="H2098" s="519" t="s">
        <v>3375</v>
      </c>
      <c r="I2098" s="517" t="s">
        <v>6585</v>
      </c>
      <c r="J2098" s="517" t="s">
        <v>18812</v>
      </c>
      <c r="K2098" s="518" t="s">
        <v>7582</v>
      </c>
      <c r="L2098" s="517" t="s">
        <v>1738</v>
      </c>
    </row>
    <row r="2099" spans="1:12" ht="67.5" x14ac:dyDescent="0.25">
      <c r="A2099" s="517" t="s">
        <v>3151</v>
      </c>
      <c r="B2099" s="517" t="s">
        <v>3152</v>
      </c>
      <c r="C2099" s="517" t="s">
        <v>3365</v>
      </c>
      <c r="D2099" s="517" t="s">
        <v>3366</v>
      </c>
      <c r="E2099" s="518" t="s">
        <v>1626</v>
      </c>
      <c r="F2099" s="517" t="s">
        <v>1626</v>
      </c>
      <c r="G2099" s="520">
        <v>92763</v>
      </c>
      <c r="H2099" s="519" t="s">
        <v>3376</v>
      </c>
      <c r="I2099" s="517" t="s">
        <v>6585</v>
      </c>
      <c r="J2099" s="517" t="s">
        <v>18812</v>
      </c>
      <c r="K2099" s="518" t="s">
        <v>7985</v>
      </c>
      <c r="L2099" s="517" t="s">
        <v>1738</v>
      </c>
    </row>
    <row r="2100" spans="1:12" ht="67.5" x14ac:dyDescent="0.25">
      <c r="A2100" s="517" t="s">
        <v>3151</v>
      </c>
      <c r="B2100" s="517" t="s">
        <v>3152</v>
      </c>
      <c r="C2100" s="517" t="s">
        <v>3365</v>
      </c>
      <c r="D2100" s="517" t="s">
        <v>3366</v>
      </c>
      <c r="E2100" s="518" t="s">
        <v>1626</v>
      </c>
      <c r="F2100" s="517" t="s">
        <v>1626</v>
      </c>
      <c r="G2100" s="520">
        <v>92764</v>
      </c>
      <c r="H2100" s="519" t="s">
        <v>3377</v>
      </c>
      <c r="I2100" s="517" t="s">
        <v>6585</v>
      </c>
      <c r="J2100" s="517" t="s">
        <v>18812</v>
      </c>
      <c r="K2100" s="518" t="s">
        <v>12196</v>
      </c>
      <c r="L2100" s="517" t="s">
        <v>1738</v>
      </c>
    </row>
    <row r="2101" spans="1:12" ht="67.5" x14ac:dyDescent="0.25">
      <c r="A2101" s="517" t="s">
        <v>3151</v>
      </c>
      <c r="B2101" s="517" t="s">
        <v>3152</v>
      </c>
      <c r="C2101" s="517" t="s">
        <v>3365</v>
      </c>
      <c r="D2101" s="517" t="s">
        <v>3366</v>
      </c>
      <c r="E2101" s="518" t="s">
        <v>1626</v>
      </c>
      <c r="F2101" s="517" t="s">
        <v>1626</v>
      </c>
      <c r="G2101" s="520">
        <v>92765</v>
      </c>
      <c r="H2101" s="519" t="s">
        <v>3378</v>
      </c>
      <c r="I2101" s="517" t="s">
        <v>6585</v>
      </c>
      <c r="J2101" s="517" t="s">
        <v>18812</v>
      </c>
      <c r="K2101" s="518" t="s">
        <v>7578</v>
      </c>
      <c r="L2101" s="517" t="s">
        <v>1738</v>
      </c>
    </row>
    <row r="2102" spans="1:12" ht="67.5" x14ac:dyDescent="0.25">
      <c r="A2102" s="517" t="s">
        <v>3151</v>
      </c>
      <c r="B2102" s="517" t="s">
        <v>3152</v>
      </c>
      <c r="C2102" s="517" t="s">
        <v>3365</v>
      </c>
      <c r="D2102" s="517" t="s">
        <v>3366</v>
      </c>
      <c r="E2102" s="518" t="s">
        <v>1626</v>
      </c>
      <c r="F2102" s="517" t="s">
        <v>1626</v>
      </c>
      <c r="G2102" s="520">
        <v>92766</v>
      </c>
      <c r="H2102" s="519" t="s">
        <v>3379</v>
      </c>
      <c r="I2102" s="517" t="s">
        <v>6585</v>
      </c>
      <c r="J2102" s="517" t="s">
        <v>18812</v>
      </c>
      <c r="K2102" s="518" t="s">
        <v>10426</v>
      </c>
      <c r="L2102" s="517" t="s">
        <v>1738</v>
      </c>
    </row>
    <row r="2103" spans="1:12" ht="67.5" x14ac:dyDescent="0.25">
      <c r="A2103" s="517" t="s">
        <v>3151</v>
      </c>
      <c r="B2103" s="517" t="s">
        <v>3152</v>
      </c>
      <c r="C2103" s="517" t="s">
        <v>3365</v>
      </c>
      <c r="D2103" s="517" t="s">
        <v>3366</v>
      </c>
      <c r="E2103" s="518" t="s">
        <v>1626</v>
      </c>
      <c r="F2103" s="517" t="s">
        <v>1626</v>
      </c>
      <c r="G2103" s="520">
        <v>92767</v>
      </c>
      <c r="H2103" s="519" t="s">
        <v>3380</v>
      </c>
      <c r="I2103" s="517" t="s">
        <v>6585</v>
      </c>
      <c r="J2103" s="517" t="s">
        <v>18812</v>
      </c>
      <c r="K2103" s="518" t="s">
        <v>7696</v>
      </c>
      <c r="L2103" s="517" t="s">
        <v>1738</v>
      </c>
    </row>
    <row r="2104" spans="1:12" ht="67.5" x14ac:dyDescent="0.25">
      <c r="A2104" s="517" t="s">
        <v>3151</v>
      </c>
      <c r="B2104" s="517" t="s">
        <v>3152</v>
      </c>
      <c r="C2104" s="517" t="s">
        <v>3365</v>
      </c>
      <c r="D2104" s="517" t="s">
        <v>3366</v>
      </c>
      <c r="E2104" s="518" t="s">
        <v>1626</v>
      </c>
      <c r="F2104" s="517" t="s">
        <v>1626</v>
      </c>
      <c r="G2104" s="520">
        <v>92768</v>
      </c>
      <c r="H2104" s="519" t="s">
        <v>3381</v>
      </c>
      <c r="I2104" s="517" t="s">
        <v>6585</v>
      </c>
      <c r="J2104" s="517" t="s">
        <v>18812</v>
      </c>
      <c r="K2104" s="518" t="s">
        <v>7758</v>
      </c>
      <c r="L2104" s="517" t="s">
        <v>1738</v>
      </c>
    </row>
    <row r="2105" spans="1:12" ht="67.5" x14ac:dyDescent="0.25">
      <c r="A2105" s="517" t="s">
        <v>3151</v>
      </c>
      <c r="B2105" s="517" t="s">
        <v>3152</v>
      </c>
      <c r="C2105" s="517" t="s">
        <v>3365</v>
      </c>
      <c r="D2105" s="517" t="s">
        <v>3366</v>
      </c>
      <c r="E2105" s="518" t="s">
        <v>1626</v>
      </c>
      <c r="F2105" s="517" t="s">
        <v>1626</v>
      </c>
      <c r="G2105" s="520">
        <v>92769</v>
      </c>
      <c r="H2105" s="519" t="s">
        <v>3382</v>
      </c>
      <c r="I2105" s="517" t="s">
        <v>6585</v>
      </c>
      <c r="J2105" s="517" t="s">
        <v>18812</v>
      </c>
      <c r="K2105" s="518" t="s">
        <v>8393</v>
      </c>
      <c r="L2105" s="517" t="s">
        <v>1738</v>
      </c>
    </row>
    <row r="2106" spans="1:12" ht="67.5" x14ac:dyDescent="0.25">
      <c r="A2106" s="517" t="s">
        <v>3151</v>
      </c>
      <c r="B2106" s="517" t="s">
        <v>3152</v>
      </c>
      <c r="C2106" s="517" t="s">
        <v>3365</v>
      </c>
      <c r="D2106" s="517" t="s">
        <v>3366</v>
      </c>
      <c r="E2106" s="518" t="s">
        <v>1626</v>
      </c>
      <c r="F2106" s="517" t="s">
        <v>1626</v>
      </c>
      <c r="G2106" s="520">
        <v>92770</v>
      </c>
      <c r="H2106" s="519" t="s">
        <v>3383</v>
      </c>
      <c r="I2106" s="517" t="s">
        <v>6585</v>
      </c>
      <c r="J2106" s="517" t="s">
        <v>18812</v>
      </c>
      <c r="K2106" s="518" t="s">
        <v>7189</v>
      </c>
      <c r="L2106" s="517" t="s">
        <v>1738</v>
      </c>
    </row>
    <row r="2107" spans="1:12" ht="67.5" x14ac:dyDescent="0.25">
      <c r="A2107" s="517" t="s">
        <v>3151</v>
      </c>
      <c r="B2107" s="517" t="s">
        <v>3152</v>
      </c>
      <c r="C2107" s="517" t="s">
        <v>3365</v>
      </c>
      <c r="D2107" s="517" t="s">
        <v>3366</v>
      </c>
      <c r="E2107" s="518" t="s">
        <v>1626</v>
      </c>
      <c r="F2107" s="517" t="s">
        <v>1626</v>
      </c>
      <c r="G2107" s="520">
        <v>92771</v>
      </c>
      <c r="H2107" s="519" t="s">
        <v>3384</v>
      </c>
      <c r="I2107" s="517" t="s">
        <v>6585</v>
      </c>
      <c r="J2107" s="517" t="s">
        <v>18812</v>
      </c>
      <c r="K2107" s="518" t="s">
        <v>7073</v>
      </c>
      <c r="L2107" s="517" t="s">
        <v>1738</v>
      </c>
    </row>
    <row r="2108" spans="1:12" ht="67.5" x14ac:dyDescent="0.25">
      <c r="A2108" s="517" t="s">
        <v>3151</v>
      </c>
      <c r="B2108" s="517" t="s">
        <v>3152</v>
      </c>
      <c r="C2108" s="517" t="s">
        <v>3365</v>
      </c>
      <c r="D2108" s="517" t="s">
        <v>3366</v>
      </c>
      <c r="E2108" s="518" t="s">
        <v>1626</v>
      </c>
      <c r="F2108" s="517" t="s">
        <v>1626</v>
      </c>
      <c r="G2108" s="520">
        <v>92772</v>
      </c>
      <c r="H2108" s="519" t="s">
        <v>3385</v>
      </c>
      <c r="I2108" s="517" t="s">
        <v>6585</v>
      </c>
      <c r="J2108" s="517" t="s">
        <v>18812</v>
      </c>
      <c r="K2108" s="518" t="s">
        <v>16370</v>
      </c>
      <c r="L2108" s="517" t="s">
        <v>1738</v>
      </c>
    </row>
    <row r="2109" spans="1:12" ht="67.5" x14ac:dyDescent="0.25">
      <c r="A2109" s="517" t="s">
        <v>3151</v>
      </c>
      <c r="B2109" s="517" t="s">
        <v>3152</v>
      </c>
      <c r="C2109" s="517" t="s">
        <v>3365</v>
      </c>
      <c r="D2109" s="517" t="s">
        <v>3366</v>
      </c>
      <c r="E2109" s="518" t="s">
        <v>1626</v>
      </c>
      <c r="F2109" s="517" t="s">
        <v>1626</v>
      </c>
      <c r="G2109" s="520">
        <v>92773</v>
      </c>
      <c r="H2109" s="519" t="s">
        <v>3386</v>
      </c>
      <c r="I2109" s="517" t="s">
        <v>6585</v>
      </c>
      <c r="J2109" s="517" t="s">
        <v>18812</v>
      </c>
      <c r="K2109" s="518" t="s">
        <v>7690</v>
      </c>
      <c r="L2109" s="517" t="s">
        <v>1738</v>
      </c>
    </row>
    <row r="2110" spans="1:12" ht="67.5" x14ac:dyDescent="0.25">
      <c r="A2110" s="517" t="s">
        <v>3151</v>
      </c>
      <c r="B2110" s="517" t="s">
        <v>3152</v>
      </c>
      <c r="C2110" s="517" t="s">
        <v>3365</v>
      </c>
      <c r="D2110" s="517" t="s">
        <v>3366</v>
      </c>
      <c r="E2110" s="518" t="s">
        <v>1626</v>
      </c>
      <c r="F2110" s="517" t="s">
        <v>1626</v>
      </c>
      <c r="G2110" s="520">
        <v>92774</v>
      </c>
      <c r="H2110" s="519" t="s">
        <v>3387</v>
      </c>
      <c r="I2110" s="517" t="s">
        <v>6585</v>
      </c>
      <c r="J2110" s="517" t="s">
        <v>18812</v>
      </c>
      <c r="K2110" s="518" t="s">
        <v>7648</v>
      </c>
      <c r="L2110" s="517" t="s">
        <v>1738</v>
      </c>
    </row>
    <row r="2111" spans="1:12" ht="67.5" x14ac:dyDescent="0.25">
      <c r="A2111" s="517" t="s">
        <v>3151</v>
      </c>
      <c r="B2111" s="517" t="s">
        <v>3152</v>
      </c>
      <c r="C2111" s="517" t="s">
        <v>3365</v>
      </c>
      <c r="D2111" s="517" t="s">
        <v>3366</v>
      </c>
      <c r="E2111" s="518" t="s">
        <v>1626</v>
      </c>
      <c r="F2111" s="517" t="s">
        <v>1626</v>
      </c>
      <c r="G2111" s="520">
        <v>92775</v>
      </c>
      <c r="H2111" s="519" t="s">
        <v>3388</v>
      </c>
      <c r="I2111" s="517" t="s">
        <v>6585</v>
      </c>
      <c r="J2111" s="517" t="s">
        <v>18812</v>
      </c>
      <c r="K2111" s="518" t="s">
        <v>7789</v>
      </c>
      <c r="L2111" s="517" t="s">
        <v>1738</v>
      </c>
    </row>
    <row r="2112" spans="1:12" ht="67.5" x14ac:dyDescent="0.25">
      <c r="A2112" s="517" t="s">
        <v>3151</v>
      </c>
      <c r="B2112" s="517" t="s">
        <v>3152</v>
      </c>
      <c r="C2112" s="517" t="s">
        <v>3365</v>
      </c>
      <c r="D2112" s="517" t="s">
        <v>3366</v>
      </c>
      <c r="E2112" s="518" t="s">
        <v>1626</v>
      </c>
      <c r="F2112" s="517" t="s">
        <v>1626</v>
      </c>
      <c r="G2112" s="520">
        <v>92776</v>
      </c>
      <c r="H2112" s="519" t="s">
        <v>3389</v>
      </c>
      <c r="I2112" s="517" t="s">
        <v>6585</v>
      </c>
      <c r="J2112" s="517" t="s">
        <v>18812</v>
      </c>
      <c r="K2112" s="518" t="s">
        <v>11237</v>
      </c>
      <c r="L2112" s="517" t="s">
        <v>1738</v>
      </c>
    </row>
    <row r="2113" spans="1:12" ht="67.5" x14ac:dyDescent="0.25">
      <c r="A2113" s="517" t="s">
        <v>3151</v>
      </c>
      <c r="B2113" s="517" t="s">
        <v>3152</v>
      </c>
      <c r="C2113" s="517" t="s">
        <v>3365</v>
      </c>
      <c r="D2113" s="517" t="s">
        <v>3366</v>
      </c>
      <c r="E2113" s="518" t="s">
        <v>1626</v>
      </c>
      <c r="F2113" s="517" t="s">
        <v>1626</v>
      </c>
      <c r="G2113" s="520">
        <v>92777</v>
      </c>
      <c r="H2113" s="519" t="s">
        <v>3390</v>
      </c>
      <c r="I2113" s="517" t="s">
        <v>6585</v>
      </c>
      <c r="J2113" s="517" t="s">
        <v>18812</v>
      </c>
      <c r="K2113" s="518" t="s">
        <v>7730</v>
      </c>
      <c r="L2113" s="517" t="s">
        <v>1738</v>
      </c>
    </row>
    <row r="2114" spans="1:12" ht="67.5" x14ac:dyDescent="0.25">
      <c r="A2114" s="517" t="s">
        <v>3151</v>
      </c>
      <c r="B2114" s="517" t="s">
        <v>3152</v>
      </c>
      <c r="C2114" s="517" t="s">
        <v>3365</v>
      </c>
      <c r="D2114" s="517" t="s">
        <v>3366</v>
      </c>
      <c r="E2114" s="518" t="s">
        <v>1626</v>
      </c>
      <c r="F2114" s="517" t="s">
        <v>1626</v>
      </c>
      <c r="G2114" s="520">
        <v>92778</v>
      </c>
      <c r="H2114" s="519" t="s">
        <v>3391</v>
      </c>
      <c r="I2114" s="517" t="s">
        <v>6585</v>
      </c>
      <c r="J2114" s="517" t="s">
        <v>18812</v>
      </c>
      <c r="K2114" s="518" t="s">
        <v>7727</v>
      </c>
      <c r="L2114" s="517" t="s">
        <v>1738</v>
      </c>
    </row>
    <row r="2115" spans="1:12" ht="67.5" x14ac:dyDescent="0.25">
      <c r="A2115" s="517" t="s">
        <v>3151</v>
      </c>
      <c r="B2115" s="517" t="s">
        <v>3152</v>
      </c>
      <c r="C2115" s="517" t="s">
        <v>3365</v>
      </c>
      <c r="D2115" s="517" t="s">
        <v>3366</v>
      </c>
      <c r="E2115" s="518" t="s">
        <v>1626</v>
      </c>
      <c r="F2115" s="517" t="s">
        <v>1626</v>
      </c>
      <c r="G2115" s="520">
        <v>92779</v>
      </c>
      <c r="H2115" s="519" t="s">
        <v>3392</v>
      </c>
      <c r="I2115" s="517" t="s">
        <v>6585</v>
      </c>
      <c r="J2115" s="517" t="s">
        <v>18812</v>
      </c>
      <c r="K2115" s="518" t="s">
        <v>7550</v>
      </c>
      <c r="L2115" s="517" t="s">
        <v>1738</v>
      </c>
    </row>
    <row r="2116" spans="1:12" ht="67.5" x14ac:dyDescent="0.25">
      <c r="A2116" s="517" t="s">
        <v>3151</v>
      </c>
      <c r="B2116" s="517" t="s">
        <v>3152</v>
      </c>
      <c r="C2116" s="517" t="s">
        <v>3365</v>
      </c>
      <c r="D2116" s="517" t="s">
        <v>3366</v>
      </c>
      <c r="E2116" s="518" t="s">
        <v>1626</v>
      </c>
      <c r="F2116" s="517" t="s">
        <v>1626</v>
      </c>
      <c r="G2116" s="520">
        <v>92780</v>
      </c>
      <c r="H2116" s="519" t="s">
        <v>3393</v>
      </c>
      <c r="I2116" s="517" t="s">
        <v>6585</v>
      </c>
      <c r="J2116" s="517" t="s">
        <v>18812</v>
      </c>
      <c r="K2116" s="518" t="s">
        <v>7146</v>
      </c>
      <c r="L2116" s="517" t="s">
        <v>1738</v>
      </c>
    </row>
    <row r="2117" spans="1:12" ht="67.5" x14ac:dyDescent="0.25">
      <c r="A2117" s="517" t="s">
        <v>3151</v>
      </c>
      <c r="B2117" s="517" t="s">
        <v>3152</v>
      </c>
      <c r="C2117" s="517" t="s">
        <v>3365</v>
      </c>
      <c r="D2117" s="517" t="s">
        <v>3366</v>
      </c>
      <c r="E2117" s="518" t="s">
        <v>1626</v>
      </c>
      <c r="F2117" s="517" t="s">
        <v>1626</v>
      </c>
      <c r="G2117" s="520">
        <v>92781</v>
      </c>
      <c r="H2117" s="519" t="s">
        <v>3394</v>
      </c>
      <c r="I2117" s="517" t="s">
        <v>6585</v>
      </c>
      <c r="J2117" s="517" t="s">
        <v>18812</v>
      </c>
      <c r="K2117" s="518" t="s">
        <v>6791</v>
      </c>
      <c r="L2117" s="517" t="s">
        <v>1738</v>
      </c>
    </row>
    <row r="2118" spans="1:12" ht="67.5" x14ac:dyDescent="0.25">
      <c r="A2118" s="517" t="s">
        <v>3151</v>
      </c>
      <c r="B2118" s="517" t="s">
        <v>3152</v>
      </c>
      <c r="C2118" s="517" t="s">
        <v>3365</v>
      </c>
      <c r="D2118" s="517" t="s">
        <v>3366</v>
      </c>
      <c r="E2118" s="518" t="s">
        <v>1626</v>
      </c>
      <c r="F2118" s="517" t="s">
        <v>1626</v>
      </c>
      <c r="G2118" s="520">
        <v>92782</v>
      </c>
      <c r="H2118" s="519" t="s">
        <v>3395</v>
      </c>
      <c r="I2118" s="517" t="s">
        <v>6585</v>
      </c>
      <c r="J2118" s="517" t="s">
        <v>18812</v>
      </c>
      <c r="K2118" s="518" t="s">
        <v>7801</v>
      </c>
      <c r="L2118" s="517" t="s">
        <v>1738</v>
      </c>
    </row>
    <row r="2119" spans="1:12" ht="67.5" x14ac:dyDescent="0.25">
      <c r="A2119" s="517" t="s">
        <v>3151</v>
      </c>
      <c r="B2119" s="517" t="s">
        <v>3152</v>
      </c>
      <c r="C2119" s="517" t="s">
        <v>3365</v>
      </c>
      <c r="D2119" s="517" t="s">
        <v>3366</v>
      </c>
      <c r="E2119" s="518" t="s">
        <v>1626</v>
      </c>
      <c r="F2119" s="517" t="s">
        <v>1626</v>
      </c>
      <c r="G2119" s="520">
        <v>92783</v>
      </c>
      <c r="H2119" s="519" t="s">
        <v>3396</v>
      </c>
      <c r="I2119" s="517" t="s">
        <v>6585</v>
      </c>
      <c r="J2119" s="517" t="s">
        <v>18812</v>
      </c>
      <c r="K2119" s="518" t="s">
        <v>6930</v>
      </c>
      <c r="L2119" s="517" t="s">
        <v>1738</v>
      </c>
    </row>
    <row r="2120" spans="1:12" ht="67.5" x14ac:dyDescent="0.25">
      <c r="A2120" s="517" t="s">
        <v>3151</v>
      </c>
      <c r="B2120" s="517" t="s">
        <v>3152</v>
      </c>
      <c r="C2120" s="517" t="s">
        <v>3365</v>
      </c>
      <c r="D2120" s="517" t="s">
        <v>3366</v>
      </c>
      <c r="E2120" s="518" t="s">
        <v>1626</v>
      </c>
      <c r="F2120" s="517" t="s">
        <v>1626</v>
      </c>
      <c r="G2120" s="520">
        <v>92784</v>
      </c>
      <c r="H2120" s="519" t="s">
        <v>3397</v>
      </c>
      <c r="I2120" s="517" t="s">
        <v>6585</v>
      </c>
      <c r="J2120" s="517" t="s">
        <v>18812</v>
      </c>
      <c r="K2120" s="518" t="s">
        <v>7965</v>
      </c>
      <c r="L2120" s="517" t="s">
        <v>1738</v>
      </c>
    </row>
    <row r="2121" spans="1:12" ht="67.5" x14ac:dyDescent="0.25">
      <c r="A2121" s="517" t="s">
        <v>3151</v>
      </c>
      <c r="B2121" s="517" t="s">
        <v>3152</v>
      </c>
      <c r="C2121" s="517" t="s">
        <v>3365</v>
      </c>
      <c r="D2121" s="517" t="s">
        <v>3366</v>
      </c>
      <c r="E2121" s="518" t="s">
        <v>1626</v>
      </c>
      <c r="F2121" s="517" t="s">
        <v>1626</v>
      </c>
      <c r="G2121" s="520">
        <v>92785</v>
      </c>
      <c r="H2121" s="519" t="s">
        <v>3398</v>
      </c>
      <c r="I2121" s="517" t="s">
        <v>6585</v>
      </c>
      <c r="J2121" s="517" t="s">
        <v>18812</v>
      </c>
      <c r="K2121" s="518" t="s">
        <v>7922</v>
      </c>
      <c r="L2121" s="517" t="s">
        <v>1738</v>
      </c>
    </row>
    <row r="2122" spans="1:12" ht="67.5" x14ac:dyDescent="0.25">
      <c r="A2122" s="517" t="s">
        <v>3151</v>
      </c>
      <c r="B2122" s="517" t="s">
        <v>3152</v>
      </c>
      <c r="C2122" s="517" t="s">
        <v>3365</v>
      </c>
      <c r="D2122" s="517" t="s">
        <v>3366</v>
      </c>
      <c r="E2122" s="518" t="s">
        <v>1626</v>
      </c>
      <c r="F2122" s="517" t="s">
        <v>1626</v>
      </c>
      <c r="G2122" s="520">
        <v>92786</v>
      </c>
      <c r="H2122" s="519" t="s">
        <v>3399</v>
      </c>
      <c r="I2122" s="517" t="s">
        <v>6585</v>
      </c>
      <c r="J2122" s="517" t="s">
        <v>18812</v>
      </c>
      <c r="K2122" s="518" t="s">
        <v>7599</v>
      </c>
      <c r="L2122" s="517" t="s">
        <v>1738</v>
      </c>
    </row>
    <row r="2123" spans="1:12" ht="67.5" x14ac:dyDescent="0.25">
      <c r="A2123" s="517" t="s">
        <v>3151</v>
      </c>
      <c r="B2123" s="517" t="s">
        <v>3152</v>
      </c>
      <c r="C2123" s="517" t="s">
        <v>3365</v>
      </c>
      <c r="D2123" s="517" t="s">
        <v>3366</v>
      </c>
      <c r="E2123" s="518" t="s">
        <v>1626</v>
      </c>
      <c r="F2123" s="517" t="s">
        <v>1626</v>
      </c>
      <c r="G2123" s="520">
        <v>92787</v>
      </c>
      <c r="H2123" s="519" t="s">
        <v>3400</v>
      </c>
      <c r="I2123" s="517" t="s">
        <v>6585</v>
      </c>
      <c r="J2123" s="517" t="s">
        <v>18812</v>
      </c>
      <c r="K2123" s="518" t="s">
        <v>8025</v>
      </c>
      <c r="L2123" s="517" t="s">
        <v>1738</v>
      </c>
    </row>
    <row r="2124" spans="1:12" ht="67.5" x14ac:dyDescent="0.25">
      <c r="A2124" s="517" t="s">
        <v>3151</v>
      </c>
      <c r="B2124" s="517" t="s">
        <v>3152</v>
      </c>
      <c r="C2124" s="517" t="s">
        <v>3365</v>
      </c>
      <c r="D2124" s="517" t="s">
        <v>3366</v>
      </c>
      <c r="E2124" s="518" t="s">
        <v>1626</v>
      </c>
      <c r="F2124" s="517" t="s">
        <v>1626</v>
      </c>
      <c r="G2124" s="520">
        <v>92788</v>
      </c>
      <c r="H2124" s="519" t="s">
        <v>3401</v>
      </c>
      <c r="I2124" s="517" t="s">
        <v>6585</v>
      </c>
      <c r="J2124" s="517" t="s">
        <v>18812</v>
      </c>
      <c r="K2124" s="518" t="s">
        <v>7390</v>
      </c>
      <c r="L2124" s="517" t="s">
        <v>1738</v>
      </c>
    </row>
    <row r="2125" spans="1:12" ht="67.5" x14ac:dyDescent="0.25">
      <c r="A2125" s="517" t="s">
        <v>3151</v>
      </c>
      <c r="B2125" s="517" t="s">
        <v>3152</v>
      </c>
      <c r="C2125" s="517" t="s">
        <v>3365</v>
      </c>
      <c r="D2125" s="517" t="s">
        <v>3366</v>
      </c>
      <c r="E2125" s="518" t="s">
        <v>1626</v>
      </c>
      <c r="F2125" s="517" t="s">
        <v>1626</v>
      </c>
      <c r="G2125" s="520">
        <v>92789</v>
      </c>
      <c r="H2125" s="519" t="s">
        <v>3402</v>
      </c>
      <c r="I2125" s="517" t="s">
        <v>6585</v>
      </c>
      <c r="J2125" s="517" t="s">
        <v>18812</v>
      </c>
      <c r="K2125" s="518" t="s">
        <v>7128</v>
      </c>
      <c r="L2125" s="517" t="s">
        <v>1738</v>
      </c>
    </row>
    <row r="2126" spans="1:12" ht="67.5" x14ac:dyDescent="0.25">
      <c r="A2126" s="517" t="s">
        <v>3151</v>
      </c>
      <c r="B2126" s="517" t="s">
        <v>3152</v>
      </c>
      <c r="C2126" s="517" t="s">
        <v>3365</v>
      </c>
      <c r="D2126" s="517" t="s">
        <v>3366</v>
      </c>
      <c r="E2126" s="518" t="s">
        <v>1626</v>
      </c>
      <c r="F2126" s="517" t="s">
        <v>1626</v>
      </c>
      <c r="G2126" s="520">
        <v>92790</v>
      </c>
      <c r="H2126" s="519" t="s">
        <v>3403</v>
      </c>
      <c r="I2126" s="517" t="s">
        <v>6585</v>
      </c>
      <c r="J2126" s="517" t="s">
        <v>18812</v>
      </c>
      <c r="K2126" s="518" t="s">
        <v>7146</v>
      </c>
      <c r="L2126" s="517" t="s">
        <v>1738</v>
      </c>
    </row>
    <row r="2127" spans="1:12" ht="40.5" x14ac:dyDescent="0.25">
      <c r="A2127" s="517" t="s">
        <v>3151</v>
      </c>
      <c r="B2127" s="517" t="s">
        <v>3152</v>
      </c>
      <c r="C2127" s="517" t="s">
        <v>3365</v>
      </c>
      <c r="D2127" s="517" t="s">
        <v>3366</v>
      </c>
      <c r="E2127" s="518" t="s">
        <v>1626</v>
      </c>
      <c r="F2127" s="517" t="s">
        <v>1626</v>
      </c>
      <c r="G2127" s="520">
        <v>92791</v>
      </c>
      <c r="H2127" s="519" t="s">
        <v>3404</v>
      </c>
      <c r="I2127" s="517" t="s">
        <v>6585</v>
      </c>
      <c r="J2127" s="517" t="s">
        <v>18812</v>
      </c>
      <c r="K2127" s="518" t="s">
        <v>7226</v>
      </c>
      <c r="L2127" s="517" t="s">
        <v>1738</v>
      </c>
    </row>
    <row r="2128" spans="1:12" ht="40.5" x14ac:dyDescent="0.25">
      <c r="A2128" s="517" t="s">
        <v>3151</v>
      </c>
      <c r="B2128" s="517" t="s">
        <v>3152</v>
      </c>
      <c r="C2128" s="517" t="s">
        <v>3365</v>
      </c>
      <c r="D2128" s="517" t="s">
        <v>3366</v>
      </c>
      <c r="E2128" s="518" t="s">
        <v>1626</v>
      </c>
      <c r="F2128" s="517" t="s">
        <v>1626</v>
      </c>
      <c r="G2128" s="520">
        <v>92792</v>
      </c>
      <c r="H2128" s="519" t="s">
        <v>3405</v>
      </c>
      <c r="I2128" s="517" t="s">
        <v>6585</v>
      </c>
      <c r="J2128" s="517" t="s">
        <v>18812</v>
      </c>
      <c r="K2128" s="518" t="s">
        <v>7668</v>
      </c>
      <c r="L2128" s="517" t="s">
        <v>1738</v>
      </c>
    </row>
    <row r="2129" spans="1:12" ht="40.5" x14ac:dyDescent="0.25">
      <c r="A2129" s="517" t="s">
        <v>3151</v>
      </c>
      <c r="B2129" s="517" t="s">
        <v>3152</v>
      </c>
      <c r="C2129" s="517" t="s">
        <v>3365</v>
      </c>
      <c r="D2129" s="517" t="s">
        <v>3366</v>
      </c>
      <c r="E2129" s="518" t="s">
        <v>1626</v>
      </c>
      <c r="F2129" s="517" t="s">
        <v>1626</v>
      </c>
      <c r="G2129" s="520">
        <v>92793</v>
      </c>
      <c r="H2129" s="519" t="s">
        <v>3406</v>
      </c>
      <c r="I2129" s="517" t="s">
        <v>6585</v>
      </c>
      <c r="J2129" s="517" t="s">
        <v>18812</v>
      </c>
      <c r="K2129" s="518" t="s">
        <v>7801</v>
      </c>
      <c r="L2129" s="517" t="s">
        <v>1738</v>
      </c>
    </row>
    <row r="2130" spans="1:12" ht="40.5" x14ac:dyDescent="0.25">
      <c r="A2130" s="517" t="s">
        <v>3151</v>
      </c>
      <c r="B2130" s="517" t="s">
        <v>3152</v>
      </c>
      <c r="C2130" s="517" t="s">
        <v>3365</v>
      </c>
      <c r="D2130" s="517" t="s">
        <v>3366</v>
      </c>
      <c r="E2130" s="518" t="s">
        <v>1626</v>
      </c>
      <c r="F2130" s="517" t="s">
        <v>1626</v>
      </c>
      <c r="G2130" s="520">
        <v>92794</v>
      </c>
      <c r="H2130" s="519" t="s">
        <v>3407</v>
      </c>
      <c r="I2130" s="517" t="s">
        <v>6585</v>
      </c>
      <c r="J2130" s="517" t="s">
        <v>18812</v>
      </c>
      <c r="K2130" s="518" t="s">
        <v>7045</v>
      </c>
      <c r="L2130" s="517" t="s">
        <v>1738</v>
      </c>
    </row>
    <row r="2131" spans="1:12" ht="40.5" x14ac:dyDescent="0.25">
      <c r="A2131" s="517" t="s">
        <v>3151</v>
      </c>
      <c r="B2131" s="517" t="s">
        <v>3152</v>
      </c>
      <c r="C2131" s="517" t="s">
        <v>3365</v>
      </c>
      <c r="D2131" s="517" t="s">
        <v>3366</v>
      </c>
      <c r="E2131" s="518" t="s">
        <v>1626</v>
      </c>
      <c r="F2131" s="517" t="s">
        <v>1626</v>
      </c>
      <c r="G2131" s="520">
        <v>92795</v>
      </c>
      <c r="H2131" s="519" t="s">
        <v>3408</v>
      </c>
      <c r="I2131" s="517" t="s">
        <v>6585</v>
      </c>
      <c r="J2131" s="517" t="s">
        <v>18812</v>
      </c>
      <c r="K2131" s="518" t="s">
        <v>6784</v>
      </c>
      <c r="L2131" s="517" t="s">
        <v>1738</v>
      </c>
    </row>
    <row r="2132" spans="1:12" ht="40.5" x14ac:dyDescent="0.25">
      <c r="A2132" s="517" t="s">
        <v>3151</v>
      </c>
      <c r="B2132" s="517" t="s">
        <v>3152</v>
      </c>
      <c r="C2132" s="517" t="s">
        <v>3365</v>
      </c>
      <c r="D2132" s="517" t="s">
        <v>3366</v>
      </c>
      <c r="E2132" s="518" t="s">
        <v>1626</v>
      </c>
      <c r="F2132" s="517" t="s">
        <v>1626</v>
      </c>
      <c r="G2132" s="520">
        <v>92796</v>
      </c>
      <c r="H2132" s="519" t="s">
        <v>3409</v>
      </c>
      <c r="I2132" s="517" t="s">
        <v>6585</v>
      </c>
      <c r="J2132" s="517" t="s">
        <v>18812</v>
      </c>
      <c r="K2132" s="518" t="s">
        <v>7380</v>
      </c>
      <c r="L2132" s="517" t="s">
        <v>1738</v>
      </c>
    </row>
    <row r="2133" spans="1:12" ht="40.5" x14ac:dyDescent="0.25">
      <c r="A2133" s="517" t="s">
        <v>3151</v>
      </c>
      <c r="B2133" s="517" t="s">
        <v>3152</v>
      </c>
      <c r="C2133" s="517" t="s">
        <v>3365</v>
      </c>
      <c r="D2133" s="517" t="s">
        <v>3366</v>
      </c>
      <c r="E2133" s="518" t="s">
        <v>1626</v>
      </c>
      <c r="F2133" s="517" t="s">
        <v>1626</v>
      </c>
      <c r="G2133" s="520">
        <v>92797</v>
      </c>
      <c r="H2133" s="519" t="s">
        <v>3410</v>
      </c>
      <c r="I2133" s="517" t="s">
        <v>6585</v>
      </c>
      <c r="J2133" s="517" t="s">
        <v>18812</v>
      </c>
      <c r="K2133" s="518" t="s">
        <v>7174</v>
      </c>
      <c r="L2133" s="517" t="s">
        <v>1738</v>
      </c>
    </row>
    <row r="2134" spans="1:12" ht="40.5" x14ac:dyDescent="0.25">
      <c r="A2134" s="517" t="s">
        <v>3151</v>
      </c>
      <c r="B2134" s="517" t="s">
        <v>3152</v>
      </c>
      <c r="C2134" s="517" t="s">
        <v>3365</v>
      </c>
      <c r="D2134" s="517" t="s">
        <v>3366</v>
      </c>
      <c r="E2134" s="518" t="s">
        <v>1626</v>
      </c>
      <c r="F2134" s="517" t="s">
        <v>1626</v>
      </c>
      <c r="G2134" s="520">
        <v>92798</v>
      </c>
      <c r="H2134" s="519" t="s">
        <v>3411</v>
      </c>
      <c r="I2134" s="517" t="s">
        <v>6585</v>
      </c>
      <c r="J2134" s="517" t="s">
        <v>18812</v>
      </c>
      <c r="K2134" s="518" t="s">
        <v>7500</v>
      </c>
      <c r="L2134" s="517" t="s">
        <v>1738</v>
      </c>
    </row>
    <row r="2135" spans="1:12" ht="27" x14ac:dyDescent="0.25">
      <c r="A2135" s="517" t="s">
        <v>3151</v>
      </c>
      <c r="B2135" s="517" t="s">
        <v>3152</v>
      </c>
      <c r="C2135" s="517" t="s">
        <v>3365</v>
      </c>
      <c r="D2135" s="517" t="s">
        <v>3366</v>
      </c>
      <c r="E2135" s="518" t="s">
        <v>1626</v>
      </c>
      <c r="F2135" s="517" t="s">
        <v>1626</v>
      </c>
      <c r="G2135" s="520">
        <v>92799</v>
      </c>
      <c r="H2135" s="519" t="s">
        <v>3412</v>
      </c>
      <c r="I2135" s="517" t="s">
        <v>6585</v>
      </c>
      <c r="J2135" s="517" t="s">
        <v>18812</v>
      </c>
      <c r="K2135" s="518" t="s">
        <v>7135</v>
      </c>
      <c r="L2135" s="517" t="s">
        <v>1738</v>
      </c>
    </row>
    <row r="2136" spans="1:12" ht="27" x14ac:dyDescent="0.25">
      <c r="A2136" s="517" t="s">
        <v>3151</v>
      </c>
      <c r="B2136" s="517" t="s">
        <v>3152</v>
      </c>
      <c r="C2136" s="517" t="s">
        <v>3365</v>
      </c>
      <c r="D2136" s="517" t="s">
        <v>3366</v>
      </c>
      <c r="E2136" s="518" t="s">
        <v>1626</v>
      </c>
      <c r="F2136" s="517" t="s">
        <v>1626</v>
      </c>
      <c r="G2136" s="520">
        <v>92800</v>
      </c>
      <c r="H2136" s="519" t="s">
        <v>3413</v>
      </c>
      <c r="I2136" s="517" t="s">
        <v>6585</v>
      </c>
      <c r="J2136" s="517" t="s">
        <v>18812</v>
      </c>
      <c r="K2136" s="518" t="s">
        <v>7038</v>
      </c>
      <c r="L2136" s="517" t="s">
        <v>1738</v>
      </c>
    </row>
    <row r="2137" spans="1:12" ht="27" x14ac:dyDescent="0.25">
      <c r="A2137" s="517" t="s">
        <v>3151</v>
      </c>
      <c r="B2137" s="517" t="s">
        <v>3152</v>
      </c>
      <c r="C2137" s="517" t="s">
        <v>3365</v>
      </c>
      <c r="D2137" s="517" t="s">
        <v>3366</v>
      </c>
      <c r="E2137" s="518" t="s">
        <v>1626</v>
      </c>
      <c r="F2137" s="517" t="s">
        <v>1626</v>
      </c>
      <c r="G2137" s="520">
        <v>92801</v>
      </c>
      <c r="H2137" s="519" t="s">
        <v>3414</v>
      </c>
      <c r="I2137" s="517" t="s">
        <v>6585</v>
      </c>
      <c r="J2137" s="517" t="s">
        <v>18812</v>
      </c>
      <c r="K2137" s="518" t="s">
        <v>7146</v>
      </c>
      <c r="L2137" s="517" t="s">
        <v>1738</v>
      </c>
    </row>
    <row r="2138" spans="1:12" ht="27" x14ac:dyDescent="0.25">
      <c r="A2138" s="517" t="s">
        <v>3151</v>
      </c>
      <c r="B2138" s="517" t="s">
        <v>3152</v>
      </c>
      <c r="C2138" s="517" t="s">
        <v>3365</v>
      </c>
      <c r="D2138" s="517" t="s">
        <v>3366</v>
      </c>
      <c r="E2138" s="518" t="s">
        <v>1626</v>
      </c>
      <c r="F2138" s="517" t="s">
        <v>1626</v>
      </c>
      <c r="G2138" s="520">
        <v>92802</v>
      </c>
      <c r="H2138" s="519" t="s">
        <v>3415</v>
      </c>
      <c r="I2138" s="517" t="s">
        <v>6585</v>
      </c>
      <c r="J2138" s="517" t="s">
        <v>18812</v>
      </c>
      <c r="K2138" s="518" t="s">
        <v>8709</v>
      </c>
      <c r="L2138" s="517" t="s">
        <v>1738</v>
      </c>
    </row>
    <row r="2139" spans="1:12" ht="27" x14ac:dyDescent="0.25">
      <c r="A2139" s="517" t="s">
        <v>3151</v>
      </c>
      <c r="B2139" s="517" t="s">
        <v>3152</v>
      </c>
      <c r="C2139" s="517" t="s">
        <v>3365</v>
      </c>
      <c r="D2139" s="517" t="s">
        <v>3366</v>
      </c>
      <c r="E2139" s="518" t="s">
        <v>1626</v>
      </c>
      <c r="F2139" s="517" t="s">
        <v>1626</v>
      </c>
      <c r="G2139" s="520">
        <v>92803</v>
      </c>
      <c r="H2139" s="519" t="s">
        <v>3416</v>
      </c>
      <c r="I2139" s="517" t="s">
        <v>6585</v>
      </c>
      <c r="J2139" s="517" t="s">
        <v>18812</v>
      </c>
      <c r="K2139" s="518" t="s">
        <v>7322</v>
      </c>
      <c r="L2139" s="517" t="s">
        <v>1738</v>
      </c>
    </row>
    <row r="2140" spans="1:12" ht="27" x14ac:dyDescent="0.25">
      <c r="A2140" s="517" t="s">
        <v>3151</v>
      </c>
      <c r="B2140" s="517" t="s">
        <v>3152</v>
      </c>
      <c r="C2140" s="517" t="s">
        <v>3365</v>
      </c>
      <c r="D2140" s="517" t="s">
        <v>3366</v>
      </c>
      <c r="E2140" s="518" t="s">
        <v>1626</v>
      </c>
      <c r="F2140" s="517" t="s">
        <v>1626</v>
      </c>
      <c r="G2140" s="520">
        <v>92804</v>
      </c>
      <c r="H2140" s="519" t="s">
        <v>3417</v>
      </c>
      <c r="I2140" s="517" t="s">
        <v>6585</v>
      </c>
      <c r="J2140" s="517" t="s">
        <v>18812</v>
      </c>
      <c r="K2140" s="518" t="s">
        <v>6810</v>
      </c>
      <c r="L2140" s="517" t="s">
        <v>1738</v>
      </c>
    </row>
    <row r="2141" spans="1:12" ht="27" x14ac:dyDescent="0.25">
      <c r="A2141" s="517" t="s">
        <v>3151</v>
      </c>
      <c r="B2141" s="517" t="s">
        <v>3152</v>
      </c>
      <c r="C2141" s="517" t="s">
        <v>3365</v>
      </c>
      <c r="D2141" s="517" t="s">
        <v>3366</v>
      </c>
      <c r="E2141" s="518" t="s">
        <v>1626</v>
      </c>
      <c r="F2141" s="517" t="s">
        <v>1626</v>
      </c>
      <c r="G2141" s="520">
        <v>92805</v>
      </c>
      <c r="H2141" s="519" t="s">
        <v>3418</v>
      </c>
      <c r="I2141" s="517" t="s">
        <v>6585</v>
      </c>
      <c r="J2141" s="517" t="s">
        <v>18812</v>
      </c>
      <c r="K2141" s="518" t="s">
        <v>18462</v>
      </c>
      <c r="L2141" s="517" t="s">
        <v>1738</v>
      </c>
    </row>
    <row r="2142" spans="1:12" ht="27" x14ac:dyDescent="0.25">
      <c r="A2142" s="517" t="s">
        <v>3151</v>
      </c>
      <c r="B2142" s="517" t="s">
        <v>3152</v>
      </c>
      <c r="C2142" s="517" t="s">
        <v>3365</v>
      </c>
      <c r="D2142" s="517" t="s">
        <v>3366</v>
      </c>
      <c r="E2142" s="518" t="s">
        <v>1626</v>
      </c>
      <c r="F2142" s="517" t="s">
        <v>1626</v>
      </c>
      <c r="G2142" s="520">
        <v>92806</v>
      </c>
      <c r="H2142" s="519" t="s">
        <v>3419</v>
      </c>
      <c r="I2142" s="517" t="s">
        <v>6585</v>
      </c>
      <c r="J2142" s="517" t="s">
        <v>18812</v>
      </c>
      <c r="K2142" s="518" t="s">
        <v>7500</v>
      </c>
      <c r="L2142" s="517" t="s">
        <v>1738</v>
      </c>
    </row>
    <row r="2143" spans="1:12" ht="27" x14ac:dyDescent="0.25">
      <c r="A2143" s="517" t="s">
        <v>3151</v>
      </c>
      <c r="B2143" s="517" t="s">
        <v>3152</v>
      </c>
      <c r="C2143" s="517" t="s">
        <v>3365</v>
      </c>
      <c r="D2143" s="517" t="s">
        <v>3366</v>
      </c>
      <c r="E2143" s="518" t="s">
        <v>1626</v>
      </c>
      <c r="F2143" s="517" t="s">
        <v>1626</v>
      </c>
      <c r="G2143" s="520">
        <v>92875</v>
      </c>
      <c r="H2143" s="519" t="s">
        <v>3420</v>
      </c>
      <c r="I2143" s="517" t="s">
        <v>6585</v>
      </c>
      <c r="J2143" s="517" t="s">
        <v>18812</v>
      </c>
      <c r="K2143" s="518" t="s">
        <v>7735</v>
      </c>
      <c r="L2143" s="517" t="s">
        <v>1738</v>
      </c>
    </row>
    <row r="2144" spans="1:12" ht="27" x14ac:dyDescent="0.25">
      <c r="A2144" s="517" t="s">
        <v>3151</v>
      </c>
      <c r="B2144" s="517" t="s">
        <v>3152</v>
      </c>
      <c r="C2144" s="517" t="s">
        <v>3365</v>
      </c>
      <c r="D2144" s="517" t="s">
        <v>3366</v>
      </c>
      <c r="E2144" s="518" t="s">
        <v>1626</v>
      </c>
      <c r="F2144" s="517" t="s">
        <v>1626</v>
      </c>
      <c r="G2144" s="520">
        <v>92876</v>
      </c>
      <c r="H2144" s="519" t="s">
        <v>3421</v>
      </c>
      <c r="I2144" s="517" t="s">
        <v>6585</v>
      </c>
      <c r="J2144" s="517" t="s">
        <v>18812</v>
      </c>
      <c r="K2144" s="518" t="s">
        <v>7128</v>
      </c>
      <c r="L2144" s="517" t="s">
        <v>1738</v>
      </c>
    </row>
    <row r="2145" spans="1:12" ht="27" x14ac:dyDescent="0.25">
      <c r="A2145" s="517" t="s">
        <v>3151</v>
      </c>
      <c r="B2145" s="517" t="s">
        <v>3152</v>
      </c>
      <c r="C2145" s="517" t="s">
        <v>3365</v>
      </c>
      <c r="D2145" s="517" t="s">
        <v>3366</v>
      </c>
      <c r="E2145" s="518" t="s">
        <v>1626</v>
      </c>
      <c r="F2145" s="517" t="s">
        <v>1626</v>
      </c>
      <c r="G2145" s="520">
        <v>92877</v>
      </c>
      <c r="H2145" s="519" t="s">
        <v>3422</v>
      </c>
      <c r="I2145" s="517" t="s">
        <v>6585</v>
      </c>
      <c r="J2145" s="517" t="s">
        <v>18812</v>
      </c>
      <c r="K2145" s="518" t="s">
        <v>7757</v>
      </c>
      <c r="L2145" s="517" t="s">
        <v>1738</v>
      </c>
    </row>
    <row r="2146" spans="1:12" ht="27" x14ac:dyDescent="0.25">
      <c r="A2146" s="517" t="s">
        <v>3151</v>
      </c>
      <c r="B2146" s="517" t="s">
        <v>3152</v>
      </c>
      <c r="C2146" s="517" t="s">
        <v>3365</v>
      </c>
      <c r="D2146" s="517" t="s">
        <v>3366</v>
      </c>
      <c r="E2146" s="518" t="s">
        <v>1626</v>
      </c>
      <c r="F2146" s="517" t="s">
        <v>1626</v>
      </c>
      <c r="G2146" s="520">
        <v>92878</v>
      </c>
      <c r="H2146" s="519" t="s">
        <v>3423</v>
      </c>
      <c r="I2146" s="517" t="s">
        <v>6585</v>
      </c>
      <c r="J2146" s="517" t="s">
        <v>18812</v>
      </c>
      <c r="K2146" s="518" t="s">
        <v>7659</v>
      </c>
      <c r="L2146" s="517" t="s">
        <v>1738</v>
      </c>
    </row>
    <row r="2147" spans="1:12" ht="27" x14ac:dyDescent="0.25">
      <c r="A2147" s="517" t="s">
        <v>3151</v>
      </c>
      <c r="B2147" s="517" t="s">
        <v>3152</v>
      </c>
      <c r="C2147" s="517" t="s">
        <v>3365</v>
      </c>
      <c r="D2147" s="517" t="s">
        <v>3366</v>
      </c>
      <c r="E2147" s="518" t="s">
        <v>1626</v>
      </c>
      <c r="F2147" s="517" t="s">
        <v>1626</v>
      </c>
      <c r="G2147" s="520">
        <v>92879</v>
      </c>
      <c r="H2147" s="519" t="s">
        <v>3424</v>
      </c>
      <c r="I2147" s="517" t="s">
        <v>6585</v>
      </c>
      <c r="J2147" s="517" t="s">
        <v>18812</v>
      </c>
      <c r="K2147" s="518" t="s">
        <v>7530</v>
      </c>
      <c r="L2147" s="517" t="s">
        <v>1738</v>
      </c>
    </row>
    <row r="2148" spans="1:12" ht="27" x14ac:dyDescent="0.25">
      <c r="A2148" s="517" t="s">
        <v>3151</v>
      </c>
      <c r="B2148" s="517" t="s">
        <v>3152</v>
      </c>
      <c r="C2148" s="517" t="s">
        <v>3365</v>
      </c>
      <c r="D2148" s="517" t="s">
        <v>3366</v>
      </c>
      <c r="E2148" s="518" t="s">
        <v>1626</v>
      </c>
      <c r="F2148" s="517" t="s">
        <v>1626</v>
      </c>
      <c r="G2148" s="520">
        <v>92880</v>
      </c>
      <c r="H2148" s="519" t="s">
        <v>3425</v>
      </c>
      <c r="I2148" s="517" t="s">
        <v>6585</v>
      </c>
      <c r="J2148" s="517" t="s">
        <v>18812</v>
      </c>
      <c r="K2148" s="518" t="s">
        <v>7017</v>
      </c>
      <c r="L2148" s="517" t="s">
        <v>1738</v>
      </c>
    </row>
    <row r="2149" spans="1:12" ht="27" x14ac:dyDescent="0.25">
      <c r="A2149" s="517" t="s">
        <v>3151</v>
      </c>
      <c r="B2149" s="517" t="s">
        <v>3152</v>
      </c>
      <c r="C2149" s="517" t="s">
        <v>3365</v>
      </c>
      <c r="D2149" s="517" t="s">
        <v>3366</v>
      </c>
      <c r="E2149" s="518" t="s">
        <v>1626</v>
      </c>
      <c r="F2149" s="517" t="s">
        <v>1626</v>
      </c>
      <c r="G2149" s="520">
        <v>92881</v>
      </c>
      <c r="H2149" s="519" t="s">
        <v>3426</v>
      </c>
      <c r="I2149" s="517" t="s">
        <v>6585</v>
      </c>
      <c r="J2149" s="517" t="s">
        <v>18812</v>
      </c>
      <c r="K2149" s="518" t="s">
        <v>8662</v>
      </c>
      <c r="L2149" s="517" t="s">
        <v>1738</v>
      </c>
    </row>
    <row r="2150" spans="1:12" ht="27" x14ac:dyDescent="0.25">
      <c r="A2150" s="517" t="s">
        <v>3151</v>
      </c>
      <c r="B2150" s="517" t="s">
        <v>3152</v>
      </c>
      <c r="C2150" s="517" t="s">
        <v>3365</v>
      </c>
      <c r="D2150" s="517" t="s">
        <v>3366</v>
      </c>
      <c r="E2150" s="518" t="s">
        <v>1626</v>
      </c>
      <c r="F2150" s="517" t="s">
        <v>1626</v>
      </c>
      <c r="G2150" s="520">
        <v>92882</v>
      </c>
      <c r="H2150" s="519" t="s">
        <v>3427</v>
      </c>
      <c r="I2150" s="517" t="s">
        <v>6585</v>
      </c>
      <c r="J2150" s="517" t="s">
        <v>18812</v>
      </c>
      <c r="K2150" s="518" t="s">
        <v>9157</v>
      </c>
      <c r="L2150" s="517" t="s">
        <v>1738</v>
      </c>
    </row>
    <row r="2151" spans="1:12" ht="27" x14ac:dyDescent="0.25">
      <c r="A2151" s="517" t="s">
        <v>3151</v>
      </c>
      <c r="B2151" s="517" t="s">
        <v>3152</v>
      </c>
      <c r="C2151" s="517" t="s">
        <v>3365</v>
      </c>
      <c r="D2151" s="517" t="s">
        <v>3366</v>
      </c>
      <c r="E2151" s="518" t="s">
        <v>1626</v>
      </c>
      <c r="F2151" s="517" t="s">
        <v>1626</v>
      </c>
      <c r="G2151" s="520">
        <v>92883</v>
      </c>
      <c r="H2151" s="519" t="s">
        <v>3428</v>
      </c>
      <c r="I2151" s="517" t="s">
        <v>6585</v>
      </c>
      <c r="J2151" s="517" t="s">
        <v>18812</v>
      </c>
      <c r="K2151" s="518" t="s">
        <v>11133</v>
      </c>
      <c r="L2151" s="517" t="s">
        <v>1738</v>
      </c>
    </row>
    <row r="2152" spans="1:12" ht="27" x14ac:dyDescent="0.25">
      <c r="A2152" s="517" t="s">
        <v>3151</v>
      </c>
      <c r="B2152" s="517" t="s">
        <v>3152</v>
      </c>
      <c r="C2152" s="517" t="s">
        <v>3365</v>
      </c>
      <c r="D2152" s="517" t="s">
        <v>3366</v>
      </c>
      <c r="E2152" s="518" t="s">
        <v>1626</v>
      </c>
      <c r="F2152" s="517" t="s">
        <v>1626</v>
      </c>
      <c r="G2152" s="520">
        <v>92884</v>
      </c>
      <c r="H2152" s="519" t="s">
        <v>3429</v>
      </c>
      <c r="I2152" s="517" t="s">
        <v>6585</v>
      </c>
      <c r="J2152" s="517" t="s">
        <v>18812</v>
      </c>
      <c r="K2152" s="518" t="s">
        <v>8066</v>
      </c>
      <c r="L2152" s="517" t="s">
        <v>1738</v>
      </c>
    </row>
    <row r="2153" spans="1:12" ht="27" x14ac:dyDescent="0.25">
      <c r="A2153" s="517" t="s">
        <v>3151</v>
      </c>
      <c r="B2153" s="517" t="s">
        <v>3152</v>
      </c>
      <c r="C2153" s="517" t="s">
        <v>3365</v>
      </c>
      <c r="D2153" s="517" t="s">
        <v>3366</v>
      </c>
      <c r="E2153" s="518" t="s">
        <v>1626</v>
      </c>
      <c r="F2153" s="517" t="s">
        <v>1626</v>
      </c>
      <c r="G2153" s="520">
        <v>92885</v>
      </c>
      <c r="H2153" s="519" t="s">
        <v>3430</v>
      </c>
      <c r="I2153" s="517" t="s">
        <v>6585</v>
      </c>
      <c r="J2153" s="517" t="s">
        <v>18812</v>
      </c>
      <c r="K2153" s="518" t="s">
        <v>7135</v>
      </c>
      <c r="L2153" s="517" t="s">
        <v>1738</v>
      </c>
    </row>
    <row r="2154" spans="1:12" ht="27" x14ac:dyDescent="0.25">
      <c r="A2154" s="517" t="s">
        <v>3151</v>
      </c>
      <c r="B2154" s="517" t="s">
        <v>3152</v>
      </c>
      <c r="C2154" s="517" t="s">
        <v>3365</v>
      </c>
      <c r="D2154" s="517" t="s">
        <v>3366</v>
      </c>
      <c r="E2154" s="518" t="s">
        <v>1626</v>
      </c>
      <c r="F2154" s="517" t="s">
        <v>1626</v>
      </c>
      <c r="G2154" s="520">
        <v>92886</v>
      </c>
      <c r="H2154" s="519" t="s">
        <v>3431</v>
      </c>
      <c r="I2154" s="517" t="s">
        <v>6585</v>
      </c>
      <c r="J2154" s="517" t="s">
        <v>18812</v>
      </c>
      <c r="K2154" s="518" t="s">
        <v>7560</v>
      </c>
      <c r="L2154" s="517" t="s">
        <v>1738</v>
      </c>
    </row>
    <row r="2155" spans="1:12" ht="27" x14ac:dyDescent="0.25">
      <c r="A2155" s="517" t="s">
        <v>3151</v>
      </c>
      <c r="B2155" s="517" t="s">
        <v>3152</v>
      </c>
      <c r="C2155" s="517" t="s">
        <v>3365</v>
      </c>
      <c r="D2155" s="517" t="s">
        <v>3366</v>
      </c>
      <c r="E2155" s="518" t="s">
        <v>1626</v>
      </c>
      <c r="F2155" s="517" t="s">
        <v>1626</v>
      </c>
      <c r="G2155" s="520">
        <v>92887</v>
      </c>
      <c r="H2155" s="519" t="s">
        <v>3432</v>
      </c>
      <c r="I2155" s="517" t="s">
        <v>6585</v>
      </c>
      <c r="J2155" s="517" t="s">
        <v>18812</v>
      </c>
      <c r="K2155" s="518" t="s">
        <v>19980</v>
      </c>
      <c r="L2155" s="517" t="s">
        <v>1738</v>
      </c>
    </row>
    <row r="2156" spans="1:12" ht="27" x14ac:dyDescent="0.25">
      <c r="A2156" s="517" t="s">
        <v>3151</v>
      </c>
      <c r="B2156" s="517" t="s">
        <v>3152</v>
      </c>
      <c r="C2156" s="517" t="s">
        <v>3365</v>
      </c>
      <c r="D2156" s="517" t="s">
        <v>3366</v>
      </c>
      <c r="E2156" s="518" t="s">
        <v>1626</v>
      </c>
      <c r="F2156" s="517" t="s">
        <v>1626</v>
      </c>
      <c r="G2156" s="520">
        <v>92888</v>
      </c>
      <c r="H2156" s="519" t="s">
        <v>3433</v>
      </c>
      <c r="I2156" s="517" t="s">
        <v>6585</v>
      </c>
      <c r="J2156" s="517" t="s">
        <v>18812</v>
      </c>
      <c r="K2156" s="518" t="s">
        <v>19981</v>
      </c>
      <c r="L2156" s="517" t="s">
        <v>1738</v>
      </c>
    </row>
    <row r="2157" spans="1:12" ht="54" x14ac:dyDescent="0.25">
      <c r="A2157" s="517" t="s">
        <v>3151</v>
      </c>
      <c r="B2157" s="517" t="s">
        <v>3152</v>
      </c>
      <c r="C2157" s="517" t="s">
        <v>3365</v>
      </c>
      <c r="D2157" s="517" t="s">
        <v>3366</v>
      </c>
      <c r="E2157" s="518" t="s">
        <v>1626</v>
      </c>
      <c r="F2157" s="517" t="s">
        <v>1626</v>
      </c>
      <c r="G2157" s="520">
        <v>92915</v>
      </c>
      <c r="H2157" s="519" t="s">
        <v>3434</v>
      </c>
      <c r="I2157" s="517" t="s">
        <v>6585</v>
      </c>
      <c r="J2157" s="517" t="s">
        <v>18812</v>
      </c>
      <c r="K2157" s="518" t="s">
        <v>15482</v>
      </c>
      <c r="L2157" s="517" t="s">
        <v>1738</v>
      </c>
    </row>
    <row r="2158" spans="1:12" ht="54" x14ac:dyDescent="0.25">
      <c r="A2158" s="517" t="s">
        <v>3151</v>
      </c>
      <c r="B2158" s="517" t="s">
        <v>3152</v>
      </c>
      <c r="C2158" s="517" t="s">
        <v>3365</v>
      </c>
      <c r="D2158" s="517" t="s">
        <v>3366</v>
      </c>
      <c r="E2158" s="518" t="s">
        <v>1626</v>
      </c>
      <c r="F2158" s="517" t="s">
        <v>1626</v>
      </c>
      <c r="G2158" s="520">
        <v>92916</v>
      </c>
      <c r="H2158" s="519" t="s">
        <v>3435</v>
      </c>
      <c r="I2158" s="517" t="s">
        <v>6585</v>
      </c>
      <c r="J2158" s="517" t="s">
        <v>18812</v>
      </c>
      <c r="K2158" s="518" t="s">
        <v>7465</v>
      </c>
      <c r="L2158" s="517" t="s">
        <v>1738</v>
      </c>
    </row>
    <row r="2159" spans="1:12" ht="54" x14ac:dyDescent="0.25">
      <c r="A2159" s="517" t="s">
        <v>3151</v>
      </c>
      <c r="B2159" s="517" t="s">
        <v>3152</v>
      </c>
      <c r="C2159" s="517" t="s">
        <v>3365</v>
      </c>
      <c r="D2159" s="517" t="s">
        <v>3366</v>
      </c>
      <c r="E2159" s="518" t="s">
        <v>1626</v>
      </c>
      <c r="F2159" s="517" t="s">
        <v>1626</v>
      </c>
      <c r="G2159" s="520">
        <v>92917</v>
      </c>
      <c r="H2159" s="519" t="s">
        <v>3436</v>
      </c>
      <c r="I2159" s="517" t="s">
        <v>6585</v>
      </c>
      <c r="J2159" s="517" t="s">
        <v>18812</v>
      </c>
      <c r="K2159" s="518" t="s">
        <v>7214</v>
      </c>
      <c r="L2159" s="517" t="s">
        <v>1738</v>
      </c>
    </row>
    <row r="2160" spans="1:12" ht="54" x14ac:dyDescent="0.25">
      <c r="A2160" s="517" t="s">
        <v>3151</v>
      </c>
      <c r="B2160" s="517" t="s">
        <v>3152</v>
      </c>
      <c r="C2160" s="517" t="s">
        <v>3365</v>
      </c>
      <c r="D2160" s="517" t="s">
        <v>3366</v>
      </c>
      <c r="E2160" s="518" t="s">
        <v>1626</v>
      </c>
      <c r="F2160" s="517" t="s">
        <v>1626</v>
      </c>
      <c r="G2160" s="520">
        <v>92919</v>
      </c>
      <c r="H2160" s="519" t="s">
        <v>3437</v>
      </c>
      <c r="I2160" s="517" t="s">
        <v>6585</v>
      </c>
      <c r="J2160" s="517" t="s">
        <v>18812</v>
      </c>
      <c r="K2160" s="518" t="s">
        <v>7349</v>
      </c>
      <c r="L2160" s="517" t="s">
        <v>1738</v>
      </c>
    </row>
    <row r="2161" spans="1:12" ht="54" x14ac:dyDescent="0.25">
      <c r="A2161" s="517" t="s">
        <v>3151</v>
      </c>
      <c r="B2161" s="517" t="s">
        <v>3152</v>
      </c>
      <c r="C2161" s="517" t="s">
        <v>3365</v>
      </c>
      <c r="D2161" s="517" t="s">
        <v>3366</v>
      </c>
      <c r="E2161" s="518" t="s">
        <v>1626</v>
      </c>
      <c r="F2161" s="517" t="s">
        <v>1626</v>
      </c>
      <c r="G2161" s="520">
        <v>92921</v>
      </c>
      <c r="H2161" s="519" t="s">
        <v>3438</v>
      </c>
      <c r="I2161" s="517" t="s">
        <v>6585</v>
      </c>
      <c r="J2161" s="517" t="s">
        <v>18812</v>
      </c>
      <c r="K2161" s="518" t="s">
        <v>7047</v>
      </c>
      <c r="L2161" s="517" t="s">
        <v>1738</v>
      </c>
    </row>
    <row r="2162" spans="1:12" ht="54" x14ac:dyDescent="0.25">
      <c r="A2162" s="517" t="s">
        <v>3151</v>
      </c>
      <c r="B2162" s="517" t="s">
        <v>3152</v>
      </c>
      <c r="C2162" s="517" t="s">
        <v>3365</v>
      </c>
      <c r="D2162" s="517" t="s">
        <v>3366</v>
      </c>
      <c r="E2162" s="518" t="s">
        <v>1626</v>
      </c>
      <c r="F2162" s="517" t="s">
        <v>1626</v>
      </c>
      <c r="G2162" s="520">
        <v>92922</v>
      </c>
      <c r="H2162" s="519" t="s">
        <v>3439</v>
      </c>
      <c r="I2162" s="517" t="s">
        <v>6585</v>
      </c>
      <c r="J2162" s="517" t="s">
        <v>18812</v>
      </c>
      <c r="K2162" s="518" t="s">
        <v>7017</v>
      </c>
      <c r="L2162" s="517" t="s">
        <v>1738</v>
      </c>
    </row>
    <row r="2163" spans="1:12" ht="54" x14ac:dyDescent="0.25">
      <c r="A2163" s="517" t="s">
        <v>3151</v>
      </c>
      <c r="B2163" s="517" t="s">
        <v>3152</v>
      </c>
      <c r="C2163" s="517" t="s">
        <v>3365</v>
      </c>
      <c r="D2163" s="517" t="s">
        <v>3366</v>
      </c>
      <c r="E2163" s="518" t="s">
        <v>1626</v>
      </c>
      <c r="F2163" s="517" t="s">
        <v>1626</v>
      </c>
      <c r="G2163" s="520">
        <v>92923</v>
      </c>
      <c r="H2163" s="519" t="s">
        <v>3440</v>
      </c>
      <c r="I2163" s="517" t="s">
        <v>6585</v>
      </c>
      <c r="J2163" s="517" t="s">
        <v>18812</v>
      </c>
      <c r="K2163" s="518" t="s">
        <v>7187</v>
      </c>
      <c r="L2163" s="517" t="s">
        <v>1738</v>
      </c>
    </row>
    <row r="2164" spans="1:12" ht="54" x14ac:dyDescent="0.25">
      <c r="A2164" s="517" t="s">
        <v>3151</v>
      </c>
      <c r="B2164" s="517" t="s">
        <v>3152</v>
      </c>
      <c r="C2164" s="517" t="s">
        <v>3365</v>
      </c>
      <c r="D2164" s="517" t="s">
        <v>3366</v>
      </c>
      <c r="E2164" s="518" t="s">
        <v>1626</v>
      </c>
      <c r="F2164" s="517" t="s">
        <v>1626</v>
      </c>
      <c r="G2164" s="520">
        <v>92924</v>
      </c>
      <c r="H2164" s="519" t="s">
        <v>3441</v>
      </c>
      <c r="I2164" s="517" t="s">
        <v>6585</v>
      </c>
      <c r="J2164" s="517" t="s">
        <v>18812</v>
      </c>
      <c r="K2164" s="518" t="s">
        <v>7687</v>
      </c>
      <c r="L2164" s="517" t="s">
        <v>1738</v>
      </c>
    </row>
    <row r="2165" spans="1:12" ht="40.5" x14ac:dyDescent="0.25">
      <c r="A2165" s="517" t="s">
        <v>3151</v>
      </c>
      <c r="B2165" s="517" t="s">
        <v>3152</v>
      </c>
      <c r="C2165" s="517" t="s">
        <v>3365</v>
      </c>
      <c r="D2165" s="517" t="s">
        <v>3366</v>
      </c>
      <c r="E2165" s="518" t="s">
        <v>1626</v>
      </c>
      <c r="F2165" s="517" t="s">
        <v>1626</v>
      </c>
      <c r="G2165" s="520">
        <v>95445</v>
      </c>
      <c r="H2165" s="519" t="s">
        <v>3442</v>
      </c>
      <c r="I2165" s="517" t="s">
        <v>6585</v>
      </c>
      <c r="J2165" s="517" t="s">
        <v>18812</v>
      </c>
      <c r="K2165" s="518" t="s">
        <v>13798</v>
      </c>
      <c r="L2165" s="517" t="s">
        <v>1738</v>
      </c>
    </row>
    <row r="2166" spans="1:12" ht="40.5" x14ac:dyDescent="0.25">
      <c r="A2166" s="517" t="s">
        <v>3151</v>
      </c>
      <c r="B2166" s="517" t="s">
        <v>3152</v>
      </c>
      <c r="C2166" s="517" t="s">
        <v>3365</v>
      </c>
      <c r="D2166" s="517" t="s">
        <v>3366</v>
      </c>
      <c r="E2166" s="518" t="s">
        <v>1626</v>
      </c>
      <c r="F2166" s="517" t="s">
        <v>1626</v>
      </c>
      <c r="G2166" s="520">
        <v>95446</v>
      </c>
      <c r="H2166" s="519" t="s">
        <v>3443</v>
      </c>
      <c r="I2166" s="517" t="s">
        <v>6585</v>
      </c>
      <c r="J2166" s="517" t="s">
        <v>18812</v>
      </c>
      <c r="K2166" s="518" t="s">
        <v>7150</v>
      </c>
      <c r="L2166" s="517" t="s">
        <v>1738</v>
      </c>
    </row>
    <row r="2167" spans="1:12" ht="40.5" x14ac:dyDescent="0.25">
      <c r="A2167" s="517" t="s">
        <v>3151</v>
      </c>
      <c r="B2167" s="517" t="s">
        <v>3152</v>
      </c>
      <c r="C2167" s="517" t="s">
        <v>3365</v>
      </c>
      <c r="D2167" s="517" t="s">
        <v>3366</v>
      </c>
      <c r="E2167" s="518" t="s">
        <v>1626</v>
      </c>
      <c r="F2167" s="517" t="s">
        <v>1626</v>
      </c>
      <c r="G2167" s="520">
        <v>95448</v>
      </c>
      <c r="H2167" s="519" t="s">
        <v>19982</v>
      </c>
      <c r="I2167" s="517" t="s">
        <v>6585</v>
      </c>
      <c r="J2167" s="517" t="s">
        <v>18812</v>
      </c>
      <c r="K2167" s="518" t="s">
        <v>6871</v>
      </c>
      <c r="L2167" s="517" t="s">
        <v>1738</v>
      </c>
    </row>
    <row r="2168" spans="1:12" ht="54" x14ac:dyDescent="0.25">
      <c r="A2168" s="517" t="s">
        <v>3151</v>
      </c>
      <c r="B2168" s="517" t="s">
        <v>3152</v>
      </c>
      <c r="C2168" s="517" t="s">
        <v>3365</v>
      </c>
      <c r="D2168" s="517" t="s">
        <v>3366</v>
      </c>
      <c r="E2168" s="518" t="s">
        <v>1626</v>
      </c>
      <c r="F2168" s="517" t="s">
        <v>1626</v>
      </c>
      <c r="G2168" s="520">
        <v>95576</v>
      </c>
      <c r="H2168" s="519" t="s">
        <v>3444</v>
      </c>
      <c r="I2168" s="517" t="s">
        <v>6585</v>
      </c>
      <c r="J2168" s="517" t="s">
        <v>18812</v>
      </c>
      <c r="K2168" s="518" t="s">
        <v>7544</v>
      </c>
      <c r="L2168" s="517" t="s">
        <v>1738</v>
      </c>
    </row>
    <row r="2169" spans="1:12" ht="40.5" x14ac:dyDescent="0.25">
      <c r="A2169" s="517" t="s">
        <v>3151</v>
      </c>
      <c r="B2169" s="517" t="s">
        <v>3152</v>
      </c>
      <c r="C2169" s="517" t="s">
        <v>3365</v>
      </c>
      <c r="D2169" s="517" t="s">
        <v>3366</v>
      </c>
      <c r="E2169" s="518" t="s">
        <v>1626</v>
      </c>
      <c r="F2169" s="517" t="s">
        <v>1626</v>
      </c>
      <c r="G2169" s="520">
        <v>95577</v>
      </c>
      <c r="H2169" s="519" t="s">
        <v>3445</v>
      </c>
      <c r="I2169" s="517" t="s">
        <v>6585</v>
      </c>
      <c r="J2169" s="517" t="s">
        <v>18812</v>
      </c>
      <c r="K2169" s="518" t="s">
        <v>7162</v>
      </c>
      <c r="L2169" s="517" t="s">
        <v>1738</v>
      </c>
    </row>
    <row r="2170" spans="1:12" ht="54" x14ac:dyDescent="0.25">
      <c r="A2170" s="517" t="s">
        <v>3151</v>
      </c>
      <c r="B2170" s="517" t="s">
        <v>3152</v>
      </c>
      <c r="C2170" s="517" t="s">
        <v>3365</v>
      </c>
      <c r="D2170" s="517" t="s">
        <v>3366</v>
      </c>
      <c r="E2170" s="518" t="s">
        <v>1626</v>
      </c>
      <c r="F2170" s="517" t="s">
        <v>1626</v>
      </c>
      <c r="G2170" s="520">
        <v>95578</v>
      </c>
      <c r="H2170" s="519" t="s">
        <v>3446</v>
      </c>
      <c r="I2170" s="517" t="s">
        <v>6585</v>
      </c>
      <c r="J2170" s="517" t="s">
        <v>18812</v>
      </c>
      <c r="K2170" s="518" t="s">
        <v>6911</v>
      </c>
      <c r="L2170" s="517" t="s">
        <v>1738</v>
      </c>
    </row>
    <row r="2171" spans="1:12" ht="40.5" x14ac:dyDescent="0.25">
      <c r="A2171" s="517" t="s">
        <v>3151</v>
      </c>
      <c r="B2171" s="517" t="s">
        <v>3152</v>
      </c>
      <c r="C2171" s="517" t="s">
        <v>3365</v>
      </c>
      <c r="D2171" s="517" t="s">
        <v>3366</v>
      </c>
      <c r="E2171" s="518" t="s">
        <v>1626</v>
      </c>
      <c r="F2171" s="517" t="s">
        <v>1626</v>
      </c>
      <c r="G2171" s="520">
        <v>95579</v>
      </c>
      <c r="H2171" s="519" t="s">
        <v>3447</v>
      </c>
      <c r="I2171" s="517" t="s">
        <v>6585</v>
      </c>
      <c r="J2171" s="517" t="s">
        <v>18812</v>
      </c>
      <c r="K2171" s="518" t="s">
        <v>7597</v>
      </c>
      <c r="L2171" s="517" t="s">
        <v>1738</v>
      </c>
    </row>
    <row r="2172" spans="1:12" ht="40.5" x14ac:dyDescent="0.25">
      <c r="A2172" s="517" t="s">
        <v>3151</v>
      </c>
      <c r="B2172" s="517" t="s">
        <v>3152</v>
      </c>
      <c r="C2172" s="517" t="s">
        <v>3365</v>
      </c>
      <c r="D2172" s="517" t="s">
        <v>3366</v>
      </c>
      <c r="E2172" s="518" t="s">
        <v>1626</v>
      </c>
      <c r="F2172" s="517" t="s">
        <v>1626</v>
      </c>
      <c r="G2172" s="520">
        <v>95580</v>
      </c>
      <c r="H2172" s="519" t="s">
        <v>3448</v>
      </c>
      <c r="I2172" s="517" t="s">
        <v>6585</v>
      </c>
      <c r="J2172" s="517" t="s">
        <v>18812</v>
      </c>
      <c r="K2172" s="518" t="s">
        <v>11333</v>
      </c>
      <c r="L2172" s="517" t="s">
        <v>1738</v>
      </c>
    </row>
    <row r="2173" spans="1:12" ht="40.5" x14ac:dyDescent="0.25">
      <c r="A2173" s="517" t="s">
        <v>3151</v>
      </c>
      <c r="B2173" s="517" t="s">
        <v>3152</v>
      </c>
      <c r="C2173" s="517" t="s">
        <v>3365</v>
      </c>
      <c r="D2173" s="517" t="s">
        <v>3366</v>
      </c>
      <c r="E2173" s="518" t="s">
        <v>1626</v>
      </c>
      <c r="F2173" s="517" t="s">
        <v>1626</v>
      </c>
      <c r="G2173" s="520">
        <v>95581</v>
      </c>
      <c r="H2173" s="519" t="s">
        <v>3449</v>
      </c>
      <c r="I2173" s="517" t="s">
        <v>6585</v>
      </c>
      <c r="J2173" s="517" t="s">
        <v>18812</v>
      </c>
      <c r="K2173" s="518" t="s">
        <v>7708</v>
      </c>
      <c r="L2173" s="517" t="s">
        <v>1738</v>
      </c>
    </row>
    <row r="2174" spans="1:12" ht="40.5" x14ac:dyDescent="0.25">
      <c r="A2174" s="517" t="s">
        <v>3151</v>
      </c>
      <c r="B2174" s="517" t="s">
        <v>3152</v>
      </c>
      <c r="C2174" s="517" t="s">
        <v>3365</v>
      </c>
      <c r="D2174" s="517" t="s">
        <v>3366</v>
      </c>
      <c r="E2174" s="518" t="s">
        <v>1626</v>
      </c>
      <c r="F2174" s="517" t="s">
        <v>1626</v>
      </c>
      <c r="G2174" s="520">
        <v>95582</v>
      </c>
      <c r="H2174" s="519" t="s">
        <v>19983</v>
      </c>
      <c r="I2174" s="517" t="s">
        <v>6585</v>
      </c>
      <c r="J2174" s="517" t="s">
        <v>18812</v>
      </c>
      <c r="K2174" s="518" t="s">
        <v>8108</v>
      </c>
      <c r="L2174" s="517" t="s">
        <v>1738</v>
      </c>
    </row>
    <row r="2175" spans="1:12" ht="40.5" x14ac:dyDescent="0.25">
      <c r="A2175" s="517" t="s">
        <v>3151</v>
      </c>
      <c r="B2175" s="517" t="s">
        <v>3152</v>
      </c>
      <c r="C2175" s="517" t="s">
        <v>3365</v>
      </c>
      <c r="D2175" s="517" t="s">
        <v>3366</v>
      </c>
      <c r="E2175" s="518" t="s">
        <v>1626</v>
      </c>
      <c r="F2175" s="517" t="s">
        <v>1626</v>
      </c>
      <c r="G2175" s="520">
        <v>95583</v>
      </c>
      <c r="H2175" s="519" t="s">
        <v>3450</v>
      </c>
      <c r="I2175" s="517" t="s">
        <v>6585</v>
      </c>
      <c r="J2175" s="517" t="s">
        <v>18812</v>
      </c>
      <c r="K2175" s="518" t="s">
        <v>11318</v>
      </c>
      <c r="L2175" s="517" t="s">
        <v>1738</v>
      </c>
    </row>
    <row r="2176" spans="1:12" ht="40.5" x14ac:dyDescent="0.25">
      <c r="A2176" s="517" t="s">
        <v>3151</v>
      </c>
      <c r="B2176" s="517" t="s">
        <v>3152</v>
      </c>
      <c r="C2176" s="517" t="s">
        <v>3365</v>
      </c>
      <c r="D2176" s="517" t="s">
        <v>3366</v>
      </c>
      <c r="E2176" s="518" t="s">
        <v>1626</v>
      </c>
      <c r="F2176" s="517" t="s">
        <v>1626</v>
      </c>
      <c r="G2176" s="520">
        <v>95584</v>
      </c>
      <c r="H2176" s="519" t="s">
        <v>3451</v>
      </c>
      <c r="I2176" s="517" t="s">
        <v>6585</v>
      </c>
      <c r="J2176" s="517" t="s">
        <v>18812</v>
      </c>
      <c r="K2176" s="518" t="s">
        <v>7660</v>
      </c>
      <c r="L2176" s="517" t="s">
        <v>1738</v>
      </c>
    </row>
    <row r="2177" spans="1:12" ht="54" x14ac:dyDescent="0.25">
      <c r="A2177" s="517" t="s">
        <v>3151</v>
      </c>
      <c r="B2177" s="517" t="s">
        <v>3152</v>
      </c>
      <c r="C2177" s="517" t="s">
        <v>3365</v>
      </c>
      <c r="D2177" s="517" t="s">
        <v>3366</v>
      </c>
      <c r="E2177" s="518" t="s">
        <v>1626</v>
      </c>
      <c r="F2177" s="517" t="s">
        <v>1626</v>
      </c>
      <c r="G2177" s="520">
        <v>95585</v>
      </c>
      <c r="H2177" s="519" t="s">
        <v>3452</v>
      </c>
      <c r="I2177" s="517" t="s">
        <v>6585</v>
      </c>
      <c r="J2177" s="517" t="s">
        <v>18812</v>
      </c>
      <c r="K2177" s="518" t="s">
        <v>7602</v>
      </c>
      <c r="L2177" s="517" t="s">
        <v>1738</v>
      </c>
    </row>
    <row r="2178" spans="1:12" ht="40.5" x14ac:dyDescent="0.25">
      <c r="A2178" s="517" t="s">
        <v>3151</v>
      </c>
      <c r="B2178" s="517" t="s">
        <v>3152</v>
      </c>
      <c r="C2178" s="517" t="s">
        <v>3365</v>
      </c>
      <c r="D2178" s="517" t="s">
        <v>3366</v>
      </c>
      <c r="E2178" s="518" t="s">
        <v>1626</v>
      </c>
      <c r="F2178" s="517" t="s">
        <v>1626</v>
      </c>
      <c r="G2178" s="520">
        <v>95586</v>
      </c>
      <c r="H2178" s="519" t="s">
        <v>3453</v>
      </c>
      <c r="I2178" s="517" t="s">
        <v>6585</v>
      </c>
      <c r="J2178" s="517" t="s">
        <v>18812</v>
      </c>
      <c r="K2178" s="518" t="s">
        <v>7476</v>
      </c>
      <c r="L2178" s="517" t="s">
        <v>1738</v>
      </c>
    </row>
    <row r="2179" spans="1:12" ht="54" x14ac:dyDescent="0.25">
      <c r="A2179" s="517" t="s">
        <v>3151</v>
      </c>
      <c r="B2179" s="517" t="s">
        <v>3152</v>
      </c>
      <c r="C2179" s="517" t="s">
        <v>3365</v>
      </c>
      <c r="D2179" s="517" t="s">
        <v>3366</v>
      </c>
      <c r="E2179" s="518" t="s">
        <v>1626</v>
      </c>
      <c r="F2179" s="517" t="s">
        <v>1626</v>
      </c>
      <c r="G2179" s="520">
        <v>95587</v>
      </c>
      <c r="H2179" s="519" t="s">
        <v>3454</v>
      </c>
      <c r="I2179" s="517" t="s">
        <v>6585</v>
      </c>
      <c r="J2179" s="517" t="s">
        <v>18812</v>
      </c>
      <c r="K2179" s="518" t="s">
        <v>7921</v>
      </c>
      <c r="L2179" s="517" t="s">
        <v>1738</v>
      </c>
    </row>
    <row r="2180" spans="1:12" ht="40.5" x14ac:dyDescent="0.25">
      <c r="A2180" s="517" t="s">
        <v>3151</v>
      </c>
      <c r="B2180" s="517" t="s">
        <v>3152</v>
      </c>
      <c r="C2180" s="517" t="s">
        <v>3365</v>
      </c>
      <c r="D2180" s="517" t="s">
        <v>3366</v>
      </c>
      <c r="E2180" s="518" t="s">
        <v>1626</v>
      </c>
      <c r="F2180" s="517" t="s">
        <v>1626</v>
      </c>
      <c r="G2180" s="520">
        <v>95588</v>
      </c>
      <c r="H2180" s="519" t="s">
        <v>3455</v>
      </c>
      <c r="I2180" s="517" t="s">
        <v>6585</v>
      </c>
      <c r="J2180" s="517" t="s">
        <v>18812</v>
      </c>
      <c r="K2180" s="518" t="s">
        <v>16902</v>
      </c>
      <c r="L2180" s="517" t="s">
        <v>1738</v>
      </c>
    </row>
    <row r="2181" spans="1:12" ht="40.5" x14ac:dyDescent="0.25">
      <c r="A2181" s="517" t="s">
        <v>3151</v>
      </c>
      <c r="B2181" s="517" t="s">
        <v>3152</v>
      </c>
      <c r="C2181" s="517" t="s">
        <v>3365</v>
      </c>
      <c r="D2181" s="517" t="s">
        <v>3366</v>
      </c>
      <c r="E2181" s="518" t="s">
        <v>1626</v>
      </c>
      <c r="F2181" s="517" t="s">
        <v>1626</v>
      </c>
      <c r="G2181" s="520">
        <v>95589</v>
      </c>
      <c r="H2181" s="519" t="s">
        <v>3456</v>
      </c>
      <c r="I2181" s="517" t="s">
        <v>6585</v>
      </c>
      <c r="J2181" s="517" t="s">
        <v>18812</v>
      </c>
      <c r="K2181" s="518" t="s">
        <v>7226</v>
      </c>
      <c r="L2181" s="517" t="s">
        <v>1738</v>
      </c>
    </row>
    <row r="2182" spans="1:12" ht="40.5" x14ac:dyDescent="0.25">
      <c r="A2182" s="517" t="s">
        <v>3151</v>
      </c>
      <c r="B2182" s="517" t="s">
        <v>3152</v>
      </c>
      <c r="C2182" s="517" t="s">
        <v>3365</v>
      </c>
      <c r="D2182" s="517" t="s">
        <v>3366</v>
      </c>
      <c r="E2182" s="518" t="s">
        <v>1626</v>
      </c>
      <c r="F2182" s="517" t="s">
        <v>1626</v>
      </c>
      <c r="G2182" s="520">
        <v>95590</v>
      </c>
      <c r="H2182" s="519" t="s">
        <v>3457</v>
      </c>
      <c r="I2182" s="517" t="s">
        <v>6585</v>
      </c>
      <c r="J2182" s="517" t="s">
        <v>18812</v>
      </c>
      <c r="K2182" s="518" t="s">
        <v>16736</v>
      </c>
      <c r="L2182" s="517" t="s">
        <v>1738</v>
      </c>
    </row>
    <row r="2183" spans="1:12" ht="40.5" x14ac:dyDescent="0.25">
      <c r="A2183" s="517" t="s">
        <v>3151</v>
      </c>
      <c r="B2183" s="517" t="s">
        <v>3152</v>
      </c>
      <c r="C2183" s="517" t="s">
        <v>3365</v>
      </c>
      <c r="D2183" s="517" t="s">
        <v>3366</v>
      </c>
      <c r="E2183" s="518" t="s">
        <v>1626</v>
      </c>
      <c r="F2183" s="517" t="s">
        <v>1626</v>
      </c>
      <c r="G2183" s="520">
        <v>95591</v>
      </c>
      <c r="H2183" s="519" t="s">
        <v>19984</v>
      </c>
      <c r="I2183" s="517" t="s">
        <v>6585</v>
      </c>
      <c r="J2183" s="517" t="s">
        <v>18812</v>
      </c>
      <c r="K2183" s="518" t="s">
        <v>8934</v>
      </c>
      <c r="L2183" s="517" t="s">
        <v>1738</v>
      </c>
    </row>
    <row r="2184" spans="1:12" ht="40.5" x14ac:dyDescent="0.25">
      <c r="A2184" s="517" t="s">
        <v>3151</v>
      </c>
      <c r="B2184" s="517" t="s">
        <v>3152</v>
      </c>
      <c r="C2184" s="517" t="s">
        <v>3365</v>
      </c>
      <c r="D2184" s="517" t="s">
        <v>3366</v>
      </c>
      <c r="E2184" s="518" t="s">
        <v>1626</v>
      </c>
      <c r="F2184" s="517" t="s">
        <v>1626</v>
      </c>
      <c r="G2184" s="520">
        <v>95592</v>
      </c>
      <c r="H2184" s="519" t="s">
        <v>3458</v>
      </c>
      <c r="I2184" s="517" t="s">
        <v>6585</v>
      </c>
      <c r="J2184" s="517" t="s">
        <v>18812</v>
      </c>
      <c r="K2184" s="518" t="s">
        <v>8866</v>
      </c>
      <c r="L2184" s="517" t="s">
        <v>1738</v>
      </c>
    </row>
    <row r="2185" spans="1:12" ht="40.5" x14ac:dyDescent="0.25">
      <c r="A2185" s="517" t="s">
        <v>3151</v>
      </c>
      <c r="B2185" s="517" t="s">
        <v>3152</v>
      </c>
      <c r="C2185" s="517" t="s">
        <v>3365</v>
      </c>
      <c r="D2185" s="517" t="s">
        <v>3366</v>
      </c>
      <c r="E2185" s="518" t="s">
        <v>1626</v>
      </c>
      <c r="F2185" s="517" t="s">
        <v>1626</v>
      </c>
      <c r="G2185" s="520">
        <v>95593</v>
      </c>
      <c r="H2185" s="519" t="s">
        <v>3459</v>
      </c>
      <c r="I2185" s="517" t="s">
        <v>6585</v>
      </c>
      <c r="J2185" s="517" t="s">
        <v>18812</v>
      </c>
      <c r="K2185" s="518" t="s">
        <v>7691</v>
      </c>
      <c r="L2185" s="517" t="s">
        <v>1738</v>
      </c>
    </row>
    <row r="2186" spans="1:12" ht="54" x14ac:dyDescent="0.25">
      <c r="A2186" s="517" t="s">
        <v>3151</v>
      </c>
      <c r="B2186" s="517" t="s">
        <v>3152</v>
      </c>
      <c r="C2186" s="517" t="s">
        <v>3365</v>
      </c>
      <c r="D2186" s="517" t="s">
        <v>3366</v>
      </c>
      <c r="E2186" s="518" t="s">
        <v>1626</v>
      </c>
      <c r="F2186" s="517" t="s">
        <v>1626</v>
      </c>
      <c r="G2186" s="520">
        <v>95943</v>
      </c>
      <c r="H2186" s="519" t="s">
        <v>3460</v>
      </c>
      <c r="I2186" s="517" t="s">
        <v>6585</v>
      </c>
      <c r="J2186" s="517" t="s">
        <v>18812</v>
      </c>
      <c r="K2186" s="518" t="s">
        <v>10582</v>
      </c>
      <c r="L2186" s="517" t="s">
        <v>1738</v>
      </c>
    </row>
    <row r="2187" spans="1:12" ht="54" x14ac:dyDescent="0.25">
      <c r="A2187" s="517" t="s">
        <v>3151</v>
      </c>
      <c r="B2187" s="517" t="s">
        <v>3152</v>
      </c>
      <c r="C2187" s="517" t="s">
        <v>3365</v>
      </c>
      <c r="D2187" s="517" t="s">
        <v>3366</v>
      </c>
      <c r="E2187" s="518" t="s">
        <v>1626</v>
      </c>
      <c r="F2187" s="517" t="s">
        <v>1626</v>
      </c>
      <c r="G2187" s="520">
        <v>95944</v>
      </c>
      <c r="H2187" s="519" t="s">
        <v>3461</v>
      </c>
      <c r="I2187" s="517" t="s">
        <v>6585</v>
      </c>
      <c r="J2187" s="517" t="s">
        <v>18812</v>
      </c>
      <c r="K2187" s="518" t="s">
        <v>7527</v>
      </c>
      <c r="L2187" s="517" t="s">
        <v>1738</v>
      </c>
    </row>
    <row r="2188" spans="1:12" ht="54" x14ac:dyDescent="0.25">
      <c r="A2188" s="517" t="s">
        <v>3151</v>
      </c>
      <c r="B2188" s="517" t="s">
        <v>3152</v>
      </c>
      <c r="C2188" s="517" t="s">
        <v>3365</v>
      </c>
      <c r="D2188" s="517" t="s">
        <v>3366</v>
      </c>
      <c r="E2188" s="518" t="s">
        <v>1626</v>
      </c>
      <c r="F2188" s="517" t="s">
        <v>1626</v>
      </c>
      <c r="G2188" s="520">
        <v>95945</v>
      </c>
      <c r="H2188" s="519" t="s">
        <v>3462</v>
      </c>
      <c r="I2188" s="517" t="s">
        <v>6585</v>
      </c>
      <c r="J2188" s="517" t="s">
        <v>18812</v>
      </c>
      <c r="K2188" s="518" t="s">
        <v>9139</v>
      </c>
      <c r="L2188" s="517" t="s">
        <v>1738</v>
      </c>
    </row>
    <row r="2189" spans="1:12" ht="54" x14ac:dyDescent="0.25">
      <c r="A2189" s="517" t="s">
        <v>3151</v>
      </c>
      <c r="B2189" s="517" t="s">
        <v>3152</v>
      </c>
      <c r="C2189" s="517" t="s">
        <v>3365</v>
      </c>
      <c r="D2189" s="517" t="s">
        <v>3366</v>
      </c>
      <c r="E2189" s="518" t="s">
        <v>1626</v>
      </c>
      <c r="F2189" s="517" t="s">
        <v>1626</v>
      </c>
      <c r="G2189" s="520">
        <v>95946</v>
      </c>
      <c r="H2189" s="519" t="s">
        <v>3463</v>
      </c>
      <c r="I2189" s="517" t="s">
        <v>6585</v>
      </c>
      <c r="J2189" s="517" t="s">
        <v>18812</v>
      </c>
      <c r="K2189" s="518" t="s">
        <v>7798</v>
      </c>
      <c r="L2189" s="517" t="s">
        <v>1738</v>
      </c>
    </row>
    <row r="2190" spans="1:12" ht="54" x14ac:dyDescent="0.25">
      <c r="A2190" s="517" t="s">
        <v>3151</v>
      </c>
      <c r="B2190" s="517" t="s">
        <v>3152</v>
      </c>
      <c r="C2190" s="517" t="s">
        <v>3365</v>
      </c>
      <c r="D2190" s="517" t="s">
        <v>3366</v>
      </c>
      <c r="E2190" s="518" t="s">
        <v>1626</v>
      </c>
      <c r="F2190" s="517" t="s">
        <v>1626</v>
      </c>
      <c r="G2190" s="520">
        <v>95947</v>
      </c>
      <c r="H2190" s="519" t="s">
        <v>3464</v>
      </c>
      <c r="I2190" s="517" t="s">
        <v>6585</v>
      </c>
      <c r="J2190" s="517" t="s">
        <v>18812</v>
      </c>
      <c r="K2190" s="518" t="s">
        <v>7687</v>
      </c>
      <c r="L2190" s="517" t="s">
        <v>1738</v>
      </c>
    </row>
    <row r="2191" spans="1:12" ht="54" x14ac:dyDescent="0.25">
      <c r="A2191" s="517" t="s">
        <v>3151</v>
      </c>
      <c r="B2191" s="517" t="s">
        <v>3152</v>
      </c>
      <c r="C2191" s="517" t="s">
        <v>3365</v>
      </c>
      <c r="D2191" s="517" t="s">
        <v>3366</v>
      </c>
      <c r="E2191" s="518" t="s">
        <v>1626</v>
      </c>
      <c r="F2191" s="517" t="s">
        <v>1626</v>
      </c>
      <c r="G2191" s="520">
        <v>95948</v>
      </c>
      <c r="H2191" s="519" t="s">
        <v>3465</v>
      </c>
      <c r="I2191" s="517" t="s">
        <v>6585</v>
      </c>
      <c r="J2191" s="517" t="s">
        <v>18812</v>
      </c>
      <c r="K2191" s="518" t="s">
        <v>6982</v>
      </c>
      <c r="L2191" s="517" t="s">
        <v>1738</v>
      </c>
    </row>
    <row r="2192" spans="1:12" ht="40.5" x14ac:dyDescent="0.25">
      <c r="A2192" s="517" t="s">
        <v>3151</v>
      </c>
      <c r="B2192" s="517" t="s">
        <v>3152</v>
      </c>
      <c r="C2192" s="517" t="s">
        <v>3365</v>
      </c>
      <c r="D2192" s="517" t="s">
        <v>3366</v>
      </c>
      <c r="E2192" s="518" t="s">
        <v>1626</v>
      </c>
      <c r="F2192" s="517" t="s">
        <v>1626</v>
      </c>
      <c r="G2192" s="520">
        <v>96544</v>
      </c>
      <c r="H2192" s="519" t="s">
        <v>3466</v>
      </c>
      <c r="I2192" s="517" t="s">
        <v>6585</v>
      </c>
      <c r="J2192" s="517" t="s">
        <v>18812</v>
      </c>
      <c r="K2192" s="518" t="s">
        <v>16988</v>
      </c>
      <c r="L2192" s="517" t="s">
        <v>1738</v>
      </c>
    </row>
    <row r="2193" spans="1:12" ht="40.5" x14ac:dyDescent="0.25">
      <c r="A2193" s="517" t="s">
        <v>3151</v>
      </c>
      <c r="B2193" s="517" t="s">
        <v>3152</v>
      </c>
      <c r="C2193" s="517" t="s">
        <v>3365</v>
      </c>
      <c r="D2193" s="517" t="s">
        <v>3366</v>
      </c>
      <c r="E2193" s="518" t="s">
        <v>1626</v>
      </c>
      <c r="F2193" s="517" t="s">
        <v>1626</v>
      </c>
      <c r="G2193" s="520">
        <v>96545</v>
      </c>
      <c r="H2193" s="519" t="s">
        <v>3467</v>
      </c>
      <c r="I2193" s="517" t="s">
        <v>6585</v>
      </c>
      <c r="J2193" s="517" t="s">
        <v>18812</v>
      </c>
      <c r="K2193" s="518" t="s">
        <v>7085</v>
      </c>
      <c r="L2193" s="517" t="s">
        <v>1738</v>
      </c>
    </row>
    <row r="2194" spans="1:12" ht="40.5" x14ac:dyDescent="0.25">
      <c r="A2194" s="517" t="s">
        <v>3151</v>
      </c>
      <c r="B2194" s="517" t="s">
        <v>3152</v>
      </c>
      <c r="C2194" s="517" t="s">
        <v>3365</v>
      </c>
      <c r="D2194" s="517" t="s">
        <v>3366</v>
      </c>
      <c r="E2194" s="518" t="s">
        <v>1626</v>
      </c>
      <c r="F2194" s="517" t="s">
        <v>1626</v>
      </c>
      <c r="G2194" s="520">
        <v>96546</v>
      </c>
      <c r="H2194" s="519" t="s">
        <v>3468</v>
      </c>
      <c r="I2194" s="517" t="s">
        <v>6585</v>
      </c>
      <c r="J2194" s="517" t="s">
        <v>18812</v>
      </c>
      <c r="K2194" s="518" t="s">
        <v>7326</v>
      </c>
      <c r="L2194" s="517" t="s">
        <v>1738</v>
      </c>
    </row>
    <row r="2195" spans="1:12" ht="40.5" x14ac:dyDescent="0.25">
      <c r="A2195" s="517" t="s">
        <v>3151</v>
      </c>
      <c r="B2195" s="517" t="s">
        <v>3152</v>
      </c>
      <c r="C2195" s="517" t="s">
        <v>3365</v>
      </c>
      <c r="D2195" s="517" t="s">
        <v>3366</v>
      </c>
      <c r="E2195" s="518" t="s">
        <v>1626</v>
      </c>
      <c r="F2195" s="517" t="s">
        <v>1626</v>
      </c>
      <c r="G2195" s="520">
        <v>96547</v>
      </c>
      <c r="H2195" s="519" t="s">
        <v>3469</v>
      </c>
      <c r="I2195" s="517" t="s">
        <v>6585</v>
      </c>
      <c r="J2195" s="517" t="s">
        <v>18812</v>
      </c>
      <c r="K2195" s="518" t="s">
        <v>7190</v>
      </c>
      <c r="L2195" s="517" t="s">
        <v>1738</v>
      </c>
    </row>
    <row r="2196" spans="1:12" ht="40.5" x14ac:dyDescent="0.25">
      <c r="A2196" s="517" t="s">
        <v>3151</v>
      </c>
      <c r="B2196" s="517" t="s">
        <v>3152</v>
      </c>
      <c r="C2196" s="517" t="s">
        <v>3365</v>
      </c>
      <c r="D2196" s="517" t="s">
        <v>3366</v>
      </c>
      <c r="E2196" s="518" t="s">
        <v>1626</v>
      </c>
      <c r="F2196" s="517" t="s">
        <v>1626</v>
      </c>
      <c r="G2196" s="520">
        <v>96548</v>
      </c>
      <c r="H2196" s="519" t="s">
        <v>3470</v>
      </c>
      <c r="I2196" s="517" t="s">
        <v>6585</v>
      </c>
      <c r="J2196" s="517" t="s">
        <v>18812</v>
      </c>
      <c r="K2196" s="518" t="s">
        <v>6911</v>
      </c>
      <c r="L2196" s="517" t="s">
        <v>1738</v>
      </c>
    </row>
    <row r="2197" spans="1:12" ht="40.5" x14ac:dyDescent="0.25">
      <c r="A2197" s="517" t="s">
        <v>3151</v>
      </c>
      <c r="B2197" s="517" t="s">
        <v>3152</v>
      </c>
      <c r="C2197" s="517" t="s">
        <v>3365</v>
      </c>
      <c r="D2197" s="517" t="s">
        <v>3366</v>
      </c>
      <c r="E2197" s="518" t="s">
        <v>1626</v>
      </c>
      <c r="F2197" s="517" t="s">
        <v>1626</v>
      </c>
      <c r="G2197" s="520">
        <v>96549</v>
      </c>
      <c r="H2197" s="519" t="s">
        <v>3471</v>
      </c>
      <c r="I2197" s="517" t="s">
        <v>6585</v>
      </c>
      <c r="J2197" s="517" t="s">
        <v>18812</v>
      </c>
      <c r="K2197" s="518" t="s">
        <v>8053</v>
      </c>
      <c r="L2197" s="517" t="s">
        <v>1738</v>
      </c>
    </row>
    <row r="2198" spans="1:12" ht="40.5" x14ac:dyDescent="0.25">
      <c r="A2198" s="517" t="s">
        <v>3151</v>
      </c>
      <c r="B2198" s="517" t="s">
        <v>3152</v>
      </c>
      <c r="C2198" s="517" t="s">
        <v>3365</v>
      </c>
      <c r="D2198" s="517" t="s">
        <v>3366</v>
      </c>
      <c r="E2198" s="518" t="s">
        <v>1626</v>
      </c>
      <c r="F2198" s="517" t="s">
        <v>1626</v>
      </c>
      <c r="G2198" s="520">
        <v>96550</v>
      </c>
      <c r="H2198" s="519" t="s">
        <v>3472</v>
      </c>
      <c r="I2198" s="517" t="s">
        <v>6585</v>
      </c>
      <c r="J2198" s="517" t="s">
        <v>18812</v>
      </c>
      <c r="K2198" s="518" t="s">
        <v>6842</v>
      </c>
      <c r="L2198" s="517" t="s">
        <v>1738</v>
      </c>
    </row>
    <row r="2199" spans="1:12" ht="54" x14ac:dyDescent="0.25">
      <c r="A2199" s="517" t="s">
        <v>3151</v>
      </c>
      <c r="B2199" s="517" t="s">
        <v>3152</v>
      </c>
      <c r="C2199" s="517" t="s">
        <v>3365</v>
      </c>
      <c r="D2199" s="517" t="s">
        <v>3366</v>
      </c>
      <c r="E2199" s="518" t="s">
        <v>1626</v>
      </c>
      <c r="F2199" s="517" t="s">
        <v>1626</v>
      </c>
      <c r="G2199" s="520">
        <v>100066</v>
      </c>
      <c r="H2199" s="519" t="s">
        <v>15484</v>
      </c>
      <c r="I2199" s="517" t="s">
        <v>6585</v>
      </c>
      <c r="J2199" s="517" t="s">
        <v>18812</v>
      </c>
      <c r="K2199" s="518" t="s">
        <v>7557</v>
      </c>
      <c r="L2199" s="517" t="s">
        <v>1738</v>
      </c>
    </row>
    <row r="2200" spans="1:12" ht="54" x14ac:dyDescent="0.25">
      <c r="A2200" s="517" t="s">
        <v>3151</v>
      </c>
      <c r="B2200" s="517" t="s">
        <v>3152</v>
      </c>
      <c r="C2200" s="517" t="s">
        <v>3365</v>
      </c>
      <c r="D2200" s="517" t="s">
        <v>3366</v>
      </c>
      <c r="E2200" s="518" t="s">
        <v>1626</v>
      </c>
      <c r="F2200" s="517" t="s">
        <v>1626</v>
      </c>
      <c r="G2200" s="520">
        <v>100067</v>
      </c>
      <c r="H2200" s="519" t="s">
        <v>15485</v>
      </c>
      <c r="I2200" s="517" t="s">
        <v>6585</v>
      </c>
      <c r="J2200" s="517" t="s">
        <v>18812</v>
      </c>
      <c r="K2200" s="518" t="s">
        <v>7545</v>
      </c>
      <c r="L2200" s="517" t="s">
        <v>1738</v>
      </c>
    </row>
    <row r="2201" spans="1:12" ht="54" x14ac:dyDescent="0.25">
      <c r="A2201" s="517" t="s">
        <v>3151</v>
      </c>
      <c r="B2201" s="517" t="s">
        <v>3152</v>
      </c>
      <c r="C2201" s="517" t="s">
        <v>3365</v>
      </c>
      <c r="D2201" s="517" t="s">
        <v>3366</v>
      </c>
      <c r="E2201" s="518" t="s">
        <v>1626</v>
      </c>
      <c r="F2201" s="517" t="s">
        <v>1626</v>
      </c>
      <c r="G2201" s="520">
        <v>100068</v>
      </c>
      <c r="H2201" s="519" t="s">
        <v>15486</v>
      </c>
      <c r="I2201" s="517" t="s">
        <v>6585</v>
      </c>
      <c r="J2201" s="517" t="s">
        <v>18812</v>
      </c>
      <c r="K2201" s="518" t="s">
        <v>8708</v>
      </c>
      <c r="L2201" s="517" t="s">
        <v>1738</v>
      </c>
    </row>
    <row r="2202" spans="1:12" ht="27" x14ac:dyDescent="0.25">
      <c r="A2202" s="517" t="s">
        <v>3151</v>
      </c>
      <c r="B2202" s="517" t="s">
        <v>3152</v>
      </c>
      <c r="C2202" s="517" t="s">
        <v>3473</v>
      </c>
      <c r="D2202" s="517" t="s">
        <v>3474</v>
      </c>
      <c r="E2202" s="518" t="s">
        <v>1626</v>
      </c>
      <c r="F2202" s="517" t="s">
        <v>1626</v>
      </c>
      <c r="G2202" s="520">
        <v>89993</v>
      </c>
      <c r="H2202" s="519" t="s">
        <v>3475</v>
      </c>
      <c r="I2202" s="517" t="s">
        <v>19259</v>
      </c>
      <c r="J2202" s="517" t="s">
        <v>18812</v>
      </c>
      <c r="K2202" s="518" t="s">
        <v>19985</v>
      </c>
      <c r="L2202" s="517" t="s">
        <v>1738</v>
      </c>
    </row>
    <row r="2203" spans="1:12" ht="40.5" x14ac:dyDescent="0.25">
      <c r="A2203" s="517" t="s">
        <v>3151</v>
      </c>
      <c r="B2203" s="517" t="s">
        <v>3152</v>
      </c>
      <c r="C2203" s="517" t="s">
        <v>3473</v>
      </c>
      <c r="D2203" s="517" t="s">
        <v>3474</v>
      </c>
      <c r="E2203" s="518" t="s">
        <v>1626</v>
      </c>
      <c r="F2203" s="517" t="s">
        <v>1626</v>
      </c>
      <c r="G2203" s="520">
        <v>89994</v>
      </c>
      <c r="H2203" s="519" t="s">
        <v>3476</v>
      </c>
      <c r="I2203" s="517" t="s">
        <v>19259</v>
      </c>
      <c r="J2203" s="517" t="s">
        <v>18812</v>
      </c>
      <c r="K2203" s="518" t="s">
        <v>19986</v>
      </c>
      <c r="L2203" s="517" t="s">
        <v>1738</v>
      </c>
    </row>
    <row r="2204" spans="1:12" ht="40.5" x14ac:dyDescent="0.25">
      <c r="A2204" s="517" t="s">
        <v>3151</v>
      </c>
      <c r="B2204" s="517" t="s">
        <v>3152</v>
      </c>
      <c r="C2204" s="517" t="s">
        <v>3473</v>
      </c>
      <c r="D2204" s="517" t="s">
        <v>3474</v>
      </c>
      <c r="E2204" s="518" t="s">
        <v>1626</v>
      </c>
      <c r="F2204" s="517" t="s">
        <v>1626</v>
      </c>
      <c r="G2204" s="520">
        <v>89995</v>
      </c>
      <c r="H2204" s="519" t="s">
        <v>3477</v>
      </c>
      <c r="I2204" s="517" t="s">
        <v>19259</v>
      </c>
      <c r="J2204" s="517" t="s">
        <v>18812</v>
      </c>
      <c r="K2204" s="518" t="s">
        <v>19987</v>
      </c>
      <c r="L2204" s="517" t="s">
        <v>1738</v>
      </c>
    </row>
    <row r="2205" spans="1:12" ht="54" x14ac:dyDescent="0.25">
      <c r="A2205" s="517" t="s">
        <v>3151</v>
      </c>
      <c r="B2205" s="517" t="s">
        <v>3152</v>
      </c>
      <c r="C2205" s="517" t="s">
        <v>3473</v>
      </c>
      <c r="D2205" s="517" t="s">
        <v>3474</v>
      </c>
      <c r="E2205" s="518" t="s">
        <v>1626</v>
      </c>
      <c r="F2205" s="517" t="s">
        <v>1626</v>
      </c>
      <c r="G2205" s="520">
        <v>90278</v>
      </c>
      <c r="H2205" s="519" t="s">
        <v>3478</v>
      </c>
      <c r="I2205" s="517" t="s">
        <v>19259</v>
      </c>
      <c r="J2205" s="517" t="s">
        <v>18812</v>
      </c>
      <c r="K2205" s="518" t="s">
        <v>19988</v>
      </c>
      <c r="L2205" s="517" t="s">
        <v>1738</v>
      </c>
    </row>
    <row r="2206" spans="1:12" ht="54" x14ac:dyDescent="0.25">
      <c r="A2206" s="517" t="s">
        <v>3151</v>
      </c>
      <c r="B2206" s="517" t="s">
        <v>3152</v>
      </c>
      <c r="C2206" s="517" t="s">
        <v>3473</v>
      </c>
      <c r="D2206" s="517" t="s">
        <v>3474</v>
      </c>
      <c r="E2206" s="518" t="s">
        <v>1626</v>
      </c>
      <c r="F2206" s="517" t="s">
        <v>1626</v>
      </c>
      <c r="G2206" s="520">
        <v>90279</v>
      </c>
      <c r="H2206" s="519" t="s">
        <v>3479</v>
      </c>
      <c r="I2206" s="517" t="s">
        <v>19259</v>
      </c>
      <c r="J2206" s="517" t="s">
        <v>18812</v>
      </c>
      <c r="K2206" s="518" t="s">
        <v>19989</v>
      </c>
      <c r="L2206" s="517" t="s">
        <v>1738</v>
      </c>
    </row>
    <row r="2207" spans="1:12" ht="54" x14ac:dyDescent="0.25">
      <c r="A2207" s="517" t="s">
        <v>3151</v>
      </c>
      <c r="B2207" s="517" t="s">
        <v>3152</v>
      </c>
      <c r="C2207" s="517" t="s">
        <v>3473</v>
      </c>
      <c r="D2207" s="517" t="s">
        <v>3474</v>
      </c>
      <c r="E2207" s="518" t="s">
        <v>1626</v>
      </c>
      <c r="F2207" s="517" t="s">
        <v>1626</v>
      </c>
      <c r="G2207" s="520">
        <v>90280</v>
      </c>
      <c r="H2207" s="519" t="s">
        <v>3480</v>
      </c>
      <c r="I2207" s="517" t="s">
        <v>19259</v>
      </c>
      <c r="J2207" s="517" t="s">
        <v>18812</v>
      </c>
      <c r="K2207" s="518" t="s">
        <v>19990</v>
      </c>
      <c r="L2207" s="517" t="s">
        <v>1738</v>
      </c>
    </row>
    <row r="2208" spans="1:12" ht="54" x14ac:dyDescent="0.25">
      <c r="A2208" s="517" t="s">
        <v>3151</v>
      </c>
      <c r="B2208" s="517" t="s">
        <v>3152</v>
      </c>
      <c r="C2208" s="517" t="s">
        <v>3473</v>
      </c>
      <c r="D2208" s="517" t="s">
        <v>3474</v>
      </c>
      <c r="E2208" s="518" t="s">
        <v>1626</v>
      </c>
      <c r="F2208" s="517" t="s">
        <v>1626</v>
      </c>
      <c r="G2208" s="520">
        <v>90281</v>
      </c>
      <c r="H2208" s="519" t="s">
        <v>3481</v>
      </c>
      <c r="I2208" s="517" t="s">
        <v>19259</v>
      </c>
      <c r="J2208" s="517" t="s">
        <v>18812</v>
      </c>
      <c r="K2208" s="518" t="s">
        <v>19991</v>
      </c>
      <c r="L2208" s="517" t="s">
        <v>1738</v>
      </c>
    </row>
    <row r="2209" spans="1:12" ht="54" x14ac:dyDescent="0.25">
      <c r="A2209" s="517" t="s">
        <v>3151</v>
      </c>
      <c r="B2209" s="517" t="s">
        <v>3152</v>
      </c>
      <c r="C2209" s="517" t="s">
        <v>3473</v>
      </c>
      <c r="D2209" s="517" t="s">
        <v>3474</v>
      </c>
      <c r="E2209" s="518" t="s">
        <v>1626</v>
      </c>
      <c r="F2209" s="517" t="s">
        <v>1626</v>
      </c>
      <c r="G2209" s="520">
        <v>90282</v>
      </c>
      <c r="H2209" s="519" t="s">
        <v>3482</v>
      </c>
      <c r="I2209" s="517" t="s">
        <v>19259</v>
      </c>
      <c r="J2209" s="517" t="s">
        <v>18812</v>
      </c>
      <c r="K2209" s="518" t="s">
        <v>19992</v>
      </c>
      <c r="L2209" s="517" t="s">
        <v>1738</v>
      </c>
    </row>
    <row r="2210" spans="1:12" ht="54" x14ac:dyDescent="0.25">
      <c r="A2210" s="517" t="s">
        <v>3151</v>
      </c>
      <c r="B2210" s="517" t="s">
        <v>3152</v>
      </c>
      <c r="C2210" s="517" t="s">
        <v>3473</v>
      </c>
      <c r="D2210" s="517" t="s">
        <v>3474</v>
      </c>
      <c r="E2210" s="518" t="s">
        <v>1626</v>
      </c>
      <c r="F2210" s="517" t="s">
        <v>1626</v>
      </c>
      <c r="G2210" s="520">
        <v>90283</v>
      </c>
      <c r="H2210" s="519" t="s">
        <v>3483</v>
      </c>
      <c r="I2210" s="517" t="s">
        <v>19259</v>
      </c>
      <c r="J2210" s="517" t="s">
        <v>18812</v>
      </c>
      <c r="K2210" s="518" t="s">
        <v>19993</v>
      </c>
      <c r="L2210" s="517" t="s">
        <v>1738</v>
      </c>
    </row>
    <row r="2211" spans="1:12" ht="54" x14ac:dyDescent="0.25">
      <c r="A2211" s="517" t="s">
        <v>3151</v>
      </c>
      <c r="B2211" s="517" t="s">
        <v>3152</v>
      </c>
      <c r="C2211" s="517" t="s">
        <v>3473</v>
      </c>
      <c r="D2211" s="517" t="s">
        <v>3474</v>
      </c>
      <c r="E2211" s="518" t="s">
        <v>1626</v>
      </c>
      <c r="F2211" s="517" t="s">
        <v>1626</v>
      </c>
      <c r="G2211" s="520">
        <v>90284</v>
      </c>
      <c r="H2211" s="519" t="s">
        <v>3484</v>
      </c>
      <c r="I2211" s="517" t="s">
        <v>19259</v>
      </c>
      <c r="J2211" s="517" t="s">
        <v>18812</v>
      </c>
      <c r="K2211" s="518" t="s">
        <v>19994</v>
      </c>
      <c r="L2211" s="517" t="s">
        <v>1738</v>
      </c>
    </row>
    <row r="2212" spans="1:12" ht="54" x14ac:dyDescent="0.25">
      <c r="A2212" s="517" t="s">
        <v>3151</v>
      </c>
      <c r="B2212" s="517" t="s">
        <v>3152</v>
      </c>
      <c r="C2212" s="517" t="s">
        <v>3473</v>
      </c>
      <c r="D2212" s="517" t="s">
        <v>3474</v>
      </c>
      <c r="E2212" s="518" t="s">
        <v>1626</v>
      </c>
      <c r="F2212" s="517" t="s">
        <v>1626</v>
      </c>
      <c r="G2212" s="520">
        <v>90285</v>
      </c>
      <c r="H2212" s="519" t="s">
        <v>3485</v>
      </c>
      <c r="I2212" s="517" t="s">
        <v>19259</v>
      </c>
      <c r="J2212" s="517" t="s">
        <v>18812</v>
      </c>
      <c r="K2212" s="518" t="s">
        <v>19995</v>
      </c>
      <c r="L2212" s="517" t="s">
        <v>1738</v>
      </c>
    </row>
    <row r="2213" spans="1:12" ht="67.5" x14ac:dyDescent="0.25">
      <c r="A2213" s="517" t="s">
        <v>3151</v>
      </c>
      <c r="B2213" s="517" t="s">
        <v>3152</v>
      </c>
      <c r="C2213" s="517" t="s">
        <v>3473</v>
      </c>
      <c r="D2213" s="517" t="s">
        <v>3474</v>
      </c>
      <c r="E2213" s="518" t="s">
        <v>1626</v>
      </c>
      <c r="F2213" s="517" t="s">
        <v>1626</v>
      </c>
      <c r="G2213" s="520">
        <v>90853</v>
      </c>
      <c r="H2213" s="519" t="s">
        <v>9066</v>
      </c>
      <c r="I2213" s="517" t="s">
        <v>19259</v>
      </c>
      <c r="J2213" s="517" t="s">
        <v>18812</v>
      </c>
      <c r="K2213" s="518" t="s">
        <v>19996</v>
      </c>
      <c r="L2213" s="517" t="s">
        <v>1738</v>
      </c>
    </row>
    <row r="2214" spans="1:12" ht="67.5" x14ac:dyDescent="0.25">
      <c r="A2214" s="517" t="s">
        <v>3151</v>
      </c>
      <c r="B2214" s="517" t="s">
        <v>3152</v>
      </c>
      <c r="C2214" s="517" t="s">
        <v>3473</v>
      </c>
      <c r="D2214" s="517" t="s">
        <v>3474</v>
      </c>
      <c r="E2214" s="518" t="s">
        <v>1626</v>
      </c>
      <c r="F2214" s="517" t="s">
        <v>1626</v>
      </c>
      <c r="G2214" s="520">
        <v>90854</v>
      </c>
      <c r="H2214" s="519" t="s">
        <v>9067</v>
      </c>
      <c r="I2214" s="517" t="s">
        <v>19259</v>
      </c>
      <c r="J2214" s="517" t="s">
        <v>18812</v>
      </c>
      <c r="K2214" s="518" t="s">
        <v>19997</v>
      </c>
      <c r="L2214" s="517" t="s">
        <v>1738</v>
      </c>
    </row>
    <row r="2215" spans="1:12" ht="67.5" x14ac:dyDescent="0.25">
      <c r="A2215" s="517" t="s">
        <v>3151</v>
      </c>
      <c r="B2215" s="517" t="s">
        <v>3152</v>
      </c>
      <c r="C2215" s="517" t="s">
        <v>3473</v>
      </c>
      <c r="D2215" s="517" t="s">
        <v>3474</v>
      </c>
      <c r="E2215" s="518" t="s">
        <v>1626</v>
      </c>
      <c r="F2215" s="517" t="s">
        <v>1626</v>
      </c>
      <c r="G2215" s="520">
        <v>90855</v>
      </c>
      <c r="H2215" s="519" t="s">
        <v>9068</v>
      </c>
      <c r="I2215" s="517" t="s">
        <v>19259</v>
      </c>
      <c r="J2215" s="517" t="s">
        <v>18812</v>
      </c>
      <c r="K2215" s="518" t="s">
        <v>19998</v>
      </c>
      <c r="L2215" s="517" t="s">
        <v>1738</v>
      </c>
    </row>
    <row r="2216" spans="1:12" ht="67.5" x14ac:dyDescent="0.25">
      <c r="A2216" s="517" t="s">
        <v>3151</v>
      </c>
      <c r="B2216" s="517" t="s">
        <v>3152</v>
      </c>
      <c r="C2216" s="517" t="s">
        <v>3473</v>
      </c>
      <c r="D2216" s="517" t="s">
        <v>3474</v>
      </c>
      <c r="E2216" s="518" t="s">
        <v>1626</v>
      </c>
      <c r="F2216" s="517" t="s">
        <v>1626</v>
      </c>
      <c r="G2216" s="520">
        <v>90856</v>
      </c>
      <c r="H2216" s="519" t="s">
        <v>9069</v>
      </c>
      <c r="I2216" s="517" t="s">
        <v>19259</v>
      </c>
      <c r="J2216" s="517" t="s">
        <v>18812</v>
      </c>
      <c r="K2216" s="518" t="s">
        <v>19999</v>
      </c>
      <c r="L2216" s="517" t="s">
        <v>1738</v>
      </c>
    </row>
    <row r="2217" spans="1:12" ht="67.5" x14ac:dyDescent="0.25">
      <c r="A2217" s="517" t="s">
        <v>3151</v>
      </c>
      <c r="B2217" s="517" t="s">
        <v>3152</v>
      </c>
      <c r="C2217" s="517" t="s">
        <v>3473</v>
      </c>
      <c r="D2217" s="517" t="s">
        <v>3474</v>
      </c>
      <c r="E2217" s="518" t="s">
        <v>1626</v>
      </c>
      <c r="F2217" s="517" t="s">
        <v>1626</v>
      </c>
      <c r="G2217" s="520">
        <v>90857</v>
      </c>
      <c r="H2217" s="519" t="s">
        <v>9070</v>
      </c>
      <c r="I2217" s="517" t="s">
        <v>19259</v>
      </c>
      <c r="J2217" s="517" t="s">
        <v>18812</v>
      </c>
      <c r="K2217" s="518" t="s">
        <v>20000</v>
      </c>
      <c r="L2217" s="517" t="s">
        <v>1738</v>
      </c>
    </row>
    <row r="2218" spans="1:12" ht="67.5" x14ac:dyDescent="0.25">
      <c r="A2218" s="517" t="s">
        <v>3151</v>
      </c>
      <c r="B2218" s="517" t="s">
        <v>3152</v>
      </c>
      <c r="C2218" s="517" t="s">
        <v>3473</v>
      </c>
      <c r="D2218" s="517" t="s">
        <v>3474</v>
      </c>
      <c r="E2218" s="518" t="s">
        <v>1626</v>
      </c>
      <c r="F2218" s="517" t="s">
        <v>1626</v>
      </c>
      <c r="G2218" s="520">
        <v>90858</v>
      </c>
      <c r="H2218" s="519" t="s">
        <v>9071</v>
      </c>
      <c r="I2218" s="517" t="s">
        <v>19259</v>
      </c>
      <c r="J2218" s="517" t="s">
        <v>18812</v>
      </c>
      <c r="K2218" s="518" t="s">
        <v>15410</v>
      </c>
      <c r="L2218" s="517" t="s">
        <v>1738</v>
      </c>
    </row>
    <row r="2219" spans="1:12" ht="67.5" x14ac:dyDescent="0.25">
      <c r="A2219" s="517" t="s">
        <v>3151</v>
      </c>
      <c r="B2219" s="517" t="s">
        <v>3152</v>
      </c>
      <c r="C2219" s="517" t="s">
        <v>3473</v>
      </c>
      <c r="D2219" s="517" t="s">
        <v>3474</v>
      </c>
      <c r="E2219" s="518" t="s">
        <v>1626</v>
      </c>
      <c r="F2219" s="517" t="s">
        <v>1626</v>
      </c>
      <c r="G2219" s="520">
        <v>90859</v>
      </c>
      <c r="H2219" s="519" t="s">
        <v>9072</v>
      </c>
      <c r="I2219" s="517" t="s">
        <v>19259</v>
      </c>
      <c r="J2219" s="517" t="s">
        <v>18812</v>
      </c>
      <c r="K2219" s="518" t="s">
        <v>20001</v>
      </c>
      <c r="L2219" s="517" t="s">
        <v>1738</v>
      </c>
    </row>
    <row r="2220" spans="1:12" ht="67.5" x14ac:dyDescent="0.25">
      <c r="A2220" s="517" t="s">
        <v>3151</v>
      </c>
      <c r="B2220" s="517" t="s">
        <v>3152</v>
      </c>
      <c r="C2220" s="517" t="s">
        <v>3473</v>
      </c>
      <c r="D2220" s="517" t="s">
        <v>3474</v>
      </c>
      <c r="E2220" s="518" t="s">
        <v>1626</v>
      </c>
      <c r="F2220" s="517" t="s">
        <v>1626</v>
      </c>
      <c r="G2220" s="520">
        <v>90860</v>
      </c>
      <c r="H2220" s="519" t="s">
        <v>9073</v>
      </c>
      <c r="I2220" s="517" t="s">
        <v>19259</v>
      </c>
      <c r="J2220" s="517" t="s">
        <v>18812</v>
      </c>
      <c r="K2220" s="518" t="s">
        <v>20002</v>
      </c>
      <c r="L2220" s="517" t="s">
        <v>1738</v>
      </c>
    </row>
    <row r="2221" spans="1:12" ht="67.5" x14ac:dyDescent="0.25">
      <c r="A2221" s="517" t="s">
        <v>3151</v>
      </c>
      <c r="B2221" s="517" t="s">
        <v>3152</v>
      </c>
      <c r="C2221" s="517" t="s">
        <v>3473</v>
      </c>
      <c r="D2221" s="517" t="s">
        <v>3474</v>
      </c>
      <c r="E2221" s="518" t="s">
        <v>1626</v>
      </c>
      <c r="F2221" s="517" t="s">
        <v>1626</v>
      </c>
      <c r="G2221" s="520">
        <v>90861</v>
      </c>
      <c r="H2221" s="519" t="s">
        <v>9074</v>
      </c>
      <c r="I2221" s="517" t="s">
        <v>19259</v>
      </c>
      <c r="J2221" s="517" t="s">
        <v>18812</v>
      </c>
      <c r="K2221" s="518" t="s">
        <v>20003</v>
      </c>
      <c r="L2221" s="517" t="s">
        <v>1738</v>
      </c>
    </row>
    <row r="2222" spans="1:12" ht="67.5" x14ac:dyDescent="0.25">
      <c r="A2222" s="517" t="s">
        <v>3151</v>
      </c>
      <c r="B2222" s="517" t="s">
        <v>3152</v>
      </c>
      <c r="C2222" s="517" t="s">
        <v>3473</v>
      </c>
      <c r="D2222" s="517" t="s">
        <v>3474</v>
      </c>
      <c r="E2222" s="518" t="s">
        <v>1626</v>
      </c>
      <c r="F2222" s="517" t="s">
        <v>1626</v>
      </c>
      <c r="G2222" s="520">
        <v>90862</v>
      </c>
      <c r="H2222" s="519" t="s">
        <v>9075</v>
      </c>
      <c r="I2222" s="517" t="s">
        <v>19259</v>
      </c>
      <c r="J2222" s="517" t="s">
        <v>18812</v>
      </c>
      <c r="K2222" s="518" t="s">
        <v>20004</v>
      </c>
      <c r="L2222" s="517" t="s">
        <v>1738</v>
      </c>
    </row>
    <row r="2223" spans="1:12" ht="67.5" x14ac:dyDescent="0.25">
      <c r="A2223" s="517" t="s">
        <v>3151</v>
      </c>
      <c r="B2223" s="517" t="s">
        <v>3152</v>
      </c>
      <c r="C2223" s="517" t="s">
        <v>3473</v>
      </c>
      <c r="D2223" s="517" t="s">
        <v>3474</v>
      </c>
      <c r="E2223" s="518" t="s">
        <v>1626</v>
      </c>
      <c r="F2223" s="517" t="s">
        <v>1626</v>
      </c>
      <c r="G2223" s="520">
        <v>92718</v>
      </c>
      <c r="H2223" s="519" t="s">
        <v>3486</v>
      </c>
      <c r="I2223" s="517" t="s">
        <v>19259</v>
      </c>
      <c r="J2223" s="517" t="s">
        <v>18812</v>
      </c>
      <c r="K2223" s="518" t="s">
        <v>20005</v>
      </c>
      <c r="L2223" s="517" t="s">
        <v>1738</v>
      </c>
    </row>
    <row r="2224" spans="1:12" ht="67.5" x14ac:dyDescent="0.25">
      <c r="A2224" s="517" t="s">
        <v>3151</v>
      </c>
      <c r="B2224" s="517" t="s">
        <v>3152</v>
      </c>
      <c r="C2224" s="517" t="s">
        <v>3473</v>
      </c>
      <c r="D2224" s="517" t="s">
        <v>3474</v>
      </c>
      <c r="E2224" s="518" t="s">
        <v>1626</v>
      </c>
      <c r="F2224" s="517" t="s">
        <v>1626</v>
      </c>
      <c r="G2224" s="520">
        <v>92719</v>
      </c>
      <c r="H2224" s="519" t="s">
        <v>3487</v>
      </c>
      <c r="I2224" s="517" t="s">
        <v>19259</v>
      </c>
      <c r="J2224" s="517" t="s">
        <v>18812</v>
      </c>
      <c r="K2224" s="518" t="s">
        <v>20006</v>
      </c>
      <c r="L2224" s="517" t="s">
        <v>1738</v>
      </c>
    </row>
    <row r="2225" spans="1:12" ht="67.5" x14ac:dyDescent="0.25">
      <c r="A2225" s="517" t="s">
        <v>3151</v>
      </c>
      <c r="B2225" s="517" t="s">
        <v>3152</v>
      </c>
      <c r="C2225" s="517" t="s">
        <v>3473</v>
      </c>
      <c r="D2225" s="517" t="s">
        <v>3474</v>
      </c>
      <c r="E2225" s="518" t="s">
        <v>1626</v>
      </c>
      <c r="F2225" s="517" t="s">
        <v>1626</v>
      </c>
      <c r="G2225" s="520">
        <v>92720</v>
      </c>
      <c r="H2225" s="519" t="s">
        <v>3488</v>
      </c>
      <c r="I2225" s="517" t="s">
        <v>19259</v>
      </c>
      <c r="J2225" s="517" t="s">
        <v>18812</v>
      </c>
      <c r="K2225" s="518" t="s">
        <v>20007</v>
      </c>
      <c r="L2225" s="517" t="s">
        <v>1738</v>
      </c>
    </row>
    <row r="2226" spans="1:12" ht="67.5" x14ac:dyDescent="0.25">
      <c r="A2226" s="517" t="s">
        <v>3151</v>
      </c>
      <c r="B2226" s="517" t="s">
        <v>3152</v>
      </c>
      <c r="C2226" s="517" t="s">
        <v>3473</v>
      </c>
      <c r="D2226" s="517" t="s">
        <v>3474</v>
      </c>
      <c r="E2226" s="518" t="s">
        <v>1626</v>
      </c>
      <c r="F2226" s="517" t="s">
        <v>1626</v>
      </c>
      <c r="G2226" s="520">
        <v>92721</v>
      </c>
      <c r="H2226" s="519" t="s">
        <v>3489</v>
      </c>
      <c r="I2226" s="517" t="s">
        <v>19259</v>
      </c>
      <c r="J2226" s="517" t="s">
        <v>18812</v>
      </c>
      <c r="K2226" s="518" t="s">
        <v>20008</v>
      </c>
      <c r="L2226" s="517" t="s">
        <v>1738</v>
      </c>
    </row>
    <row r="2227" spans="1:12" ht="67.5" x14ac:dyDescent="0.25">
      <c r="A2227" s="517" t="s">
        <v>3151</v>
      </c>
      <c r="B2227" s="517" t="s">
        <v>3152</v>
      </c>
      <c r="C2227" s="517" t="s">
        <v>3473</v>
      </c>
      <c r="D2227" s="517" t="s">
        <v>3474</v>
      </c>
      <c r="E2227" s="518" t="s">
        <v>1626</v>
      </c>
      <c r="F2227" s="517" t="s">
        <v>1626</v>
      </c>
      <c r="G2227" s="520">
        <v>92722</v>
      </c>
      <c r="H2227" s="519" t="s">
        <v>3490</v>
      </c>
      <c r="I2227" s="517" t="s">
        <v>19259</v>
      </c>
      <c r="J2227" s="517" t="s">
        <v>18812</v>
      </c>
      <c r="K2227" s="518" t="s">
        <v>20009</v>
      </c>
      <c r="L2227" s="517" t="s">
        <v>1738</v>
      </c>
    </row>
    <row r="2228" spans="1:12" ht="81" x14ac:dyDescent="0.25">
      <c r="A2228" s="517" t="s">
        <v>3151</v>
      </c>
      <c r="B2228" s="517" t="s">
        <v>3152</v>
      </c>
      <c r="C2228" s="517" t="s">
        <v>3473</v>
      </c>
      <c r="D2228" s="517" t="s">
        <v>3474</v>
      </c>
      <c r="E2228" s="518" t="s">
        <v>1626</v>
      </c>
      <c r="F2228" s="517" t="s">
        <v>1626</v>
      </c>
      <c r="G2228" s="520">
        <v>92723</v>
      </c>
      <c r="H2228" s="519" t="s">
        <v>3491</v>
      </c>
      <c r="I2228" s="517" t="s">
        <v>19259</v>
      </c>
      <c r="J2228" s="517" t="s">
        <v>18812</v>
      </c>
      <c r="K2228" s="518" t="s">
        <v>20010</v>
      </c>
      <c r="L2228" s="517" t="s">
        <v>1738</v>
      </c>
    </row>
    <row r="2229" spans="1:12" ht="67.5" x14ac:dyDescent="0.25">
      <c r="A2229" s="517" t="s">
        <v>3151</v>
      </c>
      <c r="B2229" s="517" t="s">
        <v>3152</v>
      </c>
      <c r="C2229" s="517" t="s">
        <v>3473</v>
      </c>
      <c r="D2229" s="517" t="s">
        <v>3474</v>
      </c>
      <c r="E2229" s="518" t="s">
        <v>1626</v>
      </c>
      <c r="F2229" s="517" t="s">
        <v>1626</v>
      </c>
      <c r="G2229" s="520">
        <v>92724</v>
      </c>
      <c r="H2229" s="519" t="s">
        <v>3492</v>
      </c>
      <c r="I2229" s="517" t="s">
        <v>19259</v>
      </c>
      <c r="J2229" s="517" t="s">
        <v>18812</v>
      </c>
      <c r="K2229" s="518" t="s">
        <v>20011</v>
      </c>
      <c r="L2229" s="517" t="s">
        <v>1738</v>
      </c>
    </row>
    <row r="2230" spans="1:12" ht="81" x14ac:dyDescent="0.25">
      <c r="A2230" s="517" t="s">
        <v>3151</v>
      </c>
      <c r="B2230" s="517" t="s">
        <v>3152</v>
      </c>
      <c r="C2230" s="517" t="s">
        <v>3473</v>
      </c>
      <c r="D2230" s="517" t="s">
        <v>3474</v>
      </c>
      <c r="E2230" s="518" t="s">
        <v>1626</v>
      </c>
      <c r="F2230" s="517" t="s">
        <v>1626</v>
      </c>
      <c r="G2230" s="520">
        <v>92725</v>
      </c>
      <c r="H2230" s="519" t="s">
        <v>3493</v>
      </c>
      <c r="I2230" s="517" t="s">
        <v>19259</v>
      </c>
      <c r="J2230" s="517" t="s">
        <v>18812</v>
      </c>
      <c r="K2230" s="518" t="s">
        <v>20012</v>
      </c>
      <c r="L2230" s="517" t="s">
        <v>1738</v>
      </c>
    </row>
    <row r="2231" spans="1:12" ht="81" x14ac:dyDescent="0.25">
      <c r="A2231" s="517" t="s">
        <v>3151</v>
      </c>
      <c r="B2231" s="517" t="s">
        <v>3152</v>
      </c>
      <c r="C2231" s="517" t="s">
        <v>3473</v>
      </c>
      <c r="D2231" s="517" t="s">
        <v>3474</v>
      </c>
      <c r="E2231" s="518" t="s">
        <v>1626</v>
      </c>
      <c r="F2231" s="517" t="s">
        <v>1626</v>
      </c>
      <c r="G2231" s="520">
        <v>92726</v>
      </c>
      <c r="H2231" s="519" t="s">
        <v>3494</v>
      </c>
      <c r="I2231" s="517" t="s">
        <v>19259</v>
      </c>
      <c r="J2231" s="517" t="s">
        <v>18812</v>
      </c>
      <c r="K2231" s="518" t="s">
        <v>20013</v>
      </c>
      <c r="L2231" s="517" t="s">
        <v>1738</v>
      </c>
    </row>
    <row r="2232" spans="1:12" ht="94.5" x14ac:dyDescent="0.25">
      <c r="A2232" s="517" t="s">
        <v>3151</v>
      </c>
      <c r="B2232" s="517" t="s">
        <v>3152</v>
      </c>
      <c r="C2232" s="517" t="s">
        <v>3473</v>
      </c>
      <c r="D2232" s="517" t="s">
        <v>3474</v>
      </c>
      <c r="E2232" s="518" t="s">
        <v>1626</v>
      </c>
      <c r="F2232" s="517" t="s">
        <v>1626</v>
      </c>
      <c r="G2232" s="520">
        <v>92727</v>
      </c>
      <c r="H2232" s="519" t="s">
        <v>3495</v>
      </c>
      <c r="I2232" s="517" t="s">
        <v>19259</v>
      </c>
      <c r="J2232" s="517" t="s">
        <v>18812</v>
      </c>
      <c r="K2232" s="518" t="s">
        <v>20014</v>
      </c>
      <c r="L2232" s="517" t="s">
        <v>1738</v>
      </c>
    </row>
    <row r="2233" spans="1:12" ht="94.5" x14ac:dyDescent="0.25">
      <c r="A2233" s="517" t="s">
        <v>3151</v>
      </c>
      <c r="B2233" s="517" t="s">
        <v>3152</v>
      </c>
      <c r="C2233" s="517" t="s">
        <v>3473</v>
      </c>
      <c r="D2233" s="517" t="s">
        <v>3474</v>
      </c>
      <c r="E2233" s="518" t="s">
        <v>1626</v>
      </c>
      <c r="F2233" s="517" t="s">
        <v>1626</v>
      </c>
      <c r="G2233" s="520">
        <v>92728</v>
      </c>
      <c r="H2233" s="519" t="s">
        <v>3496</v>
      </c>
      <c r="I2233" s="517" t="s">
        <v>19259</v>
      </c>
      <c r="J2233" s="517" t="s">
        <v>18812</v>
      </c>
      <c r="K2233" s="518" t="s">
        <v>20015</v>
      </c>
      <c r="L2233" s="517" t="s">
        <v>1738</v>
      </c>
    </row>
    <row r="2234" spans="1:12" ht="94.5" x14ac:dyDescent="0.25">
      <c r="A2234" s="517" t="s">
        <v>3151</v>
      </c>
      <c r="B2234" s="517" t="s">
        <v>3152</v>
      </c>
      <c r="C2234" s="517" t="s">
        <v>3473</v>
      </c>
      <c r="D2234" s="517" t="s">
        <v>3474</v>
      </c>
      <c r="E2234" s="518" t="s">
        <v>1626</v>
      </c>
      <c r="F2234" s="517" t="s">
        <v>1626</v>
      </c>
      <c r="G2234" s="520">
        <v>92729</v>
      </c>
      <c r="H2234" s="519" t="s">
        <v>9076</v>
      </c>
      <c r="I2234" s="517" t="s">
        <v>19259</v>
      </c>
      <c r="J2234" s="517" t="s">
        <v>18812</v>
      </c>
      <c r="K2234" s="518" t="s">
        <v>20016</v>
      </c>
      <c r="L2234" s="517" t="s">
        <v>1738</v>
      </c>
    </row>
    <row r="2235" spans="1:12" ht="94.5" x14ac:dyDescent="0.25">
      <c r="A2235" s="517" t="s">
        <v>3151</v>
      </c>
      <c r="B2235" s="517" t="s">
        <v>3152</v>
      </c>
      <c r="C2235" s="517" t="s">
        <v>3473</v>
      </c>
      <c r="D2235" s="517" t="s">
        <v>3474</v>
      </c>
      <c r="E2235" s="518" t="s">
        <v>1626</v>
      </c>
      <c r="F2235" s="517" t="s">
        <v>1626</v>
      </c>
      <c r="G2235" s="520">
        <v>92730</v>
      </c>
      <c r="H2235" s="519" t="s">
        <v>3497</v>
      </c>
      <c r="I2235" s="517" t="s">
        <v>19259</v>
      </c>
      <c r="J2235" s="517" t="s">
        <v>18812</v>
      </c>
      <c r="K2235" s="518" t="s">
        <v>20017</v>
      </c>
      <c r="L2235" s="517" t="s">
        <v>1738</v>
      </c>
    </row>
    <row r="2236" spans="1:12" ht="94.5" x14ac:dyDescent="0.25">
      <c r="A2236" s="517" t="s">
        <v>3151</v>
      </c>
      <c r="B2236" s="517" t="s">
        <v>3152</v>
      </c>
      <c r="C2236" s="517" t="s">
        <v>3473</v>
      </c>
      <c r="D2236" s="517" t="s">
        <v>3474</v>
      </c>
      <c r="E2236" s="518" t="s">
        <v>1626</v>
      </c>
      <c r="F2236" s="517" t="s">
        <v>1626</v>
      </c>
      <c r="G2236" s="520">
        <v>92731</v>
      </c>
      <c r="H2236" s="519" t="s">
        <v>3498</v>
      </c>
      <c r="I2236" s="517" t="s">
        <v>19259</v>
      </c>
      <c r="J2236" s="517" t="s">
        <v>18812</v>
      </c>
      <c r="K2236" s="518" t="s">
        <v>20018</v>
      </c>
      <c r="L2236" s="517" t="s">
        <v>1738</v>
      </c>
    </row>
    <row r="2237" spans="1:12" ht="94.5" x14ac:dyDescent="0.25">
      <c r="A2237" s="517" t="s">
        <v>3151</v>
      </c>
      <c r="B2237" s="517" t="s">
        <v>3152</v>
      </c>
      <c r="C2237" s="517" t="s">
        <v>3473</v>
      </c>
      <c r="D2237" s="517" t="s">
        <v>3474</v>
      </c>
      <c r="E2237" s="518" t="s">
        <v>1626</v>
      </c>
      <c r="F2237" s="517" t="s">
        <v>1626</v>
      </c>
      <c r="G2237" s="520">
        <v>92732</v>
      </c>
      <c r="H2237" s="519" t="s">
        <v>3499</v>
      </c>
      <c r="I2237" s="517" t="s">
        <v>19259</v>
      </c>
      <c r="J2237" s="517" t="s">
        <v>18812</v>
      </c>
      <c r="K2237" s="518" t="s">
        <v>15968</v>
      </c>
      <c r="L2237" s="517" t="s">
        <v>1738</v>
      </c>
    </row>
    <row r="2238" spans="1:12" ht="94.5" x14ac:dyDescent="0.25">
      <c r="A2238" s="517" t="s">
        <v>3151</v>
      </c>
      <c r="B2238" s="517" t="s">
        <v>3152</v>
      </c>
      <c r="C2238" s="517" t="s">
        <v>3473</v>
      </c>
      <c r="D2238" s="517" t="s">
        <v>3474</v>
      </c>
      <c r="E2238" s="518" t="s">
        <v>1626</v>
      </c>
      <c r="F2238" s="517" t="s">
        <v>1626</v>
      </c>
      <c r="G2238" s="520">
        <v>92733</v>
      </c>
      <c r="H2238" s="519" t="s">
        <v>3500</v>
      </c>
      <c r="I2238" s="517" t="s">
        <v>19259</v>
      </c>
      <c r="J2238" s="517" t="s">
        <v>18812</v>
      </c>
      <c r="K2238" s="518" t="s">
        <v>20019</v>
      </c>
      <c r="L2238" s="517" t="s">
        <v>1738</v>
      </c>
    </row>
    <row r="2239" spans="1:12" ht="94.5" x14ac:dyDescent="0.25">
      <c r="A2239" s="517" t="s">
        <v>3151</v>
      </c>
      <c r="B2239" s="517" t="s">
        <v>3152</v>
      </c>
      <c r="C2239" s="517" t="s">
        <v>3473</v>
      </c>
      <c r="D2239" s="517" t="s">
        <v>3474</v>
      </c>
      <c r="E2239" s="518" t="s">
        <v>1626</v>
      </c>
      <c r="F2239" s="517" t="s">
        <v>1626</v>
      </c>
      <c r="G2239" s="520">
        <v>92734</v>
      </c>
      <c r="H2239" s="519" t="s">
        <v>3501</v>
      </c>
      <c r="I2239" s="517" t="s">
        <v>19259</v>
      </c>
      <c r="J2239" s="517" t="s">
        <v>18812</v>
      </c>
      <c r="K2239" s="518" t="s">
        <v>20020</v>
      </c>
      <c r="L2239" s="517" t="s">
        <v>1738</v>
      </c>
    </row>
    <row r="2240" spans="1:12" ht="94.5" x14ac:dyDescent="0.25">
      <c r="A2240" s="517" t="s">
        <v>3151</v>
      </c>
      <c r="B2240" s="517" t="s">
        <v>3152</v>
      </c>
      <c r="C2240" s="517" t="s">
        <v>3473</v>
      </c>
      <c r="D2240" s="517" t="s">
        <v>3474</v>
      </c>
      <c r="E2240" s="518" t="s">
        <v>1626</v>
      </c>
      <c r="F2240" s="517" t="s">
        <v>1626</v>
      </c>
      <c r="G2240" s="520">
        <v>92735</v>
      </c>
      <c r="H2240" s="519" t="s">
        <v>3502</v>
      </c>
      <c r="I2240" s="517" t="s">
        <v>19259</v>
      </c>
      <c r="J2240" s="517" t="s">
        <v>18812</v>
      </c>
      <c r="K2240" s="518" t="s">
        <v>20021</v>
      </c>
      <c r="L2240" s="517" t="s">
        <v>1738</v>
      </c>
    </row>
    <row r="2241" spans="1:12" ht="94.5" x14ac:dyDescent="0.25">
      <c r="A2241" s="517" t="s">
        <v>3151</v>
      </c>
      <c r="B2241" s="517" t="s">
        <v>3152</v>
      </c>
      <c r="C2241" s="517" t="s">
        <v>3473</v>
      </c>
      <c r="D2241" s="517" t="s">
        <v>3474</v>
      </c>
      <c r="E2241" s="518" t="s">
        <v>1626</v>
      </c>
      <c r="F2241" s="517" t="s">
        <v>1626</v>
      </c>
      <c r="G2241" s="520">
        <v>92736</v>
      </c>
      <c r="H2241" s="519" t="s">
        <v>3503</v>
      </c>
      <c r="I2241" s="517" t="s">
        <v>19259</v>
      </c>
      <c r="J2241" s="517" t="s">
        <v>18812</v>
      </c>
      <c r="K2241" s="518" t="s">
        <v>20022</v>
      </c>
      <c r="L2241" s="517" t="s">
        <v>1738</v>
      </c>
    </row>
    <row r="2242" spans="1:12" ht="94.5" x14ac:dyDescent="0.25">
      <c r="A2242" s="517" t="s">
        <v>3151</v>
      </c>
      <c r="B2242" s="517" t="s">
        <v>3152</v>
      </c>
      <c r="C2242" s="517" t="s">
        <v>3473</v>
      </c>
      <c r="D2242" s="517" t="s">
        <v>3474</v>
      </c>
      <c r="E2242" s="518" t="s">
        <v>1626</v>
      </c>
      <c r="F2242" s="517" t="s">
        <v>1626</v>
      </c>
      <c r="G2242" s="520">
        <v>92739</v>
      </c>
      <c r="H2242" s="519" t="s">
        <v>3504</v>
      </c>
      <c r="I2242" s="517" t="s">
        <v>19259</v>
      </c>
      <c r="J2242" s="517" t="s">
        <v>18812</v>
      </c>
      <c r="K2242" s="518" t="s">
        <v>20023</v>
      </c>
      <c r="L2242" s="517" t="s">
        <v>1738</v>
      </c>
    </row>
    <row r="2243" spans="1:12" ht="94.5" x14ac:dyDescent="0.25">
      <c r="A2243" s="517" t="s">
        <v>3151</v>
      </c>
      <c r="B2243" s="517" t="s">
        <v>3152</v>
      </c>
      <c r="C2243" s="517" t="s">
        <v>3473</v>
      </c>
      <c r="D2243" s="517" t="s">
        <v>3474</v>
      </c>
      <c r="E2243" s="518" t="s">
        <v>1626</v>
      </c>
      <c r="F2243" s="517" t="s">
        <v>1626</v>
      </c>
      <c r="G2243" s="520">
        <v>92740</v>
      </c>
      <c r="H2243" s="519" t="s">
        <v>3505</v>
      </c>
      <c r="I2243" s="517" t="s">
        <v>19259</v>
      </c>
      <c r="J2243" s="517" t="s">
        <v>18812</v>
      </c>
      <c r="K2243" s="518" t="s">
        <v>20024</v>
      </c>
      <c r="L2243" s="517" t="s">
        <v>1738</v>
      </c>
    </row>
    <row r="2244" spans="1:12" ht="81" x14ac:dyDescent="0.25">
      <c r="A2244" s="517" t="s">
        <v>3151</v>
      </c>
      <c r="B2244" s="517" t="s">
        <v>3152</v>
      </c>
      <c r="C2244" s="517" t="s">
        <v>3473</v>
      </c>
      <c r="D2244" s="517" t="s">
        <v>3474</v>
      </c>
      <c r="E2244" s="518" t="s">
        <v>1626</v>
      </c>
      <c r="F2244" s="517" t="s">
        <v>1626</v>
      </c>
      <c r="G2244" s="520">
        <v>92741</v>
      </c>
      <c r="H2244" s="519" t="s">
        <v>3506</v>
      </c>
      <c r="I2244" s="517" t="s">
        <v>19259</v>
      </c>
      <c r="J2244" s="517" t="s">
        <v>18812</v>
      </c>
      <c r="K2244" s="518" t="s">
        <v>20025</v>
      </c>
      <c r="L2244" s="517" t="s">
        <v>1738</v>
      </c>
    </row>
    <row r="2245" spans="1:12" ht="81" x14ac:dyDescent="0.25">
      <c r="A2245" s="517" t="s">
        <v>3151</v>
      </c>
      <c r="B2245" s="517" t="s">
        <v>3152</v>
      </c>
      <c r="C2245" s="517" t="s">
        <v>3473</v>
      </c>
      <c r="D2245" s="517" t="s">
        <v>3474</v>
      </c>
      <c r="E2245" s="518" t="s">
        <v>1626</v>
      </c>
      <c r="F2245" s="517" t="s">
        <v>1626</v>
      </c>
      <c r="G2245" s="520">
        <v>92742</v>
      </c>
      <c r="H2245" s="519" t="s">
        <v>3507</v>
      </c>
      <c r="I2245" s="517" t="s">
        <v>19259</v>
      </c>
      <c r="J2245" s="517" t="s">
        <v>18812</v>
      </c>
      <c r="K2245" s="518" t="s">
        <v>20026</v>
      </c>
      <c r="L2245" s="517" t="s">
        <v>1738</v>
      </c>
    </row>
    <row r="2246" spans="1:12" ht="40.5" x14ac:dyDescent="0.25">
      <c r="A2246" s="517" t="s">
        <v>3151</v>
      </c>
      <c r="B2246" s="517" t="s">
        <v>3152</v>
      </c>
      <c r="C2246" s="517" t="s">
        <v>3473</v>
      </c>
      <c r="D2246" s="517" t="s">
        <v>3474</v>
      </c>
      <c r="E2246" s="518" t="s">
        <v>1626</v>
      </c>
      <c r="F2246" s="517" t="s">
        <v>1626</v>
      </c>
      <c r="G2246" s="520">
        <v>92873</v>
      </c>
      <c r="H2246" s="519" t="s">
        <v>3508</v>
      </c>
      <c r="I2246" s="517" t="s">
        <v>19259</v>
      </c>
      <c r="J2246" s="517" t="s">
        <v>18812</v>
      </c>
      <c r="K2246" s="518" t="s">
        <v>20027</v>
      </c>
      <c r="L2246" s="517" t="s">
        <v>1738</v>
      </c>
    </row>
    <row r="2247" spans="1:12" ht="40.5" x14ac:dyDescent="0.25">
      <c r="A2247" s="517" t="s">
        <v>3151</v>
      </c>
      <c r="B2247" s="517" t="s">
        <v>3152</v>
      </c>
      <c r="C2247" s="517" t="s">
        <v>3473</v>
      </c>
      <c r="D2247" s="517" t="s">
        <v>3474</v>
      </c>
      <c r="E2247" s="518" t="s">
        <v>1626</v>
      </c>
      <c r="F2247" s="517" t="s">
        <v>1626</v>
      </c>
      <c r="G2247" s="520">
        <v>92874</v>
      </c>
      <c r="H2247" s="519" t="s">
        <v>1616</v>
      </c>
      <c r="I2247" s="517" t="s">
        <v>19259</v>
      </c>
      <c r="J2247" s="517" t="s">
        <v>18812</v>
      </c>
      <c r="K2247" s="518" t="s">
        <v>20028</v>
      </c>
      <c r="L2247" s="517" t="s">
        <v>1738</v>
      </c>
    </row>
    <row r="2248" spans="1:12" ht="54" x14ac:dyDescent="0.25">
      <c r="A2248" s="517" t="s">
        <v>3151</v>
      </c>
      <c r="B2248" s="517" t="s">
        <v>3152</v>
      </c>
      <c r="C2248" s="517" t="s">
        <v>3473</v>
      </c>
      <c r="D2248" s="517" t="s">
        <v>3474</v>
      </c>
      <c r="E2248" s="518" t="s">
        <v>1626</v>
      </c>
      <c r="F2248" s="517" t="s">
        <v>1626</v>
      </c>
      <c r="G2248" s="520">
        <v>94962</v>
      </c>
      <c r="H2248" s="519" t="s">
        <v>3509</v>
      </c>
      <c r="I2248" s="517" t="s">
        <v>19259</v>
      </c>
      <c r="J2248" s="517" t="s">
        <v>18812</v>
      </c>
      <c r="K2248" s="518" t="s">
        <v>20029</v>
      </c>
      <c r="L2248" s="517" t="s">
        <v>1738</v>
      </c>
    </row>
    <row r="2249" spans="1:12" ht="54" x14ac:dyDescent="0.25">
      <c r="A2249" s="517" t="s">
        <v>3151</v>
      </c>
      <c r="B2249" s="517" t="s">
        <v>3152</v>
      </c>
      <c r="C2249" s="517" t="s">
        <v>3473</v>
      </c>
      <c r="D2249" s="517" t="s">
        <v>3474</v>
      </c>
      <c r="E2249" s="518" t="s">
        <v>1626</v>
      </c>
      <c r="F2249" s="517" t="s">
        <v>1626</v>
      </c>
      <c r="G2249" s="520">
        <v>94963</v>
      </c>
      <c r="H2249" s="519" t="s">
        <v>3510</v>
      </c>
      <c r="I2249" s="517" t="s">
        <v>19259</v>
      </c>
      <c r="J2249" s="517" t="s">
        <v>18812</v>
      </c>
      <c r="K2249" s="518" t="s">
        <v>20030</v>
      </c>
      <c r="L2249" s="517" t="s">
        <v>1738</v>
      </c>
    </row>
    <row r="2250" spans="1:12" ht="54" x14ac:dyDescent="0.25">
      <c r="A2250" s="517" t="s">
        <v>3151</v>
      </c>
      <c r="B2250" s="517" t="s">
        <v>3152</v>
      </c>
      <c r="C2250" s="517" t="s">
        <v>3473</v>
      </c>
      <c r="D2250" s="517" t="s">
        <v>3474</v>
      </c>
      <c r="E2250" s="518" t="s">
        <v>1626</v>
      </c>
      <c r="F2250" s="517" t="s">
        <v>1626</v>
      </c>
      <c r="G2250" s="520">
        <v>94964</v>
      </c>
      <c r="H2250" s="519" t="s">
        <v>3511</v>
      </c>
      <c r="I2250" s="517" t="s">
        <v>19259</v>
      </c>
      <c r="J2250" s="517" t="s">
        <v>18812</v>
      </c>
      <c r="K2250" s="518" t="s">
        <v>20031</v>
      </c>
      <c r="L2250" s="517" t="s">
        <v>1738</v>
      </c>
    </row>
    <row r="2251" spans="1:12" ht="54" x14ac:dyDescent="0.25">
      <c r="A2251" s="517" t="s">
        <v>3151</v>
      </c>
      <c r="B2251" s="517" t="s">
        <v>3152</v>
      </c>
      <c r="C2251" s="517" t="s">
        <v>3473</v>
      </c>
      <c r="D2251" s="517" t="s">
        <v>3474</v>
      </c>
      <c r="E2251" s="518" t="s">
        <v>1626</v>
      </c>
      <c r="F2251" s="517" t="s">
        <v>1626</v>
      </c>
      <c r="G2251" s="520">
        <v>94965</v>
      </c>
      <c r="H2251" s="519" t="s">
        <v>3512</v>
      </c>
      <c r="I2251" s="517" t="s">
        <v>19259</v>
      </c>
      <c r="J2251" s="517" t="s">
        <v>18812</v>
      </c>
      <c r="K2251" s="518" t="s">
        <v>20032</v>
      </c>
      <c r="L2251" s="517" t="s">
        <v>1738</v>
      </c>
    </row>
    <row r="2252" spans="1:12" ht="54" x14ac:dyDescent="0.25">
      <c r="A2252" s="517" t="s">
        <v>3151</v>
      </c>
      <c r="B2252" s="517" t="s">
        <v>3152</v>
      </c>
      <c r="C2252" s="517" t="s">
        <v>3473</v>
      </c>
      <c r="D2252" s="517" t="s">
        <v>3474</v>
      </c>
      <c r="E2252" s="518" t="s">
        <v>1626</v>
      </c>
      <c r="F2252" s="517" t="s">
        <v>1626</v>
      </c>
      <c r="G2252" s="520">
        <v>94966</v>
      </c>
      <c r="H2252" s="519" t="s">
        <v>3513</v>
      </c>
      <c r="I2252" s="517" t="s">
        <v>19259</v>
      </c>
      <c r="J2252" s="517" t="s">
        <v>18812</v>
      </c>
      <c r="K2252" s="518" t="s">
        <v>20033</v>
      </c>
      <c r="L2252" s="517" t="s">
        <v>1738</v>
      </c>
    </row>
    <row r="2253" spans="1:12" ht="54" x14ac:dyDescent="0.25">
      <c r="A2253" s="517" t="s">
        <v>3151</v>
      </c>
      <c r="B2253" s="517" t="s">
        <v>3152</v>
      </c>
      <c r="C2253" s="517" t="s">
        <v>3473</v>
      </c>
      <c r="D2253" s="517" t="s">
        <v>3474</v>
      </c>
      <c r="E2253" s="518" t="s">
        <v>1626</v>
      </c>
      <c r="F2253" s="517" t="s">
        <v>1626</v>
      </c>
      <c r="G2253" s="520">
        <v>94967</v>
      </c>
      <c r="H2253" s="519" t="s">
        <v>3514</v>
      </c>
      <c r="I2253" s="517" t="s">
        <v>19259</v>
      </c>
      <c r="J2253" s="517" t="s">
        <v>18812</v>
      </c>
      <c r="K2253" s="518" t="s">
        <v>20034</v>
      </c>
      <c r="L2253" s="517" t="s">
        <v>1738</v>
      </c>
    </row>
    <row r="2254" spans="1:12" ht="54" x14ac:dyDescent="0.25">
      <c r="A2254" s="517" t="s">
        <v>3151</v>
      </c>
      <c r="B2254" s="517" t="s">
        <v>3152</v>
      </c>
      <c r="C2254" s="517" t="s">
        <v>3473</v>
      </c>
      <c r="D2254" s="517" t="s">
        <v>3474</v>
      </c>
      <c r="E2254" s="518" t="s">
        <v>1626</v>
      </c>
      <c r="F2254" s="517" t="s">
        <v>1626</v>
      </c>
      <c r="G2254" s="520">
        <v>94968</v>
      </c>
      <c r="H2254" s="519" t="s">
        <v>3515</v>
      </c>
      <c r="I2254" s="517" t="s">
        <v>19259</v>
      </c>
      <c r="J2254" s="517" t="s">
        <v>18812</v>
      </c>
      <c r="K2254" s="518" t="s">
        <v>20035</v>
      </c>
      <c r="L2254" s="517" t="s">
        <v>1738</v>
      </c>
    </row>
    <row r="2255" spans="1:12" ht="54" x14ac:dyDescent="0.25">
      <c r="A2255" s="517" t="s">
        <v>3151</v>
      </c>
      <c r="B2255" s="517" t="s">
        <v>3152</v>
      </c>
      <c r="C2255" s="517" t="s">
        <v>3473</v>
      </c>
      <c r="D2255" s="517" t="s">
        <v>3474</v>
      </c>
      <c r="E2255" s="518" t="s">
        <v>1626</v>
      </c>
      <c r="F2255" s="517" t="s">
        <v>1626</v>
      </c>
      <c r="G2255" s="520">
        <v>94969</v>
      </c>
      <c r="H2255" s="519" t="s">
        <v>3516</v>
      </c>
      <c r="I2255" s="517" t="s">
        <v>19259</v>
      </c>
      <c r="J2255" s="517" t="s">
        <v>18812</v>
      </c>
      <c r="K2255" s="518" t="s">
        <v>20036</v>
      </c>
      <c r="L2255" s="517" t="s">
        <v>1738</v>
      </c>
    </row>
    <row r="2256" spans="1:12" ht="54" x14ac:dyDescent="0.25">
      <c r="A2256" s="517" t="s">
        <v>3151</v>
      </c>
      <c r="B2256" s="517" t="s">
        <v>3152</v>
      </c>
      <c r="C2256" s="517" t="s">
        <v>3473</v>
      </c>
      <c r="D2256" s="517" t="s">
        <v>3474</v>
      </c>
      <c r="E2256" s="518" t="s">
        <v>1626</v>
      </c>
      <c r="F2256" s="517" t="s">
        <v>1626</v>
      </c>
      <c r="G2256" s="520">
        <v>94970</v>
      </c>
      <c r="H2256" s="519" t="s">
        <v>3517</v>
      </c>
      <c r="I2256" s="517" t="s">
        <v>19259</v>
      </c>
      <c r="J2256" s="517" t="s">
        <v>18812</v>
      </c>
      <c r="K2256" s="518" t="s">
        <v>20037</v>
      </c>
      <c r="L2256" s="517" t="s">
        <v>1738</v>
      </c>
    </row>
    <row r="2257" spans="1:12" ht="54" x14ac:dyDescent="0.25">
      <c r="A2257" s="517" t="s">
        <v>3151</v>
      </c>
      <c r="B2257" s="517" t="s">
        <v>3152</v>
      </c>
      <c r="C2257" s="517" t="s">
        <v>3473</v>
      </c>
      <c r="D2257" s="517" t="s">
        <v>3474</v>
      </c>
      <c r="E2257" s="518" t="s">
        <v>1626</v>
      </c>
      <c r="F2257" s="517" t="s">
        <v>1626</v>
      </c>
      <c r="G2257" s="520">
        <v>94971</v>
      </c>
      <c r="H2257" s="519" t="s">
        <v>3518</v>
      </c>
      <c r="I2257" s="517" t="s">
        <v>19259</v>
      </c>
      <c r="J2257" s="517" t="s">
        <v>18812</v>
      </c>
      <c r="K2257" s="518" t="s">
        <v>20038</v>
      </c>
      <c r="L2257" s="517" t="s">
        <v>1738</v>
      </c>
    </row>
    <row r="2258" spans="1:12" ht="54" x14ac:dyDescent="0.25">
      <c r="A2258" s="517" t="s">
        <v>3151</v>
      </c>
      <c r="B2258" s="517" t="s">
        <v>3152</v>
      </c>
      <c r="C2258" s="517" t="s">
        <v>3473</v>
      </c>
      <c r="D2258" s="517" t="s">
        <v>3474</v>
      </c>
      <c r="E2258" s="518" t="s">
        <v>1626</v>
      </c>
      <c r="F2258" s="517" t="s">
        <v>1626</v>
      </c>
      <c r="G2258" s="520">
        <v>94972</v>
      </c>
      <c r="H2258" s="519" t="s">
        <v>3519</v>
      </c>
      <c r="I2258" s="517" t="s">
        <v>19259</v>
      </c>
      <c r="J2258" s="517" t="s">
        <v>18812</v>
      </c>
      <c r="K2258" s="518" t="s">
        <v>20039</v>
      </c>
      <c r="L2258" s="517" t="s">
        <v>1738</v>
      </c>
    </row>
    <row r="2259" spans="1:12" ht="54" x14ac:dyDescent="0.25">
      <c r="A2259" s="517" t="s">
        <v>3151</v>
      </c>
      <c r="B2259" s="517" t="s">
        <v>3152</v>
      </c>
      <c r="C2259" s="517" t="s">
        <v>3473</v>
      </c>
      <c r="D2259" s="517" t="s">
        <v>3474</v>
      </c>
      <c r="E2259" s="518" t="s">
        <v>1626</v>
      </c>
      <c r="F2259" s="517" t="s">
        <v>1626</v>
      </c>
      <c r="G2259" s="520">
        <v>94973</v>
      </c>
      <c r="H2259" s="519" t="s">
        <v>3520</v>
      </c>
      <c r="I2259" s="517" t="s">
        <v>19259</v>
      </c>
      <c r="J2259" s="517" t="s">
        <v>18812</v>
      </c>
      <c r="K2259" s="518" t="s">
        <v>20040</v>
      </c>
      <c r="L2259" s="517" t="s">
        <v>1738</v>
      </c>
    </row>
    <row r="2260" spans="1:12" ht="40.5" x14ac:dyDescent="0.25">
      <c r="A2260" s="517" t="s">
        <v>3151</v>
      </c>
      <c r="B2260" s="517" t="s">
        <v>3152</v>
      </c>
      <c r="C2260" s="517" t="s">
        <v>3473</v>
      </c>
      <c r="D2260" s="517" t="s">
        <v>3474</v>
      </c>
      <c r="E2260" s="518" t="s">
        <v>1626</v>
      </c>
      <c r="F2260" s="517" t="s">
        <v>1626</v>
      </c>
      <c r="G2260" s="520">
        <v>94974</v>
      </c>
      <c r="H2260" s="519" t="s">
        <v>3521</v>
      </c>
      <c r="I2260" s="517" t="s">
        <v>19259</v>
      </c>
      <c r="J2260" s="517" t="s">
        <v>18812</v>
      </c>
      <c r="K2260" s="518" t="s">
        <v>20041</v>
      </c>
      <c r="L2260" s="517" t="s">
        <v>1738</v>
      </c>
    </row>
    <row r="2261" spans="1:12" ht="40.5" x14ac:dyDescent="0.25">
      <c r="A2261" s="517" t="s">
        <v>3151</v>
      </c>
      <c r="B2261" s="517" t="s">
        <v>3152</v>
      </c>
      <c r="C2261" s="517" t="s">
        <v>3473</v>
      </c>
      <c r="D2261" s="517" t="s">
        <v>3474</v>
      </c>
      <c r="E2261" s="518" t="s">
        <v>1626</v>
      </c>
      <c r="F2261" s="517" t="s">
        <v>1626</v>
      </c>
      <c r="G2261" s="520">
        <v>94975</v>
      </c>
      <c r="H2261" s="519" t="s">
        <v>3522</v>
      </c>
      <c r="I2261" s="517" t="s">
        <v>19259</v>
      </c>
      <c r="J2261" s="517" t="s">
        <v>18812</v>
      </c>
      <c r="K2261" s="518" t="s">
        <v>20042</v>
      </c>
      <c r="L2261" s="517" t="s">
        <v>1738</v>
      </c>
    </row>
    <row r="2262" spans="1:12" ht="54" x14ac:dyDescent="0.25">
      <c r="A2262" s="517" t="s">
        <v>3151</v>
      </c>
      <c r="B2262" s="517" t="s">
        <v>3152</v>
      </c>
      <c r="C2262" s="517" t="s">
        <v>3473</v>
      </c>
      <c r="D2262" s="517" t="s">
        <v>3474</v>
      </c>
      <c r="E2262" s="518" t="s">
        <v>1626</v>
      </c>
      <c r="F2262" s="517" t="s">
        <v>1626</v>
      </c>
      <c r="G2262" s="520">
        <v>96555</v>
      </c>
      <c r="H2262" s="519" t="s">
        <v>3523</v>
      </c>
      <c r="I2262" s="517" t="s">
        <v>19259</v>
      </c>
      <c r="J2262" s="517" t="s">
        <v>18812</v>
      </c>
      <c r="K2262" s="518" t="s">
        <v>20043</v>
      </c>
      <c r="L2262" s="517" t="s">
        <v>1738</v>
      </c>
    </row>
    <row r="2263" spans="1:12" ht="40.5" x14ac:dyDescent="0.25">
      <c r="A2263" s="517" t="s">
        <v>3151</v>
      </c>
      <c r="B2263" s="517" t="s">
        <v>3152</v>
      </c>
      <c r="C2263" s="517" t="s">
        <v>3473</v>
      </c>
      <c r="D2263" s="517" t="s">
        <v>3474</v>
      </c>
      <c r="E2263" s="518" t="s">
        <v>1626</v>
      </c>
      <c r="F2263" s="517" t="s">
        <v>1626</v>
      </c>
      <c r="G2263" s="520">
        <v>96556</v>
      </c>
      <c r="H2263" s="519" t="s">
        <v>3524</v>
      </c>
      <c r="I2263" s="517" t="s">
        <v>19259</v>
      </c>
      <c r="J2263" s="517" t="s">
        <v>18812</v>
      </c>
      <c r="K2263" s="518" t="s">
        <v>20044</v>
      </c>
      <c r="L2263" s="517" t="s">
        <v>1738</v>
      </c>
    </row>
    <row r="2264" spans="1:12" ht="54" x14ac:dyDescent="0.25">
      <c r="A2264" s="517" t="s">
        <v>3151</v>
      </c>
      <c r="B2264" s="517" t="s">
        <v>3152</v>
      </c>
      <c r="C2264" s="517" t="s">
        <v>3473</v>
      </c>
      <c r="D2264" s="517" t="s">
        <v>3474</v>
      </c>
      <c r="E2264" s="518" t="s">
        <v>1626</v>
      </c>
      <c r="F2264" s="517" t="s">
        <v>1626</v>
      </c>
      <c r="G2264" s="520">
        <v>96557</v>
      </c>
      <c r="H2264" s="519" t="s">
        <v>3525</v>
      </c>
      <c r="I2264" s="517" t="s">
        <v>19259</v>
      </c>
      <c r="J2264" s="517" t="s">
        <v>18812</v>
      </c>
      <c r="K2264" s="518" t="s">
        <v>20045</v>
      </c>
      <c r="L2264" s="517" t="s">
        <v>1738</v>
      </c>
    </row>
    <row r="2265" spans="1:12" ht="40.5" x14ac:dyDescent="0.25">
      <c r="A2265" s="517" t="s">
        <v>3151</v>
      </c>
      <c r="B2265" s="517" t="s">
        <v>3152</v>
      </c>
      <c r="C2265" s="517" t="s">
        <v>3473</v>
      </c>
      <c r="D2265" s="517" t="s">
        <v>3474</v>
      </c>
      <c r="E2265" s="518" t="s">
        <v>1626</v>
      </c>
      <c r="F2265" s="517" t="s">
        <v>1626</v>
      </c>
      <c r="G2265" s="520">
        <v>96558</v>
      </c>
      <c r="H2265" s="519" t="s">
        <v>3526</v>
      </c>
      <c r="I2265" s="517" t="s">
        <v>19259</v>
      </c>
      <c r="J2265" s="517" t="s">
        <v>18812</v>
      </c>
      <c r="K2265" s="518" t="s">
        <v>20046</v>
      </c>
      <c r="L2265" s="517" t="s">
        <v>1738</v>
      </c>
    </row>
    <row r="2266" spans="1:12" ht="67.5" x14ac:dyDescent="0.25">
      <c r="A2266" s="517" t="s">
        <v>3151</v>
      </c>
      <c r="B2266" s="517" t="s">
        <v>3152</v>
      </c>
      <c r="C2266" s="517" t="s">
        <v>3473</v>
      </c>
      <c r="D2266" s="517" t="s">
        <v>3474</v>
      </c>
      <c r="E2266" s="518" t="s">
        <v>1626</v>
      </c>
      <c r="F2266" s="517" t="s">
        <v>1626</v>
      </c>
      <c r="G2266" s="520">
        <v>99235</v>
      </c>
      <c r="H2266" s="519" t="s">
        <v>9077</v>
      </c>
      <c r="I2266" s="517" t="s">
        <v>19259</v>
      </c>
      <c r="J2266" s="517" t="s">
        <v>18812</v>
      </c>
      <c r="K2266" s="518" t="s">
        <v>20047</v>
      </c>
      <c r="L2266" s="517" t="s">
        <v>1738</v>
      </c>
    </row>
    <row r="2267" spans="1:12" ht="81" x14ac:dyDescent="0.25">
      <c r="A2267" s="517" t="s">
        <v>3151</v>
      </c>
      <c r="B2267" s="517" t="s">
        <v>3152</v>
      </c>
      <c r="C2267" s="517" t="s">
        <v>3473</v>
      </c>
      <c r="D2267" s="517" t="s">
        <v>3474</v>
      </c>
      <c r="E2267" s="518" t="s">
        <v>1626</v>
      </c>
      <c r="F2267" s="517" t="s">
        <v>1626</v>
      </c>
      <c r="G2267" s="520">
        <v>99431</v>
      </c>
      <c r="H2267" s="519" t="s">
        <v>9078</v>
      </c>
      <c r="I2267" s="517" t="s">
        <v>19259</v>
      </c>
      <c r="J2267" s="517" t="s">
        <v>18812</v>
      </c>
      <c r="K2267" s="518" t="s">
        <v>20048</v>
      </c>
      <c r="L2267" s="517" t="s">
        <v>1738</v>
      </c>
    </row>
    <row r="2268" spans="1:12" ht="81" x14ac:dyDescent="0.25">
      <c r="A2268" s="517" t="s">
        <v>3151</v>
      </c>
      <c r="B2268" s="517" t="s">
        <v>3152</v>
      </c>
      <c r="C2268" s="517" t="s">
        <v>3473</v>
      </c>
      <c r="D2268" s="517" t="s">
        <v>3474</v>
      </c>
      <c r="E2268" s="518" t="s">
        <v>1626</v>
      </c>
      <c r="F2268" s="517" t="s">
        <v>1626</v>
      </c>
      <c r="G2268" s="520">
        <v>99432</v>
      </c>
      <c r="H2268" s="519" t="s">
        <v>9079</v>
      </c>
      <c r="I2268" s="517" t="s">
        <v>19259</v>
      </c>
      <c r="J2268" s="517" t="s">
        <v>18812</v>
      </c>
      <c r="K2268" s="518" t="s">
        <v>20049</v>
      </c>
      <c r="L2268" s="517" t="s">
        <v>1738</v>
      </c>
    </row>
    <row r="2269" spans="1:12" ht="81" x14ac:dyDescent="0.25">
      <c r="A2269" s="517" t="s">
        <v>3151</v>
      </c>
      <c r="B2269" s="517" t="s">
        <v>3152</v>
      </c>
      <c r="C2269" s="517" t="s">
        <v>3473</v>
      </c>
      <c r="D2269" s="517" t="s">
        <v>3474</v>
      </c>
      <c r="E2269" s="518" t="s">
        <v>1626</v>
      </c>
      <c r="F2269" s="517" t="s">
        <v>1626</v>
      </c>
      <c r="G2269" s="520">
        <v>99433</v>
      </c>
      <c r="H2269" s="519" t="s">
        <v>9080</v>
      </c>
      <c r="I2269" s="517" t="s">
        <v>19259</v>
      </c>
      <c r="J2269" s="517" t="s">
        <v>18812</v>
      </c>
      <c r="K2269" s="518" t="s">
        <v>20050</v>
      </c>
      <c r="L2269" s="517" t="s">
        <v>1738</v>
      </c>
    </row>
    <row r="2270" spans="1:12" ht="81" x14ac:dyDescent="0.25">
      <c r="A2270" s="517" t="s">
        <v>3151</v>
      </c>
      <c r="B2270" s="517" t="s">
        <v>3152</v>
      </c>
      <c r="C2270" s="517" t="s">
        <v>3473</v>
      </c>
      <c r="D2270" s="517" t="s">
        <v>3474</v>
      </c>
      <c r="E2270" s="518" t="s">
        <v>1626</v>
      </c>
      <c r="F2270" s="517" t="s">
        <v>1626</v>
      </c>
      <c r="G2270" s="520">
        <v>99434</v>
      </c>
      <c r="H2270" s="519" t="s">
        <v>9081</v>
      </c>
      <c r="I2270" s="517" t="s">
        <v>19259</v>
      </c>
      <c r="J2270" s="517" t="s">
        <v>18812</v>
      </c>
      <c r="K2270" s="518" t="s">
        <v>20051</v>
      </c>
      <c r="L2270" s="517" t="s">
        <v>1738</v>
      </c>
    </row>
    <row r="2271" spans="1:12" ht="81" x14ac:dyDescent="0.25">
      <c r="A2271" s="517" t="s">
        <v>3151</v>
      </c>
      <c r="B2271" s="517" t="s">
        <v>3152</v>
      </c>
      <c r="C2271" s="517" t="s">
        <v>3473</v>
      </c>
      <c r="D2271" s="517" t="s">
        <v>3474</v>
      </c>
      <c r="E2271" s="518" t="s">
        <v>1626</v>
      </c>
      <c r="F2271" s="517" t="s">
        <v>1626</v>
      </c>
      <c r="G2271" s="520">
        <v>99435</v>
      </c>
      <c r="H2271" s="519" t="s">
        <v>9082</v>
      </c>
      <c r="I2271" s="517" t="s">
        <v>19259</v>
      </c>
      <c r="J2271" s="517" t="s">
        <v>18812</v>
      </c>
      <c r="K2271" s="518" t="s">
        <v>20052</v>
      </c>
      <c r="L2271" s="517" t="s">
        <v>1738</v>
      </c>
    </row>
    <row r="2272" spans="1:12" ht="81" x14ac:dyDescent="0.25">
      <c r="A2272" s="517" t="s">
        <v>3151</v>
      </c>
      <c r="B2272" s="517" t="s">
        <v>3152</v>
      </c>
      <c r="C2272" s="517" t="s">
        <v>3473</v>
      </c>
      <c r="D2272" s="517" t="s">
        <v>3474</v>
      </c>
      <c r="E2272" s="518" t="s">
        <v>1626</v>
      </c>
      <c r="F2272" s="517" t="s">
        <v>1626</v>
      </c>
      <c r="G2272" s="520">
        <v>99436</v>
      </c>
      <c r="H2272" s="519" t="s">
        <v>9083</v>
      </c>
      <c r="I2272" s="517" t="s">
        <v>19259</v>
      </c>
      <c r="J2272" s="517" t="s">
        <v>18812</v>
      </c>
      <c r="K2272" s="518" t="s">
        <v>20053</v>
      </c>
      <c r="L2272" s="517" t="s">
        <v>1738</v>
      </c>
    </row>
    <row r="2273" spans="1:12" ht="67.5" x14ac:dyDescent="0.25">
      <c r="A2273" s="517" t="s">
        <v>3151</v>
      </c>
      <c r="B2273" s="517" t="s">
        <v>3152</v>
      </c>
      <c r="C2273" s="517" t="s">
        <v>3473</v>
      </c>
      <c r="D2273" s="517" t="s">
        <v>3474</v>
      </c>
      <c r="E2273" s="518" t="s">
        <v>1626</v>
      </c>
      <c r="F2273" s="517" t="s">
        <v>1626</v>
      </c>
      <c r="G2273" s="520">
        <v>99437</v>
      </c>
      <c r="H2273" s="519" t="s">
        <v>9084</v>
      </c>
      <c r="I2273" s="517" t="s">
        <v>19259</v>
      </c>
      <c r="J2273" s="517" t="s">
        <v>18812</v>
      </c>
      <c r="K2273" s="518" t="s">
        <v>20054</v>
      </c>
      <c r="L2273" s="517" t="s">
        <v>1738</v>
      </c>
    </row>
    <row r="2274" spans="1:12" ht="67.5" x14ac:dyDescent="0.25">
      <c r="A2274" s="517" t="s">
        <v>3151</v>
      </c>
      <c r="B2274" s="517" t="s">
        <v>3152</v>
      </c>
      <c r="C2274" s="517" t="s">
        <v>3473</v>
      </c>
      <c r="D2274" s="517" t="s">
        <v>3474</v>
      </c>
      <c r="E2274" s="518" t="s">
        <v>1626</v>
      </c>
      <c r="F2274" s="517" t="s">
        <v>1626</v>
      </c>
      <c r="G2274" s="520">
        <v>99438</v>
      </c>
      <c r="H2274" s="519" t="s">
        <v>9085</v>
      </c>
      <c r="I2274" s="517" t="s">
        <v>19259</v>
      </c>
      <c r="J2274" s="517" t="s">
        <v>18812</v>
      </c>
      <c r="K2274" s="518" t="s">
        <v>20055</v>
      </c>
      <c r="L2274" s="517" t="s">
        <v>1738</v>
      </c>
    </row>
    <row r="2275" spans="1:12" ht="81" x14ac:dyDescent="0.25">
      <c r="A2275" s="517" t="s">
        <v>3151</v>
      </c>
      <c r="B2275" s="517" t="s">
        <v>3152</v>
      </c>
      <c r="C2275" s="517" t="s">
        <v>3473</v>
      </c>
      <c r="D2275" s="517" t="s">
        <v>3474</v>
      </c>
      <c r="E2275" s="518" t="s">
        <v>1626</v>
      </c>
      <c r="F2275" s="517" t="s">
        <v>1626</v>
      </c>
      <c r="G2275" s="520">
        <v>99439</v>
      </c>
      <c r="H2275" s="519" t="s">
        <v>9086</v>
      </c>
      <c r="I2275" s="517" t="s">
        <v>19259</v>
      </c>
      <c r="J2275" s="517" t="s">
        <v>18812</v>
      </c>
      <c r="K2275" s="518" t="s">
        <v>20056</v>
      </c>
      <c r="L2275" s="517" t="s">
        <v>1738</v>
      </c>
    </row>
    <row r="2276" spans="1:12" ht="54" x14ac:dyDescent="0.25">
      <c r="A2276" s="517" t="s">
        <v>3151</v>
      </c>
      <c r="B2276" s="517" t="s">
        <v>3152</v>
      </c>
      <c r="C2276" s="517" t="s">
        <v>3527</v>
      </c>
      <c r="D2276" s="517" t="s">
        <v>3528</v>
      </c>
      <c r="E2276" s="518">
        <v>74141</v>
      </c>
      <c r="F2276" s="517" t="s">
        <v>3529</v>
      </c>
      <c r="G2276" s="521" t="s">
        <v>3530</v>
      </c>
      <c r="H2276" s="519" t="s">
        <v>3531</v>
      </c>
      <c r="I2276" s="517" t="s">
        <v>18916</v>
      </c>
      <c r="J2276" s="517" t="s">
        <v>18812</v>
      </c>
      <c r="K2276" s="518" t="s">
        <v>9530</v>
      </c>
      <c r="L2276" s="517" t="s">
        <v>1738</v>
      </c>
    </row>
    <row r="2277" spans="1:12" ht="54" x14ac:dyDescent="0.25">
      <c r="A2277" s="517" t="s">
        <v>3151</v>
      </c>
      <c r="B2277" s="517" t="s">
        <v>3152</v>
      </c>
      <c r="C2277" s="517" t="s">
        <v>3527</v>
      </c>
      <c r="D2277" s="517" t="s">
        <v>3528</v>
      </c>
      <c r="E2277" s="518">
        <v>74141</v>
      </c>
      <c r="F2277" s="517" t="s">
        <v>3529</v>
      </c>
      <c r="G2277" s="521" t="s">
        <v>3532</v>
      </c>
      <c r="H2277" s="519" t="s">
        <v>3533</v>
      </c>
      <c r="I2277" s="517" t="s">
        <v>18916</v>
      </c>
      <c r="J2277" s="517" t="s">
        <v>18812</v>
      </c>
      <c r="K2277" s="518" t="s">
        <v>20057</v>
      </c>
      <c r="L2277" s="517" t="s">
        <v>1738</v>
      </c>
    </row>
    <row r="2278" spans="1:12" ht="54" x14ac:dyDescent="0.25">
      <c r="A2278" s="517" t="s">
        <v>3151</v>
      </c>
      <c r="B2278" s="517" t="s">
        <v>3152</v>
      </c>
      <c r="C2278" s="517" t="s">
        <v>3527</v>
      </c>
      <c r="D2278" s="517" t="s">
        <v>3528</v>
      </c>
      <c r="E2278" s="518">
        <v>74141</v>
      </c>
      <c r="F2278" s="517" t="s">
        <v>3529</v>
      </c>
      <c r="G2278" s="521" t="s">
        <v>3534</v>
      </c>
      <c r="H2278" s="519" t="s">
        <v>3535</v>
      </c>
      <c r="I2278" s="517" t="s">
        <v>18916</v>
      </c>
      <c r="J2278" s="517" t="s">
        <v>18812</v>
      </c>
      <c r="K2278" s="518" t="s">
        <v>15511</v>
      </c>
      <c r="L2278" s="517" t="s">
        <v>1738</v>
      </c>
    </row>
    <row r="2279" spans="1:12" ht="54" x14ac:dyDescent="0.25">
      <c r="A2279" s="517" t="s">
        <v>3151</v>
      </c>
      <c r="B2279" s="517" t="s">
        <v>3152</v>
      </c>
      <c r="C2279" s="517" t="s">
        <v>3527</v>
      </c>
      <c r="D2279" s="517" t="s">
        <v>3528</v>
      </c>
      <c r="E2279" s="518">
        <v>74141</v>
      </c>
      <c r="F2279" s="517" t="s">
        <v>3529</v>
      </c>
      <c r="G2279" s="521" t="s">
        <v>3536</v>
      </c>
      <c r="H2279" s="519" t="s">
        <v>3537</v>
      </c>
      <c r="I2279" s="517" t="s">
        <v>18916</v>
      </c>
      <c r="J2279" s="517" t="s">
        <v>18812</v>
      </c>
      <c r="K2279" s="518" t="s">
        <v>20058</v>
      </c>
      <c r="L2279" s="517" t="s">
        <v>1738</v>
      </c>
    </row>
    <row r="2280" spans="1:12" ht="67.5" x14ac:dyDescent="0.25">
      <c r="A2280" s="517" t="s">
        <v>3151</v>
      </c>
      <c r="B2280" s="517" t="s">
        <v>3152</v>
      </c>
      <c r="C2280" s="517" t="s">
        <v>3527</v>
      </c>
      <c r="D2280" s="517" t="s">
        <v>3528</v>
      </c>
      <c r="E2280" s="518">
        <v>74202</v>
      </c>
      <c r="F2280" s="517" t="s">
        <v>3529</v>
      </c>
      <c r="G2280" s="521" t="s">
        <v>3538</v>
      </c>
      <c r="H2280" s="519" t="s">
        <v>3539</v>
      </c>
      <c r="I2280" s="517" t="s">
        <v>18916</v>
      </c>
      <c r="J2280" s="517" t="s">
        <v>18812</v>
      </c>
      <c r="K2280" s="518" t="s">
        <v>20059</v>
      </c>
      <c r="L2280" s="517" t="s">
        <v>1738</v>
      </c>
    </row>
    <row r="2281" spans="1:12" ht="67.5" x14ac:dyDescent="0.25">
      <c r="A2281" s="517" t="s">
        <v>3151</v>
      </c>
      <c r="B2281" s="517" t="s">
        <v>3152</v>
      </c>
      <c r="C2281" s="517" t="s">
        <v>3527</v>
      </c>
      <c r="D2281" s="517" t="s">
        <v>3528</v>
      </c>
      <c r="E2281" s="518">
        <v>74202</v>
      </c>
      <c r="F2281" s="517" t="s">
        <v>3529</v>
      </c>
      <c r="G2281" s="521" t="s">
        <v>3540</v>
      </c>
      <c r="H2281" s="519" t="s">
        <v>3541</v>
      </c>
      <c r="I2281" s="517" t="s">
        <v>18916</v>
      </c>
      <c r="J2281" s="517" t="s">
        <v>18812</v>
      </c>
      <c r="K2281" s="518" t="s">
        <v>11739</v>
      </c>
      <c r="L2281" s="517" t="s">
        <v>1738</v>
      </c>
    </row>
    <row r="2282" spans="1:12" ht="54" x14ac:dyDescent="0.25">
      <c r="A2282" s="517" t="s">
        <v>3151</v>
      </c>
      <c r="B2282" s="517" t="s">
        <v>3152</v>
      </c>
      <c r="C2282" s="517" t="s">
        <v>3542</v>
      </c>
      <c r="D2282" s="517" t="s">
        <v>3543</v>
      </c>
      <c r="E2282" s="518" t="s">
        <v>1626</v>
      </c>
      <c r="F2282" s="517" t="s">
        <v>1626</v>
      </c>
      <c r="G2282" s="520">
        <v>101165</v>
      </c>
      <c r="H2282" s="519" t="s">
        <v>20060</v>
      </c>
      <c r="I2282" s="517" t="s">
        <v>19259</v>
      </c>
      <c r="J2282" s="517" t="s">
        <v>18812</v>
      </c>
      <c r="K2282" s="518" t="s">
        <v>20061</v>
      </c>
      <c r="L2282" s="517" t="s">
        <v>1738</v>
      </c>
    </row>
    <row r="2283" spans="1:12" ht="54" x14ac:dyDescent="0.25">
      <c r="A2283" s="517" t="s">
        <v>3151</v>
      </c>
      <c r="B2283" s="517" t="s">
        <v>3152</v>
      </c>
      <c r="C2283" s="517" t="s">
        <v>3542</v>
      </c>
      <c r="D2283" s="517" t="s">
        <v>3543</v>
      </c>
      <c r="E2283" s="518" t="s">
        <v>1626</v>
      </c>
      <c r="F2283" s="517" t="s">
        <v>1626</v>
      </c>
      <c r="G2283" s="520">
        <v>101166</v>
      </c>
      <c r="H2283" s="519" t="s">
        <v>20062</v>
      </c>
      <c r="I2283" s="517" t="s">
        <v>19259</v>
      </c>
      <c r="J2283" s="517" t="s">
        <v>18812</v>
      </c>
      <c r="K2283" s="518" t="s">
        <v>20063</v>
      </c>
      <c r="L2283" s="517" t="s">
        <v>1738</v>
      </c>
    </row>
    <row r="2284" spans="1:12" ht="40.5" x14ac:dyDescent="0.25">
      <c r="A2284" s="517" t="s">
        <v>3151</v>
      </c>
      <c r="B2284" s="517" t="s">
        <v>3152</v>
      </c>
      <c r="C2284" s="517" t="s">
        <v>3544</v>
      </c>
      <c r="D2284" s="517" t="s">
        <v>3545</v>
      </c>
      <c r="E2284" s="518" t="s">
        <v>1626</v>
      </c>
      <c r="F2284" s="517" t="s">
        <v>1626</v>
      </c>
      <c r="G2284" s="520">
        <v>98576</v>
      </c>
      <c r="H2284" s="519" t="s">
        <v>9088</v>
      </c>
      <c r="I2284" s="517" t="s">
        <v>18811</v>
      </c>
      <c r="J2284" s="517" t="s">
        <v>18812</v>
      </c>
      <c r="K2284" s="518" t="s">
        <v>7988</v>
      </c>
      <c r="L2284" s="517" t="s">
        <v>1738</v>
      </c>
    </row>
    <row r="2285" spans="1:12" ht="27" x14ac:dyDescent="0.25">
      <c r="A2285" s="517" t="s">
        <v>3151</v>
      </c>
      <c r="B2285" s="517" t="s">
        <v>3152</v>
      </c>
      <c r="C2285" s="517" t="s">
        <v>3546</v>
      </c>
      <c r="D2285" s="517" t="s">
        <v>3547</v>
      </c>
      <c r="E2285" s="518" t="s">
        <v>1626</v>
      </c>
      <c r="F2285" s="517" t="s">
        <v>1626</v>
      </c>
      <c r="G2285" s="520">
        <v>93182</v>
      </c>
      <c r="H2285" s="519" t="s">
        <v>3548</v>
      </c>
      <c r="I2285" s="517" t="s">
        <v>18811</v>
      </c>
      <c r="J2285" s="517" t="s">
        <v>18812</v>
      </c>
      <c r="K2285" s="518" t="s">
        <v>19093</v>
      </c>
      <c r="L2285" s="517" t="s">
        <v>1738</v>
      </c>
    </row>
    <row r="2286" spans="1:12" ht="27" x14ac:dyDescent="0.25">
      <c r="A2286" s="517" t="s">
        <v>3151</v>
      </c>
      <c r="B2286" s="517" t="s">
        <v>3152</v>
      </c>
      <c r="C2286" s="517" t="s">
        <v>3546</v>
      </c>
      <c r="D2286" s="517" t="s">
        <v>3547</v>
      </c>
      <c r="E2286" s="518" t="s">
        <v>1626</v>
      </c>
      <c r="F2286" s="517" t="s">
        <v>1626</v>
      </c>
      <c r="G2286" s="520">
        <v>93183</v>
      </c>
      <c r="H2286" s="519" t="s">
        <v>3549</v>
      </c>
      <c r="I2286" s="517" t="s">
        <v>18811</v>
      </c>
      <c r="J2286" s="517" t="s">
        <v>18812</v>
      </c>
      <c r="K2286" s="518" t="s">
        <v>20064</v>
      </c>
      <c r="L2286" s="517" t="s">
        <v>1738</v>
      </c>
    </row>
    <row r="2287" spans="1:12" ht="27" x14ac:dyDescent="0.25">
      <c r="A2287" s="517" t="s">
        <v>3151</v>
      </c>
      <c r="B2287" s="517" t="s">
        <v>3152</v>
      </c>
      <c r="C2287" s="517" t="s">
        <v>3546</v>
      </c>
      <c r="D2287" s="517" t="s">
        <v>3547</v>
      </c>
      <c r="E2287" s="518" t="s">
        <v>1626</v>
      </c>
      <c r="F2287" s="517" t="s">
        <v>1626</v>
      </c>
      <c r="G2287" s="520">
        <v>93184</v>
      </c>
      <c r="H2287" s="519" t="s">
        <v>3550</v>
      </c>
      <c r="I2287" s="517" t="s">
        <v>18811</v>
      </c>
      <c r="J2287" s="517" t="s">
        <v>18812</v>
      </c>
      <c r="K2287" s="518" t="s">
        <v>17863</v>
      </c>
      <c r="L2287" s="517" t="s">
        <v>1738</v>
      </c>
    </row>
    <row r="2288" spans="1:12" ht="27" x14ac:dyDescent="0.25">
      <c r="A2288" s="517" t="s">
        <v>3151</v>
      </c>
      <c r="B2288" s="517" t="s">
        <v>3152</v>
      </c>
      <c r="C2288" s="517" t="s">
        <v>3546</v>
      </c>
      <c r="D2288" s="517" t="s">
        <v>3547</v>
      </c>
      <c r="E2288" s="518" t="s">
        <v>1626</v>
      </c>
      <c r="F2288" s="517" t="s">
        <v>1626</v>
      </c>
      <c r="G2288" s="520">
        <v>93185</v>
      </c>
      <c r="H2288" s="519" t="s">
        <v>3551</v>
      </c>
      <c r="I2288" s="517" t="s">
        <v>18811</v>
      </c>
      <c r="J2288" s="517" t="s">
        <v>18812</v>
      </c>
      <c r="K2288" s="518" t="s">
        <v>15702</v>
      </c>
      <c r="L2288" s="517" t="s">
        <v>1738</v>
      </c>
    </row>
    <row r="2289" spans="1:12" ht="27" x14ac:dyDescent="0.25">
      <c r="A2289" s="517" t="s">
        <v>3151</v>
      </c>
      <c r="B2289" s="517" t="s">
        <v>3152</v>
      </c>
      <c r="C2289" s="517" t="s">
        <v>3546</v>
      </c>
      <c r="D2289" s="517" t="s">
        <v>3547</v>
      </c>
      <c r="E2289" s="518" t="s">
        <v>1626</v>
      </c>
      <c r="F2289" s="517" t="s">
        <v>1626</v>
      </c>
      <c r="G2289" s="520">
        <v>93186</v>
      </c>
      <c r="H2289" s="519" t="s">
        <v>3552</v>
      </c>
      <c r="I2289" s="517" t="s">
        <v>18811</v>
      </c>
      <c r="J2289" s="517" t="s">
        <v>18812</v>
      </c>
      <c r="K2289" s="518" t="s">
        <v>20065</v>
      </c>
      <c r="L2289" s="517" t="s">
        <v>1738</v>
      </c>
    </row>
    <row r="2290" spans="1:12" ht="40.5" x14ac:dyDescent="0.25">
      <c r="A2290" s="517" t="s">
        <v>3151</v>
      </c>
      <c r="B2290" s="517" t="s">
        <v>3152</v>
      </c>
      <c r="C2290" s="517" t="s">
        <v>3546</v>
      </c>
      <c r="D2290" s="517" t="s">
        <v>3547</v>
      </c>
      <c r="E2290" s="518" t="s">
        <v>1626</v>
      </c>
      <c r="F2290" s="517" t="s">
        <v>1626</v>
      </c>
      <c r="G2290" s="520">
        <v>93187</v>
      </c>
      <c r="H2290" s="519" t="s">
        <v>3553</v>
      </c>
      <c r="I2290" s="517" t="s">
        <v>18811</v>
      </c>
      <c r="J2290" s="517" t="s">
        <v>18812</v>
      </c>
      <c r="K2290" s="518" t="s">
        <v>16690</v>
      </c>
      <c r="L2290" s="517" t="s">
        <v>1738</v>
      </c>
    </row>
    <row r="2291" spans="1:12" ht="27" x14ac:dyDescent="0.25">
      <c r="A2291" s="517" t="s">
        <v>3151</v>
      </c>
      <c r="B2291" s="517" t="s">
        <v>3152</v>
      </c>
      <c r="C2291" s="517" t="s">
        <v>3546</v>
      </c>
      <c r="D2291" s="517" t="s">
        <v>3547</v>
      </c>
      <c r="E2291" s="518" t="s">
        <v>1626</v>
      </c>
      <c r="F2291" s="517" t="s">
        <v>1626</v>
      </c>
      <c r="G2291" s="520">
        <v>93188</v>
      </c>
      <c r="H2291" s="519" t="s">
        <v>3554</v>
      </c>
      <c r="I2291" s="517" t="s">
        <v>18811</v>
      </c>
      <c r="J2291" s="517" t="s">
        <v>18812</v>
      </c>
      <c r="K2291" s="518" t="s">
        <v>9226</v>
      </c>
      <c r="L2291" s="517" t="s">
        <v>1738</v>
      </c>
    </row>
    <row r="2292" spans="1:12" ht="40.5" x14ac:dyDescent="0.25">
      <c r="A2292" s="517" t="s">
        <v>3151</v>
      </c>
      <c r="B2292" s="517" t="s">
        <v>3152</v>
      </c>
      <c r="C2292" s="517" t="s">
        <v>3546</v>
      </c>
      <c r="D2292" s="517" t="s">
        <v>3547</v>
      </c>
      <c r="E2292" s="518" t="s">
        <v>1626</v>
      </c>
      <c r="F2292" s="517" t="s">
        <v>1626</v>
      </c>
      <c r="G2292" s="520">
        <v>93189</v>
      </c>
      <c r="H2292" s="519" t="s">
        <v>3555</v>
      </c>
      <c r="I2292" s="517" t="s">
        <v>18811</v>
      </c>
      <c r="J2292" s="517" t="s">
        <v>18812</v>
      </c>
      <c r="K2292" s="518" t="s">
        <v>20066</v>
      </c>
      <c r="L2292" s="517" t="s">
        <v>1738</v>
      </c>
    </row>
    <row r="2293" spans="1:12" ht="40.5" x14ac:dyDescent="0.25">
      <c r="A2293" s="517" t="s">
        <v>3151</v>
      </c>
      <c r="B2293" s="517" t="s">
        <v>3152</v>
      </c>
      <c r="C2293" s="517" t="s">
        <v>3546</v>
      </c>
      <c r="D2293" s="517" t="s">
        <v>3547</v>
      </c>
      <c r="E2293" s="518" t="s">
        <v>1626</v>
      </c>
      <c r="F2293" s="517" t="s">
        <v>1626</v>
      </c>
      <c r="G2293" s="520">
        <v>93190</v>
      </c>
      <c r="H2293" s="519" t="s">
        <v>3556</v>
      </c>
      <c r="I2293" s="517" t="s">
        <v>18811</v>
      </c>
      <c r="J2293" s="517" t="s">
        <v>18812</v>
      </c>
      <c r="K2293" s="518" t="s">
        <v>15266</v>
      </c>
      <c r="L2293" s="517" t="s">
        <v>1738</v>
      </c>
    </row>
    <row r="2294" spans="1:12" ht="40.5" x14ac:dyDescent="0.25">
      <c r="A2294" s="517" t="s">
        <v>3151</v>
      </c>
      <c r="B2294" s="517" t="s">
        <v>3152</v>
      </c>
      <c r="C2294" s="517" t="s">
        <v>3546</v>
      </c>
      <c r="D2294" s="517" t="s">
        <v>3547</v>
      </c>
      <c r="E2294" s="518" t="s">
        <v>1626</v>
      </c>
      <c r="F2294" s="517" t="s">
        <v>1626</v>
      </c>
      <c r="G2294" s="520">
        <v>93191</v>
      </c>
      <c r="H2294" s="519" t="s">
        <v>3557</v>
      </c>
      <c r="I2294" s="517" t="s">
        <v>18811</v>
      </c>
      <c r="J2294" s="517" t="s">
        <v>18812</v>
      </c>
      <c r="K2294" s="518" t="s">
        <v>20067</v>
      </c>
      <c r="L2294" s="517" t="s">
        <v>1738</v>
      </c>
    </row>
    <row r="2295" spans="1:12" ht="40.5" x14ac:dyDescent="0.25">
      <c r="A2295" s="517" t="s">
        <v>3151</v>
      </c>
      <c r="B2295" s="517" t="s">
        <v>3152</v>
      </c>
      <c r="C2295" s="517" t="s">
        <v>3546</v>
      </c>
      <c r="D2295" s="517" t="s">
        <v>3547</v>
      </c>
      <c r="E2295" s="518" t="s">
        <v>1626</v>
      </c>
      <c r="F2295" s="517" t="s">
        <v>1626</v>
      </c>
      <c r="G2295" s="520">
        <v>93192</v>
      </c>
      <c r="H2295" s="519" t="s">
        <v>3558</v>
      </c>
      <c r="I2295" s="517" t="s">
        <v>18811</v>
      </c>
      <c r="J2295" s="517" t="s">
        <v>18812</v>
      </c>
      <c r="K2295" s="518" t="s">
        <v>8209</v>
      </c>
      <c r="L2295" s="517" t="s">
        <v>1738</v>
      </c>
    </row>
    <row r="2296" spans="1:12" ht="40.5" x14ac:dyDescent="0.25">
      <c r="A2296" s="517" t="s">
        <v>3151</v>
      </c>
      <c r="B2296" s="517" t="s">
        <v>3152</v>
      </c>
      <c r="C2296" s="517" t="s">
        <v>3546</v>
      </c>
      <c r="D2296" s="517" t="s">
        <v>3547</v>
      </c>
      <c r="E2296" s="518" t="s">
        <v>1626</v>
      </c>
      <c r="F2296" s="517" t="s">
        <v>1626</v>
      </c>
      <c r="G2296" s="520">
        <v>93193</v>
      </c>
      <c r="H2296" s="519" t="s">
        <v>3559</v>
      </c>
      <c r="I2296" s="517" t="s">
        <v>18811</v>
      </c>
      <c r="J2296" s="517" t="s">
        <v>18812</v>
      </c>
      <c r="K2296" s="518" t="s">
        <v>10701</v>
      </c>
      <c r="L2296" s="517" t="s">
        <v>1738</v>
      </c>
    </row>
    <row r="2297" spans="1:12" ht="27" x14ac:dyDescent="0.25">
      <c r="A2297" s="517" t="s">
        <v>3151</v>
      </c>
      <c r="B2297" s="517" t="s">
        <v>3152</v>
      </c>
      <c r="C2297" s="517" t="s">
        <v>3546</v>
      </c>
      <c r="D2297" s="517" t="s">
        <v>3547</v>
      </c>
      <c r="E2297" s="518" t="s">
        <v>1626</v>
      </c>
      <c r="F2297" s="517" t="s">
        <v>1626</v>
      </c>
      <c r="G2297" s="520">
        <v>93194</v>
      </c>
      <c r="H2297" s="519" t="s">
        <v>3560</v>
      </c>
      <c r="I2297" s="517" t="s">
        <v>18811</v>
      </c>
      <c r="J2297" s="517" t="s">
        <v>18812</v>
      </c>
      <c r="K2297" s="518" t="s">
        <v>7957</v>
      </c>
      <c r="L2297" s="517" t="s">
        <v>1738</v>
      </c>
    </row>
    <row r="2298" spans="1:12" ht="27" x14ac:dyDescent="0.25">
      <c r="A2298" s="517" t="s">
        <v>3151</v>
      </c>
      <c r="B2298" s="517" t="s">
        <v>3152</v>
      </c>
      <c r="C2298" s="517" t="s">
        <v>3546</v>
      </c>
      <c r="D2298" s="517" t="s">
        <v>3547</v>
      </c>
      <c r="E2298" s="518" t="s">
        <v>1626</v>
      </c>
      <c r="F2298" s="517" t="s">
        <v>1626</v>
      </c>
      <c r="G2298" s="520">
        <v>93195</v>
      </c>
      <c r="H2298" s="519" t="s">
        <v>3561</v>
      </c>
      <c r="I2298" s="517" t="s">
        <v>18811</v>
      </c>
      <c r="J2298" s="517" t="s">
        <v>18812</v>
      </c>
      <c r="K2298" s="518" t="s">
        <v>18539</v>
      </c>
      <c r="L2298" s="517" t="s">
        <v>1738</v>
      </c>
    </row>
    <row r="2299" spans="1:12" ht="40.5" x14ac:dyDescent="0.25">
      <c r="A2299" s="517" t="s">
        <v>3151</v>
      </c>
      <c r="B2299" s="517" t="s">
        <v>3152</v>
      </c>
      <c r="C2299" s="517" t="s">
        <v>3546</v>
      </c>
      <c r="D2299" s="517" t="s">
        <v>3547</v>
      </c>
      <c r="E2299" s="518" t="s">
        <v>1626</v>
      </c>
      <c r="F2299" s="517" t="s">
        <v>1626</v>
      </c>
      <c r="G2299" s="520">
        <v>93196</v>
      </c>
      <c r="H2299" s="519" t="s">
        <v>3562</v>
      </c>
      <c r="I2299" s="517" t="s">
        <v>18811</v>
      </c>
      <c r="J2299" s="517" t="s">
        <v>18812</v>
      </c>
      <c r="K2299" s="518" t="s">
        <v>20068</v>
      </c>
      <c r="L2299" s="517" t="s">
        <v>1738</v>
      </c>
    </row>
    <row r="2300" spans="1:12" ht="40.5" x14ac:dyDescent="0.25">
      <c r="A2300" s="517" t="s">
        <v>3151</v>
      </c>
      <c r="B2300" s="517" t="s">
        <v>3152</v>
      </c>
      <c r="C2300" s="517" t="s">
        <v>3546</v>
      </c>
      <c r="D2300" s="517" t="s">
        <v>3547</v>
      </c>
      <c r="E2300" s="518" t="s">
        <v>1626</v>
      </c>
      <c r="F2300" s="517" t="s">
        <v>1626</v>
      </c>
      <c r="G2300" s="520">
        <v>93197</v>
      </c>
      <c r="H2300" s="519" t="s">
        <v>3563</v>
      </c>
      <c r="I2300" s="517" t="s">
        <v>18811</v>
      </c>
      <c r="J2300" s="517" t="s">
        <v>18812</v>
      </c>
      <c r="K2300" s="518" t="s">
        <v>20069</v>
      </c>
      <c r="L2300" s="517" t="s">
        <v>1738</v>
      </c>
    </row>
    <row r="2301" spans="1:12" ht="40.5" x14ac:dyDescent="0.25">
      <c r="A2301" s="517" t="s">
        <v>3151</v>
      </c>
      <c r="B2301" s="517" t="s">
        <v>3152</v>
      </c>
      <c r="C2301" s="517" t="s">
        <v>3546</v>
      </c>
      <c r="D2301" s="517" t="s">
        <v>3547</v>
      </c>
      <c r="E2301" s="518" t="s">
        <v>1626</v>
      </c>
      <c r="F2301" s="517" t="s">
        <v>1626</v>
      </c>
      <c r="G2301" s="520">
        <v>93198</v>
      </c>
      <c r="H2301" s="519" t="s">
        <v>3564</v>
      </c>
      <c r="I2301" s="517" t="s">
        <v>18811</v>
      </c>
      <c r="J2301" s="517" t="s">
        <v>18812</v>
      </c>
      <c r="K2301" s="518" t="s">
        <v>7776</v>
      </c>
      <c r="L2301" s="517" t="s">
        <v>1738</v>
      </c>
    </row>
    <row r="2302" spans="1:12" ht="54" x14ac:dyDescent="0.25">
      <c r="A2302" s="517" t="s">
        <v>3151</v>
      </c>
      <c r="B2302" s="517" t="s">
        <v>3152</v>
      </c>
      <c r="C2302" s="517" t="s">
        <v>3546</v>
      </c>
      <c r="D2302" s="517" t="s">
        <v>3547</v>
      </c>
      <c r="E2302" s="518" t="s">
        <v>1626</v>
      </c>
      <c r="F2302" s="517" t="s">
        <v>1626</v>
      </c>
      <c r="G2302" s="520">
        <v>93199</v>
      </c>
      <c r="H2302" s="519" t="s">
        <v>3565</v>
      </c>
      <c r="I2302" s="517" t="s">
        <v>18811</v>
      </c>
      <c r="J2302" s="517" t="s">
        <v>18812</v>
      </c>
      <c r="K2302" s="518" t="s">
        <v>11538</v>
      </c>
      <c r="L2302" s="517" t="s">
        <v>1738</v>
      </c>
    </row>
    <row r="2303" spans="1:12" ht="40.5" x14ac:dyDescent="0.25">
      <c r="A2303" s="517" t="s">
        <v>3151</v>
      </c>
      <c r="B2303" s="517" t="s">
        <v>3152</v>
      </c>
      <c r="C2303" s="517" t="s">
        <v>3546</v>
      </c>
      <c r="D2303" s="517" t="s">
        <v>3547</v>
      </c>
      <c r="E2303" s="518" t="s">
        <v>1626</v>
      </c>
      <c r="F2303" s="517" t="s">
        <v>1626</v>
      </c>
      <c r="G2303" s="520">
        <v>93200</v>
      </c>
      <c r="H2303" s="519" t="s">
        <v>3566</v>
      </c>
      <c r="I2303" s="517" t="s">
        <v>18811</v>
      </c>
      <c r="J2303" s="517" t="s">
        <v>18812</v>
      </c>
      <c r="K2303" s="518" t="s">
        <v>7000</v>
      </c>
      <c r="L2303" s="517" t="s">
        <v>1738</v>
      </c>
    </row>
    <row r="2304" spans="1:12" ht="40.5" x14ac:dyDescent="0.25">
      <c r="A2304" s="517" t="s">
        <v>3151</v>
      </c>
      <c r="B2304" s="517" t="s">
        <v>3152</v>
      </c>
      <c r="C2304" s="517" t="s">
        <v>3546</v>
      </c>
      <c r="D2304" s="517" t="s">
        <v>3547</v>
      </c>
      <c r="E2304" s="518" t="s">
        <v>1626</v>
      </c>
      <c r="F2304" s="517" t="s">
        <v>1626</v>
      </c>
      <c r="G2304" s="520">
        <v>93201</v>
      </c>
      <c r="H2304" s="519" t="s">
        <v>3567</v>
      </c>
      <c r="I2304" s="517" t="s">
        <v>18811</v>
      </c>
      <c r="J2304" s="517" t="s">
        <v>18812</v>
      </c>
      <c r="K2304" s="518" t="s">
        <v>7416</v>
      </c>
      <c r="L2304" s="517" t="s">
        <v>1738</v>
      </c>
    </row>
    <row r="2305" spans="1:12" ht="27" x14ac:dyDescent="0.25">
      <c r="A2305" s="517" t="s">
        <v>3151</v>
      </c>
      <c r="B2305" s="517" t="s">
        <v>3152</v>
      </c>
      <c r="C2305" s="517" t="s">
        <v>3546</v>
      </c>
      <c r="D2305" s="517" t="s">
        <v>3547</v>
      </c>
      <c r="E2305" s="518" t="s">
        <v>1626</v>
      </c>
      <c r="F2305" s="517" t="s">
        <v>1626</v>
      </c>
      <c r="G2305" s="520">
        <v>93202</v>
      </c>
      <c r="H2305" s="519" t="s">
        <v>3568</v>
      </c>
      <c r="I2305" s="517" t="s">
        <v>18811</v>
      </c>
      <c r="J2305" s="517" t="s">
        <v>18812</v>
      </c>
      <c r="K2305" s="518" t="s">
        <v>16349</v>
      </c>
      <c r="L2305" s="517" t="s">
        <v>1738</v>
      </c>
    </row>
    <row r="2306" spans="1:12" ht="40.5" x14ac:dyDescent="0.25">
      <c r="A2306" s="517" t="s">
        <v>3151</v>
      </c>
      <c r="B2306" s="517" t="s">
        <v>3152</v>
      </c>
      <c r="C2306" s="517" t="s">
        <v>3546</v>
      </c>
      <c r="D2306" s="517" t="s">
        <v>3547</v>
      </c>
      <c r="E2306" s="518" t="s">
        <v>1626</v>
      </c>
      <c r="F2306" s="517" t="s">
        <v>1626</v>
      </c>
      <c r="G2306" s="520">
        <v>93203</v>
      </c>
      <c r="H2306" s="519" t="s">
        <v>3569</v>
      </c>
      <c r="I2306" s="517" t="s">
        <v>18811</v>
      </c>
      <c r="J2306" s="517" t="s">
        <v>18947</v>
      </c>
      <c r="K2306" s="518" t="s">
        <v>6966</v>
      </c>
      <c r="L2306" s="517" t="s">
        <v>1738</v>
      </c>
    </row>
    <row r="2307" spans="1:12" ht="27" x14ac:dyDescent="0.25">
      <c r="A2307" s="517" t="s">
        <v>3151</v>
      </c>
      <c r="B2307" s="517" t="s">
        <v>3152</v>
      </c>
      <c r="C2307" s="517" t="s">
        <v>3546</v>
      </c>
      <c r="D2307" s="517" t="s">
        <v>3547</v>
      </c>
      <c r="E2307" s="518" t="s">
        <v>1626</v>
      </c>
      <c r="F2307" s="517" t="s">
        <v>1626</v>
      </c>
      <c r="G2307" s="520">
        <v>93204</v>
      </c>
      <c r="H2307" s="519" t="s">
        <v>3570</v>
      </c>
      <c r="I2307" s="517" t="s">
        <v>18811</v>
      </c>
      <c r="J2307" s="517" t="s">
        <v>18812</v>
      </c>
      <c r="K2307" s="518" t="s">
        <v>15840</v>
      </c>
      <c r="L2307" s="517" t="s">
        <v>1738</v>
      </c>
    </row>
    <row r="2308" spans="1:12" ht="40.5" x14ac:dyDescent="0.25">
      <c r="A2308" s="517" t="s">
        <v>3151</v>
      </c>
      <c r="B2308" s="517" t="s">
        <v>3152</v>
      </c>
      <c r="C2308" s="517" t="s">
        <v>3546</v>
      </c>
      <c r="D2308" s="517" t="s">
        <v>3547</v>
      </c>
      <c r="E2308" s="518" t="s">
        <v>1626</v>
      </c>
      <c r="F2308" s="517" t="s">
        <v>1626</v>
      </c>
      <c r="G2308" s="520">
        <v>93205</v>
      </c>
      <c r="H2308" s="519" t="s">
        <v>3571</v>
      </c>
      <c r="I2308" s="517" t="s">
        <v>18811</v>
      </c>
      <c r="J2308" s="517" t="s">
        <v>18812</v>
      </c>
      <c r="K2308" s="518" t="s">
        <v>18164</v>
      </c>
      <c r="L2308" s="517" t="s">
        <v>1738</v>
      </c>
    </row>
    <row r="2309" spans="1:12" ht="27" x14ac:dyDescent="0.25">
      <c r="A2309" s="517" t="s">
        <v>3151</v>
      </c>
      <c r="B2309" s="517" t="s">
        <v>3152</v>
      </c>
      <c r="C2309" s="517" t="s">
        <v>3572</v>
      </c>
      <c r="D2309" s="517" t="s">
        <v>3573</v>
      </c>
      <c r="E2309" s="518" t="s">
        <v>1626</v>
      </c>
      <c r="F2309" s="517" t="s">
        <v>1626</v>
      </c>
      <c r="G2309" s="520">
        <v>85233</v>
      </c>
      <c r="H2309" s="519" t="s">
        <v>3574</v>
      </c>
      <c r="I2309" s="517" t="s">
        <v>19259</v>
      </c>
      <c r="J2309" s="517" t="s">
        <v>18812</v>
      </c>
      <c r="K2309" s="518" t="s">
        <v>20070</v>
      </c>
      <c r="L2309" s="517" t="s">
        <v>1738</v>
      </c>
    </row>
    <row r="2310" spans="1:12" ht="67.5" x14ac:dyDescent="0.25">
      <c r="A2310" s="517" t="s">
        <v>3151</v>
      </c>
      <c r="B2310" s="517" t="s">
        <v>3152</v>
      </c>
      <c r="C2310" s="517" t="s">
        <v>3572</v>
      </c>
      <c r="D2310" s="517" t="s">
        <v>3573</v>
      </c>
      <c r="E2310" s="518" t="s">
        <v>1626</v>
      </c>
      <c r="F2310" s="517" t="s">
        <v>1626</v>
      </c>
      <c r="G2310" s="520">
        <v>95952</v>
      </c>
      <c r="H2310" s="519" t="s">
        <v>3575</v>
      </c>
      <c r="I2310" s="517" t="s">
        <v>19259</v>
      </c>
      <c r="J2310" s="517" t="s">
        <v>18812</v>
      </c>
      <c r="K2310" s="518" t="s">
        <v>20071</v>
      </c>
      <c r="L2310" s="517" t="s">
        <v>1738</v>
      </c>
    </row>
    <row r="2311" spans="1:12" ht="67.5" x14ac:dyDescent="0.25">
      <c r="A2311" s="517" t="s">
        <v>3151</v>
      </c>
      <c r="B2311" s="517" t="s">
        <v>3152</v>
      </c>
      <c r="C2311" s="517" t="s">
        <v>3572</v>
      </c>
      <c r="D2311" s="517" t="s">
        <v>3573</v>
      </c>
      <c r="E2311" s="518" t="s">
        <v>1626</v>
      </c>
      <c r="F2311" s="517" t="s">
        <v>1626</v>
      </c>
      <c r="G2311" s="520">
        <v>95953</v>
      </c>
      <c r="H2311" s="519" t="s">
        <v>3576</v>
      </c>
      <c r="I2311" s="517" t="s">
        <v>19259</v>
      </c>
      <c r="J2311" s="517" t="s">
        <v>18812</v>
      </c>
      <c r="K2311" s="518" t="s">
        <v>20072</v>
      </c>
      <c r="L2311" s="517" t="s">
        <v>1738</v>
      </c>
    </row>
    <row r="2312" spans="1:12" ht="81" x14ac:dyDescent="0.25">
      <c r="A2312" s="517" t="s">
        <v>3151</v>
      </c>
      <c r="B2312" s="517" t="s">
        <v>3152</v>
      </c>
      <c r="C2312" s="517" t="s">
        <v>3572</v>
      </c>
      <c r="D2312" s="517" t="s">
        <v>3573</v>
      </c>
      <c r="E2312" s="518" t="s">
        <v>1626</v>
      </c>
      <c r="F2312" s="517" t="s">
        <v>1626</v>
      </c>
      <c r="G2312" s="520">
        <v>95954</v>
      </c>
      <c r="H2312" s="519" t="s">
        <v>3577</v>
      </c>
      <c r="I2312" s="517" t="s">
        <v>19259</v>
      </c>
      <c r="J2312" s="517" t="s">
        <v>18812</v>
      </c>
      <c r="K2312" s="518" t="s">
        <v>20073</v>
      </c>
      <c r="L2312" s="517" t="s">
        <v>1738</v>
      </c>
    </row>
    <row r="2313" spans="1:12" ht="67.5" x14ac:dyDescent="0.25">
      <c r="A2313" s="517" t="s">
        <v>3151</v>
      </c>
      <c r="B2313" s="517" t="s">
        <v>3152</v>
      </c>
      <c r="C2313" s="517" t="s">
        <v>3572</v>
      </c>
      <c r="D2313" s="517" t="s">
        <v>3573</v>
      </c>
      <c r="E2313" s="518" t="s">
        <v>1626</v>
      </c>
      <c r="F2313" s="517" t="s">
        <v>1626</v>
      </c>
      <c r="G2313" s="520">
        <v>95955</v>
      </c>
      <c r="H2313" s="519" t="s">
        <v>3578</v>
      </c>
      <c r="I2313" s="517" t="s">
        <v>19259</v>
      </c>
      <c r="J2313" s="517" t="s">
        <v>18812</v>
      </c>
      <c r="K2313" s="518" t="s">
        <v>20074</v>
      </c>
      <c r="L2313" s="517" t="s">
        <v>1738</v>
      </c>
    </row>
    <row r="2314" spans="1:12" ht="67.5" x14ac:dyDescent="0.25">
      <c r="A2314" s="517" t="s">
        <v>3151</v>
      </c>
      <c r="B2314" s="517" t="s">
        <v>3152</v>
      </c>
      <c r="C2314" s="517" t="s">
        <v>3572</v>
      </c>
      <c r="D2314" s="517" t="s">
        <v>3573</v>
      </c>
      <c r="E2314" s="518" t="s">
        <v>1626</v>
      </c>
      <c r="F2314" s="517" t="s">
        <v>1626</v>
      </c>
      <c r="G2314" s="520">
        <v>95956</v>
      </c>
      <c r="H2314" s="519" t="s">
        <v>3579</v>
      </c>
      <c r="I2314" s="517" t="s">
        <v>19259</v>
      </c>
      <c r="J2314" s="517" t="s">
        <v>18812</v>
      </c>
      <c r="K2314" s="518" t="s">
        <v>20075</v>
      </c>
      <c r="L2314" s="517" t="s">
        <v>1738</v>
      </c>
    </row>
    <row r="2315" spans="1:12" ht="54" x14ac:dyDescent="0.25">
      <c r="A2315" s="517" t="s">
        <v>3151</v>
      </c>
      <c r="B2315" s="517" t="s">
        <v>3152</v>
      </c>
      <c r="C2315" s="517" t="s">
        <v>3572</v>
      </c>
      <c r="D2315" s="517" t="s">
        <v>3573</v>
      </c>
      <c r="E2315" s="518" t="s">
        <v>1626</v>
      </c>
      <c r="F2315" s="517" t="s">
        <v>1626</v>
      </c>
      <c r="G2315" s="520">
        <v>95957</v>
      </c>
      <c r="H2315" s="519" t="s">
        <v>3580</v>
      </c>
      <c r="I2315" s="517" t="s">
        <v>19259</v>
      </c>
      <c r="J2315" s="517" t="s">
        <v>18812</v>
      </c>
      <c r="K2315" s="518" t="s">
        <v>20076</v>
      </c>
      <c r="L2315" s="517" t="s">
        <v>1738</v>
      </c>
    </row>
    <row r="2316" spans="1:12" ht="40.5" x14ac:dyDescent="0.25">
      <c r="A2316" s="517" t="s">
        <v>3151</v>
      </c>
      <c r="B2316" s="517" t="s">
        <v>3152</v>
      </c>
      <c r="C2316" s="517" t="s">
        <v>3572</v>
      </c>
      <c r="D2316" s="517" t="s">
        <v>3573</v>
      </c>
      <c r="E2316" s="518" t="s">
        <v>1626</v>
      </c>
      <c r="F2316" s="517" t="s">
        <v>1626</v>
      </c>
      <c r="G2316" s="520">
        <v>95969</v>
      </c>
      <c r="H2316" s="519" t="s">
        <v>3581</v>
      </c>
      <c r="I2316" s="517" t="s">
        <v>19259</v>
      </c>
      <c r="J2316" s="517" t="s">
        <v>18812</v>
      </c>
      <c r="K2316" s="518" t="s">
        <v>20077</v>
      </c>
      <c r="L2316" s="517" t="s">
        <v>1738</v>
      </c>
    </row>
    <row r="2317" spans="1:12" ht="40.5" x14ac:dyDescent="0.25">
      <c r="A2317" s="517" t="s">
        <v>3151</v>
      </c>
      <c r="B2317" s="517" t="s">
        <v>3152</v>
      </c>
      <c r="C2317" s="517" t="s">
        <v>3572</v>
      </c>
      <c r="D2317" s="517" t="s">
        <v>3573</v>
      </c>
      <c r="E2317" s="518" t="s">
        <v>1626</v>
      </c>
      <c r="F2317" s="517" t="s">
        <v>1626</v>
      </c>
      <c r="G2317" s="520">
        <v>97733</v>
      </c>
      <c r="H2317" s="519" t="s">
        <v>3582</v>
      </c>
      <c r="I2317" s="517" t="s">
        <v>19259</v>
      </c>
      <c r="J2317" s="517" t="s">
        <v>18812</v>
      </c>
      <c r="K2317" s="518" t="s">
        <v>20078</v>
      </c>
      <c r="L2317" s="517" t="s">
        <v>1738</v>
      </c>
    </row>
    <row r="2318" spans="1:12" ht="40.5" x14ac:dyDescent="0.25">
      <c r="A2318" s="517" t="s">
        <v>3151</v>
      </c>
      <c r="B2318" s="517" t="s">
        <v>3152</v>
      </c>
      <c r="C2318" s="517" t="s">
        <v>3572</v>
      </c>
      <c r="D2318" s="517" t="s">
        <v>3573</v>
      </c>
      <c r="E2318" s="518" t="s">
        <v>1626</v>
      </c>
      <c r="F2318" s="517" t="s">
        <v>1626</v>
      </c>
      <c r="G2318" s="520">
        <v>97734</v>
      </c>
      <c r="H2318" s="519" t="s">
        <v>3583</v>
      </c>
      <c r="I2318" s="517" t="s">
        <v>19259</v>
      </c>
      <c r="J2318" s="517" t="s">
        <v>18812</v>
      </c>
      <c r="K2318" s="518" t="s">
        <v>20079</v>
      </c>
      <c r="L2318" s="517" t="s">
        <v>1738</v>
      </c>
    </row>
    <row r="2319" spans="1:12" ht="40.5" x14ac:dyDescent="0.25">
      <c r="A2319" s="517" t="s">
        <v>3151</v>
      </c>
      <c r="B2319" s="517" t="s">
        <v>3152</v>
      </c>
      <c r="C2319" s="517" t="s">
        <v>3572</v>
      </c>
      <c r="D2319" s="517" t="s">
        <v>3573</v>
      </c>
      <c r="E2319" s="518" t="s">
        <v>1626</v>
      </c>
      <c r="F2319" s="517" t="s">
        <v>1626</v>
      </c>
      <c r="G2319" s="520">
        <v>97735</v>
      </c>
      <c r="H2319" s="519" t="s">
        <v>3584</v>
      </c>
      <c r="I2319" s="517" t="s">
        <v>19259</v>
      </c>
      <c r="J2319" s="517" t="s">
        <v>18812</v>
      </c>
      <c r="K2319" s="518" t="s">
        <v>20080</v>
      </c>
      <c r="L2319" s="517" t="s">
        <v>1738</v>
      </c>
    </row>
    <row r="2320" spans="1:12" ht="40.5" x14ac:dyDescent="0.25">
      <c r="A2320" s="517" t="s">
        <v>3151</v>
      </c>
      <c r="B2320" s="517" t="s">
        <v>3152</v>
      </c>
      <c r="C2320" s="517" t="s">
        <v>3572</v>
      </c>
      <c r="D2320" s="517" t="s">
        <v>3573</v>
      </c>
      <c r="E2320" s="518" t="s">
        <v>1626</v>
      </c>
      <c r="F2320" s="517" t="s">
        <v>1626</v>
      </c>
      <c r="G2320" s="520">
        <v>97736</v>
      </c>
      <c r="H2320" s="519" t="s">
        <v>3585</v>
      </c>
      <c r="I2320" s="517" t="s">
        <v>19259</v>
      </c>
      <c r="J2320" s="517" t="s">
        <v>18812</v>
      </c>
      <c r="K2320" s="518" t="s">
        <v>20081</v>
      </c>
      <c r="L2320" s="517" t="s">
        <v>1738</v>
      </c>
    </row>
    <row r="2321" spans="1:12" ht="40.5" x14ac:dyDescent="0.25">
      <c r="A2321" s="517" t="s">
        <v>3151</v>
      </c>
      <c r="B2321" s="517" t="s">
        <v>3152</v>
      </c>
      <c r="C2321" s="517" t="s">
        <v>3572</v>
      </c>
      <c r="D2321" s="517" t="s">
        <v>3573</v>
      </c>
      <c r="E2321" s="518" t="s">
        <v>1626</v>
      </c>
      <c r="F2321" s="517" t="s">
        <v>1626</v>
      </c>
      <c r="G2321" s="520">
        <v>97737</v>
      </c>
      <c r="H2321" s="519" t="s">
        <v>3586</v>
      </c>
      <c r="I2321" s="517" t="s">
        <v>19259</v>
      </c>
      <c r="J2321" s="517" t="s">
        <v>18812</v>
      </c>
      <c r="K2321" s="518" t="s">
        <v>20082</v>
      </c>
      <c r="L2321" s="517" t="s">
        <v>1738</v>
      </c>
    </row>
    <row r="2322" spans="1:12" ht="54" x14ac:dyDescent="0.25">
      <c r="A2322" s="517" t="s">
        <v>3151</v>
      </c>
      <c r="B2322" s="517" t="s">
        <v>3152</v>
      </c>
      <c r="C2322" s="517" t="s">
        <v>3572</v>
      </c>
      <c r="D2322" s="517" t="s">
        <v>3573</v>
      </c>
      <c r="E2322" s="518" t="s">
        <v>1626</v>
      </c>
      <c r="F2322" s="517" t="s">
        <v>1626</v>
      </c>
      <c r="G2322" s="520">
        <v>97738</v>
      </c>
      <c r="H2322" s="519" t="s">
        <v>8227</v>
      </c>
      <c r="I2322" s="517" t="s">
        <v>19259</v>
      </c>
      <c r="J2322" s="517" t="s">
        <v>18812</v>
      </c>
      <c r="K2322" s="518" t="s">
        <v>20083</v>
      </c>
      <c r="L2322" s="517" t="s">
        <v>1738</v>
      </c>
    </row>
    <row r="2323" spans="1:12" ht="40.5" x14ac:dyDescent="0.25">
      <c r="A2323" s="517" t="s">
        <v>3151</v>
      </c>
      <c r="B2323" s="517" t="s">
        <v>3152</v>
      </c>
      <c r="C2323" s="517" t="s">
        <v>3572</v>
      </c>
      <c r="D2323" s="517" t="s">
        <v>3573</v>
      </c>
      <c r="E2323" s="518" t="s">
        <v>1626</v>
      </c>
      <c r="F2323" s="517" t="s">
        <v>1626</v>
      </c>
      <c r="G2323" s="520">
        <v>97739</v>
      </c>
      <c r="H2323" s="519" t="s">
        <v>3587</v>
      </c>
      <c r="I2323" s="517" t="s">
        <v>19259</v>
      </c>
      <c r="J2323" s="517" t="s">
        <v>18812</v>
      </c>
      <c r="K2323" s="518" t="s">
        <v>20084</v>
      </c>
      <c r="L2323" s="517" t="s">
        <v>1738</v>
      </c>
    </row>
    <row r="2324" spans="1:12" ht="40.5" x14ac:dyDescent="0.25">
      <c r="A2324" s="517" t="s">
        <v>3151</v>
      </c>
      <c r="B2324" s="517" t="s">
        <v>3152</v>
      </c>
      <c r="C2324" s="517" t="s">
        <v>3572</v>
      </c>
      <c r="D2324" s="517" t="s">
        <v>3573</v>
      </c>
      <c r="E2324" s="518" t="s">
        <v>1626</v>
      </c>
      <c r="F2324" s="517" t="s">
        <v>1626</v>
      </c>
      <c r="G2324" s="520">
        <v>97740</v>
      </c>
      <c r="H2324" s="519" t="s">
        <v>3588</v>
      </c>
      <c r="I2324" s="517" t="s">
        <v>19259</v>
      </c>
      <c r="J2324" s="517" t="s">
        <v>18812</v>
      </c>
      <c r="K2324" s="518" t="s">
        <v>20085</v>
      </c>
      <c r="L2324" s="517" t="s">
        <v>1738</v>
      </c>
    </row>
    <row r="2325" spans="1:12" ht="54" x14ac:dyDescent="0.25">
      <c r="A2325" s="517" t="s">
        <v>3151</v>
      </c>
      <c r="B2325" s="517" t="s">
        <v>3152</v>
      </c>
      <c r="C2325" s="517" t="s">
        <v>3572</v>
      </c>
      <c r="D2325" s="517" t="s">
        <v>3573</v>
      </c>
      <c r="E2325" s="518" t="s">
        <v>1626</v>
      </c>
      <c r="F2325" s="517" t="s">
        <v>1626</v>
      </c>
      <c r="G2325" s="520">
        <v>98615</v>
      </c>
      <c r="H2325" s="519" t="s">
        <v>9092</v>
      </c>
      <c r="I2325" s="517" t="s">
        <v>18916</v>
      </c>
      <c r="J2325" s="517" t="s">
        <v>18812</v>
      </c>
      <c r="K2325" s="518" t="s">
        <v>20086</v>
      </c>
      <c r="L2325" s="517" t="s">
        <v>1738</v>
      </c>
    </row>
    <row r="2326" spans="1:12" ht="54" x14ac:dyDescent="0.25">
      <c r="A2326" s="517" t="s">
        <v>3151</v>
      </c>
      <c r="B2326" s="517" t="s">
        <v>3152</v>
      </c>
      <c r="C2326" s="517" t="s">
        <v>3572</v>
      </c>
      <c r="D2326" s="517" t="s">
        <v>3573</v>
      </c>
      <c r="E2326" s="518" t="s">
        <v>1626</v>
      </c>
      <c r="F2326" s="517" t="s">
        <v>1626</v>
      </c>
      <c r="G2326" s="520">
        <v>98616</v>
      </c>
      <c r="H2326" s="519" t="s">
        <v>9093</v>
      </c>
      <c r="I2326" s="517" t="s">
        <v>18916</v>
      </c>
      <c r="J2326" s="517" t="s">
        <v>18812</v>
      </c>
      <c r="K2326" s="518" t="s">
        <v>12514</v>
      </c>
      <c r="L2326" s="517" t="s">
        <v>1738</v>
      </c>
    </row>
    <row r="2327" spans="1:12" ht="40.5" x14ac:dyDescent="0.25">
      <c r="A2327" s="517" t="s">
        <v>3151</v>
      </c>
      <c r="B2327" s="517" t="s">
        <v>3152</v>
      </c>
      <c r="C2327" s="517" t="s">
        <v>3572</v>
      </c>
      <c r="D2327" s="517" t="s">
        <v>3573</v>
      </c>
      <c r="E2327" s="518" t="s">
        <v>1626</v>
      </c>
      <c r="F2327" s="517" t="s">
        <v>1626</v>
      </c>
      <c r="G2327" s="520">
        <v>98617</v>
      </c>
      <c r="H2327" s="519" t="s">
        <v>9094</v>
      </c>
      <c r="I2327" s="517" t="s">
        <v>18916</v>
      </c>
      <c r="J2327" s="517" t="s">
        <v>18812</v>
      </c>
      <c r="K2327" s="518" t="s">
        <v>20087</v>
      </c>
      <c r="L2327" s="517" t="s">
        <v>1738</v>
      </c>
    </row>
    <row r="2328" spans="1:12" ht="54" x14ac:dyDescent="0.25">
      <c r="A2328" s="517" t="s">
        <v>3151</v>
      </c>
      <c r="B2328" s="517" t="s">
        <v>3152</v>
      </c>
      <c r="C2328" s="517" t="s">
        <v>3572</v>
      </c>
      <c r="D2328" s="517" t="s">
        <v>3573</v>
      </c>
      <c r="E2328" s="518" t="s">
        <v>1626</v>
      </c>
      <c r="F2328" s="517" t="s">
        <v>1626</v>
      </c>
      <c r="G2328" s="520">
        <v>98618</v>
      </c>
      <c r="H2328" s="519" t="s">
        <v>9095</v>
      </c>
      <c r="I2328" s="517" t="s">
        <v>18916</v>
      </c>
      <c r="J2328" s="517" t="s">
        <v>18812</v>
      </c>
      <c r="K2328" s="518" t="s">
        <v>20088</v>
      </c>
      <c r="L2328" s="517" t="s">
        <v>1738</v>
      </c>
    </row>
    <row r="2329" spans="1:12" ht="54" x14ac:dyDescent="0.25">
      <c r="A2329" s="517" t="s">
        <v>3151</v>
      </c>
      <c r="B2329" s="517" t="s">
        <v>3152</v>
      </c>
      <c r="C2329" s="517" t="s">
        <v>3572</v>
      </c>
      <c r="D2329" s="517" t="s">
        <v>3573</v>
      </c>
      <c r="E2329" s="518" t="s">
        <v>1626</v>
      </c>
      <c r="F2329" s="517" t="s">
        <v>1626</v>
      </c>
      <c r="G2329" s="520">
        <v>98619</v>
      </c>
      <c r="H2329" s="519" t="s">
        <v>9096</v>
      </c>
      <c r="I2329" s="517" t="s">
        <v>18916</v>
      </c>
      <c r="J2329" s="517" t="s">
        <v>18812</v>
      </c>
      <c r="K2329" s="518" t="s">
        <v>15553</v>
      </c>
      <c r="L2329" s="517" t="s">
        <v>1738</v>
      </c>
    </row>
    <row r="2330" spans="1:12" ht="40.5" x14ac:dyDescent="0.25">
      <c r="A2330" s="517" t="s">
        <v>3151</v>
      </c>
      <c r="B2330" s="517" t="s">
        <v>3152</v>
      </c>
      <c r="C2330" s="517" t="s">
        <v>3572</v>
      </c>
      <c r="D2330" s="517" t="s">
        <v>3573</v>
      </c>
      <c r="E2330" s="518" t="s">
        <v>1626</v>
      </c>
      <c r="F2330" s="517" t="s">
        <v>1626</v>
      </c>
      <c r="G2330" s="520">
        <v>98620</v>
      </c>
      <c r="H2330" s="519" t="s">
        <v>9097</v>
      </c>
      <c r="I2330" s="517" t="s">
        <v>18916</v>
      </c>
      <c r="J2330" s="517" t="s">
        <v>18812</v>
      </c>
      <c r="K2330" s="518" t="s">
        <v>9595</v>
      </c>
      <c r="L2330" s="517" t="s">
        <v>1738</v>
      </c>
    </row>
    <row r="2331" spans="1:12" ht="54" x14ac:dyDescent="0.25">
      <c r="A2331" s="517" t="s">
        <v>3151</v>
      </c>
      <c r="B2331" s="517" t="s">
        <v>3152</v>
      </c>
      <c r="C2331" s="517" t="s">
        <v>3572</v>
      </c>
      <c r="D2331" s="517" t="s">
        <v>3573</v>
      </c>
      <c r="E2331" s="518" t="s">
        <v>1626</v>
      </c>
      <c r="F2331" s="517" t="s">
        <v>1626</v>
      </c>
      <c r="G2331" s="520">
        <v>98621</v>
      </c>
      <c r="H2331" s="519" t="s">
        <v>9098</v>
      </c>
      <c r="I2331" s="517" t="s">
        <v>18916</v>
      </c>
      <c r="J2331" s="517" t="s">
        <v>18812</v>
      </c>
      <c r="K2331" s="518" t="s">
        <v>9564</v>
      </c>
      <c r="L2331" s="517" t="s">
        <v>1738</v>
      </c>
    </row>
    <row r="2332" spans="1:12" ht="54" x14ac:dyDescent="0.25">
      <c r="A2332" s="517" t="s">
        <v>3151</v>
      </c>
      <c r="B2332" s="517" t="s">
        <v>3152</v>
      </c>
      <c r="C2332" s="517" t="s">
        <v>3572</v>
      </c>
      <c r="D2332" s="517" t="s">
        <v>3573</v>
      </c>
      <c r="E2332" s="518" t="s">
        <v>1626</v>
      </c>
      <c r="F2332" s="517" t="s">
        <v>1626</v>
      </c>
      <c r="G2332" s="520">
        <v>98622</v>
      </c>
      <c r="H2332" s="519" t="s">
        <v>9099</v>
      </c>
      <c r="I2332" s="517" t="s">
        <v>18916</v>
      </c>
      <c r="J2332" s="517" t="s">
        <v>18812</v>
      </c>
      <c r="K2332" s="518" t="s">
        <v>20089</v>
      </c>
      <c r="L2332" s="517" t="s">
        <v>1738</v>
      </c>
    </row>
    <row r="2333" spans="1:12" ht="40.5" x14ac:dyDescent="0.25">
      <c r="A2333" s="517" t="s">
        <v>3151</v>
      </c>
      <c r="B2333" s="517" t="s">
        <v>3152</v>
      </c>
      <c r="C2333" s="517" t="s">
        <v>3572</v>
      </c>
      <c r="D2333" s="517" t="s">
        <v>3573</v>
      </c>
      <c r="E2333" s="518" t="s">
        <v>1626</v>
      </c>
      <c r="F2333" s="517" t="s">
        <v>1626</v>
      </c>
      <c r="G2333" s="520">
        <v>98623</v>
      </c>
      <c r="H2333" s="519" t="s">
        <v>9100</v>
      </c>
      <c r="I2333" s="517" t="s">
        <v>18916</v>
      </c>
      <c r="J2333" s="517" t="s">
        <v>18812</v>
      </c>
      <c r="K2333" s="518" t="s">
        <v>18541</v>
      </c>
      <c r="L2333" s="517" t="s">
        <v>1738</v>
      </c>
    </row>
    <row r="2334" spans="1:12" ht="54" x14ac:dyDescent="0.25">
      <c r="A2334" s="517" t="s">
        <v>3151</v>
      </c>
      <c r="B2334" s="517" t="s">
        <v>3152</v>
      </c>
      <c r="C2334" s="517" t="s">
        <v>3572</v>
      </c>
      <c r="D2334" s="517" t="s">
        <v>3573</v>
      </c>
      <c r="E2334" s="518" t="s">
        <v>1626</v>
      </c>
      <c r="F2334" s="517" t="s">
        <v>1626</v>
      </c>
      <c r="G2334" s="520">
        <v>98624</v>
      </c>
      <c r="H2334" s="519" t="s">
        <v>9101</v>
      </c>
      <c r="I2334" s="517" t="s">
        <v>18916</v>
      </c>
      <c r="J2334" s="517" t="s">
        <v>18812</v>
      </c>
      <c r="K2334" s="518" t="s">
        <v>20090</v>
      </c>
      <c r="L2334" s="517" t="s">
        <v>1738</v>
      </c>
    </row>
    <row r="2335" spans="1:12" ht="54" x14ac:dyDescent="0.25">
      <c r="A2335" s="517" t="s">
        <v>3151</v>
      </c>
      <c r="B2335" s="517" t="s">
        <v>3152</v>
      </c>
      <c r="C2335" s="517" t="s">
        <v>3572</v>
      </c>
      <c r="D2335" s="517" t="s">
        <v>3573</v>
      </c>
      <c r="E2335" s="518" t="s">
        <v>1626</v>
      </c>
      <c r="F2335" s="517" t="s">
        <v>1626</v>
      </c>
      <c r="G2335" s="520">
        <v>98625</v>
      </c>
      <c r="H2335" s="519" t="s">
        <v>9102</v>
      </c>
      <c r="I2335" s="517" t="s">
        <v>18916</v>
      </c>
      <c r="J2335" s="517" t="s">
        <v>18812</v>
      </c>
      <c r="K2335" s="518" t="s">
        <v>20091</v>
      </c>
      <c r="L2335" s="517" t="s">
        <v>1738</v>
      </c>
    </row>
    <row r="2336" spans="1:12" ht="40.5" x14ac:dyDescent="0.25">
      <c r="A2336" s="517" t="s">
        <v>3151</v>
      </c>
      <c r="B2336" s="517" t="s">
        <v>3152</v>
      </c>
      <c r="C2336" s="517" t="s">
        <v>3572</v>
      </c>
      <c r="D2336" s="517" t="s">
        <v>3573</v>
      </c>
      <c r="E2336" s="518" t="s">
        <v>1626</v>
      </c>
      <c r="F2336" s="517" t="s">
        <v>1626</v>
      </c>
      <c r="G2336" s="520">
        <v>98626</v>
      </c>
      <c r="H2336" s="519" t="s">
        <v>9103</v>
      </c>
      <c r="I2336" s="517" t="s">
        <v>18916</v>
      </c>
      <c r="J2336" s="517" t="s">
        <v>18812</v>
      </c>
      <c r="K2336" s="518" t="s">
        <v>20092</v>
      </c>
      <c r="L2336" s="517" t="s">
        <v>1738</v>
      </c>
    </row>
    <row r="2337" spans="1:12" ht="40.5" x14ac:dyDescent="0.25">
      <c r="A2337" s="517" t="s">
        <v>3151</v>
      </c>
      <c r="B2337" s="517" t="s">
        <v>3152</v>
      </c>
      <c r="C2337" s="517" t="s">
        <v>3572</v>
      </c>
      <c r="D2337" s="517" t="s">
        <v>3573</v>
      </c>
      <c r="E2337" s="518" t="s">
        <v>1626</v>
      </c>
      <c r="F2337" s="517" t="s">
        <v>1626</v>
      </c>
      <c r="G2337" s="520">
        <v>98655</v>
      </c>
      <c r="H2337" s="519" t="s">
        <v>9104</v>
      </c>
      <c r="I2337" s="517" t="s">
        <v>18811</v>
      </c>
      <c r="J2337" s="517" t="s">
        <v>18812</v>
      </c>
      <c r="K2337" s="518" t="s">
        <v>20093</v>
      </c>
      <c r="L2337" s="517" t="s">
        <v>1738</v>
      </c>
    </row>
    <row r="2338" spans="1:12" ht="40.5" x14ac:dyDescent="0.25">
      <c r="A2338" s="517" t="s">
        <v>3151</v>
      </c>
      <c r="B2338" s="517" t="s">
        <v>3152</v>
      </c>
      <c r="C2338" s="517" t="s">
        <v>3572</v>
      </c>
      <c r="D2338" s="517" t="s">
        <v>3573</v>
      </c>
      <c r="E2338" s="518" t="s">
        <v>1626</v>
      </c>
      <c r="F2338" s="517" t="s">
        <v>1626</v>
      </c>
      <c r="G2338" s="520">
        <v>98656</v>
      </c>
      <c r="H2338" s="519" t="s">
        <v>9105</v>
      </c>
      <c r="I2338" s="517" t="s">
        <v>18811</v>
      </c>
      <c r="J2338" s="517" t="s">
        <v>18812</v>
      </c>
      <c r="K2338" s="518" t="s">
        <v>20094</v>
      </c>
      <c r="L2338" s="517" t="s">
        <v>1738</v>
      </c>
    </row>
    <row r="2339" spans="1:12" ht="40.5" x14ac:dyDescent="0.25">
      <c r="A2339" s="517" t="s">
        <v>3151</v>
      </c>
      <c r="B2339" s="517" t="s">
        <v>3152</v>
      </c>
      <c r="C2339" s="517" t="s">
        <v>3572</v>
      </c>
      <c r="D2339" s="517" t="s">
        <v>3573</v>
      </c>
      <c r="E2339" s="518" t="s">
        <v>1626</v>
      </c>
      <c r="F2339" s="517" t="s">
        <v>1626</v>
      </c>
      <c r="G2339" s="520">
        <v>98657</v>
      </c>
      <c r="H2339" s="519" t="s">
        <v>9106</v>
      </c>
      <c r="I2339" s="517" t="s">
        <v>18811</v>
      </c>
      <c r="J2339" s="517" t="s">
        <v>18812</v>
      </c>
      <c r="K2339" s="518" t="s">
        <v>20095</v>
      </c>
      <c r="L2339" s="517" t="s">
        <v>1738</v>
      </c>
    </row>
    <row r="2340" spans="1:12" ht="40.5" x14ac:dyDescent="0.25">
      <c r="A2340" s="517" t="s">
        <v>3151</v>
      </c>
      <c r="B2340" s="517" t="s">
        <v>3152</v>
      </c>
      <c r="C2340" s="517" t="s">
        <v>3572</v>
      </c>
      <c r="D2340" s="517" t="s">
        <v>3573</v>
      </c>
      <c r="E2340" s="518" t="s">
        <v>1626</v>
      </c>
      <c r="F2340" s="517" t="s">
        <v>1626</v>
      </c>
      <c r="G2340" s="520">
        <v>98658</v>
      </c>
      <c r="H2340" s="519" t="s">
        <v>9107</v>
      </c>
      <c r="I2340" s="517" t="s">
        <v>18811</v>
      </c>
      <c r="J2340" s="517" t="s">
        <v>18812</v>
      </c>
      <c r="K2340" s="518" t="s">
        <v>20096</v>
      </c>
      <c r="L2340" s="517" t="s">
        <v>1738</v>
      </c>
    </row>
    <row r="2341" spans="1:12" ht="40.5" x14ac:dyDescent="0.25">
      <c r="A2341" s="517" t="s">
        <v>3151</v>
      </c>
      <c r="B2341" s="517" t="s">
        <v>3152</v>
      </c>
      <c r="C2341" s="517" t="s">
        <v>3572</v>
      </c>
      <c r="D2341" s="517" t="s">
        <v>3573</v>
      </c>
      <c r="E2341" s="518" t="s">
        <v>1626</v>
      </c>
      <c r="F2341" s="517" t="s">
        <v>1626</v>
      </c>
      <c r="G2341" s="520">
        <v>98659</v>
      </c>
      <c r="H2341" s="519" t="s">
        <v>9108</v>
      </c>
      <c r="I2341" s="517" t="s">
        <v>18811</v>
      </c>
      <c r="J2341" s="517" t="s">
        <v>18812</v>
      </c>
      <c r="K2341" s="518" t="s">
        <v>20097</v>
      </c>
      <c r="L2341" s="517" t="s">
        <v>1738</v>
      </c>
    </row>
    <row r="2342" spans="1:12" ht="40.5" x14ac:dyDescent="0.25">
      <c r="A2342" s="517" t="s">
        <v>3151</v>
      </c>
      <c r="B2342" s="517" t="s">
        <v>3152</v>
      </c>
      <c r="C2342" s="517" t="s">
        <v>3572</v>
      </c>
      <c r="D2342" s="517" t="s">
        <v>3573</v>
      </c>
      <c r="E2342" s="518" t="s">
        <v>1626</v>
      </c>
      <c r="F2342" s="517" t="s">
        <v>1626</v>
      </c>
      <c r="G2342" s="520">
        <v>98746</v>
      </c>
      <c r="H2342" s="519" t="s">
        <v>9109</v>
      </c>
      <c r="I2342" s="517" t="s">
        <v>18811</v>
      </c>
      <c r="J2342" s="517" t="s">
        <v>18812</v>
      </c>
      <c r="K2342" s="518" t="s">
        <v>13790</v>
      </c>
      <c r="L2342" s="517" t="s">
        <v>1738</v>
      </c>
    </row>
    <row r="2343" spans="1:12" ht="40.5" x14ac:dyDescent="0.25">
      <c r="A2343" s="517" t="s">
        <v>3151</v>
      </c>
      <c r="B2343" s="517" t="s">
        <v>3152</v>
      </c>
      <c r="C2343" s="517" t="s">
        <v>3572</v>
      </c>
      <c r="D2343" s="517" t="s">
        <v>3573</v>
      </c>
      <c r="E2343" s="518" t="s">
        <v>1626</v>
      </c>
      <c r="F2343" s="517" t="s">
        <v>1626</v>
      </c>
      <c r="G2343" s="520">
        <v>98749</v>
      </c>
      <c r="H2343" s="519" t="s">
        <v>9110</v>
      </c>
      <c r="I2343" s="517" t="s">
        <v>18811</v>
      </c>
      <c r="J2343" s="517" t="s">
        <v>18812</v>
      </c>
      <c r="K2343" s="518" t="s">
        <v>11012</v>
      </c>
      <c r="L2343" s="517" t="s">
        <v>1738</v>
      </c>
    </row>
    <row r="2344" spans="1:12" ht="40.5" x14ac:dyDescent="0.25">
      <c r="A2344" s="517" t="s">
        <v>3151</v>
      </c>
      <c r="B2344" s="517" t="s">
        <v>3152</v>
      </c>
      <c r="C2344" s="517" t="s">
        <v>3572</v>
      </c>
      <c r="D2344" s="517" t="s">
        <v>3573</v>
      </c>
      <c r="E2344" s="518" t="s">
        <v>1626</v>
      </c>
      <c r="F2344" s="517" t="s">
        <v>1626</v>
      </c>
      <c r="G2344" s="520">
        <v>98750</v>
      </c>
      <c r="H2344" s="519" t="s">
        <v>9111</v>
      </c>
      <c r="I2344" s="517" t="s">
        <v>18811</v>
      </c>
      <c r="J2344" s="517" t="s">
        <v>18812</v>
      </c>
      <c r="K2344" s="518" t="s">
        <v>20098</v>
      </c>
      <c r="L2344" s="517" t="s">
        <v>1738</v>
      </c>
    </row>
    <row r="2345" spans="1:12" ht="40.5" x14ac:dyDescent="0.25">
      <c r="A2345" s="517" t="s">
        <v>3151</v>
      </c>
      <c r="B2345" s="517" t="s">
        <v>3152</v>
      </c>
      <c r="C2345" s="517" t="s">
        <v>3572</v>
      </c>
      <c r="D2345" s="517" t="s">
        <v>3573</v>
      </c>
      <c r="E2345" s="518" t="s">
        <v>1626</v>
      </c>
      <c r="F2345" s="517" t="s">
        <v>1626</v>
      </c>
      <c r="G2345" s="520">
        <v>98751</v>
      </c>
      <c r="H2345" s="519" t="s">
        <v>9112</v>
      </c>
      <c r="I2345" s="517" t="s">
        <v>18811</v>
      </c>
      <c r="J2345" s="517" t="s">
        <v>18812</v>
      </c>
      <c r="K2345" s="518" t="s">
        <v>20099</v>
      </c>
      <c r="L2345" s="517" t="s">
        <v>1738</v>
      </c>
    </row>
    <row r="2346" spans="1:12" ht="40.5" x14ac:dyDescent="0.25">
      <c r="A2346" s="517" t="s">
        <v>3151</v>
      </c>
      <c r="B2346" s="517" t="s">
        <v>3152</v>
      </c>
      <c r="C2346" s="517" t="s">
        <v>3572</v>
      </c>
      <c r="D2346" s="517" t="s">
        <v>3573</v>
      </c>
      <c r="E2346" s="518" t="s">
        <v>1626</v>
      </c>
      <c r="F2346" s="517" t="s">
        <v>1626</v>
      </c>
      <c r="G2346" s="520">
        <v>98752</v>
      </c>
      <c r="H2346" s="519" t="s">
        <v>9113</v>
      </c>
      <c r="I2346" s="517" t="s">
        <v>18811</v>
      </c>
      <c r="J2346" s="517" t="s">
        <v>18812</v>
      </c>
      <c r="K2346" s="518" t="s">
        <v>20100</v>
      </c>
      <c r="L2346" s="517" t="s">
        <v>1738</v>
      </c>
    </row>
    <row r="2347" spans="1:12" ht="40.5" x14ac:dyDescent="0.25">
      <c r="A2347" s="517" t="s">
        <v>3151</v>
      </c>
      <c r="B2347" s="517" t="s">
        <v>3152</v>
      </c>
      <c r="C2347" s="517" t="s">
        <v>3572</v>
      </c>
      <c r="D2347" s="517" t="s">
        <v>3573</v>
      </c>
      <c r="E2347" s="518" t="s">
        <v>1626</v>
      </c>
      <c r="F2347" s="517" t="s">
        <v>1626</v>
      </c>
      <c r="G2347" s="520">
        <v>98753</v>
      </c>
      <c r="H2347" s="519" t="s">
        <v>9114</v>
      </c>
      <c r="I2347" s="517" t="s">
        <v>18811</v>
      </c>
      <c r="J2347" s="517" t="s">
        <v>18812</v>
      </c>
      <c r="K2347" s="518" t="s">
        <v>20101</v>
      </c>
      <c r="L2347" s="517" t="s">
        <v>1738</v>
      </c>
    </row>
    <row r="2348" spans="1:12" ht="81" x14ac:dyDescent="0.25">
      <c r="A2348" s="517" t="s">
        <v>3151</v>
      </c>
      <c r="B2348" s="517" t="s">
        <v>3152</v>
      </c>
      <c r="C2348" s="517" t="s">
        <v>3572</v>
      </c>
      <c r="D2348" s="517" t="s">
        <v>3573</v>
      </c>
      <c r="E2348" s="518" t="s">
        <v>1626</v>
      </c>
      <c r="F2348" s="517" t="s">
        <v>1626</v>
      </c>
      <c r="G2348" s="520">
        <v>100763</v>
      </c>
      <c r="H2348" s="519" t="s">
        <v>20102</v>
      </c>
      <c r="I2348" s="517" t="s">
        <v>6585</v>
      </c>
      <c r="J2348" s="517" t="s">
        <v>18812</v>
      </c>
      <c r="K2348" s="518" t="s">
        <v>7085</v>
      </c>
      <c r="L2348" s="517" t="s">
        <v>1738</v>
      </c>
    </row>
    <row r="2349" spans="1:12" ht="81" x14ac:dyDescent="0.25">
      <c r="A2349" s="517" t="s">
        <v>3151</v>
      </c>
      <c r="B2349" s="517" t="s">
        <v>3152</v>
      </c>
      <c r="C2349" s="517" t="s">
        <v>3572</v>
      </c>
      <c r="D2349" s="517" t="s">
        <v>3573</v>
      </c>
      <c r="E2349" s="518" t="s">
        <v>1626</v>
      </c>
      <c r="F2349" s="517" t="s">
        <v>1626</v>
      </c>
      <c r="G2349" s="520">
        <v>100764</v>
      </c>
      <c r="H2349" s="519" t="s">
        <v>20103</v>
      </c>
      <c r="I2349" s="517" t="s">
        <v>6585</v>
      </c>
      <c r="J2349" s="517" t="s">
        <v>18812</v>
      </c>
      <c r="K2349" s="518" t="s">
        <v>15725</v>
      </c>
      <c r="L2349" s="517" t="s">
        <v>1738</v>
      </c>
    </row>
    <row r="2350" spans="1:12" ht="81" x14ac:dyDescent="0.25">
      <c r="A2350" s="517" t="s">
        <v>3151</v>
      </c>
      <c r="B2350" s="517" t="s">
        <v>3152</v>
      </c>
      <c r="C2350" s="517" t="s">
        <v>3572</v>
      </c>
      <c r="D2350" s="517" t="s">
        <v>3573</v>
      </c>
      <c r="E2350" s="518" t="s">
        <v>1626</v>
      </c>
      <c r="F2350" s="517" t="s">
        <v>1626</v>
      </c>
      <c r="G2350" s="520">
        <v>100765</v>
      </c>
      <c r="H2350" s="519" t="s">
        <v>20104</v>
      </c>
      <c r="I2350" s="517" t="s">
        <v>6585</v>
      </c>
      <c r="J2350" s="517" t="s">
        <v>18812</v>
      </c>
      <c r="K2350" s="518" t="s">
        <v>7720</v>
      </c>
      <c r="L2350" s="517" t="s">
        <v>1738</v>
      </c>
    </row>
    <row r="2351" spans="1:12" ht="81" x14ac:dyDescent="0.25">
      <c r="A2351" s="517" t="s">
        <v>3151</v>
      </c>
      <c r="B2351" s="517" t="s">
        <v>3152</v>
      </c>
      <c r="C2351" s="517" t="s">
        <v>3572</v>
      </c>
      <c r="D2351" s="517" t="s">
        <v>3573</v>
      </c>
      <c r="E2351" s="518" t="s">
        <v>1626</v>
      </c>
      <c r="F2351" s="517" t="s">
        <v>1626</v>
      </c>
      <c r="G2351" s="520">
        <v>100766</v>
      </c>
      <c r="H2351" s="519" t="s">
        <v>20105</v>
      </c>
      <c r="I2351" s="517" t="s">
        <v>6585</v>
      </c>
      <c r="J2351" s="517" t="s">
        <v>18812</v>
      </c>
      <c r="K2351" s="518" t="s">
        <v>8789</v>
      </c>
      <c r="L2351" s="517" t="s">
        <v>1738</v>
      </c>
    </row>
    <row r="2352" spans="1:12" ht="81" x14ac:dyDescent="0.25">
      <c r="A2352" s="517" t="s">
        <v>3151</v>
      </c>
      <c r="B2352" s="517" t="s">
        <v>3152</v>
      </c>
      <c r="C2352" s="517" t="s">
        <v>3572</v>
      </c>
      <c r="D2352" s="517" t="s">
        <v>3573</v>
      </c>
      <c r="E2352" s="518" t="s">
        <v>1626</v>
      </c>
      <c r="F2352" s="517" t="s">
        <v>1626</v>
      </c>
      <c r="G2352" s="520">
        <v>100767</v>
      </c>
      <c r="H2352" s="519" t="s">
        <v>20106</v>
      </c>
      <c r="I2352" s="517" t="s">
        <v>6585</v>
      </c>
      <c r="J2352" s="517" t="s">
        <v>18812</v>
      </c>
      <c r="K2352" s="518" t="s">
        <v>7088</v>
      </c>
      <c r="L2352" s="517" t="s">
        <v>1738</v>
      </c>
    </row>
    <row r="2353" spans="1:12" ht="81" x14ac:dyDescent="0.25">
      <c r="A2353" s="517" t="s">
        <v>3151</v>
      </c>
      <c r="B2353" s="517" t="s">
        <v>3152</v>
      </c>
      <c r="C2353" s="517" t="s">
        <v>3572</v>
      </c>
      <c r="D2353" s="517" t="s">
        <v>3573</v>
      </c>
      <c r="E2353" s="518" t="s">
        <v>1626</v>
      </c>
      <c r="F2353" s="517" t="s">
        <v>1626</v>
      </c>
      <c r="G2353" s="520">
        <v>100768</v>
      </c>
      <c r="H2353" s="519" t="s">
        <v>20107</v>
      </c>
      <c r="I2353" s="517" t="s">
        <v>6585</v>
      </c>
      <c r="J2353" s="517" t="s">
        <v>18812</v>
      </c>
      <c r="K2353" s="518" t="s">
        <v>12489</v>
      </c>
      <c r="L2353" s="517" t="s">
        <v>1738</v>
      </c>
    </row>
    <row r="2354" spans="1:12" ht="81" x14ac:dyDescent="0.25">
      <c r="A2354" s="517" t="s">
        <v>3151</v>
      </c>
      <c r="B2354" s="517" t="s">
        <v>3152</v>
      </c>
      <c r="C2354" s="517" t="s">
        <v>3572</v>
      </c>
      <c r="D2354" s="517" t="s">
        <v>3573</v>
      </c>
      <c r="E2354" s="518" t="s">
        <v>1626</v>
      </c>
      <c r="F2354" s="517" t="s">
        <v>1626</v>
      </c>
      <c r="G2354" s="520">
        <v>100769</v>
      </c>
      <c r="H2354" s="519" t="s">
        <v>20108</v>
      </c>
      <c r="I2354" s="517" t="s">
        <v>6585</v>
      </c>
      <c r="J2354" s="517" t="s">
        <v>18812</v>
      </c>
      <c r="K2354" s="518" t="s">
        <v>8777</v>
      </c>
      <c r="L2354" s="517" t="s">
        <v>1738</v>
      </c>
    </row>
    <row r="2355" spans="1:12" ht="81" x14ac:dyDescent="0.25">
      <c r="A2355" s="517" t="s">
        <v>3151</v>
      </c>
      <c r="B2355" s="517" t="s">
        <v>3152</v>
      </c>
      <c r="C2355" s="517" t="s">
        <v>3572</v>
      </c>
      <c r="D2355" s="517" t="s">
        <v>3573</v>
      </c>
      <c r="E2355" s="518" t="s">
        <v>1626</v>
      </c>
      <c r="F2355" s="517" t="s">
        <v>1626</v>
      </c>
      <c r="G2355" s="520">
        <v>100770</v>
      </c>
      <c r="H2355" s="519" t="s">
        <v>20109</v>
      </c>
      <c r="I2355" s="517" t="s">
        <v>6585</v>
      </c>
      <c r="J2355" s="517" t="s">
        <v>18812</v>
      </c>
      <c r="K2355" s="518" t="s">
        <v>7695</v>
      </c>
      <c r="L2355" s="517" t="s">
        <v>1738</v>
      </c>
    </row>
    <row r="2356" spans="1:12" ht="81" x14ac:dyDescent="0.25">
      <c r="A2356" s="517" t="s">
        <v>3151</v>
      </c>
      <c r="B2356" s="517" t="s">
        <v>3152</v>
      </c>
      <c r="C2356" s="517" t="s">
        <v>3572</v>
      </c>
      <c r="D2356" s="517" t="s">
        <v>3573</v>
      </c>
      <c r="E2356" s="518" t="s">
        <v>1626</v>
      </c>
      <c r="F2356" s="517" t="s">
        <v>1626</v>
      </c>
      <c r="G2356" s="520">
        <v>100771</v>
      </c>
      <c r="H2356" s="519" t="s">
        <v>20110</v>
      </c>
      <c r="I2356" s="517" t="s">
        <v>6585</v>
      </c>
      <c r="J2356" s="517" t="s">
        <v>18812</v>
      </c>
      <c r="K2356" s="518" t="s">
        <v>7448</v>
      </c>
      <c r="L2356" s="517" t="s">
        <v>1738</v>
      </c>
    </row>
    <row r="2357" spans="1:12" ht="81" x14ac:dyDescent="0.25">
      <c r="A2357" s="517" t="s">
        <v>3151</v>
      </c>
      <c r="B2357" s="517" t="s">
        <v>3152</v>
      </c>
      <c r="C2357" s="517" t="s">
        <v>3572</v>
      </c>
      <c r="D2357" s="517" t="s">
        <v>3573</v>
      </c>
      <c r="E2357" s="518" t="s">
        <v>1626</v>
      </c>
      <c r="F2357" s="517" t="s">
        <v>1626</v>
      </c>
      <c r="G2357" s="520">
        <v>100772</v>
      </c>
      <c r="H2357" s="519" t="s">
        <v>20111</v>
      </c>
      <c r="I2357" s="517" t="s">
        <v>6585</v>
      </c>
      <c r="J2357" s="517" t="s">
        <v>18812</v>
      </c>
      <c r="K2357" s="518" t="s">
        <v>20112</v>
      </c>
      <c r="L2357" s="517" t="s">
        <v>1738</v>
      </c>
    </row>
    <row r="2358" spans="1:12" ht="67.5" x14ac:dyDescent="0.25">
      <c r="A2358" s="517" t="s">
        <v>3151</v>
      </c>
      <c r="B2358" s="517" t="s">
        <v>3152</v>
      </c>
      <c r="C2358" s="517" t="s">
        <v>3572</v>
      </c>
      <c r="D2358" s="517" t="s">
        <v>3573</v>
      </c>
      <c r="E2358" s="518" t="s">
        <v>1626</v>
      </c>
      <c r="F2358" s="517" t="s">
        <v>1626</v>
      </c>
      <c r="G2358" s="520">
        <v>100773</v>
      </c>
      <c r="H2358" s="519" t="s">
        <v>20113</v>
      </c>
      <c r="I2358" s="517" t="s">
        <v>6585</v>
      </c>
      <c r="J2358" s="517" t="s">
        <v>18812</v>
      </c>
      <c r="K2358" s="518" t="s">
        <v>8754</v>
      </c>
      <c r="L2358" s="517" t="s">
        <v>1738</v>
      </c>
    </row>
    <row r="2359" spans="1:12" ht="67.5" x14ac:dyDescent="0.25">
      <c r="A2359" s="517" t="s">
        <v>3151</v>
      </c>
      <c r="B2359" s="517" t="s">
        <v>3152</v>
      </c>
      <c r="C2359" s="517" t="s">
        <v>3572</v>
      </c>
      <c r="D2359" s="517" t="s">
        <v>3573</v>
      </c>
      <c r="E2359" s="518" t="s">
        <v>1626</v>
      </c>
      <c r="F2359" s="517" t="s">
        <v>1626</v>
      </c>
      <c r="G2359" s="520">
        <v>100774</v>
      </c>
      <c r="H2359" s="519" t="s">
        <v>20114</v>
      </c>
      <c r="I2359" s="517" t="s">
        <v>6585</v>
      </c>
      <c r="J2359" s="517" t="s">
        <v>18812</v>
      </c>
      <c r="K2359" s="518" t="s">
        <v>7658</v>
      </c>
      <c r="L2359" s="517" t="s">
        <v>1738</v>
      </c>
    </row>
    <row r="2360" spans="1:12" ht="67.5" x14ac:dyDescent="0.25">
      <c r="A2360" s="517" t="s">
        <v>3151</v>
      </c>
      <c r="B2360" s="517" t="s">
        <v>3152</v>
      </c>
      <c r="C2360" s="517" t="s">
        <v>3572</v>
      </c>
      <c r="D2360" s="517" t="s">
        <v>3573</v>
      </c>
      <c r="E2360" s="518" t="s">
        <v>1626</v>
      </c>
      <c r="F2360" s="517" t="s">
        <v>1626</v>
      </c>
      <c r="G2360" s="520">
        <v>100775</v>
      </c>
      <c r="H2360" s="519" t="s">
        <v>20115</v>
      </c>
      <c r="I2360" s="517" t="s">
        <v>6585</v>
      </c>
      <c r="J2360" s="517" t="s">
        <v>18812</v>
      </c>
      <c r="K2360" s="518" t="s">
        <v>11825</v>
      </c>
      <c r="L2360" s="517" t="s">
        <v>1738</v>
      </c>
    </row>
    <row r="2361" spans="1:12" ht="67.5" x14ac:dyDescent="0.25">
      <c r="A2361" s="517" t="s">
        <v>3151</v>
      </c>
      <c r="B2361" s="517" t="s">
        <v>3152</v>
      </c>
      <c r="C2361" s="517" t="s">
        <v>3572</v>
      </c>
      <c r="D2361" s="517" t="s">
        <v>3573</v>
      </c>
      <c r="E2361" s="518" t="s">
        <v>1626</v>
      </c>
      <c r="F2361" s="517" t="s">
        <v>1626</v>
      </c>
      <c r="G2361" s="520">
        <v>100776</v>
      </c>
      <c r="H2361" s="519" t="s">
        <v>20116</v>
      </c>
      <c r="I2361" s="517" t="s">
        <v>6585</v>
      </c>
      <c r="J2361" s="517" t="s">
        <v>18812</v>
      </c>
      <c r="K2361" s="518" t="s">
        <v>8280</v>
      </c>
      <c r="L2361" s="517" t="s">
        <v>1738</v>
      </c>
    </row>
    <row r="2362" spans="1:12" ht="67.5" x14ac:dyDescent="0.25">
      <c r="A2362" s="517" t="s">
        <v>3151</v>
      </c>
      <c r="B2362" s="517" t="s">
        <v>3152</v>
      </c>
      <c r="C2362" s="517" t="s">
        <v>3572</v>
      </c>
      <c r="D2362" s="517" t="s">
        <v>3573</v>
      </c>
      <c r="E2362" s="518" t="s">
        <v>1626</v>
      </c>
      <c r="F2362" s="517" t="s">
        <v>1626</v>
      </c>
      <c r="G2362" s="520">
        <v>100777</v>
      </c>
      <c r="H2362" s="519" t="s">
        <v>20117</v>
      </c>
      <c r="I2362" s="517" t="s">
        <v>6585</v>
      </c>
      <c r="J2362" s="517" t="s">
        <v>18812</v>
      </c>
      <c r="K2362" s="518" t="s">
        <v>8049</v>
      </c>
      <c r="L2362" s="517" t="s">
        <v>1738</v>
      </c>
    </row>
    <row r="2363" spans="1:12" ht="67.5" x14ac:dyDescent="0.25">
      <c r="A2363" s="517" t="s">
        <v>3151</v>
      </c>
      <c r="B2363" s="517" t="s">
        <v>3152</v>
      </c>
      <c r="C2363" s="517" t="s">
        <v>3572</v>
      </c>
      <c r="D2363" s="517" t="s">
        <v>3573</v>
      </c>
      <c r="E2363" s="518" t="s">
        <v>1626</v>
      </c>
      <c r="F2363" s="517" t="s">
        <v>1626</v>
      </c>
      <c r="G2363" s="520">
        <v>100778</v>
      </c>
      <c r="H2363" s="519" t="s">
        <v>20118</v>
      </c>
      <c r="I2363" s="517" t="s">
        <v>6585</v>
      </c>
      <c r="J2363" s="517" t="s">
        <v>18812</v>
      </c>
      <c r="K2363" s="518" t="s">
        <v>7841</v>
      </c>
      <c r="L2363" s="517" t="s">
        <v>1738</v>
      </c>
    </row>
    <row r="2364" spans="1:12" ht="40.5" x14ac:dyDescent="0.25">
      <c r="A2364" s="517" t="s">
        <v>3589</v>
      </c>
      <c r="B2364" s="517" t="s">
        <v>3590</v>
      </c>
      <c r="C2364" s="517" t="s">
        <v>3591</v>
      </c>
      <c r="D2364" s="517" t="s">
        <v>3592</v>
      </c>
      <c r="E2364" s="518" t="s">
        <v>1626</v>
      </c>
      <c r="F2364" s="517" t="s">
        <v>1626</v>
      </c>
      <c r="G2364" s="520">
        <v>98560</v>
      </c>
      <c r="H2364" s="519" t="s">
        <v>9115</v>
      </c>
      <c r="I2364" s="517" t="s">
        <v>18916</v>
      </c>
      <c r="J2364" s="517" t="s">
        <v>18812</v>
      </c>
      <c r="K2364" s="518" t="s">
        <v>20119</v>
      </c>
      <c r="L2364" s="517" t="s">
        <v>1738</v>
      </c>
    </row>
    <row r="2365" spans="1:12" ht="54" x14ac:dyDescent="0.25">
      <c r="A2365" s="517" t="s">
        <v>3589</v>
      </c>
      <c r="B2365" s="517" t="s">
        <v>3590</v>
      </c>
      <c r="C2365" s="517" t="s">
        <v>3591</v>
      </c>
      <c r="D2365" s="517" t="s">
        <v>3592</v>
      </c>
      <c r="E2365" s="518" t="s">
        <v>1626</v>
      </c>
      <c r="F2365" s="517" t="s">
        <v>1626</v>
      </c>
      <c r="G2365" s="520">
        <v>98561</v>
      </c>
      <c r="H2365" s="519" t="s">
        <v>9116</v>
      </c>
      <c r="I2365" s="517" t="s">
        <v>18916</v>
      </c>
      <c r="J2365" s="517" t="s">
        <v>18812</v>
      </c>
      <c r="K2365" s="518" t="s">
        <v>16664</v>
      </c>
      <c r="L2365" s="517" t="s">
        <v>1738</v>
      </c>
    </row>
    <row r="2366" spans="1:12" ht="54" x14ac:dyDescent="0.25">
      <c r="A2366" s="517" t="s">
        <v>3589</v>
      </c>
      <c r="B2366" s="517" t="s">
        <v>3590</v>
      </c>
      <c r="C2366" s="517" t="s">
        <v>3591</v>
      </c>
      <c r="D2366" s="517" t="s">
        <v>3592</v>
      </c>
      <c r="E2366" s="518" t="s">
        <v>1626</v>
      </c>
      <c r="F2366" s="517" t="s">
        <v>1626</v>
      </c>
      <c r="G2366" s="520">
        <v>98562</v>
      </c>
      <c r="H2366" s="519" t="s">
        <v>9117</v>
      </c>
      <c r="I2366" s="517" t="s">
        <v>18916</v>
      </c>
      <c r="J2366" s="517" t="s">
        <v>18812</v>
      </c>
      <c r="K2366" s="518" t="s">
        <v>8715</v>
      </c>
      <c r="L2366" s="517" t="s">
        <v>1738</v>
      </c>
    </row>
    <row r="2367" spans="1:12" ht="40.5" x14ac:dyDescent="0.25">
      <c r="A2367" s="517" t="s">
        <v>3589</v>
      </c>
      <c r="B2367" s="517" t="s">
        <v>3590</v>
      </c>
      <c r="C2367" s="517" t="s">
        <v>3593</v>
      </c>
      <c r="D2367" s="517" t="s">
        <v>3594</v>
      </c>
      <c r="E2367" s="518" t="s">
        <v>1626</v>
      </c>
      <c r="F2367" s="517" t="s">
        <v>1626</v>
      </c>
      <c r="G2367" s="520">
        <v>98555</v>
      </c>
      <c r="H2367" s="519" t="s">
        <v>15507</v>
      </c>
      <c r="I2367" s="517" t="s">
        <v>18916</v>
      </c>
      <c r="J2367" s="517" t="s">
        <v>18812</v>
      </c>
      <c r="K2367" s="518" t="s">
        <v>15213</v>
      </c>
      <c r="L2367" s="517" t="s">
        <v>1738</v>
      </c>
    </row>
    <row r="2368" spans="1:12" ht="54" x14ac:dyDescent="0.25">
      <c r="A2368" s="517" t="s">
        <v>3589</v>
      </c>
      <c r="B2368" s="517" t="s">
        <v>3590</v>
      </c>
      <c r="C2368" s="517" t="s">
        <v>3593</v>
      </c>
      <c r="D2368" s="517" t="s">
        <v>3594</v>
      </c>
      <c r="E2368" s="518" t="s">
        <v>1626</v>
      </c>
      <c r="F2368" s="517" t="s">
        <v>1626</v>
      </c>
      <c r="G2368" s="520">
        <v>98556</v>
      </c>
      <c r="H2368" s="519" t="s">
        <v>15508</v>
      </c>
      <c r="I2368" s="517" t="s">
        <v>18916</v>
      </c>
      <c r="J2368" s="517" t="s">
        <v>18812</v>
      </c>
      <c r="K2368" s="518" t="s">
        <v>20120</v>
      </c>
      <c r="L2368" s="517" t="s">
        <v>1738</v>
      </c>
    </row>
    <row r="2369" spans="1:12" ht="54" x14ac:dyDescent="0.25">
      <c r="A2369" s="517" t="s">
        <v>3589</v>
      </c>
      <c r="B2369" s="517" t="s">
        <v>3590</v>
      </c>
      <c r="C2369" s="517" t="s">
        <v>3593</v>
      </c>
      <c r="D2369" s="517" t="s">
        <v>3594</v>
      </c>
      <c r="E2369" s="518" t="s">
        <v>1626</v>
      </c>
      <c r="F2369" s="517" t="s">
        <v>1626</v>
      </c>
      <c r="G2369" s="520">
        <v>98558</v>
      </c>
      <c r="H2369" s="519" t="s">
        <v>15509</v>
      </c>
      <c r="I2369" s="517" t="s">
        <v>6584</v>
      </c>
      <c r="J2369" s="517" t="s">
        <v>18812</v>
      </c>
      <c r="K2369" s="518" t="s">
        <v>6911</v>
      </c>
      <c r="L2369" s="517" t="s">
        <v>1738</v>
      </c>
    </row>
    <row r="2370" spans="1:12" ht="27" x14ac:dyDescent="0.25">
      <c r="A2370" s="517" t="s">
        <v>3589</v>
      </c>
      <c r="B2370" s="517" t="s">
        <v>3590</v>
      </c>
      <c r="C2370" s="517" t="s">
        <v>3593</v>
      </c>
      <c r="D2370" s="517" t="s">
        <v>3594</v>
      </c>
      <c r="E2370" s="518" t="s">
        <v>1626</v>
      </c>
      <c r="F2370" s="517" t="s">
        <v>1626</v>
      </c>
      <c r="G2370" s="520">
        <v>98559</v>
      </c>
      <c r="H2370" s="519" t="s">
        <v>9118</v>
      </c>
      <c r="I2370" s="517" t="s">
        <v>18811</v>
      </c>
      <c r="J2370" s="517" t="s">
        <v>18812</v>
      </c>
      <c r="K2370" s="518" t="s">
        <v>7284</v>
      </c>
      <c r="L2370" s="517" t="s">
        <v>1738</v>
      </c>
    </row>
    <row r="2371" spans="1:12" ht="54" x14ac:dyDescent="0.25">
      <c r="A2371" s="517" t="s">
        <v>3589</v>
      </c>
      <c r="B2371" s="517" t="s">
        <v>3590</v>
      </c>
      <c r="C2371" s="517" t="s">
        <v>3595</v>
      </c>
      <c r="D2371" s="517" t="s">
        <v>3596</v>
      </c>
      <c r="E2371" s="518" t="s">
        <v>1626</v>
      </c>
      <c r="F2371" s="517" t="s">
        <v>1626</v>
      </c>
      <c r="G2371" s="520">
        <v>98546</v>
      </c>
      <c r="H2371" s="519" t="s">
        <v>9119</v>
      </c>
      <c r="I2371" s="517" t="s">
        <v>18916</v>
      </c>
      <c r="J2371" s="517" t="s">
        <v>18812</v>
      </c>
      <c r="K2371" s="518" t="s">
        <v>20121</v>
      </c>
      <c r="L2371" s="517" t="s">
        <v>1738</v>
      </c>
    </row>
    <row r="2372" spans="1:12" ht="54" x14ac:dyDescent="0.25">
      <c r="A2372" s="517" t="s">
        <v>3589</v>
      </c>
      <c r="B2372" s="517" t="s">
        <v>3590</v>
      </c>
      <c r="C2372" s="517" t="s">
        <v>3595</v>
      </c>
      <c r="D2372" s="517" t="s">
        <v>3596</v>
      </c>
      <c r="E2372" s="518" t="s">
        <v>1626</v>
      </c>
      <c r="F2372" s="517" t="s">
        <v>1626</v>
      </c>
      <c r="G2372" s="520">
        <v>98547</v>
      </c>
      <c r="H2372" s="519" t="s">
        <v>9120</v>
      </c>
      <c r="I2372" s="517" t="s">
        <v>18916</v>
      </c>
      <c r="J2372" s="517" t="s">
        <v>18812</v>
      </c>
      <c r="K2372" s="518" t="s">
        <v>20122</v>
      </c>
      <c r="L2372" s="517" t="s">
        <v>1738</v>
      </c>
    </row>
    <row r="2373" spans="1:12" ht="40.5" x14ac:dyDescent="0.25">
      <c r="A2373" s="517" t="s">
        <v>3589</v>
      </c>
      <c r="B2373" s="517" t="s">
        <v>3590</v>
      </c>
      <c r="C2373" s="517" t="s">
        <v>3595</v>
      </c>
      <c r="D2373" s="517" t="s">
        <v>3596</v>
      </c>
      <c r="E2373" s="518" t="s">
        <v>1626</v>
      </c>
      <c r="F2373" s="517" t="s">
        <v>1626</v>
      </c>
      <c r="G2373" s="520">
        <v>98553</v>
      </c>
      <c r="H2373" s="519" t="s">
        <v>20123</v>
      </c>
      <c r="I2373" s="517" t="s">
        <v>18916</v>
      </c>
      <c r="J2373" s="517" t="s">
        <v>18812</v>
      </c>
      <c r="K2373" s="518" t="s">
        <v>20124</v>
      </c>
      <c r="L2373" s="517" t="s">
        <v>1738</v>
      </c>
    </row>
    <row r="2374" spans="1:12" ht="40.5" x14ac:dyDescent="0.25">
      <c r="A2374" s="517" t="s">
        <v>3589</v>
      </c>
      <c r="B2374" s="517" t="s">
        <v>3590</v>
      </c>
      <c r="C2374" s="517" t="s">
        <v>3595</v>
      </c>
      <c r="D2374" s="517" t="s">
        <v>3596</v>
      </c>
      <c r="E2374" s="518" t="s">
        <v>1626</v>
      </c>
      <c r="F2374" s="517" t="s">
        <v>1626</v>
      </c>
      <c r="G2374" s="520">
        <v>98554</v>
      </c>
      <c r="H2374" s="519" t="s">
        <v>20125</v>
      </c>
      <c r="I2374" s="517" t="s">
        <v>18916</v>
      </c>
      <c r="J2374" s="517" t="s">
        <v>18812</v>
      </c>
      <c r="K2374" s="518" t="s">
        <v>19903</v>
      </c>
      <c r="L2374" s="517" t="s">
        <v>1738</v>
      </c>
    </row>
    <row r="2375" spans="1:12" ht="27" x14ac:dyDescent="0.25">
      <c r="A2375" s="517" t="s">
        <v>3589</v>
      </c>
      <c r="B2375" s="517" t="s">
        <v>3590</v>
      </c>
      <c r="C2375" s="517" t="s">
        <v>3597</v>
      </c>
      <c r="D2375" s="517" t="s">
        <v>3598</v>
      </c>
      <c r="E2375" s="518" t="s">
        <v>1626</v>
      </c>
      <c r="F2375" s="517" t="s">
        <v>1626</v>
      </c>
      <c r="G2375" s="520">
        <v>98557</v>
      </c>
      <c r="H2375" s="519" t="s">
        <v>9121</v>
      </c>
      <c r="I2375" s="517" t="s">
        <v>18916</v>
      </c>
      <c r="J2375" s="517" t="s">
        <v>18812</v>
      </c>
      <c r="K2375" s="518" t="s">
        <v>8902</v>
      </c>
      <c r="L2375" s="517" t="s">
        <v>1738</v>
      </c>
    </row>
    <row r="2376" spans="1:12" ht="40.5" x14ac:dyDescent="0.25">
      <c r="A2376" s="517" t="s">
        <v>3589</v>
      </c>
      <c r="B2376" s="517" t="s">
        <v>3590</v>
      </c>
      <c r="C2376" s="517" t="s">
        <v>9122</v>
      </c>
      <c r="D2376" s="517" t="s">
        <v>9123</v>
      </c>
      <c r="E2376" s="518" t="s">
        <v>1626</v>
      </c>
      <c r="F2376" s="517" t="s">
        <v>1626</v>
      </c>
      <c r="G2376" s="520">
        <v>98563</v>
      </c>
      <c r="H2376" s="519" t="s">
        <v>9124</v>
      </c>
      <c r="I2376" s="517" t="s">
        <v>18916</v>
      </c>
      <c r="J2376" s="517" t="s">
        <v>18812</v>
      </c>
      <c r="K2376" s="518" t="s">
        <v>11009</v>
      </c>
      <c r="L2376" s="517" t="s">
        <v>1738</v>
      </c>
    </row>
    <row r="2377" spans="1:12" ht="40.5" x14ac:dyDescent="0.25">
      <c r="A2377" s="517" t="s">
        <v>3589</v>
      </c>
      <c r="B2377" s="517" t="s">
        <v>3590</v>
      </c>
      <c r="C2377" s="517" t="s">
        <v>9122</v>
      </c>
      <c r="D2377" s="517" t="s">
        <v>9123</v>
      </c>
      <c r="E2377" s="518" t="s">
        <v>1626</v>
      </c>
      <c r="F2377" s="517" t="s">
        <v>1626</v>
      </c>
      <c r="G2377" s="520">
        <v>98564</v>
      </c>
      <c r="H2377" s="519" t="s">
        <v>9125</v>
      </c>
      <c r="I2377" s="517" t="s">
        <v>18916</v>
      </c>
      <c r="J2377" s="517" t="s">
        <v>18812</v>
      </c>
      <c r="K2377" s="518" t="s">
        <v>19264</v>
      </c>
      <c r="L2377" s="517" t="s">
        <v>1738</v>
      </c>
    </row>
    <row r="2378" spans="1:12" ht="40.5" x14ac:dyDescent="0.25">
      <c r="A2378" s="517" t="s">
        <v>3589</v>
      </c>
      <c r="B2378" s="517" t="s">
        <v>3590</v>
      </c>
      <c r="C2378" s="517" t="s">
        <v>9122</v>
      </c>
      <c r="D2378" s="517" t="s">
        <v>9123</v>
      </c>
      <c r="E2378" s="518" t="s">
        <v>1626</v>
      </c>
      <c r="F2378" s="517" t="s">
        <v>1626</v>
      </c>
      <c r="G2378" s="520">
        <v>98565</v>
      </c>
      <c r="H2378" s="519" t="s">
        <v>9126</v>
      </c>
      <c r="I2378" s="517" t="s">
        <v>18916</v>
      </c>
      <c r="J2378" s="517" t="s">
        <v>18812</v>
      </c>
      <c r="K2378" s="518" t="s">
        <v>20126</v>
      </c>
      <c r="L2378" s="517" t="s">
        <v>1738</v>
      </c>
    </row>
    <row r="2379" spans="1:12" ht="40.5" x14ac:dyDescent="0.25">
      <c r="A2379" s="517" t="s">
        <v>3589</v>
      </c>
      <c r="B2379" s="517" t="s">
        <v>3590</v>
      </c>
      <c r="C2379" s="517" t="s">
        <v>9122</v>
      </c>
      <c r="D2379" s="517" t="s">
        <v>9123</v>
      </c>
      <c r="E2379" s="518" t="s">
        <v>1626</v>
      </c>
      <c r="F2379" s="517" t="s">
        <v>1626</v>
      </c>
      <c r="G2379" s="520">
        <v>98566</v>
      </c>
      <c r="H2379" s="519" t="s">
        <v>9127</v>
      </c>
      <c r="I2379" s="517" t="s">
        <v>18916</v>
      </c>
      <c r="J2379" s="517" t="s">
        <v>18812</v>
      </c>
      <c r="K2379" s="518" t="s">
        <v>20127</v>
      </c>
      <c r="L2379" s="517" t="s">
        <v>1738</v>
      </c>
    </row>
    <row r="2380" spans="1:12" ht="40.5" x14ac:dyDescent="0.25">
      <c r="A2380" s="517" t="s">
        <v>3589</v>
      </c>
      <c r="B2380" s="517" t="s">
        <v>3590</v>
      </c>
      <c r="C2380" s="517" t="s">
        <v>9122</v>
      </c>
      <c r="D2380" s="517" t="s">
        <v>9123</v>
      </c>
      <c r="E2380" s="518" t="s">
        <v>1626</v>
      </c>
      <c r="F2380" s="517" t="s">
        <v>1626</v>
      </c>
      <c r="G2380" s="520">
        <v>98567</v>
      </c>
      <c r="H2380" s="519" t="s">
        <v>9128</v>
      </c>
      <c r="I2380" s="517" t="s">
        <v>18916</v>
      </c>
      <c r="J2380" s="517" t="s">
        <v>18812</v>
      </c>
      <c r="K2380" s="518" t="s">
        <v>18765</v>
      </c>
      <c r="L2380" s="517" t="s">
        <v>1738</v>
      </c>
    </row>
    <row r="2381" spans="1:12" ht="40.5" x14ac:dyDescent="0.25">
      <c r="A2381" s="517" t="s">
        <v>3589</v>
      </c>
      <c r="B2381" s="517" t="s">
        <v>3590</v>
      </c>
      <c r="C2381" s="517" t="s">
        <v>9122</v>
      </c>
      <c r="D2381" s="517" t="s">
        <v>9123</v>
      </c>
      <c r="E2381" s="518" t="s">
        <v>1626</v>
      </c>
      <c r="F2381" s="517" t="s">
        <v>1626</v>
      </c>
      <c r="G2381" s="520">
        <v>98568</v>
      </c>
      <c r="H2381" s="519" t="s">
        <v>9129</v>
      </c>
      <c r="I2381" s="517" t="s">
        <v>18916</v>
      </c>
      <c r="J2381" s="517" t="s">
        <v>18812</v>
      </c>
      <c r="K2381" s="518" t="s">
        <v>9626</v>
      </c>
      <c r="L2381" s="517" t="s">
        <v>1738</v>
      </c>
    </row>
    <row r="2382" spans="1:12" ht="40.5" x14ac:dyDescent="0.25">
      <c r="A2382" s="517" t="s">
        <v>3589</v>
      </c>
      <c r="B2382" s="517" t="s">
        <v>3590</v>
      </c>
      <c r="C2382" s="517" t="s">
        <v>9122</v>
      </c>
      <c r="D2382" s="517" t="s">
        <v>9123</v>
      </c>
      <c r="E2382" s="518" t="s">
        <v>1626</v>
      </c>
      <c r="F2382" s="517" t="s">
        <v>1626</v>
      </c>
      <c r="G2382" s="520">
        <v>98569</v>
      </c>
      <c r="H2382" s="519" t="s">
        <v>9130</v>
      </c>
      <c r="I2382" s="517" t="s">
        <v>18916</v>
      </c>
      <c r="J2382" s="517" t="s">
        <v>18812</v>
      </c>
      <c r="K2382" s="518" t="s">
        <v>8033</v>
      </c>
      <c r="L2382" s="517" t="s">
        <v>1738</v>
      </c>
    </row>
    <row r="2383" spans="1:12" ht="40.5" x14ac:dyDescent="0.25">
      <c r="A2383" s="517" t="s">
        <v>3589</v>
      </c>
      <c r="B2383" s="517" t="s">
        <v>3590</v>
      </c>
      <c r="C2383" s="517" t="s">
        <v>9122</v>
      </c>
      <c r="D2383" s="517" t="s">
        <v>9123</v>
      </c>
      <c r="E2383" s="518" t="s">
        <v>1626</v>
      </c>
      <c r="F2383" s="517" t="s">
        <v>1626</v>
      </c>
      <c r="G2383" s="520">
        <v>98570</v>
      </c>
      <c r="H2383" s="519" t="s">
        <v>9131</v>
      </c>
      <c r="I2383" s="517" t="s">
        <v>18916</v>
      </c>
      <c r="J2383" s="517" t="s">
        <v>18812</v>
      </c>
      <c r="K2383" s="518" t="s">
        <v>20128</v>
      </c>
      <c r="L2383" s="517" t="s">
        <v>1738</v>
      </c>
    </row>
    <row r="2384" spans="1:12" ht="40.5" x14ac:dyDescent="0.25">
      <c r="A2384" s="517" t="s">
        <v>3589</v>
      </c>
      <c r="B2384" s="517" t="s">
        <v>3590</v>
      </c>
      <c r="C2384" s="517" t="s">
        <v>9122</v>
      </c>
      <c r="D2384" s="517" t="s">
        <v>9123</v>
      </c>
      <c r="E2384" s="518" t="s">
        <v>1626</v>
      </c>
      <c r="F2384" s="517" t="s">
        <v>1626</v>
      </c>
      <c r="G2384" s="520">
        <v>98571</v>
      </c>
      <c r="H2384" s="519" t="s">
        <v>9132</v>
      </c>
      <c r="I2384" s="517" t="s">
        <v>18916</v>
      </c>
      <c r="J2384" s="517" t="s">
        <v>18812</v>
      </c>
      <c r="K2384" s="518" t="s">
        <v>20129</v>
      </c>
      <c r="L2384" s="517" t="s">
        <v>1738</v>
      </c>
    </row>
    <row r="2385" spans="1:12" ht="40.5" x14ac:dyDescent="0.25">
      <c r="A2385" s="517" t="s">
        <v>3589</v>
      </c>
      <c r="B2385" s="517" t="s">
        <v>3590</v>
      </c>
      <c r="C2385" s="517" t="s">
        <v>9122</v>
      </c>
      <c r="D2385" s="517" t="s">
        <v>9123</v>
      </c>
      <c r="E2385" s="518" t="s">
        <v>1626</v>
      </c>
      <c r="F2385" s="517" t="s">
        <v>1626</v>
      </c>
      <c r="G2385" s="520">
        <v>98572</v>
      </c>
      <c r="H2385" s="519" t="s">
        <v>9133</v>
      </c>
      <c r="I2385" s="517" t="s">
        <v>18916</v>
      </c>
      <c r="J2385" s="517" t="s">
        <v>18812</v>
      </c>
      <c r="K2385" s="518" t="s">
        <v>9140</v>
      </c>
      <c r="L2385" s="517" t="s">
        <v>1738</v>
      </c>
    </row>
    <row r="2386" spans="1:12" ht="27" x14ac:dyDescent="0.25">
      <c r="A2386" s="517" t="s">
        <v>3589</v>
      </c>
      <c r="B2386" s="517" t="s">
        <v>3590</v>
      </c>
      <c r="C2386" s="517" t="s">
        <v>9122</v>
      </c>
      <c r="D2386" s="517" t="s">
        <v>9123</v>
      </c>
      <c r="E2386" s="518" t="s">
        <v>1626</v>
      </c>
      <c r="F2386" s="517" t="s">
        <v>1626</v>
      </c>
      <c r="G2386" s="520">
        <v>98573</v>
      </c>
      <c r="H2386" s="519" t="s">
        <v>9134</v>
      </c>
      <c r="I2386" s="517" t="s">
        <v>18916</v>
      </c>
      <c r="J2386" s="517" t="s">
        <v>18812</v>
      </c>
      <c r="K2386" s="518" t="s">
        <v>18847</v>
      </c>
      <c r="L2386" s="517" t="s">
        <v>1738</v>
      </c>
    </row>
    <row r="2387" spans="1:12" ht="54" x14ac:dyDescent="0.25">
      <c r="A2387" s="517" t="s">
        <v>3599</v>
      </c>
      <c r="B2387" s="517" t="s">
        <v>3600</v>
      </c>
      <c r="C2387" s="517" t="s">
        <v>3601</v>
      </c>
      <c r="D2387" s="517" t="s">
        <v>3602</v>
      </c>
      <c r="E2387" s="518" t="s">
        <v>1626</v>
      </c>
      <c r="F2387" s="517" t="s">
        <v>1626</v>
      </c>
      <c r="G2387" s="520">
        <v>91831</v>
      </c>
      <c r="H2387" s="519" t="s">
        <v>3603</v>
      </c>
      <c r="I2387" s="517" t="s">
        <v>18811</v>
      </c>
      <c r="J2387" s="517" t="s">
        <v>18812</v>
      </c>
      <c r="K2387" s="518" t="s">
        <v>7035</v>
      </c>
      <c r="L2387" s="517" t="s">
        <v>1738</v>
      </c>
    </row>
    <row r="2388" spans="1:12" ht="54" x14ac:dyDescent="0.25">
      <c r="A2388" s="517" t="s">
        <v>3599</v>
      </c>
      <c r="B2388" s="517" t="s">
        <v>3600</v>
      </c>
      <c r="C2388" s="517" t="s">
        <v>3601</v>
      </c>
      <c r="D2388" s="517" t="s">
        <v>3602</v>
      </c>
      <c r="E2388" s="518" t="s">
        <v>1626</v>
      </c>
      <c r="F2388" s="517" t="s">
        <v>1626</v>
      </c>
      <c r="G2388" s="520">
        <v>91833</v>
      </c>
      <c r="H2388" s="519" t="s">
        <v>15514</v>
      </c>
      <c r="I2388" s="517" t="s">
        <v>18811</v>
      </c>
      <c r="J2388" s="517" t="s">
        <v>18812</v>
      </c>
      <c r="K2388" s="518" t="s">
        <v>7578</v>
      </c>
      <c r="L2388" s="517" t="s">
        <v>1738</v>
      </c>
    </row>
    <row r="2389" spans="1:12" ht="54" x14ac:dyDescent="0.25">
      <c r="A2389" s="517" t="s">
        <v>3599</v>
      </c>
      <c r="B2389" s="517" t="s">
        <v>3600</v>
      </c>
      <c r="C2389" s="517" t="s">
        <v>3601</v>
      </c>
      <c r="D2389" s="517" t="s">
        <v>3602</v>
      </c>
      <c r="E2389" s="518" t="s">
        <v>1626</v>
      </c>
      <c r="F2389" s="517" t="s">
        <v>1626</v>
      </c>
      <c r="G2389" s="520">
        <v>91834</v>
      </c>
      <c r="H2389" s="519" t="s">
        <v>3604</v>
      </c>
      <c r="I2389" s="517" t="s">
        <v>18811</v>
      </c>
      <c r="J2389" s="517" t="s">
        <v>18812</v>
      </c>
      <c r="K2389" s="518" t="s">
        <v>7921</v>
      </c>
      <c r="L2389" s="517" t="s">
        <v>1738</v>
      </c>
    </row>
    <row r="2390" spans="1:12" ht="54" x14ac:dyDescent="0.25">
      <c r="A2390" s="517" t="s">
        <v>3599</v>
      </c>
      <c r="B2390" s="517" t="s">
        <v>3600</v>
      </c>
      <c r="C2390" s="517" t="s">
        <v>3601</v>
      </c>
      <c r="D2390" s="517" t="s">
        <v>3602</v>
      </c>
      <c r="E2390" s="518" t="s">
        <v>1626</v>
      </c>
      <c r="F2390" s="517" t="s">
        <v>1626</v>
      </c>
      <c r="G2390" s="520">
        <v>91835</v>
      </c>
      <c r="H2390" s="519" t="s">
        <v>15515</v>
      </c>
      <c r="I2390" s="517" t="s">
        <v>18811</v>
      </c>
      <c r="J2390" s="517" t="s">
        <v>18812</v>
      </c>
      <c r="K2390" s="518" t="s">
        <v>13576</v>
      </c>
      <c r="L2390" s="517" t="s">
        <v>1738</v>
      </c>
    </row>
    <row r="2391" spans="1:12" ht="54" x14ac:dyDescent="0.25">
      <c r="A2391" s="517" t="s">
        <v>3599</v>
      </c>
      <c r="B2391" s="517" t="s">
        <v>3600</v>
      </c>
      <c r="C2391" s="517" t="s">
        <v>3601</v>
      </c>
      <c r="D2391" s="517" t="s">
        <v>3602</v>
      </c>
      <c r="E2391" s="518" t="s">
        <v>1626</v>
      </c>
      <c r="F2391" s="517" t="s">
        <v>1626</v>
      </c>
      <c r="G2391" s="520">
        <v>91836</v>
      </c>
      <c r="H2391" s="519" t="s">
        <v>3605</v>
      </c>
      <c r="I2391" s="517" t="s">
        <v>18811</v>
      </c>
      <c r="J2391" s="517" t="s">
        <v>18812</v>
      </c>
      <c r="K2391" s="518" t="s">
        <v>7999</v>
      </c>
      <c r="L2391" s="517" t="s">
        <v>1738</v>
      </c>
    </row>
    <row r="2392" spans="1:12" ht="54" x14ac:dyDescent="0.25">
      <c r="A2392" s="517" t="s">
        <v>3599</v>
      </c>
      <c r="B2392" s="517" t="s">
        <v>3600</v>
      </c>
      <c r="C2392" s="517" t="s">
        <v>3601</v>
      </c>
      <c r="D2392" s="517" t="s">
        <v>3602</v>
      </c>
      <c r="E2392" s="518" t="s">
        <v>1626</v>
      </c>
      <c r="F2392" s="517" t="s">
        <v>1626</v>
      </c>
      <c r="G2392" s="520">
        <v>91837</v>
      </c>
      <c r="H2392" s="519" t="s">
        <v>15516</v>
      </c>
      <c r="I2392" s="517" t="s">
        <v>18811</v>
      </c>
      <c r="J2392" s="517" t="s">
        <v>18812</v>
      </c>
      <c r="K2392" s="518" t="s">
        <v>7065</v>
      </c>
      <c r="L2392" s="517" t="s">
        <v>1738</v>
      </c>
    </row>
    <row r="2393" spans="1:12" ht="54" x14ac:dyDescent="0.25">
      <c r="A2393" s="517" t="s">
        <v>3599</v>
      </c>
      <c r="B2393" s="517" t="s">
        <v>3600</v>
      </c>
      <c r="C2393" s="517" t="s">
        <v>3601</v>
      </c>
      <c r="D2393" s="517" t="s">
        <v>3602</v>
      </c>
      <c r="E2393" s="518" t="s">
        <v>1626</v>
      </c>
      <c r="F2393" s="517" t="s">
        <v>1626</v>
      </c>
      <c r="G2393" s="520">
        <v>91839</v>
      </c>
      <c r="H2393" s="519" t="s">
        <v>15517</v>
      </c>
      <c r="I2393" s="517" t="s">
        <v>18811</v>
      </c>
      <c r="J2393" s="517" t="s">
        <v>18812</v>
      </c>
      <c r="K2393" s="518" t="s">
        <v>7599</v>
      </c>
      <c r="L2393" s="517" t="s">
        <v>1738</v>
      </c>
    </row>
    <row r="2394" spans="1:12" ht="54" x14ac:dyDescent="0.25">
      <c r="A2394" s="517" t="s">
        <v>3599</v>
      </c>
      <c r="B2394" s="517" t="s">
        <v>3600</v>
      </c>
      <c r="C2394" s="517" t="s">
        <v>3601</v>
      </c>
      <c r="D2394" s="517" t="s">
        <v>3602</v>
      </c>
      <c r="E2394" s="518" t="s">
        <v>1626</v>
      </c>
      <c r="F2394" s="517" t="s">
        <v>1626</v>
      </c>
      <c r="G2394" s="520">
        <v>91840</v>
      </c>
      <c r="H2394" s="519" t="s">
        <v>15518</v>
      </c>
      <c r="I2394" s="517" t="s">
        <v>18811</v>
      </c>
      <c r="J2394" s="517" t="s">
        <v>18812</v>
      </c>
      <c r="K2394" s="518" t="s">
        <v>9139</v>
      </c>
      <c r="L2394" s="517" t="s">
        <v>1738</v>
      </c>
    </row>
    <row r="2395" spans="1:12" ht="54" x14ac:dyDescent="0.25">
      <c r="A2395" s="517" t="s">
        <v>3599</v>
      </c>
      <c r="B2395" s="517" t="s">
        <v>3600</v>
      </c>
      <c r="C2395" s="517" t="s">
        <v>3601</v>
      </c>
      <c r="D2395" s="517" t="s">
        <v>3602</v>
      </c>
      <c r="E2395" s="518" t="s">
        <v>1626</v>
      </c>
      <c r="F2395" s="517" t="s">
        <v>1626</v>
      </c>
      <c r="G2395" s="520">
        <v>91841</v>
      </c>
      <c r="H2395" s="519" t="s">
        <v>15519</v>
      </c>
      <c r="I2395" s="517" t="s">
        <v>18811</v>
      </c>
      <c r="J2395" s="517" t="s">
        <v>18812</v>
      </c>
      <c r="K2395" s="518" t="s">
        <v>16993</v>
      </c>
      <c r="L2395" s="517" t="s">
        <v>1738</v>
      </c>
    </row>
    <row r="2396" spans="1:12" ht="54" x14ac:dyDescent="0.25">
      <c r="A2396" s="517" t="s">
        <v>3599</v>
      </c>
      <c r="B2396" s="517" t="s">
        <v>3600</v>
      </c>
      <c r="C2396" s="517" t="s">
        <v>3601</v>
      </c>
      <c r="D2396" s="517" t="s">
        <v>3602</v>
      </c>
      <c r="E2396" s="518" t="s">
        <v>1626</v>
      </c>
      <c r="F2396" s="517" t="s">
        <v>1626</v>
      </c>
      <c r="G2396" s="520">
        <v>91842</v>
      </c>
      <c r="H2396" s="519" t="s">
        <v>3606</v>
      </c>
      <c r="I2396" s="517" t="s">
        <v>18811</v>
      </c>
      <c r="J2396" s="517" t="s">
        <v>18812</v>
      </c>
      <c r="K2396" s="518" t="s">
        <v>6839</v>
      </c>
      <c r="L2396" s="517" t="s">
        <v>1738</v>
      </c>
    </row>
    <row r="2397" spans="1:12" ht="54" x14ac:dyDescent="0.25">
      <c r="A2397" s="517" t="s">
        <v>3599</v>
      </c>
      <c r="B2397" s="517" t="s">
        <v>3600</v>
      </c>
      <c r="C2397" s="517" t="s">
        <v>3601</v>
      </c>
      <c r="D2397" s="517" t="s">
        <v>3602</v>
      </c>
      <c r="E2397" s="518" t="s">
        <v>1626</v>
      </c>
      <c r="F2397" s="517" t="s">
        <v>1626</v>
      </c>
      <c r="G2397" s="520">
        <v>91843</v>
      </c>
      <c r="H2397" s="519" t="s">
        <v>15520</v>
      </c>
      <c r="I2397" s="517" t="s">
        <v>18811</v>
      </c>
      <c r="J2397" s="517" t="s">
        <v>18812</v>
      </c>
      <c r="K2397" s="518" t="s">
        <v>6836</v>
      </c>
      <c r="L2397" s="517" t="s">
        <v>1738</v>
      </c>
    </row>
    <row r="2398" spans="1:12" ht="54" x14ac:dyDescent="0.25">
      <c r="A2398" s="517" t="s">
        <v>3599</v>
      </c>
      <c r="B2398" s="517" t="s">
        <v>3600</v>
      </c>
      <c r="C2398" s="517" t="s">
        <v>3601</v>
      </c>
      <c r="D2398" s="517" t="s">
        <v>3602</v>
      </c>
      <c r="E2398" s="518" t="s">
        <v>1626</v>
      </c>
      <c r="F2398" s="517" t="s">
        <v>1626</v>
      </c>
      <c r="G2398" s="520">
        <v>91844</v>
      </c>
      <c r="H2398" s="519" t="s">
        <v>3607</v>
      </c>
      <c r="I2398" s="517" t="s">
        <v>18811</v>
      </c>
      <c r="J2398" s="517" t="s">
        <v>18812</v>
      </c>
      <c r="K2398" s="518" t="s">
        <v>11198</v>
      </c>
      <c r="L2398" s="517" t="s">
        <v>1738</v>
      </c>
    </row>
    <row r="2399" spans="1:12" ht="54" x14ac:dyDescent="0.25">
      <c r="A2399" s="517" t="s">
        <v>3599</v>
      </c>
      <c r="B2399" s="517" t="s">
        <v>3600</v>
      </c>
      <c r="C2399" s="517" t="s">
        <v>3601</v>
      </c>
      <c r="D2399" s="517" t="s">
        <v>3602</v>
      </c>
      <c r="E2399" s="518" t="s">
        <v>1626</v>
      </c>
      <c r="F2399" s="517" t="s">
        <v>1626</v>
      </c>
      <c r="G2399" s="520">
        <v>91845</v>
      </c>
      <c r="H2399" s="519" t="s">
        <v>15521</v>
      </c>
      <c r="I2399" s="517" t="s">
        <v>18811</v>
      </c>
      <c r="J2399" s="517" t="s">
        <v>18812</v>
      </c>
      <c r="K2399" s="518" t="s">
        <v>7167</v>
      </c>
      <c r="L2399" s="517" t="s">
        <v>1738</v>
      </c>
    </row>
    <row r="2400" spans="1:12" ht="54" x14ac:dyDescent="0.25">
      <c r="A2400" s="517" t="s">
        <v>3599</v>
      </c>
      <c r="B2400" s="517" t="s">
        <v>3600</v>
      </c>
      <c r="C2400" s="517" t="s">
        <v>3601</v>
      </c>
      <c r="D2400" s="517" t="s">
        <v>3602</v>
      </c>
      <c r="E2400" s="518" t="s">
        <v>1626</v>
      </c>
      <c r="F2400" s="517" t="s">
        <v>1626</v>
      </c>
      <c r="G2400" s="520">
        <v>91846</v>
      </c>
      <c r="H2400" s="519" t="s">
        <v>3608</v>
      </c>
      <c r="I2400" s="517" t="s">
        <v>18811</v>
      </c>
      <c r="J2400" s="517" t="s">
        <v>18812</v>
      </c>
      <c r="K2400" s="518" t="s">
        <v>7657</v>
      </c>
      <c r="L2400" s="517" t="s">
        <v>1738</v>
      </c>
    </row>
    <row r="2401" spans="1:12" ht="54" x14ac:dyDescent="0.25">
      <c r="A2401" s="517" t="s">
        <v>3599</v>
      </c>
      <c r="B2401" s="517" t="s">
        <v>3600</v>
      </c>
      <c r="C2401" s="517" t="s">
        <v>3601</v>
      </c>
      <c r="D2401" s="517" t="s">
        <v>3602</v>
      </c>
      <c r="E2401" s="518" t="s">
        <v>1626</v>
      </c>
      <c r="F2401" s="517" t="s">
        <v>1626</v>
      </c>
      <c r="G2401" s="520">
        <v>91847</v>
      </c>
      <c r="H2401" s="519" t="s">
        <v>15522</v>
      </c>
      <c r="I2401" s="517" t="s">
        <v>18811</v>
      </c>
      <c r="J2401" s="517" t="s">
        <v>18812</v>
      </c>
      <c r="K2401" s="518" t="s">
        <v>18871</v>
      </c>
      <c r="L2401" s="517" t="s">
        <v>1738</v>
      </c>
    </row>
    <row r="2402" spans="1:12" ht="54" x14ac:dyDescent="0.25">
      <c r="A2402" s="517" t="s">
        <v>3599</v>
      </c>
      <c r="B2402" s="517" t="s">
        <v>3600</v>
      </c>
      <c r="C2402" s="517" t="s">
        <v>3601</v>
      </c>
      <c r="D2402" s="517" t="s">
        <v>3602</v>
      </c>
      <c r="E2402" s="518" t="s">
        <v>1626</v>
      </c>
      <c r="F2402" s="517" t="s">
        <v>1626</v>
      </c>
      <c r="G2402" s="520">
        <v>91849</v>
      </c>
      <c r="H2402" s="519" t="s">
        <v>15523</v>
      </c>
      <c r="I2402" s="517" t="s">
        <v>18811</v>
      </c>
      <c r="J2402" s="517" t="s">
        <v>18812</v>
      </c>
      <c r="K2402" s="518" t="s">
        <v>6996</v>
      </c>
      <c r="L2402" s="517" t="s">
        <v>1738</v>
      </c>
    </row>
    <row r="2403" spans="1:12" ht="54" x14ac:dyDescent="0.25">
      <c r="A2403" s="517" t="s">
        <v>3599</v>
      </c>
      <c r="B2403" s="517" t="s">
        <v>3600</v>
      </c>
      <c r="C2403" s="517" t="s">
        <v>3601</v>
      </c>
      <c r="D2403" s="517" t="s">
        <v>3602</v>
      </c>
      <c r="E2403" s="518" t="s">
        <v>1626</v>
      </c>
      <c r="F2403" s="517" t="s">
        <v>1626</v>
      </c>
      <c r="G2403" s="520">
        <v>91850</v>
      </c>
      <c r="H2403" s="519" t="s">
        <v>15524</v>
      </c>
      <c r="I2403" s="517" t="s">
        <v>18811</v>
      </c>
      <c r="J2403" s="517" t="s">
        <v>18812</v>
      </c>
      <c r="K2403" s="518" t="s">
        <v>7533</v>
      </c>
      <c r="L2403" s="517" t="s">
        <v>1738</v>
      </c>
    </row>
    <row r="2404" spans="1:12" ht="54" x14ac:dyDescent="0.25">
      <c r="A2404" s="517" t="s">
        <v>3599</v>
      </c>
      <c r="B2404" s="517" t="s">
        <v>3600</v>
      </c>
      <c r="C2404" s="517" t="s">
        <v>3601</v>
      </c>
      <c r="D2404" s="517" t="s">
        <v>3602</v>
      </c>
      <c r="E2404" s="518" t="s">
        <v>1626</v>
      </c>
      <c r="F2404" s="517" t="s">
        <v>1626</v>
      </c>
      <c r="G2404" s="520">
        <v>91851</v>
      </c>
      <c r="H2404" s="519" t="s">
        <v>15525</v>
      </c>
      <c r="I2404" s="517" t="s">
        <v>18811</v>
      </c>
      <c r="J2404" s="517" t="s">
        <v>18812</v>
      </c>
      <c r="K2404" s="518" t="s">
        <v>9157</v>
      </c>
      <c r="L2404" s="517" t="s">
        <v>1738</v>
      </c>
    </row>
    <row r="2405" spans="1:12" ht="54" x14ac:dyDescent="0.25">
      <c r="A2405" s="517" t="s">
        <v>3599</v>
      </c>
      <c r="B2405" s="517" t="s">
        <v>3600</v>
      </c>
      <c r="C2405" s="517" t="s">
        <v>3601</v>
      </c>
      <c r="D2405" s="517" t="s">
        <v>3602</v>
      </c>
      <c r="E2405" s="518" t="s">
        <v>1626</v>
      </c>
      <c r="F2405" s="517" t="s">
        <v>1626</v>
      </c>
      <c r="G2405" s="520">
        <v>91852</v>
      </c>
      <c r="H2405" s="519" t="s">
        <v>3609</v>
      </c>
      <c r="I2405" s="517" t="s">
        <v>18811</v>
      </c>
      <c r="J2405" s="517" t="s">
        <v>18812</v>
      </c>
      <c r="K2405" s="518" t="s">
        <v>7072</v>
      </c>
      <c r="L2405" s="517" t="s">
        <v>1738</v>
      </c>
    </row>
    <row r="2406" spans="1:12" ht="54" x14ac:dyDescent="0.25">
      <c r="A2406" s="517" t="s">
        <v>3599</v>
      </c>
      <c r="B2406" s="517" t="s">
        <v>3600</v>
      </c>
      <c r="C2406" s="517" t="s">
        <v>3601</v>
      </c>
      <c r="D2406" s="517" t="s">
        <v>3602</v>
      </c>
      <c r="E2406" s="518" t="s">
        <v>1626</v>
      </c>
      <c r="F2406" s="517" t="s">
        <v>1626</v>
      </c>
      <c r="G2406" s="520">
        <v>91853</v>
      </c>
      <c r="H2406" s="519" t="s">
        <v>15526</v>
      </c>
      <c r="I2406" s="517" t="s">
        <v>18811</v>
      </c>
      <c r="J2406" s="517" t="s">
        <v>18812</v>
      </c>
      <c r="K2406" s="518" t="s">
        <v>7658</v>
      </c>
      <c r="L2406" s="517" t="s">
        <v>1738</v>
      </c>
    </row>
    <row r="2407" spans="1:12" ht="54" x14ac:dyDescent="0.25">
      <c r="A2407" s="517" t="s">
        <v>3599</v>
      </c>
      <c r="B2407" s="517" t="s">
        <v>3600</v>
      </c>
      <c r="C2407" s="517" t="s">
        <v>3601</v>
      </c>
      <c r="D2407" s="517" t="s">
        <v>3602</v>
      </c>
      <c r="E2407" s="518" t="s">
        <v>1626</v>
      </c>
      <c r="F2407" s="517" t="s">
        <v>1626</v>
      </c>
      <c r="G2407" s="520">
        <v>91854</v>
      </c>
      <c r="H2407" s="519" t="s">
        <v>3610</v>
      </c>
      <c r="I2407" s="517" t="s">
        <v>18811</v>
      </c>
      <c r="J2407" s="517" t="s">
        <v>18812</v>
      </c>
      <c r="K2407" s="518" t="s">
        <v>6830</v>
      </c>
      <c r="L2407" s="517" t="s">
        <v>1738</v>
      </c>
    </row>
    <row r="2408" spans="1:12" ht="54" x14ac:dyDescent="0.25">
      <c r="A2408" s="517" t="s">
        <v>3599</v>
      </c>
      <c r="B2408" s="517" t="s">
        <v>3600</v>
      </c>
      <c r="C2408" s="517" t="s">
        <v>3601</v>
      </c>
      <c r="D2408" s="517" t="s">
        <v>3602</v>
      </c>
      <c r="E2408" s="518" t="s">
        <v>1626</v>
      </c>
      <c r="F2408" s="517" t="s">
        <v>1626</v>
      </c>
      <c r="G2408" s="520">
        <v>91855</v>
      </c>
      <c r="H2408" s="519" t="s">
        <v>15527</v>
      </c>
      <c r="I2408" s="517" t="s">
        <v>18811</v>
      </c>
      <c r="J2408" s="517" t="s">
        <v>18812</v>
      </c>
      <c r="K2408" s="518" t="s">
        <v>7553</v>
      </c>
      <c r="L2408" s="517" t="s">
        <v>1738</v>
      </c>
    </row>
    <row r="2409" spans="1:12" ht="54" x14ac:dyDescent="0.25">
      <c r="A2409" s="517" t="s">
        <v>3599</v>
      </c>
      <c r="B2409" s="517" t="s">
        <v>3600</v>
      </c>
      <c r="C2409" s="517" t="s">
        <v>3601</v>
      </c>
      <c r="D2409" s="517" t="s">
        <v>3602</v>
      </c>
      <c r="E2409" s="518" t="s">
        <v>1626</v>
      </c>
      <c r="F2409" s="517" t="s">
        <v>1626</v>
      </c>
      <c r="G2409" s="520">
        <v>91856</v>
      </c>
      <c r="H2409" s="519" t="s">
        <v>3611</v>
      </c>
      <c r="I2409" s="517" t="s">
        <v>18811</v>
      </c>
      <c r="J2409" s="517" t="s">
        <v>18812</v>
      </c>
      <c r="K2409" s="518" t="s">
        <v>8833</v>
      </c>
      <c r="L2409" s="517" t="s">
        <v>1738</v>
      </c>
    </row>
    <row r="2410" spans="1:12" ht="54" x14ac:dyDescent="0.25">
      <c r="A2410" s="517" t="s">
        <v>3599</v>
      </c>
      <c r="B2410" s="517" t="s">
        <v>3600</v>
      </c>
      <c r="C2410" s="517" t="s">
        <v>3601</v>
      </c>
      <c r="D2410" s="517" t="s">
        <v>3602</v>
      </c>
      <c r="E2410" s="518" t="s">
        <v>1626</v>
      </c>
      <c r="F2410" s="517" t="s">
        <v>1626</v>
      </c>
      <c r="G2410" s="520">
        <v>91857</v>
      </c>
      <c r="H2410" s="519" t="s">
        <v>15528</v>
      </c>
      <c r="I2410" s="517" t="s">
        <v>18811</v>
      </c>
      <c r="J2410" s="517" t="s">
        <v>18812</v>
      </c>
      <c r="K2410" s="518" t="s">
        <v>10081</v>
      </c>
      <c r="L2410" s="517" t="s">
        <v>1738</v>
      </c>
    </row>
    <row r="2411" spans="1:12" ht="54" x14ac:dyDescent="0.25">
      <c r="A2411" s="517" t="s">
        <v>3599</v>
      </c>
      <c r="B2411" s="517" t="s">
        <v>3600</v>
      </c>
      <c r="C2411" s="517" t="s">
        <v>3601</v>
      </c>
      <c r="D2411" s="517" t="s">
        <v>3602</v>
      </c>
      <c r="E2411" s="518" t="s">
        <v>1626</v>
      </c>
      <c r="F2411" s="517" t="s">
        <v>1626</v>
      </c>
      <c r="G2411" s="520">
        <v>91859</v>
      </c>
      <c r="H2411" s="519" t="s">
        <v>15529</v>
      </c>
      <c r="I2411" s="517" t="s">
        <v>18811</v>
      </c>
      <c r="J2411" s="517" t="s">
        <v>18812</v>
      </c>
      <c r="K2411" s="518" t="s">
        <v>8276</v>
      </c>
      <c r="L2411" s="517" t="s">
        <v>1738</v>
      </c>
    </row>
    <row r="2412" spans="1:12" ht="54" x14ac:dyDescent="0.25">
      <c r="A2412" s="517" t="s">
        <v>3599</v>
      </c>
      <c r="B2412" s="517" t="s">
        <v>3600</v>
      </c>
      <c r="C2412" s="517" t="s">
        <v>3601</v>
      </c>
      <c r="D2412" s="517" t="s">
        <v>3602</v>
      </c>
      <c r="E2412" s="518" t="s">
        <v>1626</v>
      </c>
      <c r="F2412" s="517" t="s">
        <v>1626</v>
      </c>
      <c r="G2412" s="520">
        <v>91860</v>
      </c>
      <c r="H2412" s="519" t="s">
        <v>15530</v>
      </c>
      <c r="I2412" s="517" t="s">
        <v>18811</v>
      </c>
      <c r="J2412" s="517" t="s">
        <v>18812</v>
      </c>
      <c r="K2412" s="518" t="s">
        <v>9594</v>
      </c>
      <c r="L2412" s="517" t="s">
        <v>1738</v>
      </c>
    </row>
    <row r="2413" spans="1:12" ht="54" x14ac:dyDescent="0.25">
      <c r="A2413" s="517" t="s">
        <v>3599</v>
      </c>
      <c r="B2413" s="517" t="s">
        <v>3600</v>
      </c>
      <c r="C2413" s="517" t="s">
        <v>3601</v>
      </c>
      <c r="D2413" s="517" t="s">
        <v>3602</v>
      </c>
      <c r="E2413" s="518" t="s">
        <v>1626</v>
      </c>
      <c r="F2413" s="517" t="s">
        <v>1626</v>
      </c>
      <c r="G2413" s="520">
        <v>91861</v>
      </c>
      <c r="H2413" s="519" t="s">
        <v>15531</v>
      </c>
      <c r="I2413" s="517" t="s">
        <v>18811</v>
      </c>
      <c r="J2413" s="517" t="s">
        <v>18812</v>
      </c>
      <c r="K2413" s="518" t="s">
        <v>8699</v>
      </c>
      <c r="L2413" s="517" t="s">
        <v>1738</v>
      </c>
    </row>
    <row r="2414" spans="1:12" ht="54" x14ac:dyDescent="0.25">
      <c r="A2414" s="517" t="s">
        <v>3599</v>
      </c>
      <c r="B2414" s="517" t="s">
        <v>3600</v>
      </c>
      <c r="C2414" s="517" t="s">
        <v>3601</v>
      </c>
      <c r="D2414" s="517" t="s">
        <v>3602</v>
      </c>
      <c r="E2414" s="518" t="s">
        <v>1626</v>
      </c>
      <c r="F2414" s="517" t="s">
        <v>1626</v>
      </c>
      <c r="G2414" s="520">
        <v>91862</v>
      </c>
      <c r="H2414" s="519" t="s">
        <v>3612</v>
      </c>
      <c r="I2414" s="517" t="s">
        <v>18811</v>
      </c>
      <c r="J2414" s="517" t="s">
        <v>18812</v>
      </c>
      <c r="K2414" s="518" t="s">
        <v>7099</v>
      </c>
      <c r="L2414" s="517" t="s">
        <v>1738</v>
      </c>
    </row>
    <row r="2415" spans="1:12" ht="54" x14ac:dyDescent="0.25">
      <c r="A2415" s="517" t="s">
        <v>3599</v>
      </c>
      <c r="B2415" s="517" t="s">
        <v>3600</v>
      </c>
      <c r="C2415" s="517" t="s">
        <v>3601</v>
      </c>
      <c r="D2415" s="517" t="s">
        <v>3602</v>
      </c>
      <c r="E2415" s="518" t="s">
        <v>1626</v>
      </c>
      <c r="F2415" s="517" t="s">
        <v>1626</v>
      </c>
      <c r="G2415" s="520">
        <v>91863</v>
      </c>
      <c r="H2415" s="519" t="s">
        <v>3613</v>
      </c>
      <c r="I2415" s="517" t="s">
        <v>18811</v>
      </c>
      <c r="J2415" s="517" t="s">
        <v>18812</v>
      </c>
      <c r="K2415" s="518" t="s">
        <v>7107</v>
      </c>
      <c r="L2415" s="517" t="s">
        <v>1738</v>
      </c>
    </row>
    <row r="2416" spans="1:12" ht="54" x14ac:dyDescent="0.25">
      <c r="A2416" s="517" t="s">
        <v>3599</v>
      </c>
      <c r="B2416" s="517" t="s">
        <v>3600</v>
      </c>
      <c r="C2416" s="517" t="s">
        <v>3601</v>
      </c>
      <c r="D2416" s="517" t="s">
        <v>3602</v>
      </c>
      <c r="E2416" s="518" t="s">
        <v>1626</v>
      </c>
      <c r="F2416" s="517" t="s">
        <v>1626</v>
      </c>
      <c r="G2416" s="520">
        <v>91864</v>
      </c>
      <c r="H2416" s="519" t="s">
        <v>3614</v>
      </c>
      <c r="I2416" s="517" t="s">
        <v>18811</v>
      </c>
      <c r="J2416" s="517" t="s">
        <v>18812</v>
      </c>
      <c r="K2416" s="518" t="s">
        <v>9135</v>
      </c>
      <c r="L2416" s="517" t="s">
        <v>1738</v>
      </c>
    </row>
    <row r="2417" spans="1:12" ht="54" x14ac:dyDescent="0.25">
      <c r="A2417" s="517" t="s">
        <v>3599</v>
      </c>
      <c r="B2417" s="517" t="s">
        <v>3600</v>
      </c>
      <c r="C2417" s="517" t="s">
        <v>3601</v>
      </c>
      <c r="D2417" s="517" t="s">
        <v>3602</v>
      </c>
      <c r="E2417" s="518" t="s">
        <v>1626</v>
      </c>
      <c r="F2417" s="517" t="s">
        <v>1626</v>
      </c>
      <c r="G2417" s="520">
        <v>91865</v>
      </c>
      <c r="H2417" s="519" t="s">
        <v>3615</v>
      </c>
      <c r="I2417" s="517" t="s">
        <v>18811</v>
      </c>
      <c r="J2417" s="517" t="s">
        <v>18812</v>
      </c>
      <c r="K2417" s="518" t="s">
        <v>7371</v>
      </c>
      <c r="L2417" s="517" t="s">
        <v>1738</v>
      </c>
    </row>
    <row r="2418" spans="1:12" ht="54" x14ac:dyDescent="0.25">
      <c r="A2418" s="517" t="s">
        <v>3599</v>
      </c>
      <c r="B2418" s="517" t="s">
        <v>3600</v>
      </c>
      <c r="C2418" s="517" t="s">
        <v>3601</v>
      </c>
      <c r="D2418" s="517" t="s">
        <v>3602</v>
      </c>
      <c r="E2418" s="518" t="s">
        <v>1626</v>
      </c>
      <c r="F2418" s="517" t="s">
        <v>1626</v>
      </c>
      <c r="G2418" s="520">
        <v>91866</v>
      </c>
      <c r="H2418" s="519" t="s">
        <v>3616</v>
      </c>
      <c r="I2418" s="517" t="s">
        <v>18811</v>
      </c>
      <c r="J2418" s="517" t="s">
        <v>18812</v>
      </c>
      <c r="K2418" s="518" t="s">
        <v>7674</v>
      </c>
      <c r="L2418" s="517" t="s">
        <v>1738</v>
      </c>
    </row>
    <row r="2419" spans="1:12" ht="54" x14ac:dyDescent="0.25">
      <c r="A2419" s="517" t="s">
        <v>3599</v>
      </c>
      <c r="B2419" s="517" t="s">
        <v>3600</v>
      </c>
      <c r="C2419" s="517" t="s">
        <v>3601</v>
      </c>
      <c r="D2419" s="517" t="s">
        <v>3602</v>
      </c>
      <c r="E2419" s="518" t="s">
        <v>1626</v>
      </c>
      <c r="F2419" s="517" t="s">
        <v>1626</v>
      </c>
      <c r="G2419" s="520">
        <v>91867</v>
      </c>
      <c r="H2419" s="519" t="s">
        <v>3617</v>
      </c>
      <c r="I2419" s="517" t="s">
        <v>18811</v>
      </c>
      <c r="J2419" s="517" t="s">
        <v>18812</v>
      </c>
      <c r="K2419" s="518" t="s">
        <v>8053</v>
      </c>
      <c r="L2419" s="517" t="s">
        <v>1738</v>
      </c>
    </row>
    <row r="2420" spans="1:12" ht="54" x14ac:dyDescent="0.25">
      <c r="A2420" s="517" t="s">
        <v>3599</v>
      </c>
      <c r="B2420" s="517" t="s">
        <v>3600</v>
      </c>
      <c r="C2420" s="517" t="s">
        <v>3601</v>
      </c>
      <c r="D2420" s="517" t="s">
        <v>3602</v>
      </c>
      <c r="E2420" s="518" t="s">
        <v>1626</v>
      </c>
      <c r="F2420" s="517" t="s">
        <v>1626</v>
      </c>
      <c r="G2420" s="520">
        <v>91868</v>
      </c>
      <c r="H2420" s="519" t="s">
        <v>3618</v>
      </c>
      <c r="I2420" s="517" t="s">
        <v>18811</v>
      </c>
      <c r="J2420" s="517" t="s">
        <v>18812</v>
      </c>
      <c r="K2420" s="518" t="s">
        <v>7437</v>
      </c>
      <c r="L2420" s="517" t="s">
        <v>1738</v>
      </c>
    </row>
    <row r="2421" spans="1:12" ht="54" x14ac:dyDescent="0.25">
      <c r="A2421" s="517" t="s">
        <v>3599</v>
      </c>
      <c r="B2421" s="517" t="s">
        <v>3600</v>
      </c>
      <c r="C2421" s="517" t="s">
        <v>3601</v>
      </c>
      <c r="D2421" s="517" t="s">
        <v>3602</v>
      </c>
      <c r="E2421" s="518" t="s">
        <v>1626</v>
      </c>
      <c r="F2421" s="517" t="s">
        <v>1626</v>
      </c>
      <c r="G2421" s="520">
        <v>91869</v>
      </c>
      <c r="H2421" s="519" t="s">
        <v>3619</v>
      </c>
      <c r="I2421" s="517" t="s">
        <v>18811</v>
      </c>
      <c r="J2421" s="517" t="s">
        <v>18812</v>
      </c>
      <c r="K2421" s="518" t="s">
        <v>10580</v>
      </c>
      <c r="L2421" s="517" t="s">
        <v>1738</v>
      </c>
    </row>
    <row r="2422" spans="1:12" ht="54" x14ac:dyDescent="0.25">
      <c r="A2422" s="517" t="s">
        <v>3599</v>
      </c>
      <c r="B2422" s="517" t="s">
        <v>3600</v>
      </c>
      <c r="C2422" s="517" t="s">
        <v>3601</v>
      </c>
      <c r="D2422" s="517" t="s">
        <v>3602</v>
      </c>
      <c r="E2422" s="518" t="s">
        <v>1626</v>
      </c>
      <c r="F2422" s="517" t="s">
        <v>1626</v>
      </c>
      <c r="G2422" s="520">
        <v>91870</v>
      </c>
      <c r="H2422" s="519" t="s">
        <v>3620</v>
      </c>
      <c r="I2422" s="517" t="s">
        <v>18811</v>
      </c>
      <c r="J2422" s="517" t="s">
        <v>18812</v>
      </c>
      <c r="K2422" s="518" t="s">
        <v>13944</v>
      </c>
      <c r="L2422" s="517" t="s">
        <v>1738</v>
      </c>
    </row>
    <row r="2423" spans="1:12" ht="54" x14ac:dyDescent="0.25">
      <c r="A2423" s="517" t="s">
        <v>3599</v>
      </c>
      <c r="B2423" s="517" t="s">
        <v>3600</v>
      </c>
      <c r="C2423" s="517" t="s">
        <v>3601</v>
      </c>
      <c r="D2423" s="517" t="s">
        <v>3602</v>
      </c>
      <c r="E2423" s="518" t="s">
        <v>1626</v>
      </c>
      <c r="F2423" s="517" t="s">
        <v>1626</v>
      </c>
      <c r="G2423" s="520">
        <v>91871</v>
      </c>
      <c r="H2423" s="519" t="s">
        <v>3621</v>
      </c>
      <c r="I2423" s="517" t="s">
        <v>18811</v>
      </c>
      <c r="J2423" s="517" t="s">
        <v>18812</v>
      </c>
      <c r="K2423" s="518" t="s">
        <v>8676</v>
      </c>
      <c r="L2423" s="517" t="s">
        <v>1738</v>
      </c>
    </row>
    <row r="2424" spans="1:12" ht="54" x14ac:dyDescent="0.25">
      <c r="A2424" s="517" t="s">
        <v>3599</v>
      </c>
      <c r="B2424" s="517" t="s">
        <v>3600</v>
      </c>
      <c r="C2424" s="517" t="s">
        <v>3601</v>
      </c>
      <c r="D2424" s="517" t="s">
        <v>3602</v>
      </c>
      <c r="E2424" s="518" t="s">
        <v>1626</v>
      </c>
      <c r="F2424" s="517" t="s">
        <v>1626</v>
      </c>
      <c r="G2424" s="520">
        <v>91872</v>
      </c>
      <c r="H2424" s="519" t="s">
        <v>3622</v>
      </c>
      <c r="I2424" s="517" t="s">
        <v>18811</v>
      </c>
      <c r="J2424" s="517" t="s">
        <v>18812</v>
      </c>
      <c r="K2424" s="518" t="s">
        <v>15729</v>
      </c>
      <c r="L2424" s="517" t="s">
        <v>1738</v>
      </c>
    </row>
    <row r="2425" spans="1:12" ht="54" x14ac:dyDescent="0.25">
      <c r="A2425" s="517" t="s">
        <v>3599</v>
      </c>
      <c r="B2425" s="517" t="s">
        <v>3600</v>
      </c>
      <c r="C2425" s="517" t="s">
        <v>3601</v>
      </c>
      <c r="D2425" s="517" t="s">
        <v>3602</v>
      </c>
      <c r="E2425" s="518" t="s">
        <v>1626</v>
      </c>
      <c r="F2425" s="517" t="s">
        <v>1626</v>
      </c>
      <c r="G2425" s="520">
        <v>91873</v>
      </c>
      <c r="H2425" s="519" t="s">
        <v>3623</v>
      </c>
      <c r="I2425" s="517" t="s">
        <v>18811</v>
      </c>
      <c r="J2425" s="517" t="s">
        <v>18812</v>
      </c>
      <c r="K2425" s="518" t="s">
        <v>8103</v>
      </c>
      <c r="L2425" s="517" t="s">
        <v>1738</v>
      </c>
    </row>
    <row r="2426" spans="1:12" ht="40.5" x14ac:dyDescent="0.25">
      <c r="A2426" s="517" t="s">
        <v>3599</v>
      </c>
      <c r="B2426" s="517" t="s">
        <v>3600</v>
      </c>
      <c r="C2426" s="517" t="s">
        <v>3601</v>
      </c>
      <c r="D2426" s="517" t="s">
        <v>3602</v>
      </c>
      <c r="E2426" s="518" t="s">
        <v>1626</v>
      </c>
      <c r="F2426" s="517" t="s">
        <v>1626</v>
      </c>
      <c r="G2426" s="520">
        <v>93008</v>
      </c>
      <c r="H2426" s="519" t="s">
        <v>3624</v>
      </c>
      <c r="I2426" s="517" t="s">
        <v>18811</v>
      </c>
      <c r="J2426" s="517" t="s">
        <v>18812</v>
      </c>
      <c r="K2426" s="518" t="s">
        <v>7011</v>
      </c>
      <c r="L2426" s="517" t="s">
        <v>1738</v>
      </c>
    </row>
    <row r="2427" spans="1:12" ht="40.5" x14ac:dyDescent="0.25">
      <c r="A2427" s="517" t="s">
        <v>3599</v>
      </c>
      <c r="B2427" s="517" t="s">
        <v>3600</v>
      </c>
      <c r="C2427" s="517" t="s">
        <v>3601</v>
      </c>
      <c r="D2427" s="517" t="s">
        <v>3602</v>
      </c>
      <c r="E2427" s="518" t="s">
        <v>1626</v>
      </c>
      <c r="F2427" s="517" t="s">
        <v>1626</v>
      </c>
      <c r="G2427" s="520">
        <v>93009</v>
      </c>
      <c r="H2427" s="519" t="s">
        <v>3625</v>
      </c>
      <c r="I2427" s="517" t="s">
        <v>18811</v>
      </c>
      <c r="J2427" s="517" t="s">
        <v>18812</v>
      </c>
      <c r="K2427" s="518" t="s">
        <v>20130</v>
      </c>
      <c r="L2427" s="517" t="s">
        <v>1738</v>
      </c>
    </row>
    <row r="2428" spans="1:12" ht="40.5" x14ac:dyDescent="0.25">
      <c r="A2428" s="517" t="s">
        <v>3599</v>
      </c>
      <c r="B2428" s="517" t="s">
        <v>3600</v>
      </c>
      <c r="C2428" s="517" t="s">
        <v>3601</v>
      </c>
      <c r="D2428" s="517" t="s">
        <v>3602</v>
      </c>
      <c r="E2428" s="518" t="s">
        <v>1626</v>
      </c>
      <c r="F2428" s="517" t="s">
        <v>1626</v>
      </c>
      <c r="G2428" s="520">
        <v>93010</v>
      </c>
      <c r="H2428" s="519" t="s">
        <v>3626</v>
      </c>
      <c r="I2428" s="517" t="s">
        <v>18811</v>
      </c>
      <c r="J2428" s="517" t="s">
        <v>18812</v>
      </c>
      <c r="K2428" s="518" t="s">
        <v>8050</v>
      </c>
      <c r="L2428" s="517" t="s">
        <v>1738</v>
      </c>
    </row>
    <row r="2429" spans="1:12" ht="40.5" x14ac:dyDescent="0.25">
      <c r="A2429" s="517" t="s">
        <v>3599</v>
      </c>
      <c r="B2429" s="517" t="s">
        <v>3600</v>
      </c>
      <c r="C2429" s="517" t="s">
        <v>3601</v>
      </c>
      <c r="D2429" s="517" t="s">
        <v>3602</v>
      </c>
      <c r="E2429" s="518" t="s">
        <v>1626</v>
      </c>
      <c r="F2429" s="517" t="s">
        <v>1626</v>
      </c>
      <c r="G2429" s="520">
        <v>93011</v>
      </c>
      <c r="H2429" s="519" t="s">
        <v>3627</v>
      </c>
      <c r="I2429" s="517" t="s">
        <v>18811</v>
      </c>
      <c r="J2429" s="517" t="s">
        <v>18812</v>
      </c>
      <c r="K2429" s="518" t="s">
        <v>18632</v>
      </c>
      <c r="L2429" s="517" t="s">
        <v>1738</v>
      </c>
    </row>
    <row r="2430" spans="1:12" ht="40.5" x14ac:dyDescent="0.25">
      <c r="A2430" s="517" t="s">
        <v>3599</v>
      </c>
      <c r="B2430" s="517" t="s">
        <v>3600</v>
      </c>
      <c r="C2430" s="517" t="s">
        <v>3601</v>
      </c>
      <c r="D2430" s="517" t="s">
        <v>3602</v>
      </c>
      <c r="E2430" s="518" t="s">
        <v>1626</v>
      </c>
      <c r="F2430" s="517" t="s">
        <v>1626</v>
      </c>
      <c r="G2430" s="520">
        <v>93012</v>
      </c>
      <c r="H2430" s="519" t="s">
        <v>3628</v>
      </c>
      <c r="I2430" s="517" t="s">
        <v>18811</v>
      </c>
      <c r="J2430" s="517" t="s">
        <v>18812</v>
      </c>
      <c r="K2430" s="518" t="s">
        <v>9961</v>
      </c>
      <c r="L2430" s="517" t="s">
        <v>1738</v>
      </c>
    </row>
    <row r="2431" spans="1:12" ht="40.5" x14ac:dyDescent="0.25">
      <c r="A2431" s="517" t="s">
        <v>3599</v>
      </c>
      <c r="B2431" s="517" t="s">
        <v>3600</v>
      </c>
      <c r="C2431" s="517" t="s">
        <v>3601</v>
      </c>
      <c r="D2431" s="517" t="s">
        <v>3602</v>
      </c>
      <c r="E2431" s="518" t="s">
        <v>1626</v>
      </c>
      <c r="F2431" s="517" t="s">
        <v>1626</v>
      </c>
      <c r="G2431" s="520">
        <v>95726</v>
      </c>
      <c r="H2431" s="519" t="s">
        <v>3629</v>
      </c>
      <c r="I2431" s="517" t="s">
        <v>18811</v>
      </c>
      <c r="J2431" s="517" t="s">
        <v>18812</v>
      </c>
      <c r="K2431" s="518" t="s">
        <v>6784</v>
      </c>
      <c r="L2431" s="517" t="s">
        <v>1738</v>
      </c>
    </row>
    <row r="2432" spans="1:12" ht="40.5" x14ac:dyDescent="0.25">
      <c r="A2432" s="517" t="s">
        <v>3599</v>
      </c>
      <c r="B2432" s="517" t="s">
        <v>3600</v>
      </c>
      <c r="C2432" s="517" t="s">
        <v>3601</v>
      </c>
      <c r="D2432" s="517" t="s">
        <v>3602</v>
      </c>
      <c r="E2432" s="518" t="s">
        <v>1626</v>
      </c>
      <c r="F2432" s="517" t="s">
        <v>1626</v>
      </c>
      <c r="G2432" s="520">
        <v>95727</v>
      </c>
      <c r="H2432" s="519" t="s">
        <v>3630</v>
      </c>
      <c r="I2432" s="517" t="s">
        <v>18811</v>
      </c>
      <c r="J2432" s="517" t="s">
        <v>18812</v>
      </c>
      <c r="K2432" s="518" t="s">
        <v>7176</v>
      </c>
      <c r="L2432" s="517" t="s">
        <v>1738</v>
      </c>
    </row>
    <row r="2433" spans="1:12" ht="40.5" x14ac:dyDescent="0.25">
      <c r="A2433" s="517" t="s">
        <v>3599</v>
      </c>
      <c r="B2433" s="517" t="s">
        <v>3600</v>
      </c>
      <c r="C2433" s="517" t="s">
        <v>3601</v>
      </c>
      <c r="D2433" s="517" t="s">
        <v>3602</v>
      </c>
      <c r="E2433" s="518" t="s">
        <v>1626</v>
      </c>
      <c r="F2433" s="517" t="s">
        <v>1626</v>
      </c>
      <c r="G2433" s="520">
        <v>95728</v>
      </c>
      <c r="H2433" s="519" t="s">
        <v>3631</v>
      </c>
      <c r="I2433" s="517" t="s">
        <v>18811</v>
      </c>
      <c r="J2433" s="517" t="s">
        <v>18812</v>
      </c>
      <c r="K2433" s="518" t="s">
        <v>7507</v>
      </c>
      <c r="L2433" s="517" t="s">
        <v>1738</v>
      </c>
    </row>
    <row r="2434" spans="1:12" ht="40.5" x14ac:dyDescent="0.25">
      <c r="A2434" s="517" t="s">
        <v>3599</v>
      </c>
      <c r="B2434" s="517" t="s">
        <v>3600</v>
      </c>
      <c r="C2434" s="517" t="s">
        <v>3601</v>
      </c>
      <c r="D2434" s="517" t="s">
        <v>3602</v>
      </c>
      <c r="E2434" s="518" t="s">
        <v>1626</v>
      </c>
      <c r="F2434" s="517" t="s">
        <v>1626</v>
      </c>
      <c r="G2434" s="520">
        <v>95729</v>
      </c>
      <c r="H2434" s="519" t="s">
        <v>3632</v>
      </c>
      <c r="I2434" s="517" t="s">
        <v>18811</v>
      </c>
      <c r="J2434" s="517" t="s">
        <v>18812</v>
      </c>
      <c r="K2434" s="518" t="s">
        <v>7277</v>
      </c>
      <c r="L2434" s="517" t="s">
        <v>1738</v>
      </c>
    </row>
    <row r="2435" spans="1:12" ht="40.5" x14ac:dyDescent="0.25">
      <c r="A2435" s="517" t="s">
        <v>3599</v>
      </c>
      <c r="B2435" s="517" t="s">
        <v>3600</v>
      </c>
      <c r="C2435" s="517" t="s">
        <v>3601</v>
      </c>
      <c r="D2435" s="517" t="s">
        <v>3602</v>
      </c>
      <c r="E2435" s="518" t="s">
        <v>1626</v>
      </c>
      <c r="F2435" s="517" t="s">
        <v>1626</v>
      </c>
      <c r="G2435" s="520">
        <v>95730</v>
      </c>
      <c r="H2435" s="519" t="s">
        <v>3633</v>
      </c>
      <c r="I2435" s="517" t="s">
        <v>18811</v>
      </c>
      <c r="J2435" s="517" t="s">
        <v>18812</v>
      </c>
      <c r="K2435" s="518" t="s">
        <v>7221</v>
      </c>
      <c r="L2435" s="517" t="s">
        <v>1738</v>
      </c>
    </row>
    <row r="2436" spans="1:12" ht="40.5" x14ac:dyDescent="0.25">
      <c r="A2436" s="517" t="s">
        <v>3599</v>
      </c>
      <c r="B2436" s="517" t="s">
        <v>3600</v>
      </c>
      <c r="C2436" s="517" t="s">
        <v>3601</v>
      </c>
      <c r="D2436" s="517" t="s">
        <v>3602</v>
      </c>
      <c r="E2436" s="518" t="s">
        <v>1626</v>
      </c>
      <c r="F2436" s="517" t="s">
        <v>1626</v>
      </c>
      <c r="G2436" s="520">
        <v>95731</v>
      </c>
      <c r="H2436" s="519" t="s">
        <v>3634</v>
      </c>
      <c r="I2436" s="517" t="s">
        <v>18811</v>
      </c>
      <c r="J2436" s="517" t="s">
        <v>18812</v>
      </c>
      <c r="K2436" s="518" t="s">
        <v>7773</v>
      </c>
      <c r="L2436" s="517" t="s">
        <v>1738</v>
      </c>
    </row>
    <row r="2437" spans="1:12" ht="54" x14ac:dyDescent="0.25">
      <c r="A2437" s="517" t="s">
        <v>3599</v>
      </c>
      <c r="B2437" s="517" t="s">
        <v>3600</v>
      </c>
      <c r="C2437" s="517" t="s">
        <v>3601</v>
      </c>
      <c r="D2437" s="517" t="s">
        <v>3602</v>
      </c>
      <c r="E2437" s="518" t="s">
        <v>1626</v>
      </c>
      <c r="F2437" s="517" t="s">
        <v>1626</v>
      </c>
      <c r="G2437" s="520">
        <v>95732</v>
      </c>
      <c r="H2437" s="519" t="s">
        <v>3635</v>
      </c>
      <c r="I2437" s="517" t="s">
        <v>6584</v>
      </c>
      <c r="J2437" s="517" t="s">
        <v>18812</v>
      </c>
      <c r="K2437" s="518" t="s">
        <v>7488</v>
      </c>
      <c r="L2437" s="517" t="s">
        <v>1738</v>
      </c>
    </row>
    <row r="2438" spans="1:12" ht="54" x14ac:dyDescent="0.25">
      <c r="A2438" s="517" t="s">
        <v>3599</v>
      </c>
      <c r="B2438" s="517" t="s">
        <v>3600</v>
      </c>
      <c r="C2438" s="517" t="s">
        <v>3601</v>
      </c>
      <c r="D2438" s="517" t="s">
        <v>3602</v>
      </c>
      <c r="E2438" s="518" t="s">
        <v>1626</v>
      </c>
      <c r="F2438" s="517" t="s">
        <v>1626</v>
      </c>
      <c r="G2438" s="520">
        <v>95745</v>
      </c>
      <c r="H2438" s="519" t="s">
        <v>3636</v>
      </c>
      <c r="I2438" s="517" t="s">
        <v>18811</v>
      </c>
      <c r="J2438" s="517" t="s">
        <v>18812</v>
      </c>
      <c r="K2438" s="518" t="s">
        <v>10700</v>
      </c>
      <c r="L2438" s="517" t="s">
        <v>1738</v>
      </c>
    </row>
    <row r="2439" spans="1:12" ht="54" x14ac:dyDescent="0.25">
      <c r="A2439" s="517" t="s">
        <v>3599</v>
      </c>
      <c r="B2439" s="517" t="s">
        <v>3600</v>
      </c>
      <c r="C2439" s="517" t="s">
        <v>3601</v>
      </c>
      <c r="D2439" s="517" t="s">
        <v>3602</v>
      </c>
      <c r="E2439" s="518" t="s">
        <v>1626</v>
      </c>
      <c r="F2439" s="517" t="s">
        <v>1626</v>
      </c>
      <c r="G2439" s="520">
        <v>95746</v>
      </c>
      <c r="H2439" s="519" t="s">
        <v>3637</v>
      </c>
      <c r="I2439" s="517" t="s">
        <v>18811</v>
      </c>
      <c r="J2439" s="517" t="s">
        <v>18812</v>
      </c>
      <c r="K2439" s="518" t="s">
        <v>16861</v>
      </c>
      <c r="L2439" s="517" t="s">
        <v>1738</v>
      </c>
    </row>
    <row r="2440" spans="1:12" ht="54" x14ac:dyDescent="0.25">
      <c r="A2440" s="517" t="s">
        <v>3599</v>
      </c>
      <c r="B2440" s="517" t="s">
        <v>3600</v>
      </c>
      <c r="C2440" s="517" t="s">
        <v>3601</v>
      </c>
      <c r="D2440" s="517" t="s">
        <v>3602</v>
      </c>
      <c r="E2440" s="518" t="s">
        <v>1626</v>
      </c>
      <c r="F2440" s="517" t="s">
        <v>1626</v>
      </c>
      <c r="G2440" s="520">
        <v>95747</v>
      </c>
      <c r="H2440" s="519" t="s">
        <v>3638</v>
      </c>
      <c r="I2440" s="517" t="s">
        <v>18811</v>
      </c>
      <c r="J2440" s="517" t="s">
        <v>18812</v>
      </c>
      <c r="K2440" s="518" t="s">
        <v>8838</v>
      </c>
      <c r="L2440" s="517" t="s">
        <v>1738</v>
      </c>
    </row>
    <row r="2441" spans="1:12" ht="54" x14ac:dyDescent="0.25">
      <c r="A2441" s="517" t="s">
        <v>3599</v>
      </c>
      <c r="B2441" s="517" t="s">
        <v>3600</v>
      </c>
      <c r="C2441" s="517" t="s">
        <v>3601</v>
      </c>
      <c r="D2441" s="517" t="s">
        <v>3602</v>
      </c>
      <c r="E2441" s="518" t="s">
        <v>1626</v>
      </c>
      <c r="F2441" s="517" t="s">
        <v>1626</v>
      </c>
      <c r="G2441" s="520">
        <v>95748</v>
      </c>
      <c r="H2441" s="519" t="s">
        <v>3639</v>
      </c>
      <c r="I2441" s="517" t="s">
        <v>18811</v>
      </c>
      <c r="J2441" s="517" t="s">
        <v>18812</v>
      </c>
      <c r="K2441" s="518" t="s">
        <v>20131</v>
      </c>
      <c r="L2441" s="517" t="s">
        <v>1738</v>
      </c>
    </row>
    <row r="2442" spans="1:12" ht="54" x14ac:dyDescent="0.25">
      <c r="A2442" s="517" t="s">
        <v>3599</v>
      </c>
      <c r="B2442" s="517" t="s">
        <v>3600</v>
      </c>
      <c r="C2442" s="517" t="s">
        <v>3601</v>
      </c>
      <c r="D2442" s="517" t="s">
        <v>3602</v>
      </c>
      <c r="E2442" s="518" t="s">
        <v>1626</v>
      </c>
      <c r="F2442" s="517" t="s">
        <v>1626</v>
      </c>
      <c r="G2442" s="520">
        <v>95749</v>
      </c>
      <c r="H2442" s="519" t="s">
        <v>3640</v>
      </c>
      <c r="I2442" s="517" t="s">
        <v>18811</v>
      </c>
      <c r="J2442" s="517" t="s">
        <v>18812</v>
      </c>
      <c r="K2442" s="518" t="s">
        <v>12908</v>
      </c>
      <c r="L2442" s="517" t="s">
        <v>1738</v>
      </c>
    </row>
    <row r="2443" spans="1:12" ht="54" x14ac:dyDescent="0.25">
      <c r="A2443" s="517" t="s">
        <v>3599</v>
      </c>
      <c r="B2443" s="517" t="s">
        <v>3600</v>
      </c>
      <c r="C2443" s="517" t="s">
        <v>3601</v>
      </c>
      <c r="D2443" s="517" t="s">
        <v>3602</v>
      </c>
      <c r="E2443" s="518" t="s">
        <v>1626</v>
      </c>
      <c r="F2443" s="517" t="s">
        <v>1626</v>
      </c>
      <c r="G2443" s="520">
        <v>95750</v>
      </c>
      <c r="H2443" s="519" t="s">
        <v>3641</v>
      </c>
      <c r="I2443" s="517" t="s">
        <v>18811</v>
      </c>
      <c r="J2443" s="517" t="s">
        <v>18812</v>
      </c>
      <c r="K2443" s="518" t="s">
        <v>15152</v>
      </c>
      <c r="L2443" s="517" t="s">
        <v>1738</v>
      </c>
    </row>
    <row r="2444" spans="1:12" ht="54" x14ac:dyDescent="0.25">
      <c r="A2444" s="517" t="s">
        <v>3599</v>
      </c>
      <c r="B2444" s="517" t="s">
        <v>3600</v>
      </c>
      <c r="C2444" s="517" t="s">
        <v>3601</v>
      </c>
      <c r="D2444" s="517" t="s">
        <v>3602</v>
      </c>
      <c r="E2444" s="518" t="s">
        <v>1626</v>
      </c>
      <c r="F2444" s="517" t="s">
        <v>1626</v>
      </c>
      <c r="G2444" s="520">
        <v>95751</v>
      </c>
      <c r="H2444" s="519" t="s">
        <v>3642</v>
      </c>
      <c r="I2444" s="517" t="s">
        <v>18811</v>
      </c>
      <c r="J2444" s="517" t="s">
        <v>18812</v>
      </c>
      <c r="K2444" s="518" t="s">
        <v>15512</v>
      </c>
      <c r="L2444" s="517" t="s">
        <v>1738</v>
      </c>
    </row>
    <row r="2445" spans="1:12" ht="54" x14ac:dyDescent="0.25">
      <c r="A2445" s="517" t="s">
        <v>3599</v>
      </c>
      <c r="B2445" s="517" t="s">
        <v>3600</v>
      </c>
      <c r="C2445" s="517" t="s">
        <v>3601</v>
      </c>
      <c r="D2445" s="517" t="s">
        <v>3602</v>
      </c>
      <c r="E2445" s="518" t="s">
        <v>1626</v>
      </c>
      <c r="F2445" s="517" t="s">
        <v>1626</v>
      </c>
      <c r="G2445" s="520">
        <v>95752</v>
      </c>
      <c r="H2445" s="519" t="s">
        <v>3643</v>
      </c>
      <c r="I2445" s="517" t="s">
        <v>18811</v>
      </c>
      <c r="J2445" s="517" t="s">
        <v>18812</v>
      </c>
      <c r="K2445" s="518" t="s">
        <v>20132</v>
      </c>
      <c r="L2445" s="517" t="s">
        <v>1738</v>
      </c>
    </row>
    <row r="2446" spans="1:12" ht="40.5" x14ac:dyDescent="0.25">
      <c r="A2446" s="517" t="s">
        <v>3599</v>
      </c>
      <c r="B2446" s="517" t="s">
        <v>3600</v>
      </c>
      <c r="C2446" s="517" t="s">
        <v>3601</v>
      </c>
      <c r="D2446" s="517" t="s">
        <v>3602</v>
      </c>
      <c r="E2446" s="518" t="s">
        <v>1626</v>
      </c>
      <c r="F2446" s="517" t="s">
        <v>1626</v>
      </c>
      <c r="G2446" s="520">
        <v>97667</v>
      </c>
      <c r="H2446" s="519" t="s">
        <v>15535</v>
      </c>
      <c r="I2446" s="517" t="s">
        <v>18811</v>
      </c>
      <c r="J2446" s="517" t="s">
        <v>18812</v>
      </c>
      <c r="K2446" s="518" t="s">
        <v>7550</v>
      </c>
      <c r="L2446" s="517" t="s">
        <v>1738</v>
      </c>
    </row>
    <row r="2447" spans="1:12" ht="40.5" x14ac:dyDescent="0.25">
      <c r="A2447" s="517" t="s">
        <v>3599</v>
      </c>
      <c r="B2447" s="517" t="s">
        <v>3600</v>
      </c>
      <c r="C2447" s="517" t="s">
        <v>3601</v>
      </c>
      <c r="D2447" s="517" t="s">
        <v>3602</v>
      </c>
      <c r="E2447" s="518" t="s">
        <v>1626</v>
      </c>
      <c r="F2447" s="517" t="s">
        <v>1626</v>
      </c>
      <c r="G2447" s="520">
        <v>97668</v>
      </c>
      <c r="H2447" s="519" t="s">
        <v>15536</v>
      </c>
      <c r="I2447" s="517" t="s">
        <v>18811</v>
      </c>
      <c r="J2447" s="517" t="s">
        <v>18812</v>
      </c>
      <c r="K2447" s="518" t="s">
        <v>7066</v>
      </c>
      <c r="L2447" s="517" t="s">
        <v>1738</v>
      </c>
    </row>
    <row r="2448" spans="1:12" ht="40.5" x14ac:dyDescent="0.25">
      <c r="A2448" s="517" t="s">
        <v>3599</v>
      </c>
      <c r="B2448" s="517" t="s">
        <v>3600</v>
      </c>
      <c r="C2448" s="517" t="s">
        <v>3601</v>
      </c>
      <c r="D2448" s="517" t="s">
        <v>3602</v>
      </c>
      <c r="E2448" s="518" t="s">
        <v>1626</v>
      </c>
      <c r="F2448" s="517" t="s">
        <v>1626</v>
      </c>
      <c r="G2448" s="520">
        <v>97669</v>
      </c>
      <c r="H2448" s="519" t="s">
        <v>15537</v>
      </c>
      <c r="I2448" s="517" t="s">
        <v>18811</v>
      </c>
      <c r="J2448" s="517" t="s">
        <v>18812</v>
      </c>
      <c r="K2448" s="518" t="s">
        <v>7075</v>
      </c>
      <c r="L2448" s="517" t="s">
        <v>1738</v>
      </c>
    </row>
    <row r="2449" spans="1:12" ht="40.5" x14ac:dyDescent="0.25">
      <c r="A2449" s="517" t="s">
        <v>3599</v>
      </c>
      <c r="B2449" s="517" t="s">
        <v>3600</v>
      </c>
      <c r="C2449" s="517" t="s">
        <v>3601</v>
      </c>
      <c r="D2449" s="517" t="s">
        <v>3602</v>
      </c>
      <c r="E2449" s="518" t="s">
        <v>1626</v>
      </c>
      <c r="F2449" s="517" t="s">
        <v>1626</v>
      </c>
      <c r="G2449" s="520">
        <v>97670</v>
      </c>
      <c r="H2449" s="519" t="s">
        <v>15538</v>
      </c>
      <c r="I2449" s="517" t="s">
        <v>18811</v>
      </c>
      <c r="J2449" s="517" t="s">
        <v>18812</v>
      </c>
      <c r="K2449" s="518" t="s">
        <v>17851</v>
      </c>
      <c r="L2449" s="517" t="s">
        <v>1738</v>
      </c>
    </row>
    <row r="2450" spans="1:12" ht="54" x14ac:dyDescent="0.25">
      <c r="A2450" s="517" t="s">
        <v>3599</v>
      </c>
      <c r="B2450" s="517" t="s">
        <v>3600</v>
      </c>
      <c r="C2450" s="517" t="s">
        <v>3644</v>
      </c>
      <c r="D2450" s="517" t="s">
        <v>3645</v>
      </c>
      <c r="E2450" s="518" t="s">
        <v>1626</v>
      </c>
      <c r="F2450" s="517" t="s">
        <v>1626</v>
      </c>
      <c r="G2450" s="520">
        <v>91874</v>
      </c>
      <c r="H2450" s="519" t="s">
        <v>3646</v>
      </c>
      <c r="I2450" s="517" t="s">
        <v>6584</v>
      </c>
      <c r="J2450" s="517" t="s">
        <v>18812</v>
      </c>
      <c r="K2450" s="518" t="s">
        <v>6961</v>
      </c>
      <c r="L2450" s="517" t="s">
        <v>1738</v>
      </c>
    </row>
    <row r="2451" spans="1:12" ht="54" x14ac:dyDescent="0.25">
      <c r="A2451" s="517" t="s">
        <v>3599</v>
      </c>
      <c r="B2451" s="517" t="s">
        <v>3600</v>
      </c>
      <c r="C2451" s="517" t="s">
        <v>3644</v>
      </c>
      <c r="D2451" s="517" t="s">
        <v>3645</v>
      </c>
      <c r="E2451" s="518" t="s">
        <v>1626</v>
      </c>
      <c r="F2451" s="517" t="s">
        <v>1626</v>
      </c>
      <c r="G2451" s="520">
        <v>91875</v>
      </c>
      <c r="H2451" s="519" t="s">
        <v>3647</v>
      </c>
      <c r="I2451" s="517" t="s">
        <v>6584</v>
      </c>
      <c r="J2451" s="517" t="s">
        <v>18812</v>
      </c>
      <c r="K2451" s="518" t="s">
        <v>16370</v>
      </c>
      <c r="L2451" s="517" t="s">
        <v>1738</v>
      </c>
    </row>
    <row r="2452" spans="1:12" ht="54" x14ac:dyDescent="0.25">
      <c r="A2452" s="517" t="s">
        <v>3599</v>
      </c>
      <c r="B2452" s="517" t="s">
        <v>3600</v>
      </c>
      <c r="C2452" s="517" t="s">
        <v>3644</v>
      </c>
      <c r="D2452" s="517" t="s">
        <v>3645</v>
      </c>
      <c r="E2452" s="518" t="s">
        <v>1626</v>
      </c>
      <c r="F2452" s="517" t="s">
        <v>1626</v>
      </c>
      <c r="G2452" s="520">
        <v>91876</v>
      </c>
      <c r="H2452" s="519" t="s">
        <v>3648</v>
      </c>
      <c r="I2452" s="517" t="s">
        <v>6584</v>
      </c>
      <c r="J2452" s="517" t="s">
        <v>18812</v>
      </c>
      <c r="K2452" s="518" t="s">
        <v>6974</v>
      </c>
      <c r="L2452" s="517" t="s">
        <v>1738</v>
      </c>
    </row>
    <row r="2453" spans="1:12" ht="54" x14ac:dyDescent="0.25">
      <c r="A2453" s="517" t="s">
        <v>3599</v>
      </c>
      <c r="B2453" s="517" t="s">
        <v>3600</v>
      </c>
      <c r="C2453" s="517" t="s">
        <v>3644</v>
      </c>
      <c r="D2453" s="517" t="s">
        <v>3645</v>
      </c>
      <c r="E2453" s="518" t="s">
        <v>1626</v>
      </c>
      <c r="F2453" s="517" t="s">
        <v>1626</v>
      </c>
      <c r="G2453" s="520">
        <v>91877</v>
      </c>
      <c r="H2453" s="519" t="s">
        <v>3649</v>
      </c>
      <c r="I2453" s="517" t="s">
        <v>6584</v>
      </c>
      <c r="J2453" s="517" t="s">
        <v>18812</v>
      </c>
      <c r="K2453" s="518" t="s">
        <v>7516</v>
      </c>
      <c r="L2453" s="517" t="s">
        <v>1738</v>
      </c>
    </row>
    <row r="2454" spans="1:12" ht="54" x14ac:dyDescent="0.25">
      <c r="A2454" s="517" t="s">
        <v>3599</v>
      </c>
      <c r="B2454" s="517" t="s">
        <v>3600</v>
      </c>
      <c r="C2454" s="517" t="s">
        <v>3644</v>
      </c>
      <c r="D2454" s="517" t="s">
        <v>3645</v>
      </c>
      <c r="E2454" s="518" t="s">
        <v>1626</v>
      </c>
      <c r="F2454" s="517" t="s">
        <v>1626</v>
      </c>
      <c r="G2454" s="520">
        <v>91878</v>
      </c>
      <c r="H2454" s="519" t="s">
        <v>3650</v>
      </c>
      <c r="I2454" s="517" t="s">
        <v>6584</v>
      </c>
      <c r="J2454" s="517" t="s">
        <v>18812</v>
      </c>
      <c r="K2454" s="518" t="s">
        <v>7322</v>
      </c>
      <c r="L2454" s="517" t="s">
        <v>1738</v>
      </c>
    </row>
    <row r="2455" spans="1:12" ht="54" x14ac:dyDescent="0.25">
      <c r="A2455" s="517" t="s">
        <v>3599</v>
      </c>
      <c r="B2455" s="517" t="s">
        <v>3600</v>
      </c>
      <c r="C2455" s="517" t="s">
        <v>3644</v>
      </c>
      <c r="D2455" s="517" t="s">
        <v>3645</v>
      </c>
      <c r="E2455" s="518" t="s">
        <v>1626</v>
      </c>
      <c r="F2455" s="517" t="s">
        <v>1626</v>
      </c>
      <c r="G2455" s="520">
        <v>91879</v>
      </c>
      <c r="H2455" s="519" t="s">
        <v>3651</v>
      </c>
      <c r="I2455" s="517" t="s">
        <v>6584</v>
      </c>
      <c r="J2455" s="517" t="s">
        <v>18812</v>
      </c>
      <c r="K2455" s="518" t="s">
        <v>8930</v>
      </c>
      <c r="L2455" s="517" t="s">
        <v>1738</v>
      </c>
    </row>
    <row r="2456" spans="1:12" ht="54" x14ac:dyDescent="0.25">
      <c r="A2456" s="517" t="s">
        <v>3599</v>
      </c>
      <c r="B2456" s="517" t="s">
        <v>3600</v>
      </c>
      <c r="C2456" s="517" t="s">
        <v>3644</v>
      </c>
      <c r="D2456" s="517" t="s">
        <v>3645</v>
      </c>
      <c r="E2456" s="518" t="s">
        <v>1626</v>
      </c>
      <c r="F2456" s="517" t="s">
        <v>1626</v>
      </c>
      <c r="G2456" s="520">
        <v>91880</v>
      </c>
      <c r="H2456" s="519" t="s">
        <v>3652</v>
      </c>
      <c r="I2456" s="517" t="s">
        <v>6584</v>
      </c>
      <c r="J2456" s="517" t="s">
        <v>18812</v>
      </c>
      <c r="K2456" s="518" t="s">
        <v>7098</v>
      </c>
      <c r="L2456" s="517" t="s">
        <v>1738</v>
      </c>
    </row>
    <row r="2457" spans="1:12" ht="54" x14ac:dyDescent="0.25">
      <c r="A2457" s="517" t="s">
        <v>3599</v>
      </c>
      <c r="B2457" s="517" t="s">
        <v>3600</v>
      </c>
      <c r="C2457" s="517" t="s">
        <v>3644</v>
      </c>
      <c r="D2457" s="517" t="s">
        <v>3645</v>
      </c>
      <c r="E2457" s="518" t="s">
        <v>1626</v>
      </c>
      <c r="F2457" s="517" t="s">
        <v>1626</v>
      </c>
      <c r="G2457" s="520">
        <v>91881</v>
      </c>
      <c r="H2457" s="519" t="s">
        <v>3653</v>
      </c>
      <c r="I2457" s="517" t="s">
        <v>6584</v>
      </c>
      <c r="J2457" s="517" t="s">
        <v>18812</v>
      </c>
      <c r="K2457" s="518" t="s">
        <v>20133</v>
      </c>
      <c r="L2457" s="517" t="s">
        <v>1738</v>
      </c>
    </row>
    <row r="2458" spans="1:12" ht="54" x14ac:dyDescent="0.25">
      <c r="A2458" s="517" t="s">
        <v>3599</v>
      </c>
      <c r="B2458" s="517" t="s">
        <v>3600</v>
      </c>
      <c r="C2458" s="517" t="s">
        <v>3644</v>
      </c>
      <c r="D2458" s="517" t="s">
        <v>3645</v>
      </c>
      <c r="E2458" s="518" t="s">
        <v>1626</v>
      </c>
      <c r="F2458" s="517" t="s">
        <v>1626</v>
      </c>
      <c r="G2458" s="520">
        <v>91882</v>
      </c>
      <c r="H2458" s="519" t="s">
        <v>3654</v>
      </c>
      <c r="I2458" s="517" t="s">
        <v>6584</v>
      </c>
      <c r="J2458" s="517" t="s">
        <v>18812</v>
      </c>
      <c r="K2458" s="518" t="s">
        <v>16904</v>
      </c>
      <c r="L2458" s="517" t="s">
        <v>1738</v>
      </c>
    </row>
    <row r="2459" spans="1:12" ht="54" x14ac:dyDescent="0.25">
      <c r="A2459" s="517" t="s">
        <v>3599</v>
      </c>
      <c r="B2459" s="517" t="s">
        <v>3600</v>
      </c>
      <c r="C2459" s="517" t="s">
        <v>3644</v>
      </c>
      <c r="D2459" s="517" t="s">
        <v>3645</v>
      </c>
      <c r="E2459" s="518" t="s">
        <v>1626</v>
      </c>
      <c r="F2459" s="517" t="s">
        <v>1626</v>
      </c>
      <c r="G2459" s="520">
        <v>91884</v>
      </c>
      <c r="H2459" s="519" t="s">
        <v>3655</v>
      </c>
      <c r="I2459" s="517" t="s">
        <v>6584</v>
      </c>
      <c r="J2459" s="517" t="s">
        <v>18812</v>
      </c>
      <c r="K2459" s="518" t="s">
        <v>7476</v>
      </c>
      <c r="L2459" s="517" t="s">
        <v>1738</v>
      </c>
    </row>
    <row r="2460" spans="1:12" ht="54" x14ac:dyDescent="0.25">
      <c r="A2460" s="517" t="s">
        <v>3599</v>
      </c>
      <c r="B2460" s="517" t="s">
        <v>3600</v>
      </c>
      <c r="C2460" s="517" t="s">
        <v>3644</v>
      </c>
      <c r="D2460" s="517" t="s">
        <v>3645</v>
      </c>
      <c r="E2460" s="518" t="s">
        <v>1626</v>
      </c>
      <c r="F2460" s="517" t="s">
        <v>1626</v>
      </c>
      <c r="G2460" s="520">
        <v>91885</v>
      </c>
      <c r="H2460" s="519" t="s">
        <v>3656</v>
      </c>
      <c r="I2460" s="517" t="s">
        <v>6584</v>
      </c>
      <c r="J2460" s="517" t="s">
        <v>18812</v>
      </c>
      <c r="K2460" s="518" t="s">
        <v>7747</v>
      </c>
      <c r="L2460" s="517" t="s">
        <v>1738</v>
      </c>
    </row>
    <row r="2461" spans="1:12" ht="54" x14ac:dyDescent="0.25">
      <c r="A2461" s="517" t="s">
        <v>3599</v>
      </c>
      <c r="B2461" s="517" t="s">
        <v>3600</v>
      </c>
      <c r="C2461" s="517" t="s">
        <v>3644</v>
      </c>
      <c r="D2461" s="517" t="s">
        <v>3645</v>
      </c>
      <c r="E2461" s="518" t="s">
        <v>1626</v>
      </c>
      <c r="F2461" s="517" t="s">
        <v>1626</v>
      </c>
      <c r="G2461" s="520">
        <v>91886</v>
      </c>
      <c r="H2461" s="519" t="s">
        <v>3657</v>
      </c>
      <c r="I2461" s="517" t="s">
        <v>6584</v>
      </c>
      <c r="J2461" s="517" t="s">
        <v>18812</v>
      </c>
      <c r="K2461" s="518" t="s">
        <v>8245</v>
      </c>
      <c r="L2461" s="517" t="s">
        <v>1738</v>
      </c>
    </row>
    <row r="2462" spans="1:12" ht="54" x14ac:dyDescent="0.25">
      <c r="A2462" s="517" t="s">
        <v>3599</v>
      </c>
      <c r="B2462" s="517" t="s">
        <v>3600</v>
      </c>
      <c r="C2462" s="517" t="s">
        <v>3644</v>
      </c>
      <c r="D2462" s="517" t="s">
        <v>3645</v>
      </c>
      <c r="E2462" s="518" t="s">
        <v>1626</v>
      </c>
      <c r="F2462" s="517" t="s">
        <v>1626</v>
      </c>
      <c r="G2462" s="520">
        <v>91887</v>
      </c>
      <c r="H2462" s="519" t="s">
        <v>3658</v>
      </c>
      <c r="I2462" s="517" t="s">
        <v>6584</v>
      </c>
      <c r="J2462" s="517" t="s">
        <v>18812</v>
      </c>
      <c r="K2462" s="518" t="s">
        <v>8066</v>
      </c>
      <c r="L2462" s="517" t="s">
        <v>1738</v>
      </c>
    </row>
    <row r="2463" spans="1:12" ht="54" x14ac:dyDescent="0.25">
      <c r="A2463" s="517" t="s">
        <v>3599</v>
      </c>
      <c r="B2463" s="517" t="s">
        <v>3600</v>
      </c>
      <c r="C2463" s="517" t="s">
        <v>3644</v>
      </c>
      <c r="D2463" s="517" t="s">
        <v>3645</v>
      </c>
      <c r="E2463" s="518" t="s">
        <v>1626</v>
      </c>
      <c r="F2463" s="517" t="s">
        <v>1626</v>
      </c>
      <c r="G2463" s="520">
        <v>91889</v>
      </c>
      <c r="H2463" s="519" t="s">
        <v>3659</v>
      </c>
      <c r="I2463" s="517" t="s">
        <v>6584</v>
      </c>
      <c r="J2463" s="517" t="s">
        <v>18812</v>
      </c>
      <c r="K2463" s="518" t="s">
        <v>7736</v>
      </c>
      <c r="L2463" s="517" t="s">
        <v>1738</v>
      </c>
    </row>
    <row r="2464" spans="1:12" ht="54" x14ac:dyDescent="0.25">
      <c r="A2464" s="517" t="s">
        <v>3599</v>
      </c>
      <c r="B2464" s="517" t="s">
        <v>3600</v>
      </c>
      <c r="C2464" s="517" t="s">
        <v>3644</v>
      </c>
      <c r="D2464" s="517" t="s">
        <v>3645</v>
      </c>
      <c r="E2464" s="518" t="s">
        <v>1626</v>
      </c>
      <c r="F2464" s="517" t="s">
        <v>1626</v>
      </c>
      <c r="G2464" s="520">
        <v>91890</v>
      </c>
      <c r="H2464" s="519" t="s">
        <v>3660</v>
      </c>
      <c r="I2464" s="517" t="s">
        <v>6584</v>
      </c>
      <c r="J2464" s="517" t="s">
        <v>18812</v>
      </c>
      <c r="K2464" s="518" t="s">
        <v>7529</v>
      </c>
      <c r="L2464" s="517" t="s">
        <v>1738</v>
      </c>
    </row>
    <row r="2465" spans="1:12" ht="54" x14ac:dyDescent="0.25">
      <c r="A2465" s="517" t="s">
        <v>3599</v>
      </c>
      <c r="B2465" s="517" t="s">
        <v>3600</v>
      </c>
      <c r="C2465" s="517" t="s">
        <v>3644</v>
      </c>
      <c r="D2465" s="517" t="s">
        <v>3645</v>
      </c>
      <c r="E2465" s="518" t="s">
        <v>1626</v>
      </c>
      <c r="F2465" s="517" t="s">
        <v>1626</v>
      </c>
      <c r="G2465" s="520">
        <v>91892</v>
      </c>
      <c r="H2465" s="519" t="s">
        <v>3661</v>
      </c>
      <c r="I2465" s="517" t="s">
        <v>6584</v>
      </c>
      <c r="J2465" s="517" t="s">
        <v>18812</v>
      </c>
      <c r="K2465" s="518" t="s">
        <v>9620</v>
      </c>
      <c r="L2465" s="517" t="s">
        <v>1738</v>
      </c>
    </row>
    <row r="2466" spans="1:12" ht="54" x14ac:dyDescent="0.25">
      <c r="A2466" s="517" t="s">
        <v>3599</v>
      </c>
      <c r="B2466" s="517" t="s">
        <v>3600</v>
      </c>
      <c r="C2466" s="517" t="s">
        <v>3644</v>
      </c>
      <c r="D2466" s="517" t="s">
        <v>3645</v>
      </c>
      <c r="E2466" s="518" t="s">
        <v>1626</v>
      </c>
      <c r="F2466" s="517" t="s">
        <v>1626</v>
      </c>
      <c r="G2466" s="520">
        <v>91893</v>
      </c>
      <c r="H2466" s="519" t="s">
        <v>3662</v>
      </c>
      <c r="I2466" s="517" t="s">
        <v>6584</v>
      </c>
      <c r="J2466" s="517" t="s">
        <v>18812</v>
      </c>
      <c r="K2466" s="518" t="s">
        <v>7497</v>
      </c>
      <c r="L2466" s="517" t="s">
        <v>1738</v>
      </c>
    </row>
    <row r="2467" spans="1:12" ht="54" x14ac:dyDescent="0.25">
      <c r="A2467" s="517" t="s">
        <v>3599</v>
      </c>
      <c r="B2467" s="517" t="s">
        <v>3600</v>
      </c>
      <c r="C2467" s="517" t="s">
        <v>3644</v>
      </c>
      <c r="D2467" s="517" t="s">
        <v>3645</v>
      </c>
      <c r="E2467" s="518" t="s">
        <v>1626</v>
      </c>
      <c r="F2467" s="517" t="s">
        <v>1626</v>
      </c>
      <c r="G2467" s="520">
        <v>91895</v>
      </c>
      <c r="H2467" s="519" t="s">
        <v>15540</v>
      </c>
      <c r="I2467" s="517" t="s">
        <v>6584</v>
      </c>
      <c r="J2467" s="517" t="s">
        <v>18812</v>
      </c>
      <c r="K2467" s="518" t="s">
        <v>6919</v>
      </c>
      <c r="L2467" s="517" t="s">
        <v>1738</v>
      </c>
    </row>
    <row r="2468" spans="1:12" ht="54" x14ac:dyDescent="0.25">
      <c r="A2468" s="517" t="s">
        <v>3599</v>
      </c>
      <c r="B2468" s="517" t="s">
        <v>3600</v>
      </c>
      <c r="C2468" s="517" t="s">
        <v>3644</v>
      </c>
      <c r="D2468" s="517" t="s">
        <v>3645</v>
      </c>
      <c r="E2468" s="518" t="s">
        <v>1626</v>
      </c>
      <c r="F2468" s="517" t="s">
        <v>1626</v>
      </c>
      <c r="G2468" s="520">
        <v>91896</v>
      </c>
      <c r="H2468" s="519" t="s">
        <v>3663</v>
      </c>
      <c r="I2468" s="517" t="s">
        <v>6584</v>
      </c>
      <c r="J2468" s="517" t="s">
        <v>18812</v>
      </c>
      <c r="K2468" s="518" t="s">
        <v>9411</v>
      </c>
      <c r="L2468" s="517" t="s">
        <v>1738</v>
      </c>
    </row>
    <row r="2469" spans="1:12" ht="54" x14ac:dyDescent="0.25">
      <c r="A2469" s="517" t="s">
        <v>3599</v>
      </c>
      <c r="B2469" s="517" t="s">
        <v>3600</v>
      </c>
      <c r="C2469" s="517" t="s">
        <v>3644</v>
      </c>
      <c r="D2469" s="517" t="s">
        <v>3645</v>
      </c>
      <c r="E2469" s="518" t="s">
        <v>1626</v>
      </c>
      <c r="F2469" s="517" t="s">
        <v>1626</v>
      </c>
      <c r="G2469" s="520">
        <v>91898</v>
      </c>
      <c r="H2469" s="519" t="s">
        <v>3664</v>
      </c>
      <c r="I2469" s="517" t="s">
        <v>6584</v>
      </c>
      <c r="J2469" s="517" t="s">
        <v>18812</v>
      </c>
      <c r="K2469" s="518" t="s">
        <v>8068</v>
      </c>
      <c r="L2469" s="517" t="s">
        <v>1738</v>
      </c>
    </row>
    <row r="2470" spans="1:12" ht="54" x14ac:dyDescent="0.25">
      <c r="A2470" s="517" t="s">
        <v>3599</v>
      </c>
      <c r="B2470" s="517" t="s">
        <v>3600</v>
      </c>
      <c r="C2470" s="517" t="s">
        <v>3644</v>
      </c>
      <c r="D2470" s="517" t="s">
        <v>3645</v>
      </c>
      <c r="E2470" s="518" t="s">
        <v>1626</v>
      </c>
      <c r="F2470" s="517" t="s">
        <v>1626</v>
      </c>
      <c r="G2470" s="520">
        <v>91899</v>
      </c>
      <c r="H2470" s="519" t="s">
        <v>3665</v>
      </c>
      <c r="I2470" s="517" t="s">
        <v>6584</v>
      </c>
      <c r="J2470" s="517" t="s">
        <v>18812</v>
      </c>
      <c r="K2470" s="518" t="s">
        <v>8240</v>
      </c>
      <c r="L2470" s="517" t="s">
        <v>1738</v>
      </c>
    </row>
    <row r="2471" spans="1:12" ht="54" x14ac:dyDescent="0.25">
      <c r="A2471" s="517" t="s">
        <v>3599</v>
      </c>
      <c r="B2471" s="517" t="s">
        <v>3600</v>
      </c>
      <c r="C2471" s="517" t="s">
        <v>3644</v>
      </c>
      <c r="D2471" s="517" t="s">
        <v>3645</v>
      </c>
      <c r="E2471" s="518" t="s">
        <v>1626</v>
      </c>
      <c r="F2471" s="517" t="s">
        <v>1626</v>
      </c>
      <c r="G2471" s="520">
        <v>91901</v>
      </c>
      <c r="H2471" s="519" t="s">
        <v>3666</v>
      </c>
      <c r="I2471" s="517" t="s">
        <v>6584</v>
      </c>
      <c r="J2471" s="517" t="s">
        <v>18812</v>
      </c>
      <c r="K2471" s="518" t="s">
        <v>8776</v>
      </c>
      <c r="L2471" s="517" t="s">
        <v>1738</v>
      </c>
    </row>
    <row r="2472" spans="1:12" ht="54" x14ac:dyDescent="0.25">
      <c r="A2472" s="517" t="s">
        <v>3599</v>
      </c>
      <c r="B2472" s="517" t="s">
        <v>3600</v>
      </c>
      <c r="C2472" s="517" t="s">
        <v>3644</v>
      </c>
      <c r="D2472" s="517" t="s">
        <v>3645</v>
      </c>
      <c r="E2472" s="518" t="s">
        <v>1626</v>
      </c>
      <c r="F2472" s="517" t="s">
        <v>1626</v>
      </c>
      <c r="G2472" s="520">
        <v>91902</v>
      </c>
      <c r="H2472" s="519" t="s">
        <v>3667</v>
      </c>
      <c r="I2472" s="517" t="s">
        <v>6584</v>
      </c>
      <c r="J2472" s="517" t="s">
        <v>18812</v>
      </c>
      <c r="K2472" s="518" t="s">
        <v>7241</v>
      </c>
      <c r="L2472" s="517" t="s">
        <v>1738</v>
      </c>
    </row>
    <row r="2473" spans="1:12" ht="54" x14ac:dyDescent="0.25">
      <c r="A2473" s="517" t="s">
        <v>3599</v>
      </c>
      <c r="B2473" s="517" t="s">
        <v>3600</v>
      </c>
      <c r="C2473" s="517" t="s">
        <v>3644</v>
      </c>
      <c r="D2473" s="517" t="s">
        <v>3645</v>
      </c>
      <c r="E2473" s="518" t="s">
        <v>1626</v>
      </c>
      <c r="F2473" s="517" t="s">
        <v>1626</v>
      </c>
      <c r="G2473" s="520">
        <v>91904</v>
      </c>
      <c r="H2473" s="519" t="s">
        <v>3668</v>
      </c>
      <c r="I2473" s="517" t="s">
        <v>6584</v>
      </c>
      <c r="J2473" s="517" t="s">
        <v>18812</v>
      </c>
      <c r="K2473" s="518" t="s">
        <v>20134</v>
      </c>
      <c r="L2473" s="517" t="s">
        <v>1738</v>
      </c>
    </row>
    <row r="2474" spans="1:12" ht="54" x14ac:dyDescent="0.25">
      <c r="A2474" s="517" t="s">
        <v>3599</v>
      </c>
      <c r="B2474" s="517" t="s">
        <v>3600</v>
      </c>
      <c r="C2474" s="517" t="s">
        <v>3644</v>
      </c>
      <c r="D2474" s="517" t="s">
        <v>3645</v>
      </c>
      <c r="E2474" s="518" t="s">
        <v>1626</v>
      </c>
      <c r="F2474" s="517" t="s">
        <v>1626</v>
      </c>
      <c r="G2474" s="520">
        <v>91905</v>
      </c>
      <c r="H2474" s="519" t="s">
        <v>3669</v>
      </c>
      <c r="I2474" s="517" t="s">
        <v>6584</v>
      </c>
      <c r="J2474" s="517" t="s">
        <v>18812</v>
      </c>
      <c r="K2474" s="518" t="s">
        <v>16532</v>
      </c>
      <c r="L2474" s="517" t="s">
        <v>1738</v>
      </c>
    </row>
    <row r="2475" spans="1:12" ht="54" x14ac:dyDescent="0.25">
      <c r="A2475" s="517" t="s">
        <v>3599</v>
      </c>
      <c r="B2475" s="517" t="s">
        <v>3600</v>
      </c>
      <c r="C2475" s="517" t="s">
        <v>3644</v>
      </c>
      <c r="D2475" s="517" t="s">
        <v>3645</v>
      </c>
      <c r="E2475" s="518" t="s">
        <v>1626</v>
      </c>
      <c r="F2475" s="517" t="s">
        <v>1626</v>
      </c>
      <c r="G2475" s="520">
        <v>91907</v>
      </c>
      <c r="H2475" s="519" t="s">
        <v>15541</v>
      </c>
      <c r="I2475" s="517" t="s">
        <v>6584</v>
      </c>
      <c r="J2475" s="517" t="s">
        <v>18812</v>
      </c>
      <c r="K2475" s="518" t="s">
        <v>15494</v>
      </c>
      <c r="L2475" s="517" t="s">
        <v>1738</v>
      </c>
    </row>
    <row r="2476" spans="1:12" ht="54" x14ac:dyDescent="0.25">
      <c r="A2476" s="517" t="s">
        <v>3599</v>
      </c>
      <c r="B2476" s="517" t="s">
        <v>3600</v>
      </c>
      <c r="C2476" s="517" t="s">
        <v>3644</v>
      </c>
      <c r="D2476" s="517" t="s">
        <v>3645</v>
      </c>
      <c r="E2476" s="518" t="s">
        <v>1626</v>
      </c>
      <c r="F2476" s="517" t="s">
        <v>1626</v>
      </c>
      <c r="G2476" s="520">
        <v>91908</v>
      </c>
      <c r="H2476" s="519" t="s">
        <v>3670</v>
      </c>
      <c r="I2476" s="517" t="s">
        <v>6584</v>
      </c>
      <c r="J2476" s="517" t="s">
        <v>18812</v>
      </c>
      <c r="K2476" s="518" t="s">
        <v>9159</v>
      </c>
      <c r="L2476" s="517" t="s">
        <v>1738</v>
      </c>
    </row>
    <row r="2477" spans="1:12" ht="54" x14ac:dyDescent="0.25">
      <c r="A2477" s="517" t="s">
        <v>3599</v>
      </c>
      <c r="B2477" s="517" t="s">
        <v>3600</v>
      </c>
      <c r="C2477" s="517" t="s">
        <v>3644</v>
      </c>
      <c r="D2477" s="517" t="s">
        <v>3645</v>
      </c>
      <c r="E2477" s="518" t="s">
        <v>1626</v>
      </c>
      <c r="F2477" s="517" t="s">
        <v>1626</v>
      </c>
      <c r="G2477" s="520">
        <v>91910</v>
      </c>
      <c r="H2477" s="519" t="s">
        <v>3671</v>
      </c>
      <c r="I2477" s="517" t="s">
        <v>6584</v>
      </c>
      <c r="J2477" s="517" t="s">
        <v>18812</v>
      </c>
      <c r="K2477" s="518" t="s">
        <v>17863</v>
      </c>
      <c r="L2477" s="517" t="s">
        <v>1738</v>
      </c>
    </row>
    <row r="2478" spans="1:12" ht="54" x14ac:dyDescent="0.25">
      <c r="A2478" s="517" t="s">
        <v>3599</v>
      </c>
      <c r="B2478" s="517" t="s">
        <v>3600</v>
      </c>
      <c r="C2478" s="517" t="s">
        <v>3644</v>
      </c>
      <c r="D2478" s="517" t="s">
        <v>3645</v>
      </c>
      <c r="E2478" s="518" t="s">
        <v>1626</v>
      </c>
      <c r="F2478" s="517" t="s">
        <v>1626</v>
      </c>
      <c r="G2478" s="520">
        <v>91911</v>
      </c>
      <c r="H2478" s="519" t="s">
        <v>3672</v>
      </c>
      <c r="I2478" s="517" t="s">
        <v>6584</v>
      </c>
      <c r="J2478" s="517" t="s">
        <v>18812</v>
      </c>
      <c r="K2478" s="518" t="s">
        <v>7429</v>
      </c>
      <c r="L2478" s="517" t="s">
        <v>1738</v>
      </c>
    </row>
    <row r="2479" spans="1:12" ht="54" x14ac:dyDescent="0.25">
      <c r="A2479" s="517" t="s">
        <v>3599</v>
      </c>
      <c r="B2479" s="517" t="s">
        <v>3600</v>
      </c>
      <c r="C2479" s="517" t="s">
        <v>3644</v>
      </c>
      <c r="D2479" s="517" t="s">
        <v>3645</v>
      </c>
      <c r="E2479" s="518" t="s">
        <v>1626</v>
      </c>
      <c r="F2479" s="517" t="s">
        <v>1626</v>
      </c>
      <c r="G2479" s="520">
        <v>91913</v>
      </c>
      <c r="H2479" s="519" t="s">
        <v>3673</v>
      </c>
      <c r="I2479" s="517" t="s">
        <v>6584</v>
      </c>
      <c r="J2479" s="517" t="s">
        <v>18812</v>
      </c>
      <c r="K2479" s="518" t="s">
        <v>16728</v>
      </c>
      <c r="L2479" s="517" t="s">
        <v>1738</v>
      </c>
    </row>
    <row r="2480" spans="1:12" ht="54" x14ac:dyDescent="0.25">
      <c r="A2480" s="517" t="s">
        <v>3599</v>
      </c>
      <c r="B2480" s="517" t="s">
        <v>3600</v>
      </c>
      <c r="C2480" s="517" t="s">
        <v>3644</v>
      </c>
      <c r="D2480" s="517" t="s">
        <v>3645</v>
      </c>
      <c r="E2480" s="518" t="s">
        <v>1626</v>
      </c>
      <c r="F2480" s="517" t="s">
        <v>1626</v>
      </c>
      <c r="G2480" s="520">
        <v>91914</v>
      </c>
      <c r="H2480" s="519" t="s">
        <v>3674</v>
      </c>
      <c r="I2480" s="517" t="s">
        <v>6584</v>
      </c>
      <c r="J2480" s="517" t="s">
        <v>18812</v>
      </c>
      <c r="K2480" s="518" t="s">
        <v>6930</v>
      </c>
      <c r="L2480" s="517" t="s">
        <v>1738</v>
      </c>
    </row>
    <row r="2481" spans="1:12" ht="54" x14ac:dyDescent="0.25">
      <c r="A2481" s="517" t="s">
        <v>3599</v>
      </c>
      <c r="B2481" s="517" t="s">
        <v>3600</v>
      </c>
      <c r="C2481" s="517" t="s">
        <v>3644</v>
      </c>
      <c r="D2481" s="517" t="s">
        <v>3645</v>
      </c>
      <c r="E2481" s="518" t="s">
        <v>1626</v>
      </c>
      <c r="F2481" s="517" t="s">
        <v>1626</v>
      </c>
      <c r="G2481" s="520">
        <v>91916</v>
      </c>
      <c r="H2481" s="519" t="s">
        <v>3675</v>
      </c>
      <c r="I2481" s="517" t="s">
        <v>6584</v>
      </c>
      <c r="J2481" s="517" t="s">
        <v>18812</v>
      </c>
      <c r="K2481" s="518" t="s">
        <v>8032</v>
      </c>
      <c r="L2481" s="517" t="s">
        <v>1738</v>
      </c>
    </row>
    <row r="2482" spans="1:12" ht="54" x14ac:dyDescent="0.25">
      <c r="A2482" s="517" t="s">
        <v>3599</v>
      </c>
      <c r="B2482" s="517" t="s">
        <v>3600</v>
      </c>
      <c r="C2482" s="517" t="s">
        <v>3644</v>
      </c>
      <c r="D2482" s="517" t="s">
        <v>3645</v>
      </c>
      <c r="E2482" s="518" t="s">
        <v>1626</v>
      </c>
      <c r="F2482" s="517" t="s">
        <v>1626</v>
      </c>
      <c r="G2482" s="520">
        <v>91917</v>
      </c>
      <c r="H2482" s="519" t="s">
        <v>3676</v>
      </c>
      <c r="I2482" s="517" t="s">
        <v>6584</v>
      </c>
      <c r="J2482" s="517" t="s">
        <v>18812</v>
      </c>
      <c r="K2482" s="518" t="s">
        <v>7816</v>
      </c>
      <c r="L2482" s="517" t="s">
        <v>1738</v>
      </c>
    </row>
    <row r="2483" spans="1:12" ht="54" x14ac:dyDescent="0.25">
      <c r="A2483" s="517" t="s">
        <v>3599</v>
      </c>
      <c r="B2483" s="517" t="s">
        <v>3600</v>
      </c>
      <c r="C2483" s="517" t="s">
        <v>3644</v>
      </c>
      <c r="D2483" s="517" t="s">
        <v>3645</v>
      </c>
      <c r="E2483" s="518" t="s">
        <v>1626</v>
      </c>
      <c r="F2483" s="517" t="s">
        <v>1626</v>
      </c>
      <c r="G2483" s="520">
        <v>91919</v>
      </c>
      <c r="H2483" s="519" t="s">
        <v>15542</v>
      </c>
      <c r="I2483" s="517" t="s">
        <v>6584</v>
      </c>
      <c r="J2483" s="517" t="s">
        <v>18812</v>
      </c>
      <c r="K2483" s="518" t="s">
        <v>8024</v>
      </c>
      <c r="L2483" s="517" t="s">
        <v>1738</v>
      </c>
    </row>
    <row r="2484" spans="1:12" ht="54" x14ac:dyDescent="0.25">
      <c r="A2484" s="517" t="s">
        <v>3599</v>
      </c>
      <c r="B2484" s="517" t="s">
        <v>3600</v>
      </c>
      <c r="C2484" s="517" t="s">
        <v>3644</v>
      </c>
      <c r="D2484" s="517" t="s">
        <v>3645</v>
      </c>
      <c r="E2484" s="518" t="s">
        <v>1626</v>
      </c>
      <c r="F2484" s="517" t="s">
        <v>1626</v>
      </c>
      <c r="G2484" s="520">
        <v>91920</v>
      </c>
      <c r="H2484" s="519" t="s">
        <v>3677</v>
      </c>
      <c r="I2484" s="517" t="s">
        <v>6584</v>
      </c>
      <c r="J2484" s="517" t="s">
        <v>18812</v>
      </c>
      <c r="K2484" s="518" t="s">
        <v>13296</v>
      </c>
      <c r="L2484" s="517" t="s">
        <v>1738</v>
      </c>
    </row>
    <row r="2485" spans="1:12" ht="54" x14ac:dyDescent="0.25">
      <c r="A2485" s="517" t="s">
        <v>3599</v>
      </c>
      <c r="B2485" s="517" t="s">
        <v>3600</v>
      </c>
      <c r="C2485" s="517" t="s">
        <v>3644</v>
      </c>
      <c r="D2485" s="517" t="s">
        <v>3645</v>
      </c>
      <c r="E2485" s="518" t="s">
        <v>1626</v>
      </c>
      <c r="F2485" s="517" t="s">
        <v>1626</v>
      </c>
      <c r="G2485" s="520">
        <v>91922</v>
      </c>
      <c r="H2485" s="519" t="s">
        <v>3678</v>
      </c>
      <c r="I2485" s="517" t="s">
        <v>6584</v>
      </c>
      <c r="J2485" s="517" t="s">
        <v>18812</v>
      </c>
      <c r="K2485" s="518" t="s">
        <v>7780</v>
      </c>
      <c r="L2485" s="517" t="s">
        <v>1738</v>
      </c>
    </row>
    <row r="2486" spans="1:12" ht="40.5" x14ac:dyDescent="0.25">
      <c r="A2486" s="517" t="s">
        <v>3599</v>
      </c>
      <c r="B2486" s="517" t="s">
        <v>3600</v>
      </c>
      <c r="C2486" s="517" t="s">
        <v>3644</v>
      </c>
      <c r="D2486" s="517" t="s">
        <v>3645</v>
      </c>
      <c r="E2486" s="518" t="s">
        <v>1626</v>
      </c>
      <c r="F2486" s="517" t="s">
        <v>1626</v>
      </c>
      <c r="G2486" s="520">
        <v>93013</v>
      </c>
      <c r="H2486" s="519" t="s">
        <v>3679</v>
      </c>
      <c r="I2486" s="517" t="s">
        <v>6584</v>
      </c>
      <c r="J2486" s="517" t="s">
        <v>18812</v>
      </c>
      <c r="K2486" s="518" t="s">
        <v>7103</v>
      </c>
      <c r="L2486" s="517" t="s">
        <v>1738</v>
      </c>
    </row>
    <row r="2487" spans="1:12" ht="40.5" x14ac:dyDescent="0.25">
      <c r="A2487" s="517" t="s">
        <v>3599</v>
      </c>
      <c r="B2487" s="517" t="s">
        <v>3600</v>
      </c>
      <c r="C2487" s="517" t="s">
        <v>3644</v>
      </c>
      <c r="D2487" s="517" t="s">
        <v>3645</v>
      </c>
      <c r="E2487" s="518" t="s">
        <v>1626</v>
      </c>
      <c r="F2487" s="517" t="s">
        <v>1626</v>
      </c>
      <c r="G2487" s="520">
        <v>93014</v>
      </c>
      <c r="H2487" s="519" t="s">
        <v>3680</v>
      </c>
      <c r="I2487" s="517" t="s">
        <v>6584</v>
      </c>
      <c r="J2487" s="517" t="s">
        <v>18812</v>
      </c>
      <c r="K2487" s="518" t="s">
        <v>8296</v>
      </c>
      <c r="L2487" s="517" t="s">
        <v>1738</v>
      </c>
    </row>
    <row r="2488" spans="1:12" ht="40.5" x14ac:dyDescent="0.25">
      <c r="A2488" s="517" t="s">
        <v>3599</v>
      </c>
      <c r="B2488" s="517" t="s">
        <v>3600</v>
      </c>
      <c r="C2488" s="517" t="s">
        <v>3644</v>
      </c>
      <c r="D2488" s="517" t="s">
        <v>3645</v>
      </c>
      <c r="E2488" s="518" t="s">
        <v>1626</v>
      </c>
      <c r="F2488" s="517" t="s">
        <v>1626</v>
      </c>
      <c r="G2488" s="520">
        <v>93015</v>
      </c>
      <c r="H2488" s="519" t="s">
        <v>3681</v>
      </c>
      <c r="I2488" s="517" t="s">
        <v>6584</v>
      </c>
      <c r="J2488" s="517" t="s">
        <v>18812</v>
      </c>
      <c r="K2488" s="518" t="s">
        <v>7855</v>
      </c>
      <c r="L2488" s="517" t="s">
        <v>1738</v>
      </c>
    </row>
    <row r="2489" spans="1:12" ht="40.5" x14ac:dyDescent="0.25">
      <c r="A2489" s="517" t="s">
        <v>3599</v>
      </c>
      <c r="B2489" s="517" t="s">
        <v>3600</v>
      </c>
      <c r="C2489" s="517" t="s">
        <v>3644</v>
      </c>
      <c r="D2489" s="517" t="s">
        <v>3645</v>
      </c>
      <c r="E2489" s="518" t="s">
        <v>1626</v>
      </c>
      <c r="F2489" s="517" t="s">
        <v>1626</v>
      </c>
      <c r="G2489" s="520">
        <v>93016</v>
      </c>
      <c r="H2489" s="519" t="s">
        <v>3682</v>
      </c>
      <c r="I2489" s="517" t="s">
        <v>6584</v>
      </c>
      <c r="J2489" s="517" t="s">
        <v>18812</v>
      </c>
      <c r="K2489" s="518" t="s">
        <v>9090</v>
      </c>
      <c r="L2489" s="517" t="s">
        <v>1738</v>
      </c>
    </row>
    <row r="2490" spans="1:12" ht="40.5" x14ac:dyDescent="0.25">
      <c r="A2490" s="517" t="s">
        <v>3599</v>
      </c>
      <c r="B2490" s="517" t="s">
        <v>3600</v>
      </c>
      <c r="C2490" s="517" t="s">
        <v>3644</v>
      </c>
      <c r="D2490" s="517" t="s">
        <v>3645</v>
      </c>
      <c r="E2490" s="518" t="s">
        <v>1626</v>
      </c>
      <c r="F2490" s="517" t="s">
        <v>1626</v>
      </c>
      <c r="G2490" s="520">
        <v>93017</v>
      </c>
      <c r="H2490" s="519" t="s">
        <v>3683</v>
      </c>
      <c r="I2490" s="517" t="s">
        <v>6584</v>
      </c>
      <c r="J2490" s="517" t="s">
        <v>18812</v>
      </c>
      <c r="K2490" s="518" t="s">
        <v>15448</v>
      </c>
      <c r="L2490" s="517" t="s">
        <v>1738</v>
      </c>
    </row>
    <row r="2491" spans="1:12" ht="40.5" x14ac:dyDescent="0.25">
      <c r="A2491" s="517" t="s">
        <v>3599</v>
      </c>
      <c r="B2491" s="517" t="s">
        <v>3600</v>
      </c>
      <c r="C2491" s="517" t="s">
        <v>3644</v>
      </c>
      <c r="D2491" s="517" t="s">
        <v>3645</v>
      </c>
      <c r="E2491" s="518" t="s">
        <v>1626</v>
      </c>
      <c r="F2491" s="517" t="s">
        <v>1626</v>
      </c>
      <c r="G2491" s="520">
        <v>93018</v>
      </c>
      <c r="H2491" s="519" t="s">
        <v>3684</v>
      </c>
      <c r="I2491" s="517" t="s">
        <v>6584</v>
      </c>
      <c r="J2491" s="517" t="s">
        <v>18812</v>
      </c>
      <c r="K2491" s="518" t="s">
        <v>7486</v>
      </c>
      <c r="L2491" s="517" t="s">
        <v>1738</v>
      </c>
    </row>
    <row r="2492" spans="1:12" ht="40.5" x14ac:dyDescent="0.25">
      <c r="A2492" s="517" t="s">
        <v>3599</v>
      </c>
      <c r="B2492" s="517" t="s">
        <v>3600</v>
      </c>
      <c r="C2492" s="517" t="s">
        <v>3644</v>
      </c>
      <c r="D2492" s="517" t="s">
        <v>3645</v>
      </c>
      <c r="E2492" s="518" t="s">
        <v>1626</v>
      </c>
      <c r="F2492" s="517" t="s">
        <v>1626</v>
      </c>
      <c r="G2492" s="520">
        <v>93020</v>
      </c>
      <c r="H2492" s="519" t="s">
        <v>3685</v>
      </c>
      <c r="I2492" s="517" t="s">
        <v>6584</v>
      </c>
      <c r="J2492" s="517" t="s">
        <v>18812</v>
      </c>
      <c r="K2492" s="518" t="s">
        <v>20135</v>
      </c>
      <c r="L2492" s="517" t="s">
        <v>1738</v>
      </c>
    </row>
    <row r="2493" spans="1:12" ht="40.5" x14ac:dyDescent="0.25">
      <c r="A2493" s="517" t="s">
        <v>3599</v>
      </c>
      <c r="B2493" s="517" t="s">
        <v>3600</v>
      </c>
      <c r="C2493" s="517" t="s">
        <v>3644</v>
      </c>
      <c r="D2493" s="517" t="s">
        <v>3645</v>
      </c>
      <c r="E2493" s="518" t="s">
        <v>1626</v>
      </c>
      <c r="F2493" s="517" t="s">
        <v>1626</v>
      </c>
      <c r="G2493" s="520">
        <v>93022</v>
      </c>
      <c r="H2493" s="519" t="s">
        <v>3686</v>
      </c>
      <c r="I2493" s="517" t="s">
        <v>6584</v>
      </c>
      <c r="J2493" s="517" t="s">
        <v>18812</v>
      </c>
      <c r="K2493" s="518" t="s">
        <v>15465</v>
      </c>
      <c r="L2493" s="517" t="s">
        <v>1738</v>
      </c>
    </row>
    <row r="2494" spans="1:12" ht="40.5" x14ac:dyDescent="0.25">
      <c r="A2494" s="517" t="s">
        <v>3599</v>
      </c>
      <c r="B2494" s="517" t="s">
        <v>3600</v>
      </c>
      <c r="C2494" s="517" t="s">
        <v>3644</v>
      </c>
      <c r="D2494" s="517" t="s">
        <v>3645</v>
      </c>
      <c r="E2494" s="518" t="s">
        <v>1626</v>
      </c>
      <c r="F2494" s="517" t="s">
        <v>1626</v>
      </c>
      <c r="G2494" s="520">
        <v>93024</v>
      </c>
      <c r="H2494" s="519" t="s">
        <v>3687</v>
      </c>
      <c r="I2494" s="517" t="s">
        <v>6584</v>
      </c>
      <c r="J2494" s="517" t="s">
        <v>18812</v>
      </c>
      <c r="K2494" s="518" t="s">
        <v>20136</v>
      </c>
      <c r="L2494" s="517" t="s">
        <v>1738</v>
      </c>
    </row>
    <row r="2495" spans="1:12" ht="40.5" x14ac:dyDescent="0.25">
      <c r="A2495" s="517" t="s">
        <v>3599</v>
      </c>
      <c r="B2495" s="517" t="s">
        <v>3600</v>
      </c>
      <c r="C2495" s="517" t="s">
        <v>3644</v>
      </c>
      <c r="D2495" s="517" t="s">
        <v>3645</v>
      </c>
      <c r="E2495" s="518" t="s">
        <v>1626</v>
      </c>
      <c r="F2495" s="517" t="s">
        <v>1626</v>
      </c>
      <c r="G2495" s="520">
        <v>93026</v>
      </c>
      <c r="H2495" s="519" t="s">
        <v>3688</v>
      </c>
      <c r="I2495" s="517" t="s">
        <v>6584</v>
      </c>
      <c r="J2495" s="517" t="s">
        <v>18812</v>
      </c>
      <c r="K2495" s="518" t="s">
        <v>20137</v>
      </c>
      <c r="L2495" s="517" t="s">
        <v>1738</v>
      </c>
    </row>
    <row r="2496" spans="1:12" ht="54" x14ac:dyDescent="0.25">
      <c r="A2496" s="517" t="s">
        <v>3599</v>
      </c>
      <c r="B2496" s="517" t="s">
        <v>3600</v>
      </c>
      <c r="C2496" s="517" t="s">
        <v>3644</v>
      </c>
      <c r="D2496" s="517" t="s">
        <v>3645</v>
      </c>
      <c r="E2496" s="518" t="s">
        <v>1626</v>
      </c>
      <c r="F2496" s="517" t="s">
        <v>1626</v>
      </c>
      <c r="G2496" s="520">
        <v>95733</v>
      </c>
      <c r="H2496" s="519" t="s">
        <v>3689</v>
      </c>
      <c r="I2496" s="517" t="s">
        <v>6584</v>
      </c>
      <c r="J2496" s="517" t="s">
        <v>18812</v>
      </c>
      <c r="K2496" s="518" t="s">
        <v>7609</v>
      </c>
      <c r="L2496" s="517" t="s">
        <v>1738</v>
      </c>
    </row>
    <row r="2497" spans="1:12" ht="40.5" x14ac:dyDescent="0.25">
      <c r="A2497" s="517" t="s">
        <v>3599</v>
      </c>
      <c r="B2497" s="517" t="s">
        <v>3600</v>
      </c>
      <c r="C2497" s="517" t="s">
        <v>3644</v>
      </c>
      <c r="D2497" s="517" t="s">
        <v>3645</v>
      </c>
      <c r="E2497" s="518" t="s">
        <v>1626</v>
      </c>
      <c r="F2497" s="517" t="s">
        <v>1626</v>
      </c>
      <c r="G2497" s="520">
        <v>95734</v>
      </c>
      <c r="H2497" s="519" t="s">
        <v>3690</v>
      </c>
      <c r="I2497" s="517" t="s">
        <v>6584</v>
      </c>
      <c r="J2497" s="517" t="s">
        <v>18812</v>
      </c>
      <c r="K2497" s="518" t="s">
        <v>7800</v>
      </c>
      <c r="L2497" s="517" t="s">
        <v>1738</v>
      </c>
    </row>
    <row r="2498" spans="1:12" ht="54" x14ac:dyDescent="0.25">
      <c r="A2498" s="517" t="s">
        <v>3599</v>
      </c>
      <c r="B2498" s="517" t="s">
        <v>3600</v>
      </c>
      <c r="C2498" s="517" t="s">
        <v>3644</v>
      </c>
      <c r="D2498" s="517" t="s">
        <v>3645</v>
      </c>
      <c r="E2498" s="518" t="s">
        <v>1626</v>
      </c>
      <c r="F2498" s="517" t="s">
        <v>1626</v>
      </c>
      <c r="G2498" s="520">
        <v>95735</v>
      </c>
      <c r="H2498" s="519" t="s">
        <v>3691</v>
      </c>
      <c r="I2498" s="517" t="s">
        <v>6584</v>
      </c>
      <c r="J2498" s="517" t="s">
        <v>18812</v>
      </c>
      <c r="K2498" s="518" t="s">
        <v>7247</v>
      </c>
      <c r="L2498" s="517" t="s">
        <v>1738</v>
      </c>
    </row>
    <row r="2499" spans="1:12" ht="54" x14ac:dyDescent="0.25">
      <c r="A2499" s="517" t="s">
        <v>3599</v>
      </c>
      <c r="B2499" s="517" t="s">
        <v>3600</v>
      </c>
      <c r="C2499" s="517" t="s">
        <v>3644</v>
      </c>
      <c r="D2499" s="517" t="s">
        <v>3645</v>
      </c>
      <c r="E2499" s="518" t="s">
        <v>1626</v>
      </c>
      <c r="F2499" s="517" t="s">
        <v>1626</v>
      </c>
      <c r="G2499" s="520">
        <v>95736</v>
      </c>
      <c r="H2499" s="519" t="s">
        <v>3692</v>
      </c>
      <c r="I2499" s="517" t="s">
        <v>6584</v>
      </c>
      <c r="J2499" s="517" t="s">
        <v>18812</v>
      </c>
      <c r="K2499" s="518" t="s">
        <v>6960</v>
      </c>
      <c r="L2499" s="517" t="s">
        <v>1738</v>
      </c>
    </row>
    <row r="2500" spans="1:12" ht="54" x14ac:dyDescent="0.25">
      <c r="A2500" s="517" t="s">
        <v>3599</v>
      </c>
      <c r="B2500" s="517" t="s">
        <v>3600</v>
      </c>
      <c r="C2500" s="517" t="s">
        <v>3644</v>
      </c>
      <c r="D2500" s="517" t="s">
        <v>3645</v>
      </c>
      <c r="E2500" s="518" t="s">
        <v>1626</v>
      </c>
      <c r="F2500" s="517" t="s">
        <v>1626</v>
      </c>
      <c r="G2500" s="520">
        <v>95738</v>
      </c>
      <c r="H2500" s="519" t="s">
        <v>3693</v>
      </c>
      <c r="I2500" s="517" t="s">
        <v>6584</v>
      </c>
      <c r="J2500" s="517" t="s">
        <v>18812</v>
      </c>
      <c r="K2500" s="518" t="s">
        <v>7979</v>
      </c>
      <c r="L2500" s="517" t="s">
        <v>1738</v>
      </c>
    </row>
    <row r="2501" spans="1:12" ht="54" x14ac:dyDescent="0.25">
      <c r="A2501" s="517" t="s">
        <v>3599</v>
      </c>
      <c r="B2501" s="517" t="s">
        <v>3600</v>
      </c>
      <c r="C2501" s="517" t="s">
        <v>3644</v>
      </c>
      <c r="D2501" s="517" t="s">
        <v>3645</v>
      </c>
      <c r="E2501" s="518" t="s">
        <v>1626</v>
      </c>
      <c r="F2501" s="517" t="s">
        <v>1626</v>
      </c>
      <c r="G2501" s="520">
        <v>95753</v>
      </c>
      <c r="H2501" s="519" t="s">
        <v>3694</v>
      </c>
      <c r="I2501" s="517" t="s">
        <v>6584</v>
      </c>
      <c r="J2501" s="517" t="s">
        <v>18812</v>
      </c>
      <c r="K2501" s="518" t="s">
        <v>7095</v>
      </c>
      <c r="L2501" s="517" t="s">
        <v>1738</v>
      </c>
    </row>
    <row r="2502" spans="1:12" ht="54" x14ac:dyDescent="0.25">
      <c r="A2502" s="517" t="s">
        <v>3599</v>
      </c>
      <c r="B2502" s="517" t="s">
        <v>3600</v>
      </c>
      <c r="C2502" s="517" t="s">
        <v>3644</v>
      </c>
      <c r="D2502" s="517" t="s">
        <v>3645</v>
      </c>
      <c r="E2502" s="518" t="s">
        <v>1626</v>
      </c>
      <c r="F2502" s="517" t="s">
        <v>1626</v>
      </c>
      <c r="G2502" s="520">
        <v>95754</v>
      </c>
      <c r="H2502" s="519" t="s">
        <v>3695</v>
      </c>
      <c r="I2502" s="517" t="s">
        <v>6584</v>
      </c>
      <c r="J2502" s="517" t="s">
        <v>18812</v>
      </c>
      <c r="K2502" s="518" t="s">
        <v>7752</v>
      </c>
      <c r="L2502" s="517" t="s">
        <v>1738</v>
      </c>
    </row>
    <row r="2503" spans="1:12" ht="54" x14ac:dyDescent="0.25">
      <c r="A2503" s="517" t="s">
        <v>3599</v>
      </c>
      <c r="B2503" s="517" t="s">
        <v>3600</v>
      </c>
      <c r="C2503" s="517" t="s">
        <v>3644</v>
      </c>
      <c r="D2503" s="517" t="s">
        <v>3645</v>
      </c>
      <c r="E2503" s="518" t="s">
        <v>1626</v>
      </c>
      <c r="F2503" s="517" t="s">
        <v>1626</v>
      </c>
      <c r="G2503" s="520">
        <v>95755</v>
      </c>
      <c r="H2503" s="519" t="s">
        <v>3696</v>
      </c>
      <c r="I2503" s="517" t="s">
        <v>6584</v>
      </c>
      <c r="J2503" s="517" t="s">
        <v>18812</v>
      </c>
      <c r="K2503" s="518" t="s">
        <v>16728</v>
      </c>
      <c r="L2503" s="517" t="s">
        <v>1738</v>
      </c>
    </row>
    <row r="2504" spans="1:12" ht="54" x14ac:dyDescent="0.25">
      <c r="A2504" s="517" t="s">
        <v>3599</v>
      </c>
      <c r="B2504" s="517" t="s">
        <v>3600</v>
      </c>
      <c r="C2504" s="517" t="s">
        <v>3644</v>
      </c>
      <c r="D2504" s="517" t="s">
        <v>3645</v>
      </c>
      <c r="E2504" s="518" t="s">
        <v>1626</v>
      </c>
      <c r="F2504" s="517" t="s">
        <v>1626</v>
      </c>
      <c r="G2504" s="520">
        <v>95756</v>
      </c>
      <c r="H2504" s="519" t="s">
        <v>3697</v>
      </c>
      <c r="I2504" s="517" t="s">
        <v>6584</v>
      </c>
      <c r="J2504" s="517" t="s">
        <v>18812</v>
      </c>
      <c r="K2504" s="518" t="s">
        <v>15219</v>
      </c>
      <c r="L2504" s="517" t="s">
        <v>1738</v>
      </c>
    </row>
    <row r="2505" spans="1:12" ht="54" x14ac:dyDescent="0.25">
      <c r="A2505" s="517" t="s">
        <v>3599</v>
      </c>
      <c r="B2505" s="517" t="s">
        <v>3600</v>
      </c>
      <c r="C2505" s="517" t="s">
        <v>3644</v>
      </c>
      <c r="D2505" s="517" t="s">
        <v>3645</v>
      </c>
      <c r="E2505" s="518" t="s">
        <v>1626</v>
      </c>
      <c r="F2505" s="517" t="s">
        <v>1626</v>
      </c>
      <c r="G2505" s="520">
        <v>95757</v>
      </c>
      <c r="H2505" s="519" t="s">
        <v>3698</v>
      </c>
      <c r="I2505" s="517" t="s">
        <v>6584</v>
      </c>
      <c r="J2505" s="517" t="s">
        <v>18812</v>
      </c>
      <c r="K2505" s="518" t="s">
        <v>8799</v>
      </c>
      <c r="L2505" s="517" t="s">
        <v>1738</v>
      </c>
    </row>
    <row r="2506" spans="1:12" ht="54" x14ac:dyDescent="0.25">
      <c r="A2506" s="517" t="s">
        <v>3599</v>
      </c>
      <c r="B2506" s="517" t="s">
        <v>3600</v>
      </c>
      <c r="C2506" s="517" t="s">
        <v>3644</v>
      </c>
      <c r="D2506" s="517" t="s">
        <v>3645</v>
      </c>
      <c r="E2506" s="518" t="s">
        <v>1626</v>
      </c>
      <c r="F2506" s="517" t="s">
        <v>1626</v>
      </c>
      <c r="G2506" s="520">
        <v>95758</v>
      </c>
      <c r="H2506" s="519" t="s">
        <v>3699</v>
      </c>
      <c r="I2506" s="517" t="s">
        <v>6584</v>
      </c>
      <c r="J2506" s="517" t="s">
        <v>18812</v>
      </c>
      <c r="K2506" s="518" t="s">
        <v>7761</v>
      </c>
      <c r="L2506" s="517" t="s">
        <v>1738</v>
      </c>
    </row>
    <row r="2507" spans="1:12" ht="54" x14ac:dyDescent="0.25">
      <c r="A2507" s="517" t="s">
        <v>3599</v>
      </c>
      <c r="B2507" s="517" t="s">
        <v>3600</v>
      </c>
      <c r="C2507" s="517" t="s">
        <v>3644</v>
      </c>
      <c r="D2507" s="517" t="s">
        <v>3645</v>
      </c>
      <c r="E2507" s="518" t="s">
        <v>1626</v>
      </c>
      <c r="F2507" s="517" t="s">
        <v>1626</v>
      </c>
      <c r="G2507" s="520">
        <v>95759</v>
      </c>
      <c r="H2507" s="519" t="s">
        <v>3700</v>
      </c>
      <c r="I2507" s="517" t="s">
        <v>6584</v>
      </c>
      <c r="J2507" s="517" t="s">
        <v>18812</v>
      </c>
      <c r="K2507" s="518" t="s">
        <v>7772</v>
      </c>
      <c r="L2507" s="517" t="s">
        <v>1738</v>
      </c>
    </row>
    <row r="2508" spans="1:12" ht="54" x14ac:dyDescent="0.25">
      <c r="A2508" s="517" t="s">
        <v>3599</v>
      </c>
      <c r="B2508" s="517" t="s">
        <v>3600</v>
      </c>
      <c r="C2508" s="517" t="s">
        <v>3644</v>
      </c>
      <c r="D2508" s="517" t="s">
        <v>3645</v>
      </c>
      <c r="E2508" s="518" t="s">
        <v>1626</v>
      </c>
      <c r="F2508" s="517" t="s">
        <v>1626</v>
      </c>
      <c r="G2508" s="520">
        <v>95760</v>
      </c>
      <c r="H2508" s="519" t="s">
        <v>3701</v>
      </c>
      <c r="I2508" s="517" t="s">
        <v>6584</v>
      </c>
      <c r="J2508" s="517" t="s">
        <v>18812</v>
      </c>
      <c r="K2508" s="518" t="s">
        <v>17521</v>
      </c>
      <c r="L2508" s="517" t="s">
        <v>1738</v>
      </c>
    </row>
    <row r="2509" spans="1:12" ht="54" x14ac:dyDescent="0.25">
      <c r="A2509" s="517" t="s">
        <v>3599</v>
      </c>
      <c r="B2509" s="517" t="s">
        <v>3600</v>
      </c>
      <c r="C2509" s="517" t="s">
        <v>3644</v>
      </c>
      <c r="D2509" s="517" t="s">
        <v>3645</v>
      </c>
      <c r="E2509" s="518" t="s">
        <v>1626</v>
      </c>
      <c r="F2509" s="517" t="s">
        <v>1626</v>
      </c>
      <c r="G2509" s="520">
        <v>97559</v>
      </c>
      <c r="H2509" s="519" t="s">
        <v>15544</v>
      </c>
      <c r="I2509" s="517" t="s">
        <v>6584</v>
      </c>
      <c r="J2509" s="517" t="s">
        <v>18812</v>
      </c>
      <c r="K2509" s="518" t="s">
        <v>7305</v>
      </c>
      <c r="L2509" s="517" t="s">
        <v>1738</v>
      </c>
    </row>
    <row r="2510" spans="1:12" ht="54" x14ac:dyDescent="0.25">
      <c r="A2510" s="517" t="s">
        <v>3599</v>
      </c>
      <c r="B2510" s="517" t="s">
        <v>3600</v>
      </c>
      <c r="C2510" s="517" t="s">
        <v>3644</v>
      </c>
      <c r="D2510" s="517" t="s">
        <v>3645</v>
      </c>
      <c r="E2510" s="518" t="s">
        <v>1626</v>
      </c>
      <c r="F2510" s="517" t="s">
        <v>1626</v>
      </c>
      <c r="G2510" s="520">
        <v>97562</v>
      </c>
      <c r="H2510" s="519" t="s">
        <v>15545</v>
      </c>
      <c r="I2510" s="517" t="s">
        <v>6584</v>
      </c>
      <c r="J2510" s="517" t="s">
        <v>18812</v>
      </c>
      <c r="K2510" s="518" t="s">
        <v>10083</v>
      </c>
      <c r="L2510" s="517" t="s">
        <v>1738</v>
      </c>
    </row>
    <row r="2511" spans="1:12" ht="54" x14ac:dyDescent="0.25">
      <c r="A2511" s="517" t="s">
        <v>3599</v>
      </c>
      <c r="B2511" s="517" t="s">
        <v>3600</v>
      </c>
      <c r="C2511" s="517" t="s">
        <v>3644</v>
      </c>
      <c r="D2511" s="517" t="s">
        <v>3645</v>
      </c>
      <c r="E2511" s="518" t="s">
        <v>1626</v>
      </c>
      <c r="F2511" s="517" t="s">
        <v>1626</v>
      </c>
      <c r="G2511" s="520">
        <v>97564</v>
      </c>
      <c r="H2511" s="519" t="s">
        <v>15546</v>
      </c>
      <c r="I2511" s="517" t="s">
        <v>6584</v>
      </c>
      <c r="J2511" s="517" t="s">
        <v>18812</v>
      </c>
      <c r="K2511" s="518" t="s">
        <v>8105</v>
      </c>
      <c r="L2511" s="517" t="s">
        <v>1738</v>
      </c>
    </row>
    <row r="2512" spans="1:12" ht="54" x14ac:dyDescent="0.25">
      <c r="A2512" s="517" t="s">
        <v>3599</v>
      </c>
      <c r="B2512" s="517" t="s">
        <v>3600</v>
      </c>
      <c r="C2512" s="517" t="s">
        <v>3702</v>
      </c>
      <c r="D2512" s="517" t="s">
        <v>3703</v>
      </c>
      <c r="E2512" s="518" t="s">
        <v>1626</v>
      </c>
      <c r="F2512" s="517" t="s">
        <v>1626</v>
      </c>
      <c r="G2512" s="520">
        <v>91924</v>
      </c>
      <c r="H2512" s="519" t="s">
        <v>3704</v>
      </c>
      <c r="I2512" s="517" t="s">
        <v>18811</v>
      </c>
      <c r="J2512" s="517" t="s">
        <v>18812</v>
      </c>
      <c r="K2512" s="518" t="s">
        <v>7248</v>
      </c>
      <c r="L2512" s="517" t="s">
        <v>1738</v>
      </c>
    </row>
    <row r="2513" spans="1:12" ht="54" x14ac:dyDescent="0.25">
      <c r="A2513" s="517" t="s">
        <v>3599</v>
      </c>
      <c r="B2513" s="517" t="s">
        <v>3600</v>
      </c>
      <c r="C2513" s="517" t="s">
        <v>3702</v>
      </c>
      <c r="D2513" s="517" t="s">
        <v>3703</v>
      </c>
      <c r="E2513" s="518" t="s">
        <v>1626</v>
      </c>
      <c r="F2513" s="517" t="s">
        <v>1626</v>
      </c>
      <c r="G2513" s="520">
        <v>91925</v>
      </c>
      <c r="H2513" s="519" t="s">
        <v>3705</v>
      </c>
      <c r="I2513" s="517" t="s">
        <v>18811</v>
      </c>
      <c r="J2513" s="517" t="s">
        <v>18812</v>
      </c>
      <c r="K2513" s="518" t="s">
        <v>6758</v>
      </c>
      <c r="L2513" s="517" t="s">
        <v>1738</v>
      </c>
    </row>
    <row r="2514" spans="1:12" ht="54" x14ac:dyDescent="0.25">
      <c r="A2514" s="517" t="s">
        <v>3599</v>
      </c>
      <c r="B2514" s="517" t="s">
        <v>3600</v>
      </c>
      <c r="C2514" s="517" t="s">
        <v>3702</v>
      </c>
      <c r="D2514" s="517" t="s">
        <v>3703</v>
      </c>
      <c r="E2514" s="518" t="s">
        <v>1626</v>
      </c>
      <c r="F2514" s="517" t="s">
        <v>1626</v>
      </c>
      <c r="G2514" s="520">
        <v>91926</v>
      </c>
      <c r="H2514" s="519" t="s">
        <v>3706</v>
      </c>
      <c r="I2514" s="517" t="s">
        <v>18811</v>
      </c>
      <c r="J2514" s="517" t="s">
        <v>18812</v>
      </c>
      <c r="K2514" s="518" t="s">
        <v>9814</v>
      </c>
      <c r="L2514" s="517" t="s">
        <v>1738</v>
      </c>
    </row>
    <row r="2515" spans="1:12" ht="54" x14ac:dyDescent="0.25">
      <c r="A2515" s="517" t="s">
        <v>3599</v>
      </c>
      <c r="B2515" s="517" t="s">
        <v>3600</v>
      </c>
      <c r="C2515" s="517" t="s">
        <v>3702</v>
      </c>
      <c r="D2515" s="517" t="s">
        <v>3703</v>
      </c>
      <c r="E2515" s="518" t="s">
        <v>1626</v>
      </c>
      <c r="F2515" s="517" t="s">
        <v>1626</v>
      </c>
      <c r="G2515" s="520">
        <v>91927</v>
      </c>
      <c r="H2515" s="519" t="s">
        <v>3707</v>
      </c>
      <c r="I2515" s="517" t="s">
        <v>18811</v>
      </c>
      <c r="J2515" s="517" t="s">
        <v>18812</v>
      </c>
      <c r="K2515" s="518" t="s">
        <v>7108</v>
      </c>
      <c r="L2515" s="517" t="s">
        <v>1738</v>
      </c>
    </row>
    <row r="2516" spans="1:12" ht="54" x14ac:dyDescent="0.25">
      <c r="A2516" s="517" t="s">
        <v>3599</v>
      </c>
      <c r="B2516" s="517" t="s">
        <v>3600</v>
      </c>
      <c r="C2516" s="517" t="s">
        <v>3702</v>
      </c>
      <c r="D2516" s="517" t="s">
        <v>3703</v>
      </c>
      <c r="E2516" s="518" t="s">
        <v>1626</v>
      </c>
      <c r="F2516" s="517" t="s">
        <v>1626</v>
      </c>
      <c r="G2516" s="520">
        <v>91928</v>
      </c>
      <c r="H2516" s="519" t="s">
        <v>3708</v>
      </c>
      <c r="I2516" s="517" t="s">
        <v>18811</v>
      </c>
      <c r="J2516" s="517" t="s">
        <v>18812</v>
      </c>
      <c r="K2516" s="518" t="s">
        <v>6786</v>
      </c>
      <c r="L2516" s="517" t="s">
        <v>1738</v>
      </c>
    </row>
    <row r="2517" spans="1:12" ht="54" x14ac:dyDescent="0.25">
      <c r="A2517" s="517" t="s">
        <v>3599</v>
      </c>
      <c r="B2517" s="517" t="s">
        <v>3600</v>
      </c>
      <c r="C2517" s="517" t="s">
        <v>3702</v>
      </c>
      <c r="D2517" s="517" t="s">
        <v>3703</v>
      </c>
      <c r="E2517" s="518" t="s">
        <v>1626</v>
      </c>
      <c r="F2517" s="517" t="s">
        <v>1626</v>
      </c>
      <c r="G2517" s="520">
        <v>91929</v>
      </c>
      <c r="H2517" s="519" t="s">
        <v>3709</v>
      </c>
      <c r="I2517" s="517" t="s">
        <v>18811</v>
      </c>
      <c r="J2517" s="517" t="s">
        <v>18812</v>
      </c>
      <c r="K2517" s="518" t="s">
        <v>6836</v>
      </c>
      <c r="L2517" s="517" t="s">
        <v>1738</v>
      </c>
    </row>
    <row r="2518" spans="1:12" ht="54" x14ac:dyDescent="0.25">
      <c r="A2518" s="517" t="s">
        <v>3599</v>
      </c>
      <c r="B2518" s="517" t="s">
        <v>3600</v>
      </c>
      <c r="C2518" s="517" t="s">
        <v>3702</v>
      </c>
      <c r="D2518" s="517" t="s">
        <v>3703</v>
      </c>
      <c r="E2518" s="518" t="s">
        <v>1626</v>
      </c>
      <c r="F2518" s="517" t="s">
        <v>1626</v>
      </c>
      <c r="G2518" s="520">
        <v>91930</v>
      </c>
      <c r="H2518" s="519" t="s">
        <v>3710</v>
      </c>
      <c r="I2518" s="517" t="s">
        <v>18811</v>
      </c>
      <c r="J2518" s="517" t="s">
        <v>18812</v>
      </c>
      <c r="K2518" s="518" t="s">
        <v>10903</v>
      </c>
      <c r="L2518" s="517" t="s">
        <v>1738</v>
      </c>
    </row>
    <row r="2519" spans="1:12" ht="54" x14ac:dyDescent="0.25">
      <c r="A2519" s="517" t="s">
        <v>3599</v>
      </c>
      <c r="B2519" s="517" t="s">
        <v>3600</v>
      </c>
      <c r="C2519" s="517" t="s">
        <v>3702</v>
      </c>
      <c r="D2519" s="517" t="s">
        <v>3703</v>
      </c>
      <c r="E2519" s="518" t="s">
        <v>1626</v>
      </c>
      <c r="F2519" s="517" t="s">
        <v>1626</v>
      </c>
      <c r="G2519" s="520">
        <v>91931</v>
      </c>
      <c r="H2519" s="519" t="s">
        <v>3711</v>
      </c>
      <c r="I2519" s="517" t="s">
        <v>18811</v>
      </c>
      <c r="J2519" s="517" t="s">
        <v>18812</v>
      </c>
      <c r="K2519" s="518" t="s">
        <v>7549</v>
      </c>
      <c r="L2519" s="517" t="s">
        <v>1738</v>
      </c>
    </row>
    <row r="2520" spans="1:12" ht="54" x14ac:dyDescent="0.25">
      <c r="A2520" s="517" t="s">
        <v>3599</v>
      </c>
      <c r="B2520" s="517" t="s">
        <v>3600</v>
      </c>
      <c r="C2520" s="517" t="s">
        <v>3702</v>
      </c>
      <c r="D2520" s="517" t="s">
        <v>3703</v>
      </c>
      <c r="E2520" s="518" t="s">
        <v>1626</v>
      </c>
      <c r="F2520" s="517" t="s">
        <v>1626</v>
      </c>
      <c r="G2520" s="520">
        <v>91932</v>
      </c>
      <c r="H2520" s="519" t="s">
        <v>3712</v>
      </c>
      <c r="I2520" s="517" t="s">
        <v>18811</v>
      </c>
      <c r="J2520" s="517" t="s">
        <v>18812</v>
      </c>
      <c r="K2520" s="518" t="s">
        <v>7177</v>
      </c>
      <c r="L2520" s="517" t="s">
        <v>1738</v>
      </c>
    </row>
    <row r="2521" spans="1:12" ht="54" x14ac:dyDescent="0.25">
      <c r="A2521" s="517" t="s">
        <v>3599</v>
      </c>
      <c r="B2521" s="517" t="s">
        <v>3600</v>
      </c>
      <c r="C2521" s="517" t="s">
        <v>3702</v>
      </c>
      <c r="D2521" s="517" t="s">
        <v>3703</v>
      </c>
      <c r="E2521" s="518" t="s">
        <v>1626</v>
      </c>
      <c r="F2521" s="517" t="s">
        <v>1626</v>
      </c>
      <c r="G2521" s="520">
        <v>91933</v>
      </c>
      <c r="H2521" s="519" t="s">
        <v>3713</v>
      </c>
      <c r="I2521" s="517" t="s">
        <v>18811</v>
      </c>
      <c r="J2521" s="517" t="s">
        <v>18812</v>
      </c>
      <c r="K2521" s="518" t="s">
        <v>12530</v>
      </c>
      <c r="L2521" s="517" t="s">
        <v>1738</v>
      </c>
    </row>
    <row r="2522" spans="1:12" ht="54" x14ac:dyDescent="0.25">
      <c r="A2522" s="517" t="s">
        <v>3599</v>
      </c>
      <c r="B2522" s="517" t="s">
        <v>3600</v>
      </c>
      <c r="C2522" s="517" t="s">
        <v>3702</v>
      </c>
      <c r="D2522" s="517" t="s">
        <v>3703</v>
      </c>
      <c r="E2522" s="518" t="s">
        <v>1626</v>
      </c>
      <c r="F2522" s="517" t="s">
        <v>1626</v>
      </c>
      <c r="G2522" s="520">
        <v>91934</v>
      </c>
      <c r="H2522" s="519" t="s">
        <v>3714</v>
      </c>
      <c r="I2522" s="517" t="s">
        <v>18811</v>
      </c>
      <c r="J2522" s="517" t="s">
        <v>18812</v>
      </c>
      <c r="K2522" s="518" t="s">
        <v>7929</v>
      </c>
      <c r="L2522" s="517" t="s">
        <v>1738</v>
      </c>
    </row>
    <row r="2523" spans="1:12" ht="54" x14ac:dyDescent="0.25">
      <c r="A2523" s="517" t="s">
        <v>3599</v>
      </c>
      <c r="B2523" s="517" t="s">
        <v>3600</v>
      </c>
      <c r="C2523" s="517" t="s">
        <v>3702</v>
      </c>
      <c r="D2523" s="517" t="s">
        <v>3703</v>
      </c>
      <c r="E2523" s="518" t="s">
        <v>1626</v>
      </c>
      <c r="F2523" s="517" t="s">
        <v>1626</v>
      </c>
      <c r="G2523" s="520">
        <v>91935</v>
      </c>
      <c r="H2523" s="519" t="s">
        <v>3715</v>
      </c>
      <c r="I2523" s="517" t="s">
        <v>18811</v>
      </c>
      <c r="J2523" s="517" t="s">
        <v>18812</v>
      </c>
      <c r="K2523" s="518" t="s">
        <v>15543</v>
      </c>
      <c r="L2523" s="517" t="s">
        <v>1738</v>
      </c>
    </row>
    <row r="2524" spans="1:12" ht="40.5" x14ac:dyDescent="0.25">
      <c r="A2524" s="517" t="s">
        <v>3599</v>
      </c>
      <c r="B2524" s="517" t="s">
        <v>3600</v>
      </c>
      <c r="C2524" s="517" t="s">
        <v>3702</v>
      </c>
      <c r="D2524" s="517" t="s">
        <v>3703</v>
      </c>
      <c r="E2524" s="518" t="s">
        <v>1626</v>
      </c>
      <c r="F2524" s="517" t="s">
        <v>1626</v>
      </c>
      <c r="G2524" s="520">
        <v>92979</v>
      </c>
      <c r="H2524" s="519" t="s">
        <v>3716</v>
      </c>
      <c r="I2524" s="517" t="s">
        <v>18811</v>
      </c>
      <c r="J2524" s="517" t="s">
        <v>18812</v>
      </c>
      <c r="K2524" s="518" t="s">
        <v>7655</v>
      </c>
      <c r="L2524" s="517" t="s">
        <v>1738</v>
      </c>
    </row>
    <row r="2525" spans="1:12" ht="40.5" x14ac:dyDescent="0.25">
      <c r="A2525" s="517" t="s">
        <v>3599</v>
      </c>
      <c r="B2525" s="517" t="s">
        <v>3600</v>
      </c>
      <c r="C2525" s="517" t="s">
        <v>3702</v>
      </c>
      <c r="D2525" s="517" t="s">
        <v>3703</v>
      </c>
      <c r="E2525" s="518" t="s">
        <v>1626</v>
      </c>
      <c r="F2525" s="517" t="s">
        <v>1626</v>
      </c>
      <c r="G2525" s="520">
        <v>92980</v>
      </c>
      <c r="H2525" s="519" t="s">
        <v>3717</v>
      </c>
      <c r="I2525" s="517" t="s">
        <v>18811</v>
      </c>
      <c r="J2525" s="517" t="s">
        <v>18812</v>
      </c>
      <c r="K2525" s="518" t="s">
        <v>8662</v>
      </c>
      <c r="L2525" s="517" t="s">
        <v>1738</v>
      </c>
    </row>
    <row r="2526" spans="1:12" ht="40.5" x14ac:dyDescent="0.25">
      <c r="A2526" s="517" t="s">
        <v>3599</v>
      </c>
      <c r="B2526" s="517" t="s">
        <v>3600</v>
      </c>
      <c r="C2526" s="517" t="s">
        <v>3702</v>
      </c>
      <c r="D2526" s="517" t="s">
        <v>3703</v>
      </c>
      <c r="E2526" s="518" t="s">
        <v>1626</v>
      </c>
      <c r="F2526" s="517" t="s">
        <v>1626</v>
      </c>
      <c r="G2526" s="520">
        <v>92981</v>
      </c>
      <c r="H2526" s="519" t="s">
        <v>3718</v>
      </c>
      <c r="I2526" s="517" t="s">
        <v>18811</v>
      </c>
      <c r="J2526" s="517" t="s">
        <v>18812</v>
      </c>
      <c r="K2526" s="518" t="s">
        <v>8932</v>
      </c>
      <c r="L2526" s="517" t="s">
        <v>1738</v>
      </c>
    </row>
    <row r="2527" spans="1:12" ht="40.5" x14ac:dyDescent="0.25">
      <c r="A2527" s="517" t="s">
        <v>3599</v>
      </c>
      <c r="B2527" s="517" t="s">
        <v>3600</v>
      </c>
      <c r="C2527" s="517" t="s">
        <v>3702</v>
      </c>
      <c r="D2527" s="517" t="s">
        <v>3703</v>
      </c>
      <c r="E2527" s="518" t="s">
        <v>1626</v>
      </c>
      <c r="F2527" s="517" t="s">
        <v>1626</v>
      </c>
      <c r="G2527" s="520">
        <v>92982</v>
      </c>
      <c r="H2527" s="519" t="s">
        <v>3719</v>
      </c>
      <c r="I2527" s="517" t="s">
        <v>18811</v>
      </c>
      <c r="J2527" s="517" t="s">
        <v>18812</v>
      </c>
      <c r="K2527" s="518" t="s">
        <v>7055</v>
      </c>
      <c r="L2527" s="517" t="s">
        <v>1738</v>
      </c>
    </row>
    <row r="2528" spans="1:12" ht="40.5" x14ac:dyDescent="0.25">
      <c r="A2528" s="517" t="s">
        <v>3599</v>
      </c>
      <c r="B2528" s="517" t="s">
        <v>3600</v>
      </c>
      <c r="C2528" s="517" t="s">
        <v>3702</v>
      </c>
      <c r="D2528" s="517" t="s">
        <v>3703</v>
      </c>
      <c r="E2528" s="518" t="s">
        <v>1626</v>
      </c>
      <c r="F2528" s="517" t="s">
        <v>1626</v>
      </c>
      <c r="G2528" s="520">
        <v>92983</v>
      </c>
      <c r="H2528" s="519" t="s">
        <v>3720</v>
      </c>
      <c r="I2528" s="517" t="s">
        <v>18811</v>
      </c>
      <c r="J2528" s="517" t="s">
        <v>18812</v>
      </c>
      <c r="K2528" s="518" t="s">
        <v>7169</v>
      </c>
      <c r="L2528" s="517" t="s">
        <v>1738</v>
      </c>
    </row>
    <row r="2529" spans="1:12" ht="40.5" x14ac:dyDescent="0.25">
      <c r="A2529" s="517" t="s">
        <v>3599</v>
      </c>
      <c r="B2529" s="517" t="s">
        <v>3600</v>
      </c>
      <c r="C2529" s="517" t="s">
        <v>3702</v>
      </c>
      <c r="D2529" s="517" t="s">
        <v>3703</v>
      </c>
      <c r="E2529" s="518" t="s">
        <v>1626</v>
      </c>
      <c r="F2529" s="517" t="s">
        <v>1626</v>
      </c>
      <c r="G2529" s="520">
        <v>92984</v>
      </c>
      <c r="H2529" s="519" t="s">
        <v>3721</v>
      </c>
      <c r="I2529" s="517" t="s">
        <v>18811</v>
      </c>
      <c r="J2529" s="517" t="s">
        <v>18812</v>
      </c>
      <c r="K2529" s="518" t="s">
        <v>7980</v>
      </c>
      <c r="L2529" s="517" t="s">
        <v>1738</v>
      </c>
    </row>
    <row r="2530" spans="1:12" ht="40.5" x14ac:dyDescent="0.25">
      <c r="A2530" s="517" t="s">
        <v>3599</v>
      </c>
      <c r="B2530" s="517" t="s">
        <v>3600</v>
      </c>
      <c r="C2530" s="517" t="s">
        <v>3702</v>
      </c>
      <c r="D2530" s="517" t="s">
        <v>3703</v>
      </c>
      <c r="E2530" s="518" t="s">
        <v>1626</v>
      </c>
      <c r="F2530" s="517" t="s">
        <v>1626</v>
      </c>
      <c r="G2530" s="520">
        <v>92985</v>
      </c>
      <c r="H2530" s="519" t="s">
        <v>3722</v>
      </c>
      <c r="I2530" s="517" t="s">
        <v>18811</v>
      </c>
      <c r="J2530" s="517" t="s">
        <v>18812</v>
      </c>
      <c r="K2530" s="518" t="s">
        <v>20138</v>
      </c>
      <c r="L2530" s="517" t="s">
        <v>1738</v>
      </c>
    </row>
    <row r="2531" spans="1:12" ht="40.5" x14ac:dyDescent="0.25">
      <c r="A2531" s="517" t="s">
        <v>3599</v>
      </c>
      <c r="B2531" s="517" t="s">
        <v>3600</v>
      </c>
      <c r="C2531" s="517" t="s">
        <v>3702</v>
      </c>
      <c r="D2531" s="517" t="s">
        <v>3703</v>
      </c>
      <c r="E2531" s="518" t="s">
        <v>1626</v>
      </c>
      <c r="F2531" s="517" t="s">
        <v>1626</v>
      </c>
      <c r="G2531" s="520">
        <v>92986</v>
      </c>
      <c r="H2531" s="519" t="s">
        <v>3723</v>
      </c>
      <c r="I2531" s="517" t="s">
        <v>18811</v>
      </c>
      <c r="J2531" s="517" t="s">
        <v>18812</v>
      </c>
      <c r="K2531" s="518" t="s">
        <v>20139</v>
      </c>
      <c r="L2531" s="517" t="s">
        <v>1738</v>
      </c>
    </row>
    <row r="2532" spans="1:12" ht="40.5" x14ac:dyDescent="0.25">
      <c r="A2532" s="517" t="s">
        <v>3599</v>
      </c>
      <c r="B2532" s="517" t="s">
        <v>3600</v>
      </c>
      <c r="C2532" s="517" t="s">
        <v>3702</v>
      </c>
      <c r="D2532" s="517" t="s">
        <v>3703</v>
      </c>
      <c r="E2532" s="518" t="s">
        <v>1626</v>
      </c>
      <c r="F2532" s="517" t="s">
        <v>1626</v>
      </c>
      <c r="G2532" s="520">
        <v>92987</v>
      </c>
      <c r="H2532" s="519" t="s">
        <v>3724</v>
      </c>
      <c r="I2532" s="517" t="s">
        <v>18811</v>
      </c>
      <c r="J2532" s="517" t="s">
        <v>18812</v>
      </c>
      <c r="K2532" s="518" t="s">
        <v>8711</v>
      </c>
      <c r="L2532" s="517" t="s">
        <v>1738</v>
      </c>
    </row>
    <row r="2533" spans="1:12" ht="40.5" x14ac:dyDescent="0.25">
      <c r="A2533" s="517" t="s">
        <v>3599</v>
      </c>
      <c r="B2533" s="517" t="s">
        <v>3600</v>
      </c>
      <c r="C2533" s="517" t="s">
        <v>3702</v>
      </c>
      <c r="D2533" s="517" t="s">
        <v>3703</v>
      </c>
      <c r="E2533" s="518" t="s">
        <v>1626</v>
      </c>
      <c r="F2533" s="517" t="s">
        <v>1626</v>
      </c>
      <c r="G2533" s="520">
        <v>92988</v>
      </c>
      <c r="H2533" s="519" t="s">
        <v>3725</v>
      </c>
      <c r="I2533" s="517" t="s">
        <v>18811</v>
      </c>
      <c r="J2533" s="517" t="s">
        <v>18812</v>
      </c>
      <c r="K2533" s="518" t="s">
        <v>8786</v>
      </c>
      <c r="L2533" s="517" t="s">
        <v>1738</v>
      </c>
    </row>
    <row r="2534" spans="1:12" ht="40.5" x14ac:dyDescent="0.25">
      <c r="A2534" s="517" t="s">
        <v>3599</v>
      </c>
      <c r="B2534" s="517" t="s">
        <v>3600</v>
      </c>
      <c r="C2534" s="517" t="s">
        <v>3702</v>
      </c>
      <c r="D2534" s="517" t="s">
        <v>3703</v>
      </c>
      <c r="E2534" s="518" t="s">
        <v>1626</v>
      </c>
      <c r="F2534" s="517" t="s">
        <v>1626</v>
      </c>
      <c r="G2534" s="520">
        <v>92989</v>
      </c>
      <c r="H2534" s="519" t="s">
        <v>3726</v>
      </c>
      <c r="I2534" s="517" t="s">
        <v>18811</v>
      </c>
      <c r="J2534" s="517" t="s">
        <v>18812</v>
      </c>
      <c r="K2534" s="518" t="s">
        <v>19495</v>
      </c>
      <c r="L2534" s="517" t="s">
        <v>1738</v>
      </c>
    </row>
    <row r="2535" spans="1:12" ht="40.5" x14ac:dyDescent="0.25">
      <c r="A2535" s="517" t="s">
        <v>3599</v>
      </c>
      <c r="B2535" s="517" t="s">
        <v>3600</v>
      </c>
      <c r="C2535" s="517" t="s">
        <v>3702</v>
      </c>
      <c r="D2535" s="517" t="s">
        <v>3703</v>
      </c>
      <c r="E2535" s="518" t="s">
        <v>1626</v>
      </c>
      <c r="F2535" s="517" t="s">
        <v>1626</v>
      </c>
      <c r="G2535" s="520">
        <v>92990</v>
      </c>
      <c r="H2535" s="519" t="s">
        <v>3727</v>
      </c>
      <c r="I2535" s="517" t="s">
        <v>18811</v>
      </c>
      <c r="J2535" s="517" t="s">
        <v>18812</v>
      </c>
      <c r="K2535" s="518" t="s">
        <v>20140</v>
      </c>
      <c r="L2535" s="517" t="s">
        <v>1738</v>
      </c>
    </row>
    <row r="2536" spans="1:12" ht="40.5" x14ac:dyDescent="0.25">
      <c r="A2536" s="517" t="s">
        <v>3599</v>
      </c>
      <c r="B2536" s="517" t="s">
        <v>3600</v>
      </c>
      <c r="C2536" s="517" t="s">
        <v>3702</v>
      </c>
      <c r="D2536" s="517" t="s">
        <v>3703</v>
      </c>
      <c r="E2536" s="518" t="s">
        <v>1626</v>
      </c>
      <c r="F2536" s="517" t="s">
        <v>1626</v>
      </c>
      <c r="G2536" s="520">
        <v>92991</v>
      </c>
      <c r="H2536" s="519" t="s">
        <v>3728</v>
      </c>
      <c r="I2536" s="517" t="s">
        <v>18811</v>
      </c>
      <c r="J2536" s="517" t="s">
        <v>18812</v>
      </c>
      <c r="K2536" s="518" t="s">
        <v>15575</v>
      </c>
      <c r="L2536" s="517" t="s">
        <v>1738</v>
      </c>
    </row>
    <row r="2537" spans="1:12" ht="40.5" x14ac:dyDescent="0.25">
      <c r="A2537" s="517" t="s">
        <v>3599</v>
      </c>
      <c r="B2537" s="517" t="s">
        <v>3600</v>
      </c>
      <c r="C2537" s="517" t="s">
        <v>3702</v>
      </c>
      <c r="D2537" s="517" t="s">
        <v>3703</v>
      </c>
      <c r="E2537" s="518" t="s">
        <v>1626</v>
      </c>
      <c r="F2537" s="517" t="s">
        <v>1626</v>
      </c>
      <c r="G2537" s="520">
        <v>92992</v>
      </c>
      <c r="H2537" s="519" t="s">
        <v>3729</v>
      </c>
      <c r="I2537" s="517" t="s">
        <v>18811</v>
      </c>
      <c r="J2537" s="517" t="s">
        <v>18812</v>
      </c>
      <c r="K2537" s="518" t="s">
        <v>15405</v>
      </c>
      <c r="L2537" s="517" t="s">
        <v>1738</v>
      </c>
    </row>
    <row r="2538" spans="1:12" ht="40.5" x14ac:dyDescent="0.25">
      <c r="A2538" s="517" t="s">
        <v>3599</v>
      </c>
      <c r="B2538" s="517" t="s">
        <v>3600</v>
      </c>
      <c r="C2538" s="517" t="s">
        <v>3702</v>
      </c>
      <c r="D2538" s="517" t="s">
        <v>3703</v>
      </c>
      <c r="E2538" s="518" t="s">
        <v>1626</v>
      </c>
      <c r="F2538" s="517" t="s">
        <v>1626</v>
      </c>
      <c r="G2538" s="520">
        <v>92993</v>
      </c>
      <c r="H2538" s="519" t="s">
        <v>3730</v>
      </c>
      <c r="I2538" s="517" t="s">
        <v>18811</v>
      </c>
      <c r="J2538" s="517" t="s">
        <v>18812</v>
      </c>
      <c r="K2538" s="518" t="s">
        <v>15948</v>
      </c>
      <c r="L2538" s="517" t="s">
        <v>1738</v>
      </c>
    </row>
    <row r="2539" spans="1:12" ht="40.5" x14ac:dyDescent="0.25">
      <c r="A2539" s="517" t="s">
        <v>3599</v>
      </c>
      <c r="B2539" s="517" t="s">
        <v>3600</v>
      </c>
      <c r="C2539" s="517" t="s">
        <v>3702</v>
      </c>
      <c r="D2539" s="517" t="s">
        <v>3703</v>
      </c>
      <c r="E2539" s="518" t="s">
        <v>1626</v>
      </c>
      <c r="F2539" s="517" t="s">
        <v>1626</v>
      </c>
      <c r="G2539" s="520">
        <v>92994</v>
      </c>
      <c r="H2539" s="519" t="s">
        <v>3731</v>
      </c>
      <c r="I2539" s="517" t="s">
        <v>18811</v>
      </c>
      <c r="J2539" s="517" t="s">
        <v>18812</v>
      </c>
      <c r="K2539" s="518" t="s">
        <v>20141</v>
      </c>
      <c r="L2539" s="517" t="s">
        <v>1738</v>
      </c>
    </row>
    <row r="2540" spans="1:12" ht="40.5" x14ac:dyDescent="0.25">
      <c r="A2540" s="517" t="s">
        <v>3599</v>
      </c>
      <c r="B2540" s="517" t="s">
        <v>3600</v>
      </c>
      <c r="C2540" s="517" t="s">
        <v>3702</v>
      </c>
      <c r="D2540" s="517" t="s">
        <v>3703</v>
      </c>
      <c r="E2540" s="518" t="s">
        <v>1626</v>
      </c>
      <c r="F2540" s="517" t="s">
        <v>1626</v>
      </c>
      <c r="G2540" s="520">
        <v>92995</v>
      </c>
      <c r="H2540" s="519" t="s">
        <v>3732</v>
      </c>
      <c r="I2540" s="517" t="s">
        <v>18811</v>
      </c>
      <c r="J2540" s="517" t="s">
        <v>18812</v>
      </c>
      <c r="K2540" s="518" t="s">
        <v>20142</v>
      </c>
      <c r="L2540" s="517" t="s">
        <v>1738</v>
      </c>
    </row>
    <row r="2541" spans="1:12" ht="40.5" x14ac:dyDescent="0.25">
      <c r="A2541" s="517" t="s">
        <v>3599</v>
      </c>
      <c r="B2541" s="517" t="s">
        <v>3600</v>
      </c>
      <c r="C2541" s="517" t="s">
        <v>3702</v>
      </c>
      <c r="D2541" s="517" t="s">
        <v>3703</v>
      </c>
      <c r="E2541" s="518" t="s">
        <v>1626</v>
      </c>
      <c r="F2541" s="517" t="s">
        <v>1626</v>
      </c>
      <c r="G2541" s="520">
        <v>92996</v>
      </c>
      <c r="H2541" s="519" t="s">
        <v>3733</v>
      </c>
      <c r="I2541" s="517" t="s">
        <v>18811</v>
      </c>
      <c r="J2541" s="517" t="s">
        <v>18812</v>
      </c>
      <c r="K2541" s="518" t="s">
        <v>20143</v>
      </c>
      <c r="L2541" s="517" t="s">
        <v>1738</v>
      </c>
    </row>
    <row r="2542" spans="1:12" ht="40.5" x14ac:dyDescent="0.25">
      <c r="A2542" s="517" t="s">
        <v>3599</v>
      </c>
      <c r="B2542" s="517" t="s">
        <v>3600</v>
      </c>
      <c r="C2542" s="517" t="s">
        <v>3702</v>
      </c>
      <c r="D2542" s="517" t="s">
        <v>3703</v>
      </c>
      <c r="E2542" s="518" t="s">
        <v>1626</v>
      </c>
      <c r="F2542" s="517" t="s">
        <v>1626</v>
      </c>
      <c r="G2542" s="520">
        <v>92997</v>
      </c>
      <c r="H2542" s="519" t="s">
        <v>3734</v>
      </c>
      <c r="I2542" s="517" t="s">
        <v>18811</v>
      </c>
      <c r="J2542" s="517" t="s">
        <v>18812</v>
      </c>
      <c r="K2542" s="518" t="s">
        <v>20144</v>
      </c>
      <c r="L2542" s="517" t="s">
        <v>1738</v>
      </c>
    </row>
    <row r="2543" spans="1:12" ht="40.5" x14ac:dyDescent="0.25">
      <c r="A2543" s="517" t="s">
        <v>3599</v>
      </c>
      <c r="B2543" s="517" t="s">
        <v>3600</v>
      </c>
      <c r="C2543" s="517" t="s">
        <v>3702</v>
      </c>
      <c r="D2543" s="517" t="s">
        <v>3703</v>
      </c>
      <c r="E2543" s="518" t="s">
        <v>1626</v>
      </c>
      <c r="F2543" s="517" t="s">
        <v>1626</v>
      </c>
      <c r="G2543" s="520">
        <v>92998</v>
      </c>
      <c r="H2543" s="519" t="s">
        <v>3735</v>
      </c>
      <c r="I2543" s="517" t="s">
        <v>18811</v>
      </c>
      <c r="J2543" s="517" t="s">
        <v>18812</v>
      </c>
      <c r="K2543" s="518" t="s">
        <v>20145</v>
      </c>
      <c r="L2543" s="517" t="s">
        <v>1738</v>
      </c>
    </row>
    <row r="2544" spans="1:12" ht="40.5" x14ac:dyDescent="0.25">
      <c r="A2544" s="517" t="s">
        <v>3599</v>
      </c>
      <c r="B2544" s="517" t="s">
        <v>3600</v>
      </c>
      <c r="C2544" s="517" t="s">
        <v>3702</v>
      </c>
      <c r="D2544" s="517" t="s">
        <v>3703</v>
      </c>
      <c r="E2544" s="518" t="s">
        <v>1626</v>
      </c>
      <c r="F2544" s="517" t="s">
        <v>1626</v>
      </c>
      <c r="G2544" s="520">
        <v>92999</v>
      </c>
      <c r="H2544" s="519" t="s">
        <v>3736</v>
      </c>
      <c r="I2544" s="517" t="s">
        <v>18811</v>
      </c>
      <c r="J2544" s="517" t="s">
        <v>18812</v>
      </c>
      <c r="K2544" s="518" t="s">
        <v>20146</v>
      </c>
      <c r="L2544" s="517" t="s">
        <v>1738</v>
      </c>
    </row>
    <row r="2545" spans="1:12" ht="40.5" x14ac:dyDescent="0.25">
      <c r="A2545" s="517" t="s">
        <v>3599</v>
      </c>
      <c r="B2545" s="517" t="s">
        <v>3600</v>
      </c>
      <c r="C2545" s="517" t="s">
        <v>3702</v>
      </c>
      <c r="D2545" s="517" t="s">
        <v>3703</v>
      </c>
      <c r="E2545" s="518" t="s">
        <v>1626</v>
      </c>
      <c r="F2545" s="517" t="s">
        <v>1626</v>
      </c>
      <c r="G2545" s="520">
        <v>93000</v>
      </c>
      <c r="H2545" s="519" t="s">
        <v>3737</v>
      </c>
      <c r="I2545" s="517" t="s">
        <v>18811</v>
      </c>
      <c r="J2545" s="517" t="s">
        <v>18812</v>
      </c>
      <c r="K2545" s="518" t="s">
        <v>15726</v>
      </c>
      <c r="L2545" s="517" t="s">
        <v>1738</v>
      </c>
    </row>
    <row r="2546" spans="1:12" ht="40.5" x14ac:dyDescent="0.25">
      <c r="A2546" s="517" t="s">
        <v>3599</v>
      </c>
      <c r="B2546" s="517" t="s">
        <v>3600</v>
      </c>
      <c r="C2546" s="517" t="s">
        <v>3702</v>
      </c>
      <c r="D2546" s="517" t="s">
        <v>3703</v>
      </c>
      <c r="E2546" s="518" t="s">
        <v>1626</v>
      </c>
      <c r="F2546" s="517" t="s">
        <v>1626</v>
      </c>
      <c r="G2546" s="520">
        <v>93001</v>
      </c>
      <c r="H2546" s="519" t="s">
        <v>3738</v>
      </c>
      <c r="I2546" s="517" t="s">
        <v>18811</v>
      </c>
      <c r="J2546" s="517" t="s">
        <v>18812</v>
      </c>
      <c r="K2546" s="518" t="s">
        <v>20147</v>
      </c>
      <c r="L2546" s="517" t="s">
        <v>1738</v>
      </c>
    </row>
    <row r="2547" spans="1:12" ht="40.5" x14ac:dyDescent="0.25">
      <c r="A2547" s="517" t="s">
        <v>3599</v>
      </c>
      <c r="B2547" s="517" t="s">
        <v>3600</v>
      </c>
      <c r="C2547" s="517" t="s">
        <v>3702</v>
      </c>
      <c r="D2547" s="517" t="s">
        <v>3703</v>
      </c>
      <c r="E2547" s="518" t="s">
        <v>1626</v>
      </c>
      <c r="F2547" s="517" t="s">
        <v>1626</v>
      </c>
      <c r="G2547" s="520">
        <v>93002</v>
      </c>
      <c r="H2547" s="519" t="s">
        <v>3739</v>
      </c>
      <c r="I2547" s="517" t="s">
        <v>18811</v>
      </c>
      <c r="J2547" s="517" t="s">
        <v>18812</v>
      </c>
      <c r="K2547" s="518" t="s">
        <v>20148</v>
      </c>
      <c r="L2547" s="517" t="s">
        <v>1738</v>
      </c>
    </row>
    <row r="2548" spans="1:12" ht="27" x14ac:dyDescent="0.25">
      <c r="A2548" s="517" t="s">
        <v>3599</v>
      </c>
      <c r="B2548" s="517" t="s">
        <v>3600</v>
      </c>
      <c r="C2548" s="517" t="s">
        <v>3740</v>
      </c>
      <c r="D2548" s="517" t="s">
        <v>3741</v>
      </c>
      <c r="E2548" s="518" t="s">
        <v>1626</v>
      </c>
      <c r="F2548" s="517" t="s">
        <v>1626</v>
      </c>
      <c r="G2548" s="520">
        <v>83446</v>
      </c>
      <c r="H2548" s="519" t="s">
        <v>3742</v>
      </c>
      <c r="I2548" s="517" t="s">
        <v>6584</v>
      </c>
      <c r="J2548" s="517" t="s">
        <v>18812</v>
      </c>
      <c r="K2548" s="518" t="s">
        <v>20149</v>
      </c>
      <c r="L2548" s="517" t="s">
        <v>1738</v>
      </c>
    </row>
    <row r="2549" spans="1:12" ht="40.5" x14ac:dyDescent="0.25">
      <c r="A2549" s="517" t="s">
        <v>3599</v>
      </c>
      <c r="B2549" s="517" t="s">
        <v>3600</v>
      </c>
      <c r="C2549" s="517" t="s">
        <v>3740</v>
      </c>
      <c r="D2549" s="517" t="s">
        <v>3741</v>
      </c>
      <c r="E2549" s="518" t="s">
        <v>1626</v>
      </c>
      <c r="F2549" s="517" t="s">
        <v>1626</v>
      </c>
      <c r="G2549" s="520">
        <v>91936</v>
      </c>
      <c r="H2549" s="519" t="s">
        <v>3743</v>
      </c>
      <c r="I2549" s="517" t="s">
        <v>6584</v>
      </c>
      <c r="J2549" s="517" t="s">
        <v>18812</v>
      </c>
      <c r="K2549" s="518" t="s">
        <v>7511</v>
      </c>
      <c r="L2549" s="517" t="s">
        <v>1738</v>
      </c>
    </row>
    <row r="2550" spans="1:12" ht="40.5" x14ac:dyDescent="0.25">
      <c r="A2550" s="517" t="s">
        <v>3599</v>
      </c>
      <c r="B2550" s="517" t="s">
        <v>3600</v>
      </c>
      <c r="C2550" s="517" t="s">
        <v>3740</v>
      </c>
      <c r="D2550" s="517" t="s">
        <v>3741</v>
      </c>
      <c r="E2550" s="518" t="s">
        <v>1626</v>
      </c>
      <c r="F2550" s="517" t="s">
        <v>1626</v>
      </c>
      <c r="G2550" s="520">
        <v>91937</v>
      </c>
      <c r="H2550" s="519" t="s">
        <v>3744</v>
      </c>
      <c r="I2550" s="517" t="s">
        <v>6584</v>
      </c>
      <c r="J2550" s="517" t="s">
        <v>18812</v>
      </c>
      <c r="K2550" s="518" t="s">
        <v>7434</v>
      </c>
      <c r="L2550" s="517" t="s">
        <v>1738</v>
      </c>
    </row>
    <row r="2551" spans="1:12" ht="40.5" x14ac:dyDescent="0.25">
      <c r="A2551" s="517" t="s">
        <v>3599</v>
      </c>
      <c r="B2551" s="517" t="s">
        <v>3600</v>
      </c>
      <c r="C2551" s="517" t="s">
        <v>3740</v>
      </c>
      <c r="D2551" s="517" t="s">
        <v>3741</v>
      </c>
      <c r="E2551" s="518" t="s">
        <v>1626</v>
      </c>
      <c r="F2551" s="517" t="s">
        <v>1626</v>
      </c>
      <c r="G2551" s="520">
        <v>91939</v>
      </c>
      <c r="H2551" s="519" t="s">
        <v>3745</v>
      </c>
      <c r="I2551" s="517" t="s">
        <v>6584</v>
      </c>
      <c r="J2551" s="517" t="s">
        <v>18812</v>
      </c>
      <c r="K2551" s="518" t="s">
        <v>20150</v>
      </c>
      <c r="L2551" s="517" t="s">
        <v>1738</v>
      </c>
    </row>
    <row r="2552" spans="1:12" ht="40.5" x14ac:dyDescent="0.25">
      <c r="A2552" s="517" t="s">
        <v>3599</v>
      </c>
      <c r="B2552" s="517" t="s">
        <v>3600</v>
      </c>
      <c r="C2552" s="517" t="s">
        <v>3740</v>
      </c>
      <c r="D2552" s="517" t="s">
        <v>3741</v>
      </c>
      <c r="E2552" s="518" t="s">
        <v>1626</v>
      </c>
      <c r="F2552" s="517" t="s">
        <v>1626</v>
      </c>
      <c r="G2552" s="520">
        <v>91940</v>
      </c>
      <c r="H2552" s="519" t="s">
        <v>3746</v>
      </c>
      <c r="I2552" s="517" t="s">
        <v>6584</v>
      </c>
      <c r="J2552" s="517" t="s">
        <v>18812</v>
      </c>
      <c r="K2552" s="518" t="s">
        <v>7662</v>
      </c>
      <c r="L2552" s="517" t="s">
        <v>1738</v>
      </c>
    </row>
    <row r="2553" spans="1:12" ht="40.5" x14ac:dyDescent="0.25">
      <c r="A2553" s="517" t="s">
        <v>3599</v>
      </c>
      <c r="B2553" s="517" t="s">
        <v>3600</v>
      </c>
      <c r="C2553" s="517" t="s">
        <v>3740</v>
      </c>
      <c r="D2553" s="517" t="s">
        <v>3741</v>
      </c>
      <c r="E2553" s="518" t="s">
        <v>1626</v>
      </c>
      <c r="F2553" s="517" t="s">
        <v>1626</v>
      </c>
      <c r="G2553" s="520">
        <v>91941</v>
      </c>
      <c r="H2553" s="519" t="s">
        <v>3747</v>
      </c>
      <c r="I2553" s="517" t="s">
        <v>6584</v>
      </c>
      <c r="J2553" s="517" t="s">
        <v>18812</v>
      </c>
      <c r="K2553" s="518" t="s">
        <v>20151</v>
      </c>
      <c r="L2553" s="517" t="s">
        <v>1738</v>
      </c>
    </row>
    <row r="2554" spans="1:12" ht="40.5" x14ac:dyDescent="0.25">
      <c r="A2554" s="517" t="s">
        <v>3599</v>
      </c>
      <c r="B2554" s="517" t="s">
        <v>3600</v>
      </c>
      <c r="C2554" s="517" t="s">
        <v>3740</v>
      </c>
      <c r="D2554" s="517" t="s">
        <v>3741</v>
      </c>
      <c r="E2554" s="518" t="s">
        <v>1626</v>
      </c>
      <c r="F2554" s="517" t="s">
        <v>1626</v>
      </c>
      <c r="G2554" s="520">
        <v>91942</v>
      </c>
      <c r="H2554" s="519" t="s">
        <v>3748</v>
      </c>
      <c r="I2554" s="517" t="s">
        <v>6584</v>
      </c>
      <c r="J2554" s="517" t="s">
        <v>18812</v>
      </c>
      <c r="K2554" s="518" t="s">
        <v>17938</v>
      </c>
      <c r="L2554" s="517" t="s">
        <v>1738</v>
      </c>
    </row>
    <row r="2555" spans="1:12" ht="40.5" x14ac:dyDescent="0.25">
      <c r="A2555" s="517" t="s">
        <v>3599</v>
      </c>
      <c r="B2555" s="517" t="s">
        <v>3600</v>
      </c>
      <c r="C2555" s="517" t="s">
        <v>3740</v>
      </c>
      <c r="D2555" s="517" t="s">
        <v>3741</v>
      </c>
      <c r="E2555" s="518" t="s">
        <v>1626</v>
      </c>
      <c r="F2555" s="517" t="s">
        <v>1626</v>
      </c>
      <c r="G2555" s="520">
        <v>91943</v>
      </c>
      <c r="H2555" s="519" t="s">
        <v>3749</v>
      </c>
      <c r="I2555" s="517" t="s">
        <v>6584</v>
      </c>
      <c r="J2555" s="517" t="s">
        <v>18812</v>
      </c>
      <c r="K2555" s="518" t="s">
        <v>8062</v>
      </c>
      <c r="L2555" s="517" t="s">
        <v>1738</v>
      </c>
    </row>
    <row r="2556" spans="1:12" ht="40.5" x14ac:dyDescent="0.25">
      <c r="A2556" s="517" t="s">
        <v>3599</v>
      </c>
      <c r="B2556" s="517" t="s">
        <v>3600</v>
      </c>
      <c r="C2556" s="517" t="s">
        <v>3740</v>
      </c>
      <c r="D2556" s="517" t="s">
        <v>3741</v>
      </c>
      <c r="E2556" s="518" t="s">
        <v>1626</v>
      </c>
      <c r="F2556" s="517" t="s">
        <v>1626</v>
      </c>
      <c r="G2556" s="520">
        <v>91944</v>
      </c>
      <c r="H2556" s="519" t="s">
        <v>3750</v>
      </c>
      <c r="I2556" s="517" t="s">
        <v>6584</v>
      </c>
      <c r="J2556" s="517" t="s">
        <v>18812</v>
      </c>
      <c r="K2556" s="518" t="s">
        <v>9047</v>
      </c>
      <c r="L2556" s="517" t="s">
        <v>1738</v>
      </c>
    </row>
    <row r="2557" spans="1:12" ht="40.5" x14ac:dyDescent="0.25">
      <c r="A2557" s="517" t="s">
        <v>3599</v>
      </c>
      <c r="B2557" s="517" t="s">
        <v>3600</v>
      </c>
      <c r="C2557" s="517" t="s">
        <v>3740</v>
      </c>
      <c r="D2557" s="517" t="s">
        <v>3741</v>
      </c>
      <c r="E2557" s="518" t="s">
        <v>1626</v>
      </c>
      <c r="F2557" s="517" t="s">
        <v>1626</v>
      </c>
      <c r="G2557" s="520">
        <v>92865</v>
      </c>
      <c r="H2557" s="519" t="s">
        <v>3751</v>
      </c>
      <c r="I2557" s="517" t="s">
        <v>6584</v>
      </c>
      <c r="J2557" s="517" t="s">
        <v>18812</v>
      </c>
      <c r="K2557" s="518" t="s">
        <v>6937</v>
      </c>
      <c r="L2557" s="517" t="s">
        <v>1738</v>
      </c>
    </row>
    <row r="2558" spans="1:12" ht="40.5" x14ac:dyDescent="0.25">
      <c r="A2558" s="517" t="s">
        <v>3599</v>
      </c>
      <c r="B2558" s="517" t="s">
        <v>3600</v>
      </c>
      <c r="C2558" s="517" t="s">
        <v>3740</v>
      </c>
      <c r="D2558" s="517" t="s">
        <v>3741</v>
      </c>
      <c r="E2558" s="518" t="s">
        <v>1626</v>
      </c>
      <c r="F2558" s="517" t="s">
        <v>1626</v>
      </c>
      <c r="G2558" s="520">
        <v>92866</v>
      </c>
      <c r="H2558" s="519" t="s">
        <v>3752</v>
      </c>
      <c r="I2558" s="517" t="s">
        <v>6584</v>
      </c>
      <c r="J2558" s="517" t="s">
        <v>18812</v>
      </c>
      <c r="K2558" s="518" t="s">
        <v>7092</v>
      </c>
      <c r="L2558" s="517" t="s">
        <v>1738</v>
      </c>
    </row>
    <row r="2559" spans="1:12" ht="40.5" x14ac:dyDescent="0.25">
      <c r="A2559" s="517" t="s">
        <v>3599</v>
      </c>
      <c r="B2559" s="517" t="s">
        <v>3600</v>
      </c>
      <c r="C2559" s="517" t="s">
        <v>3740</v>
      </c>
      <c r="D2559" s="517" t="s">
        <v>3741</v>
      </c>
      <c r="E2559" s="518" t="s">
        <v>1626</v>
      </c>
      <c r="F2559" s="517" t="s">
        <v>1626</v>
      </c>
      <c r="G2559" s="520">
        <v>92867</v>
      </c>
      <c r="H2559" s="519" t="s">
        <v>3753</v>
      </c>
      <c r="I2559" s="517" t="s">
        <v>6584</v>
      </c>
      <c r="J2559" s="517" t="s">
        <v>18812</v>
      </c>
      <c r="K2559" s="518" t="s">
        <v>11222</v>
      </c>
      <c r="L2559" s="517" t="s">
        <v>1738</v>
      </c>
    </row>
    <row r="2560" spans="1:12" ht="40.5" x14ac:dyDescent="0.25">
      <c r="A2560" s="517" t="s">
        <v>3599</v>
      </c>
      <c r="B2560" s="517" t="s">
        <v>3600</v>
      </c>
      <c r="C2560" s="517" t="s">
        <v>3740</v>
      </c>
      <c r="D2560" s="517" t="s">
        <v>3741</v>
      </c>
      <c r="E2560" s="518" t="s">
        <v>1626</v>
      </c>
      <c r="F2560" s="517" t="s">
        <v>1626</v>
      </c>
      <c r="G2560" s="520">
        <v>92868</v>
      </c>
      <c r="H2560" s="519" t="s">
        <v>3754</v>
      </c>
      <c r="I2560" s="517" t="s">
        <v>6584</v>
      </c>
      <c r="J2560" s="517" t="s">
        <v>18812</v>
      </c>
      <c r="K2560" s="518" t="s">
        <v>6815</v>
      </c>
      <c r="L2560" s="517" t="s">
        <v>1738</v>
      </c>
    </row>
    <row r="2561" spans="1:12" ht="40.5" x14ac:dyDescent="0.25">
      <c r="A2561" s="517" t="s">
        <v>3599</v>
      </c>
      <c r="B2561" s="517" t="s">
        <v>3600</v>
      </c>
      <c r="C2561" s="517" t="s">
        <v>3740</v>
      </c>
      <c r="D2561" s="517" t="s">
        <v>3741</v>
      </c>
      <c r="E2561" s="518" t="s">
        <v>1626</v>
      </c>
      <c r="F2561" s="517" t="s">
        <v>1626</v>
      </c>
      <c r="G2561" s="520">
        <v>92869</v>
      </c>
      <c r="H2561" s="519" t="s">
        <v>3755</v>
      </c>
      <c r="I2561" s="517" t="s">
        <v>6584</v>
      </c>
      <c r="J2561" s="517" t="s">
        <v>18812</v>
      </c>
      <c r="K2561" s="518" t="s">
        <v>7094</v>
      </c>
      <c r="L2561" s="517" t="s">
        <v>1738</v>
      </c>
    </row>
    <row r="2562" spans="1:12" ht="40.5" x14ac:dyDescent="0.25">
      <c r="A2562" s="517" t="s">
        <v>3599</v>
      </c>
      <c r="B2562" s="517" t="s">
        <v>3600</v>
      </c>
      <c r="C2562" s="517" t="s">
        <v>3740</v>
      </c>
      <c r="D2562" s="517" t="s">
        <v>3741</v>
      </c>
      <c r="E2562" s="518" t="s">
        <v>1626</v>
      </c>
      <c r="F2562" s="517" t="s">
        <v>1626</v>
      </c>
      <c r="G2562" s="520">
        <v>92870</v>
      </c>
      <c r="H2562" s="519" t="s">
        <v>3756</v>
      </c>
      <c r="I2562" s="517" t="s">
        <v>6584</v>
      </c>
      <c r="J2562" s="517" t="s">
        <v>18812</v>
      </c>
      <c r="K2562" s="518" t="s">
        <v>8020</v>
      </c>
      <c r="L2562" s="517" t="s">
        <v>1738</v>
      </c>
    </row>
    <row r="2563" spans="1:12" ht="40.5" x14ac:dyDescent="0.25">
      <c r="A2563" s="517" t="s">
        <v>3599</v>
      </c>
      <c r="B2563" s="517" t="s">
        <v>3600</v>
      </c>
      <c r="C2563" s="517" t="s">
        <v>3740</v>
      </c>
      <c r="D2563" s="517" t="s">
        <v>3741</v>
      </c>
      <c r="E2563" s="518" t="s">
        <v>1626</v>
      </c>
      <c r="F2563" s="517" t="s">
        <v>1626</v>
      </c>
      <c r="G2563" s="520">
        <v>92871</v>
      </c>
      <c r="H2563" s="519" t="s">
        <v>3757</v>
      </c>
      <c r="I2563" s="517" t="s">
        <v>6584</v>
      </c>
      <c r="J2563" s="517" t="s">
        <v>18812</v>
      </c>
      <c r="K2563" s="518" t="s">
        <v>8279</v>
      </c>
      <c r="L2563" s="517" t="s">
        <v>1738</v>
      </c>
    </row>
    <row r="2564" spans="1:12" ht="40.5" x14ac:dyDescent="0.25">
      <c r="A2564" s="517" t="s">
        <v>3599</v>
      </c>
      <c r="B2564" s="517" t="s">
        <v>3600</v>
      </c>
      <c r="C2564" s="517" t="s">
        <v>3740</v>
      </c>
      <c r="D2564" s="517" t="s">
        <v>3741</v>
      </c>
      <c r="E2564" s="518" t="s">
        <v>1626</v>
      </c>
      <c r="F2564" s="517" t="s">
        <v>1626</v>
      </c>
      <c r="G2564" s="520">
        <v>92872</v>
      </c>
      <c r="H2564" s="519" t="s">
        <v>3758</v>
      </c>
      <c r="I2564" s="517" t="s">
        <v>6584</v>
      </c>
      <c r="J2564" s="517" t="s">
        <v>18812</v>
      </c>
      <c r="K2564" s="518" t="s">
        <v>7516</v>
      </c>
      <c r="L2564" s="517" t="s">
        <v>1738</v>
      </c>
    </row>
    <row r="2565" spans="1:12" ht="54" x14ac:dyDescent="0.25">
      <c r="A2565" s="517" t="s">
        <v>3599</v>
      </c>
      <c r="B2565" s="517" t="s">
        <v>3600</v>
      </c>
      <c r="C2565" s="517" t="s">
        <v>3740</v>
      </c>
      <c r="D2565" s="517" t="s">
        <v>3741</v>
      </c>
      <c r="E2565" s="518" t="s">
        <v>1626</v>
      </c>
      <c r="F2565" s="517" t="s">
        <v>1626</v>
      </c>
      <c r="G2565" s="520">
        <v>95777</v>
      </c>
      <c r="H2565" s="519" t="s">
        <v>3759</v>
      </c>
      <c r="I2565" s="517" t="s">
        <v>6584</v>
      </c>
      <c r="J2565" s="517" t="s">
        <v>18812</v>
      </c>
      <c r="K2565" s="518" t="s">
        <v>18768</v>
      </c>
      <c r="L2565" s="517" t="s">
        <v>1738</v>
      </c>
    </row>
    <row r="2566" spans="1:12" ht="54" x14ac:dyDescent="0.25">
      <c r="A2566" s="517" t="s">
        <v>3599</v>
      </c>
      <c r="B2566" s="517" t="s">
        <v>3600</v>
      </c>
      <c r="C2566" s="517" t="s">
        <v>3740</v>
      </c>
      <c r="D2566" s="517" t="s">
        <v>3741</v>
      </c>
      <c r="E2566" s="518" t="s">
        <v>1626</v>
      </c>
      <c r="F2566" s="517" t="s">
        <v>1626</v>
      </c>
      <c r="G2566" s="520">
        <v>95778</v>
      </c>
      <c r="H2566" s="519" t="s">
        <v>3760</v>
      </c>
      <c r="I2566" s="517" t="s">
        <v>6584</v>
      </c>
      <c r="J2566" s="517" t="s">
        <v>18812</v>
      </c>
      <c r="K2566" s="518" t="s">
        <v>18238</v>
      </c>
      <c r="L2566" s="517" t="s">
        <v>1738</v>
      </c>
    </row>
    <row r="2567" spans="1:12" ht="54" x14ac:dyDescent="0.25">
      <c r="A2567" s="517" t="s">
        <v>3599</v>
      </c>
      <c r="B2567" s="517" t="s">
        <v>3600</v>
      </c>
      <c r="C2567" s="517" t="s">
        <v>3740</v>
      </c>
      <c r="D2567" s="517" t="s">
        <v>3741</v>
      </c>
      <c r="E2567" s="518" t="s">
        <v>1626</v>
      </c>
      <c r="F2567" s="517" t="s">
        <v>1626</v>
      </c>
      <c r="G2567" s="520">
        <v>95779</v>
      </c>
      <c r="H2567" s="519" t="s">
        <v>3761</v>
      </c>
      <c r="I2567" s="517" t="s">
        <v>6584</v>
      </c>
      <c r="J2567" s="517" t="s">
        <v>18812</v>
      </c>
      <c r="K2567" s="518" t="s">
        <v>20152</v>
      </c>
      <c r="L2567" s="517" t="s">
        <v>1738</v>
      </c>
    </row>
    <row r="2568" spans="1:12" ht="54" x14ac:dyDescent="0.25">
      <c r="A2568" s="517" t="s">
        <v>3599</v>
      </c>
      <c r="B2568" s="517" t="s">
        <v>3600</v>
      </c>
      <c r="C2568" s="517" t="s">
        <v>3740</v>
      </c>
      <c r="D2568" s="517" t="s">
        <v>3741</v>
      </c>
      <c r="E2568" s="518" t="s">
        <v>1626</v>
      </c>
      <c r="F2568" s="517" t="s">
        <v>1626</v>
      </c>
      <c r="G2568" s="520">
        <v>95780</v>
      </c>
      <c r="H2568" s="519" t="s">
        <v>3762</v>
      </c>
      <c r="I2568" s="517" t="s">
        <v>6584</v>
      </c>
      <c r="J2568" s="517" t="s">
        <v>18812</v>
      </c>
      <c r="K2568" s="518" t="s">
        <v>20153</v>
      </c>
      <c r="L2568" s="517" t="s">
        <v>1738</v>
      </c>
    </row>
    <row r="2569" spans="1:12" ht="54" x14ac:dyDescent="0.25">
      <c r="A2569" s="517" t="s">
        <v>3599</v>
      </c>
      <c r="B2569" s="517" t="s">
        <v>3600</v>
      </c>
      <c r="C2569" s="517" t="s">
        <v>3740</v>
      </c>
      <c r="D2569" s="517" t="s">
        <v>3741</v>
      </c>
      <c r="E2569" s="518" t="s">
        <v>1626</v>
      </c>
      <c r="F2569" s="517" t="s">
        <v>1626</v>
      </c>
      <c r="G2569" s="520">
        <v>95781</v>
      </c>
      <c r="H2569" s="519" t="s">
        <v>3763</v>
      </c>
      <c r="I2569" s="517" t="s">
        <v>6584</v>
      </c>
      <c r="J2569" s="517" t="s">
        <v>18812</v>
      </c>
      <c r="K2569" s="518" t="s">
        <v>20154</v>
      </c>
      <c r="L2569" s="517" t="s">
        <v>1738</v>
      </c>
    </row>
    <row r="2570" spans="1:12" ht="54" x14ac:dyDescent="0.25">
      <c r="A2570" s="517" t="s">
        <v>3599</v>
      </c>
      <c r="B2570" s="517" t="s">
        <v>3600</v>
      </c>
      <c r="C2570" s="517" t="s">
        <v>3740</v>
      </c>
      <c r="D2570" s="517" t="s">
        <v>3741</v>
      </c>
      <c r="E2570" s="518" t="s">
        <v>1626</v>
      </c>
      <c r="F2570" s="517" t="s">
        <v>1626</v>
      </c>
      <c r="G2570" s="520">
        <v>95782</v>
      </c>
      <c r="H2570" s="519" t="s">
        <v>3764</v>
      </c>
      <c r="I2570" s="517" t="s">
        <v>6584</v>
      </c>
      <c r="J2570" s="517" t="s">
        <v>18812</v>
      </c>
      <c r="K2570" s="518" t="s">
        <v>8214</v>
      </c>
      <c r="L2570" s="517" t="s">
        <v>1738</v>
      </c>
    </row>
    <row r="2571" spans="1:12" ht="54" x14ac:dyDescent="0.25">
      <c r="A2571" s="517" t="s">
        <v>3599</v>
      </c>
      <c r="B2571" s="517" t="s">
        <v>3600</v>
      </c>
      <c r="C2571" s="517" t="s">
        <v>3740</v>
      </c>
      <c r="D2571" s="517" t="s">
        <v>3741</v>
      </c>
      <c r="E2571" s="518" t="s">
        <v>1626</v>
      </c>
      <c r="F2571" s="517" t="s">
        <v>1626</v>
      </c>
      <c r="G2571" s="520">
        <v>95785</v>
      </c>
      <c r="H2571" s="519" t="s">
        <v>3765</v>
      </c>
      <c r="I2571" s="517" t="s">
        <v>6584</v>
      </c>
      <c r="J2571" s="517" t="s">
        <v>18812</v>
      </c>
      <c r="K2571" s="518" t="s">
        <v>9539</v>
      </c>
      <c r="L2571" s="517" t="s">
        <v>1738</v>
      </c>
    </row>
    <row r="2572" spans="1:12" ht="54" x14ac:dyDescent="0.25">
      <c r="A2572" s="517" t="s">
        <v>3599</v>
      </c>
      <c r="B2572" s="517" t="s">
        <v>3600</v>
      </c>
      <c r="C2572" s="517" t="s">
        <v>3740</v>
      </c>
      <c r="D2572" s="517" t="s">
        <v>3741</v>
      </c>
      <c r="E2572" s="518" t="s">
        <v>1626</v>
      </c>
      <c r="F2572" s="517" t="s">
        <v>1626</v>
      </c>
      <c r="G2572" s="520">
        <v>95787</v>
      </c>
      <c r="H2572" s="519" t="s">
        <v>3766</v>
      </c>
      <c r="I2572" s="517" t="s">
        <v>6584</v>
      </c>
      <c r="J2572" s="517" t="s">
        <v>18812</v>
      </c>
      <c r="K2572" s="518" t="s">
        <v>12641</v>
      </c>
      <c r="L2572" s="517" t="s">
        <v>1738</v>
      </c>
    </row>
    <row r="2573" spans="1:12" ht="54" x14ac:dyDescent="0.25">
      <c r="A2573" s="517" t="s">
        <v>3599</v>
      </c>
      <c r="B2573" s="517" t="s">
        <v>3600</v>
      </c>
      <c r="C2573" s="517" t="s">
        <v>3740</v>
      </c>
      <c r="D2573" s="517" t="s">
        <v>3741</v>
      </c>
      <c r="E2573" s="518" t="s">
        <v>1626</v>
      </c>
      <c r="F2573" s="517" t="s">
        <v>1626</v>
      </c>
      <c r="G2573" s="520">
        <v>95789</v>
      </c>
      <c r="H2573" s="519" t="s">
        <v>3767</v>
      </c>
      <c r="I2573" s="517" t="s">
        <v>6584</v>
      </c>
      <c r="J2573" s="517" t="s">
        <v>18812</v>
      </c>
      <c r="K2573" s="518" t="s">
        <v>20155</v>
      </c>
      <c r="L2573" s="517" t="s">
        <v>1738</v>
      </c>
    </row>
    <row r="2574" spans="1:12" ht="54" x14ac:dyDescent="0.25">
      <c r="A2574" s="517" t="s">
        <v>3599</v>
      </c>
      <c r="B2574" s="517" t="s">
        <v>3600</v>
      </c>
      <c r="C2574" s="517" t="s">
        <v>3740</v>
      </c>
      <c r="D2574" s="517" t="s">
        <v>3741</v>
      </c>
      <c r="E2574" s="518" t="s">
        <v>1626</v>
      </c>
      <c r="F2574" s="517" t="s">
        <v>1626</v>
      </c>
      <c r="G2574" s="520">
        <v>95791</v>
      </c>
      <c r="H2574" s="519" t="s">
        <v>3768</v>
      </c>
      <c r="I2574" s="517" t="s">
        <v>6584</v>
      </c>
      <c r="J2574" s="517" t="s">
        <v>18812</v>
      </c>
      <c r="K2574" s="518" t="s">
        <v>8909</v>
      </c>
      <c r="L2574" s="517" t="s">
        <v>1738</v>
      </c>
    </row>
    <row r="2575" spans="1:12" ht="54" x14ac:dyDescent="0.25">
      <c r="A2575" s="517" t="s">
        <v>3599</v>
      </c>
      <c r="B2575" s="517" t="s">
        <v>3600</v>
      </c>
      <c r="C2575" s="517" t="s">
        <v>3740</v>
      </c>
      <c r="D2575" s="517" t="s">
        <v>3741</v>
      </c>
      <c r="E2575" s="518" t="s">
        <v>1626</v>
      </c>
      <c r="F2575" s="517" t="s">
        <v>1626</v>
      </c>
      <c r="G2575" s="520">
        <v>95795</v>
      </c>
      <c r="H2575" s="519" t="s">
        <v>3769</v>
      </c>
      <c r="I2575" s="517" t="s">
        <v>6584</v>
      </c>
      <c r="J2575" s="517" t="s">
        <v>18812</v>
      </c>
      <c r="K2575" s="518" t="s">
        <v>7788</v>
      </c>
      <c r="L2575" s="517" t="s">
        <v>1738</v>
      </c>
    </row>
    <row r="2576" spans="1:12" ht="54" x14ac:dyDescent="0.25">
      <c r="A2576" s="517" t="s">
        <v>3599</v>
      </c>
      <c r="B2576" s="517" t="s">
        <v>3600</v>
      </c>
      <c r="C2576" s="517" t="s">
        <v>3740</v>
      </c>
      <c r="D2576" s="517" t="s">
        <v>3741</v>
      </c>
      <c r="E2576" s="518" t="s">
        <v>1626</v>
      </c>
      <c r="F2576" s="517" t="s">
        <v>1626</v>
      </c>
      <c r="G2576" s="520">
        <v>95796</v>
      </c>
      <c r="H2576" s="519" t="s">
        <v>3770</v>
      </c>
      <c r="I2576" s="517" t="s">
        <v>6584</v>
      </c>
      <c r="J2576" s="517" t="s">
        <v>18812</v>
      </c>
      <c r="K2576" s="518" t="s">
        <v>8223</v>
      </c>
      <c r="L2576" s="517" t="s">
        <v>1738</v>
      </c>
    </row>
    <row r="2577" spans="1:12" ht="54" x14ac:dyDescent="0.25">
      <c r="A2577" s="517" t="s">
        <v>3599</v>
      </c>
      <c r="B2577" s="517" t="s">
        <v>3600</v>
      </c>
      <c r="C2577" s="517" t="s">
        <v>3740</v>
      </c>
      <c r="D2577" s="517" t="s">
        <v>3741</v>
      </c>
      <c r="E2577" s="518" t="s">
        <v>1626</v>
      </c>
      <c r="F2577" s="517" t="s">
        <v>1626</v>
      </c>
      <c r="G2577" s="520">
        <v>95797</v>
      </c>
      <c r="H2577" s="519" t="s">
        <v>3771</v>
      </c>
      <c r="I2577" s="517" t="s">
        <v>6584</v>
      </c>
      <c r="J2577" s="517" t="s">
        <v>18812</v>
      </c>
      <c r="K2577" s="518" t="s">
        <v>18819</v>
      </c>
      <c r="L2577" s="517" t="s">
        <v>1738</v>
      </c>
    </row>
    <row r="2578" spans="1:12" ht="54" x14ac:dyDescent="0.25">
      <c r="A2578" s="517" t="s">
        <v>3599</v>
      </c>
      <c r="B2578" s="517" t="s">
        <v>3600</v>
      </c>
      <c r="C2578" s="517" t="s">
        <v>3740</v>
      </c>
      <c r="D2578" s="517" t="s">
        <v>3741</v>
      </c>
      <c r="E2578" s="518" t="s">
        <v>1626</v>
      </c>
      <c r="F2578" s="517" t="s">
        <v>1626</v>
      </c>
      <c r="G2578" s="520">
        <v>95801</v>
      </c>
      <c r="H2578" s="519" t="s">
        <v>3772</v>
      </c>
      <c r="I2578" s="517" t="s">
        <v>6584</v>
      </c>
      <c r="J2578" s="517" t="s">
        <v>18812</v>
      </c>
      <c r="K2578" s="518" t="s">
        <v>14564</v>
      </c>
      <c r="L2578" s="517" t="s">
        <v>1738</v>
      </c>
    </row>
    <row r="2579" spans="1:12" ht="54" x14ac:dyDescent="0.25">
      <c r="A2579" s="517" t="s">
        <v>3599</v>
      </c>
      <c r="B2579" s="517" t="s">
        <v>3600</v>
      </c>
      <c r="C2579" s="517" t="s">
        <v>3740</v>
      </c>
      <c r="D2579" s="517" t="s">
        <v>3741</v>
      </c>
      <c r="E2579" s="518" t="s">
        <v>1626</v>
      </c>
      <c r="F2579" s="517" t="s">
        <v>1626</v>
      </c>
      <c r="G2579" s="520">
        <v>95802</v>
      </c>
      <c r="H2579" s="519" t="s">
        <v>3773</v>
      </c>
      <c r="I2579" s="517" t="s">
        <v>6584</v>
      </c>
      <c r="J2579" s="517" t="s">
        <v>18812</v>
      </c>
      <c r="K2579" s="518" t="s">
        <v>8766</v>
      </c>
      <c r="L2579" s="517" t="s">
        <v>1738</v>
      </c>
    </row>
    <row r="2580" spans="1:12" ht="54" x14ac:dyDescent="0.25">
      <c r="A2580" s="517" t="s">
        <v>3599</v>
      </c>
      <c r="B2580" s="517" t="s">
        <v>3600</v>
      </c>
      <c r="C2580" s="517" t="s">
        <v>3740</v>
      </c>
      <c r="D2580" s="517" t="s">
        <v>3741</v>
      </c>
      <c r="E2580" s="518" t="s">
        <v>1626</v>
      </c>
      <c r="F2580" s="517" t="s">
        <v>1626</v>
      </c>
      <c r="G2580" s="520">
        <v>95803</v>
      </c>
      <c r="H2580" s="519" t="s">
        <v>3774</v>
      </c>
      <c r="I2580" s="517" t="s">
        <v>6584</v>
      </c>
      <c r="J2580" s="517" t="s">
        <v>18812</v>
      </c>
      <c r="K2580" s="518" t="s">
        <v>20156</v>
      </c>
      <c r="L2580" s="517" t="s">
        <v>1738</v>
      </c>
    </row>
    <row r="2581" spans="1:12" ht="54" x14ac:dyDescent="0.25">
      <c r="A2581" s="517" t="s">
        <v>3599</v>
      </c>
      <c r="B2581" s="517" t="s">
        <v>3600</v>
      </c>
      <c r="C2581" s="517" t="s">
        <v>3740</v>
      </c>
      <c r="D2581" s="517" t="s">
        <v>3741</v>
      </c>
      <c r="E2581" s="518" t="s">
        <v>1626</v>
      </c>
      <c r="F2581" s="517" t="s">
        <v>1626</v>
      </c>
      <c r="G2581" s="520">
        <v>95804</v>
      </c>
      <c r="H2581" s="519" t="s">
        <v>3775</v>
      </c>
      <c r="I2581" s="517" t="s">
        <v>6584</v>
      </c>
      <c r="J2581" s="517" t="s">
        <v>18812</v>
      </c>
      <c r="K2581" s="518" t="s">
        <v>9234</v>
      </c>
      <c r="L2581" s="517" t="s">
        <v>1738</v>
      </c>
    </row>
    <row r="2582" spans="1:12" ht="54" x14ac:dyDescent="0.25">
      <c r="A2582" s="517" t="s">
        <v>3599</v>
      </c>
      <c r="B2582" s="517" t="s">
        <v>3600</v>
      </c>
      <c r="C2582" s="517" t="s">
        <v>3740</v>
      </c>
      <c r="D2582" s="517" t="s">
        <v>3741</v>
      </c>
      <c r="E2582" s="518" t="s">
        <v>1626</v>
      </c>
      <c r="F2582" s="517" t="s">
        <v>1626</v>
      </c>
      <c r="G2582" s="520">
        <v>95805</v>
      </c>
      <c r="H2582" s="519" t="s">
        <v>3776</v>
      </c>
      <c r="I2582" s="517" t="s">
        <v>6584</v>
      </c>
      <c r="J2582" s="517" t="s">
        <v>18812</v>
      </c>
      <c r="K2582" s="518" t="s">
        <v>8807</v>
      </c>
      <c r="L2582" s="517" t="s">
        <v>1738</v>
      </c>
    </row>
    <row r="2583" spans="1:12" ht="54" x14ac:dyDescent="0.25">
      <c r="A2583" s="517" t="s">
        <v>3599</v>
      </c>
      <c r="B2583" s="517" t="s">
        <v>3600</v>
      </c>
      <c r="C2583" s="517" t="s">
        <v>3740</v>
      </c>
      <c r="D2583" s="517" t="s">
        <v>3741</v>
      </c>
      <c r="E2583" s="518" t="s">
        <v>1626</v>
      </c>
      <c r="F2583" s="517" t="s">
        <v>1626</v>
      </c>
      <c r="G2583" s="520">
        <v>95806</v>
      </c>
      <c r="H2583" s="519" t="s">
        <v>3777</v>
      </c>
      <c r="I2583" s="517" t="s">
        <v>6584</v>
      </c>
      <c r="J2583" s="517" t="s">
        <v>18812</v>
      </c>
      <c r="K2583" s="518" t="s">
        <v>8410</v>
      </c>
      <c r="L2583" s="517" t="s">
        <v>1738</v>
      </c>
    </row>
    <row r="2584" spans="1:12" ht="54" x14ac:dyDescent="0.25">
      <c r="A2584" s="517" t="s">
        <v>3599</v>
      </c>
      <c r="B2584" s="517" t="s">
        <v>3600</v>
      </c>
      <c r="C2584" s="517" t="s">
        <v>3740</v>
      </c>
      <c r="D2584" s="517" t="s">
        <v>3741</v>
      </c>
      <c r="E2584" s="518" t="s">
        <v>1626</v>
      </c>
      <c r="F2584" s="517" t="s">
        <v>1626</v>
      </c>
      <c r="G2584" s="520">
        <v>95807</v>
      </c>
      <c r="H2584" s="519" t="s">
        <v>3778</v>
      </c>
      <c r="I2584" s="517" t="s">
        <v>6584</v>
      </c>
      <c r="J2584" s="517" t="s">
        <v>18812</v>
      </c>
      <c r="K2584" s="518" t="s">
        <v>17522</v>
      </c>
      <c r="L2584" s="517" t="s">
        <v>1738</v>
      </c>
    </row>
    <row r="2585" spans="1:12" ht="54" x14ac:dyDescent="0.25">
      <c r="A2585" s="517" t="s">
        <v>3599</v>
      </c>
      <c r="B2585" s="517" t="s">
        <v>3600</v>
      </c>
      <c r="C2585" s="517" t="s">
        <v>3740</v>
      </c>
      <c r="D2585" s="517" t="s">
        <v>3741</v>
      </c>
      <c r="E2585" s="518" t="s">
        <v>1626</v>
      </c>
      <c r="F2585" s="517" t="s">
        <v>1626</v>
      </c>
      <c r="G2585" s="520">
        <v>95808</v>
      </c>
      <c r="H2585" s="519" t="s">
        <v>3779</v>
      </c>
      <c r="I2585" s="517" t="s">
        <v>6584</v>
      </c>
      <c r="J2585" s="517" t="s">
        <v>18812</v>
      </c>
      <c r="K2585" s="518" t="s">
        <v>17043</v>
      </c>
      <c r="L2585" s="517" t="s">
        <v>1738</v>
      </c>
    </row>
    <row r="2586" spans="1:12" ht="54" x14ac:dyDescent="0.25">
      <c r="A2586" s="517" t="s">
        <v>3599</v>
      </c>
      <c r="B2586" s="517" t="s">
        <v>3600</v>
      </c>
      <c r="C2586" s="517" t="s">
        <v>3740</v>
      </c>
      <c r="D2586" s="517" t="s">
        <v>3741</v>
      </c>
      <c r="E2586" s="518" t="s">
        <v>1626</v>
      </c>
      <c r="F2586" s="517" t="s">
        <v>1626</v>
      </c>
      <c r="G2586" s="520">
        <v>95809</v>
      </c>
      <c r="H2586" s="519" t="s">
        <v>3780</v>
      </c>
      <c r="I2586" s="517" t="s">
        <v>6584</v>
      </c>
      <c r="J2586" s="517" t="s">
        <v>18812</v>
      </c>
      <c r="K2586" s="518" t="s">
        <v>16670</v>
      </c>
      <c r="L2586" s="517" t="s">
        <v>1738</v>
      </c>
    </row>
    <row r="2587" spans="1:12" ht="54" x14ac:dyDescent="0.25">
      <c r="A2587" s="517" t="s">
        <v>3599</v>
      </c>
      <c r="B2587" s="517" t="s">
        <v>3600</v>
      </c>
      <c r="C2587" s="517" t="s">
        <v>3740</v>
      </c>
      <c r="D2587" s="517" t="s">
        <v>3741</v>
      </c>
      <c r="E2587" s="518" t="s">
        <v>1626</v>
      </c>
      <c r="F2587" s="517" t="s">
        <v>1626</v>
      </c>
      <c r="G2587" s="520">
        <v>95810</v>
      </c>
      <c r="H2587" s="519" t="s">
        <v>3781</v>
      </c>
      <c r="I2587" s="517" t="s">
        <v>6584</v>
      </c>
      <c r="J2587" s="517" t="s">
        <v>18812</v>
      </c>
      <c r="K2587" s="518" t="s">
        <v>11602</v>
      </c>
      <c r="L2587" s="517" t="s">
        <v>1738</v>
      </c>
    </row>
    <row r="2588" spans="1:12" ht="54" x14ac:dyDescent="0.25">
      <c r="A2588" s="517" t="s">
        <v>3599</v>
      </c>
      <c r="B2588" s="517" t="s">
        <v>3600</v>
      </c>
      <c r="C2588" s="517" t="s">
        <v>3740</v>
      </c>
      <c r="D2588" s="517" t="s">
        <v>3741</v>
      </c>
      <c r="E2588" s="518" t="s">
        <v>1626</v>
      </c>
      <c r="F2588" s="517" t="s">
        <v>1626</v>
      </c>
      <c r="G2588" s="520">
        <v>95811</v>
      </c>
      <c r="H2588" s="519" t="s">
        <v>3782</v>
      </c>
      <c r="I2588" s="517" t="s">
        <v>6584</v>
      </c>
      <c r="J2588" s="517" t="s">
        <v>18812</v>
      </c>
      <c r="K2588" s="518" t="s">
        <v>8754</v>
      </c>
      <c r="L2588" s="517" t="s">
        <v>1738</v>
      </c>
    </row>
    <row r="2589" spans="1:12" ht="54" x14ac:dyDescent="0.25">
      <c r="A2589" s="517" t="s">
        <v>3599</v>
      </c>
      <c r="B2589" s="517" t="s">
        <v>3600</v>
      </c>
      <c r="C2589" s="517" t="s">
        <v>3740</v>
      </c>
      <c r="D2589" s="517" t="s">
        <v>3741</v>
      </c>
      <c r="E2589" s="518" t="s">
        <v>1626</v>
      </c>
      <c r="F2589" s="517" t="s">
        <v>1626</v>
      </c>
      <c r="G2589" s="520">
        <v>95812</v>
      </c>
      <c r="H2589" s="519" t="s">
        <v>3783</v>
      </c>
      <c r="I2589" s="517" t="s">
        <v>6584</v>
      </c>
      <c r="J2589" s="517" t="s">
        <v>18812</v>
      </c>
      <c r="K2589" s="518" t="s">
        <v>15533</v>
      </c>
      <c r="L2589" s="517" t="s">
        <v>1738</v>
      </c>
    </row>
    <row r="2590" spans="1:12" ht="54" x14ac:dyDescent="0.25">
      <c r="A2590" s="517" t="s">
        <v>3599</v>
      </c>
      <c r="B2590" s="517" t="s">
        <v>3600</v>
      </c>
      <c r="C2590" s="517" t="s">
        <v>3740</v>
      </c>
      <c r="D2590" s="517" t="s">
        <v>3741</v>
      </c>
      <c r="E2590" s="518" t="s">
        <v>1626</v>
      </c>
      <c r="F2590" s="517" t="s">
        <v>1626</v>
      </c>
      <c r="G2590" s="520">
        <v>95813</v>
      </c>
      <c r="H2590" s="519" t="s">
        <v>3784</v>
      </c>
      <c r="I2590" s="517" t="s">
        <v>6584</v>
      </c>
      <c r="J2590" s="517" t="s">
        <v>18812</v>
      </c>
      <c r="K2590" s="518" t="s">
        <v>19139</v>
      </c>
      <c r="L2590" s="517" t="s">
        <v>1738</v>
      </c>
    </row>
    <row r="2591" spans="1:12" ht="54" x14ac:dyDescent="0.25">
      <c r="A2591" s="517" t="s">
        <v>3599</v>
      </c>
      <c r="B2591" s="517" t="s">
        <v>3600</v>
      </c>
      <c r="C2591" s="517" t="s">
        <v>3740</v>
      </c>
      <c r="D2591" s="517" t="s">
        <v>3741</v>
      </c>
      <c r="E2591" s="518" t="s">
        <v>1626</v>
      </c>
      <c r="F2591" s="517" t="s">
        <v>1626</v>
      </c>
      <c r="G2591" s="520">
        <v>95814</v>
      </c>
      <c r="H2591" s="519" t="s">
        <v>3785</v>
      </c>
      <c r="I2591" s="517" t="s">
        <v>6584</v>
      </c>
      <c r="J2591" s="517" t="s">
        <v>18812</v>
      </c>
      <c r="K2591" s="518" t="s">
        <v>12493</v>
      </c>
      <c r="L2591" s="517" t="s">
        <v>1738</v>
      </c>
    </row>
    <row r="2592" spans="1:12" ht="54" x14ac:dyDescent="0.25">
      <c r="A2592" s="517" t="s">
        <v>3599</v>
      </c>
      <c r="B2592" s="517" t="s">
        <v>3600</v>
      </c>
      <c r="C2592" s="517" t="s">
        <v>3740</v>
      </c>
      <c r="D2592" s="517" t="s">
        <v>3741</v>
      </c>
      <c r="E2592" s="518" t="s">
        <v>1626</v>
      </c>
      <c r="F2592" s="517" t="s">
        <v>1626</v>
      </c>
      <c r="G2592" s="520">
        <v>95815</v>
      </c>
      <c r="H2592" s="519" t="s">
        <v>3786</v>
      </c>
      <c r="I2592" s="517" t="s">
        <v>6584</v>
      </c>
      <c r="J2592" s="517" t="s">
        <v>18812</v>
      </c>
      <c r="K2592" s="518" t="s">
        <v>8800</v>
      </c>
      <c r="L2592" s="517" t="s">
        <v>1738</v>
      </c>
    </row>
    <row r="2593" spans="1:12" ht="54" x14ac:dyDescent="0.25">
      <c r="A2593" s="517" t="s">
        <v>3599</v>
      </c>
      <c r="B2593" s="517" t="s">
        <v>3600</v>
      </c>
      <c r="C2593" s="517" t="s">
        <v>3740</v>
      </c>
      <c r="D2593" s="517" t="s">
        <v>3741</v>
      </c>
      <c r="E2593" s="518" t="s">
        <v>1626</v>
      </c>
      <c r="F2593" s="517" t="s">
        <v>1626</v>
      </c>
      <c r="G2593" s="520">
        <v>95816</v>
      </c>
      <c r="H2593" s="519" t="s">
        <v>3787</v>
      </c>
      <c r="I2593" s="517" t="s">
        <v>6584</v>
      </c>
      <c r="J2593" s="517" t="s">
        <v>18812</v>
      </c>
      <c r="K2593" s="518" t="s">
        <v>18325</v>
      </c>
      <c r="L2593" s="517" t="s">
        <v>1738</v>
      </c>
    </row>
    <row r="2594" spans="1:12" ht="54" x14ac:dyDescent="0.25">
      <c r="A2594" s="517" t="s">
        <v>3599</v>
      </c>
      <c r="B2594" s="517" t="s">
        <v>3600</v>
      </c>
      <c r="C2594" s="517" t="s">
        <v>3740</v>
      </c>
      <c r="D2594" s="517" t="s">
        <v>3741</v>
      </c>
      <c r="E2594" s="518" t="s">
        <v>1626</v>
      </c>
      <c r="F2594" s="517" t="s">
        <v>1626</v>
      </c>
      <c r="G2594" s="520">
        <v>95817</v>
      </c>
      <c r="H2594" s="519" t="s">
        <v>3788</v>
      </c>
      <c r="I2594" s="517" t="s">
        <v>6584</v>
      </c>
      <c r="J2594" s="517" t="s">
        <v>18812</v>
      </c>
      <c r="K2594" s="518" t="s">
        <v>15562</v>
      </c>
      <c r="L2594" s="517" t="s">
        <v>1738</v>
      </c>
    </row>
    <row r="2595" spans="1:12" ht="54" x14ac:dyDescent="0.25">
      <c r="A2595" s="517" t="s">
        <v>3599</v>
      </c>
      <c r="B2595" s="517" t="s">
        <v>3600</v>
      </c>
      <c r="C2595" s="517" t="s">
        <v>3740</v>
      </c>
      <c r="D2595" s="517" t="s">
        <v>3741</v>
      </c>
      <c r="E2595" s="518" t="s">
        <v>1626</v>
      </c>
      <c r="F2595" s="517" t="s">
        <v>1626</v>
      </c>
      <c r="G2595" s="520">
        <v>95818</v>
      </c>
      <c r="H2595" s="519" t="s">
        <v>3789</v>
      </c>
      <c r="I2595" s="517" t="s">
        <v>6584</v>
      </c>
      <c r="J2595" s="517" t="s">
        <v>18812</v>
      </c>
      <c r="K2595" s="518" t="s">
        <v>16346</v>
      </c>
      <c r="L2595" s="517" t="s">
        <v>1738</v>
      </c>
    </row>
    <row r="2596" spans="1:12" ht="54" x14ac:dyDescent="0.25">
      <c r="A2596" s="517" t="s">
        <v>3599</v>
      </c>
      <c r="B2596" s="517" t="s">
        <v>3600</v>
      </c>
      <c r="C2596" s="517" t="s">
        <v>3740</v>
      </c>
      <c r="D2596" s="517" t="s">
        <v>3741</v>
      </c>
      <c r="E2596" s="518" t="s">
        <v>1626</v>
      </c>
      <c r="F2596" s="517" t="s">
        <v>1626</v>
      </c>
      <c r="G2596" s="520">
        <v>97886</v>
      </c>
      <c r="H2596" s="519" t="s">
        <v>8246</v>
      </c>
      <c r="I2596" s="517" t="s">
        <v>6584</v>
      </c>
      <c r="J2596" s="517" t="s">
        <v>18812</v>
      </c>
      <c r="K2596" s="518" t="s">
        <v>20157</v>
      </c>
      <c r="L2596" s="517" t="s">
        <v>1738</v>
      </c>
    </row>
    <row r="2597" spans="1:12" ht="54" x14ac:dyDescent="0.25">
      <c r="A2597" s="517" t="s">
        <v>3599</v>
      </c>
      <c r="B2597" s="517" t="s">
        <v>3600</v>
      </c>
      <c r="C2597" s="517" t="s">
        <v>3740</v>
      </c>
      <c r="D2597" s="517" t="s">
        <v>3741</v>
      </c>
      <c r="E2597" s="518" t="s">
        <v>1626</v>
      </c>
      <c r="F2597" s="517" t="s">
        <v>1626</v>
      </c>
      <c r="G2597" s="520">
        <v>97887</v>
      </c>
      <c r="H2597" s="519" t="s">
        <v>8247</v>
      </c>
      <c r="I2597" s="517" t="s">
        <v>6584</v>
      </c>
      <c r="J2597" s="517" t="s">
        <v>18812</v>
      </c>
      <c r="K2597" s="518" t="s">
        <v>20158</v>
      </c>
      <c r="L2597" s="517" t="s">
        <v>1738</v>
      </c>
    </row>
    <row r="2598" spans="1:12" ht="54" x14ac:dyDescent="0.25">
      <c r="A2598" s="517" t="s">
        <v>3599</v>
      </c>
      <c r="B2598" s="517" t="s">
        <v>3600</v>
      </c>
      <c r="C2598" s="517" t="s">
        <v>3740</v>
      </c>
      <c r="D2598" s="517" t="s">
        <v>3741</v>
      </c>
      <c r="E2598" s="518" t="s">
        <v>1626</v>
      </c>
      <c r="F2598" s="517" t="s">
        <v>1626</v>
      </c>
      <c r="G2598" s="520">
        <v>97888</v>
      </c>
      <c r="H2598" s="519" t="s">
        <v>8248</v>
      </c>
      <c r="I2598" s="517" t="s">
        <v>6584</v>
      </c>
      <c r="J2598" s="517" t="s">
        <v>18812</v>
      </c>
      <c r="K2598" s="518" t="s">
        <v>20159</v>
      </c>
      <c r="L2598" s="517" t="s">
        <v>1738</v>
      </c>
    </row>
    <row r="2599" spans="1:12" ht="54" x14ac:dyDescent="0.25">
      <c r="A2599" s="517" t="s">
        <v>3599</v>
      </c>
      <c r="B2599" s="517" t="s">
        <v>3600</v>
      </c>
      <c r="C2599" s="517" t="s">
        <v>3740</v>
      </c>
      <c r="D2599" s="517" t="s">
        <v>3741</v>
      </c>
      <c r="E2599" s="518" t="s">
        <v>1626</v>
      </c>
      <c r="F2599" s="517" t="s">
        <v>1626</v>
      </c>
      <c r="G2599" s="520">
        <v>97889</v>
      </c>
      <c r="H2599" s="519" t="s">
        <v>8249</v>
      </c>
      <c r="I2599" s="517" t="s">
        <v>6584</v>
      </c>
      <c r="J2599" s="517" t="s">
        <v>18812</v>
      </c>
      <c r="K2599" s="518" t="s">
        <v>20160</v>
      </c>
      <c r="L2599" s="517" t="s">
        <v>1738</v>
      </c>
    </row>
    <row r="2600" spans="1:12" ht="54" x14ac:dyDescent="0.25">
      <c r="A2600" s="517" t="s">
        <v>3599</v>
      </c>
      <c r="B2600" s="517" t="s">
        <v>3600</v>
      </c>
      <c r="C2600" s="517" t="s">
        <v>3740</v>
      </c>
      <c r="D2600" s="517" t="s">
        <v>3741</v>
      </c>
      <c r="E2600" s="518" t="s">
        <v>1626</v>
      </c>
      <c r="F2600" s="517" t="s">
        <v>1626</v>
      </c>
      <c r="G2600" s="520">
        <v>97890</v>
      </c>
      <c r="H2600" s="519" t="s">
        <v>8250</v>
      </c>
      <c r="I2600" s="517" t="s">
        <v>6584</v>
      </c>
      <c r="J2600" s="517" t="s">
        <v>18812</v>
      </c>
      <c r="K2600" s="518" t="s">
        <v>20161</v>
      </c>
      <c r="L2600" s="517" t="s">
        <v>1738</v>
      </c>
    </row>
    <row r="2601" spans="1:12" ht="54" x14ac:dyDescent="0.25">
      <c r="A2601" s="517" t="s">
        <v>3599</v>
      </c>
      <c r="B2601" s="517" t="s">
        <v>3600</v>
      </c>
      <c r="C2601" s="517" t="s">
        <v>3740</v>
      </c>
      <c r="D2601" s="517" t="s">
        <v>3741</v>
      </c>
      <c r="E2601" s="518" t="s">
        <v>1626</v>
      </c>
      <c r="F2601" s="517" t="s">
        <v>1626</v>
      </c>
      <c r="G2601" s="520">
        <v>97891</v>
      </c>
      <c r="H2601" s="519" t="s">
        <v>8251</v>
      </c>
      <c r="I2601" s="517" t="s">
        <v>6584</v>
      </c>
      <c r="J2601" s="517" t="s">
        <v>18812</v>
      </c>
      <c r="K2601" s="518" t="s">
        <v>20162</v>
      </c>
      <c r="L2601" s="517" t="s">
        <v>1738</v>
      </c>
    </row>
    <row r="2602" spans="1:12" ht="54" x14ac:dyDescent="0.25">
      <c r="A2602" s="517" t="s">
        <v>3599</v>
      </c>
      <c r="B2602" s="517" t="s">
        <v>3600</v>
      </c>
      <c r="C2602" s="517" t="s">
        <v>3740</v>
      </c>
      <c r="D2602" s="517" t="s">
        <v>3741</v>
      </c>
      <c r="E2602" s="518" t="s">
        <v>1626</v>
      </c>
      <c r="F2602" s="517" t="s">
        <v>1626</v>
      </c>
      <c r="G2602" s="520">
        <v>97892</v>
      </c>
      <c r="H2602" s="519" t="s">
        <v>8252</v>
      </c>
      <c r="I2602" s="517" t="s">
        <v>6584</v>
      </c>
      <c r="J2602" s="517" t="s">
        <v>18812</v>
      </c>
      <c r="K2602" s="518" t="s">
        <v>20163</v>
      </c>
      <c r="L2602" s="517" t="s">
        <v>1738</v>
      </c>
    </row>
    <row r="2603" spans="1:12" ht="54" x14ac:dyDescent="0.25">
      <c r="A2603" s="517" t="s">
        <v>3599</v>
      </c>
      <c r="B2603" s="517" t="s">
        <v>3600</v>
      </c>
      <c r="C2603" s="517" t="s">
        <v>3740</v>
      </c>
      <c r="D2603" s="517" t="s">
        <v>3741</v>
      </c>
      <c r="E2603" s="518" t="s">
        <v>1626</v>
      </c>
      <c r="F2603" s="517" t="s">
        <v>1626</v>
      </c>
      <c r="G2603" s="520">
        <v>97893</v>
      </c>
      <c r="H2603" s="519" t="s">
        <v>8253</v>
      </c>
      <c r="I2603" s="517" t="s">
        <v>6584</v>
      </c>
      <c r="J2603" s="517" t="s">
        <v>18812</v>
      </c>
      <c r="K2603" s="518" t="s">
        <v>20164</v>
      </c>
      <c r="L2603" s="517" t="s">
        <v>1738</v>
      </c>
    </row>
    <row r="2604" spans="1:12" ht="54" x14ac:dyDescent="0.25">
      <c r="A2604" s="517" t="s">
        <v>3599</v>
      </c>
      <c r="B2604" s="517" t="s">
        <v>3600</v>
      </c>
      <c r="C2604" s="517" t="s">
        <v>3740</v>
      </c>
      <c r="D2604" s="517" t="s">
        <v>3741</v>
      </c>
      <c r="E2604" s="518" t="s">
        <v>1626</v>
      </c>
      <c r="F2604" s="517" t="s">
        <v>1626</v>
      </c>
      <c r="G2604" s="520">
        <v>97894</v>
      </c>
      <c r="H2604" s="519" t="s">
        <v>8254</v>
      </c>
      <c r="I2604" s="517" t="s">
        <v>6584</v>
      </c>
      <c r="J2604" s="517" t="s">
        <v>18812</v>
      </c>
      <c r="K2604" s="518" t="s">
        <v>20165</v>
      </c>
      <c r="L2604" s="517" t="s">
        <v>1738</v>
      </c>
    </row>
    <row r="2605" spans="1:12" ht="27" x14ac:dyDescent="0.25">
      <c r="A2605" s="517" t="s">
        <v>3599</v>
      </c>
      <c r="B2605" s="517" t="s">
        <v>3600</v>
      </c>
      <c r="C2605" s="517" t="s">
        <v>3790</v>
      </c>
      <c r="D2605" s="517" t="s">
        <v>3791</v>
      </c>
      <c r="E2605" s="518" t="s">
        <v>1626</v>
      </c>
      <c r="F2605" s="517" t="s">
        <v>1626</v>
      </c>
      <c r="G2605" s="520">
        <v>68066</v>
      </c>
      <c r="H2605" s="519" t="s">
        <v>3792</v>
      </c>
      <c r="I2605" s="517" t="s">
        <v>6584</v>
      </c>
      <c r="J2605" s="517" t="s">
        <v>18812</v>
      </c>
      <c r="K2605" s="518" t="s">
        <v>20166</v>
      </c>
      <c r="L2605" s="517" t="s">
        <v>1738</v>
      </c>
    </row>
    <row r="2606" spans="1:12" ht="27" x14ac:dyDescent="0.25">
      <c r="A2606" s="517" t="s">
        <v>3599</v>
      </c>
      <c r="B2606" s="517" t="s">
        <v>3600</v>
      </c>
      <c r="C2606" s="517" t="s">
        <v>3790</v>
      </c>
      <c r="D2606" s="517" t="s">
        <v>3791</v>
      </c>
      <c r="E2606" s="518" t="s">
        <v>1626</v>
      </c>
      <c r="F2606" s="517" t="s">
        <v>1626</v>
      </c>
      <c r="G2606" s="520">
        <v>72319</v>
      </c>
      <c r="H2606" s="519" t="s">
        <v>3793</v>
      </c>
      <c r="I2606" s="517" t="s">
        <v>6584</v>
      </c>
      <c r="J2606" s="517" t="s">
        <v>18812</v>
      </c>
      <c r="K2606" s="518" t="s">
        <v>20167</v>
      </c>
      <c r="L2606" s="517" t="s">
        <v>1738</v>
      </c>
    </row>
    <row r="2607" spans="1:12" ht="40.5" x14ac:dyDescent="0.25">
      <c r="A2607" s="517" t="s">
        <v>3599</v>
      </c>
      <c r="B2607" s="517" t="s">
        <v>3600</v>
      </c>
      <c r="C2607" s="517" t="s">
        <v>3790</v>
      </c>
      <c r="D2607" s="517" t="s">
        <v>3791</v>
      </c>
      <c r="E2607" s="518" t="s">
        <v>1626</v>
      </c>
      <c r="F2607" s="517" t="s">
        <v>1626</v>
      </c>
      <c r="G2607" s="520">
        <v>72341</v>
      </c>
      <c r="H2607" s="519" t="s">
        <v>3794</v>
      </c>
      <c r="I2607" s="517" t="s">
        <v>6584</v>
      </c>
      <c r="J2607" s="517" t="s">
        <v>18812</v>
      </c>
      <c r="K2607" s="518" t="s">
        <v>20168</v>
      </c>
      <c r="L2607" s="517" t="s">
        <v>1738</v>
      </c>
    </row>
    <row r="2608" spans="1:12" ht="40.5" x14ac:dyDescent="0.25">
      <c r="A2608" s="517" t="s">
        <v>3599</v>
      </c>
      <c r="B2608" s="517" t="s">
        <v>3600</v>
      </c>
      <c r="C2608" s="517" t="s">
        <v>3790</v>
      </c>
      <c r="D2608" s="517" t="s">
        <v>3791</v>
      </c>
      <c r="E2608" s="518" t="s">
        <v>1626</v>
      </c>
      <c r="F2608" s="517" t="s">
        <v>1626</v>
      </c>
      <c r="G2608" s="520">
        <v>72343</v>
      </c>
      <c r="H2608" s="519" t="s">
        <v>3795</v>
      </c>
      <c r="I2608" s="517" t="s">
        <v>6584</v>
      </c>
      <c r="J2608" s="517" t="s">
        <v>18812</v>
      </c>
      <c r="K2608" s="518" t="s">
        <v>20169</v>
      </c>
      <c r="L2608" s="517" t="s">
        <v>1738</v>
      </c>
    </row>
    <row r="2609" spans="1:12" ht="40.5" x14ac:dyDescent="0.25">
      <c r="A2609" s="517" t="s">
        <v>3599</v>
      </c>
      <c r="B2609" s="517" t="s">
        <v>3600</v>
      </c>
      <c r="C2609" s="517" t="s">
        <v>3790</v>
      </c>
      <c r="D2609" s="517" t="s">
        <v>3791</v>
      </c>
      <c r="E2609" s="518" t="s">
        <v>1626</v>
      </c>
      <c r="F2609" s="517" t="s">
        <v>1626</v>
      </c>
      <c r="G2609" s="520">
        <v>72344</v>
      </c>
      <c r="H2609" s="519" t="s">
        <v>3796</v>
      </c>
      <c r="I2609" s="517" t="s">
        <v>6584</v>
      </c>
      <c r="J2609" s="517" t="s">
        <v>18812</v>
      </c>
      <c r="K2609" s="518" t="s">
        <v>20170</v>
      </c>
      <c r="L2609" s="517" t="s">
        <v>1738</v>
      </c>
    </row>
    <row r="2610" spans="1:12" ht="40.5" x14ac:dyDescent="0.25">
      <c r="A2610" s="517" t="s">
        <v>3599</v>
      </c>
      <c r="B2610" s="517" t="s">
        <v>3600</v>
      </c>
      <c r="C2610" s="517" t="s">
        <v>3790</v>
      </c>
      <c r="D2610" s="517" t="s">
        <v>3791</v>
      </c>
      <c r="E2610" s="518" t="s">
        <v>1626</v>
      </c>
      <c r="F2610" s="517" t="s">
        <v>1626</v>
      </c>
      <c r="G2610" s="520">
        <v>72345</v>
      </c>
      <c r="H2610" s="519" t="s">
        <v>3797</v>
      </c>
      <c r="I2610" s="517" t="s">
        <v>6584</v>
      </c>
      <c r="J2610" s="517" t="s">
        <v>18812</v>
      </c>
      <c r="K2610" s="518" t="s">
        <v>20171</v>
      </c>
      <c r="L2610" s="517" t="s">
        <v>1738</v>
      </c>
    </row>
    <row r="2611" spans="1:12" ht="40.5" x14ac:dyDescent="0.25">
      <c r="A2611" s="517" t="s">
        <v>3599</v>
      </c>
      <c r="B2611" s="517" t="s">
        <v>3600</v>
      </c>
      <c r="C2611" s="517" t="s">
        <v>3790</v>
      </c>
      <c r="D2611" s="517" t="s">
        <v>3791</v>
      </c>
      <c r="E2611" s="518">
        <v>74130</v>
      </c>
      <c r="F2611" s="517" t="s">
        <v>3798</v>
      </c>
      <c r="G2611" s="521" t="s">
        <v>3799</v>
      </c>
      <c r="H2611" s="519" t="s">
        <v>3800</v>
      </c>
      <c r="I2611" s="517" t="s">
        <v>6584</v>
      </c>
      <c r="J2611" s="517" t="s">
        <v>18947</v>
      </c>
      <c r="K2611" s="518" t="s">
        <v>9867</v>
      </c>
      <c r="L2611" s="517" t="s">
        <v>1738</v>
      </c>
    </row>
    <row r="2612" spans="1:12" ht="40.5" x14ac:dyDescent="0.25">
      <c r="A2612" s="517" t="s">
        <v>3599</v>
      </c>
      <c r="B2612" s="517" t="s">
        <v>3600</v>
      </c>
      <c r="C2612" s="517" t="s">
        <v>3790</v>
      </c>
      <c r="D2612" s="517" t="s">
        <v>3791</v>
      </c>
      <c r="E2612" s="518">
        <v>74130</v>
      </c>
      <c r="F2612" s="517" t="s">
        <v>3798</v>
      </c>
      <c r="G2612" s="521" t="s">
        <v>3801</v>
      </c>
      <c r="H2612" s="519" t="s">
        <v>3802</v>
      </c>
      <c r="I2612" s="517" t="s">
        <v>6584</v>
      </c>
      <c r="J2612" s="517" t="s">
        <v>18812</v>
      </c>
      <c r="K2612" s="518" t="s">
        <v>17899</v>
      </c>
      <c r="L2612" s="517" t="s">
        <v>1738</v>
      </c>
    </row>
    <row r="2613" spans="1:12" ht="40.5" x14ac:dyDescent="0.25">
      <c r="A2613" s="517" t="s">
        <v>3599</v>
      </c>
      <c r="B2613" s="517" t="s">
        <v>3600</v>
      </c>
      <c r="C2613" s="517" t="s">
        <v>3790</v>
      </c>
      <c r="D2613" s="517" t="s">
        <v>3791</v>
      </c>
      <c r="E2613" s="518">
        <v>74130</v>
      </c>
      <c r="F2613" s="517" t="s">
        <v>3798</v>
      </c>
      <c r="G2613" s="521" t="s">
        <v>3803</v>
      </c>
      <c r="H2613" s="519" t="s">
        <v>3804</v>
      </c>
      <c r="I2613" s="517" t="s">
        <v>6584</v>
      </c>
      <c r="J2613" s="517" t="s">
        <v>18812</v>
      </c>
      <c r="K2613" s="518" t="s">
        <v>15865</v>
      </c>
      <c r="L2613" s="517" t="s">
        <v>1738</v>
      </c>
    </row>
    <row r="2614" spans="1:12" ht="40.5" x14ac:dyDescent="0.25">
      <c r="A2614" s="517" t="s">
        <v>3599</v>
      </c>
      <c r="B2614" s="517" t="s">
        <v>3600</v>
      </c>
      <c r="C2614" s="517" t="s">
        <v>3790</v>
      </c>
      <c r="D2614" s="517" t="s">
        <v>3791</v>
      </c>
      <c r="E2614" s="518">
        <v>74130</v>
      </c>
      <c r="F2614" s="517" t="s">
        <v>3798</v>
      </c>
      <c r="G2614" s="521" t="s">
        <v>3805</v>
      </c>
      <c r="H2614" s="519" t="s">
        <v>3806</v>
      </c>
      <c r="I2614" s="517" t="s">
        <v>6584</v>
      </c>
      <c r="J2614" s="517" t="s">
        <v>18812</v>
      </c>
      <c r="K2614" s="518" t="s">
        <v>20172</v>
      </c>
      <c r="L2614" s="517" t="s">
        <v>1738</v>
      </c>
    </row>
    <row r="2615" spans="1:12" ht="40.5" x14ac:dyDescent="0.25">
      <c r="A2615" s="517" t="s">
        <v>3599</v>
      </c>
      <c r="B2615" s="517" t="s">
        <v>3600</v>
      </c>
      <c r="C2615" s="517" t="s">
        <v>3790</v>
      </c>
      <c r="D2615" s="517" t="s">
        <v>3791</v>
      </c>
      <c r="E2615" s="518">
        <v>74130</v>
      </c>
      <c r="F2615" s="517" t="s">
        <v>3798</v>
      </c>
      <c r="G2615" s="521" t="s">
        <v>3807</v>
      </c>
      <c r="H2615" s="519" t="s">
        <v>3808</v>
      </c>
      <c r="I2615" s="517" t="s">
        <v>6584</v>
      </c>
      <c r="J2615" s="517" t="s">
        <v>18812</v>
      </c>
      <c r="K2615" s="518" t="s">
        <v>18938</v>
      </c>
      <c r="L2615" s="517" t="s">
        <v>1738</v>
      </c>
    </row>
    <row r="2616" spans="1:12" ht="40.5" x14ac:dyDescent="0.25">
      <c r="A2616" s="517" t="s">
        <v>3599</v>
      </c>
      <c r="B2616" s="517" t="s">
        <v>3600</v>
      </c>
      <c r="C2616" s="517" t="s">
        <v>3790</v>
      </c>
      <c r="D2616" s="517" t="s">
        <v>3791</v>
      </c>
      <c r="E2616" s="518">
        <v>74130</v>
      </c>
      <c r="F2616" s="517" t="s">
        <v>3798</v>
      </c>
      <c r="G2616" s="521" t="s">
        <v>3809</v>
      </c>
      <c r="H2616" s="519" t="s">
        <v>3810</v>
      </c>
      <c r="I2616" s="517" t="s">
        <v>6584</v>
      </c>
      <c r="J2616" s="517" t="s">
        <v>18812</v>
      </c>
      <c r="K2616" s="518" t="s">
        <v>20173</v>
      </c>
      <c r="L2616" s="517" t="s">
        <v>1738</v>
      </c>
    </row>
    <row r="2617" spans="1:12" ht="40.5" x14ac:dyDescent="0.25">
      <c r="A2617" s="517" t="s">
        <v>3599</v>
      </c>
      <c r="B2617" s="517" t="s">
        <v>3600</v>
      </c>
      <c r="C2617" s="517" t="s">
        <v>3790</v>
      </c>
      <c r="D2617" s="517" t="s">
        <v>3791</v>
      </c>
      <c r="E2617" s="518">
        <v>74130</v>
      </c>
      <c r="F2617" s="517" t="s">
        <v>3798</v>
      </c>
      <c r="G2617" s="521" t="s">
        <v>3811</v>
      </c>
      <c r="H2617" s="519" t="s">
        <v>3812</v>
      </c>
      <c r="I2617" s="517" t="s">
        <v>6584</v>
      </c>
      <c r="J2617" s="517" t="s">
        <v>18812</v>
      </c>
      <c r="K2617" s="518" t="s">
        <v>20174</v>
      </c>
      <c r="L2617" s="517" t="s">
        <v>1738</v>
      </c>
    </row>
    <row r="2618" spans="1:12" ht="40.5" x14ac:dyDescent="0.25">
      <c r="A2618" s="517" t="s">
        <v>3599</v>
      </c>
      <c r="B2618" s="517" t="s">
        <v>3600</v>
      </c>
      <c r="C2618" s="517" t="s">
        <v>3790</v>
      </c>
      <c r="D2618" s="517" t="s">
        <v>3791</v>
      </c>
      <c r="E2618" s="518">
        <v>74130</v>
      </c>
      <c r="F2618" s="517" t="s">
        <v>3798</v>
      </c>
      <c r="G2618" s="521" t="s">
        <v>3813</v>
      </c>
      <c r="H2618" s="519" t="s">
        <v>3814</v>
      </c>
      <c r="I2618" s="517" t="s">
        <v>6584</v>
      </c>
      <c r="J2618" s="517" t="s">
        <v>18812</v>
      </c>
      <c r="K2618" s="518" t="s">
        <v>20175</v>
      </c>
      <c r="L2618" s="517" t="s">
        <v>1738</v>
      </c>
    </row>
    <row r="2619" spans="1:12" ht="40.5" x14ac:dyDescent="0.25">
      <c r="A2619" s="517" t="s">
        <v>3599</v>
      </c>
      <c r="B2619" s="517" t="s">
        <v>3600</v>
      </c>
      <c r="C2619" s="517" t="s">
        <v>3790</v>
      </c>
      <c r="D2619" s="517" t="s">
        <v>3791</v>
      </c>
      <c r="E2619" s="518">
        <v>74130</v>
      </c>
      <c r="F2619" s="517" t="s">
        <v>3798</v>
      </c>
      <c r="G2619" s="521" t="s">
        <v>3815</v>
      </c>
      <c r="H2619" s="519" t="s">
        <v>3816</v>
      </c>
      <c r="I2619" s="517" t="s">
        <v>6584</v>
      </c>
      <c r="J2619" s="517" t="s">
        <v>18812</v>
      </c>
      <c r="K2619" s="518" t="s">
        <v>20176</v>
      </c>
      <c r="L2619" s="517" t="s">
        <v>1738</v>
      </c>
    </row>
    <row r="2620" spans="1:12" ht="40.5" x14ac:dyDescent="0.25">
      <c r="A2620" s="517" t="s">
        <v>3599</v>
      </c>
      <c r="B2620" s="517" t="s">
        <v>3600</v>
      </c>
      <c r="C2620" s="517" t="s">
        <v>3790</v>
      </c>
      <c r="D2620" s="517" t="s">
        <v>3791</v>
      </c>
      <c r="E2620" s="518">
        <v>74130</v>
      </c>
      <c r="F2620" s="517" t="s">
        <v>3798</v>
      </c>
      <c r="G2620" s="521" t="s">
        <v>3817</v>
      </c>
      <c r="H2620" s="519" t="s">
        <v>3818</v>
      </c>
      <c r="I2620" s="517" t="s">
        <v>6584</v>
      </c>
      <c r="J2620" s="517" t="s">
        <v>18812</v>
      </c>
      <c r="K2620" s="518" t="s">
        <v>20177</v>
      </c>
      <c r="L2620" s="517" t="s">
        <v>1738</v>
      </c>
    </row>
    <row r="2621" spans="1:12" ht="54" x14ac:dyDescent="0.25">
      <c r="A2621" s="517" t="s">
        <v>3599</v>
      </c>
      <c r="B2621" s="517" t="s">
        <v>3600</v>
      </c>
      <c r="C2621" s="517" t="s">
        <v>3790</v>
      </c>
      <c r="D2621" s="517" t="s">
        <v>3791</v>
      </c>
      <c r="E2621" s="518">
        <v>74131</v>
      </c>
      <c r="F2621" s="517" t="s">
        <v>3819</v>
      </c>
      <c r="G2621" s="521" t="s">
        <v>3820</v>
      </c>
      <c r="H2621" s="519" t="s">
        <v>3821</v>
      </c>
      <c r="I2621" s="517" t="s">
        <v>6584</v>
      </c>
      <c r="J2621" s="517" t="s">
        <v>18812</v>
      </c>
      <c r="K2621" s="518" t="s">
        <v>20178</v>
      </c>
      <c r="L2621" s="517" t="s">
        <v>1738</v>
      </c>
    </row>
    <row r="2622" spans="1:12" ht="67.5" x14ac:dyDescent="0.25">
      <c r="A2622" s="517" t="s">
        <v>3599</v>
      </c>
      <c r="B2622" s="517" t="s">
        <v>3600</v>
      </c>
      <c r="C2622" s="517" t="s">
        <v>3790</v>
      </c>
      <c r="D2622" s="517" t="s">
        <v>3791</v>
      </c>
      <c r="E2622" s="518">
        <v>74131</v>
      </c>
      <c r="F2622" s="517" t="s">
        <v>3819</v>
      </c>
      <c r="G2622" s="521" t="s">
        <v>3822</v>
      </c>
      <c r="H2622" s="519" t="s">
        <v>3823</v>
      </c>
      <c r="I2622" s="517" t="s">
        <v>6584</v>
      </c>
      <c r="J2622" s="517" t="s">
        <v>18812</v>
      </c>
      <c r="K2622" s="518" t="s">
        <v>20179</v>
      </c>
      <c r="L2622" s="517" t="s">
        <v>1738</v>
      </c>
    </row>
    <row r="2623" spans="1:12" ht="67.5" x14ac:dyDescent="0.25">
      <c r="A2623" s="517" t="s">
        <v>3599</v>
      </c>
      <c r="B2623" s="517" t="s">
        <v>3600</v>
      </c>
      <c r="C2623" s="517" t="s">
        <v>3790</v>
      </c>
      <c r="D2623" s="517" t="s">
        <v>3791</v>
      </c>
      <c r="E2623" s="518">
        <v>74131</v>
      </c>
      <c r="F2623" s="517" t="s">
        <v>3819</v>
      </c>
      <c r="G2623" s="521" t="s">
        <v>3824</v>
      </c>
      <c r="H2623" s="519" t="s">
        <v>3825</v>
      </c>
      <c r="I2623" s="517" t="s">
        <v>6584</v>
      </c>
      <c r="J2623" s="517" t="s">
        <v>18812</v>
      </c>
      <c r="K2623" s="518" t="s">
        <v>20180</v>
      </c>
      <c r="L2623" s="517" t="s">
        <v>1738</v>
      </c>
    </row>
    <row r="2624" spans="1:12" ht="67.5" x14ac:dyDescent="0.25">
      <c r="A2624" s="517" t="s">
        <v>3599</v>
      </c>
      <c r="B2624" s="517" t="s">
        <v>3600</v>
      </c>
      <c r="C2624" s="517" t="s">
        <v>3790</v>
      </c>
      <c r="D2624" s="517" t="s">
        <v>3791</v>
      </c>
      <c r="E2624" s="518">
        <v>74131</v>
      </c>
      <c r="F2624" s="517" t="s">
        <v>3819</v>
      </c>
      <c r="G2624" s="521" t="s">
        <v>3826</v>
      </c>
      <c r="H2624" s="519" t="s">
        <v>3827</v>
      </c>
      <c r="I2624" s="517" t="s">
        <v>6584</v>
      </c>
      <c r="J2624" s="517" t="s">
        <v>18812</v>
      </c>
      <c r="K2624" s="518" t="s">
        <v>20181</v>
      </c>
      <c r="L2624" s="517" t="s">
        <v>1738</v>
      </c>
    </row>
    <row r="2625" spans="1:12" ht="67.5" x14ac:dyDescent="0.25">
      <c r="A2625" s="517" t="s">
        <v>3599</v>
      </c>
      <c r="B2625" s="517" t="s">
        <v>3600</v>
      </c>
      <c r="C2625" s="517" t="s">
        <v>3790</v>
      </c>
      <c r="D2625" s="517" t="s">
        <v>3791</v>
      </c>
      <c r="E2625" s="518">
        <v>74131</v>
      </c>
      <c r="F2625" s="517" t="s">
        <v>3819</v>
      </c>
      <c r="G2625" s="521" t="s">
        <v>3828</v>
      </c>
      <c r="H2625" s="519" t="s">
        <v>3829</v>
      </c>
      <c r="I2625" s="517" t="s">
        <v>6584</v>
      </c>
      <c r="J2625" s="517" t="s">
        <v>18812</v>
      </c>
      <c r="K2625" s="518" t="s">
        <v>20182</v>
      </c>
      <c r="L2625" s="517" t="s">
        <v>1738</v>
      </c>
    </row>
    <row r="2626" spans="1:12" ht="67.5" x14ac:dyDescent="0.25">
      <c r="A2626" s="517" t="s">
        <v>3599</v>
      </c>
      <c r="B2626" s="517" t="s">
        <v>3600</v>
      </c>
      <c r="C2626" s="517" t="s">
        <v>3790</v>
      </c>
      <c r="D2626" s="517" t="s">
        <v>3791</v>
      </c>
      <c r="E2626" s="518">
        <v>74131</v>
      </c>
      <c r="F2626" s="517" t="s">
        <v>3819</v>
      </c>
      <c r="G2626" s="521" t="s">
        <v>3830</v>
      </c>
      <c r="H2626" s="519" t="s">
        <v>3831</v>
      </c>
      <c r="I2626" s="517" t="s">
        <v>6584</v>
      </c>
      <c r="J2626" s="517" t="s">
        <v>18812</v>
      </c>
      <c r="K2626" s="518" t="s">
        <v>20183</v>
      </c>
      <c r="L2626" s="517" t="s">
        <v>1738</v>
      </c>
    </row>
    <row r="2627" spans="1:12" ht="67.5" x14ac:dyDescent="0.25">
      <c r="A2627" s="517" t="s">
        <v>3599</v>
      </c>
      <c r="B2627" s="517" t="s">
        <v>3600</v>
      </c>
      <c r="C2627" s="517" t="s">
        <v>3790</v>
      </c>
      <c r="D2627" s="517" t="s">
        <v>3791</v>
      </c>
      <c r="E2627" s="518" t="s">
        <v>1626</v>
      </c>
      <c r="F2627" s="517" t="s">
        <v>1626</v>
      </c>
      <c r="G2627" s="520">
        <v>83463</v>
      </c>
      <c r="H2627" s="519" t="s">
        <v>3832</v>
      </c>
      <c r="I2627" s="517" t="s">
        <v>6584</v>
      </c>
      <c r="J2627" s="517" t="s">
        <v>18812</v>
      </c>
      <c r="K2627" s="518" t="s">
        <v>20184</v>
      </c>
      <c r="L2627" s="517" t="s">
        <v>1738</v>
      </c>
    </row>
    <row r="2628" spans="1:12" ht="54" x14ac:dyDescent="0.25">
      <c r="A2628" s="517" t="s">
        <v>3599</v>
      </c>
      <c r="B2628" s="517" t="s">
        <v>3600</v>
      </c>
      <c r="C2628" s="517" t="s">
        <v>3790</v>
      </c>
      <c r="D2628" s="517" t="s">
        <v>3791</v>
      </c>
      <c r="E2628" s="518" t="s">
        <v>1626</v>
      </c>
      <c r="F2628" s="517" t="s">
        <v>1626</v>
      </c>
      <c r="G2628" s="520">
        <v>84402</v>
      </c>
      <c r="H2628" s="519" t="s">
        <v>3833</v>
      </c>
      <c r="I2628" s="517" t="s">
        <v>6584</v>
      </c>
      <c r="J2628" s="517" t="s">
        <v>18812</v>
      </c>
      <c r="K2628" s="518" t="s">
        <v>20185</v>
      </c>
      <c r="L2628" s="517" t="s">
        <v>1738</v>
      </c>
    </row>
    <row r="2629" spans="1:12" ht="40.5" x14ac:dyDescent="0.25">
      <c r="A2629" s="517" t="s">
        <v>3599</v>
      </c>
      <c r="B2629" s="517" t="s">
        <v>3600</v>
      </c>
      <c r="C2629" s="517" t="s">
        <v>3790</v>
      </c>
      <c r="D2629" s="517" t="s">
        <v>3791</v>
      </c>
      <c r="E2629" s="518" t="s">
        <v>1626</v>
      </c>
      <c r="F2629" s="517" t="s">
        <v>1626</v>
      </c>
      <c r="G2629" s="520">
        <v>93653</v>
      </c>
      <c r="H2629" s="519" t="s">
        <v>3834</v>
      </c>
      <c r="I2629" s="517" t="s">
        <v>6584</v>
      </c>
      <c r="J2629" s="517" t="s">
        <v>18812</v>
      </c>
      <c r="K2629" s="518" t="s">
        <v>16665</v>
      </c>
      <c r="L2629" s="517" t="s">
        <v>1738</v>
      </c>
    </row>
    <row r="2630" spans="1:12" ht="40.5" x14ac:dyDescent="0.25">
      <c r="A2630" s="517" t="s">
        <v>3599</v>
      </c>
      <c r="B2630" s="517" t="s">
        <v>3600</v>
      </c>
      <c r="C2630" s="517" t="s">
        <v>3790</v>
      </c>
      <c r="D2630" s="517" t="s">
        <v>3791</v>
      </c>
      <c r="E2630" s="518" t="s">
        <v>1626</v>
      </c>
      <c r="F2630" s="517" t="s">
        <v>1626</v>
      </c>
      <c r="G2630" s="520">
        <v>93654</v>
      </c>
      <c r="H2630" s="519" t="s">
        <v>3835</v>
      </c>
      <c r="I2630" s="517" t="s">
        <v>6584</v>
      </c>
      <c r="J2630" s="517" t="s">
        <v>18812</v>
      </c>
      <c r="K2630" s="518" t="s">
        <v>7592</v>
      </c>
      <c r="L2630" s="517" t="s">
        <v>1738</v>
      </c>
    </row>
    <row r="2631" spans="1:12" ht="40.5" x14ac:dyDescent="0.25">
      <c r="A2631" s="517" t="s">
        <v>3599</v>
      </c>
      <c r="B2631" s="517" t="s">
        <v>3600</v>
      </c>
      <c r="C2631" s="517" t="s">
        <v>3790</v>
      </c>
      <c r="D2631" s="517" t="s">
        <v>3791</v>
      </c>
      <c r="E2631" s="518" t="s">
        <v>1626</v>
      </c>
      <c r="F2631" s="517" t="s">
        <v>1626</v>
      </c>
      <c r="G2631" s="520">
        <v>93655</v>
      </c>
      <c r="H2631" s="519" t="s">
        <v>3836</v>
      </c>
      <c r="I2631" s="517" t="s">
        <v>6584</v>
      </c>
      <c r="J2631" s="517" t="s">
        <v>18812</v>
      </c>
      <c r="K2631" s="518" t="s">
        <v>16581</v>
      </c>
      <c r="L2631" s="517" t="s">
        <v>1738</v>
      </c>
    </row>
    <row r="2632" spans="1:12" ht="40.5" x14ac:dyDescent="0.25">
      <c r="A2632" s="517" t="s">
        <v>3599</v>
      </c>
      <c r="B2632" s="517" t="s">
        <v>3600</v>
      </c>
      <c r="C2632" s="517" t="s">
        <v>3790</v>
      </c>
      <c r="D2632" s="517" t="s">
        <v>3791</v>
      </c>
      <c r="E2632" s="518" t="s">
        <v>1626</v>
      </c>
      <c r="F2632" s="517" t="s">
        <v>1626</v>
      </c>
      <c r="G2632" s="520">
        <v>93656</v>
      </c>
      <c r="H2632" s="519" t="s">
        <v>3837</v>
      </c>
      <c r="I2632" s="517" t="s">
        <v>6584</v>
      </c>
      <c r="J2632" s="517" t="s">
        <v>18812</v>
      </c>
      <c r="K2632" s="518" t="s">
        <v>16581</v>
      </c>
      <c r="L2632" s="517" t="s">
        <v>1738</v>
      </c>
    </row>
    <row r="2633" spans="1:12" ht="40.5" x14ac:dyDescent="0.25">
      <c r="A2633" s="517" t="s">
        <v>3599</v>
      </c>
      <c r="B2633" s="517" t="s">
        <v>3600</v>
      </c>
      <c r="C2633" s="517" t="s">
        <v>3790</v>
      </c>
      <c r="D2633" s="517" t="s">
        <v>3791</v>
      </c>
      <c r="E2633" s="518" t="s">
        <v>1626</v>
      </c>
      <c r="F2633" s="517" t="s">
        <v>1626</v>
      </c>
      <c r="G2633" s="520">
        <v>93657</v>
      </c>
      <c r="H2633" s="519" t="s">
        <v>3838</v>
      </c>
      <c r="I2633" s="517" t="s">
        <v>6584</v>
      </c>
      <c r="J2633" s="517" t="s">
        <v>18812</v>
      </c>
      <c r="K2633" s="518" t="s">
        <v>7809</v>
      </c>
      <c r="L2633" s="517" t="s">
        <v>1738</v>
      </c>
    </row>
    <row r="2634" spans="1:12" ht="40.5" x14ac:dyDescent="0.25">
      <c r="A2634" s="517" t="s">
        <v>3599</v>
      </c>
      <c r="B2634" s="517" t="s">
        <v>3600</v>
      </c>
      <c r="C2634" s="517" t="s">
        <v>3790</v>
      </c>
      <c r="D2634" s="517" t="s">
        <v>3791</v>
      </c>
      <c r="E2634" s="518" t="s">
        <v>1626</v>
      </c>
      <c r="F2634" s="517" t="s">
        <v>1626</v>
      </c>
      <c r="G2634" s="520">
        <v>93658</v>
      </c>
      <c r="H2634" s="519" t="s">
        <v>3839</v>
      </c>
      <c r="I2634" s="517" t="s">
        <v>6584</v>
      </c>
      <c r="J2634" s="517" t="s">
        <v>18812</v>
      </c>
      <c r="K2634" s="518" t="s">
        <v>20186</v>
      </c>
      <c r="L2634" s="517" t="s">
        <v>1738</v>
      </c>
    </row>
    <row r="2635" spans="1:12" ht="40.5" x14ac:dyDescent="0.25">
      <c r="A2635" s="517" t="s">
        <v>3599</v>
      </c>
      <c r="B2635" s="517" t="s">
        <v>3600</v>
      </c>
      <c r="C2635" s="517" t="s">
        <v>3790</v>
      </c>
      <c r="D2635" s="517" t="s">
        <v>3791</v>
      </c>
      <c r="E2635" s="518" t="s">
        <v>1626</v>
      </c>
      <c r="F2635" s="517" t="s">
        <v>1626</v>
      </c>
      <c r="G2635" s="520">
        <v>93659</v>
      </c>
      <c r="H2635" s="519" t="s">
        <v>3840</v>
      </c>
      <c r="I2635" s="517" t="s">
        <v>6584</v>
      </c>
      <c r="J2635" s="517" t="s">
        <v>18812</v>
      </c>
      <c r="K2635" s="518" t="s">
        <v>7780</v>
      </c>
      <c r="L2635" s="517" t="s">
        <v>1738</v>
      </c>
    </row>
    <row r="2636" spans="1:12" ht="40.5" x14ac:dyDescent="0.25">
      <c r="A2636" s="517" t="s">
        <v>3599</v>
      </c>
      <c r="B2636" s="517" t="s">
        <v>3600</v>
      </c>
      <c r="C2636" s="517" t="s">
        <v>3790</v>
      </c>
      <c r="D2636" s="517" t="s">
        <v>3791</v>
      </c>
      <c r="E2636" s="518" t="s">
        <v>1626</v>
      </c>
      <c r="F2636" s="517" t="s">
        <v>1626</v>
      </c>
      <c r="G2636" s="520">
        <v>93660</v>
      </c>
      <c r="H2636" s="519" t="s">
        <v>3841</v>
      </c>
      <c r="I2636" s="517" t="s">
        <v>6584</v>
      </c>
      <c r="J2636" s="517" t="s">
        <v>18812</v>
      </c>
      <c r="K2636" s="518" t="s">
        <v>7310</v>
      </c>
      <c r="L2636" s="517" t="s">
        <v>1738</v>
      </c>
    </row>
    <row r="2637" spans="1:12" ht="40.5" x14ac:dyDescent="0.25">
      <c r="A2637" s="517" t="s">
        <v>3599</v>
      </c>
      <c r="B2637" s="517" t="s">
        <v>3600</v>
      </c>
      <c r="C2637" s="517" t="s">
        <v>3790</v>
      </c>
      <c r="D2637" s="517" t="s">
        <v>3791</v>
      </c>
      <c r="E2637" s="518" t="s">
        <v>1626</v>
      </c>
      <c r="F2637" s="517" t="s">
        <v>1626</v>
      </c>
      <c r="G2637" s="520">
        <v>93661</v>
      </c>
      <c r="H2637" s="519" t="s">
        <v>3842</v>
      </c>
      <c r="I2637" s="517" t="s">
        <v>6584</v>
      </c>
      <c r="J2637" s="517" t="s">
        <v>18812</v>
      </c>
      <c r="K2637" s="518" t="s">
        <v>20187</v>
      </c>
      <c r="L2637" s="517" t="s">
        <v>1738</v>
      </c>
    </row>
    <row r="2638" spans="1:12" ht="40.5" x14ac:dyDescent="0.25">
      <c r="A2638" s="517" t="s">
        <v>3599</v>
      </c>
      <c r="B2638" s="517" t="s">
        <v>3600</v>
      </c>
      <c r="C2638" s="517" t="s">
        <v>3790</v>
      </c>
      <c r="D2638" s="517" t="s">
        <v>3791</v>
      </c>
      <c r="E2638" s="518" t="s">
        <v>1626</v>
      </c>
      <c r="F2638" s="517" t="s">
        <v>1626</v>
      </c>
      <c r="G2638" s="520">
        <v>93662</v>
      </c>
      <c r="H2638" s="519" t="s">
        <v>3843</v>
      </c>
      <c r="I2638" s="517" t="s">
        <v>6584</v>
      </c>
      <c r="J2638" s="517" t="s">
        <v>18812</v>
      </c>
      <c r="K2638" s="518" t="s">
        <v>7935</v>
      </c>
      <c r="L2638" s="517" t="s">
        <v>1738</v>
      </c>
    </row>
    <row r="2639" spans="1:12" ht="40.5" x14ac:dyDescent="0.25">
      <c r="A2639" s="517" t="s">
        <v>3599</v>
      </c>
      <c r="B2639" s="517" t="s">
        <v>3600</v>
      </c>
      <c r="C2639" s="517" t="s">
        <v>3790</v>
      </c>
      <c r="D2639" s="517" t="s">
        <v>3791</v>
      </c>
      <c r="E2639" s="518" t="s">
        <v>1626</v>
      </c>
      <c r="F2639" s="517" t="s">
        <v>1626</v>
      </c>
      <c r="G2639" s="520">
        <v>93663</v>
      </c>
      <c r="H2639" s="519" t="s">
        <v>3844</v>
      </c>
      <c r="I2639" s="517" t="s">
        <v>6584</v>
      </c>
      <c r="J2639" s="517" t="s">
        <v>18812</v>
      </c>
      <c r="K2639" s="518" t="s">
        <v>7935</v>
      </c>
      <c r="L2639" s="517" t="s">
        <v>1738</v>
      </c>
    </row>
    <row r="2640" spans="1:12" ht="40.5" x14ac:dyDescent="0.25">
      <c r="A2640" s="517" t="s">
        <v>3599</v>
      </c>
      <c r="B2640" s="517" t="s">
        <v>3600</v>
      </c>
      <c r="C2640" s="517" t="s">
        <v>3790</v>
      </c>
      <c r="D2640" s="517" t="s">
        <v>3791</v>
      </c>
      <c r="E2640" s="518" t="s">
        <v>1626</v>
      </c>
      <c r="F2640" s="517" t="s">
        <v>1626</v>
      </c>
      <c r="G2640" s="520">
        <v>93664</v>
      </c>
      <c r="H2640" s="519" t="s">
        <v>3845</v>
      </c>
      <c r="I2640" s="517" t="s">
        <v>6584</v>
      </c>
      <c r="J2640" s="517" t="s">
        <v>18812</v>
      </c>
      <c r="K2640" s="518" t="s">
        <v>15947</v>
      </c>
      <c r="L2640" s="517" t="s">
        <v>1738</v>
      </c>
    </row>
    <row r="2641" spans="1:12" ht="40.5" x14ac:dyDescent="0.25">
      <c r="A2641" s="517" t="s">
        <v>3599</v>
      </c>
      <c r="B2641" s="517" t="s">
        <v>3600</v>
      </c>
      <c r="C2641" s="517" t="s">
        <v>3790</v>
      </c>
      <c r="D2641" s="517" t="s">
        <v>3791</v>
      </c>
      <c r="E2641" s="518" t="s">
        <v>1626</v>
      </c>
      <c r="F2641" s="517" t="s">
        <v>1626</v>
      </c>
      <c r="G2641" s="520">
        <v>93665</v>
      </c>
      <c r="H2641" s="519" t="s">
        <v>3846</v>
      </c>
      <c r="I2641" s="517" t="s">
        <v>6584</v>
      </c>
      <c r="J2641" s="517" t="s">
        <v>18812</v>
      </c>
      <c r="K2641" s="518" t="s">
        <v>19216</v>
      </c>
      <c r="L2641" s="517" t="s">
        <v>1738</v>
      </c>
    </row>
    <row r="2642" spans="1:12" ht="40.5" x14ac:dyDescent="0.25">
      <c r="A2642" s="517" t="s">
        <v>3599</v>
      </c>
      <c r="B2642" s="517" t="s">
        <v>3600</v>
      </c>
      <c r="C2642" s="517" t="s">
        <v>3790</v>
      </c>
      <c r="D2642" s="517" t="s">
        <v>3791</v>
      </c>
      <c r="E2642" s="518" t="s">
        <v>1626</v>
      </c>
      <c r="F2642" s="517" t="s">
        <v>1626</v>
      </c>
      <c r="G2642" s="520">
        <v>93666</v>
      </c>
      <c r="H2642" s="519" t="s">
        <v>3847</v>
      </c>
      <c r="I2642" s="517" t="s">
        <v>6584</v>
      </c>
      <c r="J2642" s="517" t="s">
        <v>18812</v>
      </c>
      <c r="K2642" s="518" t="s">
        <v>20188</v>
      </c>
      <c r="L2642" s="517" t="s">
        <v>1738</v>
      </c>
    </row>
    <row r="2643" spans="1:12" ht="40.5" x14ac:dyDescent="0.25">
      <c r="A2643" s="517" t="s">
        <v>3599</v>
      </c>
      <c r="B2643" s="517" t="s">
        <v>3600</v>
      </c>
      <c r="C2643" s="517" t="s">
        <v>3790</v>
      </c>
      <c r="D2643" s="517" t="s">
        <v>3791</v>
      </c>
      <c r="E2643" s="518" t="s">
        <v>1626</v>
      </c>
      <c r="F2643" s="517" t="s">
        <v>1626</v>
      </c>
      <c r="G2643" s="520">
        <v>93667</v>
      </c>
      <c r="H2643" s="519" t="s">
        <v>3848</v>
      </c>
      <c r="I2643" s="517" t="s">
        <v>6584</v>
      </c>
      <c r="J2643" s="517" t="s">
        <v>18812</v>
      </c>
      <c r="K2643" s="518" t="s">
        <v>20189</v>
      </c>
      <c r="L2643" s="517" t="s">
        <v>1738</v>
      </c>
    </row>
    <row r="2644" spans="1:12" ht="40.5" x14ac:dyDescent="0.25">
      <c r="A2644" s="517" t="s">
        <v>3599</v>
      </c>
      <c r="B2644" s="517" t="s">
        <v>3600</v>
      </c>
      <c r="C2644" s="517" t="s">
        <v>3790</v>
      </c>
      <c r="D2644" s="517" t="s">
        <v>3791</v>
      </c>
      <c r="E2644" s="518" t="s">
        <v>1626</v>
      </c>
      <c r="F2644" s="517" t="s">
        <v>1626</v>
      </c>
      <c r="G2644" s="520">
        <v>93668</v>
      </c>
      <c r="H2644" s="519" t="s">
        <v>3849</v>
      </c>
      <c r="I2644" s="517" t="s">
        <v>6584</v>
      </c>
      <c r="J2644" s="517" t="s">
        <v>18812</v>
      </c>
      <c r="K2644" s="518" t="s">
        <v>20190</v>
      </c>
      <c r="L2644" s="517" t="s">
        <v>1738</v>
      </c>
    </row>
    <row r="2645" spans="1:12" ht="40.5" x14ac:dyDescent="0.25">
      <c r="A2645" s="517" t="s">
        <v>3599</v>
      </c>
      <c r="B2645" s="517" t="s">
        <v>3600</v>
      </c>
      <c r="C2645" s="517" t="s">
        <v>3790</v>
      </c>
      <c r="D2645" s="517" t="s">
        <v>3791</v>
      </c>
      <c r="E2645" s="518" t="s">
        <v>1626</v>
      </c>
      <c r="F2645" s="517" t="s">
        <v>1626</v>
      </c>
      <c r="G2645" s="520">
        <v>93669</v>
      </c>
      <c r="H2645" s="519" t="s">
        <v>3850</v>
      </c>
      <c r="I2645" s="517" t="s">
        <v>6584</v>
      </c>
      <c r="J2645" s="517" t="s">
        <v>18812</v>
      </c>
      <c r="K2645" s="518" t="s">
        <v>20191</v>
      </c>
      <c r="L2645" s="517" t="s">
        <v>1738</v>
      </c>
    </row>
    <row r="2646" spans="1:12" ht="40.5" x14ac:dyDescent="0.25">
      <c r="A2646" s="517" t="s">
        <v>3599</v>
      </c>
      <c r="B2646" s="517" t="s">
        <v>3600</v>
      </c>
      <c r="C2646" s="517" t="s">
        <v>3790</v>
      </c>
      <c r="D2646" s="517" t="s">
        <v>3791</v>
      </c>
      <c r="E2646" s="518" t="s">
        <v>1626</v>
      </c>
      <c r="F2646" s="517" t="s">
        <v>1626</v>
      </c>
      <c r="G2646" s="520">
        <v>93670</v>
      </c>
      <c r="H2646" s="519" t="s">
        <v>3851</v>
      </c>
      <c r="I2646" s="517" t="s">
        <v>6584</v>
      </c>
      <c r="J2646" s="517" t="s">
        <v>18812</v>
      </c>
      <c r="K2646" s="518" t="s">
        <v>20191</v>
      </c>
      <c r="L2646" s="517" t="s">
        <v>1738</v>
      </c>
    </row>
    <row r="2647" spans="1:12" ht="40.5" x14ac:dyDescent="0.25">
      <c r="A2647" s="517" t="s">
        <v>3599</v>
      </c>
      <c r="B2647" s="517" t="s">
        <v>3600</v>
      </c>
      <c r="C2647" s="517" t="s">
        <v>3790</v>
      </c>
      <c r="D2647" s="517" t="s">
        <v>3791</v>
      </c>
      <c r="E2647" s="518" t="s">
        <v>1626</v>
      </c>
      <c r="F2647" s="517" t="s">
        <v>1626</v>
      </c>
      <c r="G2647" s="520">
        <v>93671</v>
      </c>
      <c r="H2647" s="519" t="s">
        <v>3852</v>
      </c>
      <c r="I2647" s="517" t="s">
        <v>6584</v>
      </c>
      <c r="J2647" s="517" t="s">
        <v>18812</v>
      </c>
      <c r="K2647" s="518" t="s">
        <v>20192</v>
      </c>
      <c r="L2647" s="517" t="s">
        <v>1738</v>
      </c>
    </row>
    <row r="2648" spans="1:12" ht="40.5" x14ac:dyDescent="0.25">
      <c r="A2648" s="517" t="s">
        <v>3599</v>
      </c>
      <c r="B2648" s="517" t="s">
        <v>3600</v>
      </c>
      <c r="C2648" s="517" t="s">
        <v>3790</v>
      </c>
      <c r="D2648" s="517" t="s">
        <v>3791</v>
      </c>
      <c r="E2648" s="518" t="s">
        <v>1626</v>
      </c>
      <c r="F2648" s="517" t="s">
        <v>1626</v>
      </c>
      <c r="G2648" s="520">
        <v>93672</v>
      </c>
      <c r="H2648" s="519" t="s">
        <v>3853</v>
      </c>
      <c r="I2648" s="517" t="s">
        <v>6584</v>
      </c>
      <c r="J2648" s="517" t="s">
        <v>18812</v>
      </c>
      <c r="K2648" s="518" t="s">
        <v>10754</v>
      </c>
      <c r="L2648" s="517" t="s">
        <v>1738</v>
      </c>
    </row>
    <row r="2649" spans="1:12" ht="40.5" x14ac:dyDescent="0.25">
      <c r="A2649" s="517" t="s">
        <v>3599</v>
      </c>
      <c r="B2649" s="517" t="s">
        <v>3600</v>
      </c>
      <c r="C2649" s="517" t="s">
        <v>3790</v>
      </c>
      <c r="D2649" s="517" t="s">
        <v>3791</v>
      </c>
      <c r="E2649" s="518" t="s">
        <v>1626</v>
      </c>
      <c r="F2649" s="517" t="s">
        <v>1626</v>
      </c>
      <c r="G2649" s="520">
        <v>93673</v>
      </c>
      <c r="H2649" s="519" t="s">
        <v>3854</v>
      </c>
      <c r="I2649" s="517" t="s">
        <v>6584</v>
      </c>
      <c r="J2649" s="517" t="s">
        <v>18812</v>
      </c>
      <c r="K2649" s="518" t="s">
        <v>20193</v>
      </c>
      <c r="L2649" s="517" t="s">
        <v>1738</v>
      </c>
    </row>
    <row r="2650" spans="1:12" ht="40.5" x14ac:dyDescent="0.25">
      <c r="A2650" s="517" t="s">
        <v>3599</v>
      </c>
      <c r="B2650" s="517" t="s">
        <v>3600</v>
      </c>
      <c r="C2650" s="517" t="s">
        <v>3790</v>
      </c>
      <c r="D2650" s="517" t="s">
        <v>3791</v>
      </c>
      <c r="E2650" s="518" t="s">
        <v>1626</v>
      </c>
      <c r="F2650" s="517" t="s">
        <v>1626</v>
      </c>
      <c r="G2650" s="520">
        <v>97359</v>
      </c>
      <c r="H2650" s="519" t="s">
        <v>20194</v>
      </c>
      <c r="I2650" s="517" t="s">
        <v>6584</v>
      </c>
      <c r="J2650" s="517" t="s">
        <v>18812</v>
      </c>
      <c r="K2650" s="518" t="s">
        <v>20195</v>
      </c>
      <c r="L2650" s="517" t="s">
        <v>1738</v>
      </c>
    </row>
    <row r="2651" spans="1:12" ht="40.5" x14ac:dyDescent="0.25">
      <c r="A2651" s="517" t="s">
        <v>3599</v>
      </c>
      <c r="B2651" s="517" t="s">
        <v>3600</v>
      </c>
      <c r="C2651" s="517" t="s">
        <v>3790</v>
      </c>
      <c r="D2651" s="517" t="s">
        <v>3791</v>
      </c>
      <c r="E2651" s="518" t="s">
        <v>1626</v>
      </c>
      <c r="F2651" s="517" t="s">
        <v>1626</v>
      </c>
      <c r="G2651" s="520">
        <v>97360</v>
      </c>
      <c r="H2651" s="519" t="s">
        <v>20196</v>
      </c>
      <c r="I2651" s="517" t="s">
        <v>6584</v>
      </c>
      <c r="J2651" s="517" t="s">
        <v>18812</v>
      </c>
      <c r="K2651" s="518" t="s">
        <v>20197</v>
      </c>
      <c r="L2651" s="517" t="s">
        <v>1738</v>
      </c>
    </row>
    <row r="2652" spans="1:12" ht="40.5" x14ac:dyDescent="0.25">
      <c r="A2652" s="517" t="s">
        <v>3599</v>
      </c>
      <c r="B2652" s="517" t="s">
        <v>3600</v>
      </c>
      <c r="C2652" s="517" t="s">
        <v>3790</v>
      </c>
      <c r="D2652" s="517" t="s">
        <v>3791</v>
      </c>
      <c r="E2652" s="518" t="s">
        <v>1626</v>
      </c>
      <c r="F2652" s="517" t="s">
        <v>1626</v>
      </c>
      <c r="G2652" s="520">
        <v>97361</v>
      </c>
      <c r="H2652" s="519" t="s">
        <v>20198</v>
      </c>
      <c r="I2652" s="517" t="s">
        <v>6584</v>
      </c>
      <c r="J2652" s="517" t="s">
        <v>18812</v>
      </c>
      <c r="K2652" s="518" t="s">
        <v>20199</v>
      </c>
      <c r="L2652" s="517" t="s">
        <v>1738</v>
      </c>
    </row>
    <row r="2653" spans="1:12" ht="54" x14ac:dyDescent="0.25">
      <c r="A2653" s="517" t="s">
        <v>3599</v>
      </c>
      <c r="B2653" s="517" t="s">
        <v>3600</v>
      </c>
      <c r="C2653" s="517" t="s">
        <v>3855</v>
      </c>
      <c r="D2653" s="517" t="s">
        <v>3856</v>
      </c>
      <c r="E2653" s="518" t="s">
        <v>1626</v>
      </c>
      <c r="F2653" s="517" t="s">
        <v>1626</v>
      </c>
      <c r="G2653" s="520">
        <v>91945</v>
      </c>
      <c r="H2653" s="519" t="s">
        <v>3857</v>
      </c>
      <c r="I2653" s="517" t="s">
        <v>6584</v>
      </c>
      <c r="J2653" s="517" t="s">
        <v>18812</v>
      </c>
      <c r="K2653" s="518" t="s">
        <v>7428</v>
      </c>
      <c r="L2653" s="517" t="s">
        <v>1738</v>
      </c>
    </row>
    <row r="2654" spans="1:12" ht="54" x14ac:dyDescent="0.25">
      <c r="A2654" s="517" t="s">
        <v>3599</v>
      </c>
      <c r="B2654" s="517" t="s">
        <v>3600</v>
      </c>
      <c r="C2654" s="517" t="s">
        <v>3855</v>
      </c>
      <c r="D2654" s="517" t="s">
        <v>3856</v>
      </c>
      <c r="E2654" s="518" t="s">
        <v>1626</v>
      </c>
      <c r="F2654" s="517" t="s">
        <v>1626</v>
      </c>
      <c r="G2654" s="520">
        <v>91946</v>
      </c>
      <c r="H2654" s="519" t="s">
        <v>3858</v>
      </c>
      <c r="I2654" s="517" t="s">
        <v>6584</v>
      </c>
      <c r="J2654" s="517" t="s">
        <v>18812</v>
      </c>
      <c r="K2654" s="518" t="s">
        <v>7425</v>
      </c>
      <c r="L2654" s="517" t="s">
        <v>1738</v>
      </c>
    </row>
    <row r="2655" spans="1:12" ht="54" x14ac:dyDescent="0.25">
      <c r="A2655" s="517" t="s">
        <v>3599</v>
      </c>
      <c r="B2655" s="517" t="s">
        <v>3600</v>
      </c>
      <c r="C2655" s="517" t="s">
        <v>3855</v>
      </c>
      <c r="D2655" s="517" t="s">
        <v>3856</v>
      </c>
      <c r="E2655" s="518" t="s">
        <v>1626</v>
      </c>
      <c r="F2655" s="517" t="s">
        <v>1626</v>
      </c>
      <c r="G2655" s="520">
        <v>91947</v>
      </c>
      <c r="H2655" s="519" t="s">
        <v>3859</v>
      </c>
      <c r="I2655" s="517" t="s">
        <v>6584</v>
      </c>
      <c r="J2655" s="517" t="s">
        <v>18812</v>
      </c>
      <c r="K2655" s="518" t="s">
        <v>7025</v>
      </c>
      <c r="L2655" s="517" t="s">
        <v>1738</v>
      </c>
    </row>
    <row r="2656" spans="1:12" ht="54" x14ac:dyDescent="0.25">
      <c r="A2656" s="517" t="s">
        <v>3599</v>
      </c>
      <c r="B2656" s="517" t="s">
        <v>3600</v>
      </c>
      <c r="C2656" s="517" t="s">
        <v>3855</v>
      </c>
      <c r="D2656" s="517" t="s">
        <v>3856</v>
      </c>
      <c r="E2656" s="518" t="s">
        <v>1626</v>
      </c>
      <c r="F2656" s="517" t="s">
        <v>1626</v>
      </c>
      <c r="G2656" s="520">
        <v>91949</v>
      </c>
      <c r="H2656" s="519" t="s">
        <v>3860</v>
      </c>
      <c r="I2656" s="517" t="s">
        <v>6584</v>
      </c>
      <c r="J2656" s="517" t="s">
        <v>18812</v>
      </c>
      <c r="K2656" s="518" t="s">
        <v>17241</v>
      </c>
      <c r="L2656" s="517" t="s">
        <v>1738</v>
      </c>
    </row>
    <row r="2657" spans="1:12" ht="54" x14ac:dyDescent="0.25">
      <c r="A2657" s="517" t="s">
        <v>3599</v>
      </c>
      <c r="B2657" s="517" t="s">
        <v>3600</v>
      </c>
      <c r="C2657" s="517" t="s">
        <v>3855</v>
      </c>
      <c r="D2657" s="517" t="s">
        <v>3856</v>
      </c>
      <c r="E2657" s="518" t="s">
        <v>1626</v>
      </c>
      <c r="F2657" s="517" t="s">
        <v>1626</v>
      </c>
      <c r="G2657" s="520">
        <v>91950</v>
      </c>
      <c r="H2657" s="519" t="s">
        <v>3861</v>
      </c>
      <c r="I2657" s="517" t="s">
        <v>6584</v>
      </c>
      <c r="J2657" s="517" t="s">
        <v>18812</v>
      </c>
      <c r="K2657" s="518" t="s">
        <v>8865</v>
      </c>
      <c r="L2657" s="517" t="s">
        <v>1738</v>
      </c>
    </row>
    <row r="2658" spans="1:12" ht="54" x14ac:dyDescent="0.25">
      <c r="A2658" s="517" t="s">
        <v>3599</v>
      </c>
      <c r="B2658" s="517" t="s">
        <v>3600</v>
      </c>
      <c r="C2658" s="517" t="s">
        <v>3855</v>
      </c>
      <c r="D2658" s="517" t="s">
        <v>3856</v>
      </c>
      <c r="E2658" s="518" t="s">
        <v>1626</v>
      </c>
      <c r="F2658" s="517" t="s">
        <v>1626</v>
      </c>
      <c r="G2658" s="520">
        <v>91951</v>
      </c>
      <c r="H2658" s="519" t="s">
        <v>3862</v>
      </c>
      <c r="I2658" s="517" t="s">
        <v>6584</v>
      </c>
      <c r="J2658" s="517" t="s">
        <v>18812</v>
      </c>
      <c r="K2658" s="518" t="s">
        <v>8221</v>
      </c>
      <c r="L2658" s="517" t="s">
        <v>1738</v>
      </c>
    </row>
    <row r="2659" spans="1:12" ht="40.5" x14ac:dyDescent="0.25">
      <c r="A2659" s="517" t="s">
        <v>3599</v>
      </c>
      <c r="B2659" s="517" t="s">
        <v>3600</v>
      </c>
      <c r="C2659" s="517" t="s">
        <v>3855</v>
      </c>
      <c r="D2659" s="517" t="s">
        <v>3856</v>
      </c>
      <c r="E2659" s="518" t="s">
        <v>1626</v>
      </c>
      <c r="F2659" s="517" t="s">
        <v>1626</v>
      </c>
      <c r="G2659" s="520">
        <v>91952</v>
      </c>
      <c r="H2659" s="519" t="s">
        <v>3863</v>
      </c>
      <c r="I2659" s="517" t="s">
        <v>6584</v>
      </c>
      <c r="J2659" s="517" t="s">
        <v>18812</v>
      </c>
      <c r="K2659" s="518" t="s">
        <v>8415</v>
      </c>
      <c r="L2659" s="517" t="s">
        <v>1738</v>
      </c>
    </row>
    <row r="2660" spans="1:12" ht="40.5" x14ac:dyDescent="0.25">
      <c r="A2660" s="517" t="s">
        <v>3599</v>
      </c>
      <c r="B2660" s="517" t="s">
        <v>3600</v>
      </c>
      <c r="C2660" s="517" t="s">
        <v>3855</v>
      </c>
      <c r="D2660" s="517" t="s">
        <v>3856</v>
      </c>
      <c r="E2660" s="518" t="s">
        <v>1626</v>
      </c>
      <c r="F2660" s="517" t="s">
        <v>1626</v>
      </c>
      <c r="G2660" s="520">
        <v>91953</v>
      </c>
      <c r="H2660" s="519" t="s">
        <v>3864</v>
      </c>
      <c r="I2660" s="517" t="s">
        <v>6584</v>
      </c>
      <c r="J2660" s="517" t="s">
        <v>18812</v>
      </c>
      <c r="K2660" s="518" t="s">
        <v>12165</v>
      </c>
      <c r="L2660" s="517" t="s">
        <v>1738</v>
      </c>
    </row>
    <row r="2661" spans="1:12" ht="40.5" x14ac:dyDescent="0.25">
      <c r="A2661" s="517" t="s">
        <v>3599</v>
      </c>
      <c r="B2661" s="517" t="s">
        <v>3600</v>
      </c>
      <c r="C2661" s="517" t="s">
        <v>3855</v>
      </c>
      <c r="D2661" s="517" t="s">
        <v>3856</v>
      </c>
      <c r="E2661" s="518" t="s">
        <v>1626</v>
      </c>
      <c r="F2661" s="517" t="s">
        <v>1626</v>
      </c>
      <c r="G2661" s="520">
        <v>91954</v>
      </c>
      <c r="H2661" s="519" t="s">
        <v>3865</v>
      </c>
      <c r="I2661" s="517" t="s">
        <v>6584</v>
      </c>
      <c r="J2661" s="517" t="s">
        <v>18812</v>
      </c>
      <c r="K2661" s="518" t="s">
        <v>18203</v>
      </c>
      <c r="L2661" s="517" t="s">
        <v>1738</v>
      </c>
    </row>
    <row r="2662" spans="1:12" ht="40.5" x14ac:dyDescent="0.25">
      <c r="A2662" s="517" t="s">
        <v>3599</v>
      </c>
      <c r="B2662" s="517" t="s">
        <v>3600</v>
      </c>
      <c r="C2662" s="517" t="s">
        <v>3855</v>
      </c>
      <c r="D2662" s="517" t="s">
        <v>3856</v>
      </c>
      <c r="E2662" s="518" t="s">
        <v>1626</v>
      </c>
      <c r="F2662" s="517" t="s">
        <v>1626</v>
      </c>
      <c r="G2662" s="520">
        <v>91955</v>
      </c>
      <c r="H2662" s="519" t="s">
        <v>3866</v>
      </c>
      <c r="I2662" s="517" t="s">
        <v>6584</v>
      </c>
      <c r="J2662" s="517" t="s">
        <v>18812</v>
      </c>
      <c r="K2662" s="518" t="s">
        <v>11989</v>
      </c>
      <c r="L2662" s="517" t="s">
        <v>1738</v>
      </c>
    </row>
    <row r="2663" spans="1:12" ht="54" x14ac:dyDescent="0.25">
      <c r="A2663" s="517" t="s">
        <v>3599</v>
      </c>
      <c r="B2663" s="517" t="s">
        <v>3600</v>
      </c>
      <c r="C2663" s="517" t="s">
        <v>3855</v>
      </c>
      <c r="D2663" s="517" t="s">
        <v>3856</v>
      </c>
      <c r="E2663" s="518" t="s">
        <v>1626</v>
      </c>
      <c r="F2663" s="517" t="s">
        <v>1626</v>
      </c>
      <c r="G2663" s="520">
        <v>91956</v>
      </c>
      <c r="H2663" s="519" t="s">
        <v>3867</v>
      </c>
      <c r="I2663" s="517" t="s">
        <v>6584</v>
      </c>
      <c r="J2663" s="517" t="s">
        <v>18812</v>
      </c>
      <c r="K2663" s="518" t="s">
        <v>8926</v>
      </c>
      <c r="L2663" s="517" t="s">
        <v>1738</v>
      </c>
    </row>
    <row r="2664" spans="1:12" ht="54" x14ac:dyDescent="0.25">
      <c r="A2664" s="517" t="s">
        <v>3599</v>
      </c>
      <c r="B2664" s="517" t="s">
        <v>3600</v>
      </c>
      <c r="C2664" s="517" t="s">
        <v>3855</v>
      </c>
      <c r="D2664" s="517" t="s">
        <v>3856</v>
      </c>
      <c r="E2664" s="518" t="s">
        <v>1626</v>
      </c>
      <c r="F2664" s="517" t="s">
        <v>1626</v>
      </c>
      <c r="G2664" s="520">
        <v>91957</v>
      </c>
      <c r="H2664" s="519" t="s">
        <v>3868</v>
      </c>
      <c r="I2664" s="517" t="s">
        <v>6584</v>
      </c>
      <c r="J2664" s="517" t="s">
        <v>18812</v>
      </c>
      <c r="K2664" s="518" t="s">
        <v>18084</v>
      </c>
      <c r="L2664" s="517" t="s">
        <v>1738</v>
      </c>
    </row>
    <row r="2665" spans="1:12" ht="40.5" x14ac:dyDescent="0.25">
      <c r="A2665" s="517" t="s">
        <v>3599</v>
      </c>
      <c r="B2665" s="517" t="s">
        <v>3600</v>
      </c>
      <c r="C2665" s="517" t="s">
        <v>3855</v>
      </c>
      <c r="D2665" s="517" t="s">
        <v>3856</v>
      </c>
      <c r="E2665" s="518" t="s">
        <v>1626</v>
      </c>
      <c r="F2665" s="517" t="s">
        <v>1626</v>
      </c>
      <c r="G2665" s="520">
        <v>91958</v>
      </c>
      <c r="H2665" s="519" t="s">
        <v>3869</v>
      </c>
      <c r="I2665" s="517" t="s">
        <v>6584</v>
      </c>
      <c r="J2665" s="517" t="s">
        <v>18812</v>
      </c>
      <c r="K2665" s="518" t="s">
        <v>14411</v>
      </c>
      <c r="L2665" s="517" t="s">
        <v>1738</v>
      </c>
    </row>
    <row r="2666" spans="1:12" ht="40.5" x14ac:dyDescent="0.25">
      <c r="A2666" s="517" t="s">
        <v>3599</v>
      </c>
      <c r="B2666" s="517" t="s">
        <v>3600</v>
      </c>
      <c r="C2666" s="517" t="s">
        <v>3855</v>
      </c>
      <c r="D2666" s="517" t="s">
        <v>3856</v>
      </c>
      <c r="E2666" s="518" t="s">
        <v>1626</v>
      </c>
      <c r="F2666" s="517" t="s">
        <v>1626</v>
      </c>
      <c r="G2666" s="520">
        <v>91959</v>
      </c>
      <c r="H2666" s="519" t="s">
        <v>3870</v>
      </c>
      <c r="I2666" s="517" t="s">
        <v>6584</v>
      </c>
      <c r="J2666" s="517" t="s">
        <v>18812</v>
      </c>
      <c r="K2666" s="518" t="s">
        <v>8259</v>
      </c>
      <c r="L2666" s="517" t="s">
        <v>1738</v>
      </c>
    </row>
    <row r="2667" spans="1:12" ht="40.5" x14ac:dyDescent="0.25">
      <c r="A2667" s="517" t="s">
        <v>3599</v>
      </c>
      <c r="B2667" s="517" t="s">
        <v>3600</v>
      </c>
      <c r="C2667" s="517" t="s">
        <v>3855</v>
      </c>
      <c r="D2667" s="517" t="s">
        <v>3856</v>
      </c>
      <c r="E2667" s="518" t="s">
        <v>1626</v>
      </c>
      <c r="F2667" s="517" t="s">
        <v>1626</v>
      </c>
      <c r="G2667" s="520">
        <v>91960</v>
      </c>
      <c r="H2667" s="519" t="s">
        <v>3871</v>
      </c>
      <c r="I2667" s="517" t="s">
        <v>6584</v>
      </c>
      <c r="J2667" s="517" t="s">
        <v>18812</v>
      </c>
      <c r="K2667" s="518" t="s">
        <v>8782</v>
      </c>
      <c r="L2667" s="517" t="s">
        <v>1738</v>
      </c>
    </row>
    <row r="2668" spans="1:12" ht="40.5" x14ac:dyDescent="0.25">
      <c r="A2668" s="517" t="s">
        <v>3599</v>
      </c>
      <c r="B2668" s="517" t="s">
        <v>3600</v>
      </c>
      <c r="C2668" s="517" t="s">
        <v>3855</v>
      </c>
      <c r="D2668" s="517" t="s">
        <v>3856</v>
      </c>
      <c r="E2668" s="518" t="s">
        <v>1626</v>
      </c>
      <c r="F2668" s="517" t="s">
        <v>1626</v>
      </c>
      <c r="G2668" s="520">
        <v>91961</v>
      </c>
      <c r="H2668" s="519" t="s">
        <v>3872</v>
      </c>
      <c r="I2668" s="517" t="s">
        <v>6584</v>
      </c>
      <c r="J2668" s="517" t="s">
        <v>18812</v>
      </c>
      <c r="K2668" s="518" t="s">
        <v>20200</v>
      </c>
      <c r="L2668" s="517" t="s">
        <v>1738</v>
      </c>
    </row>
    <row r="2669" spans="1:12" ht="54" x14ac:dyDescent="0.25">
      <c r="A2669" s="517" t="s">
        <v>3599</v>
      </c>
      <c r="B2669" s="517" t="s">
        <v>3600</v>
      </c>
      <c r="C2669" s="517" t="s">
        <v>3855</v>
      </c>
      <c r="D2669" s="517" t="s">
        <v>3856</v>
      </c>
      <c r="E2669" s="518" t="s">
        <v>1626</v>
      </c>
      <c r="F2669" s="517" t="s">
        <v>1626</v>
      </c>
      <c r="G2669" s="520">
        <v>91962</v>
      </c>
      <c r="H2669" s="519" t="s">
        <v>3873</v>
      </c>
      <c r="I2669" s="517" t="s">
        <v>6584</v>
      </c>
      <c r="J2669" s="517" t="s">
        <v>18812</v>
      </c>
      <c r="K2669" s="518" t="s">
        <v>16223</v>
      </c>
      <c r="L2669" s="517" t="s">
        <v>1738</v>
      </c>
    </row>
    <row r="2670" spans="1:12" ht="54" x14ac:dyDescent="0.25">
      <c r="A2670" s="517" t="s">
        <v>3599</v>
      </c>
      <c r="B2670" s="517" t="s">
        <v>3600</v>
      </c>
      <c r="C2670" s="517" t="s">
        <v>3855</v>
      </c>
      <c r="D2670" s="517" t="s">
        <v>3856</v>
      </c>
      <c r="E2670" s="518" t="s">
        <v>1626</v>
      </c>
      <c r="F2670" s="517" t="s">
        <v>1626</v>
      </c>
      <c r="G2670" s="520">
        <v>91963</v>
      </c>
      <c r="H2670" s="519" t="s">
        <v>3874</v>
      </c>
      <c r="I2670" s="517" t="s">
        <v>6584</v>
      </c>
      <c r="J2670" s="517" t="s">
        <v>18812</v>
      </c>
      <c r="K2670" s="518" t="s">
        <v>20201</v>
      </c>
      <c r="L2670" s="517" t="s">
        <v>1738</v>
      </c>
    </row>
    <row r="2671" spans="1:12" ht="54" x14ac:dyDescent="0.25">
      <c r="A2671" s="517" t="s">
        <v>3599</v>
      </c>
      <c r="B2671" s="517" t="s">
        <v>3600</v>
      </c>
      <c r="C2671" s="517" t="s">
        <v>3855</v>
      </c>
      <c r="D2671" s="517" t="s">
        <v>3856</v>
      </c>
      <c r="E2671" s="518" t="s">
        <v>1626</v>
      </c>
      <c r="F2671" s="517" t="s">
        <v>1626</v>
      </c>
      <c r="G2671" s="520">
        <v>91964</v>
      </c>
      <c r="H2671" s="519" t="s">
        <v>3875</v>
      </c>
      <c r="I2671" s="517" t="s">
        <v>6584</v>
      </c>
      <c r="J2671" s="517" t="s">
        <v>18812</v>
      </c>
      <c r="K2671" s="518" t="s">
        <v>17734</v>
      </c>
      <c r="L2671" s="517" t="s">
        <v>1738</v>
      </c>
    </row>
    <row r="2672" spans="1:12" ht="54" x14ac:dyDescent="0.25">
      <c r="A2672" s="517" t="s">
        <v>3599</v>
      </c>
      <c r="B2672" s="517" t="s">
        <v>3600</v>
      </c>
      <c r="C2672" s="517" t="s">
        <v>3855</v>
      </c>
      <c r="D2672" s="517" t="s">
        <v>3856</v>
      </c>
      <c r="E2672" s="518" t="s">
        <v>1626</v>
      </c>
      <c r="F2672" s="517" t="s">
        <v>1626</v>
      </c>
      <c r="G2672" s="520">
        <v>91965</v>
      </c>
      <c r="H2672" s="519" t="s">
        <v>3876</v>
      </c>
      <c r="I2672" s="517" t="s">
        <v>6584</v>
      </c>
      <c r="J2672" s="517" t="s">
        <v>18812</v>
      </c>
      <c r="K2672" s="518" t="s">
        <v>20202</v>
      </c>
      <c r="L2672" s="517" t="s">
        <v>1738</v>
      </c>
    </row>
    <row r="2673" spans="1:12" ht="40.5" x14ac:dyDescent="0.25">
      <c r="A2673" s="517" t="s">
        <v>3599</v>
      </c>
      <c r="B2673" s="517" t="s">
        <v>3600</v>
      </c>
      <c r="C2673" s="517" t="s">
        <v>3855</v>
      </c>
      <c r="D2673" s="517" t="s">
        <v>3856</v>
      </c>
      <c r="E2673" s="518" t="s">
        <v>1626</v>
      </c>
      <c r="F2673" s="517" t="s">
        <v>1626</v>
      </c>
      <c r="G2673" s="520">
        <v>91966</v>
      </c>
      <c r="H2673" s="519" t="s">
        <v>3877</v>
      </c>
      <c r="I2673" s="517" t="s">
        <v>6584</v>
      </c>
      <c r="J2673" s="517" t="s">
        <v>18812</v>
      </c>
      <c r="K2673" s="518" t="s">
        <v>19086</v>
      </c>
      <c r="L2673" s="517" t="s">
        <v>1738</v>
      </c>
    </row>
    <row r="2674" spans="1:12" ht="40.5" x14ac:dyDescent="0.25">
      <c r="A2674" s="517" t="s">
        <v>3599</v>
      </c>
      <c r="B2674" s="517" t="s">
        <v>3600</v>
      </c>
      <c r="C2674" s="517" t="s">
        <v>3855</v>
      </c>
      <c r="D2674" s="517" t="s">
        <v>3856</v>
      </c>
      <c r="E2674" s="518" t="s">
        <v>1626</v>
      </c>
      <c r="F2674" s="517" t="s">
        <v>1626</v>
      </c>
      <c r="G2674" s="520">
        <v>91967</v>
      </c>
      <c r="H2674" s="519" t="s">
        <v>3878</v>
      </c>
      <c r="I2674" s="517" t="s">
        <v>6584</v>
      </c>
      <c r="J2674" s="517" t="s">
        <v>18812</v>
      </c>
      <c r="K2674" s="518" t="s">
        <v>20203</v>
      </c>
      <c r="L2674" s="517" t="s">
        <v>1738</v>
      </c>
    </row>
    <row r="2675" spans="1:12" ht="40.5" x14ac:dyDescent="0.25">
      <c r="A2675" s="517" t="s">
        <v>3599</v>
      </c>
      <c r="B2675" s="517" t="s">
        <v>3600</v>
      </c>
      <c r="C2675" s="517" t="s">
        <v>3855</v>
      </c>
      <c r="D2675" s="517" t="s">
        <v>3856</v>
      </c>
      <c r="E2675" s="518" t="s">
        <v>1626</v>
      </c>
      <c r="F2675" s="517" t="s">
        <v>1626</v>
      </c>
      <c r="G2675" s="520">
        <v>91968</v>
      </c>
      <c r="H2675" s="519" t="s">
        <v>3879</v>
      </c>
      <c r="I2675" s="517" t="s">
        <v>6584</v>
      </c>
      <c r="J2675" s="517" t="s">
        <v>18812</v>
      </c>
      <c r="K2675" s="518" t="s">
        <v>9597</v>
      </c>
      <c r="L2675" s="517" t="s">
        <v>1738</v>
      </c>
    </row>
    <row r="2676" spans="1:12" ht="40.5" x14ac:dyDescent="0.25">
      <c r="A2676" s="517" t="s">
        <v>3599</v>
      </c>
      <c r="B2676" s="517" t="s">
        <v>3600</v>
      </c>
      <c r="C2676" s="517" t="s">
        <v>3855</v>
      </c>
      <c r="D2676" s="517" t="s">
        <v>3856</v>
      </c>
      <c r="E2676" s="518" t="s">
        <v>1626</v>
      </c>
      <c r="F2676" s="517" t="s">
        <v>1626</v>
      </c>
      <c r="G2676" s="520">
        <v>91969</v>
      </c>
      <c r="H2676" s="519" t="s">
        <v>3880</v>
      </c>
      <c r="I2676" s="517" t="s">
        <v>6584</v>
      </c>
      <c r="J2676" s="517" t="s">
        <v>18812</v>
      </c>
      <c r="K2676" s="518" t="s">
        <v>18546</v>
      </c>
      <c r="L2676" s="517" t="s">
        <v>1738</v>
      </c>
    </row>
    <row r="2677" spans="1:12" ht="54" x14ac:dyDescent="0.25">
      <c r="A2677" s="517" t="s">
        <v>3599</v>
      </c>
      <c r="B2677" s="517" t="s">
        <v>3600</v>
      </c>
      <c r="C2677" s="517" t="s">
        <v>3855</v>
      </c>
      <c r="D2677" s="517" t="s">
        <v>3856</v>
      </c>
      <c r="E2677" s="518" t="s">
        <v>1626</v>
      </c>
      <c r="F2677" s="517" t="s">
        <v>1626</v>
      </c>
      <c r="G2677" s="520">
        <v>91970</v>
      </c>
      <c r="H2677" s="519" t="s">
        <v>3881</v>
      </c>
      <c r="I2677" s="517" t="s">
        <v>6584</v>
      </c>
      <c r="J2677" s="517" t="s">
        <v>18812</v>
      </c>
      <c r="K2677" s="518" t="s">
        <v>15404</v>
      </c>
      <c r="L2677" s="517" t="s">
        <v>1738</v>
      </c>
    </row>
    <row r="2678" spans="1:12" ht="54" x14ac:dyDescent="0.25">
      <c r="A2678" s="517" t="s">
        <v>3599</v>
      </c>
      <c r="B2678" s="517" t="s">
        <v>3600</v>
      </c>
      <c r="C2678" s="517" t="s">
        <v>3855</v>
      </c>
      <c r="D2678" s="517" t="s">
        <v>3856</v>
      </c>
      <c r="E2678" s="518" t="s">
        <v>1626</v>
      </c>
      <c r="F2678" s="517" t="s">
        <v>1626</v>
      </c>
      <c r="G2678" s="520">
        <v>91971</v>
      </c>
      <c r="H2678" s="519" t="s">
        <v>3882</v>
      </c>
      <c r="I2678" s="517" t="s">
        <v>6584</v>
      </c>
      <c r="J2678" s="517" t="s">
        <v>18812</v>
      </c>
      <c r="K2678" s="518" t="s">
        <v>15849</v>
      </c>
      <c r="L2678" s="517" t="s">
        <v>1738</v>
      </c>
    </row>
    <row r="2679" spans="1:12" ht="54" x14ac:dyDescent="0.25">
      <c r="A2679" s="517" t="s">
        <v>3599</v>
      </c>
      <c r="B2679" s="517" t="s">
        <v>3600</v>
      </c>
      <c r="C2679" s="517" t="s">
        <v>3855</v>
      </c>
      <c r="D2679" s="517" t="s">
        <v>3856</v>
      </c>
      <c r="E2679" s="518" t="s">
        <v>1626</v>
      </c>
      <c r="F2679" s="517" t="s">
        <v>1626</v>
      </c>
      <c r="G2679" s="520">
        <v>91972</v>
      </c>
      <c r="H2679" s="519" t="s">
        <v>3883</v>
      </c>
      <c r="I2679" s="517" t="s">
        <v>6584</v>
      </c>
      <c r="J2679" s="517" t="s">
        <v>18812</v>
      </c>
      <c r="K2679" s="518" t="s">
        <v>9770</v>
      </c>
      <c r="L2679" s="517" t="s">
        <v>1738</v>
      </c>
    </row>
    <row r="2680" spans="1:12" ht="54" x14ac:dyDescent="0.25">
      <c r="A2680" s="517" t="s">
        <v>3599</v>
      </c>
      <c r="B2680" s="517" t="s">
        <v>3600</v>
      </c>
      <c r="C2680" s="517" t="s">
        <v>3855</v>
      </c>
      <c r="D2680" s="517" t="s">
        <v>3856</v>
      </c>
      <c r="E2680" s="518" t="s">
        <v>1626</v>
      </c>
      <c r="F2680" s="517" t="s">
        <v>1626</v>
      </c>
      <c r="G2680" s="520">
        <v>91973</v>
      </c>
      <c r="H2680" s="519" t="s">
        <v>3884</v>
      </c>
      <c r="I2680" s="517" t="s">
        <v>6584</v>
      </c>
      <c r="J2680" s="517" t="s">
        <v>18812</v>
      </c>
      <c r="K2680" s="518" t="s">
        <v>20204</v>
      </c>
      <c r="L2680" s="517" t="s">
        <v>1738</v>
      </c>
    </row>
    <row r="2681" spans="1:12" ht="40.5" x14ac:dyDescent="0.25">
      <c r="A2681" s="517" t="s">
        <v>3599</v>
      </c>
      <c r="B2681" s="517" t="s">
        <v>3600</v>
      </c>
      <c r="C2681" s="517" t="s">
        <v>3855</v>
      </c>
      <c r="D2681" s="517" t="s">
        <v>3856</v>
      </c>
      <c r="E2681" s="518" t="s">
        <v>1626</v>
      </c>
      <c r="F2681" s="517" t="s">
        <v>1626</v>
      </c>
      <c r="G2681" s="520">
        <v>91974</v>
      </c>
      <c r="H2681" s="519" t="s">
        <v>3885</v>
      </c>
      <c r="I2681" s="517" t="s">
        <v>6584</v>
      </c>
      <c r="J2681" s="517" t="s">
        <v>18812</v>
      </c>
      <c r="K2681" s="518" t="s">
        <v>20205</v>
      </c>
      <c r="L2681" s="517" t="s">
        <v>1738</v>
      </c>
    </row>
    <row r="2682" spans="1:12" ht="40.5" x14ac:dyDescent="0.25">
      <c r="A2682" s="517" t="s">
        <v>3599</v>
      </c>
      <c r="B2682" s="517" t="s">
        <v>3600</v>
      </c>
      <c r="C2682" s="517" t="s">
        <v>3855</v>
      </c>
      <c r="D2682" s="517" t="s">
        <v>3856</v>
      </c>
      <c r="E2682" s="518" t="s">
        <v>1626</v>
      </c>
      <c r="F2682" s="517" t="s">
        <v>1626</v>
      </c>
      <c r="G2682" s="520">
        <v>91975</v>
      </c>
      <c r="H2682" s="519" t="s">
        <v>3886</v>
      </c>
      <c r="I2682" s="517" t="s">
        <v>6584</v>
      </c>
      <c r="J2682" s="517" t="s">
        <v>18812</v>
      </c>
      <c r="K2682" s="518" t="s">
        <v>15754</v>
      </c>
      <c r="L2682" s="517" t="s">
        <v>1738</v>
      </c>
    </row>
    <row r="2683" spans="1:12" ht="40.5" x14ac:dyDescent="0.25">
      <c r="A2683" s="517" t="s">
        <v>3599</v>
      </c>
      <c r="B2683" s="517" t="s">
        <v>3600</v>
      </c>
      <c r="C2683" s="517" t="s">
        <v>3855</v>
      </c>
      <c r="D2683" s="517" t="s">
        <v>3856</v>
      </c>
      <c r="E2683" s="518" t="s">
        <v>1626</v>
      </c>
      <c r="F2683" s="517" t="s">
        <v>1626</v>
      </c>
      <c r="G2683" s="520">
        <v>91976</v>
      </c>
      <c r="H2683" s="519" t="s">
        <v>3887</v>
      </c>
      <c r="I2683" s="517" t="s">
        <v>6584</v>
      </c>
      <c r="J2683" s="517" t="s">
        <v>18812</v>
      </c>
      <c r="K2683" s="518" t="s">
        <v>11979</v>
      </c>
      <c r="L2683" s="517" t="s">
        <v>1738</v>
      </c>
    </row>
    <row r="2684" spans="1:12" ht="40.5" x14ac:dyDescent="0.25">
      <c r="A2684" s="517" t="s">
        <v>3599</v>
      </c>
      <c r="B2684" s="517" t="s">
        <v>3600</v>
      </c>
      <c r="C2684" s="517" t="s">
        <v>3855</v>
      </c>
      <c r="D2684" s="517" t="s">
        <v>3856</v>
      </c>
      <c r="E2684" s="518" t="s">
        <v>1626</v>
      </c>
      <c r="F2684" s="517" t="s">
        <v>1626</v>
      </c>
      <c r="G2684" s="520">
        <v>91977</v>
      </c>
      <c r="H2684" s="519" t="s">
        <v>3888</v>
      </c>
      <c r="I2684" s="517" t="s">
        <v>6584</v>
      </c>
      <c r="J2684" s="517" t="s">
        <v>18812</v>
      </c>
      <c r="K2684" s="518" t="s">
        <v>20206</v>
      </c>
      <c r="L2684" s="517" t="s">
        <v>1738</v>
      </c>
    </row>
    <row r="2685" spans="1:12" ht="40.5" x14ac:dyDescent="0.25">
      <c r="A2685" s="517" t="s">
        <v>3599</v>
      </c>
      <c r="B2685" s="517" t="s">
        <v>3600</v>
      </c>
      <c r="C2685" s="517" t="s">
        <v>3855</v>
      </c>
      <c r="D2685" s="517" t="s">
        <v>3856</v>
      </c>
      <c r="E2685" s="518" t="s">
        <v>1626</v>
      </c>
      <c r="F2685" s="517" t="s">
        <v>1626</v>
      </c>
      <c r="G2685" s="520">
        <v>91978</v>
      </c>
      <c r="H2685" s="519" t="s">
        <v>3889</v>
      </c>
      <c r="I2685" s="517" t="s">
        <v>6584</v>
      </c>
      <c r="J2685" s="517" t="s">
        <v>18812</v>
      </c>
      <c r="K2685" s="518" t="s">
        <v>10656</v>
      </c>
      <c r="L2685" s="517" t="s">
        <v>1738</v>
      </c>
    </row>
    <row r="2686" spans="1:12" ht="40.5" x14ac:dyDescent="0.25">
      <c r="A2686" s="517" t="s">
        <v>3599</v>
      </c>
      <c r="B2686" s="517" t="s">
        <v>3600</v>
      </c>
      <c r="C2686" s="517" t="s">
        <v>3855</v>
      </c>
      <c r="D2686" s="517" t="s">
        <v>3856</v>
      </c>
      <c r="E2686" s="518" t="s">
        <v>1626</v>
      </c>
      <c r="F2686" s="517" t="s">
        <v>1626</v>
      </c>
      <c r="G2686" s="520">
        <v>91979</v>
      </c>
      <c r="H2686" s="519" t="s">
        <v>3890</v>
      </c>
      <c r="I2686" s="517" t="s">
        <v>6584</v>
      </c>
      <c r="J2686" s="517" t="s">
        <v>18812</v>
      </c>
      <c r="K2686" s="518" t="s">
        <v>20207</v>
      </c>
      <c r="L2686" s="517" t="s">
        <v>1738</v>
      </c>
    </row>
    <row r="2687" spans="1:12" ht="40.5" x14ac:dyDescent="0.25">
      <c r="A2687" s="517" t="s">
        <v>3599</v>
      </c>
      <c r="B2687" s="517" t="s">
        <v>3600</v>
      </c>
      <c r="C2687" s="517" t="s">
        <v>3855</v>
      </c>
      <c r="D2687" s="517" t="s">
        <v>3856</v>
      </c>
      <c r="E2687" s="518" t="s">
        <v>1626</v>
      </c>
      <c r="F2687" s="517" t="s">
        <v>1626</v>
      </c>
      <c r="G2687" s="520">
        <v>91980</v>
      </c>
      <c r="H2687" s="519" t="s">
        <v>3891</v>
      </c>
      <c r="I2687" s="517" t="s">
        <v>6584</v>
      </c>
      <c r="J2687" s="517" t="s">
        <v>18812</v>
      </c>
      <c r="K2687" s="518" t="s">
        <v>8773</v>
      </c>
      <c r="L2687" s="517" t="s">
        <v>1738</v>
      </c>
    </row>
    <row r="2688" spans="1:12" ht="40.5" x14ac:dyDescent="0.25">
      <c r="A2688" s="517" t="s">
        <v>3599</v>
      </c>
      <c r="B2688" s="517" t="s">
        <v>3600</v>
      </c>
      <c r="C2688" s="517" t="s">
        <v>3855</v>
      </c>
      <c r="D2688" s="517" t="s">
        <v>3856</v>
      </c>
      <c r="E2688" s="518" t="s">
        <v>1626</v>
      </c>
      <c r="F2688" s="517" t="s">
        <v>1626</v>
      </c>
      <c r="G2688" s="520">
        <v>91981</v>
      </c>
      <c r="H2688" s="519" t="s">
        <v>3892</v>
      </c>
      <c r="I2688" s="517" t="s">
        <v>6584</v>
      </c>
      <c r="J2688" s="517" t="s">
        <v>18812</v>
      </c>
      <c r="K2688" s="518" t="s">
        <v>20208</v>
      </c>
      <c r="L2688" s="517" t="s">
        <v>1738</v>
      </c>
    </row>
    <row r="2689" spans="1:12" ht="40.5" x14ac:dyDescent="0.25">
      <c r="A2689" s="517" t="s">
        <v>3599</v>
      </c>
      <c r="B2689" s="517" t="s">
        <v>3600</v>
      </c>
      <c r="C2689" s="517" t="s">
        <v>3855</v>
      </c>
      <c r="D2689" s="517" t="s">
        <v>3856</v>
      </c>
      <c r="E2689" s="518" t="s">
        <v>1626</v>
      </c>
      <c r="F2689" s="517" t="s">
        <v>1626</v>
      </c>
      <c r="G2689" s="520">
        <v>91982</v>
      </c>
      <c r="H2689" s="519" t="s">
        <v>3893</v>
      </c>
      <c r="I2689" s="517" t="s">
        <v>6584</v>
      </c>
      <c r="J2689" s="517" t="s">
        <v>18812</v>
      </c>
      <c r="K2689" s="518" t="s">
        <v>10086</v>
      </c>
      <c r="L2689" s="517" t="s">
        <v>1738</v>
      </c>
    </row>
    <row r="2690" spans="1:12" ht="40.5" x14ac:dyDescent="0.25">
      <c r="A2690" s="517" t="s">
        <v>3599</v>
      </c>
      <c r="B2690" s="517" t="s">
        <v>3600</v>
      </c>
      <c r="C2690" s="517" t="s">
        <v>3855</v>
      </c>
      <c r="D2690" s="517" t="s">
        <v>3856</v>
      </c>
      <c r="E2690" s="518" t="s">
        <v>1626</v>
      </c>
      <c r="F2690" s="517" t="s">
        <v>1626</v>
      </c>
      <c r="G2690" s="520">
        <v>91983</v>
      </c>
      <c r="H2690" s="519" t="s">
        <v>3894</v>
      </c>
      <c r="I2690" s="517" t="s">
        <v>6584</v>
      </c>
      <c r="J2690" s="517" t="s">
        <v>18812</v>
      </c>
      <c r="K2690" s="518" t="s">
        <v>15436</v>
      </c>
      <c r="L2690" s="517" t="s">
        <v>1738</v>
      </c>
    </row>
    <row r="2691" spans="1:12" ht="54" x14ac:dyDescent="0.25">
      <c r="A2691" s="517" t="s">
        <v>3599</v>
      </c>
      <c r="B2691" s="517" t="s">
        <v>3600</v>
      </c>
      <c r="C2691" s="517" t="s">
        <v>3855</v>
      </c>
      <c r="D2691" s="517" t="s">
        <v>3856</v>
      </c>
      <c r="E2691" s="518" t="s">
        <v>1626</v>
      </c>
      <c r="F2691" s="517" t="s">
        <v>1626</v>
      </c>
      <c r="G2691" s="520">
        <v>91984</v>
      </c>
      <c r="H2691" s="519" t="s">
        <v>3895</v>
      </c>
      <c r="I2691" s="517" t="s">
        <v>6584</v>
      </c>
      <c r="J2691" s="517" t="s">
        <v>18812</v>
      </c>
      <c r="K2691" s="518" t="s">
        <v>20209</v>
      </c>
      <c r="L2691" s="517" t="s">
        <v>1738</v>
      </c>
    </row>
    <row r="2692" spans="1:12" ht="54" x14ac:dyDescent="0.25">
      <c r="A2692" s="517" t="s">
        <v>3599</v>
      </c>
      <c r="B2692" s="517" t="s">
        <v>3600</v>
      </c>
      <c r="C2692" s="517" t="s">
        <v>3855</v>
      </c>
      <c r="D2692" s="517" t="s">
        <v>3856</v>
      </c>
      <c r="E2692" s="518" t="s">
        <v>1626</v>
      </c>
      <c r="F2692" s="517" t="s">
        <v>1626</v>
      </c>
      <c r="G2692" s="520">
        <v>91985</v>
      </c>
      <c r="H2692" s="519" t="s">
        <v>3896</v>
      </c>
      <c r="I2692" s="517" t="s">
        <v>6584</v>
      </c>
      <c r="J2692" s="517" t="s">
        <v>18812</v>
      </c>
      <c r="K2692" s="518" t="s">
        <v>20210</v>
      </c>
      <c r="L2692" s="517" t="s">
        <v>1738</v>
      </c>
    </row>
    <row r="2693" spans="1:12" ht="40.5" x14ac:dyDescent="0.25">
      <c r="A2693" s="517" t="s">
        <v>3599</v>
      </c>
      <c r="B2693" s="517" t="s">
        <v>3600</v>
      </c>
      <c r="C2693" s="517" t="s">
        <v>3855</v>
      </c>
      <c r="D2693" s="517" t="s">
        <v>3856</v>
      </c>
      <c r="E2693" s="518" t="s">
        <v>1626</v>
      </c>
      <c r="F2693" s="517" t="s">
        <v>1626</v>
      </c>
      <c r="G2693" s="520">
        <v>91986</v>
      </c>
      <c r="H2693" s="519" t="s">
        <v>3897</v>
      </c>
      <c r="I2693" s="517" t="s">
        <v>6584</v>
      </c>
      <c r="J2693" s="517" t="s">
        <v>18812</v>
      </c>
      <c r="K2693" s="518" t="s">
        <v>20211</v>
      </c>
      <c r="L2693" s="517" t="s">
        <v>1738</v>
      </c>
    </row>
    <row r="2694" spans="1:12" ht="40.5" x14ac:dyDescent="0.25">
      <c r="A2694" s="517" t="s">
        <v>3599</v>
      </c>
      <c r="B2694" s="517" t="s">
        <v>3600</v>
      </c>
      <c r="C2694" s="517" t="s">
        <v>3855</v>
      </c>
      <c r="D2694" s="517" t="s">
        <v>3856</v>
      </c>
      <c r="E2694" s="518" t="s">
        <v>1626</v>
      </c>
      <c r="F2694" s="517" t="s">
        <v>1626</v>
      </c>
      <c r="G2694" s="520">
        <v>91987</v>
      </c>
      <c r="H2694" s="519" t="s">
        <v>3898</v>
      </c>
      <c r="I2694" s="517" t="s">
        <v>6584</v>
      </c>
      <c r="J2694" s="517" t="s">
        <v>18812</v>
      </c>
      <c r="K2694" s="518" t="s">
        <v>20212</v>
      </c>
      <c r="L2694" s="517" t="s">
        <v>1738</v>
      </c>
    </row>
    <row r="2695" spans="1:12" ht="54" x14ac:dyDescent="0.25">
      <c r="A2695" s="517" t="s">
        <v>3599</v>
      </c>
      <c r="B2695" s="517" t="s">
        <v>3600</v>
      </c>
      <c r="C2695" s="517" t="s">
        <v>3855</v>
      </c>
      <c r="D2695" s="517" t="s">
        <v>3856</v>
      </c>
      <c r="E2695" s="518" t="s">
        <v>1626</v>
      </c>
      <c r="F2695" s="517" t="s">
        <v>1626</v>
      </c>
      <c r="G2695" s="520">
        <v>91988</v>
      </c>
      <c r="H2695" s="519" t="s">
        <v>3899</v>
      </c>
      <c r="I2695" s="517" t="s">
        <v>6584</v>
      </c>
      <c r="J2695" s="517" t="s">
        <v>18812</v>
      </c>
      <c r="K2695" s="518" t="s">
        <v>20213</v>
      </c>
      <c r="L2695" s="517" t="s">
        <v>1738</v>
      </c>
    </row>
    <row r="2696" spans="1:12" ht="54" x14ac:dyDescent="0.25">
      <c r="A2696" s="517" t="s">
        <v>3599</v>
      </c>
      <c r="B2696" s="517" t="s">
        <v>3600</v>
      </c>
      <c r="C2696" s="517" t="s">
        <v>3855</v>
      </c>
      <c r="D2696" s="517" t="s">
        <v>3856</v>
      </c>
      <c r="E2696" s="518" t="s">
        <v>1626</v>
      </c>
      <c r="F2696" s="517" t="s">
        <v>1626</v>
      </c>
      <c r="G2696" s="520">
        <v>91989</v>
      </c>
      <c r="H2696" s="519" t="s">
        <v>3900</v>
      </c>
      <c r="I2696" s="517" t="s">
        <v>6584</v>
      </c>
      <c r="J2696" s="517" t="s">
        <v>18812</v>
      </c>
      <c r="K2696" s="518" t="s">
        <v>15202</v>
      </c>
      <c r="L2696" s="517" t="s">
        <v>1738</v>
      </c>
    </row>
    <row r="2697" spans="1:12" ht="40.5" x14ac:dyDescent="0.25">
      <c r="A2697" s="517" t="s">
        <v>3599</v>
      </c>
      <c r="B2697" s="517" t="s">
        <v>3600</v>
      </c>
      <c r="C2697" s="517" t="s">
        <v>3855</v>
      </c>
      <c r="D2697" s="517" t="s">
        <v>3856</v>
      </c>
      <c r="E2697" s="518" t="s">
        <v>1626</v>
      </c>
      <c r="F2697" s="517" t="s">
        <v>1626</v>
      </c>
      <c r="G2697" s="520">
        <v>91990</v>
      </c>
      <c r="H2697" s="519" t="s">
        <v>3901</v>
      </c>
      <c r="I2697" s="517" t="s">
        <v>6584</v>
      </c>
      <c r="J2697" s="517" t="s">
        <v>18812</v>
      </c>
      <c r="K2697" s="518" t="s">
        <v>15314</v>
      </c>
      <c r="L2697" s="517" t="s">
        <v>1738</v>
      </c>
    </row>
    <row r="2698" spans="1:12" ht="40.5" x14ac:dyDescent="0.25">
      <c r="A2698" s="517" t="s">
        <v>3599</v>
      </c>
      <c r="B2698" s="517" t="s">
        <v>3600</v>
      </c>
      <c r="C2698" s="517" t="s">
        <v>3855</v>
      </c>
      <c r="D2698" s="517" t="s">
        <v>3856</v>
      </c>
      <c r="E2698" s="518" t="s">
        <v>1626</v>
      </c>
      <c r="F2698" s="517" t="s">
        <v>1626</v>
      </c>
      <c r="G2698" s="520">
        <v>91991</v>
      </c>
      <c r="H2698" s="519" t="s">
        <v>3902</v>
      </c>
      <c r="I2698" s="517" t="s">
        <v>6584</v>
      </c>
      <c r="J2698" s="517" t="s">
        <v>18812</v>
      </c>
      <c r="K2698" s="518" t="s">
        <v>15573</v>
      </c>
      <c r="L2698" s="517" t="s">
        <v>1738</v>
      </c>
    </row>
    <row r="2699" spans="1:12" ht="40.5" x14ac:dyDescent="0.25">
      <c r="A2699" s="517" t="s">
        <v>3599</v>
      </c>
      <c r="B2699" s="517" t="s">
        <v>3600</v>
      </c>
      <c r="C2699" s="517" t="s">
        <v>3855</v>
      </c>
      <c r="D2699" s="517" t="s">
        <v>3856</v>
      </c>
      <c r="E2699" s="518" t="s">
        <v>1626</v>
      </c>
      <c r="F2699" s="517" t="s">
        <v>1626</v>
      </c>
      <c r="G2699" s="520">
        <v>91992</v>
      </c>
      <c r="H2699" s="519" t="s">
        <v>3903</v>
      </c>
      <c r="I2699" s="517" t="s">
        <v>6584</v>
      </c>
      <c r="J2699" s="517" t="s">
        <v>18812</v>
      </c>
      <c r="K2699" s="518" t="s">
        <v>15352</v>
      </c>
      <c r="L2699" s="517" t="s">
        <v>1738</v>
      </c>
    </row>
    <row r="2700" spans="1:12" ht="40.5" x14ac:dyDescent="0.25">
      <c r="A2700" s="517" t="s">
        <v>3599</v>
      </c>
      <c r="B2700" s="517" t="s">
        <v>3600</v>
      </c>
      <c r="C2700" s="517" t="s">
        <v>3855</v>
      </c>
      <c r="D2700" s="517" t="s">
        <v>3856</v>
      </c>
      <c r="E2700" s="518" t="s">
        <v>1626</v>
      </c>
      <c r="F2700" s="517" t="s">
        <v>1626</v>
      </c>
      <c r="G2700" s="520">
        <v>91993</v>
      </c>
      <c r="H2700" s="519" t="s">
        <v>3904</v>
      </c>
      <c r="I2700" s="517" t="s">
        <v>6584</v>
      </c>
      <c r="J2700" s="517" t="s">
        <v>18812</v>
      </c>
      <c r="K2700" s="518" t="s">
        <v>15689</v>
      </c>
      <c r="L2700" s="517" t="s">
        <v>1738</v>
      </c>
    </row>
    <row r="2701" spans="1:12" ht="40.5" x14ac:dyDescent="0.25">
      <c r="A2701" s="517" t="s">
        <v>3599</v>
      </c>
      <c r="B2701" s="517" t="s">
        <v>3600</v>
      </c>
      <c r="C2701" s="517" t="s">
        <v>3855</v>
      </c>
      <c r="D2701" s="517" t="s">
        <v>3856</v>
      </c>
      <c r="E2701" s="518" t="s">
        <v>1626</v>
      </c>
      <c r="F2701" s="517" t="s">
        <v>1626</v>
      </c>
      <c r="G2701" s="520">
        <v>91994</v>
      </c>
      <c r="H2701" s="519" t="s">
        <v>3905</v>
      </c>
      <c r="I2701" s="517" t="s">
        <v>6584</v>
      </c>
      <c r="J2701" s="517" t="s">
        <v>18812</v>
      </c>
      <c r="K2701" s="518" t="s">
        <v>20214</v>
      </c>
      <c r="L2701" s="517" t="s">
        <v>1738</v>
      </c>
    </row>
    <row r="2702" spans="1:12" ht="40.5" x14ac:dyDescent="0.25">
      <c r="A2702" s="517" t="s">
        <v>3599</v>
      </c>
      <c r="B2702" s="517" t="s">
        <v>3600</v>
      </c>
      <c r="C2702" s="517" t="s">
        <v>3855</v>
      </c>
      <c r="D2702" s="517" t="s">
        <v>3856</v>
      </c>
      <c r="E2702" s="518" t="s">
        <v>1626</v>
      </c>
      <c r="F2702" s="517" t="s">
        <v>1626</v>
      </c>
      <c r="G2702" s="520">
        <v>91995</v>
      </c>
      <c r="H2702" s="519" t="s">
        <v>3906</v>
      </c>
      <c r="I2702" s="517" t="s">
        <v>6584</v>
      </c>
      <c r="J2702" s="517" t="s">
        <v>18812</v>
      </c>
      <c r="K2702" s="518" t="s">
        <v>14893</v>
      </c>
      <c r="L2702" s="517" t="s">
        <v>1738</v>
      </c>
    </row>
    <row r="2703" spans="1:12" ht="40.5" x14ac:dyDescent="0.25">
      <c r="A2703" s="517" t="s">
        <v>3599</v>
      </c>
      <c r="B2703" s="517" t="s">
        <v>3600</v>
      </c>
      <c r="C2703" s="517" t="s">
        <v>3855</v>
      </c>
      <c r="D2703" s="517" t="s">
        <v>3856</v>
      </c>
      <c r="E2703" s="518" t="s">
        <v>1626</v>
      </c>
      <c r="F2703" s="517" t="s">
        <v>1626</v>
      </c>
      <c r="G2703" s="520">
        <v>91996</v>
      </c>
      <c r="H2703" s="519" t="s">
        <v>3907</v>
      </c>
      <c r="I2703" s="517" t="s">
        <v>6584</v>
      </c>
      <c r="J2703" s="517" t="s">
        <v>18812</v>
      </c>
      <c r="K2703" s="518" t="s">
        <v>17084</v>
      </c>
      <c r="L2703" s="517" t="s">
        <v>1738</v>
      </c>
    </row>
    <row r="2704" spans="1:12" ht="40.5" x14ac:dyDescent="0.25">
      <c r="A2704" s="517" t="s">
        <v>3599</v>
      </c>
      <c r="B2704" s="517" t="s">
        <v>3600</v>
      </c>
      <c r="C2704" s="517" t="s">
        <v>3855</v>
      </c>
      <c r="D2704" s="517" t="s">
        <v>3856</v>
      </c>
      <c r="E2704" s="518" t="s">
        <v>1626</v>
      </c>
      <c r="F2704" s="517" t="s">
        <v>1626</v>
      </c>
      <c r="G2704" s="520">
        <v>91997</v>
      </c>
      <c r="H2704" s="519" t="s">
        <v>3908</v>
      </c>
      <c r="I2704" s="517" t="s">
        <v>6584</v>
      </c>
      <c r="J2704" s="517" t="s">
        <v>18812</v>
      </c>
      <c r="K2704" s="518" t="s">
        <v>18639</v>
      </c>
      <c r="L2704" s="517" t="s">
        <v>1738</v>
      </c>
    </row>
    <row r="2705" spans="1:12" ht="40.5" x14ac:dyDescent="0.25">
      <c r="A2705" s="517" t="s">
        <v>3599</v>
      </c>
      <c r="B2705" s="517" t="s">
        <v>3600</v>
      </c>
      <c r="C2705" s="517" t="s">
        <v>3855</v>
      </c>
      <c r="D2705" s="517" t="s">
        <v>3856</v>
      </c>
      <c r="E2705" s="518" t="s">
        <v>1626</v>
      </c>
      <c r="F2705" s="517" t="s">
        <v>1626</v>
      </c>
      <c r="G2705" s="520">
        <v>91998</v>
      </c>
      <c r="H2705" s="519" t="s">
        <v>3909</v>
      </c>
      <c r="I2705" s="517" t="s">
        <v>6584</v>
      </c>
      <c r="J2705" s="517" t="s">
        <v>18812</v>
      </c>
      <c r="K2705" s="518" t="s">
        <v>16702</v>
      </c>
      <c r="L2705" s="517" t="s">
        <v>1738</v>
      </c>
    </row>
    <row r="2706" spans="1:12" ht="40.5" x14ac:dyDescent="0.25">
      <c r="A2706" s="517" t="s">
        <v>3599</v>
      </c>
      <c r="B2706" s="517" t="s">
        <v>3600</v>
      </c>
      <c r="C2706" s="517" t="s">
        <v>3855</v>
      </c>
      <c r="D2706" s="517" t="s">
        <v>3856</v>
      </c>
      <c r="E2706" s="518" t="s">
        <v>1626</v>
      </c>
      <c r="F2706" s="517" t="s">
        <v>1626</v>
      </c>
      <c r="G2706" s="520">
        <v>91999</v>
      </c>
      <c r="H2706" s="519" t="s">
        <v>3910</v>
      </c>
      <c r="I2706" s="517" t="s">
        <v>6584</v>
      </c>
      <c r="J2706" s="517" t="s">
        <v>18812</v>
      </c>
      <c r="K2706" s="518" t="s">
        <v>7478</v>
      </c>
      <c r="L2706" s="517" t="s">
        <v>1738</v>
      </c>
    </row>
    <row r="2707" spans="1:12" ht="40.5" x14ac:dyDescent="0.25">
      <c r="A2707" s="517" t="s">
        <v>3599</v>
      </c>
      <c r="B2707" s="517" t="s">
        <v>3600</v>
      </c>
      <c r="C2707" s="517" t="s">
        <v>3855</v>
      </c>
      <c r="D2707" s="517" t="s">
        <v>3856</v>
      </c>
      <c r="E2707" s="518" t="s">
        <v>1626</v>
      </c>
      <c r="F2707" s="517" t="s">
        <v>1626</v>
      </c>
      <c r="G2707" s="520">
        <v>92000</v>
      </c>
      <c r="H2707" s="519" t="s">
        <v>3911</v>
      </c>
      <c r="I2707" s="517" t="s">
        <v>6584</v>
      </c>
      <c r="J2707" s="517" t="s">
        <v>18812</v>
      </c>
      <c r="K2707" s="518" t="s">
        <v>20215</v>
      </c>
      <c r="L2707" s="517" t="s">
        <v>1738</v>
      </c>
    </row>
    <row r="2708" spans="1:12" ht="40.5" x14ac:dyDescent="0.25">
      <c r="A2708" s="517" t="s">
        <v>3599</v>
      </c>
      <c r="B2708" s="517" t="s">
        <v>3600</v>
      </c>
      <c r="C2708" s="517" t="s">
        <v>3855</v>
      </c>
      <c r="D2708" s="517" t="s">
        <v>3856</v>
      </c>
      <c r="E2708" s="518" t="s">
        <v>1626</v>
      </c>
      <c r="F2708" s="517" t="s">
        <v>1626</v>
      </c>
      <c r="G2708" s="520">
        <v>92001</v>
      </c>
      <c r="H2708" s="519" t="s">
        <v>3912</v>
      </c>
      <c r="I2708" s="517" t="s">
        <v>6584</v>
      </c>
      <c r="J2708" s="517" t="s">
        <v>18812</v>
      </c>
      <c r="K2708" s="518" t="s">
        <v>16522</v>
      </c>
      <c r="L2708" s="517" t="s">
        <v>1738</v>
      </c>
    </row>
    <row r="2709" spans="1:12" ht="40.5" x14ac:dyDescent="0.25">
      <c r="A2709" s="517" t="s">
        <v>3599</v>
      </c>
      <c r="B2709" s="517" t="s">
        <v>3600</v>
      </c>
      <c r="C2709" s="517" t="s">
        <v>3855</v>
      </c>
      <c r="D2709" s="517" t="s">
        <v>3856</v>
      </c>
      <c r="E2709" s="518" t="s">
        <v>1626</v>
      </c>
      <c r="F2709" s="517" t="s">
        <v>1626</v>
      </c>
      <c r="G2709" s="520">
        <v>92002</v>
      </c>
      <c r="H2709" s="519" t="s">
        <v>3913</v>
      </c>
      <c r="I2709" s="517" t="s">
        <v>6584</v>
      </c>
      <c r="J2709" s="517" t="s">
        <v>18812</v>
      </c>
      <c r="K2709" s="518" t="s">
        <v>15785</v>
      </c>
      <c r="L2709" s="517" t="s">
        <v>1738</v>
      </c>
    </row>
    <row r="2710" spans="1:12" ht="40.5" x14ac:dyDescent="0.25">
      <c r="A2710" s="517" t="s">
        <v>3599</v>
      </c>
      <c r="B2710" s="517" t="s">
        <v>3600</v>
      </c>
      <c r="C2710" s="517" t="s">
        <v>3855</v>
      </c>
      <c r="D2710" s="517" t="s">
        <v>3856</v>
      </c>
      <c r="E2710" s="518" t="s">
        <v>1626</v>
      </c>
      <c r="F2710" s="517" t="s">
        <v>1626</v>
      </c>
      <c r="G2710" s="520">
        <v>92003</v>
      </c>
      <c r="H2710" s="519" t="s">
        <v>3914</v>
      </c>
      <c r="I2710" s="517" t="s">
        <v>6584</v>
      </c>
      <c r="J2710" s="517" t="s">
        <v>18812</v>
      </c>
      <c r="K2710" s="518" t="s">
        <v>20216</v>
      </c>
      <c r="L2710" s="517" t="s">
        <v>1738</v>
      </c>
    </row>
    <row r="2711" spans="1:12" ht="40.5" x14ac:dyDescent="0.25">
      <c r="A2711" s="517" t="s">
        <v>3599</v>
      </c>
      <c r="B2711" s="517" t="s">
        <v>3600</v>
      </c>
      <c r="C2711" s="517" t="s">
        <v>3855</v>
      </c>
      <c r="D2711" s="517" t="s">
        <v>3856</v>
      </c>
      <c r="E2711" s="518" t="s">
        <v>1626</v>
      </c>
      <c r="F2711" s="517" t="s">
        <v>1626</v>
      </c>
      <c r="G2711" s="520">
        <v>92004</v>
      </c>
      <c r="H2711" s="519" t="s">
        <v>3915</v>
      </c>
      <c r="I2711" s="517" t="s">
        <v>6584</v>
      </c>
      <c r="J2711" s="517" t="s">
        <v>18812</v>
      </c>
      <c r="K2711" s="518" t="s">
        <v>16711</v>
      </c>
      <c r="L2711" s="517" t="s">
        <v>1738</v>
      </c>
    </row>
    <row r="2712" spans="1:12" ht="40.5" x14ac:dyDescent="0.25">
      <c r="A2712" s="517" t="s">
        <v>3599</v>
      </c>
      <c r="B2712" s="517" t="s">
        <v>3600</v>
      </c>
      <c r="C2712" s="517" t="s">
        <v>3855</v>
      </c>
      <c r="D2712" s="517" t="s">
        <v>3856</v>
      </c>
      <c r="E2712" s="518" t="s">
        <v>1626</v>
      </c>
      <c r="F2712" s="517" t="s">
        <v>1626</v>
      </c>
      <c r="G2712" s="520">
        <v>92005</v>
      </c>
      <c r="H2712" s="519" t="s">
        <v>3916</v>
      </c>
      <c r="I2712" s="517" t="s">
        <v>6584</v>
      </c>
      <c r="J2712" s="517" t="s">
        <v>18812</v>
      </c>
      <c r="K2712" s="518" t="s">
        <v>20217</v>
      </c>
      <c r="L2712" s="517" t="s">
        <v>1738</v>
      </c>
    </row>
    <row r="2713" spans="1:12" ht="40.5" x14ac:dyDescent="0.25">
      <c r="A2713" s="517" t="s">
        <v>3599</v>
      </c>
      <c r="B2713" s="517" t="s">
        <v>3600</v>
      </c>
      <c r="C2713" s="517" t="s">
        <v>3855</v>
      </c>
      <c r="D2713" s="517" t="s">
        <v>3856</v>
      </c>
      <c r="E2713" s="518" t="s">
        <v>1626</v>
      </c>
      <c r="F2713" s="517" t="s">
        <v>1626</v>
      </c>
      <c r="G2713" s="520">
        <v>92006</v>
      </c>
      <c r="H2713" s="519" t="s">
        <v>3917</v>
      </c>
      <c r="I2713" s="517" t="s">
        <v>6584</v>
      </c>
      <c r="J2713" s="517" t="s">
        <v>18812</v>
      </c>
      <c r="K2713" s="518" t="s">
        <v>20211</v>
      </c>
      <c r="L2713" s="517" t="s">
        <v>1738</v>
      </c>
    </row>
    <row r="2714" spans="1:12" ht="40.5" x14ac:dyDescent="0.25">
      <c r="A2714" s="517" t="s">
        <v>3599</v>
      </c>
      <c r="B2714" s="517" t="s">
        <v>3600</v>
      </c>
      <c r="C2714" s="517" t="s">
        <v>3855</v>
      </c>
      <c r="D2714" s="517" t="s">
        <v>3856</v>
      </c>
      <c r="E2714" s="518" t="s">
        <v>1626</v>
      </c>
      <c r="F2714" s="517" t="s">
        <v>1626</v>
      </c>
      <c r="G2714" s="520">
        <v>92007</v>
      </c>
      <c r="H2714" s="519" t="s">
        <v>3918</v>
      </c>
      <c r="I2714" s="517" t="s">
        <v>6584</v>
      </c>
      <c r="J2714" s="517" t="s">
        <v>18812</v>
      </c>
      <c r="K2714" s="518" t="s">
        <v>16222</v>
      </c>
      <c r="L2714" s="517" t="s">
        <v>1738</v>
      </c>
    </row>
    <row r="2715" spans="1:12" ht="40.5" x14ac:dyDescent="0.25">
      <c r="A2715" s="517" t="s">
        <v>3599</v>
      </c>
      <c r="B2715" s="517" t="s">
        <v>3600</v>
      </c>
      <c r="C2715" s="517" t="s">
        <v>3855</v>
      </c>
      <c r="D2715" s="517" t="s">
        <v>3856</v>
      </c>
      <c r="E2715" s="518" t="s">
        <v>1626</v>
      </c>
      <c r="F2715" s="517" t="s">
        <v>1626</v>
      </c>
      <c r="G2715" s="520">
        <v>92008</v>
      </c>
      <c r="H2715" s="519" t="s">
        <v>3919</v>
      </c>
      <c r="I2715" s="517" t="s">
        <v>6584</v>
      </c>
      <c r="J2715" s="517" t="s">
        <v>18812</v>
      </c>
      <c r="K2715" s="518" t="s">
        <v>20212</v>
      </c>
      <c r="L2715" s="517" t="s">
        <v>1738</v>
      </c>
    </row>
    <row r="2716" spans="1:12" ht="40.5" x14ac:dyDescent="0.25">
      <c r="A2716" s="517" t="s">
        <v>3599</v>
      </c>
      <c r="B2716" s="517" t="s">
        <v>3600</v>
      </c>
      <c r="C2716" s="517" t="s">
        <v>3855</v>
      </c>
      <c r="D2716" s="517" t="s">
        <v>3856</v>
      </c>
      <c r="E2716" s="518" t="s">
        <v>1626</v>
      </c>
      <c r="F2716" s="517" t="s">
        <v>1626</v>
      </c>
      <c r="G2716" s="520">
        <v>92009</v>
      </c>
      <c r="H2716" s="519" t="s">
        <v>3920</v>
      </c>
      <c r="I2716" s="517" t="s">
        <v>6584</v>
      </c>
      <c r="J2716" s="517" t="s">
        <v>18812</v>
      </c>
      <c r="K2716" s="518" t="s">
        <v>10937</v>
      </c>
      <c r="L2716" s="517" t="s">
        <v>1738</v>
      </c>
    </row>
    <row r="2717" spans="1:12" ht="40.5" x14ac:dyDescent="0.25">
      <c r="A2717" s="517" t="s">
        <v>3599</v>
      </c>
      <c r="B2717" s="517" t="s">
        <v>3600</v>
      </c>
      <c r="C2717" s="517" t="s">
        <v>3855</v>
      </c>
      <c r="D2717" s="517" t="s">
        <v>3856</v>
      </c>
      <c r="E2717" s="518" t="s">
        <v>1626</v>
      </c>
      <c r="F2717" s="517" t="s">
        <v>1626</v>
      </c>
      <c r="G2717" s="520">
        <v>92010</v>
      </c>
      <c r="H2717" s="519" t="s">
        <v>3921</v>
      </c>
      <c r="I2717" s="517" t="s">
        <v>6584</v>
      </c>
      <c r="J2717" s="517" t="s">
        <v>18812</v>
      </c>
      <c r="K2717" s="518" t="s">
        <v>20218</v>
      </c>
      <c r="L2717" s="517" t="s">
        <v>1738</v>
      </c>
    </row>
    <row r="2718" spans="1:12" ht="40.5" x14ac:dyDescent="0.25">
      <c r="A2718" s="517" t="s">
        <v>3599</v>
      </c>
      <c r="B2718" s="517" t="s">
        <v>3600</v>
      </c>
      <c r="C2718" s="517" t="s">
        <v>3855</v>
      </c>
      <c r="D2718" s="517" t="s">
        <v>3856</v>
      </c>
      <c r="E2718" s="518" t="s">
        <v>1626</v>
      </c>
      <c r="F2718" s="517" t="s">
        <v>1626</v>
      </c>
      <c r="G2718" s="520">
        <v>92011</v>
      </c>
      <c r="H2718" s="519" t="s">
        <v>3922</v>
      </c>
      <c r="I2718" s="517" t="s">
        <v>6584</v>
      </c>
      <c r="J2718" s="517" t="s">
        <v>18812</v>
      </c>
      <c r="K2718" s="518" t="s">
        <v>12514</v>
      </c>
      <c r="L2718" s="517" t="s">
        <v>1738</v>
      </c>
    </row>
    <row r="2719" spans="1:12" ht="40.5" x14ac:dyDescent="0.25">
      <c r="A2719" s="517" t="s">
        <v>3599</v>
      </c>
      <c r="B2719" s="517" t="s">
        <v>3600</v>
      </c>
      <c r="C2719" s="517" t="s">
        <v>3855</v>
      </c>
      <c r="D2719" s="517" t="s">
        <v>3856</v>
      </c>
      <c r="E2719" s="518" t="s">
        <v>1626</v>
      </c>
      <c r="F2719" s="517" t="s">
        <v>1626</v>
      </c>
      <c r="G2719" s="520">
        <v>92012</v>
      </c>
      <c r="H2719" s="519" t="s">
        <v>3923</v>
      </c>
      <c r="I2719" s="517" t="s">
        <v>6584</v>
      </c>
      <c r="J2719" s="517" t="s">
        <v>18812</v>
      </c>
      <c r="K2719" s="518" t="s">
        <v>15910</v>
      </c>
      <c r="L2719" s="517" t="s">
        <v>1738</v>
      </c>
    </row>
    <row r="2720" spans="1:12" ht="40.5" x14ac:dyDescent="0.25">
      <c r="A2720" s="517" t="s">
        <v>3599</v>
      </c>
      <c r="B2720" s="517" t="s">
        <v>3600</v>
      </c>
      <c r="C2720" s="517" t="s">
        <v>3855</v>
      </c>
      <c r="D2720" s="517" t="s">
        <v>3856</v>
      </c>
      <c r="E2720" s="518" t="s">
        <v>1626</v>
      </c>
      <c r="F2720" s="517" t="s">
        <v>1626</v>
      </c>
      <c r="G2720" s="520">
        <v>92013</v>
      </c>
      <c r="H2720" s="519" t="s">
        <v>3924</v>
      </c>
      <c r="I2720" s="517" t="s">
        <v>6584</v>
      </c>
      <c r="J2720" s="517" t="s">
        <v>18812</v>
      </c>
      <c r="K2720" s="518" t="s">
        <v>8029</v>
      </c>
      <c r="L2720" s="517" t="s">
        <v>1738</v>
      </c>
    </row>
    <row r="2721" spans="1:12" ht="40.5" x14ac:dyDescent="0.25">
      <c r="A2721" s="517" t="s">
        <v>3599</v>
      </c>
      <c r="B2721" s="517" t="s">
        <v>3600</v>
      </c>
      <c r="C2721" s="517" t="s">
        <v>3855</v>
      </c>
      <c r="D2721" s="517" t="s">
        <v>3856</v>
      </c>
      <c r="E2721" s="518" t="s">
        <v>1626</v>
      </c>
      <c r="F2721" s="517" t="s">
        <v>1626</v>
      </c>
      <c r="G2721" s="520">
        <v>92014</v>
      </c>
      <c r="H2721" s="519" t="s">
        <v>3925</v>
      </c>
      <c r="I2721" s="517" t="s">
        <v>6584</v>
      </c>
      <c r="J2721" s="517" t="s">
        <v>18812</v>
      </c>
      <c r="K2721" s="518" t="s">
        <v>15715</v>
      </c>
      <c r="L2721" s="517" t="s">
        <v>1738</v>
      </c>
    </row>
    <row r="2722" spans="1:12" ht="40.5" x14ac:dyDescent="0.25">
      <c r="A2722" s="517" t="s">
        <v>3599</v>
      </c>
      <c r="B2722" s="517" t="s">
        <v>3600</v>
      </c>
      <c r="C2722" s="517" t="s">
        <v>3855</v>
      </c>
      <c r="D2722" s="517" t="s">
        <v>3856</v>
      </c>
      <c r="E2722" s="518" t="s">
        <v>1626</v>
      </c>
      <c r="F2722" s="517" t="s">
        <v>1626</v>
      </c>
      <c r="G2722" s="520">
        <v>92015</v>
      </c>
      <c r="H2722" s="519" t="s">
        <v>3926</v>
      </c>
      <c r="I2722" s="517" t="s">
        <v>6584</v>
      </c>
      <c r="J2722" s="517" t="s">
        <v>18812</v>
      </c>
      <c r="K2722" s="518" t="s">
        <v>20219</v>
      </c>
      <c r="L2722" s="517" t="s">
        <v>1738</v>
      </c>
    </row>
    <row r="2723" spans="1:12" ht="40.5" x14ac:dyDescent="0.25">
      <c r="A2723" s="517" t="s">
        <v>3599</v>
      </c>
      <c r="B2723" s="517" t="s">
        <v>3600</v>
      </c>
      <c r="C2723" s="517" t="s">
        <v>3855</v>
      </c>
      <c r="D2723" s="517" t="s">
        <v>3856</v>
      </c>
      <c r="E2723" s="518" t="s">
        <v>1626</v>
      </c>
      <c r="F2723" s="517" t="s">
        <v>1626</v>
      </c>
      <c r="G2723" s="520">
        <v>92016</v>
      </c>
      <c r="H2723" s="519" t="s">
        <v>3927</v>
      </c>
      <c r="I2723" s="517" t="s">
        <v>6584</v>
      </c>
      <c r="J2723" s="517" t="s">
        <v>18812</v>
      </c>
      <c r="K2723" s="518" t="s">
        <v>20220</v>
      </c>
      <c r="L2723" s="517" t="s">
        <v>1738</v>
      </c>
    </row>
    <row r="2724" spans="1:12" ht="40.5" x14ac:dyDescent="0.25">
      <c r="A2724" s="517" t="s">
        <v>3599</v>
      </c>
      <c r="B2724" s="517" t="s">
        <v>3600</v>
      </c>
      <c r="C2724" s="517" t="s">
        <v>3855</v>
      </c>
      <c r="D2724" s="517" t="s">
        <v>3856</v>
      </c>
      <c r="E2724" s="518" t="s">
        <v>1626</v>
      </c>
      <c r="F2724" s="517" t="s">
        <v>1626</v>
      </c>
      <c r="G2724" s="520">
        <v>92017</v>
      </c>
      <c r="H2724" s="519" t="s">
        <v>3928</v>
      </c>
      <c r="I2724" s="517" t="s">
        <v>6584</v>
      </c>
      <c r="J2724" s="517" t="s">
        <v>18812</v>
      </c>
      <c r="K2724" s="518" t="s">
        <v>20221</v>
      </c>
      <c r="L2724" s="517" t="s">
        <v>1738</v>
      </c>
    </row>
    <row r="2725" spans="1:12" ht="40.5" x14ac:dyDescent="0.25">
      <c r="A2725" s="517" t="s">
        <v>3599</v>
      </c>
      <c r="B2725" s="517" t="s">
        <v>3600</v>
      </c>
      <c r="C2725" s="517" t="s">
        <v>3855</v>
      </c>
      <c r="D2725" s="517" t="s">
        <v>3856</v>
      </c>
      <c r="E2725" s="518" t="s">
        <v>1626</v>
      </c>
      <c r="F2725" s="517" t="s">
        <v>1626</v>
      </c>
      <c r="G2725" s="520">
        <v>92018</v>
      </c>
      <c r="H2725" s="519" t="s">
        <v>3929</v>
      </c>
      <c r="I2725" s="517" t="s">
        <v>6584</v>
      </c>
      <c r="J2725" s="517" t="s">
        <v>18812</v>
      </c>
      <c r="K2725" s="518" t="s">
        <v>8400</v>
      </c>
      <c r="L2725" s="517" t="s">
        <v>1738</v>
      </c>
    </row>
    <row r="2726" spans="1:12" ht="40.5" x14ac:dyDescent="0.25">
      <c r="A2726" s="517" t="s">
        <v>3599</v>
      </c>
      <c r="B2726" s="517" t="s">
        <v>3600</v>
      </c>
      <c r="C2726" s="517" t="s">
        <v>3855</v>
      </c>
      <c r="D2726" s="517" t="s">
        <v>3856</v>
      </c>
      <c r="E2726" s="518" t="s">
        <v>1626</v>
      </c>
      <c r="F2726" s="517" t="s">
        <v>1626</v>
      </c>
      <c r="G2726" s="520">
        <v>92019</v>
      </c>
      <c r="H2726" s="519" t="s">
        <v>3930</v>
      </c>
      <c r="I2726" s="517" t="s">
        <v>6584</v>
      </c>
      <c r="J2726" s="517" t="s">
        <v>18812</v>
      </c>
      <c r="K2726" s="518" t="s">
        <v>20222</v>
      </c>
      <c r="L2726" s="517" t="s">
        <v>1738</v>
      </c>
    </row>
    <row r="2727" spans="1:12" ht="40.5" x14ac:dyDescent="0.25">
      <c r="A2727" s="517" t="s">
        <v>3599</v>
      </c>
      <c r="B2727" s="517" t="s">
        <v>3600</v>
      </c>
      <c r="C2727" s="517" t="s">
        <v>3855</v>
      </c>
      <c r="D2727" s="517" t="s">
        <v>3856</v>
      </c>
      <c r="E2727" s="518" t="s">
        <v>1626</v>
      </c>
      <c r="F2727" s="517" t="s">
        <v>1626</v>
      </c>
      <c r="G2727" s="520">
        <v>92020</v>
      </c>
      <c r="H2727" s="519" t="s">
        <v>3931</v>
      </c>
      <c r="I2727" s="517" t="s">
        <v>6584</v>
      </c>
      <c r="J2727" s="517" t="s">
        <v>18812</v>
      </c>
      <c r="K2727" s="518" t="s">
        <v>20223</v>
      </c>
      <c r="L2727" s="517" t="s">
        <v>1738</v>
      </c>
    </row>
    <row r="2728" spans="1:12" ht="40.5" x14ac:dyDescent="0.25">
      <c r="A2728" s="517" t="s">
        <v>3599</v>
      </c>
      <c r="B2728" s="517" t="s">
        <v>3600</v>
      </c>
      <c r="C2728" s="517" t="s">
        <v>3855</v>
      </c>
      <c r="D2728" s="517" t="s">
        <v>3856</v>
      </c>
      <c r="E2728" s="518" t="s">
        <v>1626</v>
      </c>
      <c r="F2728" s="517" t="s">
        <v>1626</v>
      </c>
      <c r="G2728" s="520">
        <v>92021</v>
      </c>
      <c r="H2728" s="519" t="s">
        <v>3932</v>
      </c>
      <c r="I2728" s="517" t="s">
        <v>6584</v>
      </c>
      <c r="J2728" s="517" t="s">
        <v>18812</v>
      </c>
      <c r="K2728" s="518" t="s">
        <v>20224</v>
      </c>
      <c r="L2728" s="517" t="s">
        <v>1738</v>
      </c>
    </row>
    <row r="2729" spans="1:12" ht="54" x14ac:dyDescent="0.25">
      <c r="A2729" s="517" t="s">
        <v>3599</v>
      </c>
      <c r="B2729" s="517" t="s">
        <v>3600</v>
      </c>
      <c r="C2729" s="517" t="s">
        <v>3855</v>
      </c>
      <c r="D2729" s="517" t="s">
        <v>3856</v>
      </c>
      <c r="E2729" s="518" t="s">
        <v>1626</v>
      </c>
      <c r="F2729" s="517" t="s">
        <v>1626</v>
      </c>
      <c r="G2729" s="520">
        <v>92022</v>
      </c>
      <c r="H2729" s="519" t="s">
        <v>3933</v>
      </c>
      <c r="I2729" s="517" t="s">
        <v>6584</v>
      </c>
      <c r="J2729" s="517" t="s">
        <v>18812</v>
      </c>
      <c r="K2729" s="518" t="s">
        <v>15645</v>
      </c>
      <c r="L2729" s="517" t="s">
        <v>1738</v>
      </c>
    </row>
    <row r="2730" spans="1:12" ht="54" x14ac:dyDescent="0.25">
      <c r="A2730" s="517" t="s">
        <v>3599</v>
      </c>
      <c r="B2730" s="517" t="s">
        <v>3600</v>
      </c>
      <c r="C2730" s="517" t="s">
        <v>3855</v>
      </c>
      <c r="D2730" s="517" t="s">
        <v>3856</v>
      </c>
      <c r="E2730" s="518" t="s">
        <v>1626</v>
      </c>
      <c r="F2730" s="517" t="s">
        <v>1626</v>
      </c>
      <c r="G2730" s="520">
        <v>92023</v>
      </c>
      <c r="H2730" s="519" t="s">
        <v>3934</v>
      </c>
      <c r="I2730" s="517" t="s">
        <v>6584</v>
      </c>
      <c r="J2730" s="517" t="s">
        <v>18812</v>
      </c>
      <c r="K2730" s="518" t="s">
        <v>17506</v>
      </c>
      <c r="L2730" s="517" t="s">
        <v>1738</v>
      </c>
    </row>
    <row r="2731" spans="1:12" ht="54" x14ac:dyDescent="0.25">
      <c r="A2731" s="517" t="s">
        <v>3599</v>
      </c>
      <c r="B2731" s="517" t="s">
        <v>3600</v>
      </c>
      <c r="C2731" s="517" t="s">
        <v>3855</v>
      </c>
      <c r="D2731" s="517" t="s">
        <v>3856</v>
      </c>
      <c r="E2731" s="518" t="s">
        <v>1626</v>
      </c>
      <c r="F2731" s="517" t="s">
        <v>1626</v>
      </c>
      <c r="G2731" s="520">
        <v>92024</v>
      </c>
      <c r="H2731" s="519" t="s">
        <v>3935</v>
      </c>
      <c r="I2731" s="517" t="s">
        <v>6584</v>
      </c>
      <c r="J2731" s="517" t="s">
        <v>18812</v>
      </c>
      <c r="K2731" s="518" t="s">
        <v>8672</v>
      </c>
      <c r="L2731" s="517" t="s">
        <v>1738</v>
      </c>
    </row>
    <row r="2732" spans="1:12" ht="54" x14ac:dyDescent="0.25">
      <c r="A2732" s="517" t="s">
        <v>3599</v>
      </c>
      <c r="B2732" s="517" t="s">
        <v>3600</v>
      </c>
      <c r="C2732" s="517" t="s">
        <v>3855</v>
      </c>
      <c r="D2732" s="517" t="s">
        <v>3856</v>
      </c>
      <c r="E2732" s="518" t="s">
        <v>1626</v>
      </c>
      <c r="F2732" s="517" t="s">
        <v>1626</v>
      </c>
      <c r="G2732" s="520">
        <v>92025</v>
      </c>
      <c r="H2732" s="519" t="s">
        <v>3936</v>
      </c>
      <c r="I2732" s="517" t="s">
        <v>6584</v>
      </c>
      <c r="J2732" s="517" t="s">
        <v>18812</v>
      </c>
      <c r="K2732" s="518" t="s">
        <v>20225</v>
      </c>
      <c r="L2732" s="517" t="s">
        <v>1738</v>
      </c>
    </row>
    <row r="2733" spans="1:12" ht="54" x14ac:dyDescent="0.25">
      <c r="A2733" s="517" t="s">
        <v>3599</v>
      </c>
      <c r="B2733" s="517" t="s">
        <v>3600</v>
      </c>
      <c r="C2733" s="517" t="s">
        <v>3855</v>
      </c>
      <c r="D2733" s="517" t="s">
        <v>3856</v>
      </c>
      <c r="E2733" s="518" t="s">
        <v>1626</v>
      </c>
      <c r="F2733" s="517" t="s">
        <v>1626</v>
      </c>
      <c r="G2733" s="520">
        <v>92026</v>
      </c>
      <c r="H2733" s="519" t="s">
        <v>3937</v>
      </c>
      <c r="I2733" s="517" t="s">
        <v>6584</v>
      </c>
      <c r="J2733" s="517" t="s">
        <v>18812</v>
      </c>
      <c r="K2733" s="518" t="s">
        <v>17834</v>
      </c>
      <c r="L2733" s="517" t="s">
        <v>1738</v>
      </c>
    </row>
    <row r="2734" spans="1:12" ht="54" x14ac:dyDescent="0.25">
      <c r="A2734" s="517" t="s">
        <v>3599</v>
      </c>
      <c r="B2734" s="517" t="s">
        <v>3600</v>
      </c>
      <c r="C2734" s="517" t="s">
        <v>3855</v>
      </c>
      <c r="D2734" s="517" t="s">
        <v>3856</v>
      </c>
      <c r="E2734" s="518" t="s">
        <v>1626</v>
      </c>
      <c r="F2734" s="517" t="s">
        <v>1626</v>
      </c>
      <c r="G2734" s="520">
        <v>92027</v>
      </c>
      <c r="H2734" s="519" t="s">
        <v>3938</v>
      </c>
      <c r="I2734" s="517" t="s">
        <v>6584</v>
      </c>
      <c r="J2734" s="517" t="s">
        <v>18812</v>
      </c>
      <c r="K2734" s="518" t="s">
        <v>20226</v>
      </c>
      <c r="L2734" s="517" t="s">
        <v>1738</v>
      </c>
    </row>
    <row r="2735" spans="1:12" ht="54" x14ac:dyDescent="0.25">
      <c r="A2735" s="517" t="s">
        <v>3599</v>
      </c>
      <c r="B2735" s="517" t="s">
        <v>3600</v>
      </c>
      <c r="C2735" s="517" t="s">
        <v>3855</v>
      </c>
      <c r="D2735" s="517" t="s">
        <v>3856</v>
      </c>
      <c r="E2735" s="518" t="s">
        <v>1626</v>
      </c>
      <c r="F2735" s="517" t="s">
        <v>1626</v>
      </c>
      <c r="G2735" s="520">
        <v>92028</v>
      </c>
      <c r="H2735" s="519" t="s">
        <v>3939</v>
      </c>
      <c r="I2735" s="517" t="s">
        <v>6584</v>
      </c>
      <c r="J2735" s="517" t="s">
        <v>18812</v>
      </c>
      <c r="K2735" s="518" t="s">
        <v>20227</v>
      </c>
      <c r="L2735" s="517" t="s">
        <v>1738</v>
      </c>
    </row>
    <row r="2736" spans="1:12" ht="54" x14ac:dyDescent="0.25">
      <c r="A2736" s="517" t="s">
        <v>3599</v>
      </c>
      <c r="B2736" s="517" t="s">
        <v>3600</v>
      </c>
      <c r="C2736" s="517" t="s">
        <v>3855</v>
      </c>
      <c r="D2736" s="517" t="s">
        <v>3856</v>
      </c>
      <c r="E2736" s="518" t="s">
        <v>1626</v>
      </c>
      <c r="F2736" s="517" t="s">
        <v>1626</v>
      </c>
      <c r="G2736" s="520">
        <v>92029</v>
      </c>
      <c r="H2736" s="519" t="s">
        <v>3940</v>
      </c>
      <c r="I2736" s="517" t="s">
        <v>6584</v>
      </c>
      <c r="J2736" s="517" t="s">
        <v>18812</v>
      </c>
      <c r="K2736" s="518" t="s">
        <v>14624</v>
      </c>
      <c r="L2736" s="517" t="s">
        <v>1738</v>
      </c>
    </row>
    <row r="2737" spans="1:12" ht="54" x14ac:dyDescent="0.25">
      <c r="A2737" s="517" t="s">
        <v>3599</v>
      </c>
      <c r="B2737" s="517" t="s">
        <v>3600</v>
      </c>
      <c r="C2737" s="517" t="s">
        <v>3855</v>
      </c>
      <c r="D2737" s="517" t="s">
        <v>3856</v>
      </c>
      <c r="E2737" s="518" t="s">
        <v>1626</v>
      </c>
      <c r="F2737" s="517" t="s">
        <v>1626</v>
      </c>
      <c r="G2737" s="520">
        <v>92030</v>
      </c>
      <c r="H2737" s="519" t="s">
        <v>3941</v>
      </c>
      <c r="I2737" s="517" t="s">
        <v>6584</v>
      </c>
      <c r="J2737" s="517" t="s">
        <v>18812</v>
      </c>
      <c r="K2737" s="518" t="s">
        <v>20228</v>
      </c>
      <c r="L2737" s="517" t="s">
        <v>1738</v>
      </c>
    </row>
    <row r="2738" spans="1:12" ht="54" x14ac:dyDescent="0.25">
      <c r="A2738" s="517" t="s">
        <v>3599</v>
      </c>
      <c r="B2738" s="517" t="s">
        <v>3600</v>
      </c>
      <c r="C2738" s="517" t="s">
        <v>3855</v>
      </c>
      <c r="D2738" s="517" t="s">
        <v>3856</v>
      </c>
      <c r="E2738" s="518" t="s">
        <v>1626</v>
      </c>
      <c r="F2738" s="517" t="s">
        <v>1626</v>
      </c>
      <c r="G2738" s="520">
        <v>92031</v>
      </c>
      <c r="H2738" s="519" t="s">
        <v>3942</v>
      </c>
      <c r="I2738" s="517" t="s">
        <v>6584</v>
      </c>
      <c r="J2738" s="517" t="s">
        <v>18812</v>
      </c>
      <c r="K2738" s="518" t="s">
        <v>20229</v>
      </c>
      <c r="L2738" s="517" t="s">
        <v>1738</v>
      </c>
    </row>
    <row r="2739" spans="1:12" ht="54" x14ac:dyDescent="0.25">
      <c r="A2739" s="517" t="s">
        <v>3599</v>
      </c>
      <c r="B2739" s="517" t="s">
        <v>3600</v>
      </c>
      <c r="C2739" s="517" t="s">
        <v>3855</v>
      </c>
      <c r="D2739" s="517" t="s">
        <v>3856</v>
      </c>
      <c r="E2739" s="518" t="s">
        <v>1626</v>
      </c>
      <c r="F2739" s="517" t="s">
        <v>1626</v>
      </c>
      <c r="G2739" s="520">
        <v>92032</v>
      </c>
      <c r="H2739" s="519" t="s">
        <v>3943</v>
      </c>
      <c r="I2739" s="517" t="s">
        <v>6584</v>
      </c>
      <c r="J2739" s="517" t="s">
        <v>18812</v>
      </c>
      <c r="K2739" s="518" t="s">
        <v>20230</v>
      </c>
      <c r="L2739" s="517" t="s">
        <v>1738</v>
      </c>
    </row>
    <row r="2740" spans="1:12" ht="54" x14ac:dyDescent="0.25">
      <c r="A2740" s="517" t="s">
        <v>3599</v>
      </c>
      <c r="B2740" s="517" t="s">
        <v>3600</v>
      </c>
      <c r="C2740" s="517" t="s">
        <v>3855</v>
      </c>
      <c r="D2740" s="517" t="s">
        <v>3856</v>
      </c>
      <c r="E2740" s="518" t="s">
        <v>1626</v>
      </c>
      <c r="F2740" s="517" t="s">
        <v>1626</v>
      </c>
      <c r="G2740" s="520">
        <v>92033</v>
      </c>
      <c r="H2740" s="519" t="s">
        <v>3944</v>
      </c>
      <c r="I2740" s="517" t="s">
        <v>6584</v>
      </c>
      <c r="J2740" s="517" t="s">
        <v>18812</v>
      </c>
      <c r="K2740" s="518" t="s">
        <v>20231</v>
      </c>
      <c r="L2740" s="517" t="s">
        <v>1738</v>
      </c>
    </row>
    <row r="2741" spans="1:12" ht="67.5" x14ac:dyDescent="0.25">
      <c r="A2741" s="517" t="s">
        <v>3599</v>
      </c>
      <c r="B2741" s="517" t="s">
        <v>3600</v>
      </c>
      <c r="C2741" s="517" t="s">
        <v>3855</v>
      </c>
      <c r="D2741" s="517" t="s">
        <v>3856</v>
      </c>
      <c r="E2741" s="518" t="s">
        <v>1626</v>
      </c>
      <c r="F2741" s="517" t="s">
        <v>1626</v>
      </c>
      <c r="G2741" s="520">
        <v>92034</v>
      </c>
      <c r="H2741" s="519" t="s">
        <v>3945</v>
      </c>
      <c r="I2741" s="517" t="s">
        <v>6584</v>
      </c>
      <c r="J2741" s="517" t="s">
        <v>18812</v>
      </c>
      <c r="K2741" s="518" t="s">
        <v>20232</v>
      </c>
      <c r="L2741" s="517" t="s">
        <v>1738</v>
      </c>
    </row>
    <row r="2742" spans="1:12" ht="67.5" x14ac:dyDescent="0.25">
      <c r="A2742" s="517" t="s">
        <v>3599</v>
      </c>
      <c r="B2742" s="517" t="s">
        <v>3600</v>
      </c>
      <c r="C2742" s="517" t="s">
        <v>3855</v>
      </c>
      <c r="D2742" s="517" t="s">
        <v>3856</v>
      </c>
      <c r="E2742" s="518" t="s">
        <v>1626</v>
      </c>
      <c r="F2742" s="517" t="s">
        <v>1626</v>
      </c>
      <c r="G2742" s="520">
        <v>92035</v>
      </c>
      <c r="H2742" s="519" t="s">
        <v>3946</v>
      </c>
      <c r="I2742" s="517" t="s">
        <v>6584</v>
      </c>
      <c r="J2742" s="517" t="s">
        <v>18812</v>
      </c>
      <c r="K2742" s="518" t="s">
        <v>20233</v>
      </c>
      <c r="L2742" s="517" t="s">
        <v>1738</v>
      </c>
    </row>
    <row r="2743" spans="1:12" ht="27" x14ac:dyDescent="0.25">
      <c r="A2743" s="517" t="s">
        <v>3599</v>
      </c>
      <c r="B2743" s="517" t="s">
        <v>3600</v>
      </c>
      <c r="C2743" s="517" t="s">
        <v>3947</v>
      </c>
      <c r="D2743" s="517" t="s">
        <v>3948</v>
      </c>
      <c r="E2743" s="518" t="s">
        <v>1626</v>
      </c>
      <c r="F2743" s="517" t="s">
        <v>1626</v>
      </c>
      <c r="G2743" s="520">
        <v>72278</v>
      </c>
      <c r="H2743" s="519" t="s">
        <v>3949</v>
      </c>
      <c r="I2743" s="517" t="s">
        <v>6584</v>
      </c>
      <c r="J2743" s="517" t="s">
        <v>18812</v>
      </c>
      <c r="K2743" s="518" t="s">
        <v>20234</v>
      </c>
      <c r="L2743" s="517" t="s">
        <v>1738</v>
      </c>
    </row>
    <row r="2744" spans="1:12" ht="27" x14ac:dyDescent="0.25">
      <c r="A2744" s="517" t="s">
        <v>3599</v>
      </c>
      <c r="B2744" s="517" t="s">
        <v>3600</v>
      </c>
      <c r="C2744" s="517" t="s">
        <v>3947</v>
      </c>
      <c r="D2744" s="517" t="s">
        <v>3948</v>
      </c>
      <c r="E2744" s="518" t="s">
        <v>1626</v>
      </c>
      <c r="F2744" s="517" t="s">
        <v>1626</v>
      </c>
      <c r="G2744" s="520">
        <v>72280</v>
      </c>
      <c r="H2744" s="519" t="s">
        <v>3950</v>
      </c>
      <c r="I2744" s="517" t="s">
        <v>6584</v>
      </c>
      <c r="J2744" s="517" t="s">
        <v>18812</v>
      </c>
      <c r="K2744" s="518" t="s">
        <v>20235</v>
      </c>
      <c r="L2744" s="517" t="s">
        <v>1738</v>
      </c>
    </row>
    <row r="2745" spans="1:12" ht="54" x14ac:dyDescent="0.25">
      <c r="A2745" s="517" t="s">
        <v>3599</v>
      </c>
      <c r="B2745" s="517" t="s">
        <v>3600</v>
      </c>
      <c r="C2745" s="517" t="s">
        <v>3947</v>
      </c>
      <c r="D2745" s="517" t="s">
        <v>3948</v>
      </c>
      <c r="E2745" s="518" t="s">
        <v>1626</v>
      </c>
      <c r="F2745" s="517" t="s">
        <v>1626</v>
      </c>
      <c r="G2745" s="520">
        <v>97583</v>
      </c>
      <c r="H2745" s="519" t="s">
        <v>20236</v>
      </c>
      <c r="I2745" s="517" t="s">
        <v>6584</v>
      </c>
      <c r="J2745" s="517" t="s">
        <v>18812</v>
      </c>
      <c r="K2745" s="518" t="s">
        <v>18707</v>
      </c>
      <c r="L2745" s="517" t="s">
        <v>1738</v>
      </c>
    </row>
    <row r="2746" spans="1:12" ht="54" x14ac:dyDescent="0.25">
      <c r="A2746" s="517" t="s">
        <v>3599</v>
      </c>
      <c r="B2746" s="517" t="s">
        <v>3600</v>
      </c>
      <c r="C2746" s="517" t="s">
        <v>3947</v>
      </c>
      <c r="D2746" s="517" t="s">
        <v>3948</v>
      </c>
      <c r="E2746" s="518" t="s">
        <v>1626</v>
      </c>
      <c r="F2746" s="517" t="s">
        <v>1626</v>
      </c>
      <c r="G2746" s="520">
        <v>97584</v>
      </c>
      <c r="H2746" s="519" t="s">
        <v>20237</v>
      </c>
      <c r="I2746" s="517" t="s">
        <v>6584</v>
      </c>
      <c r="J2746" s="517" t="s">
        <v>18812</v>
      </c>
      <c r="K2746" s="518" t="s">
        <v>20238</v>
      </c>
      <c r="L2746" s="517" t="s">
        <v>1738</v>
      </c>
    </row>
    <row r="2747" spans="1:12" ht="54" x14ac:dyDescent="0.25">
      <c r="A2747" s="517" t="s">
        <v>3599</v>
      </c>
      <c r="B2747" s="517" t="s">
        <v>3600</v>
      </c>
      <c r="C2747" s="517" t="s">
        <v>3947</v>
      </c>
      <c r="D2747" s="517" t="s">
        <v>3948</v>
      </c>
      <c r="E2747" s="518" t="s">
        <v>1626</v>
      </c>
      <c r="F2747" s="517" t="s">
        <v>1626</v>
      </c>
      <c r="G2747" s="520">
        <v>97585</v>
      </c>
      <c r="H2747" s="519" t="s">
        <v>20239</v>
      </c>
      <c r="I2747" s="517" t="s">
        <v>6584</v>
      </c>
      <c r="J2747" s="517" t="s">
        <v>18812</v>
      </c>
      <c r="K2747" s="518" t="s">
        <v>20240</v>
      </c>
      <c r="L2747" s="517" t="s">
        <v>1738</v>
      </c>
    </row>
    <row r="2748" spans="1:12" ht="54" x14ac:dyDescent="0.25">
      <c r="A2748" s="517" t="s">
        <v>3599</v>
      </c>
      <c r="B2748" s="517" t="s">
        <v>3600</v>
      </c>
      <c r="C2748" s="517" t="s">
        <v>3947</v>
      </c>
      <c r="D2748" s="517" t="s">
        <v>3948</v>
      </c>
      <c r="E2748" s="518" t="s">
        <v>1626</v>
      </c>
      <c r="F2748" s="517" t="s">
        <v>1626</v>
      </c>
      <c r="G2748" s="520">
        <v>97586</v>
      </c>
      <c r="H2748" s="519" t="s">
        <v>20241</v>
      </c>
      <c r="I2748" s="517" t="s">
        <v>6584</v>
      </c>
      <c r="J2748" s="517" t="s">
        <v>18812</v>
      </c>
      <c r="K2748" s="518" t="s">
        <v>20242</v>
      </c>
      <c r="L2748" s="517" t="s">
        <v>1738</v>
      </c>
    </row>
    <row r="2749" spans="1:12" ht="54" x14ac:dyDescent="0.25">
      <c r="A2749" s="517" t="s">
        <v>3599</v>
      </c>
      <c r="B2749" s="517" t="s">
        <v>3600</v>
      </c>
      <c r="C2749" s="517" t="s">
        <v>3947</v>
      </c>
      <c r="D2749" s="517" t="s">
        <v>3948</v>
      </c>
      <c r="E2749" s="518" t="s">
        <v>1626</v>
      </c>
      <c r="F2749" s="517" t="s">
        <v>1626</v>
      </c>
      <c r="G2749" s="520">
        <v>97587</v>
      </c>
      <c r="H2749" s="519" t="s">
        <v>20243</v>
      </c>
      <c r="I2749" s="517" t="s">
        <v>6584</v>
      </c>
      <c r="J2749" s="517" t="s">
        <v>18812</v>
      </c>
      <c r="K2749" s="518" t="s">
        <v>20244</v>
      </c>
      <c r="L2749" s="517" t="s">
        <v>1738</v>
      </c>
    </row>
    <row r="2750" spans="1:12" ht="54" x14ac:dyDescent="0.25">
      <c r="A2750" s="517" t="s">
        <v>3599</v>
      </c>
      <c r="B2750" s="517" t="s">
        <v>3600</v>
      </c>
      <c r="C2750" s="517" t="s">
        <v>3947</v>
      </c>
      <c r="D2750" s="517" t="s">
        <v>3948</v>
      </c>
      <c r="E2750" s="518" t="s">
        <v>1626</v>
      </c>
      <c r="F2750" s="517" t="s">
        <v>1626</v>
      </c>
      <c r="G2750" s="520">
        <v>97589</v>
      </c>
      <c r="H2750" s="519" t="s">
        <v>20245</v>
      </c>
      <c r="I2750" s="517" t="s">
        <v>6584</v>
      </c>
      <c r="J2750" s="517" t="s">
        <v>18812</v>
      </c>
      <c r="K2750" s="518" t="s">
        <v>20246</v>
      </c>
      <c r="L2750" s="517" t="s">
        <v>1738</v>
      </c>
    </row>
    <row r="2751" spans="1:12" ht="54" x14ac:dyDescent="0.25">
      <c r="A2751" s="517" t="s">
        <v>3599</v>
      </c>
      <c r="B2751" s="517" t="s">
        <v>3600</v>
      </c>
      <c r="C2751" s="517" t="s">
        <v>3947</v>
      </c>
      <c r="D2751" s="517" t="s">
        <v>3948</v>
      </c>
      <c r="E2751" s="518" t="s">
        <v>1626</v>
      </c>
      <c r="F2751" s="517" t="s">
        <v>1626</v>
      </c>
      <c r="G2751" s="520">
        <v>97590</v>
      </c>
      <c r="H2751" s="519" t="s">
        <v>20247</v>
      </c>
      <c r="I2751" s="517" t="s">
        <v>6584</v>
      </c>
      <c r="J2751" s="517" t="s">
        <v>18812</v>
      </c>
      <c r="K2751" s="518" t="s">
        <v>20248</v>
      </c>
      <c r="L2751" s="517" t="s">
        <v>1738</v>
      </c>
    </row>
    <row r="2752" spans="1:12" ht="54" x14ac:dyDescent="0.25">
      <c r="A2752" s="517" t="s">
        <v>3599</v>
      </c>
      <c r="B2752" s="517" t="s">
        <v>3600</v>
      </c>
      <c r="C2752" s="517" t="s">
        <v>3947</v>
      </c>
      <c r="D2752" s="517" t="s">
        <v>3948</v>
      </c>
      <c r="E2752" s="518" t="s">
        <v>1626</v>
      </c>
      <c r="F2752" s="517" t="s">
        <v>1626</v>
      </c>
      <c r="G2752" s="520">
        <v>97591</v>
      </c>
      <c r="H2752" s="519" t="s">
        <v>20249</v>
      </c>
      <c r="I2752" s="517" t="s">
        <v>6584</v>
      </c>
      <c r="J2752" s="517" t="s">
        <v>18812</v>
      </c>
      <c r="K2752" s="518" t="s">
        <v>15925</v>
      </c>
      <c r="L2752" s="517" t="s">
        <v>1738</v>
      </c>
    </row>
    <row r="2753" spans="1:12" ht="40.5" x14ac:dyDescent="0.25">
      <c r="A2753" s="517" t="s">
        <v>3599</v>
      </c>
      <c r="B2753" s="517" t="s">
        <v>3600</v>
      </c>
      <c r="C2753" s="517" t="s">
        <v>3947</v>
      </c>
      <c r="D2753" s="517" t="s">
        <v>3948</v>
      </c>
      <c r="E2753" s="518" t="s">
        <v>1626</v>
      </c>
      <c r="F2753" s="517" t="s">
        <v>1626</v>
      </c>
      <c r="G2753" s="520">
        <v>97592</v>
      </c>
      <c r="H2753" s="519" t="s">
        <v>20250</v>
      </c>
      <c r="I2753" s="517" t="s">
        <v>6584</v>
      </c>
      <c r="J2753" s="517" t="s">
        <v>18812</v>
      </c>
      <c r="K2753" s="518" t="s">
        <v>8058</v>
      </c>
      <c r="L2753" s="517" t="s">
        <v>1738</v>
      </c>
    </row>
    <row r="2754" spans="1:12" ht="40.5" x14ac:dyDescent="0.25">
      <c r="A2754" s="517" t="s">
        <v>3599</v>
      </c>
      <c r="B2754" s="517" t="s">
        <v>3600</v>
      </c>
      <c r="C2754" s="517" t="s">
        <v>3947</v>
      </c>
      <c r="D2754" s="517" t="s">
        <v>3948</v>
      </c>
      <c r="E2754" s="518" t="s">
        <v>1626</v>
      </c>
      <c r="F2754" s="517" t="s">
        <v>1626</v>
      </c>
      <c r="G2754" s="520">
        <v>97593</v>
      </c>
      <c r="H2754" s="519" t="s">
        <v>20251</v>
      </c>
      <c r="I2754" s="517" t="s">
        <v>6584</v>
      </c>
      <c r="J2754" s="517" t="s">
        <v>18812</v>
      </c>
      <c r="K2754" s="518" t="s">
        <v>15756</v>
      </c>
      <c r="L2754" s="517" t="s">
        <v>1738</v>
      </c>
    </row>
    <row r="2755" spans="1:12" ht="54" x14ac:dyDescent="0.25">
      <c r="A2755" s="517" t="s">
        <v>3599</v>
      </c>
      <c r="B2755" s="517" t="s">
        <v>3600</v>
      </c>
      <c r="C2755" s="517" t="s">
        <v>3947</v>
      </c>
      <c r="D2755" s="517" t="s">
        <v>3948</v>
      </c>
      <c r="E2755" s="518" t="s">
        <v>1626</v>
      </c>
      <c r="F2755" s="517" t="s">
        <v>1626</v>
      </c>
      <c r="G2755" s="520">
        <v>97594</v>
      </c>
      <c r="H2755" s="519" t="s">
        <v>20252</v>
      </c>
      <c r="I2755" s="517" t="s">
        <v>6584</v>
      </c>
      <c r="J2755" s="517" t="s">
        <v>18812</v>
      </c>
      <c r="K2755" s="518" t="s">
        <v>20253</v>
      </c>
      <c r="L2755" s="517" t="s">
        <v>1738</v>
      </c>
    </row>
    <row r="2756" spans="1:12" ht="40.5" x14ac:dyDescent="0.25">
      <c r="A2756" s="517" t="s">
        <v>3599</v>
      </c>
      <c r="B2756" s="517" t="s">
        <v>3600</v>
      </c>
      <c r="C2756" s="517" t="s">
        <v>3947</v>
      </c>
      <c r="D2756" s="517" t="s">
        <v>3948</v>
      </c>
      <c r="E2756" s="518" t="s">
        <v>1626</v>
      </c>
      <c r="F2756" s="517" t="s">
        <v>1626</v>
      </c>
      <c r="G2756" s="520">
        <v>97595</v>
      </c>
      <c r="H2756" s="519" t="s">
        <v>20254</v>
      </c>
      <c r="I2756" s="517" t="s">
        <v>6584</v>
      </c>
      <c r="J2756" s="517" t="s">
        <v>18812</v>
      </c>
      <c r="K2756" s="518" t="s">
        <v>15863</v>
      </c>
      <c r="L2756" s="517" t="s">
        <v>1738</v>
      </c>
    </row>
    <row r="2757" spans="1:12" ht="40.5" x14ac:dyDescent="0.25">
      <c r="A2757" s="517" t="s">
        <v>3599</v>
      </c>
      <c r="B2757" s="517" t="s">
        <v>3600</v>
      </c>
      <c r="C2757" s="517" t="s">
        <v>3947</v>
      </c>
      <c r="D2757" s="517" t="s">
        <v>3948</v>
      </c>
      <c r="E2757" s="518" t="s">
        <v>1626</v>
      </c>
      <c r="F2757" s="517" t="s">
        <v>1626</v>
      </c>
      <c r="G2757" s="520">
        <v>97596</v>
      </c>
      <c r="H2757" s="519" t="s">
        <v>20255</v>
      </c>
      <c r="I2757" s="517" t="s">
        <v>6584</v>
      </c>
      <c r="J2757" s="517" t="s">
        <v>18812</v>
      </c>
      <c r="K2757" s="518" t="s">
        <v>8704</v>
      </c>
      <c r="L2757" s="517" t="s">
        <v>1738</v>
      </c>
    </row>
    <row r="2758" spans="1:12" ht="40.5" x14ac:dyDescent="0.25">
      <c r="A2758" s="517" t="s">
        <v>3599</v>
      </c>
      <c r="B2758" s="517" t="s">
        <v>3600</v>
      </c>
      <c r="C2758" s="517" t="s">
        <v>3947</v>
      </c>
      <c r="D2758" s="517" t="s">
        <v>3948</v>
      </c>
      <c r="E2758" s="518" t="s">
        <v>1626</v>
      </c>
      <c r="F2758" s="517" t="s">
        <v>1626</v>
      </c>
      <c r="G2758" s="520">
        <v>97597</v>
      </c>
      <c r="H2758" s="519" t="s">
        <v>20256</v>
      </c>
      <c r="I2758" s="517" t="s">
        <v>6584</v>
      </c>
      <c r="J2758" s="517" t="s">
        <v>18812</v>
      </c>
      <c r="K2758" s="518" t="s">
        <v>15227</v>
      </c>
      <c r="L2758" s="517" t="s">
        <v>1738</v>
      </c>
    </row>
    <row r="2759" spans="1:12" ht="40.5" x14ac:dyDescent="0.25">
      <c r="A2759" s="517" t="s">
        <v>3599</v>
      </c>
      <c r="B2759" s="517" t="s">
        <v>3600</v>
      </c>
      <c r="C2759" s="517" t="s">
        <v>3947</v>
      </c>
      <c r="D2759" s="517" t="s">
        <v>3948</v>
      </c>
      <c r="E2759" s="518" t="s">
        <v>1626</v>
      </c>
      <c r="F2759" s="517" t="s">
        <v>1626</v>
      </c>
      <c r="G2759" s="520">
        <v>97598</v>
      </c>
      <c r="H2759" s="519" t="s">
        <v>20257</v>
      </c>
      <c r="I2759" s="517" t="s">
        <v>6584</v>
      </c>
      <c r="J2759" s="517" t="s">
        <v>18812</v>
      </c>
      <c r="K2759" s="518" t="s">
        <v>17121</v>
      </c>
      <c r="L2759" s="517" t="s">
        <v>1738</v>
      </c>
    </row>
    <row r="2760" spans="1:12" ht="40.5" x14ac:dyDescent="0.25">
      <c r="A2760" s="517" t="s">
        <v>3599</v>
      </c>
      <c r="B2760" s="517" t="s">
        <v>3600</v>
      </c>
      <c r="C2760" s="517" t="s">
        <v>3947</v>
      </c>
      <c r="D2760" s="517" t="s">
        <v>3948</v>
      </c>
      <c r="E2760" s="518" t="s">
        <v>1626</v>
      </c>
      <c r="F2760" s="517" t="s">
        <v>1626</v>
      </c>
      <c r="G2760" s="520">
        <v>97599</v>
      </c>
      <c r="H2760" s="519" t="s">
        <v>20258</v>
      </c>
      <c r="I2760" s="517" t="s">
        <v>6584</v>
      </c>
      <c r="J2760" s="517" t="s">
        <v>18812</v>
      </c>
      <c r="K2760" s="518" t="s">
        <v>20259</v>
      </c>
      <c r="L2760" s="517" t="s">
        <v>1738</v>
      </c>
    </row>
    <row r="2761" spans="1:12" ht="27" x14ac:dyDescent="0.25">
      <c r="A2761" s="517" t="s">
        <v>3599</v>
      </c>
      <c r="B2761" s="517" t="s">
        <v>3600</v>
      </c>
      <c r="C2761" s="517" t="s">
        <v>3947</v>
      </c>
      <c r="D2761" s="517" t="s">
        <v>3948</v>
      </c>
      <c r="E2761" s="518" t="s">
        <v>1626</v>
      </c>
      <c r="F2761" s="517" t="s">
        <v>1626</v>
      </c>
      <c r="G2761" s="520">
        <v>97609</v>
      </c>
      <c r="H2761" s="519" t="s">
        <v>20260</v>
      </c>
      <c r="I2761" s="517" t="s">
        <v>6584</v>
      </c>
      <c r="J2761" s="517" t="s">
        <v>18812</v>
      </c>
      <c r="K2761" s="518" t="s">
        <v>17663</v>
      </c>
      <c r="L2761" s="517" t="s">
        <v>1738</v>
      </c>
    </row>
    <row r="2762" spans="1:12" ht="27" x14ac:dyDescent="0.25">
      <c r="A2762" s="517" t="s">
        <v>3599</v>
      </c>
      <c r="B2762" s="517" t="s">
        <v>3600</v>
      </c>
      <c r="C2762" s="517" t="s">
        <v>3947</v>
      </c>
      <c r="D2762" s="517" t="s">
        <v>3948</v>
      </c>
      <c r="E2762" s="518" t="s">
        <v>1626</v>
      </c>
      <c r="F2762" s="517" t="s">
        <v>1626</v>
      </c>
      <c r="G2762" s="520">
        <v>97610</v>
      </c>
      <c r="H2762" s="519" t="s">
        <v>20261</v>
      </c>
      <c r="I2762" s="517" t="s">
        <v>6584</v>
      </c>
      <c r="J2762" s="517" t="s">
        <v>18812</v>
      </c>
      <c r="K2762" s="518" t="s">
        <v>17126</v>
      </c>
      <c r="L2762" s="517" t="s">
        <v>1738</v>
      </c>
    </row>
    <row r="2763" spans="1:12" ht="40.5" x14ac:dyDescent="0.25">
      <c r="A2763" s="517" t="s">
        <v>3599</v>
      </c>
      <c r="B2763" s="517" t="s">
        <v>3600</v>
      </c>
      <c r="C2763" s="517" t="s">
        <v>3947</v>
      </c>
      <c r="D2763" s="517" t="s">
        <v>3948</v>
      </c>
      <c r="E2763" s="518" t="s">
        <v>1626</v>
      </c>
      <c r="F2763" s="517" t="s">
        <v>1626</v>
      </c>
      <c r="G2763" s="520">
        <v>97611</v>
      </c>
      <c r="H2763" s="519" t="s">
        <v>20262</v>
      </c>
      <c r="I2763" s="517" t="s">
        <v>6584</v>
      </c>
      <c r="J2763" s="517" t="s">
        <v>18812</v>
      </c>
      <c r="K2763" s="518" t="s">
        <v>7290</v>
      </c>
      <c r="L2763" s="517" t="s">
        <v>1738</v>
      </c>
    </row>
    <row r="2764" spans="1:12" ht="40.5" x14ac:dyDescent="0.25">
      <c r="A2764" s="517" t="s">
        <v>3599</v>
      </c>
      <c r="B2764" s="517" t="s">
        <v>3600</v>
      </c>
      <c r="C2764" s="517" t="s">
        <v>3947</v>
      </c>
      <c r="D2764" s="517" t="s">
        <v>3948</v>
      </c>
      <c r="E2764" s="518" t="s">
        <v>1626</v>
      </c>
      <c r="F2764" s="517" t="s">
        <v>1626</v>
      </c>
      <c r="G2764" s="520">
        <v>97612</v>
      </c>
      <c r="H2764" s="519" t="s">
        <v>20263</v>
      </c>
      <c r="I2764" s="517" t="s">
        <v>6584</v>
      </c>
      <c r="J2764" s="517" t="s">
        <v>18812</v>
      </c>
      <c r="K2764" s="518" t="s">
        <v>8807</v>
      </c>
      <c r="L2764" s="517" t="s">
        <v>1738</v>
      </c>
    </row>
    <row r="2765" spans="1:12" ht="40.5" x14ac:dyDescent="0.25">
      <c r="A2765" s="517" t="s">
        <v>3599</v>
      </c>
      <c r="B2765" s="517" t="s">
        <v>3600</v>
      </c>
      <c r="C2765" s="517" t="s">
        <v>3947</v>
      </c>
      <c r="D2765" s="517" t="s">
        <v>3948</v>
      </c>
      <c r="E2765" s="518" t="s">
        <v>1626</v>
      </c>
      <c r="F2765" s="517" t="s">
        <v>1626</v>
      </c>
      <c r="G2765" s="520">
        <v>97613</v>
      </c>
      <c r="H2765" s="519" t="s">
        <v>20264</v>
      </c>
      <c r="I2765" s="517" t="s">
        <v>6584</v>
      </c>
      <c r="J2765" s="517" t="s">
        <v>18812</v>
      </c>
      <c r="K2765" s="518" t="s">
        <v>9355</v>
      </c>
      <c r="L2765" s="517" t="s">
        <v>1738</v>
      </c>
    </row>
    <row r="2766" spans="1:12" ht="40.5" x14ac:dyDescent="0.25">
      <c r="A2766" s="517" t="s">
        <v>3599</v>
      </c>
      <c r="B2766" s="517" t="s">
        <v>3600</v>
      </c>
      <c r="C2766" s="517" t="s">
        <v>3947</v>
      </c>
      <c r="D2766" s="517" t="s">
        <v>3948</v>
      </c>
      <c r="E2766" s="518" t="s">
        <v>1626</v>
      </c>
      <c r="F2766" s="517" t="s">
        <v>1626</v>
      </c>
      <c r="G2766" s="520">
        <v>97614</v>
      </c>
      <c r="H2766" s="519" t="s">
        <v>20265</v>
      </c>
      <c r="I2766" s="517" t="s">
        <v>6584</v>
      </c>
      <c r="J2766" s="517" t="s">
        <v>18812</v>
      </c>
      <c r="K2766" s="518" t="s">
        <v>20266</v>
      </c>
      <c r="L2766" s="517" t="s">
        <v>1738</v>
      </c>
    </row>
    <row r="2767" spans="1:12" ht="40.5" x14ac:dyDescent="0.25">
      <c r="A2767" s="517" t="s">
        <v>3599</v>
      </c>
      <c r="B2767" s="517" t="s">
        <v>3600</v>
      </c>
      <c r="C2767" s="517" t="s">
        <v>3947</v>
      </c>
      <c r="D2767" s="517" t="s">
        <v>3948</v>
      </c>
      <c r="E2767" s="518" t="s">
        <v>1626</v>
      </c>
      <c r="F2767" s="517" t="s">
        <v>1626</v>
      </c>
      <c r="G2767" s="520">
        <v>97615</v>
      </c>
      <c r="H2767" s="519" t="s">
        <v>20267</v>
      </c>
      <c r="I2767" s="517" t="s">
        <v>6584</v>
      </c>
      <c r="J2767" s="517" t="s">
        <v>18812</v>
      </c>
      <c r="K2767" s="518" t="s">
        <v>16215</v>
      </c>
      <c r="L2767" s="517" t="s">
        <v>1738</v>
      </c>
    </row>
    <row r="2768" spans="1:12" ht="40.5" x14ac:dyDescent="0.25">
      <c r="A2768" s="517" t="s">
        <v>3599</v>
      </c>
      <c r="B2768" s="517" t="s">
        <v>3600</v>
      </c>
      <c r="C2768" s="517" t="s">
        <v>3947</v>
      </c>
      <c r="D2768" s="517" t="s">
        <v>3948</v>
      </c>
      <c r="E2768" s="518" t="s">
        <v>1626</v>
      </c>
      <c r="F2768" s="517" t="s">
        <v>1626</v>
      </c>
      <c r="G2768" s="520">
        <v>97616</v>
      </c>
      <c r="H2768" s="519" t="s">
        <v>20268</v>
      </c>
      <c r="I2768" s="517" t="s">
        <v>6584</v>
      </c>
      <c r="J2768" s="517" t="s">
        <v>18812</v>
      </c>
      <c r="K2768" s="518" t="s">
        <v>20269</v>
      </c>
      <c r="L2768" s="517" t="s">
        <v>1738</v>
      </c>
    </row>
    <row r="2769" spans="1:12" ht="40.5" x14ac:dyDescent="0.25">
      <c r="A2769" s="517" t="s">
        <v>3599</v>
      </c>
      <c r="B2769" s="517" t="s">
        <v>3600</v>
      </c>
      <c r="C2769" s="517" t="s">
        <v>3947</v>
      </c>
      <c r="D2769" s="517" t="s">
        <v>3948</v>
      </c>
      <c r="E2769" s="518" t="s">
        <v>1626</v>
      </c>
      <c r="F2769" s="517" t="s">
        <v>1626</v>
      </c>
      <c r="G2769" s="520">
        <v>97617</v>
      </c>
      <c r="H2769" s="519" t="s">
        <v>20270</v>
      </c>
      <c r="I2769" s="517" t="s">
        <v>6584</v>
      </c>
      <c r="J2769" s="517" t="s">
        <v>18812</v>
      </c>
      <c r="K2769" s="518" t="s">
        <v>15153</v>
      </c>
      <c r="L2769" s="517" t="s">
        <v>1738</v>
      </c>
    </row>
    <row r="2770" spans="1:12" ht="40.5" x14ac:dyDescent="0.25">
      <c r="A2770" s="517" t="s">
        <v>3599</v>
      </c>
      <c r="B2770" s="517" t="s">
        <v>3600</v>
      </c>
      <c r="C2770" s="517" t="s">
        <v>3947</v>
      </c>
      <c r="D2770" s="517" t="s">
        <v>3948</v>
      </c>
      <c r="E2770" s="518" t="s">
        <v>1626</v>
      </c>
      <c r="F2770" s="517" t="s">
        <v>1626</v>
      </c>
      <c r="G2770" s="520">
        <v>97618</v>
      </c>
      <c r="H2770" s="519" t="s">
        <v>20271</v>
      </c>
      <c r="I2770" s="517" t="s">
        <v>6584</v>
      </c>
      <c r="J2770" s="517" t="s">
        <v>18812</v>
      </c>
      <c r="K2770" s="518" t="s">
        <v>20272</v>
      </c>
      <c r="L2770" s="517" t="s">
        <v>1738</v>
      </c>
    </row>
    <row r="2771" spans="1:12" ht="27" x14ac:dyDescent="0.25">
      <c r="A2771" s="517" t="s">
        <v>3599</v>
      </c>
      <c r="B2771" s="517" t="s">
        <v>3600</v>
      </c>
      <c r="C2771" s="517" t="s">
        <v>3947</v>
      </c>
      <c r="D2771" s="517" t="s">
        <v>3948</v>
      </c>
      <c r="E2771" s="518" t="s">
        <v>1626</v>
      </c>
      <c r="F2771" s="517" t="s">
        <v>1626</v>
      </c>
      <c r="G2771" s="520">
        <v>100902</v>
      </c>
      <c r="H2771" s="519" t="s">
        <v>20273</v>
      </c>
      <c r="I2771" s="517" t="s">
        <v>6584</v>
      </c>
      <c r="J2771" s="517" t="s">
        <v>18812</v>
      </c>
      <c r="K2771" s="518" t="s">
        <v>15687</v>
      </c>
      <c r="L2771" s="517" t="s">
        <v>1738</v>
      </c>
    </row>
    <row r="2772" spans="1:12" ht="40.5" x14ac:dyDescent="0.25">
      <c r="A2772" s="517" t="s">
        <v>3599</v>
      </c>
      <c r="B2772" s="517" t="s">
        <v>3600</v>
      </c>
      <c r="C2772" s="517" t="s">
        <v>3947</v>
      </c>
      <c r="D2772" s="517" t="s">
        <v>3948</v>
      </c>
      <c r="E2772" s="518" t="s">
        <v>1626</v>
      </c>
      <c r="F2772" s="517" t="s">
        <v>1626</v>
      </c>
      <c r="G2772" s="520">
        <v>100903</v>
      </c>
      <c r="H2772" s="519" t="s">
        <v>20274</v>
      </c>
      <c r="I2772" s="517" t="s">
        <v>6584</v>
      </c>
      <c r="J2772" s="517" t="s">
        <v>18812</v>
      </c>
      <c r="K2772" s="518" t="s">
        <v>8692</v>
      </c>
      <c r="L2772" s="517" t="s">
        <v>1738</v>
      </c>
    </row>
    <row r="2773" spans="1:12" ht="54" x14ac:dyDescent="0.25">
      <c r="A2773" s="517" t="s">
        <v>3599</v>
      </c>
      <c r="B2773" s="517" t="s">
        <v>3600</v>
      </c>
      <c r="C2773" s="517" t="s">
        <v>3947</v>
      </c>
      <c r="D2773" s="517" t="s">
        <v>3948</v>
      </c>
      <c r="E2773" s="518" t="s">
        <v>1626</v>
      </c>
      <c r="F2773" s="517" t="s">
        <v>1626</v>
      </c>
      <c r="G2773" s="520">
        <v>100904</v>
      </c>
      <c r="H2773" s="519" t="s">
        <v>20275</v>
      </c>
      <c r="I2773" s="517" t="s">
        <v>6584</v>
      </c>
      <c r="J2773" s="517" t="s">
        <v>18812</v>
      </c>
      <c r="K2773" s="518" t="s">
        <v>18707</v>
      </c>
      <c r="L2773" s="517" t="s">
        <v>1738</v>
      </c>
    </row>
    <row r="2774" spans="1:12" ht="54" x14ac:dyDescent="0.25">
      <c r="A2774" s="517" t="s">
        <v>3599</v>
      </c>
      <c r="B2774" s="517" t="s">
        <v>3600</v>
      </c>
      <c r="C2774" s="517" t="s">
        <v>3947</v>
      </c>
      <c r="D2774" s="517" t="s">
        <v>3948</v>
      </c>
      <c r="E2774" s="518" t="s">
        <v>1626</v>
      </c>
      <c r="F2774" s="517" t="s">
        <v>1626</v>
      </c>
      <c r="G2774" s="520">
        <v>100905</v>
      </c>
      <c r="H2774" s="519" t="s">
        <v>20276</v>
      </c>
      <c r="I2774" s="517" t="s">
        <v>6584</v>
      </c>
      <c r="J2774" s="517" t="s">
        <v>18812</v>
      </c>
      <c r="K2774" s="518" t="s">
        <v>20277</v>
      </c>
      <c r="L2774" s="517" t="s">
        <v>1738</v>
      </c>
    </row>
    <row r="2775" spans="1:12" ht="54" x14ac:dyDescent="0.25">
      <c r="A2775" s="517" t="s">
        <v>3599</v>
      </c>
      <c r="B2775" s="517" t="s">
        <v>3600</v>
      </c>
      <c r="C2775" s="517" t="s">
        <v>3947</v>
      </c>
      <c r="D2775" s="517" t="s">
        <v>3948</v>
      </c>
      <c r="E2775" s="518" t="s">
        <v>1626</v>
      </c>
      <c r="F2775" s="517" t="s">
        <v>1626</v>
      </c>
      <c r="G2775" s="520">
        <v>100906</v>
      </c>
      <c r="H2775" s="519" t="s">
        <v>20278</v>
      </c>
      <c r="I2775" s="517" t="s">
        <v>6584</v>
      </c>
      <c r="J2775" s="517" t="s">
        <v>18812</v>
      </c>
      <c r="K2775" s="518" t="s">
        <v>12054</v>
      </c>
      <c r="L2775" s="517" t="s">
        <v>1738</v>
      </c>
    </row>
    <row r="2776" spans="1:12" ht="40.5" x14ac:dyDescent="0.25">
      <c r="A2776" s="517" t="s">
        <v>3599</v>
      </c>
      <c r="B2776" s="517" t="s">
        <v>3600</v>
      </c>
      <c r="C2776" s="517" t="s">
        <v>3947</v>
      </c>
      <c r="D2776" s="517" t="s">
        <v>3948</v>
      </c>
      <c r="E2776" s="518" t="s">
        <v>1626</v>
      </c>
      <c r="F2776" s="517" t="s">
        <v>1626</v>
      </c>
      <c r="G2776" s="520">
        <v>100919</v>
      </c>
      <c r="H2776" s="519" t="s">
        <v>20279</v>
      </c>
      <c r="I2776" s="517" t="s">
        <v>6584</v>
      </c>
      <c r="J2776" s="517" t="s">
        <v>18812</v>
      </c>
      <c r="K2776" s="518" t="s">
        <v>17209</v>
      </c>
      <c r="L2776" s="517" t="s">
        <v>1738</v>
      </c>
    </row>
    <row r="2777" spans="1:12" ht="40.5" x14ac:dyDescent="0.25">
      <c r="A2777" s="517" t="s">
        <v>3599</v>
      </c>
      <c r="B2777" s="517" t="s">
        <v>3600</v>
      </c>
      <c r="C2777" s="517" t="s">
        <v>3947</v>
      </c>
      <c r="D2777" s="517" t="s">
        <v>3948</v>
      </c>
      <c r="E2777" s="518" t="s">
        <v>1626</v>
      </c>
      <c r="F2777" s="517" t="s">
        <v>1626</v>
      </c>
      <c r="G2777" s="520">
        <v>100920</v>
      </c>
      <c r="H2777" s="519" t="s">
        <v>20280</v>
      </c>
      <c r="I2777" s="517" t="s">
        <v>6584</v>
      </c>
      <c r="J2777" s="517" t="s">
        <v>18812</v>
      </c>
      <c r="K2777" s="518" t="s">
        <v>20281</v>
      </c>
      <c r="L2777" s="517" t="s">
        <v>1738</v>
      </c>
    </row>
    <row r="2778" spans="1:12" ht="40.5" x14ac:dyDescent="0.25">
      <c r="A2778" s="517" t="s">
        <v>3599</v>
      </c>
      <c r="B2778" s="517" t="s">
        <v>3600</v>
      </c>
      <c r="C2778" s="517" t="s">
        <v>3947</v>
      </c>
      <c r="D2778" s="517" t="s">
        <v>3948</v>
      </c>
      <c r="E2778" s="518" t="s">
        <v>1626</v>
      </c>
      <c r="F2778" s="517" t="s">
        <v>1626</v>
      </c>
      <c r="G2778" s="520">
        <v>100921</v>
      </c>
      <c r="H2778" s="519" t="s">
        <v>20282</v>
      </c>
      <c r="I2778" s="517" t="s">
        <v>6584</v>
      </c>
      <c r="J2778" s="517" t="s">
        <v>18812</v>
      </c>
      <c r="K2778" s="518" t="s">
        <v>20283</v>
      </c>
      <c r="L2778" s="517" t="s">
        <v>1738</v>
      </c>
    </row>
    <row r="2779" spans="1:12" ht="40.5" x14ac:dyDescent="0.25">
      <c r="A2779" s="517" t="s">
        <v>3599</v>
      </c>
      <c r="B2779" s="517" t="s">
        <v>3600</v>
      </c>
      <c r="C2779" s="517" t="s">
        <v>3947</v>
      </c>
      <c r="D2779" s="517" t="s">
        <v>3948</v>
      </c>
      <c r="E2779" s="518" t="s">
        <v>1626</v>
      </c>
      <c r="F2779" s="517" t="s">
        <v>1626</v>
      </c>
      <c r="G2779" s="520">
        <v>100922</v>
      </c>
      <c r="H2779" s="519" t="s">
        <v>20284</v>
      </c>
      <c r="I2779" s="517" t="s">
        <v>6584</v>
      </c>
      <c r="J2779" s="517" t="s">
        <v>18812</v>
      </c>
      <c r="K2779" s="518" t="s">
        <v>20285</v>
      </c>
      <c r="L2779" s="517" t="s">
        <v>1738</v>
      </c>
    </row>
    <row r="2780" spans="1:12" ht="40.5" x14ac:dyDescent="0.25">
      <c r="A2780" s="517" t="s">
        <v>3599</v>
      </c>
      <c r="B2780" s="517" t="s">
        <v>3600</v>
      </c>
      <c r="C2780" s="517" t="s">
        <v>3947</v>
      </c>
      <c r="D2780" s="517" t="s">
        <v>3948</v>
      </c>
      <c r="E2780" s="518" t="s">
        <v>1626</v>
      </c>
      <c r="F2780" s="517" t="s">
        <v>1626</v>
      </c>
      <c r="G2780" s="520">
        <v>100923</v>
      </c>
      <c r="H2780" s="519" t="s">
        <v>20286</v>
      </c>
      <c r="I2780" s="517" t="s">
        <v>6584</v>
      </c>
      <c r="J2780" s="517" t="s">
        <v>18812</v>
      </c>
      <c r="K2780" s="518" t="s">
        <v>9056</v>
      </c>
      <c r="L2780" s="517" t="s">
        <v>1738</v>
      </c>
    </row>
    <row r="2781" spans="1:12" ht="40.5" x14ac:dyDescent="0.25">
      <c r="A2781" s="517" t="s">
        <v>3599</v>
      </c>
      <c r="B2781" s="517" t="s">
        <v>3600</v>
      </c>
      <c r="C2781" s="517" t="s">
        <v>3951</v>
      </c>
      <c r="D2781" s="517" t="s">
        <v>3952</v>
      </c>
      <c r="E2781" s="518" t="s">
        <v>1626</v>
      </c>
      <c r="F2781" s="517" t="s">
        <v>1626</v>
      </c>
      <c r="G2781" s="520">
        <v>72941</v>
      </c>
      <c r="H2781" s="519" t="s">
        <v>3953</v>
      </c>
      <c r="I2781" s="517" t="s">
        <v>6584</v>
      </c>
      <c r="J2781" s="517" t="s">
        <v>18812</v>
      </c>
      <c r="K2781" s="518" t="s">
        <v>20287</v>
      </c>
      <c r="L2781" s="517" t="s">
        <v>1738</v>
      </c>
    </row>
    <row r="2782" spans="1:12" ht="27" x14ac:dyDescent="0.25">
      <c r="A2782" s="517" t="s">
        <v>3599</v>
      </c>
      <c r="B2782" s="517" t="s">
        <v>3600</v>
      </c>
      <c r="C2782" s="517" t="s">
        <v>3951</v>
      </c>
      <c r="D2782" s="517" t="s">
        <v>3952</v>
      </c>
      <c r="E2782" s="518" t="s">
        <v>1626</v>
      </c>
      <c r="F2782" s="517" t="s">
        <v>1626</v>
      </c>
      <c r="G2782" s="520">
        <v>73624</v>
      </c>
      <c r="H2782" s="519" t="s">
        <v>3954</v>
      </c>
      <c r="I2782" s="517" t="s">
        <v>6584</v>
      </c>
      <c r="J2782" s="517" t="s">
        <v>18812</v>
      </c>
      <c r="K2782" s="518" t="s">
        <v>20288</v>
      </c>
      <c r="L2782" s="517" t="s">
        <v>1738</v>
      </c>
    </row>
    <row r="2783" spans="1:12" ht="54" x14ac:dyDescent="0.25">
      <c r="A2783" s="517" t="s">
        <v>3599</v>
      </c>
      <c r="B2783" s="517" t="s">
        <v>3600</v>
      </c>
      <c r="C2783" s="517" t="s">
        <v>3951</v>
      </c>
      <c r="D2783" s="517" t="s">
        <v>3952</v>
      </c>
      <c r="E2783" s="518">
        <v>73767</v>
      </c>
      <c r="F2783" s="517" t="s">
        <v>3955</v>
      </c>
      <c r="G2783" s="521" t="s">
        <v>3956</v>
      </c>
      <c r="H2783" s="519" t="s">
        <v>3957</v>
      </c>
      <c r="I2783" s="517" t="s">
        <v>6584</v>
      </c>
      <c r="J2783" s="517" t="s">
        <v>18812</v>
      </c>
      <c r="K2783" s="518" t="s">
        <v>17017</v>
      </c>
      <c r="L2783" s="517" t="s">
        <v>1738</v>
      </c>
    </row>
    <row r="2784" spans="1:12" ht="40.5" x14ac:dyDescent="0.25">
      <c r="A2784" s="517" t="s">
        <v>3599</v>
      </c>
      <c r="B2784" s="517" t="s">
        <v>3600</v>
      </c>
      <c r="C2784" s="517" t="s">
        <v>3951</v>
      </c>
      <c r="D2784" s="517" t="s">
        <v>3952</v>
      </c>
      <c r="E2784" s="518">
        <v>73767</v>
      </c>
      <c r="F2784" s="517" t="s">
        <v>3955</v>
      </c>
      <c r="G2784" s="521" t="s">
        <v>3958</v>
      </c>
      <c r="H2784" s="519" t="s">
        <v>3959</v>
      </c>
      <c r="I2784" s="517" t="s">
        <v>6584</v>
      </c>
      <c r="J2784" s="517" t="s">
        <v>18812</v>
      </c>
      <c r="K2784" s="518" t="s">
        <v>20289</v>
      </c>
      <c r="L2784" s="517" t="s">
        <v>1738</v>
      </c>
    </row>
    <row r="2785" spans="1:12" ht="54" x14ac:dyDescent="0.25">
      <c r="A2785" s="517" t="s">
        <v>3599</v>
      </c>
      <c r="B2785" s="517" t="s">
        <v>3600</v>
      </c>
      <c r="C2785" s="517" t="s">
        <v>3951</v>
      </c>
      <c r="D2785" s="517" t="s">
        <v>3952</v>
      </c>
      <c r="E2785" s="518">
        <v>73767</v>
      </c>
      <c r="F2785" s="517" t="s">
        <v>3955</v>
      </c>
      <c r="G2785" s="521" t="s">
        <v>3960</v>
      </c>
      <c r="H2785" s="519" t="s">
        <v>3961</v>
      </c>
      <c r="I2785" s="517" t="s">
        <v>6584</v>
      </c>
      <c r="J2785" s="517" t="s">
        <v>18812</v>
      </c>
      <c r="K2785" s="518" t="s">
        <v>7717</v>
      </c>
      <c r="L2785" s="517" t="s">
        <v>1738</v>
      </c>
    </row>
    <row r="2786" spans="1:12" ht="54" x14ac:dyDescent="0.25">
      <c r="A2786" s="517" t="s">
        <v>3599</v>
      </c>
      <c r="B2786" s="517" t="s">
        <v>3600</v>
      </c>
      <c r="C2786" s="517" t="s">
        <v>3951</v>
      </c>
      <c r="D2786" s="517" t="s">
        <v>3952</v>
      </c>
      <c r="E2786" s="518">
        <v>73767</v>
      </c>
      <c r="F2786" s="517" t="s">
        <v>3955</v>
      </c>
      <c r="G2786" s="521" t="s">
        <v>3962</v>
      </c>
      <c r="H2786" s="519" t="s">
        <v>3963</v>
      </c>
      <c r="I2786" s="517" t="s">
        <v>6584</v>
      </c>
      <c r="J2786" s="517" t="s">
        <v>18812</v>
      </c>
      <c r="K2786" s="518" t="s">
        <v>17353</v>
      </c>
      <c r="L2786" s="517" t="s">
        <v>1738</v>
      </c>
    </row>
    <row r="2787" spans="1:12" ht="54" x14ac:dyDescent="0.25">
      <c r="A2787" s="517" t="s">
        <v>3599</v>
      </c>
      <c r="B2787" s="517" t="s">
        <v>3600</v>
      </c>
      <c r="C2787" s="517" t="s">
        <v>3951</v>
      </c>
      <c r="D2787" s="517" t="s">
        <v>3952</v>
      </c>
      <c r="E2787" s="518">
        <v>73767</v>
      </c>
      <c r="F2787" s="517" t="s">
        <v>3955</v>
      </c>
      <c r="G2787" s="521" t="s">
        <v>3964</v>
      </c>
      <c r="H2787" s="519" t="s">
        <v>3965</v>
      </c>
      <c r="I2787" s="517" t="s">
        <v>6584</v>
      </c>
      <c r="J2787" s="517" t="s">
        <v>18812</v>
      </c>
      <c r="K2787" s="518" t="s">
        <v>6789</v>
      </c>
      <c r="L2787" s="517" t="s">
        <v>1738</v>
      </c>
    </row>
    <row r="2788" spans="1:12" ht="27" x14ac:dyDescent="0.25">
      <c r="A2788" s="517" t="s">
        <v>3599</v>
      </c>
      <c r="B2788" s="517" t="s">
        <v>3600</v>
      </c>
      <c r="C2788" s="517" t="s">
        <v>3951</v>
      </c>
      <c r="D2788" s="517" t="s">
        <v>3952</v>
      </c>
      <c r="E2788" s="518">
        <v>73781</v>
      </c>
      <c r="F2788" s="517" t="s">
        <v>3966</v>
      </c>
      <c r="G2788" s="521" t="s">
        <v>3967</v>
      </c>
      <c r="H2788" s="519" t="s">
        <v>3968</v>
      </c>
      <c r="I2788" s="517" t="s">
        <v>6584</v>
      </c>
      <c r="J2788" s="517" t="s">
        <v>18947</v>
      </c>
      <c r="K2788" s="518" t="s">
        <v>14411</v>
      </c>
      <c r="L2788" s="517" t="s">
        <v>1738</v>
      </c>
    </row>
    <row r="2789" spans="1:12" ht="40.5" x14ac:dyDescent="0.25">
      <c r="A2789" s="517" t="s">
        <v>3599</v>
      </c>
      <c r="B2789" s="517" t="s">
        <v>3600</v>
      </c>
      <c r="C2789" s="517" t="s">
        <v>3951</v>
      </c>
      <c r="D2789" s="517" t="s">
        <v>3952</v>
      </c>
      <c r="E2789" s="518">
        <v>73781</v>
      </c>
      <c r="F2789" s="517" t="s">
        <v>3966</v>
      </c>
      <c r="G2789" s="521" t="s">
        <v>3969</v>
      </c>
      <c r="H2789" s="519" t="s">
        <v>3970</v>
      </c>
      <c r="I2789" s="517" t="s">
        <v>6584</v>
      </c>
      <c r="J2789" s="517" t="s">
        <v>18812</v>
      </c>
      <c r="K2789" s="518" t="s">
        <v>20290</v>
      </c>
      <c r="L2789" s="517" t="s">
        <v>1738</v>
      </c>
    </row>
    <row r="2790" spans="1:12" ht="27" x14ac:dyDescent="0.25">
      <c r="A2790" s="517" t="s">
        <v>3599</v>
      </c>
      <c r="B2790" s="517" t="s">
        <v>3600</v>
      </c>
      <c r="C2790" s="517" t="s">
        <v>3951</v>
      </c>
      <c r="D2790" s="517" t="s">
        <v>3952</v>
      </c>
      <c r="E2790" s="518" t="s">
        <v>1626</v>
      </c>
      <c r="F2790" s="517" t="s">
        <v>1626</v>
      </c>
      <c r="G2790" s="520">
        <v>88543</v>
      </c>
      <c r="H2790" s="519" t="s">
        <v>3971</v>
      </c>
      <c r="I2790" s="517" t="s">
        <v>6584</v>
      </c>
      <c r="J2790" s="517" t="s">
        <v>18812</v>
      </c>
      <c r="K2790" s="518" t="s">
        <v>20291</v>
      </c>
      <c r="L2790" s="517" t="s">
        <v>1738</v>
      </c>
    </row>
    <row r="2791" spans="1:12" ht="27" x14ac:dyDescent="0.25">
      <c r="A2791" s="517" t="s">
        <v>3599</v>
      </c>
      <c r="B2791" s="517" t="s">
        <v>3600</v>
      </c>
      <c r="C2791" s="517" t="s">
        <v>3951</v>
      </c>
      <c r="D2791" s="517" t="s">
        <v>3952</v>
      </c>
      <c r="E2791" s="518" t="s">
        <v>1626</v>
      </c>
      <c r="F2791" s="517" t="s">
        <v>1626</v>
      </c>
      <c r="G2791" s="520">
        <v>88544</v>
      </c>
      <c r="H2791" s="519" t="s">
        <v>3972</v>
      </c>
      <c r="I2791" s="517" t="s">
        <v>6584</v>
      </c>
      <c r="J2791" s="517" t="s">
        <v>18812</v>
      </c>
      <c r="K2791" s="518" t="s">
        <v>20292</v>
      </c>
      <c r="L2791" s="517" t="s">
        <v>1738</v>
      </c>
    </row>
    <row r="2792" spans="1:12" ht="27" x14ac:dyDescent="0.25">
      <c r="A2792" s="517" t="s">
        <v>3599</v>
      </c>
      <c r="B2792" s="517" t="s">
        <v>3600</v>
      </c>
      <c r="C2792" s="517" t="s">
        <v>3951</v>
      </c>
      <c r="D2792" s="517" t="s">
        <v>3952</v>
      </c>
      <c r="E2792" s="518" t="s">
        <v>1626</v>
      </c>
      <c r="F2792" s="517" t="s">
        <v>1626</v>
      </c>
      <c r="G2792" s="520">
        <v>88545</v>
      </c>
      <c r="H2792" s="519" t="s">
        <v>3973</v>
      </c>
      <c r="I2792" s="517" t="s">
        <v>6584</v>
      </c>
      <c r="J2792" s="517" t="s">
        <v>18812</v>
      </c>
      <c r="K2792" s="518" t="s">
        <v>20293</v>
      </c>
      <c r="L2792" s="517" t="s">
        <v>1738</v>
      </c>
    </row>
    <row r="2793" spans="1:12" ht="67.5" x14ac:dyDescent="0.25">
      <c r="A2793" s="517" t="s">
        <v>3599</v>
      </c>
      <c r="B2793" s="517" t="s">
        <v>3600</v>
      </c>
      <c r="C2793" s="517" t="s">
        <v>3974</v>
      </c>
      <c r="D2793" s="517" t="s">
        <v>3975</v>
      </c>
      <c r="E2793" s="518" t="s">
        <v>1626</v>
      </c>
      <c r="F2793" s="517" t="s">
        <v>1626</v>
      </c>
      <c r="G2793" s="520">
        <v>100578</v>
      </c>
      <c r="H2793" s="519" t="s">
        <v>15577</v>
      </c>
      <c r="I2793" s="517" t="s">
        <v>6584</v>
      </c>
      <c r="J2793" s="517" t="s">
        <v>18812</v>
      </c>
      <c r="K2793" s="518" t="s">
        <v>20294</v>
      </c>
      <c r="L2793" s="517" t="s">
        <v>1738</v>
      </c>
    </row>
    <row r="2794" spans="1:12" ht="67.5" x14ac:dyDescent="0.25">
      <c r="A2794" s="517" t="s">
        <v>3599</v>
      </c>
      <c r="B2794" s="517" t="s">
        <v>3600</v>
      </c>
      <c r="C2794" s="517" t="s">
        <v>3974</v>
      </c>
      <c r="D2794" s="517" t="s">
        <v>3975</v>
      </c>
      <c r="E2794" s="518" t="s">
        <v>1626</v>
      </c>
      <c r="F2794" s="517" t="s">
        <v>1626</v>
      </c>
      <c r="G2794" s="520">
        <v>100579</v>
      </c>
      <c r="H2794" s="519" t="s">
        <v>15578</v>
      </c>
      <c r="I2794" s="517" t="s">
        <v>6584</v>
      </c>
      <c r="J2794" s="517" t="s">
        <v>18812</v>
      </c>
      <c r="K2794" s="518" t="s">
        <v>20295</v>
      </c>
      <c r="L2794" s="517" t="s">
        <v>1738</v>
      </c>
    </row>
    <row r="2795" spans="1:12" ht="67.5" x14ac:dyDescent="0.25">
      <c r="A2795" s="517" t="s">
        <v>3599</v>
      </c>
      <c r="B2795" s="517" t="s">
        <v>3600</v>
      </c>
      <c r="C2795" s="517" t="s">
        <v>3974</v>
      </c>
      <c r="D2795" s="517" t="s">
        <v>3975</v>
      </c>
      <c r="E2795" s="518" t="s">
        <v>1626</v>
      </c>
      <c r="F2795" s="517" t="s">
        <v>1626</v>
      </c>
      <c r="G2795" s="520">
        <v>100580</v>
      </c>
      <c r="H2795" s="519" t="s">
        <v>15579</v>
      </c>
      <c r="I2795" s="517" t="s">
        <v>6584</v>
      </c>
      <c r="J2795" s="517" t="s">
        <v>18812</v>
      </c>
      <c r="K2795" s="518" t="s">
        <v>20296</v>
      </c>
      <c r="L2795" s="517" t="s">
        <v>1738</v>
      </c>
    </row>
    <row r="2796" spans="1:12" ht="67.5" x14ac:dyDescent="0.25">
      <c r="A2796" s="517" t="s">
        <v>3599</v>
      </c>
      <c r="B2796" s="517" t="s">
        <v>3600</v>
      </c>
      <c r="C2796" s="517" t="s">
        <v>3974</v>
      </c>
      <c r="D2796" s="517" t="s">
        <v>3975</v>
      </c>
      <c r="E2796" s="518" t="s">
        <v>1626</v>
      </c>
      <c r="F2796" s="517" t="s">
        <v>1626</v>
      </c>
      <c r="G2796" s="520">
        <v>100581</v>
      </c>
      <c r="H2796" s="519" t="s">
        <v>15580</v>
      </c>
      <c r="I2796" s="517" t="s">
        <v>6584</v>
      </c>
      <c r="J2796" s="517" t="s">
        <v>18812</v>
      </c>
      <c r="K2796" s="518" t="s">
        <v>20297</v>
      </c>
      <c r="L2796" s="517" t="s">
        <v>1738</v>
      </c>
    </row>
    <row r="2797" spans="1:12" ht="67.5" x14ac:dyDescent="0.25">
      <c r="A2797" s="517" t="s">
        <v>3599</v>
      </c>
      <c r="B2797" s="517" t="s">
        <v>3600</v>
      </c>
      <c r="C2797" s="517" t="s">
        <v>3974</v>
      </c>
      <c r="D2797" s="517" t="s">
        <v>3975</v>
      </c>
      <c r="E2797" s="518" t="s">
        <v>1626</v>
      </c>
      <c r="F2797" s="517" t="s">
        <v>1626</v>
      </c>
      <c r="G2797" s="520">
        <v>100582</v>
      </c>
      <c r="H2797" s="519" t="s">
        <v>15581</v>
      </c>
      <c r="I2797" s="517" t="s">
        <v>6584</v>
      </c>
      <c r="J2797" s="517" t="s">
        <v>18812</v>
      </c>
      <c r="K2797" s="518" t="s">
        <v>20298</v>
      </c>
      <c r="L2797" s="517" t="s">
        <v>1738</v>
      </c>
    </row>
    <row r="2798" spans="1:12" ht="67.5" x14ac:dyDescent="0.25">
      <c r="A2798" s="517" t="s">
        <v>3599</v>
      </c>
      <c r="B2798" s="517" t="s">
        <v>3600</v>
      </c>
      <c r="C2798" s="517" t="s">
        <v>3974</v>
      </c>
      <c r="D2798" s="517" t="s">
        <v>3975</v>
      </c>
      <c r="E2798" s="518" t="s">
        <v>1626</v>
      </c>
      <c r="F2798" s="517" t="s">
        <v>1626</v>
      </c>
      <c r="G2798" s="520">
        <v>100583</v>
      </c>
      <c r="H2798" s="519" t="s">
        <v>15582</v>
      </c>
      <c r="I2798" s="517" t="s">
        <v>6584</v>
      </c>
      <c r="J2798" s="517" t="s">
        <v>18812</v>
      </c>
      <c r="K2798" s="518" t="s">
        <v>20299</v>
      </c>
      <c r="L2798" s="517" t="s">
        <v>1738</v>
      </c>
    </row>
    <row r="2799" spans="1:12" ht="67.5" x14ac:dyDescent="0.25">
      <c r="A2799" s="517" t="s">
        <v>3599</v>
      </c>
      <c r="B2799" s="517" t="s">
        <v>3600</v>
      </c>
      <c r="C2799" s="517" t="s">
        <v>3974</v>
      </c>
      <c r="D2799" s="517" t="s">
        <v>3975</v>
      </c>
      <c r="E2799" s="518" t="s">
        <v>1626</v>
      </c>
      <c r="F2799" s="517" t="s">
        <v>1626</v>
      </c>
      <c r="G2799" s="520">
        <v>100584</v>
      </c>
      <c r="H2799" s="519" t="s">
        <v>15583</v>
      </c>
      <c r="I2799" s="517" t="s">
        <v>6584</v>
      </c>
      <c r="J2799" s="517" t="s">
        <v>18812</v>
      </c>
      <c r="K2799" s="518" t="s">
        <v>20300</v>
      </c>
      <c r="L2799" s="517" t="s">
        <v>1738</v>
      </c>
    </row>
    <row r="2800" spans="1:12" ht="67.5" x14ac:dyDescent="0.25">
      <c r="A2800" s="517" t="s">
        <v>3599</v>
      </c>
      <c r="B2800" s="517" t="s">
        <v>3600</v>
      </c>
      <c r="C2800" s="517" t="s">
        <v>3974</v>
      </c>
      <c r="D2800" s="517" t="s">
        <v>3975</v>
      </c>
      <c r="E2800" s="518" t="s">
        <v>1626</v>
      </c>
      <c r="F2800" s="517" t="s">
        <v>1626</v>
      </c>
      <c r="G2800" s="520">
        <v>100585</v>
      </c>
      <c r="H2800" s="519" t="s">
        <v>15584</v>
      </c>
      <c r="I2800" s="517" t="s">
        <v>6584</v>
      </c>
      <c r="J2800" s="517" t="s">
        <v>18812</v>
      </c>
      <c r="K2800" s="518" t="s">
        <v>20301</v>
      </c>
      <c r="L2800" s="517" t="s">
        <v>1738</v>
      </c>
    </row>
    <row r="2801" spans="1:12" ht="67.5" x14ac:dyDescent="0.25">
      <c r="A2801" s="517" t="s">
        <v>3599</v>
      </c>
      <c r="B2801" s="517" t="s">
        <v>3600</v>
      </c>
      <c r="C2801" s="517" t="s">
        <v>3974</v>
      </c>
      <c r="D2801" s="517" t="s">
        <v>3975</v>
      </c>
      <c r="E2801" s="518" t="s">
        <v>1626</v>
      </c>
      <c r="F2801" s="517" t="s">
        <v>1626</v>
      </c>
      <c r="G2801" s="520">
        <v>100586</v>
      </c>
      <c r="H2801" s="519" t="s">
        <v>15585</v>
      </c>
      <c r="I2801" s="517" t="s">
        <v>6584</v>
      </c>
      <c r="J2801" s="517" t="s">
        <v>18812</v>
      </c>
      <c r="K2801" s="518" t="s">
        <v>20302</v>
      </c>
      <c r="L2801" s="517" t="s">
        <v>1738</v>
      </c>
    </row>
    <row r="2802" spans="1:12" ht="67.5" x14ac:dyDescent="0.25">
      <c r="A2802" s="517" t="s">
        <v>3599</v>
      </c>
      <c r="B2802" s="517" t="s">
        <v>3600</v>
      </c>
      <c r="C2802" s="517" t="s">
        <v>3974</v>
      </c>
      <c r="D2802" s="517" t="s">
        <v>3975</v>
      </c>
      <c r="E2802" s="518" t="s">
        <v>1626</v>
      </c>
      <c r="F2802" s="517" t="s">
        <v>1626</v>
      </c>
      <c r="G2802" s="520">
        <v>100587</v>
      </c>
      <c r="H2802" s="519" t="s">
        <v>15586</v>
      </c>
      <c r="I2802" s="517" t="s">
        <v>6584</v>
      </c>
      <c r="J2802" s="517" t="s">
        <v>18812</v>
      </c>
      <c r="K2802" s="518" t="s">
        <v>20303</v>
      </c>
      <c r="L2802" s="517" t="s">
        <v>1738</v>
      </c>
    </row>
    <row r="2803" spans="1:12" ht="67.5" x14ac:dyDescent="0.25">
      <c r="A2803" s="517" t="s">
        <v>3599</v>
      </c>
      <c r="B2803" s="517" t="s">
        <v>3600</v>
      </c>
      <c r="C2803" s="517" t="s">
        <v>3974</v>
      </c>
      <c r="D2803" s="517" t="s">
        <v>3975</v>
      </c>
      <c r="E2803" s="518" t="s">
        <v>1626</v>
      </c>
      <c r="F2803" s="517" t="s">
        <v>1626</v>
      </c>
      <c r="G2803" s="520">
        <v>100588</v>
      </c>
      <c r="H2803" s="519" t="s">
        <v>15587</v>
      </c>
      <c r="I2803" s="517" t="s">
        <v>6584</v>
      </c>
      <c r="J2803" s="517" t="s">
        <v>18812</v>
      </c>
      <c r="K2803" s="518" t="s">
        <v>20304</v>
      </c>
      <c r="L2803" s="517" t="s">
        <v>1738</v>
      </c>
    </row>
    <row r="2804" spans="1:12" ht="67.5" x14ac:dyDescent="0.25">
      <c r="A2804" s="517" t="s">
        <v>3599</v>
      </c>
      <c r="B2804" s="517" t="s">
        <v>3600</v>
      </c>
      <c r="C2804" s="517" t="s">
        <v>3974</v>
      </c>
      <c r="D2804" s="517" t="s">
        <v>3975</v>
      </c>
      <c r="E2804" s="518" t="s">
        <v>1626</v>
      </c>
      <c r="F2804" s="517" t="s">
        <v>1626</v>
      </c>
      <c r="G2804" s="520">
        <v>100589</v>
      </c>
      <c r="H2804" s="519" t="s">
        <v>15588</v>
      </c>
      <c r="I2804" s="517" t="s">
        <v>6584</v>
      </c>
      <c r="J2804" s="517" t="s">
        <v>18812</v>
      </c>
      <c r="K2804" s="518" t="s">
        <v>20305</v>
      </c>
      <c r="L2804" s="517" t="s">
        <v>1738</v>
      </c>
    </row>
    <row r="2805" spans="1:12" ht="67.5" x14ac:dyDescent="0.25">
      <c r="A2805" s="517" t="s">
        <v>3599</v>
      </c>
      <c r="B2805" s="517" t="s">
        <v>3600</v>
      </c>
      <c r="C2805" s="517" t="s">
        <v>3974</v>
      </c>
      <c r="D2805" s="517" t="s">
        <v>3975</v>
      </c>
      <c r="E2805" s="518" t="s">
        <v>1626</v>
      </c>
      <c r="F2805" s="517" t="s">
        <v>1626</v>
      </c>
      <c r="G2805" s="520">
        <v>100590</v>
      </c>
      <c r="H2805" s="519" t="s">
        <v>15589</v>
      </c>
      <c r="I2805" s="517" t="s">
        <v>6584</v>
      </c>
      <c r="J2805" s="517" t="s">
        <v>18812</v>
      </c>
      <c r="K2805" s="518" t="s">
        <v>20306</v>
      </c>
      <c r="L2805" s="517" t="s">
        <v>1738</v>
      </c>
    </row>
    <row r="2806" spans="1:12" ht="67.5" x14ac:dyDescent="0.25">
      <c r="A2806" s="517" t="s">
        <v>3599</v>
      </c>
      <c r="B2806" s="517" t="s">
        <v>3600</v>
      </c>
      <c r="C2806" s="517" t="s">
        <v>3974</v>
      </c>
      <c r="D2806" s="517" t="s">
        <v>3975</v>
      </c>
      <c r="E2806" s="518" t="s">
        <v>1626</v>
      </c>
      <c r="F2806" s="517" t="s">
        <v>1626</v>
      </c>
      <c r="G2806" s="520">
        <v>100591</v>
      </c>
      <c r="H2806" s="519" t="s">
        <v>15590</v>
      </c>
      <c r="I2806" s="517" t="s">
        <v>6584</v>
      </c>
      <c r="J2806" s="517" t="s">
        <v>18812</v>
      </c>
      <c r="K2806" s="518" t="s">
        <v>20307</v>
      </c>
      <c r="L2806" s="517" t="s">
        <v>1738</v>
      </c>
    </row>
    <row r="2807" spans="1:12" ht="67.5" x14ac:dyDescent="0.25">
      <c r="A2807" s="517" t="s">
        <v>3599</v>
      </c>
      <c r="B2807" s="517" t="s">
        <v>3600</v>
      </c>
      <c r="C2807" s="517" t="s">
        <v>3974</v>
      </c>
      <c r="D2807" s="517" t="s">
        <v>3975</v>
      </c>
      <c r="E2807" s="518" t="s">
        <v>1626</v>
      </c>
      <c r="F2807" s="517" t="s">
        <v>1626</v>
      </c>
      <c r="G2807" s="520">
        <v>100592</v>
      </c>
      <c r="H2807" s="519" t="s">
        <v>15592</v>
      </c>
      <c r="I2807" s="517" t="s">
        <v>6584</v>
      </c>
      <c r="J2807" s="517" t="s">
        <v>18812</v>
      </c>
      <c r="K2807" s="518" t="s">
        <v>20308</v>
      </c>
      <c r="L2807" s="517" t="s">
        <v>1738</v>
      </c>
    </row>
    <row r="2808" spans="1:12" ht="67.5" x14ac:dyDescent="0.25">
      <c r="A2808" s="517" t="s">
        <v>3599</v>
      </c>
      <c r="B2808" s="517" t="s">
        <v>3600</v>
      </c>
      <c r="C2808" s="517" t="s">
        <v>3974</v>
      </c>
      <c r="D2808" s="517" t="s">
        <v>3975</v>
      </c>
      <c r="E2808" s="518" t="s">
        <v>1626</v>
      </c>
      <c r="F2808" s="517" t="s">
        <v>1626</v>
      </c>
      <c r="G2808" s="520">
        <v>100593</v>
      </c>
      <c r="H2808" s="519" t="s">
        <v>15593</v>
      </c>
      <c r="I2808" s="517" t="s">
        <v>6584</v>
      </c>
      <c r="J2808" s="517" t="s">
        <v>18812</v>
      </c>
      <c r="K2808" s="518" t="s">
        <v>20309</v>
      </c>
      <c r="L2808" s="517" t="s">
        <v>1738</v>
      </c>
    </row>
    <row r="2809" spans="1:12" ht="67.5" x14ac:dyDescent="0.25">
      <c r="A2809" s="517" t="s">
        <v>3599</v>
      </c>
      <c r="B2809" s="517" t="s">
        <v>3600</v>
      </c>
      <c r="C2809" s="517" t="s">
        <v>3974</v>
      </c>
      <c r="D2809" s="517" t="s">
        <v>3975</v>
      </c>
      <c r="E2809" s="518" t="s">
        <v>1626</v>
      </c>
      <c r="F2809" s="517" t="s">
        <v>1626</v>
      </c>
      <c r="G2809" s="520">
        <v>100594</v>
      </c>
      <c r="H2809" s="519" t="s">
        <v>15595</v>
      </c>
      <c r="I2809" s="517" t="s">
        <v>6584</v>
      </c>
      <c r="J2809" s="517" t="s">
        <v>18812</v>
      </c>
      <c r="K2809" s="518" t="s">
        <v>20310</v>
      </c>
      <c r="L2809" s="517" t="s">
        <v>1738</v>
      </c>
    </row>
    <row r="2810" spans="1:12" ht="67.5" x14ac:dyDescent="0.25">
      <c r="A2810" s="517" t="s">
        <v>3599</v>
      </c>
      <c r="B2810" s="517" t="s">
        <v>3600</v>
      </c>
      <c r="C2810" s="517" t="s">
        <v>3974</v>
      </c>
      <c r="D2810" s="517" t="s">
        <v>3975</v>
      </c>
      <c r="E2810" s="518" t="s">
        <v>1626</v>
      </c>
      <c r="F2810" s="517" t="s">
        <v>1626</v>
      </c>
      <c r="G2810" s="520">
        <v>100595</v>
      </c>
      <c r="H2810" s="519" t="s">
        <v>15596</v>
      </c>
      <c r="I2810" s="517" t="s">
        <v>6584</v>
      </c>
      <c r="J2810" s="517" t="s">
        <v>18812</v>
      </c>
      <c r="K2810" s="518" t="s">
        <v>20311</v>
      </c>
      <c r="L2810" s="517" t="s">
        <v>1738</v>
      </c>
    </row>
    <row r="2811" spans="1:12" ht="67.5" x14ac:dyDescent="0.25">
      <c r="A2811" s="517" t="s">
        <v>3599</v>
      </c>
      <c r="B2811" s="517" t="s">
        <v>3600</v>
      </c>
      <c r="C2811" s="517" t="s">
        <v>3974</v>
      </c>
      <c r="D2811" s="517" t="s">
        <v>3975</v>
      </c>
      <c r="E2811" s="518" t="s">
        <v>1626</v>
      </c>
      <c r="F2811" s="517" t="s">
        <v>1626</v>
      </c>
      <c r="G2811" s="520">
        <v>100596</v>
      </c>
      <c r="H2811" s="519" t="s">
        <v>15597</v>
      </c>
      <c r="I2811" s="517" t="s">
        <v>6584</v>
      </c>
      <c r="J2811" s="517" t="s">
        <v>18812</v>
      </c>
      <c r="K2811" s="518" t="s">
        <v>20312</v>
      </c>
      <c r="L2811" s="517" t="s">
        <v>1738</v>
      </c>
    </row>
    <row r="2812" spans="1:12" ht="67.5" x14ac:dyDescent="0.25">
      <c r="A2812" s="517" t="s">
        <v>3599</v>
      </c>
      <c r="B2812" s="517" t="s">
        <v>3600</v>
      </c>
      <c r="C2812" s="517" t="s">
        <v>3974</v>
      </c>
      <c r="D2812" s="517" t="s">
        <v>3975</v>
      </c>
      <c r="E2812" s="518" t="s">
        <v>1626</v>
      </c>
      <c r="F2812" s="517" t="s">
        <v>1626</v>
      </c>
      <c r="G2812" s="520">
        <v>100597</v>
      </c>
      <c r="H2812" s="519" t="s">
        <v>15598</v>
      </c>
      <c r="I2812" s="517" t="s">
        <v>6584</v>
      </c>
      <c r="J2812" s="517" t="s">
        <v>18812</v>
      </c>
      <c r="K2812" s="518" t="s">
        <v>20313</v>
      </c>
      <c r="L2812" s="517" t="s">
        <v>1738</v>
      </c>
    </row>
    <row r="2813" spans="1:12" ht="67.5" x14ac:dyDescent="0.25">
      <c r="A2813" s="517" t="s">
        <v>3599</v>
      </c>
      <c r="B2813" s="517" t="s">
        <v>3600</v>
      </c>
      <c r="C2813" s="517" t="s">
        <v>3974</v>
      </c>
      <c r="D2813" s="517" t="s">
        <v>3975</v>
      </c>
      <c r="E2813" s="518" t="s">
        <v>1626</v>
      </c>
      <c r="F2813" s="517" t="s">
        <v>1626</v>
      </c>
      <c r="G2813" s="520">
        <v>100598</v>
      </c>
      <c r="H2813" s="519" t="s">
        <v>15599</v>
      </c>
      <c r="I2813" s="517" t="s">
        <v>6584</v>
      </c>
      <c r="J2813" s="517" t="s">
        <v>18812</v>
      </c>
      <c r="K2813" s="518" t="s">
        <v>20314</v>
      </c>
      <c r="L2813" s="517" t="s">
        <v>1738</v>
      </c>
    </row>
    <row r="2814" spans="1:12" ht="81" x14ac:dyDescent="0.25">
      <c r="A2814" s="517" t="s">
        <v>3599</v>
      </c>
      <c r="B2814" s="517" t="s">
        <v>3600</v>
      </c>
      <c r="C2814" s="517" t="s">
        <v>3974</v>
      </c>
      <c r="D2814" s="517" t="s">
        <v>3975</v>
      </c>
      <c r="E2814" s="518" t="s">
        <v>1626</v>
      </c>
      <c r="F2814" s="517" t="s">
        <v>1626</v>
      </c>
      <c r="G2814" s="520">
        <v>100599</v>
      </c>
      <c r="H2814" s="519" t="s">
        <v>15600</v>
      </c>
      <c r="I2814" s="517" t="s">
        <v>6584</v>
      </c>
      <c r="J2814" s="517" t="s">
        <v>18812</v>
      </c>
      <c r="K2814" s="518" t="s">
        <v>20315</v>
      </c>
      <c r="L2814" s="517" t="s">
        <v>1738</v>
      </c>
    </row>
    <row r="2815" spans="1:12" ht="81" x14ac:dyDescent="0.25">
      <c r="A2815" s="517" t="s">
        <v>3599</v>
      </c>
      <c r="B2815" s="517" t="s">
        <v>3600</v>
      </c>
      <c r="C2815" s="517" t="s">
        <v>3974</v>
      </c>
      <c r="D2815" s="517" t="s">
        <v>3975</v>
      </c>
      <c r="E2815" s="518" t="s">
        <v>1626</v>
      </c>
      <c r="F2815" s="517" t="s">
        <v>1626</v>
      </c>
      <c r="G2815" s="520">
        <v>100600</v>
      </c>
      <c r="H2815" s="519" t="s">
        <v>15601</v>
      </c>
      <c r="I2815" s="517" t="s">
        <v>6584</v>
      </c>
      <c r="J2815" s="517" t="s">
        <v>18812</v>
      </c>
      <c r="K2815" s="518" t="s">
        <v>20316</v>
      </c>
      <c r="L2815" s="517" t="s">
        <v>1738</v>
      </c>
    </row>
    <row r="2816" spans="1:12" ht="81" x14ac:dyDescent="0.25">
      <c r="A2816" s="517" t="s">
        <v>3599</v>
      </c>
      <c r="B2816" s="517" t="s">
        <v>3600</v>
      </c>
      <c r="C2816" s="517" t="s">
        <v>3974</v>
      </c>
      <c r="D2816" s="517" t="s">
        <v>3975</v>
      </c>
      <c r="E2816" s="518" t="s">
        <v>1626</v>
      </c>
      <c r="F2816" s="517" t="s">
        <v>1626</v>
      </c>
      <c r="G2816" s="520">
        <v>100601</v>
      </c>
      <c r="H2816" s="519" t="s">
        <v>15602</v>
      </c>
      <c r="I2816" s="517" t="s">
        <v>6584</v>
      </c>
      <c r="J2816" s="517" t="s">
        <v>18812</v>
      </c>
      <c r="K2816" s="518" t="s">
        <v>20317</v>
      </c>
      <c r="L2816" s="517" t="s">
        <v>1738</v>
      </c>
    </row>
    <row r="2817" spans="1:12" ht="81" x14ac:dyDescent="0.25">
      <c r="A2817" s="517" t="s">
        <v>3599</v>
      </c>
      <c r="B2817" s="517" t="s">
        <v>3600</v>
      </c>
      <c r="C2817" s="517" t="s">
        <v>3974</v>
      </c>
      <c r="D2817" s="517" t="s">
        <v>3975</v>
      </c>
      <c r="E2817" s="518" t="s">
        <v>1626</v>
      </c>
      <c r="F2817" s="517" t="s">
        <v>1626</v>
      </c>
      <c r="G2817" s="520">
        <v>100602</v>
      </c>
      <c r="H2817" s="519" t="s">
        <v>15603</v>
      </c>
      <c r="I2817" s="517" t="s">
        <v>6584</v>
      </c>
      <c r="J2817" s="517" t="s">
        <v>18812</v>
      </c>
      <c r="K2817" s="518" t="s">
        <v>20318</v>
      </c>
      <c r="L2817" s="517" t="s">
        <v>1738</v>
      </c>
    </row>
    <row r="2818" spans="1:12" ht="81" x14ac:dyDescent="0.25">
      <c r="A2818" s="517" t="s">
        <v>3599</v>
      </c>
      <c r="B2818" s="517" t="s">
        <v>3600</v>
      </c>
      <c r="C2818" s="517" t="s">
        <v>3974</v>
      </c>
      <c r="D2818" s="517" t="s">
        <v>3975</v>
      </c>
      <c r="E2818" s="518" t="s">
        <v>1626</v>
      </c>
      <c r="F2818" s="517" t="s">
        <v>1626</v>
      </c>
      <c r="G2818" s="520">
        <v>100603</v>
      </c>
      <c r="H2818" s="519" t="s">
        <v>15604</v>
      </c>
      <c r="I2818" s="517" t="s">
        <v>6584</v>
      </c>
      <c r="J2818" s="517" t="s">
        <v>18812</v>
      </c>
      <c r="K2818" s="518" t="s">
        <v>20319</v>
      </c>
      <c r="L2818" s="517" t="s">
        <v>1738</v>
      </c>
    </row>
    <row r="2819" spans="1:12" ht="81" x14ac:dyDescent="0.25">
      <c r="A2819" s="517" t="s">
        <v>3599</v>
      </c>
      <c r="B2819" s="517" t="s">
        <v>3600</v>
      </c>
      <c r="C2819" s="517" t="s">
        <v>3974</v>
      </c>
      <c r="D2819" s="517" t="s">
        <v>3975</v>
      </c>
      <c r="E2819" s="518" t="s">
        <v>1626</v>
      </c>
      <c r="F2819" s="517" t="s">
        <v>1626</v>
      </c>
      <c r="G2819" s="520">
        <v>100604</v>
      </c>
      <c r="H2819" s="519" t="s">
        <v>15605</v>
      </c>
      <c r="I2819" s="517" t="s">
        <v>6584</v>
      </c>
      <c r="J2819" s="517" t="s">
        <v>18812</v>
      </c>
      <c r="K2819" s="518" t="s">
        <v>20320</v>
      </c>
      <c r="L2819" s="517" t="s">
        <v>1738</v>
      </c>
    </row>
    <row r="2820" spans="1:12" ht="81" x14ac:dyDescent="0.25">
      <c r="A2820" s="517" t="s">
        <v>3599</v>
      </c>
      <c r="B2820" s="517" t="s">
        <v>3600</v>
      </c>
      <c r="C2820" s="517" t="s">
        <v>3974</v>
      </c>
      <c r="D2820" s="517" t="s">
        <v>3975</v>
      </c>
      <c r="E2820" s="518" t="s">
        <v>1626</v>
      </c>
      <c r="F2820" s="517" t="s">
        <v>1626</v>
      </c>
      <c r="G2820" s="520">
        <v>100605</v>
      </c>
      <c r="H2820" s="519" t="s">
        <v>15606</v>
      </c>
      <c r="I2820" s="517" t="s">
        <v>6584</v>
      </c>
      <c r="J2820" s="517" t="s">
        <v>18812</v>
      </c>
      <c r="K2820" s="518" t="s">
        <v>20321</v>
      </c>
      <c r="L2820" s="517" t="s">
        <v>1738</v>
      </c>
    </row>
    <row r="2821" spans="1:12" ht="81" x14ac:dyDescent="0.25">
      <c r="A2821" s="517" t="s">
        <v>3599</v>
      </c>
      <c r="B2821" s="517" t="s">
        <v>3600</v>
      </c>
      <c r="C2821" s="517" t="s">
        <v>3974</v>
      </c>
      <c r="D2821" s="517" t="s">
        <v>3975</v>
      </c>
      <c r="E2821" s="518" t="s">
        <v>1626</v>
      </c>
      <c r="F2821" s="517" t="s">
        <v>1626</v>
      </c>
      <c r="G2821" s="520">
        <v>100606</v>
      </c>
      <c r="H2821" s="519" t="s">
        <v>15607</v>
      </c>
      <c r="I2821" s="517" t="s">
        <v>6584</v>
      </c>
      <c r="J2821" s="517" t="s">
        <v>18812</v>
      </c>
      <c r="K2821" s="518" t="s">
        <v>20322</v>
      </c>
      <c r="L2821" s="517" t="s">
        <v>1738</v>
      </c>
    </row>
    <row r="2822" spans="1:12" ht="81" x14ac:dyDescent="0.25">
      <c r="A2822" s="517" t="s">
        <v>3599</v>
      </c>
      <c r="B2822" s="517" t="s">
        <v>3600</v>
      </c>
      <c r="C2822" s="517" t="s">
        <v>3974</v>
      </c>
      <c r="D2822" s="517" t="s">
        <v>3975</v>
      </c>
      <c r="E2822" s="518" t="s">
        <v>1626</v>
      </c>
      <c r="F2822" s="517" t="s">
        <v>1626</v>
      </c>
      <c r="G2822" s="520">
        <v>100607</v>
      </c>
      <c r="H2822" s="519" t="s">
        <v>15608</v>
      </c>
      <c r="I2822" s="517" t="s">
        <v>6584</v>
      </c>
      <c r="J2822" s="517" t="s">
        <v>18812</v>
      </c>
      <c r="K2822" s="518" t="s">
        <v>20323</v>
      </c>
      <c r="L2822" s="517" t="s">
        <v>1738</v>
      </c>
    </row>
    <row r="2823" spans="1:12" ht="81" x14ac:dyDescent="0.25">
      <c r="A2823" s="517" t="s">
        <v>3599</v>
      </c>
      <c r="B2823" s="517" t="s">
        <v>3600</v>
      </c>
      <c r="C2823" s="517" t="s">
        <v>3974</v>
      </c>
      <c r="D2823" s="517" t="s">
        <v>3975</v>
      </c>
      <c r="E2823" s="518" t="s">
        <v>1626</v>
      </c>
      <c r="F2823" s="517" t="s">
        <v>1626</v>
      </c>
      <c r="G2823" s="520">
        <v>100608</v>
      </c>
      <c r="H2823" s="519" t="s">
        <v>15609</v>
      </c>
      <c r="I2823" s="517" t="s">
        <v>6584</v>
      </c>
      <c r="J2823" s="517" t="s">
        <v>18812</v>
      </c>
      <c r="K2823" s="518" t="s">
        <v>20324</v>
      </c>
      <c r="L2823" s="517" t="s">
        <v>1738</v>
      </c>
    </row>
    <row r="2824" spans="1:12" ht="81" x14ac:dyDescent="0.25">
      <c r="A2824" s="517" t="s">
        <v>3599</v>
      </c>
      <c r="B2824" s="517" t="s">
        <v>3600</v>
      </c>
      <c r="C2824" s="517" t="s">
        <v>3974</v>
      </c>
      <c r="D2824" s="517" t="s">
        <v>3975</v>
      </c>
      <c r="E2824" s="518" t="s">
        <v>1626</v>
      </c>
      <c r="F2824" s="517" t="s">
        <v>1626</v>
      </c>
      <c r="G2824" s="520">
        <v>100609</v>
      </c>
      <c r="H2824" s="519" t="s">
        <v>15610</v>
      </c>
      <c r="I2824" s="517" t="s">
        <v>6584</v>
      </c>
      <c r="J2824" s="517" t="s">
        <v>18812</v>
      </c>
      <c r="K2824" s="518" t="s">
        <v>20325</v>
      </c>
      <c r="L2824" s="517" t="s">
        <v>1738</v>
      </c>
    </row>
    <row r="2825" spans="1:12" ht="81" x14ac:dyDescent="0.25">
      <c r="A2825" s="517" t="s">
        <v>3599</v>
      </c>
      <c r="B2825" s="517" t="s">
        <v>3600</v>
      </c>
      <c r="C2825" s="517" t="s">
        <v>3974</v>
      </c>
      <c r="D2825" s="517" t="s">
        <v>3975</v>
      </c>
      <c r="E2825" s="518" t="s">
        <v>1626</v>
      </c>
      <c r="F2825" s="517" t="s">
        <v>1626</v>
      </c>
      <c r="G2825" s="520">
        <v>100610</v>
      </c>
      <c r="H2825" s="519" t="s">
        <v>15611</v>
      </c>
      <c r="I2825" s="517" t="s">
        <v>6584</v>
      </c>
      <c r="J2825" s="517" t="s">
        <v>18812</v>
      </c>
      <c r="K2825" s="518" t="s">
        <v>20326</v>
      </c>
      <c r="L2825" s="517" t="s">
        <v>1738</v>
      </c>
    </row>
    <row r="2826" spans="1:12" ht="81" x14ac:dyDescent="0.25">
      <c r="A2826" s="517" t="s">
        <v>3599</v>
      </c>
      <c r="B2826" s="517" t="s">
        <v>3600</v>
      </c>
      <c r="C2826" s="517" t="s">
        <v>3974</v>
      </c>
      <c r="D2826" s="517" t="s">
        <v>3975</v>
      </c>
      <c r="E2826" s="518" t="s">
        <v>1626</v>
      </c>
      <c r="F2826" s="517" t="s">
        <v>1626</v>
      </c>
      <c r="G2826" s="520">
        <v>100611</v>
      </c>
      <c r="H2826" s="519" t="s">
        <v>15612</v>
      </c>
      <c r="I2826" s="517" t="s">
        <v>6584</v>
      </c>
      <c r="J2826" s="517" t="s">
        <v>18812</v>
      </c>
      <c r="K2826" s="518" t="s">
        <v>20327</v>
      </c>
      <c r="L2826" s="517" t="s">
        <v>1738</v>
      </c>
    </row>
    <row r="2827" spans="1:12" ht="81" x14ac:dyDescent="0.25">
      <c r="A2827" s="517" t="s">
        <v>3599</v>
      </c>
      <c r="B2827" s="517" t="s">
        <v>3600</v>
      </c>
      <c r="C2827" s="517" t="s">
        <v>3974</v>
      </c>
      <c r="D2827" s="517" t="s">
        <v>3975</v>
      </c>
      <c r="E2827" s="518" t="s">
        <v>1626</v>
      </c>
      <c r="F2827" s="517" t="s">
        <v>1626</v>
      </c>
      <c r="G2827" s="520">
        <v>100612</v>
      </c>
      <c r="H2827" s="519" t="s">
        <v>15613</v>
      </c>
      <c r="I2827" s="517" t="s">
        <v>6584</v>
      </c>
      <c r="J2827" s="517" t="s">
        <v>18812</v>
      </c>
      <c r="K2827" s="518" t="s">
        <v>20328</v>
      </c>
      <c r="L2827" s="517" t="s">
        <v>1738</v>
      </c>
    </row>
    <row r="2828" spans="1:12" ht="81" x14ac:dyDescent="0.25">
      <c r="A2828" s="517" t="s">
        <v>3599</v>
      </c>
      <c r="B2828" s="517" t="s">
        <v>3600</v>
      </c>
      <c r="C2828" s="517" t="s">
        <v>3974</v>
      </c>
      <c r="D2828" s="517" t="s">
        <v>3975</v>
      </c>
      <c r="E2828" s="518" t="s">
        <v>1626</v>
      </c>
      <c r="F2828" s="517" t="s">
        <v>1626</v>
      </c>
      <c r="G2828" s="520">
        <v>100613</v>
      </c>
      <c r="H2828" s="519" t="s">
        <v>15614</v>
      </c>
      <c r="I2828" s="517" t="s">
        <v>6584</v>
      </c>
      <c r="J2828" s="517" t="s">
        <v>18812</v>
      </c>
      <c r="K2828" s="518" t="s">
        <v>20329</v>
      </c>
      <c r="L2828" s="517" t="s">
        <v>1738</v>
      </c>
    </row>
    <row r="2829" spans="1:12" ht="81" x14ac:dyDescent="0.25">
      <c r="A2829" s="517" t="s">
        <v>3599</v>
      </c>
      <c r="B2829" s="517" t="s">
        <v>3600</v>
      </c>
      <c r="C2829" s="517" t="s">
        <v>3974</v>
      </c>
      <c r="D2829" s="517" t="s">
        <v>3975</v>
      </c>
      <c r="E2829" s="518" t="s">
        <v>1626</v>
      </c>
      <c r="F2829" s="517" t="s">
        <v>1626</v>
      </c>
      <c r="G2829" s="520">
        <v>100614</v>
      </c>
      <c r="H2829" s="519" t="s">
        <v>15615</v>
      </c>
      <c r="I2829" s="517" t="s">
        <v>6584</v>
      </c>
      <c r="J2829" s="517" t="s">
        <v>18812</v>
      </c>
      <c r="K2829" s="518" t="s">
        <v>20330</v>
      </c>
      <c r="L2829" s="517" t="s">
        <v>1738</v>
      </c>
    </row>
    <row r="2830" spans="1:12" ht="81" x14ac:dyDescent="0.25">
      <c r="A2830" s="517" t="s">
        <v>3599</v>
      </c>
      <c r="B2830" s="517" t="s">
        <v>3600</v>
      </c>
      <c r="C2830" s="517" t="s">
        <v>3974</v>
      </c>
      <c r="D2830" s="517" t="s">
        <v>3975</v>
      </c>
      <c r="E2830" s="518" t="s">
        <v>1626</v>
      </c>
      <c r="F2830" s="517" t="s">
        <v>1626</v>
      </c>
      <c r="G2830" s="520">
        <v>100615</v>
      </c>
      <c r="H2830" s="519" t="s">
        <v>15616</v>
      </c>
      <c r="I2830" s="517" t="s">
        <v>6584</v>
      </c>
      <c r="J2830" s="517" t="s">
        <v>18812</v>
      </c>
      <c r="K2830" s="518" t="s">
        <v>20331</v>
      </c>
      <c r="L2830" s="517" t="s">
        <v>1738</v>
      </c>
    </row>
    <row r="2831" spans="1:12" ht="81" x14ac:dyDescent="0.25">
      <c r="A2831" s="517" t="s">
        <v>3599</v>
      </c>
      <c r="B2831" s="517" t="s">
        <v>3600</v>
      </c>
      <c r="C2831" s="517" t="s">
        <v>3974</v>
      </c>
      <c r="D2831" s="517" t="s">
        <v>3975</v>
      </c>
      <c r="E2831" s="518" t="s">
        <v>1626</v>
      </c>
      <c r="F2831" s="517" t="s">
        <v>1626</v>
      </c>
      <c r="G2831" s="520">
        <v>100616</v>
      </c>
      <c r="H2831" s="519" t="s">
        <v>15617</v>
      </c>
      <c r="I2831" s="517" t="s">
        <v>6584</v>
      </c>
      <c r="J2831" s="517" t="s">
        <v>18812</v>
      </c>
      <c r="K2831" s="518" t="s">
        <v>20332</v>
      </c>
      <c r="L2831" s="517" t="s">
        <v>1738</v>
      </c>
    </row>
    <row r="2832" spans="1:12" ht="81" x14ac:dyDescent="0.25">
      <c r="A2832" s="517" t="s">
        <v>3599</v>
      </c>
      <c r="B2832" s="517" t="s">
        <v>3600</v>
      </c>
      <c r="C2832" s="517" t="s">
        <v>3974</v>
      </c>
      <c r="D2832" s="517" t="s">
        <v>3975</v>
      </c>
      <c r="E2832" s="518" t="s">
        <v>1626</v>
      </c>
      <c r="F2832" s="517" t="s">
        <v>1626</v>
      </c>
      <c r="G2832" s="520">
        <v>100617</v>
      </c>
      <c r="H2832" s="519" t="s">
        <v>15618</v>
      </c>
      <c r="I2832" s="517" t="s">
        <v>6584</v>
      </c>
      <c r="J2832" s="517" t="s">
        <v>18812</v>
      </c>
      <c r="K2832" s="518" t="s">
        <v>20333</v>
      </c>
      <c r="L2832" s="517" t="s">
        <v>1738</v>
      </c>
    </row>
    <row r="2833" spans="1:12" ht="81" x14ac:dyDescent="0.25">
      <c r="A2833" s="517" t="s">
        <v>3599</v>
      </c>
      <c r="B2833" s="517" t="s">
        <v>3600</v>
      </c>
      <c r="C2833" s="517" t="s">
        <v>3974</v>
      </c>
      <c r="D2833" s="517" t="s">
        <v>3975</v>
      </c>
      <c r="E2833" s="518" t="s">
        <v>1626</v>
      </c>
      <c r="F2833" s="517" t="s">
        <v>1626</v>
      </c>
      <c r="G2833" s="520">
        <v>100618</v>
      </c>
      <c r="H2833" s="519" t="s">
        <v>15619</v>
      </c>
      <c r="I2833" s="517" t="s">
        <v>6584</v>
      </c>
      <c r="J2833" s="517" t="s">
        <v>18812</v>
      </c>
      <c r="K2833" s="518" t="s">
        <v>20334</v>
      </c>
      <c r="L2833" s="517" t="s">
        <v>1738</v>
      </c>
    </row>
    <row r="2834" spans="1:12" ht="40.5" x14ac:dyDescent="0.25">
      <c r="A2834" s="517" t="s">
        <v>3599</v>
      </c>
      <c r="B2834" s="517" t="s">
        <v>3600</v>
      </c>
      <c r="C2834" s="517" t="s">
        <v>3976</v>
      </c>
      <c r="D2834" s="517" t="s">
        <v>3977</v>
      </c>
      <c r="E2834" s="518" t="s">
        <v>1626</v>
      </c>
      <c r="F2834" s="517" t="s">
        <v>1626</v>
      </c>
      <c r="G2834" s="520">
        <v>100619</v>
      </c>
      <c r="H2834" s="519" t="s">
        <v>15620</v>
      </c>
      <c r="I2834" s="517" t="s">
        <v>6584</v>
      </c>
      <c r="J2834" s="517" t="s">
        <v>18812</v>
      </c>
      <c r="K2834" s="518" t="s">
        <v>20335</v>
      </c>
      <c r="L2834" s="517" t="s">
        <v>1738</v>
      </c>
    </row>
    <row r="2835" spans="1:12" ht="54" x14ac:dyDescent="0.25">
      <c r="A2835" s="517" t="s">
        <v>3599</v>
      </c>
      <c r="B2835" s="517" t="s">
        <v>3600</v>
      </c>
      <c r="C2835" s="517" t="s">
        <v>3976</v>
      </c>
      <c r="D2835" s="517" t="s">
        <v>3977</v>
      </c>
      <c r="E2835" s="518" t="s">
        <v>1626</v>
      </c>
      <c r="F2835" s="517" t="s">
        <v>1626</v>
      </c>
      <c r="G2835" s="520">
        <v>100620</v>
      </c>
      <c r="H2835" s="519" t="s">
        <v>15621</v>
      </c>
      <c r="I2835" s="517" t="s">
        <v>6584</v>
      </c>
      <c r="J2835" s="517" t="s">
        <v>18812</v>
      </c>
      <c r="K2835" s="518" t="s">
        <v>20336</v>
      </c>
      <c r="L2835" s="517" t="s">
        <v>1738</v>
      </c>
    </row>
    <row r="2836" spans="1:12" ht="54" x14ac:dyDescent="0.25">
      <c r="A2836" s="517" t="s">
        <v>3599</v>
      </c>
      <c r="B2836" s="517" t="s">
        <v>3600</v>
      </c>
      <c r="C2836" s="517" t="s">
        <v>3976</v>
      </c>
      <c r="D2836" s="517" t="s">
        <v>3977</v>
      </c>
      <c r="E2836" s="518" t="s">
        <v>1626</v>
      </c>
      <c r="F2836" s="517" t="s">
        <v>1626</v>
      </c>
      <c r="G2836" s="520">
        <v>100621</v>
      </c>
      <c r="H2836" s="519" t="s">
        <v>15622</v>
      </c>
      <c r="I2836" s="517" t="s">
        <v>6584</v>
      </c>
      <c r="J2836" s="517" t="s">
        <v>18812</v>
      </c>
      <c r="K2836" s="518" t="s">
        <v>20337</v>
      </c>
      <c r="L2836" s="517" t="s">
        <v>1738</v>
      </c>
    </row>
    <row r="2837" spans="1:12" ht="54" x14ac:dyDescent="0.25">
      <c r="A2837" s="517" t="s">
        <v>3599</v>
      </c>
      <c r="B2837" s="517" t="s">
        <v>3600</v>
      </c>
      <c r="C2837" s="517" t="s">
        <v>3976</v>
      </c>
      <c r="D2837" s="517" t="s">
        <v>3977</v>
      </c>
      <c r="E2837" s="518" t="s">
        <v>1626</v>
      </c>
      <c r="F2837" s="517" t="s">
        <v>1626</v>
      </c>
      <c r="G2837" s="520">
        <v>100622</v>
      </c>
      <c r="H2837" s="519" t="s">
        <v>15623</v>
      </c>
      <c r="I2837" s="517" t="s">
        <v>6584</v>
      </c>
      <c r="J2837" s="517" t="s">
        <v>18812</v>
      </c>
      <c r="K2837" s="518" t="s">
        <v>20338</v>
      </c>
      <c r="L2837" s="517" t="s">
        <v>1738</v>
      </c>
    </row>
    <row r="2838" spans="1:12" ht="54" x14ac:dyDescent="0.25">
      <c r="A2838" s="517" t="s">
        <v>3599</v>
      </c>
      <c r="B2838" s="517" t="s">
        <v>3600</v>
      </c>
      <c r="C2838" s="517" t="s">
        <v>3976</v>
      </c>
      <c r="D2838" s="517" t="s">
        <v>3977</v>
      </c>
      <c r="E2838" s="518" t="s">
        <v>1626</v>
      </c>
      <c r="F2838" s="517" t="s">
        <v>1626</v>
      </c>
      <c r="G2838" s="520">
        <v>100623</v>
      </c>
      <c r="H2838" s="519" t="s">
        <v>15624</v>
      </c>
      <c r="I2838" s="517" t="s">
        <v>6584</v>
      </c>
      <c r="J2838" s="517" t="s">
        <v>18812</v>
      </c>
      <c r="K2838" s="518" t="s">
        <v>20339</v>
      </c>
      <c r="L2838" s="517" t="s">
        <v>1738</v>
      </c>
    </row>
    <row r="2839" spans="1:12" ht="27" x14ac:dyDescent="0.25">
      <c r="A2839" s="517" t="s">
        <v>3599</v>
      </c>
      <c r="B2839" s="517" t="s">
        <v>3600</v>
      </c>
      <c r="C2839" s="517" t="s">
        <v>3978</v>
      </c>
      <c r="D2839" s="517" t="s">
        <v>3979</v>
      </c>
      <c r="E2839" s="518" t="s">
        <v>1626</v>
      </c>
      <c r="F2839" s="517" t="s">
        <v>1626</v>
      </c>
      <c r="G2839" s="520">
        <v>72281</v>
      </c>
      <c r="H2839" s="519" t="s">
        <v>3980</v>
      </c>
      <c r="I2839" s="517" t="s">
        <v>6584</v>
      </c>
      <c r="J2839" s="517" t="s">
        <v>18812</v>
      </c>
      <c r="K2839" s="518" t="s">
        <v>20340</v>
      </c>
      <c r="L2839" s="517" t="s">
        <v>1738</v>
      </c>
    </row>
    <row r="2840" spans="1:12" ht="27" x14ac:dyDescent="0.25">
      <c r="A2840" s="517" t="s">
        <v>3599</v>
      </c>
      <c r="B2840" s="517" t="s">
        <v>3600</v>
      </c>
      <c r="C2840" s="517" t="s">
        <v>3978</v>
      </c>
      <c r="D2840" s="517" t="s">
        <v>3979</v>
      </c>
      <c r="E2840" s="518" t="s">
        <v>1626</v>
      </c>
      <c r="F2840" s="517" t="s">
        <v>1626</v>
      </c>
      <c r="G2840" s="520">
        <v>72282</v>
      </c>
      <c r="H2840" s="519" t="s">
        <v>3981</v>
      </c>
      <c r="I2840" s="517" t="s">
        <v>6584</v>
      </c>
      <c r="J2840" s="517" t="s">
        <v>18812</v>
      </c>
      <c r="K2840" s="518" t="s">
        <v>20341</v>
      </c>
      <c r="L2840" s="517" t="s">
        <v>1738</v>
      </c>
    </row>
    <row r="2841" spans="1:12" ht="27" x14ac:dyDescent="0.25">
      <c r="A2841" s="517" t="s">
        <v>3599</v>
      </c>
      <c r="B2841" s="517" t="s">
        <v>3600</v>
      </c>
      <c r="C2841" s="517" t="s">
        <v>3978</v>
      </c>
      <c r="D2841" s="517" t="s">
        <v>3979</v>
      </c>
      <c r="E2841" s="518">
        <v>73831</v>
      </c>
      <c r="F2841" s="517" t="s">
        <v>3982</v>
      </c>
      <c r="G2841" s="521" t="s">
        <v>3983</v>
      </c>
      <c r="H2841" s="519" t="s">
        <v>3984</v>
      </c>
      <c r="I2841" s="517" t="s">
        <v>6584</v>
      </c>
      <c r="J2841" s="517" t="s">
        <v>18947</v>
      </c>
      <c r="K2841" s="518" t="s">
        <v>8884</v>
      </c>
      <c r="L2841" s="517" t="s">
        <v>1738</v>
      </c>
    </row>
    <row r="2842" spans="1:12" ht="27" x14ac:dyDescent="0.25">
      <c r="A2842" s="517" t="s">
        <v>3599</v>
      </c>
      <c r="B2842" s="517" t="s">
        <v>3600</v>
      </c>
      <c r="C2842" s="517" t="s">
        <v>3978</v>
      </c>
      <c r="D2842" s="517" t="s">
        <v>3979</v>
      </c>
      <c r="E2842" s="518">
        <v>73831</v>
      </c>
      <c r="F2842" s="517" t="s">
        <v>3982</v>
      </c>
      <c r="G2842" s="521" t="s">
        <v>3985</v>
      </c>
      <c r="H2842" s="519" t="s">
        <v>3986</v>
      </c>
      <c r="I2842" s="517" t="s">
        <v>6584</v>
      </c>
      <c r="J2842" s="517" t="s">
        <v>18812</v>
      </c>
      <c r="K2842" s="518" t="s">
        <v>20069</v>
      </c>
      <c r="L2842" s="517" t="s">
        <v>1738</v>
      </c>
    </row>
    <row r="2843" spans="1:12" ht="27" x14ac:dyDescent="0.25">
      <c r="A2843" s="517" t="s">
        <v>3599</v>
      </c>
      <c r="B2843" s="517" t="s">
        <v>3600</v>
      </c>
      <c r="C2843" s="517" t="s">
        <v>3978</v>
      </c>
      <c r="D2843" s="517" t="s">
        <v>3979</v>
      </c>
      <c r="E2843" s="518">
        <v>73831</v>
      </c>
      <c r="F2843" s="517" t="s">
        <v>3982</v>
      </c>
      <c r="G2843" s="521" t="s">
        <v>3987</v>
      </c>
      <c r="H2843" s="519" t="s">
        <v>3988</v>
      </c>
      <c r="I2843" s="517" t="s">
        <v>6584</v>
      </c>
      <c r="J2843" s="517" t="s">
        <v>18812</v>
      </c>
      <c r="K2843" s="518" t="s">
        <v>20342</v>
      </c>
      <c r="L2843" s="517" t="s">
        <v>1738</v>
      </c>
    </row>
    <row r="2844" spans="1:12" ht="27" x14ac:dyDescent="0.25">
      <c r="A2844" s="517" t="s">
        <v>3599</v>
      </c>
      <c r="B2844" s="517" t="s">
        <v>3600</v>
      </c>
      <c r="C2844" s="517" t="s">
        <v>3978</v>
      </c>
      <c r="D2844" s="517" t="s">
        <v>3979</v>
      </c>
      <c r="E2844" s="518">
        <v>73831</v>
      </c>
      <c r="F2844" s="517" t="s">
        <v>3982</v>
      </c>
      <c r="G2844" s="521" t="s">
        <v>3989</v>
      </c>
      <c r="H2844" s="519" t="s">
        <v>3990</v>
      </c>
      <c r="I2844" s="517" t="s">
        <v>6584</v>
      </c>
      <c r="J2844" s="517" t="s">
        <v>18812</v>
      </c>
      <c r="K2844" s="518" t="s">
        <v>16671</v>
      </c>
      <c r="L2844" s="517" t="s">
        <v>1738</v>
      </c>
    </row>
    <row r="2845" spans="1:12" ht="27" x14ac:dyDescent="0.25">
      <c r="A2845" s="517" t="s">
        <v>3599</v>
      </c>
      <c r="B2845" s="517" t="s">
        <v>3600</v>
      </c>
      <c r="C2845" s="517" t="s">
        <v>3978</v>
      </c>
      <c r="D2845" s="517" t="s">
        <v>3979</v>
      </c>
      <c r="E2845" s="518">
        <v>73831</v>
      </c>
      <c r="F2845" s="517" t="s">
        <v>3982</v>
      </c>
      <c r="G2845" s="521" t="s">
        <v>3991</v>
      </c>
      <c r="H2845" s="519" t="s">
        <v>3992</v>
      </c>
      <c r="I2845" s="517" t="s">
        <v>6584</v>
      </c>
      <c r="J2845" s="517" t="s">
        <v>18812</v>
      </c>
      <c r="K2845" s="518" t="s">
        <v>20343</v>
      </c>
      <c r="L2845" s="517" t="s">
        <v>1738</v>
      </c>
    </row>
    <row r="2846" spans="1:12" ht="27" x14ac:dyDescent="0.25">
      <c r="A2846" s="517" t="s">
        <v>3599</v>
      </c>
      <c r="B2846" s="517" t="s">
        <v>3600</v>
      </c>
      <c r="C2846" s="517" t="s">
        <v>3978</v>
      </c>
      <c r="D2846" s="517" t="s">
        <v>3979</v>
      </c>
      <c r="E2846" s="518">
        <v>73831</v>
      </c>
      <c r="F2846" s="517" t="s">
        <v>3982</v>
      </c>
      <c r="G2846" s="521" t="s">
        <v>3993</v>
      </c>
      <c r="H2846" s="519" t="s">
        <v>3994</v>
      </c>
      <c r="I2846" s="517" t="s">
        <v>6584</v>
      </c>
      <c r="J2846" s="517" t="s">
        <v>18812</v>
      </c>
      <c r="K2846" s="518" t="s">
        <v>17507</v>
      </c>
      <c r="L2846" s="517" t="s">
        <v>1738</v>
      </c>
    </row>
    <row r="2847" spans="1:12" ht="27" x14ac:dyDescent="0.25">
      <c r="A2847" s="517" t="s">
        <v>3599</v>
      </c>
      <c r="B2847" s="517" t="s">
        <v>3600</v>
      </c>
      <c r="C2847" s="517" t="s">
        <v>3978</v>
      </c>
      <c r="D2847" s="517" t="s">
        <v>3979</v>
      </c>
      <c r="E2847" s="518">
        <v>73831</v>
      </c>
      <c r="F2847" s="517" t="s">
        <v>3982</v>
      </c>
      <c r="G2847" s="521" t="s">
        <v>3995</v>
      </c>
      <c r="H2847" s="519" t="s">
        <v>3996</v>
      </c>
      <c r="I2847" s="517" t="s">
        <v>6584</v>
      </c>
      <c r="J2847" s="517" t="s">
        <v>18812</v>
      </c>
      <c r="K2847" s="518" t="s">
        <v>20344</v>
      </c>
      <c r="L2847" s="517" t="s">
        <v>1738</v>
      </c>
    </row>
    <row r="2848" spans="1:12" ht="27" x14ac:dyDescent="0.25">
      <c r="A2848" s="517" t="s">
        <v>3599</v>
      </c>
      <c r="B2848" s="517" t="s">
        <v>3600</v>
      </c>
      <c r="C2848" s="517" t="s">
        <v>3978</v>
      </c>
      <c r="D2848" s="517" t="s">
        <v>3979</v>
      </c>
      <c r="E2848" s="518">
        <v>73831</v>
      </c>
      <c r="F2848" s="517" t="s">
        <v>3982</v>
      </c>
      <c r="G2848" s="521" t="s">
        <v>3997</v>
      </c>
      <c r="H2848" s="519" t="s">
        <v>3998</v>
      </c>
      <c r="I2848" s="517" t="s">
        <v>6584</v>
      </c>
      <c r="J2848" s="517" t="s">
        <v>18812</v>
      </c>
      <c r="K2848" s="518" t="s">
        <v>16691</v>
      </c>
      <c r="L2848" s="517" t="s">
        <v>1738</v>
      </c>
    </row>
    <row r="2849" spans="1:12" ht="81" x14ac:dyDescent="0.25">
      <c r="A2849" s="517" t="s">
        <v>3599</v>
      </c>
      <c r="B2849" s="517" t="s">
        <v>3600</v>
      </c>
      <c r="C2849" s="517" t="s">
        <v>3978</v>
      </c>
      <c r="D2849" s="517" t="s">
        <v>3979</v>
      </c>
      <c r="E2849" s="518">
        <v>74231</v>
      </c>
      <c r="F2849" s="517" t="s">
        <v>3999</v>
      </c>
      <c r="G2849" s="521" t="s">
        <v>4000</v>
      </c>
      <c r="H2849" s="519" t="s">
        <v>4001</v>
      </c>
      <c r="I2849" s="517" t="s">
        <v>6584</v>
      </c>
      <c r="J2849" s="517" t="s">
        <v>18812</v>
      </c>
      <c r="K2849" s="518" t="s">
        <v>20345</v>
      </c>
      <c r="L2849" s="517" t="s">
        <v>1738</v>
      </c>
    </row>
    <row r="2850" spans="1:12" ht="27" x14ac:dyDescent="0.25">
      <c r="A2850" s="517" t="s">
        <v>3599</v>
      </c>
      <c r="B2850" s="517" t="s">
        <v>3600</v>
      </c>
      <c r="C2850" s="517" t="s">
        <v>3978</v>
      </c>
      <c r="D2850" s="517" t="s">
        <v>3979</v>
      </c>
      <c r="E2850" s="518">
        <v>74246</v>
      </c>
      <c r="F2850" s="517" t="s">
        <v>4002</v>
      </c>
      <c r="G2850" s="521" t="s">
        <v>4003</v>
      </c>
      <c r="H2850" s="519" t="s">
        <v>4004</v>
      </c>
      <c r="I2850" s="517" t="s">
        <v>6584</v>
      </c>
      <c r="J2850" s="517" t="s">
        <v>18812</v>
      </c>
      <c r="K2850" s="518" t="s">
        <v>20346</v>
      </c>
      <c r="L2850" s="517" t="s">
        <v>1738</v>
      </c>
    </row>
    <row r="2851" spans="1:12" ht="40.5" x14ac:dyDescent="0.25">
      <c r="A2851" s="517" t="s">
        <v>3599</v>
      </c>
      <c r="B2851" s="517" t="s">
        <v>3600</v>
      </c>
      <c r="C2851" s="517" t="s">
        <v>3978</v>
      </c>
      <c r="D2851" s="517" t="s">
        <v>3979</v>
      </c>
      <c r="E2851" s="518" t="s">
        <v>1626</v>
      </c>
      <c r="F2851" s="517" t="s">
        <v>1626</v>
      </c>
      <c r="G2851" s="520">
        <v>83399</v>
      </c>
      <c r="H2851" s="519" t="s">
        <v>4005</v>
      </c>
      <c r="I2851" s="517" t="s">
        <v>6584</v>
      </c>
      <c r="J2851" s="517" t="s">
        <v>18812</v>
      </c>
      <c r="K2851" s="518" t="s">
        <v>20347</v>
      </c>
      <c r="L2851" s="517" t="s">
        <v>1738</v>
      </c>
    </row>
    <row r="2852" spans="1:12" ht="67.5" x14ac:dyDescent="0.25">
      <c r="A2852" s="517" t="s">
        <v>3599</v>
      </c>
      <c r="B2852" s="517" t="s">
        <v>3600</v>
      </c>
      <c r="C2852" s="517" t="s">
        <v>3978</v>
      </c>
      <c r="D2852" s="517" t="s">
        <v>3979</v>
      </c>
      <c r="E2852" s="518" t="s">
        <v>1626</v>
      </c>
      <c r="F2852" s="517" t="s">
        <v>1626</v>
      </c>
      <c r="G2852" s="520">
        <v>83400</v>
      </c>
      <c r="H2852" s="519" t="s">
        <v>4006</v>
      </c>
      <c r="I2852" s="517" t="s">
        <v>6584</v>
      </c>
      <c r="J2852" s="517" t="s">
        <v>18812</v>
      </c>
      <c r="K2852" s="518" t="s">
        <v>20348</v>
      </c>
      <c r="L2852" s="517" t="s">
        <v>1738</v>
      </c>
    </row>
    <row r="2853" spans="1:12" ht="54" x14ac:dyDescent="0.25">
      <c r="A2853" s="517" t="s">
        <v>3599</v>
      </c>
      <c r="B2853" s="517" t="s">
        <v>3600</v>
      </c>
      <c r="C2853" s="517" t="s">
        <v>3978</v>
      </c>
      <c r="D2853" s="517" t="s">
        <v>3979</v>
      </c>
      <c r="E2853" s="518" t="s">
        <v>1626</v>
      </c>
      <c r="F2853" s="517" t="s">
        <v>1626</v>
      </c>
      <c r="G2853" s="520">
        <v>83401</v>
      </c>
      <c r="H2853" s="519" t="s">
        <v>4007</v>
      </c>
      <c r="I2853" s="517" t="s">
        <v>6584</v>
      </c>
      <c r="J2853" s="517" t="s">
        <v>18812</v>
      </c>
      <c r="K2853" s="518" t="s">
        <v>20348</v>
      </c>
      <c r="L2853" s="517" t="s">
        <v>1738</v>
      </c>
    </row>
    <row r="2854" spans="1:12" ht="40.5" x14ac:dyDescent="0.25">
      <c r="A2854" s="517" t="s">
        <v>3599</v>
      </c>
      <c r="B2854" s="517" t="s">
        <v>3600</v>
      </c>
      <c r="C2854" s="517" t="s">
        <v>3978</v>
      </c>
      <c r="D2854" s="517" t="s">
        <v>3979</v>
      </c>
      <c r="E2854" s="518" t="s">
        <v>1626</v>
      </c>
      <c r="F2854" s="517" t="s">
        <v>1626</v>
      </c>
      <c r="G2854" s="520">
        <v>83402</v>
      </c>
      <c r="H2854" s="519" t="s">
        <v>4008</v>
      </c>
      <c r="I2854" s="517" t="s">
        <v>6584</v>
      </c>
      <c r="J2854" s="517" t="s">
        <v>18812</v>
      </c>
      <c r="K2854" s="518" t="s">
        <v>20349</v>
      </c>
      <c r="L2854" s="517" t="s">
        <v>1738</v>
      </c>
    </row>
    <row r="2855" spans="1:12" ht="54" x14ac:dyDescent="0.25">
      <c r="A2855" s="517" t="s">
        <v>3599</v>
      </c>
      <c r="B2855" s="517" t="s">
        <v>3600</v>
      </c>
      <c r="C2855" s="517" t="s">
        <v>3978</v>
      </c>
      <c r="D2855" s="517" t="s">
        <v>3979</v>
      </c>
      <c r="E2855" s="518" t="s">
        <v>1626</v>
      </c>
      <c r="F2855" s="517" t="s">
        <v>1626</v>
      </c>
      <c r="G2855" s="520">
        <v>83475</v>
      </c>
      <c r="H2855" s="519" t="s">
        <v>4009</v>
      </c>
      <c r="I2855" s="517" t="s">
        <v>6584</v>
      </c>
      <c r="J2855" s="517" t="s">
        <v>18812</v>
      </c>
      <c r="K2855" s="518" t="s">
        <v>20350</v>
      </c>
      <c r="L2855" s="517" t="s">
        <v>1738</v>
      </c>
    </row>
    <row r="2856" spans="1:12" ht="54" x14ac:dyDescent="0.25">
      <c r="A2856" s="517" t="s">
        <v>3599</v>
      </c>
      <c r="B2856" s="517" t="s">
        <v>3600</v>
      </c>
      <c r="C2856" s="517" t="s">
        <v>3978</v>
      </c>
      <c r="D2856" s="517" t="s">
        <v>3979</v>
      </c>
      <c r="E2856" s="518" t="s">
        <v>1626</v>
      </c>
      <c r="F2856" s="517" t="s">
        <v>1626</v>
      </c>
      <c r="G2856" s="520">
        <v>83478</v>
      </c>
      <c r="H2856" s="519" t="s">
        <v>4010</v>
      </c>
      <c r="I2856" s="517" t="s">
        <v>6584</v>
      </c>
      <c r="J2856" s="517" t="s">
        <v>18812</v>
      </c>
      <c r="K2856" s="518" t="s">
        <v>20351</v>
      </c>
      <c r="L2856" s="517" t="s">
        <v>1738</v>
      </c>
    </row>
    <row r="2857" spans="1:12" ht="40.5" x14ac:dyDescent="0.25">
      <c r="A2857" s="517" t="s">
        <v>3599</v>
      </c>
      <c r="B2857" s="517" t="s">
        <v>3600</v>
      </c>
      <c r="C2857" s="517" t="s">
        <v>3978</v>
      </c>
      <c r="D2857" s="517" t="s">
        <v>3979</v>
      </c>
      <c r="E2857" s="518" t="s">
        <v>1626</v>
      </c>
      <c r="F2857" s="517" t="s">
        <v>1626</v>
      </c>
      <c r="G2857" s="520">
        <v>83479</v>
      </c>
      <c r="H2857" s="519" t="s">
        <v>4011</v>
      </c>
      <c r="I2857" s="517" t="s">
        <v>6584</v>
      </c>
      <c r="J2857" s="517" t="s">
        <v>18812</v>
      </c>
      <c r="K2857" s="518" t="s">
        <v>20352</v>
      </c>
      <c r="L2857" s="517" t="s">
        <v>1738</v>
      </c>
    </row>
    <row r="2858" spans="1:12" ht="27" x14ac:dyDescent="0.25">
      <c r="A2858" s="517" t="s">
        <v>3599</v>
      </c>
      <c r="B2858" s="517" t="s">
        <v>3600</v>
      </c>
      <c r="C2858" s="517" t="s">
        <v>3978</v>
      </c>
      <c r="D2858" s="517" t="s">
        <v>3979</v>
      </c>
      <c r="E2858" s="518" t="s">
        <v>1626</v>
      </c>
      <c r="F2858" s="517" t="s">
        <v>1626</v>
      </c>
      <c r="G2858" s="520">
        <v>83480</v>
      </c>
      <c r="H2858" s="519" t="s">
        <v>4012</v>
      </c>
      <c r="I2858" s="517" t="s">
        <v>6584</v>
      </c>
      <c r="J2858" s="517" t="s">
        <v>18812</v>
      </c>
      <c r="K2858" s="518" t="s">
        <v>20353</v>
      </c>
      <c r="L2858" s="517" t="s">
        <v>1738</v>
      </c>
    </row>
    <row r="2859" spans="1:12" ht="27" x14ac:dyDescent="0.25">
      <c r="A2859" s="517" t="s">
        <v>3599</v>
      </c>
      <c r="B2859" s="517" t="s">
        <v>3600</v>
      </c>
      <c r="C2859" s="517" t="s">
        <v>3978</v>
      </c>
      <c r="D2859" s="517" t="s">
        <v>3979</v>
      </c>
      <c r="E2859" s="518" t="s">
        <v>1626</v>
      </c>
      <c r="F2859" s="517" t="s">
        <v>1626</v>
      </c>
      <c r="G2859" s="520">
        <v>83481</v>
      </c>
      <c r="H2859" s="519" t="s">
        <v>4013</v>
      </c>
      <c r="I2859" s="517" t="s">
        <v>6584</v>
      </c>
      <c r="J2859" s="517" t="s">
        <v>18812</v>
      </c>
      <c r="K2859" s="518" t="s">
        <v>20354</v>
      </c>
      <c r="L2859" s="517" t="s">
        <v>1738</v>
      </c>
    </row>
    <row r="2860" spans="1:12" ht="54" x14ac:dyDescent="0.25">
      <c r="A2860" s="517" t="s">
        <v>3599</v>
      </c>
      <c r="B2860" s="517" t="s">
        <v>3600</v>
      </c>
      <c r="C2860" s="517" t="s">
        <v>3978</v>
      </c>
      <c r="D2860" s="517" t="s">
        <v>3979</v>
      </c>
      <c r="E2860" s="518" t="s">
        <v>1626</v>
      </c>
      <c r="F2860" s="517" t="s">
        <v>1626</v>
      </c>
      <c r="G2860" s="520">
        <v>97600</v>
      </c>
      <c r="H2860" s="519" t="s">
        <v>20355</v>
      </c>
      <c r="I2860" s="517" t="s">
        <v>6584</v>
      </c>
      <c r="J2860" s="517" t="s">
        <v>18812</v>
      </c>
      <c r="K2860" s="518" t="s">
        <v>20356</v>
      </c>
      <c r="L2860" s="517" t="s">
        <v>1738</v>
      </c>
    </row>
    <row r="2861" spans="1:12" ht="54" x14ac:dyDescent="0.25">
      <c r="A2861" s="517" t="s">
        <v>3599</v>
      </c>
      <c r="B2861" s="517" t="s">
        <v>3600</v>
      </c>
      <c r="C2861" s="517" t="s">
        <v>3978</v>
      </c>
      <c r="D2861" s="517" t="s">
        <v>3979</v>
      </c>
      <c r="E2861" s="518" t="s">
        <v>1626</v>
      </c>
      <c r="F2861" s="517" t="s">
        <v>1626</v>
      </c>
      <c r="G2861" s="520">
        <v>97601</v>
      </c>
      <c r="H2861" s="519" t="s">
        <v>20357</v>
      </c>
      <c r="I2861" s="517" t="s">
        <v>6584</v>
      </c>
      <c r="J2861" s="517" t="s">
        <v>18812</v>
      </c>
      <c r="K2861" s="518" t="s">
        <v>20358</v>
      </c>
      <c r="L2861" s="517" t="s">
        <v>1738</v>
      </c>
    </row>
    <row r="2862" spans="1:12" ht="54" x14ac:dyDescent="0.25">
      <c r="A2862" s="517" t="s">
        <v>3599</v>
      </c>
      <c r="B2862" s="517" t="s">
        <v>3600</v>
      </c>
      <c r="C2862" s="517" t="s">
        <v>3978</v>
      </c>
      <c r="D2862" s="517" t="s">
        <v>3979</v>
      </c>
      <c r="E2862" s="518" t="s">
        <v>1626</v>
      </c>
      <c r="F2862" s="517" t="s">
        <v>1626</v>
      </c>
      <c r="G2862" s="520">
        <v>97605</v>
      </c>
      <c r="H2862" s="519" t="s">
        <v>20359</v>
      </c>
      <c r="I2862" s="517" t="s">
        <v>6584</v>
      </c>
      <c r="J2862" s="517" t="s">
        <v>18812</v>
      </c>
      <c r="K2862" s="518" t="s">
        <v>20360</v>
      </c>
      <c r="L2862" s="517" t="s">
        <v>1738</v>
      </c>
    </row>
    <row r="2863" spans="1:12" ht="54" x14ac:dyDescent="0.25">
      <c r="A2863" s="517" t="s">
        <v>3599</v>
      </c>
      <c r="B2863" s="517" t="s">
        <v>3600</v>
      </c>
      <c r="C2863" s="517" t="s">
        <v>3978</v>
      </c>
      <c r="D2863" s="517" t="s">
        <v>3979</v>
      </c>
      <c r="E2863" s="518" t="s">
        <v>1626</v>
      </c>
      <c r="F2863" s="517" t="s">
        <v>1626</v>
      </c>
      <c r="G2863" s="520">
        <v>97606</v>
      </c>
      <c r="H2863" s="519" t="s">
        <v>20361</v>
      </c>
      <c r="I2863" s="517" t="s">
        <v>6584</v>
      </c>
      <c r="J2863" s="517" t="s">
        <v>18812</v>
      </c>
      <c r="K2863" s="518" t="s">
        <v>20362</v>
      </c>
      <c r="L2863" s="517" t="s">
        <v>1738</v>
      </c>
    </row>
    <row r="2864" spans="1:12" ht="54" x14ac:dyDescent="0.25">
      <c r="A2864" s="517" t="s">
        <v>3599</v>
      </c>
      <c r="B2864" s="517" t="s">
        <v>3600</v>
      </c>
      <c r="C2864" s="517" t="s">
        <v>3978</v>
      </c>
      <c r="D2864" s="517" t="s">
        <v>3979</v>
      </c>
      <c r="E2864" s="518" t="s">
        <v>1626</v>
      </c>
      <c r="F2864" s="517" t="s">
        <v>1626</v>
      </c>
      <c r="G2864" s="520">
        <v>97607</v>
      </c>
      <c r="H2864" s="519" t="s">
        <v>20363</v>
      </c>
      <c r="I2864" s="517" t="s">
        <v>6584</v>
      </c>
      <c r="J2864" s="517" t="s">
        <v>18812</v>
      </c>
      <c r="K2864" s="518" t="s">
        <v>20364</v>
      </c>
      <c r="L2864" s="517" t="s">
        <v>1738</v>
      </c>
    </row>
    <row r="2865" spans="1:12" ht="54" x14ac:dyDescent="0.25">
      <c r="A2865" s="517" t="s">
        <v>3599</v>
      </c>
      <c r="B2865" s="517" t="s">
        <v>3600</v>
      </c>
      <c r="C2865" s="517" t="s">
        <v>3978</v>
      </c>
      <c r="D2865" s="517" t="s">
        <v>3979</v>
      </c>
      <c r="E2865" s="518" t="s">
        <v>1626</v>
      </c>
      <c r="F2865" s="517" t="s">
        <v>1626</v>
      </c>
      <c r="G2865" s="520">
        <v>97608</v>
      </c>
      <c r="H2865" s="519" t="s">
        <v>20365</v>
      </c>
      <c r="I2865" s="517" t="s">
        <v>6584</v>
      </c>
      <c r="J2865" s="517" t="s">
        <v>18812</v>
      </c>
      <c r="K2865" s="518" t="s">
        <v>9542</v>
      </c>
      <c r="L2865" s="517" t="s">
        <v>1738</v>
      </c>
    </row>
    <row r="2866" spans="1:12" ht="40.5" x14ac:dyDescent="0.25">
      <c r="A2866" s="517" t="s">
        <v>3599</v>
      </c>
      <c r="B2866" s="517" t="s">
        <v>3600</v>
      </c>
      <c r="C2866" s="517" t="s">
        <v>4014</v>
      </c>
      <c r="D2866" s="517" t="s">
        <v>4015</v>
      </c>
      <c r="E2866" s="518">
        <v>73857</v>
      </c>
      <c r="F2866" s="517" t="s">
        <v>4016</v>
      </c>
      <c r="G2866" s="521" t="s">
        <v>4017</v>
      </c>
      <c r="H2866" s="519" t="s">
        <v>4018</v>
      </c>
      <c r="I2866" s="517" t="s">
        <v>6584</v>
      </c>
      <c r="J2866" s="517" t="s">
        <v>18947</v>
      </c>
      <c r="K2866" s="518" t="s">
        <v>20366</v>
      </c>
      <c r="L2866" s="517" t="s">
        <v>1738</v>
      </c>
    </row>
    <row r="2867" spans="1:12" ht="40.5" x14ac:dyDescent="0.25">
      <c r="A2867" s="517" t="s">
        <v>3599</v>
      </c>
      <c r="B2867" s="517" t="s">
        <v>3600</v>
      </c>
      <c r="C2867" s="517" t="s">
        <v>4014</v>
      </c>
      <c r="D2867" s="517" t="s">
        <v>4015</v>
      </c>
      <c r="E2867" s="518">
        <v>73857</v>
      </c>
      <c r="F2867" s="517" t="s">
        <v>4016</v>
      </c>
      <c r="G2867" s="521" t="s">
        <v>4019</v>
      </c>
      <c r="H2867" s="519" t="s">
        <v>4020</v>
      </c>
      <c r="I2867" s="517" t="s">
        <v>6584</v>
      </c>
      <c r="J2867" s="517" t="s">
        <v>18812</v>
      </c>
      <c r="K2867" s="518" t="s">
        <v>20367</v>
      </c>
      <c r="L2867" s="517" t="s">
        <v>1738</v>
      </c>
    </row>
    <row r="2868" spans="1:12" ht="40.5" x14ac:dyDescent="0.25">
      <c r="A2868" s="517" t="s">
        <v>3599</v>
      </c>
      <c r="B2868" s="517" t="s">
        <v>3600</v>
      </c>
      <c r="C2868" s="517" t="s">
        <v>4014</v>
      </c>
      <c r="D2868" s="517" t="s">
        <v>4015</v>
      </c>
      <c r="E2868" s="518">
        <v>73857</v>
      </c>
      <c r="F2868" s="517" t="s">
        <v>4016</v>
      </c>
      <c r="G2868" s="521" t="s">
        <v>4021</v>
      </c>
      <c r="H2868" s="519" t="s">
        <v>4022</v>
      </c>
      <c r="I2868" s="517" t="s">
        <v>6584</v>
      </c>
      <c r="J2868" s="517" t="s">
        <v>18812</v>
      </c>
      <c r="K2868" s="518" t="s">
        <v>20368</v>
      </c>
      <c r="L2868" s="517" t="s">
        <v>1738</v>
      </c>
    </row>
    <row r="2869" spans="1:12" ht="40.5" x14ac:dyDescent="0.25">
      <c r="A2869" s="517" t="s">
        <v>3599</v>
      </c>
      <c r="B2869" s="517" t="s">
        <v>3600</v>
      </c>
      <c r="C2869" s="517" t="s">
        <v>4014</v>
      </c>
      <c r="D2869" s="517" t="s">
        <v>4015</v>
      </c>
      <c r="E2869" s="518">
        <v>73857</v>
      </c>
      <c r="F2869" s="517" t="s">
        <v>4016</v>
      </c>
      <c r="G2869" s="521" t="s">
        <v>4023</v>
      </c>
      <c r="H2869" s="519" t="s">
        <v>4024</v>
      </c>
      <c r="I2869" s="517" t="s">
        <v>6584</v>
      </c>
      <c r="J2869" s="517" t="s">
        <v>18812</v>
      </c>
      <c r="K2869" s="518" t="s">
        <v>20369</v>
      </c>
      <c r="L2869" s="517" t="s">
        <v>1738</v>
      </c>
    </row>
    <row r="2870" spans="1:12" ht="40.5" x14ac:dyDescent="0.25">
      <c r="A2870" s="517" t="s">
        <v>3599</v>
      </c>
      <c r="B2870" s="517" t="s">
        <v>3600</v>
      </c>
      <c r="C2870" s="517" t="s">
        <v>4014</v>
      </c>
      <c r="D2870" s="517" t="s">
        <v>4015</v>
      </c>
      <c r="E2870" s="518">
        <v>73857</v>
      </c>
      <c r="F2870" s="517" t="s">
        <v>4016</v>
      </c>
      <c r="G2870" s="521" t="s">
        <v>4025</v>
      </c>
      <c r="H2870" s="519" t="s">
        <v>4026</v>
      </c>
      <c r="I2870" s="517" t="s">
        <v>6584</v>
      </c>
      <c r="J2870" s="517" t="s">
        <v>18812</v>
      </c>
      <c r="K2870" s="518" t="s">
        <v>20370</v>
      </c>
      <c r="L2870" s="517" t="s">
        <v>1738</v>
      </c>
    </row>
    <row r="2871" spans="1:12" ht="40.5" x14ac:dyDescent="0.25">
      <c r="A2871" s="517" t="s">
        <v>3599</v>
      </c>
      <c r="B2871" s="517" t="s">
        <v>3600</v>
      </c>
      <c r="C2871" s="517" t="s">
        <v>4014</v>
      </c>
      <c r="D2871" s="517" t="s">
        <v>4015</v>
      </c>
      <c r="E2871" s="518">
        <v>73857</v>
      </c>
      <c r="F2871" s="517" t="s">
        <v>4016</v>
      </c>
      <c r="G2871" s="521" t="s">
        <v>4027</v>
      </c>
      <c r="H2871" s="519" t="s">
        <v>4028</v>
      </c>
      <c r="I2871" s="517" t="s">
        <v>6584</v>
      </c>
      <c r="J2871" s="517" t="s">
        <v>18812</v>
      </c>
      <c r="K2871" s="518" t="s">
        <v>20371</v>
      </c>
      <c r="L2871" s="517" t="s">
        <v>1738</v>
      </c>
    </row>
    <row r="2872" spans="1:12" ht="40.5" x14ac:dyDescent="0.25">
      <c r="A2872" s="517" t="s">
        <v>3599</v>
      </c>
      <c r="B2872" s="517" t="s">
        <v>3600</v>
      </c>
      <c r="C2872" s="517" t="s">
        <v>4014</v>
      </c>
      <c r="D2872" s="517" t="s">
        <v>4015</v>
      </c>
      <c r="E2872" s="518">
        <v>73857</v>
      </c>
      <c r="F2872" s="517" t="s">
        <v>4016</v>
      </c>
      <c r="G2872" s="521" t="s">
        <v>4029</v>
      </c>
      <c r="H2872" s="519" t="s">
        <v>4030</v>
      </c>
      <c r="I2872" s="517" t="s">
        <v>6584</v>
      </c>
      <c r="J2872" s="517" t="s">
        <v>18812</v>
      </c>
      <c r="K2872" s="518" t="s">
        <v>20372</v>
      </c>
      <c r="L2872" s="517" t="s">
        <v>1738</v>
      </c>
    </row>
    <row r="2873" spans="1:12" ht="40.5" x14ac:dyDescent="0.25">
      <c r="A2873" s="517" t="s">
        <v>3599</v>
      </c>
      <c r="B2873" s="517" t="s">
        <v>3600</v>
      </c>
      <c r="C2873" s="517" t="s">
        <v>4014</v>
      </c>
      <c r="D2873" s="517" t="s">
        <v>4015</v>
      </c>
      <c r="E2873" s="518">
        <v>73857</v>
      </c>
      <c r="F2873" s="517" t="s">
        <v>4016</v>
      </c>
      <c r="G2873" s="521" t="s">
        <v>4031</v>
      </c>
      <c r="H2873" s="519" t="s">
        <v>4032</v>
      </c>
      <c r="I2873" s="517" t="s">
        <v>6584</v>
      </c>
      <c r="J2873" s="517" t="s">
        <v>18812</v>
      </c>
      <c r="K2873" s="518" t="s">
        <v>20373</v>
      </c>
      <c r="L2873" s="517" t="s">
        <v>1738</v>
      </c>
    </row>
    <row r="2874" spans="1:12" ht="40.5" x14ac:dyDescent="0.25">
      <c r="A2874" s="517" t="s">
        <v>3599</v>
      </c>
      <c r="B2874" s="517" t="s">
        <v>3600</v>
      </c>
      <c r="C2874" s="517" t="s">
        <v>4014</v>
      </c>
      <c r="D2874" s="517" t="s">
        <v>4015</v>
      </c>
      <c r="E2874" s="518">
        <v>73857</v>
      </c>
      <c r="F2874" s="517" t="s">
        <v>4016</v>
      </c>
      <c r="G2874" s="521" t="s">
        <v>4033</v>
      </c>
      <c r="H2874" s="519" t="s">
        <v>4034</v>
      </c>
      <c r="I2874" s="517" t="s">
        <v>6584</v>
      </c>
      <c r="J2874" s="517" t="s">
        <v>18812</v>
      </c>
      <c r="K2874" s="518" t="s">
        <v>20374</v>
      </c>
      <c r="L2874" s="517" t="s">
        <v>1738</v>
      </c>
    </row>
    <row r="2875" spans="1:12" ht="40.5" x14ac:dyDescent="0.25">
      <c r="A2875" s="517" t="s">
        <v>3599</v>
      </c>
      <c r="B2875" s="517" t="s">
        <v>3600</v>
      </c>
      <c r="C2875" s="517" t="s">
        <v>4014</v>
      </c>
      <c r="D2875" s="517" t="s">
        <v>4015</v>
      </c>
      <c r="E2875" s="518">
        <v>73857</v>
      </c>
      <c r="F2875" s="517" t="s">
        <v>4016</v>
      </c>
      <c r="G2875" s="521" t="s">
        <v>4035</v>
      </c>
      <c r="H2875" s="519" t="s">
        <v>4036</v>
      </c>
      <c r="I2875" s="517" t="s">
        <v>6584</v>
      </c>
      <c r="J2875" s="517" t="s">
        <v>18812</v>
      </c>
      <c r="K2875" s="518" t="s">
        <v>20375</v>
      </c>
      <c r="L2875" s="517" t="s">
        <v>1738</v>
      </c>
    </row>
    <row r="2876" spans="1:12" ht="67.5" x14ac:dyDescent="0.25">
      <c r="A2876" s="517" t="s">
        <v>3599</v>
      </c>
      <c r="B2876" s="517" t="s">
        <v>3600</v>
      </c>
      <c r="C2876" s="517" t="s">
        <v>4037</v>
      </c>
      <c r="D2876" s="517" t="s">
        <v>4038</v>
      </c>
      <c r="E2876" s="518" t="s">
        <v>1626</v>
      </c>
      <c r="F2876" s="517" t="s">
        <v>1626</v>
      </c>
      <c r="G2876" s="520">
        <v>93128</v>
      </c>
      <c r="H2876" s="519" t="s">
        <v>4039</v>
      </c>
      <c r="I2876" s="517" t="s">
        <v>6584</v>
      </c>
      <c r="J2876" s="517" t="s">
        <v>18812</v>
      </c>
      <c r="K2876" s="518" t="s">
        <v>20376</v>
      </c>
      <c r="L2876" s="517" t="s">
        <v>1738</v>
      </c>
    </row>
    <row r="2877" spans="1:12" ht="81" x14ac:dyDescent="0.25">
      <c r="A2877" s="517" t="s">
        <v>3599</v>
      </c>
      <c r="B2877" s="517" t="s">
        <v>3600</v>
      </c>
      <c r="C2877" s="517" t="s">
        <v>4037</v>
      </c>
      <c r="D2877" s="517" t="s">
        <v>4038</v>
      </c>
      <c r="E2877" s="518" t="s">
        <v>1626</v>
      </c>
      <c r="F2877" s="517" t="s">
        <v>1626</v>
      </c>
      <c r="G2877" s="520">
        <v>93137</v>
      </c>
      <c r="H2877" s="519" t="s">
        <v>4040</v>
      </c>
      <c r="I2877" s="517" t="s">
        <v>6584</v>
      </c>
      <c r="J2877" s="517" t="s">
        <v>18812</v>
      </c>
      <c r="K2877" s="518" t="s">
        <v>20377</v>
      </c>
      <c r="L2877" s="517" t="s">
        <v>1738</v>
      </c>
    </row>
    <row r="2878" spans="1:12" ht="67.5" x14ac:dyDescent="0.25">
      <c r="A2878" s="517" t="s">
        <v>3599</v>
      </c>
      <c r="B2878" s="517" t="s">
        <v>3600</v>
      </c>
      <c r="C2878" s="517" t="s">
        <v>4037</v>
      </c>
      <c r="D2878" s="517" t="s">
        <v>4038</v>
      </c>
      <c r="E2878" s="518" t="s">
        <v>1626</v>
      </c>
      <c r="F2878" s="517" t="s">
        <v>1626</v>
      </c>
      <c r="G2878" s="520">
        <v>93138</v>
      </c>
      <c r="H2878" s="519" t="s">
        <v>4041</v>
      </c>
      <c r="I2878" s="517" t="s">
        <v>6584</v>
      </c>
      <c r="J2878" s="517" t="s">
        <v>18812</v>
      </c>
      <c r="K2878" s="518" t="s">
        <v>15734</v>
      </c>
      <c r="L2878" s="517" t="s">
        <v>1738</v>
      </c>
    </row>
    <row r="2879" spans="1:12" ht="81" x14ac:dyDescent="0.25">
      <c r="A2879" s="517" t="s">
        <v>3599</v>
      </c>
      <c r="B2879" s="517" t="s">
        <v>3600</v>
      </c>
      <c r="C2879" s="517" t="s">
        <v>4037</v>
      </c>
      <c r="D2879" s="517" t="s">
        <v>4038</v>
      </c>
      <c r="E2879" s="518" t="s">
        <v>1626</v>
      </c>
      <c r="F2879" s="517" t="s">
        <v>1626</v>
      </c>
      <c r="G2879" s="520">
        <v>93139</v>
      </c>
      <c r="H2879" s="519" t="s">
        <v>4042</v>
      </c>
      <c r="I2879" s="517" t="s">
        <v>6584</v>
      </c>
      <c r="J2879" s="517" t="s">
        <v>18812</v>
      </c>
      <c r="K2879" s="518" t="s">
        <v>20378</v>
      </c>
      <c r="L2879" s="517" t="s">
        <v>1738</v>
      </c>
    </row>
    <row r="2880" spans="1:12" ht="81" x14ac:dyDescent="0.25">
      <c r="A2880" s="517" t="s">
        <v>3599</v>
      </c>
      <c r="B2880" s="517" t="s">
        <v>3600</v>
      </c>
      <c r="C2880" s="517" t="s">
        <v>4037</v>
      </c>
      <c r="D2880" s="517" t="s">
        <v>4038</v>
      </c>
      <c r="E2880" s="518" t="s">
        <v>1626</v>
      </c>
      <c r="F2880" s="517" t="s">
        <v>1626</v>
      </c>
      <c r="G2880" s="520">
        <v>93140</v>
      </c>
      <c r="H2880" s="519" t="s">
        <v>4043</v>
      </c>
      <c r="I2880" s="517" t="s">
        <v>6584</v>
      </c>
      <c r="J2880" s="517" t="s">
        <v>18812</v>
      </c>
      <c r="K2880" s="518" t="s">
        <v>20379</v>
      </c>
      <c r="L2880" s="517" t="s">
        <v>1738</v>
      </c>
    </row>
    <row r="2881" spans="1:12" ht="54" x14ac:dyDescent="0.25">
      <c r="A2881" s="517" t="s">
        <v>3599</v>
      </c>
      <c r="B2881" s="517" t="s">
        <v>3600</v>
      </c>
      <c r="C2881" s="517" t="s">
        <v>4037</v>
      </c>
      <c r="D2881" s="517" t="s">
        <v>4038</v>
      </c>
      <c r="E2881" s="518" t="s">
        <v>1626</v>
      </c>
      <c r="F2881" s="517" t="s">
        <v>1626</v>
      </c>
      <c r="G2881" s="520">
        <v>93141</v>
      </c>
      <c r="H2881" s="519" t="s">
        <v>4044</v>
      </c>
      <c r="I2881" s="517" t="s">
        <v>6584</v>
      </c>
      <c r="J2881" s="517" t="s">
        <v>18812</v>
      </c>
      <c r="K2881" s="518" t="s">
        <v>19308</v>
      </c>
      <c r="L2881" s="517" t="s">
        <v>1738</v>
      </c>
    </row>
    <row r="2882" spans="1:12" ht="54" x14ac:dyDescent="0.25">
      <c r="A2882" s="517" t="s">
        <v>3599</v>
      </c>
      <c r="B2882" s="517" t="s">
        <v>3600</v>
      </c>
      <c r="C2882" s="517" t="s">
        <v>4037</v>
      </c>
      <c r="D2882" s="517" t="s">
        <v>4038</v>
      </c>
      <c r="E2882" s="518" t="s">
        <v>1626</v>
      </c>
      <c r="F2882" s="517" t="s">
        <v>1626</v>
      </c>
      <c r="G2882" s="520">
        <v>93142</v>
      </c>
      <c r="H2882" s="519" t="s">
        <v>4045</v>
      </c>
      <c r="I2882" s="517" t="s">
        <v>6584</v>
      </c>
      <c r="J2882" s="517" t="s">
        <v>18812</v>
      </c>
      <c r="K2882" s="518" t="s">
        <v>20380</v>
      </c>
      <c r="L2882" s="517" t="s">
        <v>1738</v>
      </c>
    </row>
    <row r="2883" spans="1:12" ht="54" x14ac:dyDescent="0.25">
      <c r="A2883" s="517" t="s">
        <v>3599</v>
      </c>
      <c r="B2883" s="517" t="s">
        <v>3600</v>
      </c>
      <c r="C2883" s="517" t="s">
        <v>4037</v>
      </c>
      <c r="D2883" s="517" t="s">
        <v>4038</v>
      </c>
      <c r="E2883" s="518" t="s">
        <v>1626</v>
      </c>
      <c r="F2883" s="517" t="s">
        <v>1626</v>
      </c>
      <c r="G2883" s="520">
        <v>93143</v>
      </c>
      <c r="H2883" s="519" t="s">
        <v>4046</v>
      </c>
      <c r="I2883" s="517" t="s">
        <v>6584</v>
      </c>
      <c r="J2883" s="517" t="s">
        <v>18812</v>
      </c>
      <c r="K2883" s="518" t="s">
        <v>20381</v>
      </c>
      <c r="L2883" s="517" t="s">
        <v>1738</v>
      </c>
    </row>
    <row r="2884" spans="1:12" ht="67.5" x14ac:dyDescent="0.25">
      <c r="A2884" s="517" t="s">
        <v>3599</v>
      </c>
      <c r="B2884" s="517" t="s">
        <v>3600</v>
      </c>
      <c r="C2884" s="517" t="s">
        <v>4037</v>
      </c>
      <c r="D2884" s="517" t="s">
        <v>4038</v>
      </c>
      <c r="E2884" s="518" t="s">
        <v>1626</v>
      </c>
      <c r="F2884" s="517" t="s">
        <v>1626</v>
      </c>
      <c r="G2884" s="520">
        <v>93144</v>
      </c>
      <c r="H2884" s="519" t="s">
        <v>4047</v>
      </c>
      <c r="I2884" s="517" t="s">
        <v>6584</v>
      </c>
      <c r="J2884" s="517" t="s">
        <v>18812</v>
      </c>
      <c r="K2884" s="518" t="s">
        <v>20382</v>
      </c>
      <c r="L2884" s="517" t="s">
        <v>1738</v>
      </c>
    </row>
    <row r="2885" spans="1:12" ht="81" x14ac:dyDescent="0.25">
      <c r="A2885" s="517" t="s">
        <v>3599</v>
      </c>
      <c r="B2885" s="517" t="s">
        <v>3600</v>
      </c>
      <c r="C2885" s="517" t="s">
        <v>4037</v>
      </c>
      <c r="D2885" s="517" t="s">
        <v>4038</v>
      </c>
      <c r="E2885" s="518" t="s">
        <v>1626</v>
      </c>
      <c r="F2885" s="517" t="s">
        <v>1626</v>
      </c>
      <c r="G2885" s="520">
        <v>93145</v>
      </c>
      <c r="H2885" s="519" t="s">
        <v>4048</v>
      </c>
      <c r="I2885" s="517" t="s">
        <v>6584</v>
      </c>
      <c r="J2885" s="517" t="s">
        <v>18812</v>
      </c>
      <c r="K2885" s="518" t="s">
        <v>20383</v>
      </c>
      <c r="L2885" s="517" t="s">
        <v>1738</v>
      </c>
    </row>
    <row r="2886" spans="1:12" ht="81" x14ac:dyDescent="0.25">
      <c r="A2886" s="517" t="s">
        <v>3599</v>
      </c>
      <c r="B2886" s="517" t="s">
        <v>3600</v>
      </c>
      <c r="C2886" s="517" t="s">
        <v>4037</v>
      </c>
      <c r="D2886" s="517" t="s">
        <v>4038</v>
      </c>
      <c r="E2886" s="518" t="s">
        <v>1626</v>
      </c>
      <c r="F2886" s="517" t="s">
        <v>1626</v>
      </c>
      <c r="G2886" s="520">
        <v>93146</v>
      </c>
      <c r="H2886" s="519" t="s">
        <v>4049</v>
      </c>
      <c r="I2886" s="517" t="s">
        <v>6584</v>
      </c>
      <c r="J2886" s="517" t="s">
        <v>18812</v>
      </c>
      <c r="K2886" s="518" t="s">
        <v>20384</v>
      </c>
      <c r="L2886" s="517" t="s">
        <v>1738</v>
      </c>
    </row>
    <row r="2887" spans="1:12" ht="94.5" x14ac:dyDescent="0.25">
      <c r="A2887" s="517" t="s">
        <v>3599</v>
      </c>
      <c r="B2887" s="517" t="s">
        <v>3600</v>
      </c>
      <c r="C2887" s="517" t="s">
        <v>4037</v>
      </c>
      <c r="D2887" s="517" t="s">
        <v>4038</v>
      </c>
      <c r="E2887" s="518" t="s">
        <v>1626</v>
      </c>
      <c r="F2887" s="517" t="s">
        <v>1626</v>
      </c>
      <c r="G2887" s="520">
        <v>93147</v>
      </c>
      <c r="H2887" s="519" t="s">
        <v>4050</v>
      </c>
      <c r="I2887" s="517" t="s">
        <v>6584</v>
      </c>
      <c r="J2887" s="517" t="s">
        <v>18812</v>
      </c>
      <c r="K2887" s="518" t="s">
        <v>20385</v>
      </c>
      <c r="L2887" s="517" t="s">
        <v>1738</v>
      </c>
    </row>
    <row r="2888" spans="1:12" ht="40.5" x14ac:dyDescent="0.25">
      <c r="A2888" s="517" t="s">
        <v>3599</v>
      </c>
      <c r="B2888" s="517" t="s">
        <v>3600</v>
      </c>
      <c r="C2888" s="517" t="s">
        <v>4051</v>
      </c>
      <c r="D2888" s="517" t="s">
        <v>4052</v>
      </c>
      <c r="E2888" s="518" t="s">
        <v>1626</v>
      </c>
      <c r="F2888" s="517" t="s">
        <v>1626</v>
      </c>
      <c r="G2888" s="520">
        <v>96971</v>
      </c>
      <c r="H2888" s="519" t="s">
        <v>4053</v>
      </c>
      <c r="I2888" s="517" t="s">
        <v>18811</v>
      </c>
      <c r="J2888" s="517" t="s">
        <v>18812</v>
      </c>
      <c r="K2888" s="518" t="s">
        <v>16850</v>
      </c>
      <c r="L2888" s="517" t="s">
        <v>1738</v>
      </c>
    </row>
    <row r="2889" spans="1:12" ht="40.5" x14ac:dyDescent="0.25">
      <c r="A2889" s="517" t="s">
        <v>3599</v>
      </c>
      <c r="B2889" s="517" t="s">
        <v>3600</v>
      </c>
      <c r="C2889" s="517" t="s">
        <v>4051</v>
      </c>
      <c r="D2889" s="517" t="s">
        <v>4052</v>
      </c>
      <c r="E2889" s="518" t="s">
        <v>1626</v>
      </c>
      <c r="F2889" s="517" t="s">
        <v>1626</v>
      </c>
      <c r="G2889" s="520">
        <v>96972</v>
      </c>
      <c r="H2889" s="519" t="s">
        <v>4054</v>
      </c>
      <c r="I2889" s="517" t="s">
        <v>18811</v>
      </c>
      <c r="J2889" s="517" t="s">
        <v>18812</v>
      </c>
      <c r="K2889" s="518" t="s">
        <v>10927</v>
      </c>
      <c r="L2889" s="517" t="s">
        <v>1738</v>
      </c>
    </row>
    <row r="2890" spans="1:12" ht="40.5" x14ac:dyDescent="0.25">
      <c r="A2890" s="517" t="s">
        <v>3599</v>
      </c>
      <c r="B2890" s="517" t="s">
        <v>3600</v>
      </c>
      <c r="C2890" s="517" t="s">
        <v>4051</v>
      </c>
      <c r="D2890" s="517" t="s">
        <v>4052</v>
      </c>
      <c r="E2890" s="518" t="s">
        <v>1626</v>
      </c>
      <c r="F2890" s="517" t="s">
        <v>1626</v>
      </c>
      <c r="G2890" s="520">
        <v>96973</v>
      </c>
      <c r="H2890" s="519" t="s">
        <v>4055</v>
      </c>
      <c r="I2890" s="517" t="s">
        <v>18811</v>
      </c>
      <c r="J2890" s="517" t="s">
        <v>18812</v>
      </c>
      <c r="K2890" s="518" t="s">
        <v>20386</v>
      </c>
      <c r="L2890" s="517" t="s">
        <v>1738</v>
      </c>
    </row>
    <row r="2891" spans="1:12" ht="40.5" x14ac:dyDescent="0.25">
      <c r="A2891" s="517" t="s">
        <v>3599</v>
      </c>
      <c r="B2891" s="517" t="s">
        <v>3600</v>
      </c>
      <c r="C2891" s="517" t="s">
        <v>4051</v>
      </c>
      <c r="D2891" s="517" t="s">
        <v>4052</v>
      </c>
      <c r="E2891" s="518" t="s">
        <v>1626</v>
      </c>
      <c r="F2891" s="517" t="s">
        <v>1626</v>
      </c>
      <c r="G2891" s="520">
        <v>96974</v>
      </c>
      <c r="H2891" s="519" t="s">
        <v>4056</v>
      </c>
      <c r="I2891" s="517" t="s">
        <v>18811</v>
      </c>
      <c r="J2891" s="517" t="s">
        <v>18812</v>
      </c>
      <c r="K2891" s="518" t="s">
        <v>9287</v>
      </c>
      <c r="L2891" s="517" t="s">
        <v>1738</v>
      </c>
    </row>
    <row r="2892" spans="1:12" ht="40.5" x14ac:dyDescent="0.25">
      <c r="A2892" s="517" t="s">
        <v>3599</v>
      </c>
      <c r="B2892" s="517" t="s">
        <v>3600</v>
      </c>
      <c r="C2892" s="517" t="s">
        <v>4051</v>
      </c>
      <c r="D2892" s="517" t="s">
        <v>4052</v>
      </c>
      <c r="E2892" s="518" t="s">
        <v>1626</v>
      </c>
      <c r="F2892" s="517" t="s">
        <v>1626</v>
      </c>
      <c r="G2892" s="520">
        <v>96975</v>
      </c>
      <c r="H2892" s="519" t="s">
        <v>4057</v>
      </c>
      <c r="I2892" s="517" t="s">
        <v>18811</v>
      </c>
      <c r="J2892" s="517" t="s">
        <v>18812</v>
      </c>
      <c r="K2892" s="518" t="s">
        <v>20387</v>
      </c>
      <c r="L2892" s="517" t="s">
        <v>1738</v>
      </c>
    </row>
    <row r="2893" spans="1:12" ht="40.5" x14ac:dyDescent="0.25">
      <c r="A2893" s="517" t="s">
        <v>3599</v>
      </c>
      <c r="B2893" s="517" t="s">
        <v>3600</v>
      </c>
      <c r="C2893" s="517" t="s">
        <v>4051</v>
      </c>
      <c r="D2893" s="517" t="s">
        <v>4052</v>
      </c>
      <c r="E2893" s="518" t="s">
        <v>1626</v>
      </c>
      <c r="F2893" s="517" t="s">
        <v>1626</v>
      </c>
      <c r="G2893" s="520">
        <v>96976</v>
      </c>
      <c r="H2893" s="519" t="s">
        <v>4058</v>
      </c>
      <c r="I2893" s="517" t="s">
        <v>18811</v>
      </c>
      <c r="J2893" s="517" t="s">
        <v>18812</v>
      </c>
      <c r="K2893" s="518" t="s">
        <v>20388</v>
      </c>
      <c r="L2893" s="517" t="s">
        <v>1738</v>
      </c>
    </row>
    <row r="2894" spans="1:12" ht="40.5" x14ac:dyDescent="0.25">
      <c r="A2894" s="517" t="s">
        <v>3599</v>
      </c>
      <c r="B2894" s="517" t="s">
        <v>3600</v>
      </c>
      <c r="C2894" s="517" t="s">
        <v>4051</v>
      </c>
      <c r="D2894" s="517" t="s">
        <v>4052</v>
      </c>
      <c r="E2894" s="518" t="s">
        <v>1626</v>
      </c>
      <c r="F2894" s="517" t="s">
        <v>1626</v>
      </c>
      <c r="G2894" s="520">
        <v>96977</v>
      </c>
      <c r="H2894" s="519" t="s">
        <v>4059</v>
      </c>
      <c r="I2894" s="517" t="s">
        <v>18811</v>
      </c>
      <c r="J2894" s="517" t="s">
        <v>18812</v>
      </c>
      <c r="K2894" s="518" t="s">
        <v>8941</v>
      </c>
      <c r="L2894" s="517" t="s">
        <v>1738</v>
      </c>
    </row>
    <row r="2895" spans="1:12" ht="40.5" x14ac:dyDescent="0.25">
      <c r="A2895" s="517" t="s">
        <v>3599</v>
      </c>
      <c r="B2895" s="517" t="s">
        <v>3600</v>
      </c>
      <c r="C2895" s="517" t="s">
        <v>4051</v>
      </c>
      <c r="D2895" s="517" t="s">
        <v>4052</v>
      </c>
      <c r="E2895" s="518" t="s">
        <v>1626</v>
      </c>
      <c r="F2895" s="517" t="s">
        <v>1626</v>
      </c>
      <c r="G2895" s="520">
        <v>96978</v>
      </c>
      <c r="H2895" s="519" t="s">
        <v>4060</v>
      </c>
      <c r="I2895" s="517" t="s">
        <v>18811</v>
      </c>
      <c r="J2895" s="517" t="s">
        <v>18812</v>
      </c>
      <c r="K2895" s="518" t="s">
        <v>20389</v>
      </c>
      <c r="L2895" s="517" t="s">
        <v>1738</v>
      </c>
    </row>
    <row r="2896" spans="1:12" ht="40.5" x14ac:dyDescent="0.25">
      <c r="A2896" s="517" t="s">
        <v>3599</v>
      </c>
      <c r="B2896" s="517" t="s">
        <v>3600</v>
      </c>
      <c r="C2896" s="517" t="s">
        <v>4051</v>
      </c>
      <c r="D2896" s="517" t="s">
        <v>4052</v>
      </c>
      <c r="E2896" s="518" t="s">
        <v>1626</v>
      </c>
      <c r="F2896" s="517" t="s">
        <v>1626</v>
      </c>
      <c r="G2896" s="520">
        <v>96979</v>
      </c>
      <c r="H2896" s="519" t="s">
        <v>4061</v>
      </c>
      <c r="I2896" s="517" t="s">
        <v>18811</v>
      </c>
      <c r="J2896" s="517" t="s">
        <v>18812</v>
      </c>
      <c r="K2896" s="518" t="s">
        <v>20390</v>
      </c>
      <c r="L2896" s="517" t="s">
        <v>1738</v>
      </c>
    </row>
    <row r="2897" spans="1:12" ht="27" x14ac:dyDescent="0.25">
      <c r="A2897" s="517" t="s">
        <v>3599</v>
      </c>
      <c r="B2897" s="517" t="s">
        <v>3600</v>
      </c>
      <c r="C2897" s="517" t="s">
        <v>4051</v>
      </c>
      <c r="D2897" s="517" t="s">
        <v>4052</v>
      </c>
      <c r="E2897" s="518" t="s">
        <v>1626</v>
      </c>
      <c r="F2897" s="517" t="s">
        <v>1626</v>
      </c>
      <c r="G2897" s="520">
        <v>96984</v>
      </c>
      <c r="H2897" s="519" t="s">
        <v>4063</v>
      </c>
      <c r="I2897" s="517" t="s">
        <v>6584</v>
      </c>
      <c r="J2897" s="517" t="s">
        <v>18812</v>
      </c>
      <c r="K2897" s="518" t="s">
        <v>15957</v>
      </c>
      <c r="L2897" s="517" t="s">
        <v>1738</v>
      </c>
    </row>
    <row r="2898" spans="1:12" ht="27" x14ac:dyDescent="0.25">
      <c r="A2898" s="517" t="s">
        <v>3599</v>
      </c>
      <c r="B2898" s="517" t="s">
        <v>3600</v>
      </c>
      <c r="C2898" s="517" t="s">
        <v>4051</v>
      </c>
      <c r="D2898" s="517" t="s">
        <v>4052</v>
      </c>
      <c r="E2898" s="518" t="s">
        <v>1626</v>
      </c>
      <c r="F2898" s="517" t="s">
        <v>1626</v>
      </c>
      <c r="G2898" s="520">
        <v>96985</v>
      </c>
      <c r="H2898" s="519" t="s">
        <v>4064</v>
      </c>
      <c r="I2898" s="517" t="s">
        <v>6584</v>
      </c>
      <c r="J2898" s="517" t="s">
        <v>18812</v>
      </c>
      <c r="K2898" s="518" t="s">
        <v>20391</v>
      </c>
      <c r="L2898" s="517" t="s">
        <v>1738</v>
      </c>
    </row>
    <row r="2899" spans="1:12" ht="27" x14ac:dyDescent="0.25">
      <c r="A2899" s="517" t="s">
        <v>3599</v>
      </c>
      <c r="B2899" s="517" t="s">
        <v>3600</v>
      </c>
      <c r="C2899" s="517" t="s">
        <v>4051</v>
      </c>
      <c r="D2899" s="517" t="s">
        <v>4052</v>
      </c>
      <c r="E2899" s="518" t="s">
        <v>1626</v>
      </c>
      <c r="F2899" s="517" t="s">
        <v>1626</v>
      </c>
      <c r="G2899" s="520">
        <v>96986</v>
      </c>
      <c r="H2899" s="519" t="s">
        <v>4065</v>
      </c>
      <c r="I2899" s="517" t="s">
        <v>6584</v>
      </c>
      <c r="J2899" s="517" t="s">
        <v>18812</v>
      </c>
      <c r="K2899" s="518" t="s">
        <v>20392</v>
      </c>
      <c r="L2899" s="517" t="s">
        <v>1738</v>
      </c>
    </row>
    <row r="2900" spans="1:12" ht="27" x14ac:dyDescent="0.25">
      <c r="A2900" s="517" t="s">
        <v>3599</v>
      </c>
      <c r="B2900" s="517" t="s">
        <v>3600</v>
      </c>
      <c r="C2900" s="517" t="s">
        <v>4051</v>
      </c>
      <c r="D2900" s="517" t="s">
        <v>4052</v>
      </c>
      <c r="E2900" s="518" t="s">
        <v>1626</v>
      </c>
      <c r="F2900" s="517" t="s">
        <v>1626</v>
      </c>
      <c r="G2900" s="520">
        <v>96987</v>
      </c>
      <c r="H2900" s="519" t="s">
        <v>4066</v>
      </c>
      <c r="I2900" s="517" t="s">
        <v>6584</v>
      </c>
      <c r="J2900" s="517" t="s">
        <v>18812</v>
      </c>
      <c r="K2900" s="518" t="s">
        <v>20393</v>
      </c>
      <c r="L2900" s="517" t="s">
        <v>1738</v>
      </c>
    </row>
    <row r="2901" spans="1:12" ht="27" x14ac:dyDescent="0.25">
      <c r="A2901" s="517" t="s">
        <v>3599</v>
      </c>
      <c r="B2901" s="517" t="s">
        <v>3600</v>
      </c>
      <c r="C2901" s="517" t="s">
        <v>4051</v>
      </c>
      <c r="D2901" s="517" t="s">
        <v>4052</v>
      </c>
      <c r="E2901" s="518" t="s">
        <v>1626</v>
      </c>
      <c r="F2901" s="517" t="s">
        <v>1626</v>
      </c>
      <c r="G2901" s="520">
        <v>96988</v>
      </c>
      <c r="H2901" s="519" t="s">
        <v>4067</v>
      </c>
      <c r="I2901" s="517" t="s">
        <v>6584</v>
      </c>
      <c r="J2901" s="517" t="s">
        <v>18812</v>
      </c>
      <c r="K2901" s="518" t="s">
        <v>20394</v>
      </c>
      <c r="L2901" s="517" t="s">
        <v>1738</v>
      </c>
    </row>
    <row r="2902" spans="1:12" ht="27" x14ac:dyDescent="0.25">
      <c r="A2902" s="517" t="s">
        <v>3599</v>
      </c>
      <c r="B2902" s="517" t="s">
        <v>3600</v>
      </c>
      <c r="C2902" s="517" t="s">
        <v>4051</v>
      </c>
      <c r="D2902" s="517" t="s">
        <v>4052</v>
      </c>
      <c r="E2902" s="518" t="s">
        <v>1626</v>
      </c>
      <c r="F2902" s="517" t="s">
        <v>1626</v>
      </c>
      <c r="G2902" s="520">
        <v>96989</v>
      </c>
      <c r="H2902" s="519" t="s">
        <v>4068</v>
      </c>
      <c r="I2902" s="517" t="s">
        <v>6584</v>
      </c>
      <c r="J2902" s="517" t="s">
        <v>18812</v>
      </c>
      <c r="K2902" s="518" t="s">
        <v>20395</v>
      </c>
      <c r="L2902" s="517" t="s">
        <v>1738</v>
      </c>
    </row>
    <row r="2903" spans="1:12" ht="27" x14ac:dyDescent="0.25">
      <c r="A2903" s="517" t="s">
        <v>3599</v>
      </c>
      <c r="B2903" s="517" t="s">
        <v>3600</v>
      </c>
      <c r="C2903" s="517" t="s">
        <v>4051</v>
      </c>
      <c r="D2903" s="517" t="s">
        <v>4052</v>
      </c>
      <c r="E2903" s="518" t="s">
        <v>1626</v>
      </c>
      <c r="F2903" s="517" t="s">
        <v>1626</v>
      </c>
      <c r="G2903" s="520">
        <v>98463</v>
      </c>
      <c r="H2903" s="519" t="s">
        <v>4062</v>
      </c>
      <c r="I2903" s="517" t="s">
        <v>6584</v>
      </c>
      <c r="J2903" s="517" t="s">
        <v>18812</v>
      </c>
      <c r="K2903" s="518" t="s">
        <v>13753</v>
      </c>
      <c r="L2903" s="517" t="s">
        <v>1738</v>
      </c>
    </row>
    <row r="2904" spans="1:12" ht="27" x14ac:dyDescent="0.25">
      <c r="A2904" s="517" t="s">
        <v>3599</v>
      </c>
      <c r="B2904" s="517" t="s">
        <v>3600</v>
      </c>
      <c r="C2904" s="517" t="s">
        <v>4070</v>
      </c>
      <c r="D2904" s="517" t="s">
        <v>4071</v>
      </c>
      <c r="E2904" s="518" t="s">
        <v>1626</v>
      </c>
      <c r="F2904" s="517" t="s">
        <v>1626</v>
      </c>
      <c r="G2904" s="520">
        <v>88547</v>
      </c>
      <c r="H2904" s="519" t="s">
        <v>4072</v>
      </c>
      <c r="I2904" s="517" t="s">
        <v>6584</v>
      </c>
      <c r="J2904" s="517" t="s">
        <v>18812</v>
      </c>
      <c r="K2904" s="518" t="s">
        <v>20396</v>
      </c>
      <c r="L2904" s="517" t="s">
        <v>1738</v>
      </c>
    </row>
    <row r="2905" spans="1:12" ht="81" x14ac:dyDescent="0.25">
      <c r="A2905" s="517" t="s">
        <v>4073</v>
      </c>
      <c r="B2905" s="517" t="s">
        <v>4074</v>
      </c>
      <c r="C2905" s="517" t="s">
        <v>4075</v>
      </c>
      <c r="D2905" s="517" t="s">
        <v>4076</v>
      </c>
      <c r="E2905" s="518" t="s">
        <v>1626</v>
      </c>
      <c r="F2905" s="517" t="s">
        <v>1626</v>
      </c>
      <c r="G2905" s="520">
        <v>72283</v>
      </c>
      <c r="H2905" s="519" t="s">
        <v>4077</v>
      </c>
      <c r="I2905" s="517" t="s">
        <v>6584</v>
      </c>
      <c r="J2905" s="517" t="s">
        <v>18812</v>
      </c>
      <c r="K2905" s="518" t="s">
        <v>20397</v>
      </c>
      <c r="L2905" s="517" t="s">
        <v>1738</v>
      </c>
    </row>
    <row r="2906" spans="1:12" ht="27" x14ac:dyDescent="0.25">
      <c r="A2906" s="517" t="s">
        <v>4073</v>
      </c>
      <c r="B2906" s="517" t="s">
        <v>4074</v>
      </c>
      <c r="C2906" s="517" t="s">
        <v>4075</v>
      </c>
      <c r="D2906" s="517" t="s">
        <v>4076</v>
      </c>
      <c r="E2906" s="518" t="s">
        <v>1626</v>
      </c>
      <c r="F2906" s="517" t="s">
        <v>1626</v>
      </c>
      <c r="G2906" s="520">
        <v>72287</v>
      </c>
      <c r="H2906" s="519" t="s">
        <v>4078</v>
      </c>
      <c r="I2906" s="517" t="s">
        <v>6584</v>
      </c>
      <c r="J2906" s="517" t="s">
        <v>18812</v>
      </c>
      <c r="K2906" s="518" t="s">
        <v>20398</v>
      </c>
      <c r="L2906" s="517" t="s">
        <v>1738</v>
      </c>
    </row>
    <row r="2907" spans="1:12" ht="27" x14ac:dyDescent="0.25">
      <c r="A2907" s="517" t="s">
        <v>4073</v>
      </c>
      <c r="B2907" s="517" t="s">
        <v>4074</v>
      </c>
      <c r="C2907" s="517" t="s">
        <v>4075</v>
      </c>
      <c r="D2907" s="517" t="s">
        <v>4076</v>
      </c>
      <c r="E2907" s="518" t="s">
        <v>1626</v>
      </c>
      <c r="F2907" s="517" t="s">
        <v>1626</v>
      </c>
      <c r="G2907" s="520">
        <v>72288</v>
      </c>
      <c r="H2907" s="519" t="s">
        <v>20399</v>
      </c>
      <c r="I2907" s="517" t="s">
        <v>6584</v>
      </c>
      <c r="J2907" s="517" t="s">
        <v>18812</v>
      </c>
      <c r="K2907" s="518" t="s">
        <v>20400</v>
      </c>
      <c r="L2907" s="517" t="s">
        <v>1738</v>
      </c>
    </row>
    <row r="2908" spans="1:12" ht="27" x14ac:dyDescent="0.25">
      <c r="A2908" s="517" t="s">
        <v>4073</v>
      </c>
      <c r="B2908" s="517" t="s">
        <v>4074</v>
      </c>
      <c r="C2908" s="517" t="s">
        <v>4075</v>
      </c>
      <c r="D2908" s="517" t="s">
        <v>4076</v>
      </c>
      <c r="E2908" s="518" t="s">
        <v>1626</v>
      </c>
      <c r="F2908" s="517" t="s">
        <v>1626</v>
      </c>
      <c r="G2908" s="520">
        <v>72553</v>
      </c>
      <c r="H2908" s="519" t="s">
        <v>4079</v>
      </c>
      <c r="I2908" s="517" t="s">
        <v>6584</v>
      </c>
      <c r="J2908" s="517" t="s">
        <v>18812</v>
      </c>
      <c r="K2908" s="518" t="s">
        <v>20401</v>
      </c>
      <c r="L2908" s="517" t="s">
        <v>1738</v>
      </c>
    </row>
    <row r="2909" spans="1:12" ht="27" x14ac:dyDescent="0.25">
      <c r="A2909" s="517" t="s">
        <v>4073</v>
      </c>
      <c r="B2909" s="517" t="s">
        <v>4074</v>
      </c>
      <c r="C2909" s="517" t="s">
        <v>4075</v>
      </c>
      <c r="D2909" s="517" t="s">
        <v>4076</v>
      </c>
      <c r="E2909" s="518" t="s">
        <v>1626</v>
      </c>
      <c r="F2909" s="517" t="s">
        <v>1626</v>
      </c>
      <c r="G2909" s="520">
        <v>72554</v>
      </c>
      <c r="H2909" s="519" t="s">
        <v>4080</v>
      </c>
      <c r="I2909" s="517" t="s">
        <v>6584</v>
      </c>
      <c r="J2909" s="517" t="s">
        <v>18812</v>
      </c>
      <c r="K2909" s="518" t="s">
        <v>20402</v>
      </c>
      <c r="L2909" s="517" t="s">
        <v>1738</v>
      </c>
    </row>
    <row r="2910" spans="1:12" ht="27" x14ac:dyDescent="0.25">
      <c r="A2910" s="517" t="s">
        <v>4073</v>
      </c>
      <c r="B2910" s="517" t="s">
        <v>4074</v>
      </c>
      <c r="C2910" s="517" t="s">
        <v>4075</v>
      </c>
      <c r="D2910" s="517" t="s">
        <v>4076</v>
      </c>
      <c r="E2910" s="518">
        <v>73775</v>
      </c>
      <c r="F2910" s="517" t="s">
        <v>4081</v>
      </c>
      <c r="G2910" s="521" t="s">
        <v>4082</v>
      </c>
      <c r="H2910" s="519" t="s">
        <v>4083</v>
      </c>
      <c r="I2910" s="517" t="s">
        <v>6584</v>
      </c>
      <c r="J2910" s="517" t="s">
        <v>18812</v>
      </c>
      <c r="K2910" s="518" t="s">
        <v>20403</v>
      </c>
      <c r="L2910" s="517" t="s">
        <v>1738</v>
      </c>
    </row>
    <row r="2911" spans="1:12" ht="40.5" x14ac:dyDescent="0.25">
      <c r="A2911" s="517" t="s">
        <v>4073</v>
      </c>
      <c r="B2911" s="517" t="s">
        <v>4074</v>
      </c>
      <c r="C2911" s="517" t="s">
        <v>4075</v>
      </c>
      <c r="D2911" s="517" t="s">
        <v>4076</v>
      </c>
      <c r="E2911" s="518">
        <v>73775</v>
      </c>
      <c r="F2911" s="517" t="s">
        <v>4081</v>
      </c>
      <c r="G2911" s="521" t="s">
        <v>4084</v>
      </c>
      <c r="H2911" s="519" t="s">
        <v>4085</v>
      </c>
      <c r="I2911" s="517" t="s">
        <v>6584</v>
      </c>
      <c r="J2911" s="517" t="s">
        <v>18812</v>
      </c>
      <c r="K2911" s="518" t="s">
        <v>20404</v>
      </c>
      <c r="L2911" s="517" t="s">
        <v>1738</v>
      </c>
    </row>
    <row r="2912" spans="1:12" ht="27" x14ac:dyDescent="0.25">
      <c r="A2912" s="517" t="s">
        <v>4073</v>
      </c>
      <c r="B2912" s="517" t="s">
        <v>4074</v>
      </c>
      <c r="C2912" s="517" t="s">
        <v>4075</v>
      </c>
      <c r="D2912" s="517" t="s">
        <v>4076</v>
      </c>
      <c r="E2912" s="518" t="s">
        <v>1626</v>
      </c>
      <c r="F2912" s="517" t="s">
        <v>1626</v>
      </c>
      <c r="G2912" s="520">
        <v>83633</v>
      </c>
      <c r="H2912" s="519" t="s">
        <v>4086</v>
      </c>
      <c r="I2912" s="517" t="s">
        <v>6584</v>
      </c>
      <c r="J2912" s="517" t="s">
        <v>18812</v>
      </c>
      <c r="K2912" s="518" t="s">
        <v>20405</v>
      </c>
      <c r="L2912" s="517" t="s">
        <v>1738</v>
      </c>
    </row>
    <row r="2913" spans="1:12" ht="27" x14ac:dyDescent="0.25">
      <c r="A2913" s="517" t="s">
        <v>4073</v>
      </c>
      <c r="B2913" s="517" t="s">
        <v>4074</v>
      </c>
      <c r="C2913" s="517" t="s">
        <v>4075</v>
      </c>
      <c r="D2913" s="517" t="s">
        <v>4076</v>
      </c>
      <c r="E2913" s="518" t="s">
        <v>1626</v>
      </c>
      <c r="F2913" s="517" t="s">
        <v>1626</v>
      </c>
      <c r="G2913" s="520">
        <v>83634</v>
      </c>
      <c r="H2913" s="519" t="s">
        <v>4087</v>
      </c>
      <c r="I2913" s="517" t="s">
        <v>6584</v>
      </c>
      <c r="J2913" s="517" t="s">
        <v>18812</v>
      </c>
      <c r="K2913" s="518" t="s">
        <v>16096</v>
      </c>
      <c r="L2913" s="517" t="s">
        <v>1738</v>
      </c>
    </row>
    <row r="2914" spans="1:12" ht="27" x14ac:dyDescent="0.25">
      <c r="A2914" s="517" t="s">
        <v>4073</v>
      </c>
      <c r="B2914" s="517" t="s">
        <v>4074</v>
      </c>
      <c r="C2914" s="517" t="s">
        <v>4075</v>
      </c>
      <c r="D2914" s="517" t="s">
        <v>4076</v>
      </c>
      <c r="E2914" s="518" t="s">
        <v>1626</v>
      </c>
      <c r="F2914" s="517" t="s">
        <v>1626</v>
      </c>
      <c r="G2914" s="520">
        <v>83635</v>
      </c>
      <c r="H2914" s="519" t="s">
        <v>4088</v>
      </c>
      <c r="I2914" s="517" t="s">
        <v>6584</v>
      </c>
      <c r="J2914" s="517" t="s">
        <v>18947</v>
      </c>
      <c r="K2914" s="518" t="s">
        <v>20406</v>
      </c>
      <c r="L2914" s="517" t="s">
        <v>1738</v>
      </c>
    </row>
    <row r="2915" spans="1:12" ht="81" x14ac:dyDescent="0.25">
      <c r="A2915" s="517" t="s">
        <v>4073</v>
      </c>
      <c r="B2915" s="517" t="s">
        <v>4074</v>
      </c>
      <c r="C2915" s="517" t="s">
        <v>4075</v>
      </c>
      <c r="D2915" s="517" t="s">
        <v>4076</v>
      </c>
      <c r="E2915" s="518" t="s">
        <v>1626</v>
      </c>
      <c r="F2915" s="517" t="s">
        <v>1626</v>
      </c>
      <c r="G2915" s="520">
        <v>96765</v>
      </c>
      <c r="H2915" s="519" t="s">
        <v>9154</v>
      </c>
      <c r="I2915" s="517" t="s">
        <v>6584</v>
      </c>
      <c r="J2915" s="517" t="s">
        <v>18812</v>
      </c>
      <c r="K2915" s="518" t="s">
        <v>20407</v>
      </c>
      <c r="L2915" s="517" t="s">
        <v>1738</v>
      </c>
    </row>
    <row r="2916" spans="1:12" ht="40.5" x14ac:dyDescent="0.25">
      <c r="A2916" s="517" t="s">
        <v>4073</v>
      </c>
      <c r="B2916" s="517" t="s">
        <v>4074</v>
      </c>
      <c r="C2916" s="517" t="s">
        <v>4089</v>
      </c>
      <c r="D2916" s="517" t="s">
        <v>4090</v>
      </c>
      <c r="E2916" s="518">
        <v>73749</v>
      </c>
      <c r="F2916" s="517" t="s">
        <v>4091</v>
      </c>
      <c r="G2916" s="521" t="s">
        <v>4092</v>
      </c>
      <c r="H2916" s="519" t="s">
        <v>4093</v>
      </c>
      <c r="I2916" s="517" t="s">
        <v>6584</v>
      </c>
      <c r="J2916" s="517" t="s">
        <v>18812</v>
      </c>
      <c r="K2916" s="518" t="s">
        <v>20408</v>
      </c>
      <c r="L2916" s="517" t="s">
        <v>1738</v>
      </c>
    </row>
    <row r="2917" spans="1:12" ht="40.5" x14ac:dyDescent="0.25">
      <c r="A2917" s="517" t="s">
        <v>4073</v>
      </c>
      <c r="B2917" s="517" t="s">
        <v>4074</v>
      </c>
      <c r="C2917" s="517" t="s">
        <v>4089</v>
      </c>
      <c r="D2917" s="517" t="s">
        <v>4090</v>
      </c>
      <c r="E2917" s="518">
        <v>73749</v>
      </c>
      <c r="F2917" s="517" t="s">
        <v>4091</v>
      </c>
      <c r="G2917" s="521" t="s">
        <v>4094</v>
      </c>
      <c r="H2917" s="519" t="s">
        <v>4095</v>
      </c>
      <c r="I2917" s="517" t="s">
        <v>6584</v>
      </c>
      <c r="J2917" s="517" t="s">
        <v>18812</v>
      </c>
      <c r="K2917" s="518" t="s">
        <v>20409</v>
      </c>
      <c r="L2917" s="517" t="s">
        <v>1738</v>
      </c>
    </row>
    <row r="2918" spans="1:12" ht="40.5" x14ac:dyDescent="0.25">
      <c r="A2918" s="517" t="s">
        <v>4073</v>
      </c>
      <c r="B2918" s="517" t="s">
        <v>4074</v>
      </c>
      <c r="C2918" s="517" t="s">
        <v>4089</v>
      </c>
      <c r="D2918" s="517" t="s">
        <v>4090</v>
      </c>
      <c r="E2918" s="518">
        <v>73749</v>
      </c>
      <c r="F2918" s="517" t="s">
        <v>4091</v>
      </c>
      <c r="G2918" s="521" t="s">
        <v>4096</v>
      </c>
      <c r="H2918" s="519" t="s">
        <v>4097</v>
      </c>
      <c r="I2918" s="517" t="s">
        <v>6584</v>
      </c>
      <c r="J2918" s="517" t="s">
        <v>18812</v>
      </c>
      <c r="K2918" s="518" t="s">
        <v>20410</v>
      </c>
      <c r="L2918" s="517" t="s">
        <v>1738</v>
      </c>
    </row>
    <row r="2919" spans="1:12" ht="27" x14ac:dyDescent="0.25">
      <c r="A2919" s="517" t="s">
        <v>4073</v>
      </c>
      <c r="B2919" s="517" t="s">
        <v>4074</v>
      </c>
      <c r="C2919" s="517" t="s">
        <v>4089</v>
      </c>
      <c r="D2919" s="517" t="s">
        <v>4090</v>
      </c>
      <c r="E2919" s="518" t="s">
        <v>1626</v>
      </c>
      <c r="F2919" s="517" t="s">
        <v>1626</v>
      </c>
      <c r="G2919" s="520">
        <v>84796</v>
      </c>
      <c r="H2919" s="519" t="s">
        <v>4098</v>
      </c>
      <c r="I2919" s="517" t="s">
        <v>6584</v>
      </c>
      <c r="J2919" s="517" t="s">
        <v>18812</v>
      </c>
      <c r="K2919" s="518" t="s">
        <v>20411</v>
      </c>
      <c r="L2919" s="517" t="s">
        <v>1738</v>
      </c>
    </row>
    <row r="2920" spans="1:12" ht="27" x14ac:dyDescent="0.25">
      <c r="A2920" s="517" t="s">
        <v>4073</v>
      </c>
      <c r="B2920" s="517" t="s">
        <v>4074</v>
      </c>
      <c r="C2920" s="517" t="s">
        <v>4089</v>
      </c>
      <c r="D2920" s="517" t="s">
        <v>4090</v>
      </c>
      <c r="E2920" s="518" t="s">
        <v>1626</v>
      </c>
      <c r="F2920" s="517" t="s">
        <v>1626</v>
      </c>
      <c r="G2920" s="520">
        <v>84798</v>
      </c>
      <c r="H2920" s="519" t="s">
        <v>4099</v>
      </c>
      <c r="I2920" s="517" t="s">
        <v>6584</v>
      </c>
      <c r="J2920" s="517" t="s">
        <v>18812</v>
      </c>
      <c r="K2920" s="518" t="s">
        <v>20412</v>
      </c>
      <c r="L2920" s="517" t="s">
        <v>1738</v>
      </c>
    </row>
    <row r="2921" spans="1:12" ht="40.5" x14ac:dyDescent="0.25">
      <c r="A2921" s="517" t="s">
        <v>4073</v>
      </c>
      <c r="B2921" s="517" t="s">
        <v>4074</v>
      </c>
      <c r="C2921" s="517" t="s">
        <v>4089</v>
      </c>
      <c r="D2921" s="517" t="s">
        <v>4090</v>
      </c>
      <c r="E2921" s="518" t="s">
        <v>1626</v>
      </c>
      <c r="F2921" s="517" t="s">
        <v>1626</v>
      </c>
      <c r="G2921" s="520">
        <v>98261</v>
      </c>
      <c r="H2921" s="519" t="s">
        <v>15634</v>
      </c>
      <c r="I2921" s="517" t="s">
        <v>18811</v>
      </c>
      <c r="J2921" s="517" t="s">
        <v>18812</v>
      </c>
      <c r="K2921" s="518" t="s">
        <v>7433</v>
      </c>
      <c r="L2921" s="517" t="s">
        <v>1738</v>
      </c>
    </row>
    <row r="2922" spans="1:12" ht="54" x14ac:dyDescent="0.25">
      <c r="A2922" s="517" t="s">
        <v>4073</v>
      </c>
      <c r="B2922" s="517" t="s">
        <v>4074</v>
      </c>
      <c r="C2922" s="517" t="s">
        <v>4089</v>
      </c>
      <c r="D2922" s="517" t="s">
        <v>4090</v>
      </c>
      <c r="E2922" s="518" t="s">
        <v>1626</v>
      </c>
      <c r="F2922" s="517" t="s">
        <v>1626</v>
      </c>
      <c r="G2922" s="520">
        <v>98262</v>
      </c>
      <c r="H2922" s="519" t="s">
        <v>15635</v>
      </c>
      <c r="I2922" s="517" t="s">
        <v>18811</v>
      </c>
      <c r="J2922" s="517" t="s">
        <v>18812</v>
      </c>
      <c r="K2922" s="518" t="s">
        <v>20413</v>
      </c>
      <c r="L2922" s="517" t="s">
        <v>1738</v>
      </c>
    </row>
    <row r="2923" spans="1:12" ht="54" x14ac:dyDescent="0.25">
      <c r="A2923" s="517" t="s">
        <v>4073</v>
      </c>
      <c r="B2923" s="517" t="s">
        <v>4074</v>
      </c>
      <c r="C2923" s="517" t="s">
        <v>4089</v>
      </c>
      <c r="D2923" s="517" t="s">
        <v>4090</v>
      </c>
      <c r="E2923" s="518" t="s">
        <v>1626</v>
      </c>
      <c r="F2923" s="517" t="s">
        <v>1626</v>
      </c>
      <c r="G2923" s="520">
        <v>98263</v>
      </c>
      <c r="H2923" s="519" t="s">
        <v>15636</v>
      </c>
      <c r="I2923" s="517" t="s">
        <v>18811</v>
      </c>
      <c r="J2923" s="517" t="s">
        <v>18812</v>
      </c>
      <c r="K2923" s="518" t="s">
        <v>7414</v>
      </c>
      <c r="L2923" s="517" t="s">
        <v>1738</v>
      </c>
    </row>
    <row r="2924" spans="1:12" ht="54" x14ac:dyDescent="0.25">
      <c r="A2924" s="517" t="s">
        <v>4073</v>
      </c>
      <c r="B2924" s="517" t="s">
        <v>4074</v>
      </c>
      <c r="C2924" s="517" t="s">
        <v>4089</v>
      </c>
      <c r="D2924" s="517" t="s">
        <v>4090</v>
      </c>
      <c r="E2924" s="518" t="s">
        <v>1626</v>
      </c>
      <c r="F2924" s="517" t="s">
        <v>1626</v>
      </c>
      <c r="G2924" s="520">
        <v>98264</v>
      </c>
      <c r="H2924" s="519" t="s">
        <v>15637</v>
      </c>
      <c r="I2924" s="517" t="s">
        <v>18811</v>
      </c>
      <c r="J2924" s="517" t="s">
        <v>18812</v>
      </c>
      <c r="K2924" s="518" t="s">
        <v>7380</v>
      </c>
      <c r="L2924" s="517" t="s">
        <v>1738</v>
      </c>
    </row>
    <row r="2925" spans="1:12" ht="54" x14ac:dyDescent="0.25">
      <c r="A2925" s="517" t="s">
        <v>4073</v>
      </c>
      <c r="B2925" s="517" t="s">
        <v>4074</v>
      </c>
      <c r="C2925" s="517" t="s">
        <v>4089</v>
      </c>
      <c r="D2925" s="517" t="s">
        <v>4090</v>
      </c>
      <c r="E2925" s="518" t="s">
        <v>1626</v>
      </c>
      <c r="F2925" s="517" t="s">
        <v>1626</v>
      </c>
      <c r="G2925" s="520">
        <v>98265</v>
      </c>
      <c r="H2925" s="519" t="s">
        <v>15638</v>
      </c>
      <c r="I2925" s="517" t="s">
        <v>18811</v>
      </c>
      <c r="J2925" s="517" t="s">
        <v>18812</v>
      </c>
      <c r="K2925" s="518" t="s">
        <v>7586</v>
      </c>
      <c r="L2925" s="517" t="s">
        <v>1738</v>
      </c>
    </row>
    <row r="2926" spans="1:12" ht="54" x14ac:dyDescent="0.25">
      <c r="A2926" s="517" t="s">
        <v>4073</v>
      </c>
      <c r="B2926" s="517" t="s">
        <v>4074</v>
      </c>
      <c r="C2926" s="517" t="s">
        <v>4089</v>
      </c>
      <c r="D2926" s="517" t="s">
        <v>4090</v>
      </c>
      <c r="E2926" s="518" t="s">
        <v>1626</v>
      </c>
      <c r="F2926" s="517" t="s">
        <v>1626</v>
      </c>
      <c r="G2926" s="520">
        <v>98266</v>
      </c>
      <c r="H2926" s="519" t="s">
        <v>15639</v>
      </c>
      <c r="I2926" s="517" t="s">
        <v>18811</v>
      </c>
      <c r="J2926" s="517" t="s">
        <v>18812</v>
      </c>
      <c r="K2926" s="518" t="s">
        <v>7650</v>
      </c>
      <c r="L2926" s="517" t="s">
        <v>1738</v>
      </c>
    </row>
    <row r="2927" spans="1:12" ht="40.5" x14ac:dyDescent="0.25">
      <c r="A2927" s="517" t="s">
        <v>4073</v>
      </c>
      <c r="B2927" s="517" t="s">
        <v>4074</v>
      </c>
      <c r="C2927" s="517" t="s">
        <v>4089</v>
      </c>
      <c r="D2927" s="517" t="s">
        <v>4090</v>
      </c>
      <c r="E2927" s="518" t="s">
        <v>1626</v>
      </c>
      <c r="F2927" s="517" t="s">
        <v>1626</v>
      </c>
      <c r="G2927" s="520">
        <v>98267</v>
      </c>
      <c r="H2927" s="519" t="s">
        <v>15640</v>
      </c>
      <c r="I2927" s="517" t="s">
        <v>18811</v>
      </c>
      <c r="J2927" s="517" t="s">
        <v>18812</v>
      </c>
      <c r="K2927" s="518" t="s">
        <v>6922</v>
      </c>
      <c r="L2927" s="517" t="s">
        <v>1738</v>
      </c>
    </row>
    <row r="2928" spans="1:12" ht="40.5" x14ac:dyDescent="0.25">
      <c r="A2928" s="517" t="s">
        <v>4073</v>
      </c>
      <c r="B2928" s="517" t="s">
        <v>4074</v>
      </c>
      <c r="C2928" s="517" t="s">
        <v>4089</v>
      </c>
      <c r="D2928" s="517" t="s">
        <v>4090</v>
      </c>
      <c r="E2928" s="518" t="s">
        <v>1626</v>
      </c>
      <c r="F2928" s="517" t="s">
        <v>1626</v>
      </c>
      <c r="G2928" s="520">
        <v>98268</v>
      </c>
      <c r="H2928" s="519" t="s">
        <v>15641</v>
      </c>
      <c r="I2928" s="517" t="s">
        <v>18811</v>
      </c>
      <c r="J2928" s="517" t="s">
        <v>18812</v>
      </c>
      <c r="K2928" s="518" t="s">
        <v>17799</v>
      </c>
      <c r="L2928" s="517" t="s">
        <v>1738</v>
      </c>
    </row>
    <row r="2929" spans="1:12" ht="40.5" x14ac:dyDescent="0.25">
      <c r="A2929" s="517" t="s">
        <v>4073</v>
      </c>
      <c r="B2929" s="517" t="s">
        <v>4074</v>
      </c>
      <c r="C2929" s="517" t="s">
        <v>4089</v>
      </c>
      <c r="D2929" s="517" t="s">
        <v>4090</v>
      </c>
      <c r="E2929" s="518" t="s">
        <v>1626</v>
      </c>
      <c r="F2929" s="517" t="s">
        <v>1626</v>
      </c>
      <c r="G2929" s="520">
        <v>98269</v>
      </c>
      <c r="H2929" s="519" t="s">
        <v>15642</v>
      </c>
      <c r="I2929" s="517" t="s">
        <v>18811</v>
      </c>
      <c r="J2929" s="517" t="s">
        <v>18812</v>
      </c>
      <c r="K2929" s="518" t="s">
        <v>7296</v>
      </c>
      <c r="L2929" s="517" t="s">
        <v>1738</v>
      </c>
    </row>
    <row r="2930" spans="1:12" ht="40.5" x14ac:dyDescent="0.25">
      <c r="A2930" s="517" t="s">
        <v>4073</v>
      </c>
      <c r="B2930" s="517" t="s">
        <v>4074</v>
      </c>
      <c r="C2930" s="517" t="s">
        <v>4089</v>
      </c>
      <c r="D2930" s="517" t="s">
        <v>4090</v>
      </c>
      <c r="E2930" s="518" t="s">
        <v>1626</v>
      </c>
      <c r="F2930" s="517" t="s">
        <v>1626</v>
      </c>
      <c r="G2930" s="520">
        <v>98270</v>
      </c>
      <c r="H2930" s="519" t="s">
        <v>15643</v>
      </c>
      <c r="I2930" s="517" t="s">
        <v>18811</v>
      </c>
      <c r="J2930" s="517" t="s">
        <v>18812</v>
      </c>
      <c r="K2930" s="518" t="s">
        <v>7112</v>
      </c>
      <c r="L2930" s="517" t="s">
        <v>1738</v>
      </c>
    </row>
    <row r="2931" spans="1:12" ht="40.5" x14ac:dyDescent="0.25">
      <c r="A2931" s="517" t="s">
        <v>4073</v>
      </c>
      <c r="B2931" s="517" t="s">
        <v>4074</v>
      </c>
      <c r="C2931" s="517" t="s">
        <v>4089</v>
      </c>
      <c r="D2931" s="517" t="s">
        <v>4090</v>
      </c>
      <c r="E2931" s="518" t="s">
        <v>1626</v>
      </c>
      <c r="F2931" s="517" t="s">
        <v>1626</v>
      </c>
      <c r="G2931" s="520">
        <v>98271</v>
      </c>
      <c r="H2931" s="519" t="s">
        <v>15644</v>
      </c>
      <c r="I2931" s="517" t="s">
        <v>18811</v>
      </c>
      <c r="J2931" s="517" t="s">
        <v>18812</v>
      </c>
      <c r="K2931" s="518" t="s">
        <v>15192</v>
      </c>
      <c r="L2931" s="517" t="s">
        <v>1738</v>
      </c>
    </row>
    <row r="2932" spans="1:12" ht="40.5" x14ac:dyDescent="0.25">
      <c r="A2932" s="517" t="s">
        <v>4073</v>
      </c>
      <c r="B2932" s="517" t="s">
        <v>4074</v>
      </c>
      <c r="C2932" s="517" t="s">
        <v>4089</v>
      </c>
      <c r="D2932" s="517" t="s">
        <v>4090</v>
      </c>
      <c r="E2932" s="518" t="s">
        <v>1626</v>
      </c>
      <c r="F2932" s="517" t="s">
        <v>1626</v>
      </c>
      <c r="G2932" s="520">
        <v>98272</v>
      </c>
      <c r="H2932" s="519" t="s">
        <v>15646</v>
      </c>
      <c r="I2932" s="517" t="s">
        <v>18811</v>
      </c>
      <c r="J2932" s="517" t="s">
        <v>18812</v>
      </c>
      <c r="K2932" s="518" t="s">
        <v>20414</v>
      </c>
      <c r="L2932" s="517" t="s">
        <v>1738</v>
      </c>
    </row>
    <row r="2933" spans="1:12" ht="40.5" x14ac:dyDescent="0.25">
      <c r="A2933" s="517" t="s">
        <v>4073</v>
      </c>
      <c r="B2933" s="517" t="s">
        <v>4074</v>
      </c>
      <c r="C2933" s="517" t="s">
        <v>4089</v>
      </c>
      <c r="D2933" s="517" t="s">
        <v>4090</v>
      </c>
      <c r="E2933" s="518" t="s">
        <v>1626</v>
      </c>
      <c r="F2933" s="517" t="s">
        <v>1626</v>
      </c>
      <c r="G2933" s="520">
        <v>98273</v>
      </c>
      <c r="H2933" s="519" t="s">
        <v>15647</v>
      </c>
      <c r="I2933" s="517" t="s">
        <v>18811</v>
      </c>
      <c r="J2933" s="517" t="s">
        <v>18812</v>
      </c>
      <c r="K2933" s="518" t="s">
        <v>6991</v>
      </c>
      <c r="L2933" s="517" t="s">
        <v>1738</v>
      </c>
    </row>
    <row r="2934" spans="1:12" ht="40.5" x14ac:dyDescent="0.25">
      <c r="A2934" s="517" t="s">
        <v>4073</v>
      </c>
      <c r="B2934" s="517" t="s">
        <v>4074</v>
      </c>
      <c r="C2934" s="517" t="s">
        <v>4089</v>
      </c>
      <c r="D2934" s="517" t="s">
        <v>4090</v>
      </c>
      <c r="E2934" s="518" t="s">
        <v>1626</v>
      </c>
      <c r="F2934" s="517" t="s">
        <v>1626</v>
      </c>
      <c r="G2934" s="520">
        <v>98274</v>
      </c>
      <c r="H2934" s="519" t="s">
        <v>15648</v>
      </c>
      <c r="I2934" s="517" t="s">
        <v>18811</v>
      </c>
      <c r="J2934" s="517" t="s">
        <v>18812</v>
      </c>
      <c r="K2934" s="518" t="s">
        <v>7848</v>
      </c>
      <c r="L2934" s="517" t="s">
        <v>1738</v>
      </c>
    </row>
    <row r="2935" spans="1:12" ht="40.5" x14ac:dyDescent="0.25">
      <c r="A2935" s="517" t="s">
        <v>4073</v>
      </c>
      <c r="B2935" s="517" t="s">
        <v>4074</v>
      </c>
      <c r="C2935" s="517" t="s">
        <v>4089</v>
      </c>
      <c r="D2935" s="517" t="s">
        <v>4090</v>
      </c>
      <c r="E2935" s="518" t="s">
        <v>1626</v>
      </c>
      <c r="F2935" s="517" t="s">
        <v>1626</v>
      </c>
      <c r="G2935" s="520">
        <v>98275</v>
      </c>
      <c r="H2935" s="519" t="s">
        <v>15649</v>
      </c>
      <c r="I2935" s="517" t="s">
        <v>18811</v>
      </c>
      <c r="J2935" s="517" t="s">
        <v>18812</v>
      </c>
      <c r="K2935" s="518" t="s">
        <v>6953</v>
      </c>
      <c r="L2935" s="517" t="s">
        <v>1738</v>
      </c>
    </row>
    <row r="2936" spans="1:12" ht="40.5" x14ac:dyDescent="0.25">
      <c r="A2936" s="517" t="s">
        <v>4073</v>
      </c>
      <c r="B2936" s="517" t="s">
        <v>4074</v>
      </c>
      <c r="C2936" s="517" t="s">
        <v>4089</v>
      </c>
      <c r="D2936" s="517" t="s">
        <v>4090</v>
      </c>
      <c r="E2936" s="518" t="s">
        <v>1626</v>
      </c>
      <c r="F2936" s="517" t="s">
        <v>1626</v>
      </c>
      <c r="G2936" s="520">
        <v>98276</v>
      </c>
      <c r="H2936" s="519" t="s">
        <v>15650</v>
      </c>
      <c r="I2936" s="517" t="s">
        <v>18811</v>
      </c>
      <c r="J2936" s="517" t="s">
        <v>18812</v>
      </c>
      <c r="K2936" s="518" t="s">
        <v>19980</v>
      </c>
      <c r="L2936" s="517" t="s">
        <v>1738</v>
      </c>
    </row>
    <row r="2937" spans="1:12" ht="40.5" x14ac:dyDescent="0.25">
      <c r="A2937" s="517" t="s">
        <v>4073</v>
      </c>
      <c r="B2937" s="517" t="s">
        <v>4074</v>
      </c>
      <c r="C2937" s="517" t="s">
        <v>4089</v>
      </c>
      <c r="D2937" s="517" t="s">
        <v>4090</v>
      </c>
      <c r="E2937" s="518" t="s">
        <v>1626</v>
      </c>
      <c r="F2937" s="517" t="s">
        <v>1626</v>
      </c>
      <c r="G2937" s="520">
        <v>98277</v>
      </c>
      <c r="H2937" s="519" t="s">
        <v>15651</v>
      </c>
      <c r="I2937" s="517" t="s">
        <v>18811</v>
      </c>
      <c r="J2937" s="517" t="s">
        <v>18812</v>
      </c>
      <c r="K2937" s="518" t="s">
        <v>8936</v>
      </c>
      <c r="L2937" s="517" t="s">
        <v>1738</v>
      </c>
    </row>
    <row r="2938" spans="1:12" ht="40.5" x14ac:dyDescent="0.25">
      <c r="A2938" s="517" t="s">
        <v>4073</v>
      </c>
      <c r="B2938" s="517" t="s">
        <v>4074</v>
      </c>
      <c r="C2938" s="517" t="s">
        <v>4089</v>
      </c>
      <c r="D2938" s="517" t="s">
        <v>4090</v>
      </c>
      <c r="E2938" s="518" t="s">
        <v>1626</v>
      </c>
      <c r="F2938" s="517" t="s">
        <v>1626</v>
      </c>
      <c r="G2938" s="520">
        <v>98278</v>
      </c>
      <c r="H2938" s="519" t="s">
        <v>15652</v>
      </c>
      <c r="I2938" s="517" t="s">
        <v>18811</v>
      </c>
      <c r="J2938" s="517" t="s">
        <v>18812</v>
      </c>
      <c r="K2938" s="518" t="s">
        <v>8409</v>
      </c>
      <c r="L2938" s="517" t="s">
        <v>1738</v>
      </c>
    </row>
    <row r="2939" spans="1:12" ht="40.5" x14ac:dyDescent="0.25">
      <c r="A2939" s="517" t="s">
        <v>4073</v>
      </c>
      <c r="B2939" s="517" t="s">
        <v>4074</v>
      </c>
      <c r="C2939" s="517" t="s">
        <v>4089</v>
      </c>
      <c r="D2939" s="517" t="s">
        <v>4090</v>
      </c>
      <c r="E2939" s="518" t="s">
        <v>1626</v>
      </c>
      <c r="F2939" s="517" t="s">
        <v>1626</v>
      </c>
      <c r="G2939" s="520">
        <v>98279</v>
      </c>
      <c r="H2939" s="519" t="s">
        <v>15653</v>
      </c>
      <c r="I2939" s="517" t="s">
        <v>18811</v>
      </c>
      <c r="J2939" s="517" t="s">
        <v>18812</v>
      </c>
      <c r="K2939" s="518" t="s">
        <v>8047</v>
      </c>
      <c r="L2939" s="517" t="s">
        <v>1738</v>
      </c>
    </row>
    <row r="2940" spans="1:12" ht="54" x14ac:dyDescent="0.25">
      <c r="A2940" s="517" t="s">
        <v>4073</v>
      </c>
      <c r="B2940" s="517" t="s">
        <v>4074</v>
      </c>
      <c r="C2940" s="517" t="s">
        <v>4089</v>
      </c>
      <c r="D2940" s="517" t="s">
        <v>4090</v>
      </c>
      <c r="E2940" s="518" t="s">
        <v>1626</v>
      </c>
      <c r="F2940" s="517" t="s">
        <v>1626</v>
      </c>
      <c r="G2940" s="520">
        <v>98280</v>
      </c>
      <c r="H2940" s="519" t="s">
        <v>15654</v>
      </c>
      <c r="I2940" s="517" t="s">
        <v>18811</v>
      </c>
      <c r="J2940" s="517" t="s">
        <v>18812</v>
      </c>
      <c r="K2940" s="518" t="s">
        <v>7056</v>
      </c>
      <c r="L2940" s="517" t="s">
        <v>1738</v>
      </c>
    </row>
    <row r="2941" spans="1:12" ht="54" x14ac:dyDescent="0.25">
      <c r="A2941" s="517" t="s">
        <v>4073</v>
      </c>
      <c r="B2941" s="517" t="s">
        <v>4074</v>
      </c>
      <c r="C2941" s="517" t="s">
        <v>4089</v>
      </c>
      <c r="D2941" s="517" t="s">
        <v>4090</v>
      </c>
      <c r="E2941" s="518" t="s">
        <v>1626</v>
      </c>
      <c r="F2941" s="517" t="s">
        <v>1626</v>
      </c>
      <c r="G2941" s="520">
        <v>98281</v>
      </c>
      <c r="H2941" s="519" t="s">
        <v>15655</v>
      </c>
      <c r="I2941" s="517" t="s">
        <v>18811</v>
      </c>
      <c r="J2941" s="517" t="s">
        <v>18812</v>
      </c>
      <c r="K2941" s="518" t="s">
        <v>7190</v>
      </c>
      <c r="L2941" s="517" t="s">
        <v>1738</v>
      </c>
    </row>
    <row r="2942" spans="1:12" ht="54" x14ac:dyDescent="0.25">
      <c r="A2942" s="517" t="s">
        <v>4073</v>
      </c>
      <c r="B2942" s="517" t="s">
        <v>4074</v>
      </c>
      <c r="C2942" s="517" t="s">
        <v>4089</v>
      </c>
      <c r="D2942" s="517" t="s">
        <v>4090</v>
      </c>
      <c r="E2942" s="518" t="s">
        <v>1626</v>
      </c>
      <c r="F2942" s="517" t="s">
        <v>1626</v>
      </c>
      <c r="G2942" s="520">
        <v>98282</v>
      </c>
      <c r="H2942" s="519" t="s">
        <v>15656</v>
      </c>
      <c r="I2942" s="517" t="s">
        <v>18811</v>
      </c>
      <c r="J2942" s="517" t="s">
        <v>18812</v>
      </c>
      <c r="K2942" s="518" t="s">
        <v>6835</v>
      </c>
      <c r="L2942" s="517" t="s">
        <v>1738</v>
      </c>
    </row>
    <row r="2943" spans="1:12" ht="54" x14ac:dyDescent="0.25">
      <c r="A2943" s="517" t="s">
        <v>4073</v>
      </c>
      <c r="B2943" s="517" t="s">
        <v>4074</v>
      </c>
      <c r="C2943" s="517" t="s">
        <v>4089</v>
      </c>
      <c r="D2943" s="517" t="s">
        <v>4090</v>
      </c>
      <c r="E2943" s="518" t="s">
        <v>1626</v>
      </c>
      <c r="F2943" s="517" t="s">
        <v>1626</v>
      </c>
      <c r="G2943" s="520">
        <v>98283</v>
      </c>
      <c r="H2943" s="519" t="s">
        <v>15657</v>
      </c>
      <c r="I2943" s="517" t="s">
        <v>18811</v>
      </c>
      <c r="J2943" s="517" t="s">
        <v>18812</v>
      </c>
      <c r="K2943" s="518" t="s">
        <v>6969</v>
      </c>
      <c r="L2943" s="517" t="s">
        <v>1738</v>
      </c>
    </row>
    <row r="2944" spans="1:12" ht="54" x14ac:dyDescent="0.25">
      <c r="A2944" s="517" t="s">
        <v>4073</v>
      </c>
      <c r="B2944" s="517" t="s">
        <v>4074</v>
      </c>
      <c r="C2944" s="517" t="s">
        <v>4089</v>
      </c>
      <c r="D2944" s="517" t="s">
        <v>4090</v>
      </c>
      <c r="E2944" s="518" t="s">
        <v>1626</v>
      </c>
      <c r="F2944" s="517" t="s">
        <v>1626</v>
      </c>
      <c r="G2944" s="520">
        <v>98284</v>
      </c>
      <c r="H2944" s="519" t="s">
        <v>15658</v>
      </c>
      <c r="I2944" s="517" t="s">
        <v>18811</v>
      </c>
      <c r="J2944" s="517" t="s">
        <v>18812</v>
      </c>
      <c r="K2944" s="518" t="s">
        <v>7158</v>
      </c>
      <c r="L2944" s="517" t="s">
        <v>1738</v>
      </c>
    </row>
    <row r="2945" spans="1:12" ht="54" x14ac:dyDescent="0.25">
      <c r="A2945" s="517" t="s">
        <v>4073</v>
      </c>
      <c r="B2945" s="517" t="s">
        <v>4074</v>
      </c>
      <c r="C2945" s="517" t="s">
        <v>4089</v>
      </c>
      <c r="D2945" s="517" t="s">
        <v>4090</v>
      </c>
      <c r="E2945" s="518" t="s">
        <v>1626</v>
      </c>
      <c r="F2945" s="517" t="s">
        <v>1626</v>
      </c>
      <c r="G2945" s="520">
        <v>98285</v>
      </c>
      <c r="H2945" s="519" t="s">
        <v>15659</v>
      </c>
      <c r="I2945" s="517" t="s">
        <v>18811</v>
      </c>
      <c r="J2945" s="517" t="s">
        <v>18812</v>
      </c>
      <c r="K2945" s="518" t="s">
        <v>7214</v>
      </c>
      <c r="L2945" s="517" t="s">
        <v>1738</v>
      </c>
    </row>
    <row r="2946" spans="1:12" ht="54" x14ac:dyDescent="0.25">
      <c r="A2946" s="517" t="s">
        <v>4073</v>
      </c>
      <c r="B2946" s="517" t="s">
        <v>4074</v>
      </c>
      <c r="C2946" s="517" t="s">
        <v>4089</v>
      </c>
      <c r="D2946" s="517" t="s">
        <v>4090</v>
      </c>
      <c r="E2946" s="518" t="s">
        <v>1626</v>
      </c>
      <c r="F2946" s="517" t="s">
        <v>1626</v>
      </c>
      <c r="G2946" s="520">
        <v>98286</v>
      </c>
      <c r="H2946" s="519" t="s">
        <v>15660</v>
      </c>
      <c r="I2946" s="517" t="s">
        <v>18811</v>
      </c>
      <c r="J2946" s="517" t="s">
        <v>18812</v>
      </c>
      <c r="K2946" s="518" t="s">
        <v>8037</v>
      </c>
      <c r="L2946" s="517" t="s">
        <v>1738</v>
      </c>
    </row>
    <row r="2947" spans="1:12" ht="54" x14ac:dyDescent="0.25">
      <c r="A2947" s="517" t="s">
        <v>4073</v>
      </c>
      <c r="B2947" s="517" t="s">
        <v>4074</v>
      </c>
      <c r="C2947" s="517" t="s">
        <v>4089</v>
      </c>
      <c r="D2947" s="517" t="s">
        <v>4090</v>
      </c>
      <c r="E2947" s="518" t="s">
        <v>1626</v>
      </c>
      <c r="F2947" s="517" t="s">
        <v>1626</v>
      </c>
      <c r="G2947" s="520">
        <v>98287</v>
      </c>
      <c r="H2947" s="519" t="s">
        <v>15661</v>
      </c>
      <c r="I2947" s="517" t="s">
        <v>18811</v>
      </c>
      <c r="J2947" s="517" t="s">
        <v>18812</v>
      </c>
      <c r="K2947" s="518" t="s">
        <v>7617</v>
      </c>
      <c r="L2947" s="517" t="s">
        <v>1738</v>
      </c>
    </row>
    <row r="2948" spans="1:12" ht="54" x14ac:dyDescent="0.25">
      <c r="A2948" s="517" t="s">
        <v>4073</v>
      </c>
      <c r="B2948" s="517" t="s">
        <v>4074</v>
      </c>
      <c r="C2948" s="517" t="s">
        <v>4089</v>
      </c>
      <c r="D2948" s="517" t="s">
        <v>4090</v>
      </c>
      <c r="E2948" s="518" t="s">
        <v>1626</v>
      </c>
      <c r="F2948" s="517" t="s">
        <v>1626</v>
      </c>
      <c r="G2948" s="520">
        <v>98288</v>
      </c>
      <c r="H2948" s="519" t="s">
        <v>15662</v>
      </c>
      <c r="I2948" s="517" t="s">
        <v>18811</v>
      </c>
      <c r="J2948" s="517" t="s">
        <v>18812</v>
      </c>
      <c r="K2948" s="518" t="s">
        <v>6897</v>
      </c>
      <c r="L2948" s="517" t="s">
        <v>1738</v>
      </c>
    </row>
    <row r="2949" spans="1:12" ht="54" x14ac:dyDescent="0.25">
      <c r="A2949" s="517" t="s">
        <v>4073</v>
      </c>
      <c r="B2949" s="517" t="s">
        <v>4074</v>
      </c>
      <c r="C2949" s="517" t="s">
        <v>4089</v>
      </c>
      <c r="D2949" s="517" t="s">
        <v>4090</v>
      </c>
      <c r="E2949" s="518" t="s">
        <v>1626</v>
      </c>
      <c r="F2949" s="517" t="s">
        <v>1626</v>
      </c>
      <c r="G2949" s="520">
        <v>98289</v>
      </c>
      <c r="H2949" s="519" t="s">
        <v>15663</v>
      </c>
      <c r="I2949" s="517" t="s">
        <v>18811</v>
      </c>
      <c r="J2949" s="517" t="s">
        <v>18812</v>
      </c>
      <c r="K2949" s="518" t="s">
        <v>6904</v>
      </c>
      <c r="L2949" s="517" t="s">
        <v>1738</v>
      </c>
    </row>
    <row r="2950" spans="1:12" ht="54" x14ac:dyDescent="0.25">
      <c r="A2950" s="517" t="s">
        <v>4073</v>
      </c>
      <c r="B2950" s="517" t="s">
        <v>4074</v>
      </c>
      <c r="C2950" s="517" t="s">
        <v>4089</v>
      </c>
      <c r="D2950" s="517" t="s">
        <v>4090</v>
      </c>
      <c r="E2950" s="518" t="s">
        <v>1626</v>
      </c>
      <c r="F2950" s="517" t="s">
        <v>1626</v>
      </c>
      <c r="G2950" s="520">
        <v>98290</v>
      </c>
      <c r="H2950" s="519" t="s">
        <v>15664</v>
      </c>
      <c r="I2950" s="517" t="s">
        <v>18811</v>
      </c>
      <c r="J2950" s="517" t="s">
        <v>18812</v>
      </c>
      <c r="K2950" s="518" t="s">
        <v>7208</v>
      </c>
      <c r="L2950" s="517" t="s">
        <v>1738</v>
      </c>
    </row>
    <row r="2951" spans="1:12" ht="54" x14ac:dyDescent="0.25">
      <c r="A2951" s="517" t="s">
        <v>4073</v>
      </c>
      <c r="B2951" s="517" t="s">
        <v>4074</v>
      </c>
      <c r="C2951" s="517" t="s">
        <v>4089</v>
      </c>
      <c r="D2951" s="517" t="s">
        <v>4090</v>
      </c>
      <c r="E2951" s="518" t="s">
        <v>1626</v>
      </c>
      <c r="F2951" s="517" t="s">
        <v>1626</v>
      </c>
      <c r="G2951" s="520">
        <v>98291</v>
      </c>
      <c r="H2951" s="519" t="s">
        <v>15665</v>
      </c>
      <c r="I2951" s="517" t="s">
        <v>18811</v>
      </c>
      <c r="J2951" s="517" t="s">
        <v>18812</v>
      </c>
      <c r="K2951" s="518" t="s">
        <v>7339</v>
      </c>
      <c r="L2951" s="517" t="s">
        <v>1738</v>
      </c>
    </row>
    <row r="2952" spans="1:12" ht="54" x14ac:dyDescent="0.25">
      <c r="A2952" s="517" t="s">
        <v>4073</v>
      </c>
      <c r="B2952" s="517" t="s">
        <v>4074</v>
      </c>
      <c r="C2952" s="517" t="s">
        <v>4089</v>
      </c>
      <c r="D2952" s="517" t="s">
        <v>4090</v>
      </c>
      <c r="E2952" s="518" t="s">
        <v>1626</v>
      </c>
      <c r="F2952" s="517" t="s">
        <v>1626</v>
      </c>
      <c r="G2952" s="520">
        <v>98292</v>
      </c>
      <c r="H2952" s="519" t="s">
        <v>15666</v>
      </c>
      <c r="I2952" s="517" t="s">
        <v>18811</v>
      </c>
      <c r="J2952" s="517" t="s">
        <v>18812</v>
      </c>
      <c r="K2952" s="518" t="s">
        <v>6781</v>
      </c>
      <c r="L2952" s="517" t="s">
        <v>1738</v>
      </c>
    </row>
    <row r="2953" spans="1:12" ht="54" x14ac:dyDescent="0.25">
      <c r="A2953" s="517" t="s">
        <v>4073</v>
      </c>
      <c r="B2953" s="517" t="s">
        <v>4074</v>
      </c>
      <c r="C2953" s="517" t="s">
        <v>4089</v>
      </c>
      <c r="D2953" s="517" t="s">
        <v>4090</v>
      </c>
      <c r="E2953" s="518" t="s">
        <v>1626</v>
      </c>
      <c r="F2953" s="517" t="s">
        <v>1626</v>
      </c>
      <c r="G2953" s="520">
        <v>98293</v>
      </c>
      <c r="H2953" s="519" t="s">
        <v>15667</v>
      </c>
      <c r="I2953" s="517" t="s">
        <v>18811</v>
      </c>
      <c r="J2953" s="517" t="s">
        <v>18812</v>
      </c>
      <c r="K2953" s="518" t="s">
        <v>8710</v>
      </c>
      <c r="L2953" s="517" t="s">
        <v>1738</v>
      </c>
    </row>
    <row r="2954" spans="1:12" ht="40.5" x14ac:dyDescent="0.25">
      <c r="A2954" s="517" t="s">
        <v>4073</v>
      </c>
      <c r="B2954" s="517" t="s">
        <v>4074</v>
      </c>
      <c r="C2954" s="517" t="s">
        <v>4089</v>
      </c>
      <c r="D2954" s="517" t="s">
        <v>4090</v>
      </c>
      <c r="E2954" s="518" t="s">
        <v>1626</v>
      </c>
      <c r="F2954" s="517" t="s">
        <v>1626</v>
      </c>
      <c r="G2954" s="520">
        <v>98400</v>
      </c>
      <c r="H2954" s="519" t="s">
        <v>15668</v>
      </c>
      <c r="I2954" s="517" t="s">
        <v>18811</v>
      </c>
      <c r="J2954" s="517" t="s">
        <v>18812</v>
      </c>
      <c r="K2954" s="518" t="s">
        <v>7753</v>
      </c>
      <c r="L2954" s="517" t="s">
        <v>1738</v>
      </c>
    </row>
    <row r="2955" spans="1:12" ht="40.5" x14ac:dyDescent="0.25">
      <c r="A2955" s="517" t="s">
        <v>4073</v>
      </c>
      <c r="B2955" s="517" t="s">
        <v>4074</v>
      </c>
      <c r="C2955" s="517" t="s">
        <v>4089</v>
      </c>
      <c r="D2955" s="517" t="s">
        <v>4090</v>
      </c>
      <c r="E2955" s="518" t="s">
        <v>1626</v>
      </c>
      <c r="F2955" s="517" t="s">
        <v>1626</v>
      </c>
      <c r="G2955" s="520">
        <v>98401</v>
      </c>
      <c r="H2955" s="519" t="s">
        <v>15669</v>
      </c>
      <c r="I2955" s="517" t="s">
        <v>18811</v>
      </c>
      <c r="J2955" s="517" t="s">
        <v>18812</v>
      </c>
      <c r="K2955" s="518" t="s">
        <v>7852</v>
      </c>
      <c r="L2955" s="517" t="s">
        <v>1738</v>
      </c>
    </row>
    <row r="2956" spans="1:12" ht="40.5" x14ac:dyDescent="0.25">
      <c r="A2956" s="517" t="s">
        <v>4073</v>
      </c>
      <c r="B2956" s="517" t="s">
        <v>4074</v>
      </c>
      <c r="C2956" s="517" t="s">
        <v>4089</v>
      </c>
      <c r="D2956" s="517" t="s">
        <v>4090</v>
      </c>
      <c r="E2956" s="518" t="s">
        <v>1626</v>
      </c>
      <c r="F2956" s="517" t="s">
        <v>1626</v>
      </c>
      <c r="G2956" s="520">
        <v>98402</v>
      </c>
      <c r="H2956" s="519" t="s">
        <v>15670</v>
      </c>
      <c r="I2956" s="517" t="s">
        <v>18811</v>
      </c>
      <c r="J2956" s="517" t="s">
        <v>18812</v>
      </c>
      <c r="K2956" s="518" t="s">
        <v>7547</v>
      </c>
      <c r="L2956" s="517" t="s">
        <v>1738</v>
      </c>
    </row>
    <row r="2957" spans="1:12" ht="40.5" x14ac:dyDescent="0.25">
      <c r="A2957" s="517" t="s">
        <v>4073</v>
      </c>
      <c r="B2957" s="517" t="s">
        <v>4074</v>
      </c>
      <c r="C2957" s="517" t="s">
        <v>4089</v>
      </c>
      <c r="D2957" s="517" t="s">
        <v>4090</v>
      </c>
      <c r="E2957" s="518" t="s">
        <v>1626</v>
      </c>
      <c r="F2957" s="517" t="s">
        <v>1626</v>
      </c>
      <c r="G2957" s="520">
        <v>100556</v>
      </c>
      <c r="H2957" s="519" t="s">
        <v>15671</v>
      </c>
      <c r="I2957" s="517" t="s">
        <v>6584</v>
      </c>
      <c r="J2957" s="517" t="s">
        <v>18812</v>
      </c>
      <c r="K2957" s="518" t="s">
        <v>9160</v>
      </c>
      <c r="L2957" s="517" t="s">
        <v>1738</v>
      </c>
    </row>
    <row r="2958" spans="1:12" ht="40.5" x14ac:dyDescent="0.25">
      <c r="A2958" s="517" t="s">
        <v>4073</v>
      </c>
      <c r="B2958" s="517" t="s">
        <v>4074</v>
      </c>
      <c r="C2958" s="517" t="s">
        <v>4089</v>
      </c>
      <c r="D2958" s="517" t="s">
        <v>4090</v>
      </c>
      <c r="E2958" s="518" t="s">
        <v>1626</v>
      </c>
      <c r="F2958" s="517" t="s">
        <v>1626</v>
      </c>
      <c r="G2958" s="520">
        <v>100557</v>
      </c>
      <c r="H2958" s="519" t="s">
        <v>15672</v>
      </c>
      <c r="I2958" s="517" t="s">
        <v>6584</v>
      </c>
      <c r="J2958" s="517" t="s">
        <v>18812</v>
      </c>
      <c r="K2958" s="518" t="s">
        <v>20415</v>
      </c>
      <c r="L2958" s="517" t="s">
        <v>1738</v>
      </c>
    </row>
    <row r="2959" spans="1:12" ht="67.5" x14ac:dyDescent="0.25">
      <c r="A2959" s="517" t="s">
        <v>4073</v>
      </c>
      <c r="B2959" s="517" t="s">
        <v>4074</v>
      </c>
      <c r="C2959" s="517" t="s">
        <v>4089</v>
      </c>
      <c r="D2959" s="517" t="s">
        <v>4090</v>
      </c>
      <c r="E2959" s="518" t="s">
        <v>1626</v>
      </c>
      <c r="F2959" s="517" t="s">
        <v>1626</v>
      </c>
      <c r="G2959" s="520">
        <v>100560</v>
      </c>
      <c r="H2959" s="519" t="s">
        <v>15673</v>
      </c>
      <c r="I2959" s="517" t="s">
        <v>6584</v>
      </c>
      <c r="J2959" s="517" t="s">
        <v>18812</v>
      </c>
      <c r="K2959" s="518" t="s">
        <v>20416</v>
      </c>
      <c r="L2959" s="517" t="s">
        <v>1738</v>
      </c>
    </row>
    <row r="2960" spans="1:12" ht="67.5" x14ac:dyDescent="0.25">
      <c r="A2960" s="517" t="s">
        <v>4073</v>
      </c>
      <c r="B2960" s="517" t="s">
        <v>4074</v>
      </c>
      <c r="C2960" s="517" t="s">
        <v>4089</v>
      </c>
      <c r="D2960" s="517" t="s">
        <v>4090</v>
      </c>
      <c r="E2960" s="518" t="s">
        <v>1626</v>
      </c>
      <c r="F2960" s="517" t="s">
        <v>1626</v>
      </c>
      <c r="G2960" s="520">
        <v>100561</v>
      </c>
      <c r="H2960" s="519" t="s">
        <v>15674</v>
      </c>
      <c r="I2960" s="517" t="s">
        <v>6584</v>
      </c>
      <c r="J2960" s="517" t="s">
        <v>18812</v>
      </c>
      <c r="K2960" s="518" t="s">
        <v>20417</v>
      </c>
      <c r="L2960" s="517" t="s">
        <v>1738</v>
      </c>
    </row>
    <row r="2961" spans="1:12" ht="67.5" x14ac:dyDescent="0.25">
      <c r="A2961" s="517" t="s">
        <v>4073</v>
      </c>
      <c r="B2961" s="517" t="s">
        <v>4074</v>
      </c>
      <c r="C2961" s="517" t="s">
        <v>4089</v>
      </c>
      <c r="D2961" s="517" t="s">
        <v>4090</v>
      </c>
      <c r="E2961" s="518" t="s">
        <v>1626</v>
      </c>
      <c r="F2961" s="517" t="s">
        <v>1626</v>
      </c>
      <c r="G2961" s="520">
        <v>100562</v>
      </c>
      <c r="H2961" s="519" t="s">
        <v>15675</v>
      </c>
      <c r="I2961" s="517" t="s">
        <v>6584</v>
      </c>
      <c r="J2961" s="517" t="s">
        <v>18812</v>
      </c>
      <c r="K2961" s="518" t="s">
        <v>20418</v>
      </c>
      <c r="L2961" s="517" t="s">
        <v>1738</v>
      </c>
    </row>
    <row r="2962" spans="1:12" ht="54" x14ac:dyDescent="0.25">
      <c r="A2962" s="517" t="s">
        <v>4073</v>
      </c>
      <c r="B2962" s="517" t="s">
        <v>4074</v>
      </c>
      <c r="C2962" s="517" t="s">
        <v>4089</v>
      </c>
      <c r="D2962" s="517" t="s">
        <v>4090</v>
      </c>
      <c r="E2962" s="518" t="s">
        <v>1626</v>
      </c>
      <c r="F2962" s="517" t="s">
        <v>1626</v>
      </c>
      <c r="G2962" s="520">
        <v>100563</v>
      </c>
      <c r="H2962" s="519" t="s">
        <v>15676</v>
      </c>
      <c r="I2962" s="517" t="s">
        <v>6584</v>
      </c>
      <c r="J2962" s="517" t="s">
        <v>18812</v>
      </c>
      <c r="K2962" s="518" t="s">
        <v>20419</v>
      </c>
      <c r="L2962" s="517" t="s">
        <v>1738</v>
      </c>
    </row>
    <row r="2963" spans="1:12" ht="27" x14ac:dyDescent="0.25">
      <c r="A2963" s="517" t="s">
        <v>4073</v>
      </c>
      <c r="B2963" s="517" t="s">
        <v>4074</v>
      </c>
      <c r="C2963" s="517" t="s">
        <v>4100</v>
      </c>
      <c r="D2963" s="517" t="s">
        <v>4101</v>
      </c>
      <c r="E2963" s="518" t="s">
        <v>1626</v>
      </c>
      <c r="F2963" s="517" t="s">
        <v>1626</v>
      </c>
      <c r="G2963" s="520">
        <v>98397</v>
      </c>
      <c r="H2963" s="519" t="s">
        <v>8267</v>
      </c>
      <c r="I2963" s="517" t="s">
        <v>18916</v>
      </c>
      <c r="J2963" s="517" t="s">
        <v>18812</v>
      </c>
      <c r="K2963" s="518" t="s">
        <v>7509</v>
      </c>
      <c r="L2963" s="517" t="s">
        <v>1738</v>
      </c>
    </row>
    <row r="2964" spans="1:12" ht="40.5" x14ac:dyDescent="0.25">
      <c r="A2964" s="517" t="s">
        <v>4073</v>
      </c>
      <c r="B2964" s="517" t="s">
        <v>4074</v>
      </c>
      <c r="C2964" s="517" t="s">
        <v>4102</v>
      </c>
      <c r="D2964" s="517" t="s">
        <v>4103</v>
      </c>
      <c r="E2964" s="518">
        <v>74003</v>
      </c>
      <c r="F2964" s="517" t="s">
        <v>4104</v>
      </c>
      <c r="G2964" s="521" t="s">
        <v>4105</v>
      </c>
      <c r="H2964" s="519" t="s">
        <v>4106</v>
      </c>
      <c r="I2964" s="517" t="s">
        <v>6584</v>
      </c>
      <c r="J2964" s="517" t="s">
        <v>18812</v>
      </c>
      <c r="K2964" s="518" t="s">
        <v>20420</v>
      </c>
      <c r="L2964" s="517" t="s">
        <v>1738</v>
      </c>
    </row>
    <row r="2965" spans="1:12" ht="27" x14ac:dyDescent="0.25">
      <c r="A2965" s="517" t="s">
        <v>4073</v>
      </c>
      <c r="B2965" s="517" t="s">
        <v>4074</v>
      </c>
      <c r="C2965" s="517" t="s">
        <v>4102</v>
      </c>
      <c r="D2965" s="517" t="s">
        <v>4103</v>
      </c>
      <c r="E2965" s="518" t="s">
        <v>1626</v>
      </c>
      <c r="F2965" s="517" t="s">
        <v>1626</v>
      </c>
      <c r="G2965" s="520">
        <v>85120</v>
      </c>
      <c r="H2965" s="519" t="s">
        <v>4107</v>
      </c>
      <c r="I2965" s="517" t="s">
        <v>6584</v>
      </c>
      <c r="J2965" s="517" t="s">
        <v>18812</v>
      </c>
      <c r="K2965" s="518" t="s">
        <v>9289</v>
      </c>
      <c r="L2965" s="517" t="s">
        <v>1738</v>
      </c>
    </row>
    <row r="2966" spans="1:12" ht="27" x14ac:dyDescent="0.25">
      <c r="A2966" s="517" t="s">
        <v>4073</v>
      </c>
      <c r="B2966" s="517" t="s">
        <v>4074</v>
      </c>
      <c r="C2966" s="517" t="s">
        <v>4108</v>
      </c>
      <c r="D2966" s="517" t="s">
        <v>4109</v>
      </c>
      <c r="E2966" s="518" t="s">
        <v>1626</v>
      </c>
      <c r="F2966" s="517" t="s">
        <v>1626</v>
      </c>
      <c r="G2966" s="520">
        <v>83486</v>
      </c>
      <c r="H2966" s="519" t="s">
        <v>4110</v>
      </c>
      <c r="I2966" s="517" t="s">
        <v>6584</v>
      </c>
      <c r="J2966" s="517" t="s">
        <v>18812</v>
      </c>
      <c r="K2966" s="518" t="s">
        <v>20421</v>
      </c>
      <c r="L2966" s="517" t="s">
        <v>1738</v>
      </c>
    </row>
    <row r="2967" spans="1:12" ht="67.5" x14ac:dyDescent="0.25">
      <c r="A2967" s="517" t="s">
        <v>4073</v>
      </c>
      <c r="B2967" s="517" t="s">
        <v>4074</v>
      </c>
      <c r="C2967" s="517" t="s">
        <v>4108</v>
      </c>
      <c r="D2967" s="517" t="s">
        <v>4109</v>
      </c>
      <c r="E2967" s="518" t="s">
        <v>1626</v>
      </c>
      <c r="F2967" s="517" t="s">
        <v>1626</v>
      </c>
      <c r="G2967" s="520">
        <v>83643</v>
      </c>
      <c r="H2967" s="519" t="s">
        <v>4111</v>
      </c>
      <c r="I2967" s="517" t="s">
        <v>6584</v>
      </c>
      <c r="J2967" s="517" t="s">
        <v>18812</v>
      </c>
      <c r="K2967" s="518" t="s">
        <v>20422</v>
      </c>
      <c r="L2967" s="517" t="s">
        <v>1738</v>
      </c>
    </row>
    <row r="2968" spans="1:12" ht="13.5" x14ac:dyDescent="0.25">
      <c r="A2968" s="517" t="s">
        <v>4073</v>
      </c>
      <c r="B2968" s="517" t="s">
        <v>4074</v>
      </c>
      <c r="C2968" s="517" t="s">
        <v>4108</v>
      </c>
      <c r="D2968" s="517" t="s">
        <v>4109</v>
      </c>
      <c r="E2968" s="518" t="s">
        <v>1626</v>
      </c>
      <c r="F2968" s="517" t="s">
        <v>1626</v>
      </c>
      <c r="G2968" s="520">
        <v>83644</v>
      </c>
      <c r="H2968" s="519" t="s">
        <v>4112</v>
      </c>
      <c r="I2968" s="517" t="s">
        <v>6584</v>
      </c>
      <c r="J2968" s="517" t="s">
        <v>18812</v>
      </c>
      <c r="K2968" s="518" t="s">
        <v>20423</v>
      </c>
      <c r="L2968" s="517" t="s">
        <v>1738</v>
      </c>
    </row>
    <row r="2969" spans="1:12" ht="13.5" x14ac:dyDescent="0.25">
      <c r="A2969" s="517" t="s">
        <v>4073</v>
      </c>
      <c r="B2969" s="517" t="s">
        <v>4074</v>
      </c>
      <c r="C2969" s="517" t="s">
        <v>4108</v>
      </c>
      <c r="D2969" s="517" t="s">
        <v>4109</v>
      </c>
      <c r="E2969" s="518" t="s">
        <v>1626</v>
      </c>
      <c r="F2969" s="517" t="s">
        <v>1626</v>
      </c>
      <c r="G2969" s="520">
        <v>83645</v>
      </c>
      <c r="H2969" s="519" t="s">
        <v>4113</v>
      </c>
      <c r="I2969" s="517" t="s">
        <v>6584</v>
      </c>
      <c r="J2969" s="517" t="s">
        <v>18812</v>
      </c>
      <c r="K2969" s="518" t="s">
        <v>20424</v>
      </c>
      <c r="L2969" s="517" t="s">
        <v>1738</v>
      </c>
    </row>
    <row r="2970" spans="1:12" ht="27" x14ac:dyDescent="0.25">
      <c r="A2970" s="517" t="s">
        <v>4073</v>
      </c>
      <c r="B2970" s="517" t="s">
        <v>4074</v>
      </c>
      <c r="C2970" s="517" t="s">
        <v>4108</v>
      </c>
      <c r="D2970" s="517" t="s">
        <v>4109</v>
      </c>
      <c r="E2970" s="518" t="s">
        <v>1626</v>
      </c>
      <c r="F2970" s="517" t="s">
        <v>1626</v>
      </c>
      <c r="G2970" s="520">
        <v>83646</v>
      </c>
      <c r="H2970" s="519" t="s">
        <v>4114</v>
      </c>
      <c r="I2970" s="517" t="s">
        <v>6584</v>
      </c>
      <c r="J2970" s="517" t="s">
        <v>18812</v>
      </c>
      <c r="K2970" s="518" t="s">
        <v>20425</v>
      </c>
      <c r="L2970" s="517" t="s">
        <v>1738</v>
      </c>
    </row>
    <row r="2971" spans="1:12" ht="13.5" x14ac:dyDescent="0.25">
      <c r="A2971" s="517" t="s">
        <v>4073</v>
      </c>
      <c r="B2971" s="517" t="s">
        <v>4074</v>
      </c>
      <c r="C2971" s="517" t="s">
        <v>4108</v>
      </c>
      <c r="D2971" s="517" t="s">
        <v>4109</v>
      </c>
      <c r="E2971" s="518" t="s">
        <v>1626</v>
      </c>
      <c r="F2971" s="517" t="s">
        <v>1626</v>
      </c>
      <c r="G2971" s="520">
        <v>83647</v>
      </c>
      <c r="H2971" s="519" t="s">
        <v>4115</v>
      </c>
      <c r="I2971" s="517" t="s">
        <v>6584</v>
      </c>
      <c r="J2971" s="517" t="s">
        <v>18812</v>
      </c>
      <c r="K2971" s="518" t="s">
        <v>20426</v>
      </c>
      <c r="L2971" s="517" t="s">
        <v>1738</v>
      </c>
    </row>
    <row r="2972" spans="1:12" ht="13.5" x14ac:dyDescent="0.25">
      <c r="A2972" s="517" t="s">
        <v>4073</v>
      </c>
      <c r="B2972" s="517" t="s">
        <v>4074</v>
      </c>
      <c r="C2972" s="517" t="s">
        <v>4108</v>
      </c>
      <c r="D2972" s="517" t="s">
        <v>4109</v>
      </c>
      <c r="E2972" s="518" t="s">
        <v>1626</v>
      </c>
      <c r="F2972" s="517" t="s">
        <v>1626</v>
      </c>
      <c r="G2972" s="520">
        <v>83648</v>
      </c>
      <c r="H2972" s="519" t="s">
        <v>4116</v>
      </c>
      <c r="I2972" s="517" t="s">
        <v>6584</v>
      </c>
      <c r="J2972" s="517" t="s">
        <v>18812</v>
      </c>
      <c r="K2972" s="518" t="s">
        <v>20427</v>
      </c>
      <c r="L2972" s="517" t="s">
        <v>1738</v>
      </c>
    </row>
    <row r="2973" spans="1:12" ht="27" x14ac:dyDescent="0.25">
      <c r="A2973" s="517" t="s">
        <v>4073</v>
      </c>
      <c r="B2973" s="517" t="s">
        <v>4074</v>
      </c>
      <c r="C2973" s="517" t="s">
        <v>4108</v>
      </c>
      <c r="D2973" s="517" t="s">
        <v>4109</v>
      </c>
      <c r="E2973" s="518" t="s">
        <v>1626</v>
      </c>
      <c r="F2973" s="517" t="s">
        <v>1626</v>
      </c>
      <c r="G2973" s="520">
        <v>83649</v>
      </c>
      <c r="H2973" s="519" t="s">
        <v>4117</v>
      </c>
      <c r="I2973" s="517" t="s">
        <v>6584</v>
      </c>
      <c r="J2973" s="517" t="s">
        <v>18812</v>
      </c>
      <c r="K2973" s="518" t="s">
        <v>20428</v>
      </c>
      <c r="L2973" s="517" t="s">
        <v>1738</v>
      </c>
    </row>
    <row r="2974" spans="1:12" ht="27" x14ac:dyDescent="0.25">
      <c r="A2974" s="517" t="s">
        <v>4073</v>
      </c>
      <c r="B2974" s="517" t="s">
        <v>4074</v>
      </c>
      <c r="C2974" s="517" t="s">
        <v>4108</v>
      </c>
      <c r="D2974" s="517" t="s">
        <v>4109</v>
      </c>
      <c r="E2974" s="518" t="s">
        <v>1626</v>
      </c>
      <c r="F2974" s="517" t="s">
        <v>1626</v>
      </c>
      <c r="G2974" s="520">
        <v>83650</v>
      </c>
      <c r="H2974" s="519" t="s">
        <v>4118</v>
      </c>
      <c r="I2974" s="517" t="s">
        <v>6584</v>
      </c>
      <c r="J2974" s="517" t="s">
        <v>18812</v>
      </c>
      <c r="K2974" s="518" t="s">
        <v>20429</v>
      </c>
      <c r="L2974" s="517" t="s">
        <v>1738</v>
      </c>
    </row>
    <row r="2975" spans="1:12" ht="40.5" x14ac:dyDescent="0.25">
      <c r="A2975" s="517" t="s">
        <v>4073</v>
      </c>
      <c r="B2975" s="517" t="s">
        <v>4074</v>
      </c>
      <c r="C2975" s="517" t="s">
        <v>8268</v>
      </c>
      <c r="D2975" s="517" t="s">
        <v>8269</v>
      </c>
      <c r="E2975" s="518" t="s">
        <v>1626</v>
      </c>
      <c r="F2975" s="517" t="s">
        <v>1626</v>
      </c>
      <c r="G2975" s="520">
        <v>98294</v>
      </c>
      <c r="H2975" s="519" t="s">
        <v>15677</v>
      </c>
      <c r="I2975" s="517" t="s">
        <v>18811</v>
      </c>
      <c r="J2975" s="517" t="s">
        <v>18812</v>
      </c>
      <c r="K2975" s="518" t="s">
        <v>6829</v>
      </c>
      <c r="L2975" s="517" t="s">
        <v>1738</v>
      </c>
    </row>
    <row r="2976" spans="1:12" ht="40.5" x14ac:dyDescent="0.25">
      <c r="A2976" s="517" t="s">
        <v>4073</v>
      </c>
      <c r="B2976" s="517" t="s">
        <v>4074</v>
      </c>
      <c r="C2976" s="517" t="s">
        <v>8268</v>
      </c>
      <c r="D2976" s="517" t="s">
        <v>8269</v>
      </c>
      <c r="E2976" s="518" t="s">
        <v>1626</v>
      </c>
      <c r="F2976" s="517" t="s">
        <v>1626</v>
      </c>
      <c r="G2976" s="520">
        <v>98295</v>
      </c>
      <c r="H2976" s="519" t="s">
        <v>15678</v>
      </c>
      <c r="I2976" s="517" t="s">
        <v>18811</v>
      </c>
      <c r="J2976" s="517" t="s">
        <v>18812</v>
      </c>
      <c r="K2976" s="518" t="s">
        <v>17402</v>
      </c>
      <c r="L2976" s="517" t="s">
        <v>1738</v>
      </c>
    </row>
    <row r="2977" spans="1:12" ht="40.5" x14ac:dyDescent="0.25">
      <c r="A2977" s="517" t="s">
        <v>4073</v>
      </c>
      <c r="B2977" s="517" t="s">
        <v>4074</v>
      </c>
      <c r="C2977" s="517" t="s">
        <v>8268</v>
      </c>
      <c r="D2977" s="517" t="s">
        <v>8269</v>
      </c>
      <c r="E2977" s="518" t="s">
        <v>1626</v>
      </c>
      <c r="F2977" s="517" t="s">
        <v>1626</v>
      </c>
      <c r="G2977" s="520">
        <v>98296</v>
      </c>
      <c r="H2977" s="519" t="s">
        <v>15679</v>
      </c>
      <c r="I2977" s="517" t="s">
        <v>18811</v>
      </c>
      <c r="J2977" s="517" t="s">
        <v>18812</v>
      </c>
      <c r="K2977" s="518" t="s">
        <v>7848</v>
      </c>
      <c r="L2977" s="517" t="s">
        <v>1738</v>
      </c>
    </row>
    <row r="2978" spans="1:12" ht="40.5" x14ac:dyDescent="0.25">
      <c r="A2978" s="517" t="s">
        <v>4073</v>
      </c>
      <c r="B2978" s="517" t="s">
        <v>4074</v>
      </c>
      <c r="C2978" s="517" t="s">
        <v>8268</v>
      </c>
      <c r="D2978" s="517" t="s">
        <v>8269</v>
      </c>
      <c r="E2978" s="518" t="s">
        <v>1626</v>
      </c>
      <c r="F2978" s="517" t="s">
        <v>1626</v>
      </c>
      <c r="G2978" s="520">
        <v>98297</v>
      </c>
      <c r="H2978" s="519" t="s">
        <v>15680</v>
      </c>
      <c r="I2978" s="517" t="s">
        <v>18811</v>
      </c>
      <c r="J2978" s="517" t="s">
        <v>18812</v>
      </c>
      <c r="K2978" s="518" t="s">
        <v>7102</v>
      </c>
      <c r="L2978" s="517" t="s">
        <v>1738</v>
      </c>
    </row>
    <row r="2979" spans="1:12" ht="27" x14ac:dyDescent="0.25">
      <c r="A2979" s="517" t="s">
        <v>4073</v>
      </c>
      <c r="B2979" s="517" t="s">
        <v>4074</v>
      </c>
      <c r="C2979" s="517" t="s">
        <v>8268</v>
      </c>
      <c r="D2979" s="517" t="s">
        <v>8269</v>
      </c>
      <c r="E2979" s="518" t="s">
        <v>1626</v>
      </c>
      <c r="F2979" s="517" t="s">
        <v>1626</v>
      </c>
      <c r="G2979" s="520">
        <v>98301</v>
      </c>
      <c r="H2979" s="519" t="s">
        <v>15681</v>
      </c>
      <c r="I2979" s="517" t="s">
        <v>6584</v>
      </c>
      <c r="J2979" s="517" t="s">
        <v>18812</v>
      </c>
      <c r="K2979" s="518" t="s">
        <v>20430</v>
      </c>
      <c r="L2979" s="517" t="s">
        <v>1738</v>
      </c>
    </row>
    <row r="2980" spans="1:12" ht="27" x14ac:dyDescent="0.25">
      <c r="A2980" s="517" t="s">
        <v>4073</v>
      </c>
      <c r="B2980" s="517" t="s">
        <v>4074</v>
      </c>
      <c r="C2980" s="517" t="s">
        <v>8268</v>
      </c>
      <c r="D2980" s="517" t="s">
        <v>8269</v>
      </c>
      <c r="E2980" s="518" t="s">
        <v>1626</v>
      </c>
      <c r="F2980" s="517" t="s">
        <v>1626</v>
      </c>
      <c r="G2980" s="520">
        <v>98302</v>
      </c>
      <c r="H2980" s="519" t="s">
        <v>15682</v>
      </c>
      <c r="I2980" s="517" t="s">
        <v>6584</v>
      </c>
      <c r="J2980" s="517" t="s">
        <v>18812</v>
      </c>
      <c r="K2980" s="518" t="s">
        <v>20431</v>
      </c>
      <c r="L2980" s="517" t="s">
        <v>1738</v>
      </c>
    </row>
    <row r="2981" spans="1:12" ht="27" x14ac:dyDescent="0.25">
      <c r="A2981" s="517" t="s">
        <v>4073</v>
      </c>
      <c r="B2981" s="517" t="s">
        <v>4074</v>
      </c>
      <c r="C2981" s="517" t="s">
        <v>8268</v>
      </c>
      <c r="D2981" s="517" t="s">
        <v>8269</v>
      </c>
      <c r="E2981" s="518" t="s">
        <v>1626</v>
      </c>
      <c r="F2981" s="517" t="s">
        <v>1626</v>
      </c>
      <c r="G2981" s="520">
        <v>98304</v>
      </c>
      <c r="H2981" s="519" t="s">
        <v>15683</v>
      </c>
      <c r="I2981" s="517" t="s">
        <v>6584</v>
      </c>
      <c r="J2981" s="517" t="s">
        <v>18812</v>
      </c>
      <c r="K2981" s="518" t="s">
        <v>20432</v>
      </c>
      <c r="L2981" s="517" t="s">
        <v>1738</v>
      </c>
    </row>
    <row r="2982" spans="1:12" ht="27" x14ac:dyDescent="0.25">
      <c r="A2982" s="517" t="s">
        <v>4073</v>
      </c>
      <c r="B2982" s="517" t="s">
        <v>4074</v>
      </c>
      <c r="C2982" s="517" t="s">
        <v>8268</v>
      </c>
      <c r="D2982" s="517" t="s">
        <v>8269</v>
      </c>
      <c r="E2982" s="518" t="s">
        <v>1626</v>
      </c>
      <c r="F2982" s="517" t="s">
        <v>1626</v>
      </c>
      <c r="G2982" s="520">
        <v>98307</v>
      </c>
      <c r="H2982" s="519" t="s">
        <v>15684</v>
      </c>
      <c r="I2982" s="517" t="s">
        <v>6584</v>
      </c>
      <c r="J2982" s="517" t="s">
        <v>18812</v>
      </c>
      <c r="K2982" s="518" t="s">
        <v>20433</v>
      </c>
      <c r="L2982" s="517" t="s">
        <v>1738</v>
      </c>
    </row>
    <row r="2983" spans="1:12" ht="27" x14ac:dyDescent="0.25">
      <c r="A2983" s="517" t="s">
        <v>4073</v>
      </c>
      <c r="B2983" s="517" t="s">
        <v>4074</v>
      </c>
      <c r="C2983" s="517" t="s">
        <v>8268</v>
      </c>
      <c r="D2983" s="517" t="s">
        <v>8269</v>
      </c>
      <c r="E2983" s="518" t="s">
        <v>1626</v>
      </c>
      <c r="F2983" s="517" t="s">
        <v>1626</v>
      </c>
      <c r="G2983" s="520">
        <v>98308</v>
      </c>
      <c r="H2983" s="519" t="s">
        <v>15685</v>
      </c>
      <c r="I2983" s="517" t="s">
        <v>6584</v>
      </c>
      <c r="J2983" s="517" t="s">
        <v>18812</v>
      </c>
      <c r="K2983" s="518" t="s">
        <v>18197</v>
      </c>
      <c r="L2983" s="517" t="s">
        <v>1738</v>
      </c>
    </row>
    <row r="2984" spans="1:12" ht="27" x14ac:dyDescent="0.25">
      <c r="A2984" s="517" t="s">
        <v>4073</v>
      </c>
      <c r="B2984" s="517" t="s">
        <v>4074</v>
      </c>
      <c r="C2984" s="517" t="s">
        <v>8268</v>
      </c>
      <c r="D2984" s="517" t="s">
        <v>8269</v>
      </c>
      <c r="E2984" s="518" t="s">
        <v>1626</v>
      </c>
      <c r="F2984" s="517" t="s">
        <v>1626</v>
      </c>
      <c r="G2984" s="520">
        <v>98593</v>
      </c>
      <c r="H2984" s="519" t="s">
        <v>15686</v>
      </c>
      <c r="I2984" s="517" t="s">
        <v>6584</v>
      </c>
      <c r="J2984" s="517" t="s">
        <v>18812</v>
      </c>
      <c r="K2984" s="518" t="s">
        <v>20434</v>
      </c>
      <c r="L2984" s="517" t="s">
        <v>1738</v>
      </c>
    </row>
    <row r="2985" spans="1:12" ht="40.5" x14ac:dyDescent="0.25">
      <c r="A2985" s="517" t="s">
        <v>4119</v>
      </c>
      <c r="B2985" s="517" t="s">
        <v>4120</v>
      </c>
      <c r="C2985" s="517" t="s">
        <v>4121</v>
      </c>
      <c r="D2985" s="517" t="s">
        <v>4122</v>
      </c>
      <c r="E2985" s="518" t="s">
        <v>1626</v>
      </c>
      <c r="F2985" s="517" t="s">
        <v>1626</v>
      </c>
      <c r="G2985" s="520">
        <v>89355</v>
      </c>
      <c r="H2985" s="519" t="s">
        <v>4123</v>
      </c>
      <c r="I2985" s="517" t="s">
        <v>18811</v>
      </c>
      <c r="J2985" s="517" t="s">
        <v>18812</v>
      </c>
      <c r="K2985" s="518" t="s">
        <v>7493</v>
      </c>
      <c r="L2985" s="517" t="s">
        <v>1738</v>
      </c>
    </row>
    <row r="2986" spans="1:12" ht="40.5" x14ac:dyDescent="0.25">
      <c r="A2986" s="517" t="s">
        <v>4119</v>
      </c>
      <c r="B2986" s="517" t="s">
        <v>4120</v>
      </c>
      <c r="C2986" s="517" t="s">
        <v>4121</v>
      </c>
      <c r="D2986" s="517" t="s">
        <v>4122</v>
      </c>
      <c r="E2986" s="518" t="s">
        <v>1626</v>
      </c>
      <c r="F2986" s="517" t="s">
        <v>1626</v>
      </c>
      <c r="G2986" s="520">
        <v>89356</v>
      </c>
      <c r="H2986" s="519" t="s">
        <v>4124</v>
      </c>
      <c r="I2986" s="517" t="s">
        <v>18811</v>
      </c>
      <c r="J2986" s="517" t="s">
        <v>18812</v>
      </c>
      <c r="K2986" s="518" t="s">
        <v>7756</v>
      </c>
      <c r="L2986" s="517" t="s">
        <v>1738</v>
      </c>
    </row>
    <row r="2987" spans="1:12" ht="40.5" x14ac:dyDescent="0.25">
      <c r="A2987" s="517" t="s">
        <v>4119</v>
      </c>
      <c r="B2987" s="517" t="s">
        <v>4120</v>
      </c>
      <c r="C2987" s="517" t="s">
        <v>4121</v>
      </c>
      <c r="D2987" s="517" t="s">
        <v>4122</v>
      </c>
      <c r="E2987" s="518" t="s">
        <v>1626</v>
      </c>
      <c r="F2987" s="517" t="s">
        <v>1626</v>
      </c>
      <c r="G2987" s="520">
        <v>89357</v>
      </c>
      <c r="H2987" s="519" t="s">
        <v>4125</v>
      </c>
      <c r="I2987" s="517" t="s">
        <v>18811</v>
      </c>
      <c r="J2987" s="517" t="s">
        <v>18812</v>
      </c>
      <c r="K2987" s="518" t="s">
        <v>20435</v>
      </c>
      <c r="L2987" s="517" t="s">
        <v>1738</v>
      </c>
    </row>
    <row r="2988" spans="1:12" ht="40.5" x14ac:dyDescent="0.25">
      <c r="A2988" s="517" t="s">
        <v>4119</v>
      </c>
      <c r="B2988" s="517" t="s">
        <v>4120</v>
      </c>
      <c r="C2988" s="517" t="s">
        <v>4121</v>
      </c>
      <c r="D2988" s="517" t="s">
        <v>4122</v>
      </c>
      <c r="E2988" s="518" t="s">
        <v>1626</v>
      </c>
      <c r="F2988" s="517" t="s">
        <v>1626</v>
      </c>
      <c r="G2988" s="520">
        <v>89401</v>
      </c>
      <c r="H2988" s="519" t="s">
        <v>4126</v>
      </c>
      <c r="I2988" s="517" t="s">
        <v>18811</v>
      </c>
      <c r="J2988" s="517" t="s">
        <v>18812</v>
      </c>
      <c r="K2988" s="518" t="s">
        <v>6791</v>
      </c>
      <c r="L2988" s="517" t="s">
        <v>1738</v>
      </c>
    </row>
    <row r="2989" spans="1:12" ht="40.5" x14ac:dyDescent="0.25">
      <c r="A2989" s="517" t="s">
        <v>4119</v>
      </c>
      <c r="B2989" s="517" t="s">
        <v>4120</v>
      </c>
      <c r="C2989" s="517" t="s">
        <v>4121</v>
      </c>
      <c r="D2989" s="517" t="s">
        <v>4122</v>
      </c>
      <c r="E2989" s="518" t="s">
        <v>1626</v>
      </c>
      <c r="F2989" s="517" t="s">
        <v>1626</v>
      </c>
      <c r="G2989" s="520">
        <v>89402</v>
      </c>
      <c r="H2989" s="519" t="s">
        <v>4127</v>
      </c>
      <c r="I2989" s="517" t="s">
        <v>18811</v>
      </c>
      <c r="J2989" s="517" t="s">
        <v>18812</v>
      </c>
      <c r="K2989" s="518" t="s">
        <v>7204</v>
      </c>
      <c r="L2989" s="517" t="s">
        <v>1738</v>
      </c>
    </row>
    <row r="2990" spans="1:12" ht="40.5" x14ac:dyDescent="0.25">
      <c r="A2990" s="517" t="s">
        <v>4119</v>
      </c>
      <c r="B2990" s="517" t="s">
        <v>4120</v>
      </c>
      <c r="C2990" s="517" t="s">
        <v>4121</v>
      </c>
      <c r="D2990" s="517" t="s">
        <v>4122</v>
      </c>
      <c r="E2990" s="518" t="s">
        <v>1626</v>
      </c>
      <c r="F2990" s="517" t="s">
        <v>1626</v>
      </c>
      <c r="G2990" s="520">
        <v>89403</v>
      </c>
      <c r="H2990" s="519" t="s">
        <v>4128</v>
      </c>
      <c r="I2990" s="517" t="s">
        <v>18811</v>
      </c>
      <c r="J2990" s="517" t="s">
        <v>18812</v>
      </c>
      <c r="K2990" s="518" t="s">
        <v>11602</v>
      </c>
      <c r="L2990" s="517" t="s">
        <v>1738</v>
      </c>
    </row>
    <row r="2991" spans="1:12" ht="40.5" x14ac:dyDescent="0.25">
      <c r="A2991" s="517" t="s">
        <v>4119</v>
      </c>
      <c r="B2991" s="517" t="s">
        <v>4120</v>
      </c>
      <c r="C2991" s="517" t="s">
        <v>4121</v>
      </c>
      <c r="D2991" s="517" t="s">
        <v>4122</v>
      </c>
      <c r="E2991" s="518" t="s">
        <v>1626</v>
      </c>
      <c r="F2991" s="517" t="s">
        <v>1626</v>
      </c>
      <c r="G2991" s="520">
        <v>89446</v>
      </c>
      <c r="H2991" s="519" t="s">
        <v>4129</v>
      </c>
      <c r="I2991" s="517" t="s">
        <v>18811</v>
      </c>
      <c r="J2991" s="517" t="s">
        <v>18812</v>
      </c>
      <c r="K2991" s="518" t="s">
        <v>7940</v>
      </c>
      <c r="L2991" s="517" t="s">
        <v>1738</v>
      </c>
    </row>
    <row r="2992" spans="1:12" ht="40.5" x14ac:dyDescent="0.25">
      <c r="A2992" s="517" t="s">
        <v>4119</v>
      </c>
      <c r="B2992" s="517" t="s">
        <v>4120</v>
      </c>
      <c r="C2992" s="517" t="s">
        <v>4121</v>
      </c>
      <c r="D2992" s="517" t="s">
        <v>4122</v>
      </c>
      <c r="E2992" s="518" t="s">
        <v>1626</v>
      </c>
      <c r="F2992" s="517" t="s">
        <v>1626</v>
      </c>
      <c r="G2992" s="520">
        <v>89447</v>
      </c>
      <c r="H2992" s="519" t="s">
        <v>4130</v>
      </c>
      <c r="I2992" s="517" t="s">
        <v>18811</v>
      </c>
      <c r="J2992" s="517" t="s">
        <v>18812</v>
      </c>
      <c r="K2992" s="518" t="s">
        <v>7079</v>
      </c>
      <c r="L2992" s="517" t="s">
        <v>1738</v>
      </c>
    </row>
    <row r="2993" spans="1:12" ht="40.5" x14ac:dyDescent="0.25">
      <c r="A2993" s="517" t="s">
        <v>4119</v>
      </c>
      <c r="B2993" s="517" t="s">
        <v>4120</v>
      </c>
      <c r="C2993" s="517" t="s">
        <v>4121</v>
      </c>
      <c r="D2993" s="517" t="s">
        <v>4122</v>
      </c>
      <c r="E2993" s="518" t="s">
        <v>1626</v>
      </c>
      <c r="F2993" s="517" t="s">
        <v>1626</v>
      </c>
      <c r="G2993" s="520">
        <v>89448</v>
      </c>
      <c r="H2993" s="519" t="s">
        <v>4131</v>
      </c>
      <c r="I2993" s="517" t="s">
        <v>18811</v>
      </c>
      <c r="J2993" s="517" t="s">
        <v>18812</v>
      </c>
      <c r="K2993" s="518" t="s">
        <v>7511</v>
      </c>
      <c r="L2993" s="517" t="s">
        <v>1738</v>
      </c>
    </row>
    <row r="2994" spans="1:12" ht="40.5" x14ac:dyDescent="0.25">
      <c r="A2994" s="517" t="s">
        <v>4119</v>
      </c>
      <c r="B2994" s="517" t="s">
        <v>4120</v>
      </c>
      <c r="C2994" s="517" t="s">
        <v>4121</v>
      </c>
      <c r="D2994" s="517" t="s">
        <v>4122</v>
      </c>
      <c r="E2994" s="518" t="s">
        <v>1626</v>
      </c>
      <c r="F2994" s="517" t="s">
        <v>1626</v>
      </c>
      <c r="G2994" s="520">
        <v>89449</v>
      </c>
      <c r="H2994" s="519" t="s">
        <v>4132</v>
      </c>
      <c r="I2994" s="517" t="s">
        <v>18811</v>
      </c>
      <c r="J2994" s="517" t="s">
        <v>18812</v>
      </c>
      <c r="K2994" s="518" t="s">
        <v>8301</v>
      </c>
      <c r="L2994" s="517" t="s">
        <v>1738</v>
      </c>
    </row>
    <row r="2995" spans="1:12" ht="40.5" x14ac:dyDescent="0.25">
      <c r="A2995" s="517" t="s">
        <v>4119</v>
      </c>
      <c r="B2995" s="517" t="s">
        <v>4120</v>
      </c>
      <c r="C2995" s="517" t="s">
        <v>4121</v>
      </c>
      <c r="D2995" s="517" t="s">
        <v>4122</v>
      </c>
      <c r="E2995" s="518" t="s">
        <v>1626</v>
      </c>
      <c r="F2995" s="517" t="s">
        <v>1626</v>
      </c>
      <c r="G2995" s="520">
        <v>89450</v>
      </c>
      <c r="H2995" s="519" t="s">
        <v>4133</v>
      </c>
      <c r="I2995" s="517" t="s">
        <v>18811</v>
      </c>
      <c r="J2995" s="517" t="s">
        <v>18812</v>
      </c>
      <c r="K2995" s="518" t="s">
        <v>8803</v>
      </c>
      <c r="L2995" s="517" t="s">
        <v>1738</v>
      </c>
    </row>
    <row r="2996" spans="1:12" ht="40.5" x14ac:dyDescent="0.25">
      <c r="A2996" s="517" t="s">
        <v>4119</v>
      </c>
      <c r="B2996" s="517" t="s">
        <v>4120</v>
      </c>
      <c r="C2996" s="517" t="s">
        <v>4121</v>
      </c>
      <c r="D2996" s="517" t="s">
        <v>4122</v>
      </c>
      <c r="E2996" s="518" t="s">
        <v>1626</v>
      </c>
      <c r="F2996" s="517" t="s">
        <v>1626</v>
      </c>
      <c r="G2996" s="520">
        <v>89451</v>
      </c>
      <c r="H2996" s="519" t="s">
        <v>4134</v>
      </c>
      <c r="I2996" s="517" t="s">
        <v>18811</v>
      </c>
      <c r="J2996" s="517" t="s">
        <v>18812</v>
      </c>
      <c r="K2996" s="518" t="s">
        <v>18669</v>
      </c>
      <c r="L2996" s="517" t="s">
        <v>1738</v>
      </c>
    </row>
    <row r="2997" spans="1:12" ht="40.5" x14ac:dyDescent="0.25">
      <c r="A2997" s="517" t="s">
        <v>4119</v>
      </c>
      <c r="B2997" s="517" t="s">
        <v>4120</v>
      </c>
      <c r="C2997" s="517" t="s">
        <v>4121</v>
      </c>
      <c r="D2997" s="517" t="s">
        <v>4122</v>
      </c>
      <c r="E2997" s="518" t="s">
        <v>1626</v>
      </c>
      <c r="F2997" s="517" t="s">
        <v>1626</v>
      </c>
      <c r="G2997" s="520">
        <v>89452</v>
      </c>
      <c r="H2997" s="519" t="s">
        <v>4135</v>
      </c>
      <c r="I2997" s="517" t="s">
        <v>18811</v>
      </c>
      <c r="J2997" s="517" t="s">
        <v>18812</v>
      </c>
      <c r="K2997" s="518" t="s">
        <v>20436</v>
      </c>
      <c r="L2997" s="517" t="s">
        <v>1738</v>
      </c>
    </row>
    <row r="2998" spans="1:12" ht="40.5" x14ac:dyDescent="0.25">
      <c r="A2998" s="517" t="s">
        <v>4119</v>
      </c>
      <c r="B2998" s="517" t="s">
        <v>4120</v>
      </c>
      <c r="C2998" s="517" t="s">
        <v>4121</v>
      </c>
      <c r="D2998" s="517" t="s">
        <v>4122</v>
      </c>
      <c r="E2998" s="518" t="s">
        <v>1626</v>
      </c>
      <c r="F2998" s="517" t="s">
        <v>1626</v>
      </c>
      <c r="G2998" s="520">
        <v>89508</v>
      </c>
      <c r="H2998" s="519" t="s">
        <v>4136</v>
      </c>
      <c r="I2998" s="517" t="s">
        <v>18811</v>
      </c>
      <c r="J2998" s="517" t="s">
        <v>18812</v>
      </c>
      <c r="K2998" s="518" t="s">
        <v>7998</v>
      </c>
      <c r="L2998" s="517" t="s">
        <v>1738</v>
      </c>
    </row>
    <row r="2999" spans="1:12" ht="40.5" x14ac:dyDescent="0.25">
      <c r="A2999" s="517" t="s">
        <v>4119</v>
      </c>
      <c r="B2999" s="517" t="s">
        <v>4120</v>
      </c>
      <c r="C2999" s="517" t="s">
        <v>4121</v>
      </c>
      <c r="D2999" s="517" t="s">
        <v>4122</v>
      </c>
      <c r="E2999" s="518" t="s">
        <v>1626</v>
      </c>
      <c r="F2999" s="517" t="s">
        <v>1626</v>
      </c>
      <c r="G2999" s="520">
        <v>89509</v>
      </c>
      <c r="H2999" s="519" t="s">
        <v>4137</v>
      </c>
      <c r="I2999" s="517" t="s">
        <v>18811</v>
      </c>
      <c r="J2999" s="517" t="s">
        <v>18812</v>
      </c>
      <c r="K2999" s="518" t="s">
        <v>14614</v>
      </c>
      <c r="L2999" s="517" t="s">
        <v>1738</v>
      </c>
    </row>
    <row r="3000" spans="1:12" ht="40.5" x14ac:dyDescent="0.25">
      <c r="A3000" s="517" t="s">
        <v>4119</v>
      </c>
      <c r="B3000" s="517" t="s">
        <v>4120</v>
      </c>
      <c r="C3000" s="517" t="s">
        <v>4121</v>
      </c>
      <c r="D3000" s="517" t="s">
        <v>4122</v>
      </c>
      <c r="E3000" s="518" t="s">
        <v>1626</v>
      </c>
      <c r="F3000" s="517" t="s">
        <v>1626</v>
      </c>
      <c r="G3000" s="520">
        <v>89511</v>
      </c>
      <c r="H3000" s="519" t="s">
        <v>4138</v>
      </c>
      <c r="I3000" s="517" t="s">
        <v>18811</v>
      </c>
      <c r="J3000" s="517" t="s">
        <v>18812</v>
      </c>
      <c r="K3000" s="518" t="s">
        <v>7787</v>
      </c>
      <c r="L3000" s="517" t="s">
        <v>1738</v>
      </c>
    </row>
    <row r="3001" spans="1:12" ht="40.5" x14ac:dyDescent="0.25">
      <c r="A3001" s="517" t="s">
        <v>4119</v>
      </c>
      <c r="B3001" s="517" t="s">
        <v>4120</v>
      </c>
      <c r="C3001" s="517" t="s">
        <v>4121</v>
      </c>
      <c r="D3001" s="517" t="s">
        <v>4122</v>
      </c>
      <c r="E3001" s="518" t="s">
        <v>1626</v>
      </c>
      <c r="F3001" s="517" t="s">
        <v>1626</v>
      </c>
      <c r="G3001" s="520">
        <v>89512</v>
      </c>
      <c r="H3001" s="519" t="s">
        <v>4139</v>
      </c>
      <c r="I3001" s="517" t="s">
        <v>18811</v>
      </c>
      <c r="J3001" s="517" t="s">
        <v>18812</v>
      </c>
      <c r="K3001" s="518" t="s">
        <v>15867</v>
      </c>
      <c r="L3001" s="517" t="s">
        <v>1738</v>
      </c>
    </row>
    <row r="3002" spans="1:12" ht="40.5" x14ac:dyDescent="0.25">
      <c r="A3002" s="517" t="s">
        <v>4119</v>
      </c>
      <c r="B3002" s="517" t="s">
        <v>4120</v>
      </c>
      <c r="C3002" s="517" t="s">
        <v>4121</v>
      </c>
      <c r="D3002" s="517" t="s">
        <v>4122</v>
      </c>
      <c r="E3002" s="518" t="s">
        <v>1626</v>
      </c>
      <c r="F3002" s="517" t="s">
        <v>1626</v>
      </c>
      <c r="G3002" s="520">
        <v>89576</v>
      </c>
      <c r="H3002" s="519" t="s">
        <v>4140</v>
      </c>
      <c r="I3002" s="517" t="s">
        <v>18811</v>
      </c>
      <c r="J3002" s="517" t="s">
        <v>18812</v>
      </c>
      <c r="K3002" s="518" t="s">
        <v>17012</v>
      </c>
      <c r="L3002" s="517" t="s">
        <v>1738</v>
      </c>
    </row>
    <row r="3003" spans="1:12" ht="40.5" x14ac:dyDescent="0.25">
      <c r="A3003" s="517" t="s">
        <v>4119</v>
      </c>
      <c r="B3003" s="517" t="s">
        <v>4120</v>
      </c>
      <c r="C3003" s="517" t="s">
        <v>4121</v>
      </c>
      <c r="D3003" s="517" t="s">
        <v>4122</v>
      </c>
      <c r="E3003" s="518" t="s">
        <v>1626</v>
      </c>
      <c r="F3003" s="517" t="s">
        <v>1626</v>
      </c>
      <c r="G3003" s="520">
        <v>89578</v>
      </c>
      <c r="H3003" s="519" t="s">
        <v>4141</v>
      </c>
      <c r="I3003" s="517" t="s">
        <v>18811</v>
      </c>
      <c r="J3003" s="517" t="s">
        <v>18812</v>
      </c>
      <c r="K3003" s="518" t="s">
        <v>9778</v>
      </c>
      <c r="L3003" s="517" t="s">
        <v>1738</v>
      </c>
    </row>
    <row r="3004" spans="1:12" ht="40.5" x14ac:dyDescent="0.25">
      <c r="A3004" s="517" t="s">
        <v>4119</v>
      </c>
      <c r="B3004" s="517" t="s">
        <v>4120</v>
      </c>
      <c r="C3004" s="517" t="s">
        <v>4121</v>
      </c>
      <c r="D3004" s="517" t="s">
        <v>4122</v>
      </c>
      <c r="E3004" s="518" t="s">
        <v>1626</v>
      </c>
      <c r="F3004" s="517" t="s">
        <v>1626</v>
      </c>
      <c r="G3004" s="520">
        <v>89580</v>
      </c>
      <c r="H3004" s="519" t="s">
        <v>4142</v>
      </c>
      <c r="I3004" s="517" t="s">
        <v>18811</v>
      </c>
      <c r="J3004" s="517" t="s">
        <v>18812</v>
      </c>
      <c r="K3004" s="518" t="s">
        <v>20437</v>
      </c>
      <c r="L3004" s="517" t="s">
        <v>1738</v>
      </c>
    </row>
    <row r="3005" spans="1:12" ht="40.5" x14ac:dyDescent="0.25">
      <c r="A3005" s="517" t="s">
        <v>4119</v>
      </c>
      <c r="B3005" s="517" t="s">
        <v>4120</v>
      </c>
      <c r="C3005" s="517" t="s">
        <v>4121</v>
      </c>
      <c r="D3005" s="517" t="s">
        <v>4122</v>
      </c>
      <c r="E3005" s="518" t="s">
        <v>1626</v>
      </c>
      <c r="F3005" s="517" t="s">
        <v>1626</v>
      </c>
      <c r="G3005" s="520">
        <v>89633</v>
      </c>
      <c r="H3005" s="519" t="s">
        <v>4143</v>
      </c>
      <c r="I3005" s="517" t="s">
        <v>18811</v>
      </c>
      <c r="J3005" s="517" t="s">
        <v>18812</v>
      </c>
      <c r="K3005" s="518" t="s">
        <v>7831</v>
      </c>
      <c r="L3005" s="517" t="s">
        <v>1738</v>
      </c>
    </row>
    <row r="3006" spans="1:12" ht="40.5" x14ac:dyDescent="0.25">
      <c r="A3006" s="517" t="s">
        <v>4119</v>
      </c>
      <c r="B3006" s="517" t="s">
        <v>4120</v>
      </c>
      <c r="C3006" s="517" t="s">
        <v>4121</v>
      </c>
      <c r="D3006" s="517" t="s">
        <v>4122</v>
      </c>
      <c r="E3006" s="518" t="s">
        <v>1626</v>
      </c>
      <c r="F3006" s="517" t="s">
        <v>1626</v>
      </c>
      <c r="G3006" s="520">
        <v>89634</v>
      </c>
      <c r="H3006" s="519" t="s">
        <v>4144</v>
      </c>
      <c r="I3006" s="517" t="s">
        <v>18811</v>
      </c>
      <c r="J3006" s="517" t="s">
        <v>18812</v>
      </c>
      <c r="K3006" s="518" t="s">
        <v>20438</v>
      </c>
      <c r="L3006" s="517" t="s">
        <v>1738</v>
      </c>
    </row>
    <row r="3007" spans="1:12" ht="40.5" x14ac:dyDescent="0.25">
      <c r="A3007" s="517" t="s">
        <v>4119</v>
      </c>
      <c r="B3007" s="517" t="s">
        <v>4120</v>
      </c>
      <c r="C3007" s="517" t="s">
        <v>4121</v>
      </c>
      <c r="D3007" s="517" t="s">
        <v>4122</v>
      </c>
      <c r="E3007" s="518" t="s">
        <v>1626</v>
      </c>
      <c r="F3007" s="517" t="s">
        <v>1626</v>
      </c>
      <c r="G3007" s="520">
        <v>89635</v>
      </c>
      <c r="H3007" s="519" t="s">
        <v>4145</v>
      </c>
      <c r="I3007" s="517" t="s">
        <v>18811</v>
      </c>
      <c r="J3007" s="517" t="s">
        <v>18812</v>
      </c>
      <c r="K3007" s="518" t="s">
        <v>20439</v>
      </c>
      <c r="L3007" s="517" t="s">
        <v>1738</v>
      </c>
    </row>
    <row r="3008" spans="1:12" ht="40.5" x14ac:dyDescent="0.25">
      <c r="A3008" s="517" t="s">
        <v>4119</v>
      </c>
      <c r="B3008" s="517" t="s">
        <v>4120</v>
      </c>
      <c r="C3008" s="517" t="s">
        <v>4121</v>
      </c>
      <c r="D3008" s="517" t="s">
        <v>4122</v>
      </c>
      <c r="E3008" s="518" t="s">
        <v>1626</v>
      </c>
      <c r="F3008" s="517" t="s">
        <v>1626</v>
      </c>
      <c r="G3008" s="520">
        <v>89636</v>
      </c>
      <c r="H3008" s="519" t="s">
        <v>4146</v>
      </c>
      <c r="I3008" s="517" t="s">
        <v>18811</v>
      </c>
      <c r="J3008" s="517" t="s">
        <v>18812</v>
      </c>
      <c r="K3008" s="518" t="s">
        <v>18665</v>
      </c>
      <c r="L3008" s="517" t="s">
        <v>1738</v>
      </c>
    </row>
    <row r="3009" spans="1:12" ht="54" x14ac:dyDescent="0.25">
      <c r="A3009" s="517" t="s">
        <v>4119</v>
      </c>
      <c r="B3009" s="517" t="s">
        <v>4120</v>
      </c>
      <c r="C3009" s="517" t="s">
        <v>4121</v>
      </c>
      <c r="D3009" s="517" t="s">
        <v>4122</v>
      </c>
      <c r="E3009" s="518" t="s">
        <v>1626</v>
      </c>
      <c r="F3009" s="517" t="s">
        <v>1626</v>
      </c>
      <c r="G3009" s="520">
        <v>89711</v>
      </c>
      <c r="H3009" s="519" t="s">
        <v>4147</v>
      </c>
      <c r="I3009" s="517" t="s">
        <v>18811</v>
      </c>
      <c r="J3009" s="517" t="s">
        <v>18812</v>
      </c>
      <c r="K3009" s="518" t="s">
        <v>19880</v>
      </c>
      <c r="L3009" s="517" t="s">
        <v>1738</v>
      </c>
    </row>
    <row r="3010" spans="1:12" ht="54" x14ac:dyDescent="0.25">
      <c r="A3010" s="517" t="s">
        <v>4119</v>
      </c>
      <c r="B3010" s="517" t="s">
        <v>4120</v>
      </c>
      <c r="C3010" s="517" t="s">
        <v>4121</v>
      </c>
      <c r="D3010" s="517" t="s">
        <v>4122</v>
      </c>
      <c r="E3010" s="518" t="s">
        <v>1626</v>
      </c>
      <c r="F3010" s="517" t="s">
        <v>1626</v>
      </c>
      <c r="G3010" s="520">
        <v>89712</v>
      </c>
      <c r="H3010" s="519" t="s">
        <v>4148</v>
      </c>
      <c r="I3010" s="517" t="s">
        <v>18811</v>
      </c>
      <c r="J3010" s="517" t="s">
        <v>18812</v>
      </c>
      <c r="K3010" s="518" t="s">
        <v>12470</v>
      </c>
      <c r="L3010" s="517" t="s">
        <v>1738</v>
      </c>
    </row>
    <row r="3011" spans="1:12" ht="54" x14ac:dyDescent="0.25">
      <c r="A3011" s="517" t="s">
        <v>4119</v>
      </c>
      <c r="B3011" s="517" t="s">
        <v>4120</v>
      </c>
      <c r="C3011" s="517" t="s">
        <v>4121</v>
      </c>
      <c r="D3011" s="517" t="s">
        <v>4122</v>
      </c>
      <c r="E3011" s="518" t="s">
        <v>1626</v>
      </c>
      <c r="F3011" s="517" t="s">
        <v>1626</v>
      </c>
      <c r="G3011" s="520">
        <v>89713</v>
      </c>
      <c r="H3011" s="519" t="s">
        <v>4149</v>
      </c>
      <c r="I3011" s="517" t="s">
        <v>18811</v>
      </c>
      <c r="J3011" s="517" t="s">
        <v>18812</v>
      </c>
      <c r="K3011" s="518" t="s">
        <v>19040</v>
      </c>
      <c r="L3011" s="517" t="s">
        <v>1738</v>
      </c>
    </row>
    <row r="3012" spans="1:12" ht="54" x14ac:dyDescent="0.25">
      <c r="A3012" s="517" t="s">
        <v>4119</v>
      </c>
      <c r="B3012" s="517" t="s">
        <v>4120</v>
      </c>
      <c r="C3012" s="517" t="s">
        <v>4121</v>
      </c>
      <c r="D3012" s="517" t="s">
        <v>4122</v>
      </c>
      <c r="E3012" s="518" t="s">
        <v>1626</v>
      </c>
      <c r="F3012" s="517" t="s">
        <v>1626</v>
      </c>
      <c r="G3012" s="520">
        <v>89714</v>
      </c>
      <c r="H3012" s="519" t="s">
        <v>4150</v>
      </c>
      <c r="I3012" s="517" t="s">
        <v>18811</v>
      </c>
      <c r="J3012" s="517" t="s">
        <v>18812</v>
      </c>
      <c r="K3012" s="518" t="s">
        <v>20440</v>
      </c>
      <c r="L3012" s="517" t="s">
        <v>1738</v>
      </c>
    </row>
    <row r="3013" spans="1:12" ht="40.5" x14ac:dyDescent="0.25">
      <c r="A3013" s="517" t="s">
        <v>4119</v>
      </c>
      <c r="B3013" s="517" t="s">
        <v>4120</v>
      </c>
      <c r="C3013" s="517" t="s">
        <v>4121</v>
      </c>
      <c r="D3013" s="517" t="s">
        <v>4122</v>
      </c>
      <c r="E3013" s="518" t="s">
        <v>1626</v>
      </c>
      <c r="F3013" s="517" t="s">
        <v>1626</v>
      </c>
      <c r="G3013" s="520">
        <v>89716</v>
      </c>
      <c r="H3013" s="519" t="s">
        <v>4151</v>
      </c>
      <c r="I3013" s="517" t="s">
        <v>18811</v>
      </c>
      <c r="J3013" s="517" t="s">
        <v>18812</v>
      </c>
      <c r="K3013" s="518" t="s">
        <v>7296</v>
      </c>
      <c r="L3013" s="517" t="s">
        <v>1738</v>
      </c>
    </row>
    <row r="3014" spans="1:12" ht="40.5" x14ac:dyDescent="0.25">
      <c r="A3014" s="517" t="s">
        <v>4119</v>
      </c>
      <c r="B3014" s="517" t="s">
        <v>4120</v>
      </c>
      <c r="C3014" s="517" t="s">
        <v>4121</v>
      </c>
      <c r="D3014" s="517" t="s">
        <v>4122</v>
      </c>
      <c r="E3014" s="518" t="s">
        <v>1626</v>
      </c>
      <c r="F3014" s="517" t="s">
        <v>1626</v>
      </c>
      <c r="G3014" s="520">
        <v>89717</v>
      </c>
      <c r="H3014" s="519" t="s">
        <v>4152</v>
      </c>
      <c r="I3014" s="517" t="s">
        <v>18811</v>
      </c>
      <c r="J3014" s="517" t="s">
        <v>18812</v>
      </c>
      <c r="K3014" s="518" t="s">
        <v>13093</v>
      </c>
      <c r="L3014" s="517" t="s">
        <v>1738</v>
      </c>
    </row>
    <row r="3015" spans="1:12" ht="40.5" x14ac:dyDescent="0.25">
      <c r="A3015" s="517" t="s">
        <v>4119</v>
      </c>
      <c r="B3015" s="517" t="s">
        <v>4120</v>
      </c>
      <c r="C3015" s="517" t="s">
        <v>4121</v>
      </c>
      <c r="D3015" s="517" t="s">
        <v>4122</v>
      </c>
      <c r="E3015" s="518" t="s">
        <v>1626</v>
      </c>
      <c r="F3015" s="517" t="s">
        <v>1626</v>
      </c>
      <c r="G3015" s="520">
        <v>89770</v>
      </c>
      <c r="H3015" s="519" t="s">
        <v>4153</v>
      </c>
      <c r="I3015" s="517" t="s">
        <v>18811</v>
      </c>
      <c r="J3015" s="517" t="s">
        <v>18812</v>
      </c>
      <c r="K3015" s="518" t="s">
        <v>19087</v>
      </c>
      <c r="L3015" s="517" t="s">
        <v>1738</v>
      </c>
    </row>
    <row r="3016" spans="1:12" ht="40.5" x14ac:dyDescent="0.25">
      <c r="A3016" s="517" t="s">
        <v>4119</v>
      </c>
      <c r="B3016" s="517" t="s">
        <v>4120</v>
      </c>
      <c r="C3016" s="517" t="s">
        <v>4121</v>
      </c>
      <c r="D3016" s="517" t="s">
        <v>4122</v>
      </c>
      <c r="E3016" s="518" t="s">
        <v>1626</v>
      </c>
      <c r="F3016" s="517" t="s">
        <v>1626</v>
      </c>
      <c r="G3016" s="520">
        <v>89771</v>
      </c>
      <c r="H3016" s="519" t="s">
        <v>4154</v>
      </c>
      <c r="I3016" s="517" t="s">
        <v>18811</v>
      </c>
      <c r="J3016" s="517" t="s">
        <v>18812</v>
      </c>
      <c r="K3016" s="518" t="s">
        <v>11498</v>
      </c>
      <c r="L3016" s="517" t="s">
        <v>1738</v>
      </c>
    </row>
    <row r="3017" spans="1:12" ht="40.5" x14ac:dyDescent="0.25">
      <c r="A3017" s="517" t="s">
        <v>4119</v>
      </c>
      <c r="B3017" s="517" t="s">
        <v>4120</v>
      </c>
      <c r="C3017" s="517" t="s">
        <v>4121</v>
      </c>
      <c r="D3017" s="517" t="s">
        <v>4122</v>
      </c>
      <c r="E3017" s="518" t="s">
        <v>1626</v>
      </c>
      <c r="F3017" s="517" t="s">
        <v>1626</v>
      </c>
      <c r="G3017" s="520">
        <v>89773</v>
      </c>
      <c r="H3017" s="519" t="s">
        <v>4155</v>
      </c>
      <c r="I3017" s="517" t="s">
        <v>18811</v>
      </c>
      <c r="J3017" s="517" t="s">
        <v>18812</v>
      </c>
      <c r="K3017" s="518" t="s">
        <v>20441</v>
      </c>
      <c r="L3017" s="517" t="s">
        <v>1738</v>
      </c>
    </row>
    <row r="3018" spans="1:12" ht="40.5" x14ac:dyDescent="0.25">
      <c r="A3018" s="517" t="s">
        <v>4119</v>
      </c>
      <c r="B3018" s="517" t="s">
        <v>4120</v>
      </c>
      <c r="C3018" s="517" t="s">
        <v>4121</v>
      </c>
      <c r="D3018" s="517" t="s">
        <v>4122</v>
      </c>
      <c r="E3018" s="518" t="s">
        <v>1626</v>
      </c>
      <c r="F3018" s="517" t="s">
        <v>1626</v>
      </c>
      <c r="G3018" s="520">
        <v>89775</v>
      </c>
      <c r="H3018" s="519" t="s">
        <v>4156</v>
      </c>
      <c r="I3018" s="517" t="s">
        <v>18811</v>
      </c>
      <c r="J3018" s="517" t="s">
        <v>18812</v>
      </c>
      <c r="K3018" s="518" t="s">
        <v>20442</v>
      </c>
      <c r="L3018" s="517" t="s">
        <v>1738</v>
      </c>
    </row>
    <row r="3019" spans="1:12" ht="54" x14ac:dyDescent="0.25">
      <c r="A3019" s="517" t="s">
        <v>4119</v>
      </c>
      <c r="B3019" s="517" t="s">
        <v>4120</v>
      </c>
      <c r="C3019" s="517" t="s">
        <v>4121</v>
      </c>
      <c r="D3019" s="517" t="s">
        <v>4122</v>
      </c>
      <c r="E3019" s="518" t="s">
        <v>1626</v>
      </c>
      <c r="F3019" s="517" t="s">
        <v>1626</v>
      </c>
      <c r="G3019" s="520">
        <v>89798</v>
      </c>
      <c r="H3019" s="519" t="s">
        <v>4157</v>
      </c>
      <c r="I3019" s="517" t="s">
        <v>18811</v>
      </c>
      <c r="J3019" s="517" t="s">
        <v>18812</v>
      </c>
      <c r="K3019" s="518" t="s">
        <v>7606</v>
      </c>
      <c r="L3019" s="517" t="s">
        <v>1738</v>
      </c>
    </row>
    <row r="3020" spans="1:12" ht="54" x14ac:dyDescent="0.25">
      <c r="A3020" s="517" t="s">
        <v>4119</v>
      </c>
      <c r="B3020" s="517" t="s">
        <v>4120</v>
      </c>
      <c r="C3020" s="517" t="s">
        <v>4121</v>
      </c>
      <c r="D3020" s="517" t="s">
        <v>4122</v>
      </c>
      <c r="E3020" s="518" t="s">
        <v>1626</v>
      </c>
      <c r="F3020" s="517" t="s">
        <v>1626</v>
      </c>
      <c r="G3020" s="520">
        <v>89799</v>
      </c>
      <c r="H3020" s="519" t="s">
        <v>4158</v>
      </c>
      <c r="I3020" s="517" t="s">
        <v>18811</v>
      </c>
      <c r="J3020" s="517" t="s">
        <v>18812</v>
      </c>
      <c r="K3020" s="518" t="s">
        <v>13111</v>
      </c>
      <c r="L3020" s="517" t="s">
        <v>1738</v>
      </c>
    </row>
    <row r="3021" spans="1:12" ht="54" x14ac:dyDescent="0.25">
      <c r="A3021" s="517" t="s">
        <v>4119</v>
      </c>
      <c r="B3021" s="517" t="s">
        <v>4120</v>
      </c>
      <c r="C3021" s="517" t="s">
        <v>4121</v>
      </c>
      <c r="D3021" s="517" t="s">
        <v>4122</v>
      </c>
      <c r="E3021" s="518" t="s">
        <v>1626</v>
      </c>
      <c r="F3021" s="517" t="s">
        <v>1626</v>
      </c>
      <c r="G3021" s="520">
        <v>89800</v>
      </c>
      <c r="H3021" s="519" t="s">
        <v>4159</v>
      </c>
      <c r="I3021" s="517" t="s">
        <v>18811</v>
      </c>
      <c r="J3021" s="517" t="s">
        <v>18812</v>
      </c>
      <c r="K3021" s="518" t="s">
        <v>15539</v>
      </c>
      <c r="L3021" s="517" t="s">
        <v>1738</v>
      </c>
    </row>
    <row r="3022" spans="1:12" ht="54" x14ac:dyDescent="0.25">
      <c r="A3022" s="517" t="s">
        <v>4119</v>
      </c>
      <c r="B3022" s="517" t="s">
        <v>4120</v>
      </c>
      <c r="C3022" s="517" t="s">
        <v>4121</v>
      </c>
      <c r="D3022" s="517" t="s">
        <v>4122</v>
      </c>
      <c r="E3022" s="518" t="s">
        <v>1626</v>
      </c>
      <c r="F3022" s="517" t="s">
        <v>1626</v>
      </c>
      <c r="G3022" s="520">
        <v>89848</v>
      </c>
      <c r="H3022" s="519" t="s">
        <v>4160</v>
      </c>
      <c r="I3022" s="517" t="s">
        <v>18811</v>
      </c>
      <c r="J3022" s="517" t="s">
        <v>18812</v>
      </c>
      <c r="K3022" s="518" t="s">
        <v>13978</v>
      </c>
      <c r="L3022" s="517" t="s">
        <v>1738</v>
      </c>
    </row>
    <row r="3023" spans="1:12" ht="54" x14ac:dyDescent="0.25">
      <c r="A3023" s="517" t="s">
        <v>4119</v>
      </c>
      <c r="B3023" s="517" t="s">
        <v>4120</v>
      </c>
      <c r="C3023" s="517" t="s">
        <v>4121</v>
      </c>
      <c r="D3023" s="517" t="s">
        <v>4122</v>
      </c>
      <c r="E3023" s="518" t="s">
        <v>1626</v>
      </c>
      <c r="F3023" s="517" t="s">
        <v>1626</v>
      </c>
      <c r="G3023" s="520">
        <v>89849</v>
      </c>
      <c r="H3023" s="519" t="s">
        <v>4161</v>
      </c>
      <c r="I3023" s="517" t="s">
        <v>18811</v>
      </c>
      <c r="J3023" s="517" t="s">
        <v>18812</v>
      </c>
      <c r="K3023" s="518" t="s">
        <v>9410</v>
      </c>
      <c r="L3023" s="517" t="s">
        <v>1738</v>
      </c>
    </row>
    <row r="3024" spans="1:12" ht="40.5" x14ac:dyDescent="0.25">
      <c r="A3024" s="517" t="s">
        <v>4119</v>
      </c>
      <c r="B3024" s="517" t="s">
        <v>4120</v>
      </c>
      <c r="C3024" s="517" t="s">
        <v>4121</v>
      </c>
      <c r="D3024" s="517" t="s">
        <v>4122</v>
      </c>
      <c r="E3024" s="518" t="s">
        <v>1626</v>
      </c>
      <c r="F3024" s="517" t="s">
        <v>1626</v>
      </c>
      <c r="G3024" s="520">
        <v>89865</v>
      </c>
      <c r="H3024" s="519" t="s">
        <v>4162</v>
      </c>
      <c r="I3024" s="517" t="s">
        <v>18811</v>
      </c>
      <c r="J3024" s="517" t="s">
        <v>18812</v>
      </c>
      <c r="K3024" s="518" t="s">
        <v>7451</v>
      </c>
      <c r="L3024" s="517" t="s">
        <v>1738</v>
      </c>
    </row>
    <row r="3025" spans="1:12" ht="81" x14ac:dyDescent="0.25">
      <c r="A3025" s="517" t="s">
        <v>4119</v>
      </c>
      <c r="B3025" s="517" t="s">
        <v>4120</v>
      </c>
      <c r="C3025" s="517" t="s">
        <v>4121</v>
      </c>
      <c r="D3025" s="517" t="s">
        <v>4122</v>
      </c>
      <c r="E3025" s="518" t="s">
        <v>1626</v>
      </c>
      <c r="F3025" s="517" t="s">
        <v>1626</v>
      </c>
      <c r="G3025" s="520">
        <v>91784</v>
      </c>
      <c r="H3025" s="519" t="s">
        <v>4163</v>
      </c>
      <c r="I3025" s="517" t="s">
        <v>18811</v>
      </c>
      <c r="J3025" s="517" t="s">
        <v>18812</v>
      </c>
      <c r="K3025" s="518" t="s">
        <v>19034</v>
      </c>
      <c r="L3025" s="517" t="s">
        <v>1738</v>
      </c>
    </row>
    <row r="3026" spans="1:12" ht="81" x14ac:dyDescent="0.25">
      <c r="A3026" s="517" t="s">
        <v>4119</v>
      </c>
      <c r="B3026" s="517" t="s">
        <v>4120</v>
      </c>
      <c r="C3026" s="517" t="s">
        <v>4121</v>
      </c>
      <c r="D3026" s="517" t="s">
        <v>4122</v>
      </c>
      <c r="E3026" s="518" t="s">
        <v>1626</v>
      </c>
      <c r="F3026" s="517" t="s">
        <v>1626</v>
      </c>
      <c r="G3026" s="520">
        <v>91785</v>
      </c>
      <c r="H3026" s="519" t="s">
        <v>4164</v>
      </c>
      <c r="I3026" s="517" t="s">
        <v>18811</v>
      </c>
      <c r="J3026" s="517" t="s">
        <v>18812</v>
      </c>
      <c r="K3026" s="518" t="s">
        <v>20443</v>
      </c>
      <c r="L3026" s="517" t="s">
        <v>1738</v>
      </c>
    </row>
    <row r="3027" spans="1:12" ht="81" x14ac:dyDescent="0.25">
      <c r="A3027" s="517" t="s">
        <v>4119</v>
      </c>
      <c r="B3027" s="517" t="s">
        <v>4120</v>
      </c>
      <c r="C3027" s="517" t="s">
        <v>4121</v>
      </c>
      <c r="D3027" s="517" t="s">
        <v>4122</v>
      </c>
      <c r="E3027" s="518" t="s">
        <v>1626</v>
      </c>
      <c r="F3027" s="517" t="s">
        <v>1626</v>
      </c>
      <c r="G3027" s="520">
        <v>91786</v>
      </c>
      <c r="H3027" s="519" t="s">
        <v>4165</v>
      </c>
      <c r="I3027" s="517" t="s">
        <v>18811</v>
      </c>
      <c r="J3027" s="517" t="s">
        <v>18812</v>
      </c>
      <c r="K3027" s="518" t="s">
        <v>7732</v>
      </c>
      <c r="L3027" s="517" t="s">
        <v>1738</v>
      </c>
    </row>
    <row r="3028" spans="1:12" ht="67.5" x14ac:dyDescent="0.25">
      <c r="A3028" s="517" t="s">
        <v>4119</v>
      </c>
      <c r="B3028" s="517" t="s">
        <v>4120</v>
      </c>
      <c r="C3028" s="517" t="s">
        <v>4121</v>
      </c>
      <c r="D3028" s="517" t="s">
        <v>4122</v>
      </c>
      <c r="E3028" s="518" t="s">
        <v>1626</v>
      </c>
      <c r="F3028" s="517" t="s">
        <v>1626</v>
      </c>
      <c r="G3028" s="520">
        <v>91787</v>
      </c>
      <c r="H3028" s="519" t="s">
        <v>4166</v>
      </c>
      <c r="I3028" s="517" t="s">
        <v>18811</v>
      </c>
      <c r="J3028" s="517" t="s">
        <v>18812</v>
      </c>
      <c r="K3028" s="518" t="s">
        <v>8781</v>
      </c>
      <c r="L3028" s="517" t="s">
        <v>1738</v>
      </c>
    </row>
    <row r="3029" spans="1:12" ht="67.5" x14ac:dyDescent="0.25">
      <c r="A3029" s="517" t="s">
        <v>4119</v>
      </c>
      <c r="B3029" s="517" t="s">
        <v>4120</v>
      </c>
      <c r="C3029" s="517" t="s">
        <v>4121</v>
      </c>
      <c r="D3029" s="517" t="s">
        <v>4122</v>
      </c>
      <c r="E3029" s="518" t="s">
        <v>1626</v>
      </c>
      <c r="F3029" s="517" t="s">
        <v>1626</v>
      </c>
      <c r="G3029" s="520">
        <v>91788</v>
      </c>
      <c r="H3029" s="519" t="s">
        <v>4167</v>
      </c>
      <c r="I3029" s="517" t="s">
        <v>18811</v>
      </c>
      <c r="J3029" s="517" t="s">
        <v>18812</v>
      </c>
      <c r="K3029" s="518" t="s">
        <v>20444</v>
      </c>
      <c r="L3029" s="517" t="s">
        <v>1738</v>
      </c>
    </row>
    <row r="3030" spans="1:12" ht="81" x14ac:dyDescent="0.25">
      <c r="A3030" s="517" t="s">
        <v>4119</v>
      </c>
      <c r="B3030" s="517" t="s">
        <v>4120</v>
      </c>
      <c r="C3030" s="517" t="s">
        <v>4121</v>
      </c>
      <c r="D3030" s="517" t="s">
        <v>4122</v>
      </c>
      <c r="E3030" s="518" t="s">
        <v>1626</v>
      </c>
      <c r="F3030" s="517" t="s">
        <v>1626</v>
      </c>
      <c r="G3030" s="520">
        <v>91789</v>
      </c>
      <c r="H3030" s="519" t="s">
        <v>4168</v>
      </c>
      <c r="I3030" s="517" t="s">
        <v>18811</v>
      </c>
      <c r="J3030" s="517" t="s">
        <v>18812</v>
      </c>
      <c r="K3030" s="518" t="s">
        <v>8874</v>
      </c>
      <c r="L3030" s="517" t="s">
        <v>1738</v>
      </c>
    </row>
    <row r="3031" spans="1:12" ht="81" x14ac:dyDescent="0.25">
      <c r="A3031" s="517" t="s">
        <v>4119</v>
      </c>
      <c r="B3031" s="517" t="s">
        <v>4120</v>
      </c>
      <c r="C3031" s="517" t="s">
        <v>4121</v>
      </c>
      <c r="D3031" s="517" t="s">
        <v>4122</v>
      </c>
      <c r="E3031" s="518" t="s">
        <v>1626</v>
      </c>
      <c r="F3031" s="517" t="s">
        <v>1626</v>
      </c>
      <c r="G3031" s="520">
        <v>91790</v>
      </c>
      <c r="H3031" s="519" t="s">
        <v>4169</v>
      </c>
      <c r="I3031" s="517" t="s">
        <v>18811</v>
      </c>
      <c r="J3031" s="517" t="s">
        <v>18812</v>
      </c>
      <c r="K3031" s="518" t="s">
        <v>20445</v>
      </c>
      <c r="L3031" s="517" t="s">
        <v>1738</v>
      </c>
    </row>
    <row r="3032" spans="1:12" ht="81" x14ac:dyDescent="0.25">
      <c r="A3032" s="517" t="s">
        <v>4119</v>
      </c>
      <c r="B3032" s="517" t="s">
        <v>4120</v>
      </c>
      <c r="C3032" s="517" t="s">
        <v>4121</v>
      </c>
      <c r="D3032" s="517" t="s">
        <v>4122</v>
      </c>
      <c r="E3032" s="518" t="s">
        <v>1626</v>
      </c>
      <c r="F3032" s="517" t="s">
        <v>1626</v>
      </c>
      <c r="G3032" s="520">
        <v>91791</v>
      </c>
      <c r="H3032" s="519" t="s">
        <v>4170</v>
      </c>
      <c r="I3032" s="517" t="s">
        <v>18811</v>
      </c>
      <c r="J3032" s="517" t="s">
        <v>18812</v>
      </c>
      <c r="K3032" s="518" t="s">
        <v>15758</v>
      </c>
      <c r="L3032" s="517" t="s">
        <v>1738</v>
      </c>
    </row>
    <row r="3033" spans="1:12" ht="94.5" x14ac:dyDescent="0.25">
      <c r="A3033" s="517" t="s">
        <v>4119</v>
      </c>
      <c r="B3033" s="517" t="s">
        <v>4120</v>
      </c>
      <c r="C3033" s="517" t="s">
        <v>4121</v>
      </c>
      <c r="D3033" s="517" t="s">
        <v>4122</v>
      </c>
      <c r="E3033" s="518" t="s">
        <v>1626</v>
      </c>
      <c r="F3033" s="517" t="s">
        <v>1626</v>
      </c>
      <c r="G3033" s="520">
        <v>91792</v>
      </c>
      <c r="H3033" s="519" t="s">
        <v>4171</v>
      </c>
      <c r="I3033" s="517" t="s">
        <v>18811</v>
      </c>
      <c r="J3033" s="517" t="s">
        <v>18812</v>
      </c>
      <c r="K3033" s="518" t="s">
        <v>20446</v>
      </c>
      <c r="L3033" s="517" t="s">
        <v>1738</v>
      </c>
    </row>
    <row r="3034" spans="1:12" ht="94.5" x14ac:dyDescent="0.25">
      <c r="A3034" s="517" t="s">
        <v>4119</v>
      </c>
      <c r="B3034" s="517" t="s">
        <v>4120</v>
      </c>
      <c r="C3034" s="517" t="s">
        <v>4121</v>
      </c>
      <c r="D3034" s="517" t="s">
        <v>4122</v>
      </c>
      <c r="E3034" s="518" t="s">
        <v>1626</v>
      </c>
      <c r="F3034" s="517" t="s">
        <v>1626</v>
      </c>
      <c r="G3034" s="520">
        <v>91793</v>
      </c>
      <c r="H3034" s="519" t="s">
        <v>4172</v>
      </c>
      <c r="I3034" s="517" t="s">
        <v>18811</v>
      </c>
      <c r="J3034" s="517" t="s">
        <v>18812</v>
      </c>
      <c r="K3034" s="518" t="s">
        <v>20447</v>
      </c>
      <c r="L3034" s="517" t="s">
        <v>1738</v>
      </c>
    </row>
    <row r="3035" spans="1:12" ht="94.5" x14ac:dyDescent="0.25">
      <c r="A3035" s="517" t="s">
        <v>4119</v>
      </c>
      <c r="B3035" s="517" t="s">
        <v>4120</v>
      </c>
      <c r="C3035" s="517" t="s">
        <v>4121</v>
      </c>
      <c r="D3035" s="517" t="s">
        <v>4122</v>
      </c>
      <c r="E3035" s="518" t="s">
        <v>1626</v>
      </c>
      <c r="F3035" s="517" t="s">
        <v>1626</v>
      </c>
      <c r="G3035" s="520">
        <v>91794</v>
      </c>
      <c r="H3035" s="519" t="s">
        <v>4173</v>
      </c>
      <c r="I3035" s="517" t="s">
        <v>18811</v>
      </c>
      <c r="J3035" s="517" t="s">
        <v>18812</v>
      </c>
      <c r="K3035" s="518" t="s">
        <v>7828</v>
      </c>
      <c r="L3035" s="517" t="s">
        <v>1738</v>
      </c>
    </row>
    <row r="3036" spans="1:12" ht="94.5" x14ac:dyDescent="0.25">
      <c r="A3036" s="517" t="s">
        <v>4119</v>
      </c>
      <c r="B3036" s="517" t="s">
        <v>4120</v>
      </c>
      <c r="C3036" s="517" t="s">
        <v>4121</v>
      </c>
      <c r="D3036" s="517" t="s">
        <v>4122</v>
      </c>
      <c r="E3036" s="518" t="s">
        <v>1626</v>
      </c>
      <c r="F3036" s="517" t="s">
        <v>1626</v>
      </c>
      <c r="G3036" s="520">
        <v>91795</v>
      </c>
      <c r="H3036" s="519" t="s">
        <v>4174</v>
      </c>
      <c r="I3036" s="517" t="s">
        <v>18811</v>
      </c>
      <c r="J3036" s="517" t="s">
        <v>18812</v>
      </c>
      <c r="K3036" s="518" t="s">
        <v>18495</v>
      </c>
      <c r="L3036" s="517" t="s">
        <v>1738</v>
      </c>
    </row>
    <row r="3037" spans="1:12" ht="81" x14ac:dyDescent="0.25">
      <c r="A3037" s="517" t="s">
        <v>4119</v>
      </c>
      <c r="B3037" s="517" t="s">
        <v>4120</v>
      </c>
      <c r="C3037" s="517" t="s">
        <v>4121</v>
      </c>
      <c r="D3037" s="517" t="s">
        <v>4122</v>
      </c>
      <c r="E3037" s="518" t="s">
        <v>1626</v>
      </c>
      <c r="F3037" s="517" t="s">
        <v>1626</v>
      </c>
      <c r="G3037" s="520">
        <v>91796</v>
      </c>
      <c r="H3037" s="519" t="s">
        <v>4175</v>
      </c>
      <c r="I3037" s="517" t="s">
        <v>18811</v>
      </c>
      <c r="J3037" s="517" t="s">
        <v>18812</v>
      </c>
      <c r="K3037" s="518" t="s">
        <v>20448</v>
      </c>
      <c r="L3037" s="517" t="s">
        <v>1738</v>
      </c>
    </row>
    <row r="3038" spans="1:12" ht="40.5" x14ac:dyDescent="0.25">
      <c r="A3038" s="517" t="s">
        <v>4119</v>
      </c>
      <c r="B3038" s="517" t="s">
        <v>4120</v>
      </c>
      <c r="C3038" s="517" t="s">
        <v>4121</v>
      </c>
      <c r="D3038" s="517" t="s">
        <v>4122</v>
      </c>
      <c r="E3038" s="518" t="s">
        <v>1626</v>
      </c>
      <c r="F3038" s="517" t="s">
        <v>1626</v>
      </c>
      <c r="G3038" s="520">
        <v>92275</v>
      </c>
      <c r="H3038" s="519" t="s">
        <v>9162</v>
      </c>
      <c r="I3038" s="517" t="s">
        <v>18811</v>
      </c>
      <c r="J3038" s="517" t="s">
        <v>18812</v>
      </c>
      <c r="K3038" s="518" t="s">
        <v>20449</v>
      </c>
      <c r="L3038" s="517" t="s">
        <v>1738</v>
      </c>
    </row>
    <row r="3039" spans="1:12" ht="40.5" x14ac:dyDescent="0.25">
      <c r="A3039" s="517" t="s">
        <v>4119</v>
      </c>
      <c r="B3039" s="517" t="s">
        <v>4120</v>
      </c>
      <c r="C3039" s="517" t="s">
        <v>4121</v>
      </c>
      <c r="D3039" s="517" t="s">
        <v>4122</v>
      </c>
      <c r="E3039" s="518" t="s">
        <v>1626</v>
      </c>
      <c r="F3039" s="517" t="s">
        <v>1626</v>
      </c>
      <c r="G3039" s="520">
        <v>92276</v>
      </c>
      <c r="H3039" s="519" t="s">
        <v>9163</v>
      </c>
      <c r="I3039" s="517" t="s">
        <v>18811</v>
      </c>
      <c r="J3039" s="517" t="s">
        <v>18812</v>
      </c>
      <c r="K3039" s="518" t="s">
        <v>20450</v>
      </c>
      <c r="L3039" s="517" t="s">
        <v>1738</v>
      </c>
    </row>
    <row r="3040" spans="1:12" ht="40.5" x14ac:dyDescent="0.25">
      <c r="A3040" s="517" t="s">
        <v>4119</v>
      </c>
      <c r="B3040" s="517" t="s">
        <v>4120</v>
      </c>
      <c r="C3040" s="517" t="s">
        <v>4121</v>
      </c>
      <c r="D3040" s="517" t="s">
        <v>4122</v>
      </c>
      <c r="E3040" s="518" t="s">
        <v>1626</v>
      </c>
      <c r="F3040" s="517" t="s">
        <v>1626</v>
      </c>
      <c r="G3040" s="520">
        <v>92277</v>
      </c>
      <c r="H3040" s="519" t="s">
        <v>9164</v>
      </c>
      <c r="I3040" s="517" t="s">
        <v>18811</v>
      </c>
      <c r="J3040" s="517" t="s">
        <v>18812</v>
      </c>
      <c r="K3040" s="518" t="s">
        <v>20451</v>
      </c>
      <c r="L3040" s="517" t="s">
        <v>1738</v>
      </c>
    </row>
    <row r="3041" spans="1:12" ht="40.5" x14ac:dyDescent="0.25">
      <c r="A3041" s="517" t="s">
        <v>4119</v>
      </c>
      <c r="B3041" s="517" t="s">
        <v>4120</v>
      </c>
      <c r="C3041" s="517" t="s">
        <v>4121</v>
      </c>
      <c r="D3041" s="517" t="s">
        <v>4122</v>
      </c>
      <c r="E3041" s="518" t="s">
        <v>1626</v>
      </c>
      <c r="F3041" s="517" t="s">
        <v>1626</v>
      </c>
      <c r="G3041" s="520">
        <v>92278</v>
      </c>
      <c r="H3041" s="519" t="s">
        <v>9166</v>
      </c>
      <c r="I3041" s="517" t="s">
        <v>18811</v>
      </c>
      <c r="J3041" s="517" t="s">
        <v>18812</v>
      </c>
      <c r="K3041" s="518" t="s">
        <v>20452</v>
      </c>
      <c r="L3041" s="517" t="s">
        <v>1738</v>
      </c>
    </row>
    <row r="3042" spans="1:12" ht="40.5" x14ac:dyDescent="0.25">
      <c r="A3042" s="517" t="s">
        <v>4119</v>
      </c>
      <c r="B3042" s="517" t="s">
        <v>4120</v>
      </c>
      <c r="C3042" s="517" t="s">
        <v>4121</v>
      </c>
      <c r="D3042" s="517" t="s">
        <v>4122</v>
      </c>
      <c r="E3042" s="518" t="s">
        <v>1626</v>
      </c>
      <c r="F3042" s="517" t="s">
        <v>1626</v>
      </c>
      <c r="G3042" s="520">
        <v>92279</v>
      </c>
      <c r="H3042" s="519" t="s">
        <v>9167</v>
      </c>
      <c r="I3042" s="517" t="s">
        <v>18811</v>
      </c>
      <c r="J3042" s="517" t="s">
        <v>18812</v>
      </c>
      <c r="K3042" s="518" t="s">
        <v>20453</v>
      </c>
      <c r="L3042" s="517" t="s">
        <v>1738</v>
      </c>
    </row>
    <row r="3043" spans="1:12" ht="40.5" x14ac:dyDescent="0.25">
      <c r="A3043" s="517" t="s">
        <v>4119</v>
      </c>
      <c r="B3043" s="517" t="s">
        <v>4120</v>
      </c>
      <c r="C3043" s="517" t="s">
        <v>4121</v>
      </c>
      <c r="D3043" s="517" t="s">
        <v>4122</v>
      </c>
      <c r="E3043" s="518" t="s">
        <v>1626</v>
      </c>
      <c r="F3043" s="517" t="s">
        <v>1626</v>
      </c>
      <c r="G3043" s="520">
        <v>92280</v>
      </c>
      <c r="H3043" s="519" t="s">
        <v>9168</v>
      </c>
      <c r="I3043" s="517" t="s">
        <v>18811</v>
      </c>
      <c r="J3043" s="517" t="s">
        <v>18812</v>
      </c>
      <c r="K3043" s="518" t="s">
        <v>20454</v>
      </c>
      <c r="L3043" s="517" t="s">
        <v>1738</v>
      </c>
    </row>
    <row r="3044" spans="1:12" ht="40.5" x14ac:dyDescent="0.25">
      <c r="A3044" s="517" t="s">
        <v>4119</v>
      </c>
      <c r="B3044" s="517" t="s">
        <v>4120</v>
      </c>
      <c r="C3044" s="517" t="s">
        <v>4121</v>
      </c>
      <c r="D3044" s="517" t="s">
        <v>4122</v>
      </c>
      <c r="E3044" s="518" t="s">
        <v>1626</v>
      </c>
      <c r="F3044" s="517" t="s">
        <v>1626</v>
      </c>
      <c r="G3044" s="520">
        <v>92281</v>
      </c>
      <c r="H3044" s="519" t="s">
        <v>9169</v>
      </c>
      <c r="I3044" s="517" t="s">
        <v>18811</v>
      </c>
      <c r="J3044" s="517" t="s">
        <v>18812</v>
      </c>
      <c r="K3044" s="518" t="s">
        <v>18837</v>
      </c>
      <c r="L3044" s="517" t="s">
        <v>1738</v>
      </c>
    </row>
    <row r="3045" spans="1:12" ht="40.5" x14ac:dyDescent="0.25">
      <c r="A3045" s="517" t="s">
        <v>4119</v>
      </c>
      <c r="B3045" s="517" t="s">
        <v>4120</v>
      </c>
      <c r="C3045" s="517" t="s">
        <v>4121</v>
      </c>
      <c r="D3045" s="517" t="s">
        <v>4122</v>
      </c>
      <c r="E3045" s="518" t="s">
        <v>1626</v>
      </c>
      <c r="F3045" s="517" t="s">
        <v>1626</v>
      </c>
      <c r="G3045" s="520">
        <v>92282</v>
      </c>
      <c r="H3045" s="519" t="s">
        <v>9170</v>
      </c>
      <c r="I3045" s="517" t="s">
        <v>18811</v>
      </c>
      <c r="J3045" s="517" t="s">
        <v>18812</v>
      </c>
      <c r="K3045" s="518" t="s">
        <v>20455</v>
      </c>
      <c r="L3045" s="517" t="s">
        <v>1738</v>
      </c>
    </row>
    <row r="3046" spans="1:12" ht="40.5" x14ac:dyDescent="0.25">
      <c r="A3046" s="517" t="s">
        <v>4119</v>
      </c>
      <c r="B3046" s="517" t="s">
        <v>4120</v>
      </c>
      <c r="C3046" s="517" t="s">
        <v>4121</v>
      </c>
      <c r="D3046" s="517" t="s">
        <v>4122</v>
      </c>
      <c r="E3046" s="518" t="s">
        <v>1626</v>
      </c>
      <c r="F3046" s="517" t="s">
        <v>1626</v>
      </c>
      <c r="G3046" s="520">
        <v>92283</v>
      </c>
      <c r="H3046" s="519" t="s">
        <v>9171</v>
      </c>
      <c r="I3046" s="517" t="s">
        <v>18811</v>
      </c>
      <c r="J3046" s="517" t="s">
        <v>18812</v>
      </c>
      <c r="K3046" s="518" t="s">
        <v>19845</v>
      </c>
      <c r="L3046" s="517" t="s">
        <v>1738</v>
      </c>
    </row>
    <row r="3047" spans="1:12" ht="40.5" x14ac:dyDescent="0.25">
      <c r="A3047" s="517" t="s">
        <v>4119</v>
      </c>
      <c r="B3047" s="517" t="s">
        <v>4120</v>
      </c>
      <c r="C3047" s="517" t="s">
        <v>4121</v>
      </c>
      <c r="D3047" s="517" t="s">
        <v>4122</v>
      </c>
      <c r="E3047" s="518" t="s">
        <v>1626</v>
      </c>
      <c r="F3047" s="517" t="s">
        <v>1626</v>
      </c>
      <c r="G3047" s="520">
        <v>92284</v>
      </c>
      <c r="H3047" s="519" t="s">
        <v>9172</v>
      </c>
      <c r="I3047" s="517" t="s">
        <v>18811</v>
      </c>
      <c r="J3047" s="517" t="s">
        <v>18812</v>
      </c>
      <c r="K3047" s="518" t="s">
        <v>17830</v>
      </c>
      <c r="L3047" s="517" t="s">
        <v>1738</v>
      </c>
    </row>
    <row r="3048" spans="1:12" ht="40.5" x14ac:dyDescent="0.25">
      <c r="A3048" s="517" t="s">
        <v>4119</v>
      </c>
      <c r="B3048" s="517" t="s">
        <v>4120</v>
      </c>
      <c r="C3048" s="517" t="s">
        <v>4121</v>
      </c>
      <c r="D3048" s="517" t="s">
        <v>4122</v>
      </c>
      <c r="E3048" s="518" t="s">
        <v>1626</v>
      </c>
      <c r="F3048" s="517" t="s">
        <v>1626</v>
      </c>
      <c r="G3048" s="520">
        <v>92285</v>
      </c>
      <c r="H3048" s="519" t="s">
        <v>9173</v>
      </c>
      <c r="I3048" s="517" t="s">
        <v>18811</v>
      </c>
      <c r="J3048" s="517" t="s">
        <v>18812</v>
      </c>
      <c r="K3048" s="518" t="s">
        <v>20456</v>
      </c>
      <c r="L3048" s="517" t="s">
        <v>1738</v>
      </c>
    </row>
    <row r="3049" spans="1:12" ht="40.5" x14ac:dyDescent="0.25">
      <c r="A3049" s="517" t="s">
        <v>4119</v>
      </c>
      <c r="B3049" s="517" t="s">
        <v>4120</v>
      </c>
      <c r="C3049" s="517" t="s">
        <v>4121</v>
      </c>
      <c r="D3049" s="517" t="s">
        <v>4122</v>
      </c>
      <c r="E3049" s="518" t="s">
        <v>1626</v>
      </c>
      <c r="F3049" s="517" t="s">
        <v>1626</v>
      </c>
      <c r="G3049" s="520">
        <v>92286</v>
      </c>
      <c r="H3049" s="519" t="s">
        <v>9174</v>
      </c>
      <c r="I3049" s="517" t="s">
        <v>18811</v>
      </c>
      <c r="J3049" s="517" t="s">
        <v>18812</v>
      </c>
      <c r="K3049" s="518" t="s">
        <v>20457</v>
      </c>
      <c r="L3049" s="517" t="s">
        <v>1738</v>
      </c>
    </row>
    <row r="3050" spans="1:12" ht="54" x14ac:dyDescent="0.25">
      <c r="A3050" s="517" t="s">
        <v>4119</v>
      </c>
      <c r="B3050" s="517" t="s">
        <v>4120</v>
      </c>
      <c r="C3050" s="517" t="s">
        <v>4121</v>
      </c>
      <c r="D3050" s="517" t="s">
        <v>4122</v>
      </c>
      <c r="E3050" s="518" t="s">
        <v>1626</v>
      </c>
      <c r="F3050" s="517" t="s">
        <v>1626</v>
      </c>
      <c r="G3050" s="520">
        <v>92305</v>
      </c>
      <c r="H3050" s="519" t="s">
        <v>9175</v>
      </c>
      <c r="I3050" s="517" t="s">
        <v>18811</v>
      </c>
      <c r="J3050" s="517" t="s">
        <v>18812</v>
      </c>
      <c r="K3050" s="518" t="s">
        <v>7712</v>
      </c>
      <c r="L3050" s="517" t="s">
        <v>1738</v>
      </c>
    </row>
    <row r="3051" spans="1:12" ht="54" x14ac:dyDescent="0.25">
      <c r="A3051" s="517" t="s">
        <v>4119</v>
      </c>
      <c r="B3051" s="517" t="s">
        <v>4120</v>
      </c>
      <c r="C3051" s="517" t="s">
        <v>4121</v>
      </c>
      <c r="D3051" s="517" t="s">
        <v>4122</v>
      </c>
      <c r="E3051" s="518" t="s">
        <v>1626</v>
      </c>
      <c r="F3051" s="517" t="s">
        <v>1626</v>
      </c>
      <c r="G3051" s="520">
        <v>92306</v>
      </c>
      <c r="H3051" s="519" t="s">
        <v>9176</v>
      </c>
      <c r="I3051" s="517" t="s">
        <v>18811</v>
      </c>
      <c r="J3051" s="517" t="s">
        <v>18812</v>
      </c>
      <c r="K3051" s="518" t="s">
        <v>16677</v>
      </c>
      <c r="L3051" s="517" t="s">
        <v>1738</v>
      </c>
    </row>
    <row r="3052" spans="1:12" ht="54" x14ac:dyDescent="0.25">
      <c r="A3052" s="517" t="s">
        <v>4119</v>
      </c>
      <c r="B3052" s="517" t="s">
        <v>4120</v>
      </c>
      <c r="C3052" s="517" t="s">
        <v>4121</v>
      </c>
      <c r="D3052" s="517" t="s">
        <v>4122</v>
      </c>
      <c r="E3052" s="518" t="s">
        <v>1626</v>
      </c>
      <c r="F3052" s="517" t="s">
        <v>1626</v>
      </c>
      <c r="G3052" s="520">
        <v>92307</v>
      </c>
      <c r="H3052" s="519" t="s">
        <v>9177</v>
      </c>
      <c r="I3052" s="517" t="s">
        <v>18811</v>
      </c>
      <c r="J3052" s="517" t="s">
        <v>18812</v>
      </c>
      <c r="K3052" s="518" t="s">
        <v>20458</v>
      </c>
      <c r="L3052" s="517" t="s">
        <v>1738</v>
      </c>
    </row>
    <row r="3053" spans="1:12" ht="54" x14ac:dyDescent="0.25">
      <c r="A3053" s="517" t="s">
        <v>4119</v>
      </c>
      <c r="B3053" s="517" t="s">
        <v>4120</v>
      </c>
      <c r="C3053" s="517" t="s">
        <v>4121</v>
      </c>
      <c r="D3053" s="517" t="s">
        <v>4122</v>
      </c>
      <c r="E3053" s="518" t="s">
        <v>1626</v>
      </c>
      <c r="F3053" s="517" t="s">
        <v>1626</v>
      </c>
      <c r="G3053" s="520">
        <v>92308</v>
      </c>
      <c r="H3053" s="519" t="s">
        <v>9178</v>
      </c>
      <c r="I3053" s="517" t="s">
        <v>18811</v>
      </c>
      <c r="J3053" s="517" t="s">
        <v>18812</v>
      </c>
      <c r="K3053" s="518" t="s">
        <v>20459</v>
      </c>
      <c r="L3053" s="517" t="s">
        <v>1738</v>
      </c>
    </row>
    <row r="3054" spans="1:12" ht="54" x14ac:dyDescent="0.25">
      <c r="A3054" s="517" t="s">
        <v>4119</v>
      </c>
      <c r="B3054" s="517" t="s">
        <v>4120</v>
      </c>
      <c r="C3054" s="517" t="s">
        <v>4121</v>
      </c>
      <c r="D3054" s="517" t="s">
        <v>4122</v>
      </c>
      <c r="E3054" s="518" t="s">
        <v>1626</v>
      </c>
      <c r="F3054" s="517" t="s">
        <v>1626</v>
      </c>
      <c r="G3054" s="520">
        <v>92309</v>
      </c>
      <c r="H3054" s="519" t="s">
        <v>9179</v>
      </c>
      <c r="I3054" s="517" t="s">
        <v>18811</v>
      </c>
      <c r="J3054" s="517" t="s">
        <v>18812</v>
      </c>
      <c r="K3054" s="518" t="s">
        <v>20460</v>
      </c>
      <c r="L3054" s="517" t="s">
        <v>1738</v>
      </c>
    </row>
    <row r="3055" spans="1:12" ht="54" x14ac:dyDescent="0.25">
      <c r="A3055" s="517" t="s">
        <v>4119</v>
      </c>
      <c r="B3055" s="517" t="s">
        <v>4120</v>
      </c>
      <c r="C3055" s="517" t="s">
        <v>4121</v>
      </c>
      <c r="D3055" s="517" t="s">
        <v>4122</v>
      </c>
      <c r="E3055" s="518" t="s">
        <v>1626</v>
      </c>
      <c r="F3055" s="517" t="s">
        <v>1626</v>
      </c>
      <c r="G3055" s="520">
        <v>92310</v>
      </c>
      <c r="H3055" s="519" t="s">
        <v>9180</v>
      </c>
      <c r="I3055" s="517" t="s">
        <v>18811</v>
      </c>
      <c r="J3055" s="517" t="s">
        <v>18812</v>
      </c>
      <c r="K3055" s="518" t="s">
        <v>20461</v>
      </c>
      <c r="L3055" s="517" t="s">
        <v>1738</v>
      </c>
    </row>
    <row r="3056" spans="1:12" ht="54" x14ac:dyDescent="0.25">
      <c r="A3056" s="517" t="s">
        <v>4119</v>
      </c>
      <c r="B3056" s="517" t="s">
        <v>4120</v>
      </c>
      <c r="C3056" s="517" t="s">
        <v>4121</v>
      </c>
      <c r="D3056" s="517" t="s">
        <v>4122</v>
      </c>
      <c r="E3056" s="518" t="s">
        <v>1626</v>
      </c>
      <c r="F3056" s="517" t="s">
        <v>1626</v>
      </c>
      <c r="G3056" s="520">
        <v>92320</v>
      </c>
      <c r="H3056" s="519" t="s">
        <v>9181</v>
      </c>
      <c r="I3056" s="517" t="s">
        <v>18811</v>
      </c>
      <c r="J3056" s="517" t="s">
        <v>18812</v>
      </c>
      <c r="K3056" s="518" t="s">
        <v>20462</v>
      </c>
      <c r="L3056" s="517" t="s">
        <v>1738</v>
      </c>
    </row>
    <row r="3057" spans="1:12" ht="54" x14ac:dyDescent="0.25">
      <c r="A3057" s="517" t="s">
        <v>4119</v>
      </c>
      <c r="B3057" s="517" t="s">
        <v>4120</v>
      </c>
      <c r="C3057" s="517" t="s">
        <v>4121</v>
      </c>
      <c r="D3057" s="517" t="s">
        <v>4122</v>
      </c>
      <c r="E3057" s="518" t="s">
        <v>1626</v>
      </c>
      <c r="F3057" s="517" t="s">
        <v>1626</v>
      </c>
      <c r="G3057" s="520">
        <v>92321</v>
      </c>
      <c r="H3057" s="519" t="s">
        <v>9182</v>
      </c>
      <c r="I3057" s="517" t="s">
        <v>18811</v>
      </c>
      <c r="J3057" s="517" t="s">
        <v>18812</v>
      </c>
      <c r="K3057" s="518" t="s">
        <v>15876</v>
      </c>
      <c r="L3057" s="517" t="s">
        <v>1738</v>
      </c>
    </row>
    <row r="3058" spans="1:12" ht="54" x14ac:dyDescent="0.25">
      <c r="A3058" s="517" t="s">
        <v>4119</v>
      </c>
      <c r="B3058" s="517" t="s">
        <v>4120</v>
      </c>
      <c r="C3058" s="517" t="s">
        <v>4121</v>
      </c>
      <c r="D3058" s="517" t="s">
        <v>4122</v>
      </c>
      <c r="E3058" s="518" t="s">
        <v>1626</v>
      </c>
      <c r="F3058" s="517" t="s">
        <v>1626</v>
      </c>
      <c r="G3058" s="520">
        <v>92322</v>
      </c>
      <c r="H3058" s="519" t="s">
        <v>9183</v>
      </c>
      <c r="I3058" s="517" t="s">
        <v>18811</v>
      </c>
      <c r="J3058" s="517" t="s">
        <v>18812</v>
      </c>
      <c r="K3058" s="518" t="s">
        <v>15168</v>
      </c>
      <c r="L3058" s="517" t="s">
        <v>1738</v>
      </c>
    </row>
    <row r="3059" spans="1:12" ht="54" x14ac:dyDescent="0.25">
      <c r="A3059" s="517" t="s">
        <v>4119</v>
      </c>
      <c r="B3059" s="517" t="s">
        <v>4120</v>
      </c>
      <c r="C3059" s="517" t="s">
        <v>4121</v>
      </c>
      <c r="D3059" s="517" t="s">
        <v>4122</v>
      </c>
      <c r="E3059" s="518" t="s">
        <v>1626</v>
      </c>
      <c r="F3059" s="517" t="s">
        <v>1626</v>
      </c>
      <c r="G3059" s="520">
        <v>92323</v>
      </c>
      <c r="H3059" s="519" t="s">
        <v>9184</v>
      </c>
      <c r="I3059" s="517" t="s">
        <v>18811</v>
      </c>
      <c r="J3059" s="517" t="s">
        <v>18812</v>
      </c>
      <c r="K3059" s="518" t="s">
        <v>17335</v>
      </c>
      <c r="L3059" s="517" t="s">
        <v>1738</v>
      </c>
    </row>
    <row r="3060" spans="1:12" ht="54" x14ac:dyDescent="0.25">
      <c r="A3060" s="517" t="s">
        <v>4119</v>
      </c>
      <c r="B3060" s="517" t="s">
        <v>4120</v>
      </c>
      <c r="C3060" s="517" t="s">
        <v>4121</v>
      </c>
      <c r="D3060" s="517" t="s">
        <v>4122</v>
      </c>
      <c r="E3060" s="518" t="s">
        <v>1626</v>
      </c>
      <c r="F3060" s="517" t="s">
        <v>1626</v>
      </c>
      <c r="G3060" s="520">
        <v>92324</v>
      </c>
      <c r="H3060" s="519" t="s">
        <v>9185</v>
      </c>
      <c r="I3060" s="517" t="s">
        <v>18811</v>
      </c>
      <c r="J3060" s="517" t="s">
        <v>18812</v>
      </c>
      <c r="K3060" s="518" t="s">
        <v>20463</v>
      </c>
      <c r="L3060" s="517" t="s">
        <v>1738</v>
      </c>
    </row>
    <row r="3061" spans="1:12" ht="54" x14ac:dyDescent="0.25">
      <c r="A3061" s="517" t="s">
        <v>4119</v>
      </c>
      <c r="B3061" s="517" t="s">
        <v>4120</v>
      </c>
      <c r="C3061" s="517" t="s">
        <v>4121</v>
      </c>
      <c r="D3061" s="517" t="s">
        <v>4122</v>
      </c>
      <c r="E3061" s="518" t="s">
        <v>1626</v>
      </c>
      <c r="F3061" s="517" t="s">
        <v>1626</v>
      </c>
      <c r="G3061" s="520">
        <v>92325</v>
      </c>
      <c r="H3061" s="519" t="s">
        <v>9186</v>
      </c>
      <c r="I3061" s="517" t="s">
        <v>18811</v>
      </c>
      <c r="J3061" s="517" t="s">
        <v>18812</v>
      </c>
      <c r="K3061" s="518" t="s">
        <v>20464</v>
      </c>
      <c r="L3061" s="517" t="s">
        <v>1738</v>
      </c>
    </row>
    <row r="3062" spans="1:12" ht="54" x14ac:dyDescent="0.25">
      <c r="A3062" s="517" t="s">
        <v>4119</v>
      </c>
      <c r="B3062" s="517" t="s">
        <v>4120</v>
      </c>
      <c r="C3062" s="517" t="s">
        <v>4121</v>
      </c>
      <c r="D3062" s="517" t="s">
        <v>4122</v>
      </c>
      <c r="E3062" s="518" t="s">
        <v>1626</v>
      </c>
      <c r="F3062" s="517" t="s">
        <v>1626</v>
      </c>
      <c r="G3062" s="520">
        <v>92335</v>
      </c>
      <c r="H3062" s="519" t="s">
        <v>4176</v>
      </c>
      <c r="I3062" s="517" t="s">
        <v>18811</v>
      </c>
      <c r="J3062" s="517" t="s">
        <v>18812</v>
      </c>
      <c r="K3062" s="518" t="s">
        <v>17918</v>
      </c>
      <c r="L3062" s="517" t="s">
        <v>1738</v>
      </c>
    </row>
    <row r="3063" spans="1:12" ht="54" x14ac:dyDescent="0.25">
      <c r="A3063" s="517" t="s">
        <v>4119</v>
      </c>
      <c r="B3063" s="517" t="s">
        <v>4120</v>
      </c>
      <c r="C3063" s="517" t="s">
        <v>4121</v>
      </c>
      <c r="D3063" s="517" t="s">
        <v>4122</v>
      </c>
      <c r="E3063" s="518" t="s">
        <v>1626</v>
      </c>
      <c r="F3063" s="517" t="s">
        <v>1626</v>
      </c>
      <c r="G3063" s="520">
        <v>92336</v>
      </c>
      <c r="H3063" s="519" t="s">
        <v>4177</v>
      </c>
      <c r="I3063" s="517" t="s">
        <v>18811</v>
      </c>
      <c r="J3063" s="517" t="s">
        <v>18812</v>
      </c>
      <c r="K3063" s="518" t="s">
        <v>20465</v>
      </c>
      <c r="L3063" s="517" t="s">
        <v>1738</v>
      </c>
    </row>
    <row r="3064" spans="1:12" ht="54" x14ac:dyDescent="0.25">
      <c r="A3064" s="517" t="s">
        <v>4119</v>
      </c>
      <c r="B3064" s="517" t="s">
        <v>4120</v>
      </c>
      <c r="C3064" s="517" t="s">
        <v>4121</v>
      </c>
      <c r="D3064" s="517" t="s">
        <v>4122</v>
      </c>
      <c r="E3064" s="518" t="s">
        <v>1626</v>
      </c>
      <c r="F3064" s="517" t="s">
        <v>1626</v>
      </c>
      <c r="G3064" s="520">
        <v>92337</v>
      </c>
      <c r="H3064" s="519" t="s">
        <v>4178</v>
      </c>
      <c r="I3064" s="517" t="s">
        <v>18811</v>
      </c>
      <c r="J3064" s="517" t="s">
        <v>18812</v>
      </c>
      <c r="K3064" s="518" t="s">
        <v>20466</v>
      </c>
      <c r="L3064" s="517" t="s">
        <v>1738</v>
      </c>
    </row>
    <row r="3065" spans="1:12" ht="54" x14ac:dyDescent="0.25">
      <c r="A3065" s="517" t="s">
        <v>4119</v>
      </c>
      <c r="B3065" s="517" t="s">
        <v>4120</v>
      </c>
      <c r="C3065" s="517" t="s">
        <v>4121</v>
      </c>
      <c r="D3065" s="517" t="s">
        <v>4122</v>
      </c>
      <c r="E3065" s="518" t="s">
        <v>1626</v>
      </c>
      <c r="F3065" s="517" t="s">
        <v>1626</v>
      </c>
      <c r="G3065" s="520">
        <v>92338</v>
      </c>
      <c r="H3065" s="519" t="s">
        <v>4179</v>
      </c>
      <c r="I3065" s="517" t="s">
        <v>18811</v>
      </c>
      <c r="J3065" s="517" t="s">
        <v>18812</v>
      </c>
      <c r="K3065" s="518" t="s">
        <v>20467</v>
      </c>
      <c r="L3065" s="517" t="s">
        <v>1738</v>
      </c>
    </row>
    <row r="3066" spans="1:12" ht="54" x14ac:dyDescent="0.25">
      <c r="A3066" s="517" t="s">
        <v>4119</v>
      </c>
      <c r="B3066" s="517" t="s">
        <v>4120</v>
      </c>
      <c r="C3066" s="517" t="s">
        <v>4121</v>
      </c>
      <c r="D3066" s="517" t="s">
        <v>4122</v>
      </c>
      <c r="E3066" s="518" t="s">
        <v>1626</v>
      </c>
      <c r="F3066" s="517" t="s">
        <v>1626</v>
      </c>
      <c r="G3066" s="520">
        <v>92339</v>
      </c>
      <c r="H3066" s="519" t="s">
        <v>4180</v>
      </c>
      <c r="I3066" s="517" t="s">
        <v>18811</v>
      </c>
      <c r="J3066" s="517" t="s">
        <v>18812</v>
      </c>
      <c r="K3066" s="518" t="s">
        <v>15629</v>
      </c>
      <c r="L3066" s="517" t="s">
        <v>1738</v>
      </c>
    </row>
    <row r="3067" spans="1:12" ht="54" x14ac:dyDescent="0.25">
      <c r="A3067" s="517" t="s">
        <v>4119</v>
      </c>
      <c r="B3067" s="517" t="s">
        <v>4120</v>
      </c>
      <c r="C3067" s="517" t="s">
        <v>4121</v>
      </c>
      <c r="D3067" s="517" t="s">
        <v>4122</v>
      </c>
      <c r="E3067" s="518" t="s">
        <v>1626</v>
      </c>
      <c r="F3067" s="517" t="s">
        <v>1626</v>
      </c>
      <c r="G3067" s="520">
        <v>92341</v>
      </c>
      <c r="H3067" s="519" t="s">
        <v>4181</v>
      </c>
      <c r="I3067" s="517" t="s">
        <v>18811</v>
      </c>
      <c r="J3067" s="517" t="s">
        <v>18812</v>
      </c>
      <c r="K3067" s="518" t="s">
        <v>20468</v>
      </c>
      <c r="L3067" s="517" t="s">
        <v>1738</v>
      </c>
    </row>
    <row r="3068" spans="1:12" ht="54" x14ac:dyDescent="0.25">
      <c r="A3068" s="517" t="s">
        <v>4119</v>
      </c>
      <c r="B3068" s="517" t="s">
        <v>4120</v>
      </c>
      <c r="C3068" s="517" t="s">
        <v>4121</v>
      </c>
      <c r="D3068" s="517" t="s">
        <v>4122</v>
      </c>
      <c r="E3068" s="518" t="s">
        <v>1626</v>
      </c>
      <c r="F3068" s="517" t="s">
        <v>1626</v>
      </c>
      <c r="G3068" s="520">
        <v>92342</v>
      </c>
      <c r="H3068" s="519" t="s">
        <v>4182</v>
      </c>
      <c r="I3068" s="517" t="s">
        <v>18811</v>
      </c>
      <c r="J3068" s="517" t="s">
        <v>18812</v>
      </c>
      <c r="K3068" s="518" t="s">
        <v>20469</v>
      </c>
      <c r="L3068" s="517" t="s">
        <v>1738</v>
      </c>
    </row>
    <row r="3069" spans="1:12" ht="54" x14ac:dyDescent="0.25">
      <c r="A3069" s="517" t="s">
        <v>4119</v>
      </c>
      <c r="B3069" s="517" t="s">
        <v>4120</v>
      </c>
      <c r="C3069" s="517" t="s">
        <v>4121</v>
      </c>
      <c r="D3069" s="517" t="s">
        <v>4122</v>
      </c>
      <c r="E3069" s="518" t="s">
        <v>1626</v>
      </c>
      <c r="F3069" s="517" t="s">
        <v>1626</v>
      </c>
      <c r="G3069" s="520">
        <v>92343</v>
      </c>
      <c r="H3069" s="519" t="s">
        <v>4183</v>
      </c>
      <c r="I3069" s="517" t="s">
        <v>18811</v>
      </c>
      <c r="J3069" s="517" t="s">
        <v>18812</v>
      </c>
      <c r="K3069" s="518" t="s">
        <v>20470</v>
      </c>
      <c r="L3069" s="517" t="s">
        <v>1738</v>
      </c>
    </row>
    <row r="3070" spans="1:12" ht="54" x14ac:dyDescent="0.25">
      <c r="A3070" s="517" t="s">
        <v>4119</v>
      </c>
      <c r="B3070" s="517" t="s">
        <v>4120</v>
      </c>
      <c r="C3070" s="517" t="s">
        <v>4121</v>
      </c>
      <c r="D3070" s="517" t="s">
        <v>4122</v>
      </c>
      <c r="E3070" s="518" t="s">
        <v>1626</v>
      </c>
      <c r="F3070" s="517" t="s">
        <v>1626</v>
      </c>
      <c r="G3070" s="520">
        <v>92361</v>
      </c>
      <c r="H3070" s="519" t="s">
        <v>4184</v>
      </c>
      <c r="I3070" s="517" t="s">
        <v>18811</v>
      </c>
      <c r="J3070" s="517" t="s">
        <v>18812</v>
      </c>
      <c r="K3070" s="518" t="s">
        <v>18377</v>
      </c>
      <c r="L3070" s="517" t="s">
        <v>1738</v>
      </c>
    </row>
    <row r="3071" spans="1:12" ht="54" x14ac:dyDescent="0.25">
      <c r="A3071" s="517" t="s">
        <v>4119</v>
      </c>
      <c r="B3071" s="517" t="s">
        <v>4120</v>
      </c>
      <c r="C3071" s="517" t="s">
        <v>4121</v>
      </c>
      <c r="D3071" s="517" t="s">
        <v>4122</v>
      </c>
      <c r="E3071" s="518" t="s">
        <v>1626</v>
      </c>
      <c r="F3071" s="517" t="s">
        <v>1626</v>
      </c>
      <c r="G3071" s="520">
        <v>92362</v>
      </c>
      <c r="H3071" s="519" t="s">
        <v>4185</v>
      </c>
      <c r="I3071" s="517" t="s">
        <v>18811</v>
      </c>
      <c r="J3071" s="517" t="s">
        <v>18812</v>
      </c>
      <c r="K3071" s="518" t="s">
        <v>20471</v>
      </c>
      <c r="L3071" s="517" t="s">
        <v>1738</v>
      </c>
    </row>
    <row r="3072" spans="1:12" ht="67.5" x14ac:dyDescent="0.25">
      <c r="A3072" s="517" t="s">
        <v>4119</v>
      </c>
      <c r="B3072" s="517" t="s">
        <v>4120</v>
      </c>
      <c r="C3072" s="517" t="s">
        <v>4121</v>
      </c>
      <c r="D3072" s="517" t="s">
        <v>4122</v>
      </c>
      <c r="E3072" s="518" t="s">
        <v>1626</v>
      </c>
      <c r="F3072" s="517" t="s">
        <v>1626</v>
      </c>
      <c r="G3072" s="520">
        <v>92364</v>
      </c>
      <c r="H3072" s="519" t="s">
        <v>4186</v>
      </c>
      <c r="I3072" s="517" t="s">
        <v>18811</v>
      </c>
      <c r="J3072" s="517" t="s">
        <v>18812</v>
      </c>
      <c r="K3072" s="518" t="s">
        <v>16222</v>
      </c>
      <c r="L3072" s="517" t="s">
        <v>1738</v>
      </c>
    </row>
    <row r="3073" spans="1:12" ht="67.5" x14ac:dyDescent="0.25">
      <c r="A3073" s="517" t="s">
        <v>4119</v>
      </c>
      <c r="B3073" s="517" t="s">
        <v>4120</v>
      </c>
      <c r="C3073" s="517" t="s">
        <v>4121</v>
      </c>
      <c r="D3073" s="517" t="s">
        <v>4122</v>
      </c>
      <c r="E3073" s="518" t="s">
        <v>1626</v>
      </c>
      <c r="F3073" s="517" t="s">
        <v>1626</v>
      </c>
      <c r="G3073" s="520">
        <v>92365</v>
      </c>
      <c r="H3073" s="519" t="s">
        <v>4187</v>
      </c>
      <c r="I3073" s="517" t="s">
        <v>18811</v>
      </c>
      <c r="J3073" s="517" t="s">
        <v>18812</v>
      </c>
      <c r="K3073" s="518" t="s">
        <v>14111</v>
      </c>
      <c r="L3073" s="517" t="s">
        <v>1738</v>
      </c>
    </row>
    <row r="3074" spans="1:12" ht="67.5" x14ac:dyDescent="0.25">
      <c r="A3074" s="517" t="s">
        <v>4119</v>
      </c>
      <c r="B3074" s="517" t="s">
        <v>4120</v>
      </c>
      <c r="C3074" s="517" t="s">
        <v>4121</v>
      </c>
      <c r="D3074" s="517" t="s">
        <v>4122</v>
      </c>
      <c r="E3074" s="518" t="s">
        <v>1626</v>
      </c>
      <c r="F3074" s="517" t="s">
        <v>1626</v>
      </c>
      <c r="G3074" s="520">
        <v>92366</v>
      </c>
      <c r="H3074" s="519" t="s">
        <v>4188</v>
      </c>
      <c r="I3074" s="517" t="s">
        <v>18811</v>
      </c>
      <c r="J3074" s="517" t="s">
        <v>18812</v>
      </c>
      <c r="K3074" s="518" t="s">
        <v>20472</v>
      </c>
      <c r="L3074" s="517" t="s">
        <v>1738</v>
      </c>
    </row>
    <row r="3075" spans="1:12" ht="67.5" x14ac:dyDescent="0.25">
      <c r="A3075" s="517" t="s">
        <v>4119</v>
      </c>
      <c r="B3075" s="517" t="s">
        <v>4120</v>
      </c>
      <c r="C3075" s="517" t="s">
        <v>4121</v>
      </c>
      <c r="D3075" s="517" t="s">
        <v>4122</v>
      </c>
      <c r="E3075" s="518" t="s">
        <v>1626</v>
      </c>
      <c r="F3075" s="517" t="s">
        <v>1626</v>
      </c>
      <c r="G3075" s="520">
        <v>92367</v>
      </c>
      <c r="H3075" s="519" t="s">
        <v>4189</v>
      </c>
      <c r="I3075" s="517" t="s">
        <v>18811</v>
      </c>
      <c r="J3075" s="517" t="s">
        <v>18812</v>
      </c>
      <c r="K3075" s="518" t="s">
        <v>20473</v>
      </c>
      <c r="L3075" s="517" t="s">
        <v>1738</v>
      </c>
    </row>
    <row r="3076" spans="1:12" ht="67.5" x14ac:dyDescent="0.25">
      <c r="A3076" s="517" t="s">
        <v>4119</v>
      </c>
      <c r="B3076" s="517" t="s">
        <v>4120</v>
      </c>
      <c r="C3076" s="517" t="s">
        <v>4121</v>
      </c>
      <c r="D3076" s="517" t="s">
        <v>4122</v>
      </c>
      <c r="E3076" s="518" t="s">
        <v>1626</v>
      </c>
      <c r="F3076" s="517" t="s">
        <v>1626</v>
      </c>
      <c r="G3076" s="520">
        <v>92368</v>
      </c>
      <c r="H3076" s="519" t="s">
        <v>4190</v>
      </c>
      <c r="I3076" s="517" t="s">
        <v>18811</v>
      </c>
      <c r="J3076" s="517" t="s">
        <v>18812</v>
      </c>
      <c r="K3076" s="518" t="s">
        <v>20474</v>
      </c>
      <c r="L3076" s="517" t="s">
        <v>1738</v>
      </c>
    </row>
    <row r="3077" spans="1:12" ht="54" x14ac:dyDescent="0.25">
      <c r="A3077" s="517" t="s">
        <v>4119</v>
      </c>
      <c r="B3077" s="517" t="s">
        <v>4120</v>
      </c>
      <c r="C3077" s="517" t="s">
        <v>4121</v>
      </c>
      <c r="D3077" s="517" t="s">
        <v>4122</v>
      </c>
      <c r="E3077" s="518" t="s">
        <v>1626</v>
      </c>
      <c r="F3077" s="517" t="s">
        <v>1626</v>
      </c>
      <c r="G3077" s="520">
        <v>92648</v>
      </c>
      <c r="H3077" s="519" t="s">
        <v>4191</v>
      </c>
      <c r="I3077" s="517" t="s">
        <v>18811</v>
      </c>
      <c r="J3077" s="517" t="s">
        <v>18812</v>
      </c>
      <c r="K3077" s="518" t="s">
        <v>11642</v>
      </c>
      <c r="L3077" s="517" t="s">
        <v>1738</v>
      </c>
    </row>
    <row r="3078" spans="1:12" ht="54" x14ac:dyDescent="0.25">
      <c r="A3078" s="517" t="s">
        <v>4119</v>
      </c>
      <c r="B3078" s="517" t="s">
        <v>4120</v>
      </c>
      <c r="C3078" s="517" t="s">
        <v>4121</v>
      </c>
      <c r="D3078" s="517" t="s">
        <v>4122</v>
      </c>
      <c r="E3078" s="518" t="s">
        <v>1626</v>
      </c>
      <c r="F3078" s="517" t="s">
        <v>1626</v>
      </c>
      <c r="G3078" s="520">
        <v>92649</v>
      </c>
      <c r="H3078" s="519" t="s">
        <v>4192</v>
      </c>
      <c r="I3078" s="517" t="s">
        <v>18811</v>
      </c>
      <c r="J3078" s="517" t="s">
        <v>18812</v>
      </c>
      <c r="K3078" s="518" t="s">
        <v>7627</v>
      </c>
      <c r="L3078" s="517" t="s">
        <v>1738</v>
      </c>
    </row>
    <row r="3079" spans="1:12" ht="54" x14ac:dyDescent="0.25">
      <c r="A3079" s="517" t="s">
        <v>4119</v>
      </c>
      <c r="B3079" s="517" t="s">
        <v>4120</v>
      </c>
      <c r="C3079" s="517" t="s">
        <v>4121</v>
      </c>
      <c r="D3079" s="517" t="s">
        <v>4122</v>
      </c>
      <c r="E3079" s="518" t="s">
        <v>1626</v>
      </c>
      <c r="F3079" s="517" t="s">
        <v>1626</v>
      </c>
      <c r="G3079" s="520">
        <v>92650</v>
      </c>
      <c r="H3079" s="519" t="s">
        <v>4193</v>
      </c>
      <c r="I3079" s="517" t="s">
        <v>18811</v>
      </c>
      <c r="J3079" s="517" t="s">
        <v>18812</v>
      </c>
      <c r="K3079" s="518" t="s">
        <v>20475</v>
      </c>
      <c r="L3079" s="517" t="s">
        <v>1738</v>
      </c>
    </row>
    <row r="3080" spans="1:12" ht="67.5" x14ac:dyDescent="0.25">
      <c r="A3080" s="517" t="s">
        <v>4119</v>
      </c>
      <c r="B3080" s="517" t="s">
        <v>4120</v>
      </c>
      <c r="C3080" s="517" t="s">
        <v>4121</v>
      </c>
      <c r="D3080" s="517" t="s">
        <v>4122</v>
      </c>
      <c r="E3080" s="518" t="s">
        <v>1626</v>
      </c>
      <c r="F3080" s="517" t="s">
        <v>1626</v>
      </c>
      <c r="G3080" s="520">
        <v>92652</v>
      </c>
      <c r="H3080" s="519" t="s">
        <v>4194</v>
      </c>
      <c r="I3080" s="517" t="s">
        <v>18811</v>
      </c>
      <c r="J3080" s="517" t="s">
        <v>18812</v>
      </c>
      <c r="K3080" s="518" t="s">
        <v>12658</v>
      </c>
      <c r="L3080" s="517" t="s">
        <v>1738</v>
      </c>
    </row>
    <row r="3081" spans="1:12" ht="67.5" x14ac:dyDescent="0.25">
      <c r="A3081" s="517" t="s">
        <v>4119</v>
      </c>
      <c r="B3081" s="517" t="s">
        <v>4120</v>
      </c>
      <c r="C3081" s="517" t="s">
        <v>4121</v>
      </c>
      <c r="D3081" s="517" t="s">
        <v>4122</v>
      </c>
      <c r="E3081" s="518" t="s">
        <v>1626</v>
      </c>
      <c r="F3081" s="517" t="s">
        <v>1626</v>
      </c>
      <c r="G3081" s="520">
        <v>92653</v>
      </c>
      <c r="H3081" s="519" t="s">
        <v>4195</v>
      </c>
      <c r="I3081" s="517" t="s">
        <v>18811</v>
      </c>
      <c r="J3081" s="517" t="s">
        <v>18812</v>
      </c>
      <c r="K3081" s="518" t="s">
        <v>11450</v>
      </c>
      <c r="L3081" s="517" t="s">
        <v>1738</v>
      </c>
    </row>
    <row r="3082" spans="1:12" ht="67.5" x14ac:dyDescent="0.25">
      <c r="A3082" s="517" t="s">
        <v>4119</v>
      </c>
      <c r="B3082" s="517" t="s">
        <v>4120</v>
      </c>
      <c r="C3082" s="517" t="s">
        <v>4121</v>
      </c>
      <c r="D3082" s="517" t="s">
        <v>4122</v>
      </c>
      <c r="E3082" s="518" t="s">
        <v>1626</v>
      </c>
      <c r="F3082" s="517" t="s">
        <v>1626</v>
      </c>
      <c r="G3082" s="520">
        <v>92654</v>
      </c>
      <c r="H3082" s="519" t="s">
        <v>4196</v>
      </c>
      <c r="I3082" s="517" t="s">
        <v>18811</v>
      </c>
      <c r="J3082" s="517" t="s">
        <v>18812</v>
      </c>
      <c r="K3082" s="518" t="s">
        <v>8885</v>
      </c>
      <c r="L3082" s="517" t="s">
        <v>1738</v>
      </c>
    </row>
    <row r="3083" spans="1:12" ht="67.5" x14ac:dyDescent="0.25">
      <c r="A3083" s="517" t="s">
        <v>4119</v>
      </c>
      <c r="B3083" s="517" t="s">
        <v>4120</v>
      </c>
      <c r="C3083" s="517" t="s">
        <v>4121</v>
      </c>
      <c r="D3083" s="517" t="s">
        <v>4122</v>
      </c>
      <c r="E3083" s="518" t="s">
        <v>1626</v>
      </c>
      <c r="F3083" s="517" t="s">
        <v>1626</v>
      </c>
      <c r="G3083" s="520">
        <v>92655</v>
      </c>
      <c r="H3083" s="519" t="s">
        <v>4197</v>
      </c>
      <c r="I3083" s="517" t="s">
        <v>18811</v>
      </c>
      <c r="J3083" s="517" t="s">
        <v>18812</v>
      </c>
      <c r="K3083" s="518" t="s">
        <v>20476</v>
      </c>
      <c r="L3083" s="517" t="s">
        <v>1738</v>
      </c>
    </row>
    <row r="3084" spans="1:12" ht="67.5" x14ac:dyDescent="0.25">
      <c r="A3084" s="517" t="s">
        <v>4119</v>
      </c>
      <c r="B3084" s="517" t="s">
        <v>4120</v>
      </c>
      <c r="C3084" s="517" t="s">
        <v>4121</v>
      </c>
      <c r="D3084" s="517" t="s">
        <v>4122</v>
      </c>
      <c r="E3084" s="518" t="s">
        <v>1626</v>
      </c>
      <c r="F3084" s="517" t="s">
        <v>1626</v>
      </c>
      <c r="G3084" s="520">
        <v>92656</v>
      </c>
      <c r="H3084" s="519" t="s">
        <v>4198</v>
      </c>
      <c r="I3084" s="517" t="s">
        <v>18811</v>
      </c>
      <c r="J3084" s="517" t="s">
        <v>18812</v>
      </c>
      <c r="K3084" s="518" t="s">
        <v>20477</v>
      </c>
      <c r="L3084" s="517" t="s">
        <v>1738</v>
      </c>
    </row>
    <row r="3085" spans="1:12" ht="67.5" x14ac:dyDescent="0.25">
      <c r="A3085" s="517" t="s">
        <v>4119</v>
      </c>
      <c r="B3085" s="517" t="s">
        <v>4120</v>
      </c>
      <c r="C3085" s="517" t="s">
        <v>4121</v>
      </c>
      <c r="D3085" s="517" t="s">
        <v>4122</v>
      </c>
      <c r="E3085" s="518" t="s">
        <v>1626</v>
      </c>
      <c r="F3085" s="517" t="s">
        <v>1626</v>
      </c>
      <c r="G3085" s="520">
        <v>92687</v>
      </c>
      <c r="H3085" s="519" t="s">
        <v>4199</v>
      </c>
      <c r="I3085" s="517" t="s">
        <v>18811</v>
      </c>
      <c r="J3085" s="517" t="s">
        <v>18812</v>
      </c>
      <c r="K3085" s="518" t="s">
        <v>15742</v>
      </c>
      <c r="L3085" s="517" t="s">
        <v>1738</v>
      </c>
    </row>
    <row r="3086" spans="1:12" ht="67.5" x14ac:dyDescent="0.25">
      <c r="A3086" s="517" t="s">
        <v>4119</v>
      </c>
      <c r="B3086" s="517" t="s">
        <v>4120</v>
      </c>
      <c r="C3086" s="517" t="s">
        <v>4121</v>
      </c>
      <c r="D3086" s="517" t="s">
        <v>4122</v>
      </c>
      <c r="E3086" s="518" t="s">
        <v>1626</v>
      </c>
      <c r="F3086" s="517" t="s">
        <v>1626</v>
      </c>
      <c r="G3086" s="520">
        <v>92688</v>
      </c>
      <c r="H3086" s="519" t="s">
        <v>4200</v>
      </c>
      <c r="I3086" s="517" t="s">
        <v>18811</v>
      </c>
      <c r="J3086" s="517" t="s">
        <v>18812</v>
      </c>
      <c r="K3086" s="518" t="s">
        <v>15944</v>
      </c>
      <c r="L3086" s="517" t="s">
        <v>1738</v>
      </c>
    </row>
    <row r="3087" spans="1:12" ht="54" x14ac:dyDescent="0.25">
      <c r="A3087" s="517" t="s">
        <v>4119</v>
      </c>
      <c r="B3087" s="517" t="s">
        <v>4120</v>
      </c>
      <c r="C3087" s="517" t="s">
        <v>4121</v>
      </c>
      <c r="D3087" s="517" t="s">
        <v>4122</v>
      </c>
      <c r="E3087" s="518" t="s">
        <v>1626</v>
      </c>
      <c r="F3087" s="517" t="s">
        <v>1626</v>
      </c>
      <c r="G3087" s="520">
        <v>92689</v>
      </c>
      <c r="H3087" s="519" t="s">
        <v>4201</v>
      </c>
      <c r="I3087" s="517" t="s">
        <v>18811</v>
      </c>
      <c r="J3087" s="517" t="s">
        <v>18812</v>
      </c>
      <c r="K3087" s="518" t="s">
        <v>20478</v>
      </c>
      <c r="L3087" s="517" t="s">
        <v>1738</v>
      </c>
    </row>
    <row r="3088" spans="1:12" ht="54" x14ac:dyDescent="0.25">
      <c r="A3088" s="517" t="s">
        <v>4119</v>
      </c>
      <c r="B3088" s="517" t="s">
        <v>4120</v>
      </c>
      <c r="C3088" s="517" t="s">
        <v>4121</v>
      </c>
      <c r="D3088" s="517" t="s">
        <v>4122</v>
      </c>
      <c r="E3088" s="518" t="s">
        <v>1626</v>
      </c>
      <c r="F3088" s="517" t="s">
        <v>1626</v>
      </c>
      <c r="G3088" s="520">
        <v>92690</v>
      </c>
      <c r="H3088" s="519" t="s">
        <v>4202</v>
      </c>
      <c r="I3088" s="517" t="s">
        <v>18811</v>
      </c>
      <c r="J3088" s="517" t="s">
        <v>18812</v>
      </c>
      <c r="K3088" s="518" t="s">
        <v>8213</v>
      </c>
      <c r="L3088" s="517" t="s">
        <v>1738</v>
      </c>
    </row>
    <row r="3089" spans="1:12" ht="81" x14ac:dyDescent="0.25">
      <c r="A3089" s="517" t="s">
        <v>4119</v>
      </c>
      <c r="B3089" s="517" t="s">
        <v>4120</v>
      </c>
      <c r="C3089" s="517" t="s">
        <v>4121</v>
      </c>
      <c r="D3089" s="517" t="s">
        <v>4122</v>
      </c>
      <c r="E3089" s="518" t="s">
        <v>1626</v>
      </c>
      <c r="F3089" s="517" t="s">
        <v>1626</v>
      </c>
      <c r="G3089" s="520">
        <v>94462</v>
      </c>
      <c r="H3089" s="519" t="s">
        <v>4203</v>
      </c>
      <c r="I3089" s="517" t="s">
        <v>18811</v>
      </c>
      <c r="J3089" s="517" t="s">
        <v>18812</v>
      </c>
      <c r="K3089" s="518" t="s">
        <v>20479</v>
      </c>
      <c r="L3089" s="517" t="s">
        <v>1738</v>
      </c>
    </row>
    <row r="3090" spans="1:12" ht="81" x14ac:dyDescent="0.25">
      <c r="A3090" s="517" t="s">
        <v>4119</v>
      </c>
      <c r="B3090" s="517" t="s">
        <v>4120</v>
      </c>
      <c r="C3090" s="517" t="s">
        <v>4121</v>
      </c>
      <c r="D3090" s="517" t="s">
        <v>4122</v>
      </c>
      <c r="E3090" s="518" t="s">
        <v>1626</v>
      </c>
      <c r="F3090" s="517" t="s">
        <v>1626</v>
      </c>
      <c r="G3090" s="520">
        <v>94463</v>
      </c>
      <c r="H3090" s="519" t="s">
        <v>4204</v>
      </c>
      <c r="I3090" s="517" t="s">
        <v>18811</v>
      </c>
      <c r="J3090" s="517" t="s">
        <v>18812</v>
      </c>
      <c r="K3090" s="518" t="s">
        <v>20480</v>
      </c>
      <c r="L3090" s="517" t="s">
        <v>1738</v>
      </c>
    </row>
    <row r="3091" spans="1:12" ht="81" x14ac:dyDescent="0.25">
      <c r="A3091" s="517" t="s">
        <v>4119</v>
      </c>
      <c r="B3091" s="517" t="s">
        <v>4120</v>
      </c>
      <c r="C3091" s="517" t="s">
        <v>4121</v>
      </c>
      <c r="D3091" s="517" t="s">
        <v>4122</v>
      </c>
      <c r="E3091" s="518" t="s">
        <v>1626</v>
      </c>
      <c r="F3091" s="517" t="s">
        <v>1626</v>
      </c>
      <c r="G3091" s="520">
        <v>94464</v>
      </c>
      <c r="H3091" s="519" t="s">
        <v>4205</v>
      </c>
      <c r="I3091" s="517" t="s">
        <v>18811</v>
      </c>
      <c r="J3091" s="517" t="s">
        <v>18812</v>
      </c>
      <c r="K3091" s="518" t="s">
        <v>20481</v>
      </c>
      <c r="L3091" s="517" t="s">
        <v>1738</v>
      </c>
    </row>
    <row r="3092" spans="1:12" ht="81" x14ac:dyDescent="0.25">
      <c r="A3092" s="517" t="s">
        <v>4119</v>
      </c>
      <c r="B3092" s="517" t="s">
        <v>4120</v>
      </c>
      <c r="C3092" s="517" t="s">
        <v>4121</v>
      </c>
      <c r="D3092" s="517" t="s">
        <v>4122</v>
      </c>
      <c r="E3092" s="518" t="s">
        <v>1626</v>
      </c>
      <c r="F3092" s="517" t="s">
        <v>1626</v>
      </c>
      <c r="G3092" s="520">
        <v>94602</v>
      </c>
      <c r="H3092" s="519" t="s">
        <v>9187</v>
      </c>
      <c r="I3092" s="517" t="s">
        <v>18811</v>
      </c>
      <c r="J3092" s="517" t="s">
        <v>18812</v>
      </c>
      <c r="K3092" s="518" t="s">
        <v>20482</v>
      </c>
      <c r="L3092" s="517" t="s">
        <v>1738</v>
      </c>
    </row>
    <row r="3093" spans="1:12" ht="81" x14ac:dyDescent="0.25">
      <c r="A3093" s="517" t="s">
        <v>4119</v>
      </c>
      <c r="B3093" s="517" t="s">
        <v>4120</v>
      </c>
      <c r="C3093" s="517" t="s">
        <v>4121</v>
      </c>
      <c r="D3093" s="517" t="s">
        <v>4122</v>
      </c>
      <c r="E3093" s="518" t="s">
        <v>1626</v>
      </c>
      <c r="F3093" s="517" t="s">
        <v>1626</v>
      </c>
      <c r="G3093" s="520">
        <v>94603</v>
      </c>
      <c r="H3093" s="519" t="s">
        <v>9188</v>
      </c>
      <c r="I3093" s="517" t="s">
        <v>18811</v>
      </c>
      <c r="J3093" s="517" t="s">
        <v>18812</v>
      </c>
      <c r="K3093" s="518" t="s">
        <v>15416</v>
      </c>
      <c r="L3093" s="517" t="s">
        <v>1738</v>
      </c>
    </row>
    <row r="3094" spans="1:12" ht="81" x14ac:dyDescent="0.25">
      <c r="A3094" s="517" t="s">
        <v>4119</v>
      </c>
      <c r="B3094" s="517" t="s">
        <v>4120</v>
      </c>
      <c r="C3094" s="517" t="s">
        <v>4121</v>
      </c>
      <c r="D3094" s="517" t="s">
        <v>4122</v>
      </c>
      <c r="E3094" s="518" t="s">
        <v>1626</v>
      </c>
      <c r="F3094" s="517" t="s">
        <v>1626</v>
      </c>
      <c r="G3094" s="520">
        <v>94604</v>
      </c>
      <c r="H3094" s="519" t="s">
        <v>9189</v>
      </c>
      <c r="I3094" s="517" t="s">
        <v>18811</v>
      </c>
      <c r="J3094" s="517" t="s">
        <v>18812</v>
      </c>
      <c r="K3094" s="518" t="s">
        <v>20483</v>
      </c>
      <c r="L3094" s="517" t="s">
        <v>1738</v>
      </c>
    </row>
    <row r="3095" spans="1:12" ht="81" x14ac:dyDescent="0.25">
      <c r="A3095" s="517" t="s">
        <v>4119</v>
      </c>
      <c r="B3095" s="517" t="s">
        <v>4120</v>
      </c>
      <c r="C3095" s="517" t="s">
        <v>4121</v>
      </c>
      <c r="D3095" s="517" t="s">
        <v>4122</v>
      </c>
      <c r="E3095" s="518" t="s">
        <v>1626</v>
      </c>
      <c r="F3095" s="517" t="s">
        <v>1626</v>
      </c>
      <c r="G3095" s="520">
        <v>94605</v>
      </c>
      <c r="H3095" s="519" t="s">
        <v>9190</v>
      </c>
      <c r="I3095" s="517" t="s">
        <v>18811</v>
      </c>
      <c r="J3095" s="517" t="s">
        <v>18812</v>
      </c>
      <c r="K3095" s="518" t="s">
        <v>20484</v>
      </c>
      <c r="L3095" s="517" t="s">
        <v>1738</v>
      </c>
    </row>
    <row r="3096" spans="1:12" ht="67.5" x14ac:dyDescent="0.25">
      <c r="A3096" s="517" t="s">
        <v>4119</v>
      </c>
      <c r="B3096" s="517" t="s">
        <v>4120</v>
      </c>
      <c r="C3096" s="517" t="s">
        <v>4121</v>
      </c>
      <c r="D3096" s="517" t="s">
        <v>4122</v>
      </c>
      <c r="E3096" s="518" t="s">
        <v>1626</v>
      </c>
      <c r="F3096" s="517" t="s">
        <v>1626</v>
      </c>
      <c r="G3096" s="520">
        <v>94648</v>
      </c>
      <c r="H3096" s="519" t="s">
        <v>4206</v>
      </c>
      <c r="I3096" s="517" t="s">
        <v>18811</v>
      </c>
      <c r="J3096" s="517" t="s">
        <v>18812</v>
      </c>
      <c r="K3096" s="518" t="s">
        <v>7669</v>
      </c>
      <c r="L3096" s="517" t="s">
        <v>1738</v>
      </c>
    </row>
    <row r="3097" spans="1:12" ht="67.5" x14ac:dyDescent="0.25">
      <c r="A3097" s="517" t="s">
        <v>4119</v>
      </c>
      <c r="B3097" s="517" t="s">
        <v>4120</v>
      </c>
      <c r="C3097" s="517" t="s">
        <v>4121</v>
      </c>
      <c r="D3097" s="517" t="s">
        <v>4122</v>
      </c>
      <c r="E3097" s="518" t="s">
        <v>1626</v>
      </c>
      <c r="F3097" s="517" t="s">
        <v>1626</v>
      </c>
      <c r="G3097" s="520">
        <v>94649</v>
      </c>
      <c r="H3097" s="519" t="s">
        <v>4207</v>
      </c>
      <c r="I3097" s="517" t="s">
        <v>18811</v>
      </c>
      <c r="J3097" s="517" t="s">
        <v>18812</v>
      </c>
      <c r="K3097" s="518" t="s">
        <v>15690</v>
      </c>
      <c r="L3097" s="517" t="s">
        <v>1738</v>
      </c>
    </row>
    <row r="3098" spans="1:12" ht="67.5" x14ac:dyDescent="0.25">
      <c r="A3098" s="517" t="s">
        <v>4119</v>
      </c>
      <c r="B3098" s="517" t="s">
        <v>4120</v>
      </c>
      <c r="C3098" s="517" t="s">
        <v>4121</v>
      </c>
      <c r="D3098" s="517" t="s">
        <v>4122</v>
      </c>
      <c r="E3098" s="518" t="s">
        <v>1626</v>
      </c>
      <c r="F3098" s="517" t="s">
        <v>1626</v>
      </c>
      <c r="G3098" s="520">
        <v>94650</v>
      </c>
      <c r="H3098" s="519" t="s">
        <v>4208</v>
      </c>
      <c r="I3098" s="517" t="s">
        <v>18811</v>
      </c>
      <c r="J3098" s="517" t="s">
        <v>18812</v>
      </c>
      <c r="K3098" s="518" t="s">
        <v>8290</v>
      </c>
      <c r="L3098" s="517" t="s">
        <v>1738</v>
      </c>
    </row>
    <row r="3099" spans="1:12" ht="67.5" x14ac:dyDescent="0.25">
      <c r="A3099" s="517" t="s">
        <v>4119</v>
      </c>
      <c r="B3099" s="517" t="s">
        <v>4120</v>
      </c>
      <c r="C3099" s="517" t="s">
        <v>4121</v>
      </c>
      <c r="D3099" s="517" t="s">
        <v>4122</v>
      </c>
      <c r="E3099" s="518" t="s">
        <v>1626</v>
      </c>
      <c r="F3099" s="517" t="s">
        <v>1626</v>
      </c>
      <c r="G3099" s="520">
        <v>94651</v>
      </c>
      <c r="H3099" s="519" t="s">
        <v>4209</v>
      </c>
      <c r="I3099" s="517" t="s">
        <v>18811</v>
      </c>
      <c r="J3099" s="517" t="s">
        <v>18812</v>
      </c>
      <c r="K3099" s="518" t="s">
        <v>10358</v>
      </c>
      <c r="L3099" s="517" t="s">
        <v>1738</v>
      </c>
    </row>
    <row r="3100" spans="1:12" ht="67.5" x14ac:dyDescent="0.25">
      <c r="A3100" s="517" t="s">
        <v>4119</v>
      </c>
      <c r="B3100" s="517" t="s">
        <v>4120</v>
      </c>
      <c r="C3100" s="517" t="s">
        <v>4121</v>
      </c>
      <c r="D3100" s="517" t="s">
        <v>4122</v>
      </c>
      <c r="E3100" s="518" t="s">
        <v>1626</v>
      </c>
      <c r="F3100" s="517" t="s">
        <v>1626</v>
      </c>
      <c r="G3100" s="520">
        <v>94652</v>
      </c>
      <c r="H3100" s="519" t="s">
        <v>4210</v>
      </c>
      <c r="I3100" s="517" t="s">
        <v>18811</v>
      </c>
      <c r="J3100" s="517" t="s">
        <v>18812</v>
      </c>
      <c r="K3100" s="518" t="s">
        <v>14652</v>
      </c>
      <c r="L3100" s="517" t="s">
        <v>1738</v>
      </c>
    </row>
    <row r="3101" spans="1:12" ht="67.5" x14ac:dyDescent="0.25">
      <c r="A3101" s="517" t="s">
        <v>4119</v>
      </c>
      <c r="B3101" s="517" t="s">
        <v>4120</v>
      </c>
      <c r="C3101" s="517" t="s">
        <v>4121</v>
      </c>
      <c r="D3101" s="517" t="s">
        <v>4122</v>
      </c>
      <c r="E3101" s="518" t="s">
        <v>1626</v>
      </c>
      <c r="F3101" s="517" t="s">
        <v>1626</v>
      </c>
      <c r="G3101" s="520">
        <v>94653</v>
      </c>
      <c r="H3101" s="519" t="s">
        <v>4211</v>
      </c>
      <c r="I3101" s="517" t="s">
        <v>18811</v>
      </c>
      <c r="J3101" s="517" t="s">
        <v>18812</v>
      </c>
      <c r="K3101" s="518" t="s">
        <v>18363</v>
      </c>
      <c r="L3101" s="517" t="s">
        <v>1738</v>
      </c>
    </row>
    <row r="3102" spans="1:12" ht="67.5" x14ac:dyDescent="0.25">
      <c r="A3102" s="517" t="s">
        <v>4119</v>
      </c>
      <c r="B3102" s="517" t="s">
        <v>4120</v>
      </c>
      <c r="C3102" s="517" t="s">
        <v>4121</v>
      </c>
      <c r="D3102" s="517" t="s">
        <v>4122</v>
      </c>
      <c r="E3102" s="518" t="s">
        <v>1626</v>
      </c>
      <c r="F3102" s="517" t="s">
        <v>1626</v>
      </c>
      <c r="G3102" s="520">
        <v>94654</v>
      </c>
      <c r="H3102" s="519" t="s">
        <v>4212</v>
      </c>
      <c r="I3102" s="517" t="s">
        <v>18811</v>
      </c>
      <c r="J3102" s="517" t="s">
        <v>18812</v>
      </c>
      <c r="K3102" s="518" t="s">
        <v>20485</v>
      </c>
      <c r="L3102" s="517" t="s">
        <v>1738</v>
      </c>
    </row>
    <row r="3103" spans="1:12" ht="67.5" x14ac:dyDescent="0.25">
      <c r="A3103" s="517" t="s">
        <v>4119</v>
      </c>
      <c r="B3103" s="517" t="s">
        <v>4120</v>
      </c>
      <c r="C3103" s="517" t="s">
        <v>4121</v>
      </c>
      <c r="D3103" s="517" t="s">
        <v>4122</v>
      </c>
      <c r="E3103" s="518" t="s">
        <v>1626</v>
      </c>
      <c r="F3103" s="517" t="s">
        <v>1626</v>
      </c>
      <c r="G3103" s="520">
        <v>94655</v>
      </c>
      <c r="H3103" s="519" t="s">
        <v>4213</v>
      </c>
      <c r="I3103" s="517" t="s">
        <v>18811</v>
      </c>
      <c r="J3103" s="517" t="s">
        <v>18812</v>
      </c>
      <c r="K3103" s="518" t="s">
        <v>20486</v>
      </c>
      <c r="L3103" s="517" t="s">
        <v>1738</v>
      </c>
    </row>
    <row r="3104" spans="1:12" ht="67.5" x14ac:dyDescent="0.25">
      <c r="A3104" s="517" t="s">
        <v>4119</v>
      </c>
      <c r="B3104" s="517" t="s">
        <v>4120</v>
      </c>
      <c r="C3104" s="517" t="s">
        <v>4121</v>
      </c>
      <c r="D3104" s="517" t="s">
        <v>4122</v>
      </c>
      <c r="E3104" s="518" t="s">
        <v>1626</v>
      </c>
      <c r="F3104" s="517" t="s">
        <v>1626</v>
      </c>
      <c r="G3104" s="520">
        <v>94716</v>
      </c>
      <c r="H3104" s="519" t="s">
        <v>4214</v>
      </c>
      <c r="I3104" s="517" t="s">
        <v>18811</v>
      </c>
      <c r="J3104" s="517" t="s">
        <v>18812</v>
      </c>
      <c r="K3104" s="518" t="s">
        <v>7780</v>
      </c>
      <c r="L3104" s="517" t="s">
        <v>1738</v>
      </c>
    </row>
    <row r="3105" spans="1:12" ht="67.5" x14ac:dyDescent="0.25">
      <c r="A3105" s="517" t="s">
        <v>4119</v>
      </c>
      <c r="B3105" s="517" t="s">
        <v>4120</v>
      </c>
      <c r="C3105" s="517" t="s">
        <v>4121</v>
      </c>
      <c r="D3105" s="517" t="s">
        <v>4122</v>
      </c>
      <c r="E3105" s="518" t="s">
        <v>1626</v>
      </c>
      <c r="F3105" s="517" t="s">
        <v>1626</v>
      </c>
      <c r="G3105" s="520">
        <v>94717</v>
      </c>
      <c r="H3105" s="519" t="s">
        <v>4215</v>
      </c>
      <c r="I3105" s="517" t="s">
        <v>18811</v>
      </c>
      <c r="J3105" s="517" t="s">
        <v>18812</v>
      </c>
      <c r="K3105" s="518" t="s">
        <v>20487</v>
      </c>
      <c r="L3105" s="517" t="s">
        <v>1738</v>
      </c>
    </row>
    <row r="3106" spans="1:12" ht="67.5" x14ac:dyDescent="0.25">
      <c r="A3106" s="517" t="s">
        <v>4119</v>
      </c>
      <c r="B3106" s="517" t="s">
        <v>4120</v>
      </c>
      <c r="C3106" s="517" t="s">
        <v>4121</v>
      </c>
      <c r="D3106" s="517" t="s">
        <v>4122</v>
      </c>
      <c r="E3106" s="518" t="s">
        <v>1626</v>
      </c>
      <c r="F3106" s="517" t="s">
        <v>1626</v>
      </c>
      <c r="G3106" s="520">
        <v>94718</v>
      </c>
      <c r="H3106" s="519" t="s">
        <v>4216</v>
      </c>
      <c r="I3106" s="517" t="s">
        <v>18811</v>
      </c>
      <c r="J3106" s="517" t="s">
        <v>18812</v>
      </c>
      <c r="K3106" s="518" t="s">
        <v>8207</v>
      </c>
      <c r="L3106" s="517" t="s">
        <v>1738</v>
      </c>
    </row>
    <row r="3107" spans="1:12" ht="67.5" x14ac:dyDescent="0.25">
      <c r="A3107" s="517" t="s">
        <v>4119</v>
      </c>
      <c r="B3107" s="517" t="s">
        <v>4120</v>
      </c>
      <c r="C3107" s="517" t="s">
        <v>4121</v>
      </c>
      <c r="D3107" s="517" t="s">
        <v>4122</v>
      </c>
      <c r="E3107" s="518" t="s">
        <v>1626</v>
      </c>
      <c r="F3107" s="517" t="s">
        <v>1626</v>
      </c>
      <c r="G3107" s="520">
        <v>94719</v>
      </c>
      <c r="H3107" s="519" t="s">
        <v>4217</v>
      </c>
      <c r="I3107" s="517" t="s">
        <v>18811</v>
      </c>
      <c r="J3107" s="517" t="s">
        <v>18812</v>
      </c>
      <c r="K3107" s="518" t="s">
        <v>10540</v>
      </c>
      <c r="L3107" s="517" t="s">
        <v>1738</v>
      </c>
    </row>
    <row r="3108" spans="1:12" ht="67.5" x14ac:dyDescent="0.25">
      <c r="A3108" s="517" t="s">
        <v>4119</v>
      </c>
      <c r="B3108" s="517" t="s">
        <v>4120</v>
      </c>
      <c r="C3108" s="517" t="s">
        <v>4121</v>
      </c>
      <c r="D3108" s="517" t="s">
        <v>4122</v>
      </c>
      <c r="E3108" s="518" t="s">
        <v>1626</v>
      </c>
      <c r="F3108" s="517" t="s">
        <v>1626</v>
      </c>
      <c r="G3108" s="520">
        <v>94720</v>
      </c>
      <c r="H3108" s="519" t="s">
        <v>4218</v>
      </c>
      <c r="I3108" s="517" t="s">
        <v>18811</v>
      </c>
      <c r="J3108" s="517" t="s">
        <v>18812</v>
      </c>
      <c r="K3108" s="518" t="s">
        <v>20488</v>
      </c>
      <c r="L3108" s="517" t="s">
        <v>1738</v>
      </c>
    </row>
    <row r="3109" spans="1:12" ht="67.5" x14ac:dyDescent="0.25">
      <c r="A3109" s="517" t="s">
        <v>4119</v>
      </c>
      <c r="B3109" s="517" t="s">
        <v>4120</v>
      </c>
      <c r="C3109" s="517" t="s">
        <v>4121</v>
      </c>
      <c r="D3109" s="517" t="s">
        <v>4122</v>
      </c>
      <c r="E3109" s="518" t="s">
        <v>1626</v>
      </c>
      <c r="F3109" s="517" t="s">
        <v>1626</v>
      </c>
      <c r="G3109" s="520">
        <v>94721</v>
      </c>
      <c r="H3109" s="519" t="s">
        <v>4219</v>
      </c>
      <c r="I3109" s="517" t="s">
        <v>18811</v>
      </c>
      <c r="J3109" s="517" t="s">
        <v>18812</v>
      </c>
      <c r="K3109" s="518" t="s">
        <v>20489</v>
      </c>
      <c r="L3109" s="517" t="s">
        <v>1738</v>
      </c>
    </row>
    <row r="3110" spans="1:12" ht="67.5" x14ac:dyDescent="0.25">
      <c r="A3110" s="517" t="s">
        <v>4119</v>
      </c>
      <c r="B3110" s="517" t="s">
        <v>4120</v>
      </c>
      <c r="C3110" s="517" t="s">
        <v>4121</v>
      </c>
      <c r="D3110" s="517" t="s">
        <v>4122</v>
      </c>
      <c r="E3110" s="518" t="s">
        <v>1626</v>
      </c>
      <c r="F3110" s="517" t="s">
        <v>1626</v>
      </c>
      <c r="G3110" s="520">
        <v>94722</v>
      </c>
      <c r="H3110" s="519" t="s">
        <v>4220</v>
      </c>
      <c r="I3110" s="517" t="s">
        <v>18811</v>
      </c>
      <c r="J3110" s="517" t="s">
        <v>18812</v>
      </c>
      <c r="K3110" s="518" t="s">
        <v>19479</v>
      </c>
      <c r="L3110" s="517" t="s">
        <v>1738</v>
      </c>
    </row>
    <row r="3111" spans="1:12" ht="54" x14ac:dyDescent="0.25">
      <c r="A3111" s="517" t="s">
        <v>4119</v>
      </c>
      <c r="B3111" s="517" t="s">
        <v>4120</v>
      </c>
      <c r="C3111" s="517" t="s">
        <v>4121</v>
      </c>
      <c r="D3111" s="517" t="s">
        <v>4122</v>
      </c>
      <c r="E3111" s="518" t="s">
        <v>1626</v>
      </c>
      <c r="F3111" s="517" t="s">
        <v>1626</v>
      </c>
      <c r="G3111" s="520">
        <v>95697</v>
      </c>
      <c r="H3111" s="519" t="s">
        <v>9192</v>
      </c>
      <c r="I3111" s="517" t="s">
        <v>18811</v>
      </c>
      <c r="J3111" s="517" t="s">
        <v>18812</v>
      </c>
      <c r="K3111" s="518" t="s">
        <v>20066</v>
      </c>
      <c r="L3111" s="517" t="s">
        <v>1738</v>
      </c>
    </row>
    <row r="3112" spans="1:12" ht="40.5" x14ac:dyDescent="0.25">
      <c r="A3112" s="517" t="s">
        <v>4119</v>
      </c>
      <c r="B3112" s="517" t="s">
        <v>4120</v>
      </c>
      <c r="C3112" s="517" t="s">
        <v>4121</v>
      </c>
      <c r="D3112" s="517" t="s">
        <v>4122</v>
      </c>
      <c r="E3112" s="518" t="s">
        <v>1626</v>
      </c>
      <c r="F3112" s="517" t="s">
        <v>1626</v>
      </c>
      <c r="G3112" s="520">
        <v>96635</v>
      </c>
      <c r="H3112" s="519" t="s">
        <v>4221</v>
      </c>
      <c r="I3112" s="517" t="s">
        <v>18811</v>
      </c>
      <c r="J3112" s="517" t="s">
        <v>18812</v>
      </c>
      <c r="K3112" s="518" t="s">
        <v>9417</v>
      </c>
      <c r="L3112" s="517" t="s">
        <v>1738</v>
      </c>
    </row>
    <row r="3113" spans="1:12" ht="40.5" x14ac:dyDescent="0.25">
      <c r="A3113" s="517" t="s">
        <v>4119</v>
      </c>
      <c r="B3113" s="517" t="s">
        <v>4120</v>
      </c>
      <c r="C3113" s="517" t="s">
        <v>4121</v>
      </c>
      <c r="D3113" s="517" t="s">
        <v>4122</v>
      </c>
      <c r="E3113" s="518" t="s">
        <v>1626</v>
      </c>
      <c r="F3113" s="517" t="s">
        <v>1626</v>
      </c>
      <c r="G3113" s="520">
        <v>96636</v>
      </c>
      <c r="H3113" s="519" t="s">
        <v>4222</v>
      </c>
      <c r="I3113" s="517" t="s">
        <v>18811</v>
      </c>
      <c r="J3113" s="517" t="s">
        <v>18812</v>
      </c>
      <c r="K3113" s="518" t="s">
        <v>20490</v>
      </c>
      <c r="L3113" s="517" t="s">
        <v>1738</v>
      </c>
    </row>
    <row r="3114" spans="1:12" ht="54" x14ac:dyDescent="0.25">
      <c r="A3114" s="517" t="s">
        <v>4119</v>
      </c>
      <c r="B3114" s="517" t="s">
        <v>4120</v>
      </c>
      <c r="C3114" s="517" t="s">
        <v>4121</v>
      </c>
      <c r="D3114" s="517" t="s">
        <v>4122</v>
      </c>
      <c r="E3114" s="518" t="s">
        <v>1626</v>
      </c>
      <c r="F3114" s="517" t="s">
        <v>1626</v>
      </c>
      <c r="G3114" s="520">
        <v>96644</v>
      </c>
      <c r="H3114" s="519" t="s">
        <v>4223</v>
      </c>
      <c r="I3114" s="517" t="s">
        <v>18811</v>
      </c>
      <c r="J3114" s="517" t="s">
        <v>18812</v>
      </c>
      <c r="K3114" s="518" t="s">
        <v>20491</v>
      </c>
      <c r="L3114" s="517" t="s">
        <v>1738</v>
      </c>
    </row>
    <row r="3115" spans="1:12" ht="54" x14ac:dyDescent="0.25">
      <c r="A3115" s="517" t="s">
        <v>4119</v>
      </c>
      <c r="B3115" s="517" t="s">
        <v>4120</v>
      </c>
      <c r="C3115" s="517" t="s">
        <v>4121</v>
      </c>
      <c r="D3115" s="517" t="s">
        <v>4122</v>
      </c>
      <c r="E3115" s="518" t="s">
        <v>1626</v>
      </c>
      <c r="F3115" s="517" t="s">
        <v>1626</v>
      </c>
      <c r="G3115" s="520">
        <v>96645</v>
      </c>
      <c r="H3115" s="519" t="s">
        <v>4224</v>
      </c>
      <c r="I3115" s="517" t="s">
        <v>18811</v>
      </c>
      <c r="J3115" s="517" t="s">
        <v>18812</v>
      </c>
      <c r="K3115" s="518" t="s">
        <v>8694</v>
      </c>
      <c r="L3115" s="517" t="s">
        <v>1738</v>
      </c>
    </row>
    <row r="3116" spans="1:12" ht="54" x14ac:dyDescent="0.25">
      <c r="A3116" s="517" t="s">
        <v>4119</v>
      </c>
      <c r="B3116" s="517" t="s">
        <v>4120</v>
      </c>
      <c r="C3116" s="517" t="s">
        <v>4121</v>
      </c>
      <c r="D3116" s="517" t="s">
        <v>4122</v>
      </c>
      <c r="E3116" s="518" t="s">
        <v>1626</v>
      </c>
      <c r="F3116" s="517" t="s">
        <v>1626</v>
      </c>
      <c r="G3116" s="520">
        <v>96646</v>
      </c>
      <c r="H3116" s="519" t="s">
        <v>4225</v>
      </c>
      <c r="I3116" s="517" t="s">
        <v>18811</v>
      </c>
      <c r="J3116" s="517" t="s">
        <v>18812</v>
      </c>
      <c r="K3116" s="518" t="s">
        <v>8270</v>
      </c>
      <c r="L3116" s="517" t="s">
        <v>1738</v>
      </c>
    </row>
    <row r="3117" spans="1:12" ht="54" x14ac:dyDescent="0.25">
      <c r="A3117" s="517" t="s">
        <v>4119</v>
      </c>
      <c r="B3117" s="517" t="s">
        <v>4120</v>
      </c>
      <c r="C3117" s="517" t="s">
        <v>4121</v>
      </c>
      <c r="D3117" s="517" t="s">
        <v>4122</v>
      </c>
      <c r="E3117" s="518" t="s">
        <v>1626</v>
      </c>
      <c r="F3117" s="517" t="s">
        <v>1626</v>
      </c>
      <c r="G3117" s="520">
        <v>96647</v>
      </c>
      <c r="H3117" s="519" t="s">
        <v>4226</v>
      </c>
      <c r="I3117" s="517" t="s">
        <v>18811</v>
      </c>
      <c r="J3117" s="517" t="s">
        <v>18812</v>
      </c>
      <c r="K3117" s="518" t="s">
        <v>17676</v>
      </c>
      <c r="L3117" s="517" t="s">
        <v>1738</v>
      </c>
    </row>
    <row r="3118" spans="1:12" ht="54" x14ac:dyDescent="0.25">
      <c r="A3118" s="517" t="s">
        <v>4119</v>
      </c>
      <c r="B3118" s="517" t="s">
        <v>4120</v>
      </c>
      <c r="C3118" s="517" t="s">
        <v>4121</v>
      </c>
      <c r="D3118" s="517" t="s">
        <v>4122</v>
      </c>
      <c r="E3118" s="518" t="s">
        <v>1626</v>
      </c>
      <c r="F3118" s="517" t="s">
        <v>1626</v>
      </c>
      <c r="G3118" s="520">
        <v>96648</v>
      </c>
      <c r="H3118" s="519" t="s">
        <v>4227</v>
      </c>
      <c r="I3118" s="517" t="s">
        <v>18811</v>
      </c>
      <c r="J3118" s="517" t="s">
        <v>18812</v>
      </c>
      <c r="K3118" s="518" t="s">
        <v>8855</v>
      </c>
      <c r="L3118" s="517" t="s">
        <v>1738</v>
      </c>
    </row>
    <row r="3119" spans="1:12" ht="54" x14ac:dyDescent="0.25">
      <c r="A3119" s="517" t="s">
        <v>4119</v>
      </c>
      <c r="B3119" s="517" t="s">
        <v>4120</v>
      </c>
      <c r="C3119" s="517" t="s">
        <v>4121</v>
      </c>
      <c r="D3119" s="517" t="s">
        <v>4122</v>
      </c>
      <c r="E3119" s="518" t="s">
        <v>1626</v>
      </c>
      <c r="F3119" s="517" t="s">
        <v>1626</v>
      </c>
      <c r="G3119" s="520">
        <v>96649</v>
      </c>
      <c r="H3119" s="519" t="s">
        <v>4228</v>
      </c>
      <c r="I3119" s="517" t="s">
        <v>18811</v>
      </c>
      <c r="J3119" s="517" t="s">
        <v>18812</v>
      </c>
      <c r="K3119" s="518" t="s">
        <v>8681</v>
      </c>
      <c r="L3119" s="517" t="s">
        <v>1738</v>
      </c>
    </row>
    <row r="3120" spans="1:12" ht="40.5" x14ac:dyDescent="0.25">
      <c r="A3120" s="517" t="s">
        <v>4119</v>
      </c>
      <c r="B3120" s="517" t="s">
        <v>4120</v>
      </c>
      <c r="C3120" s="517" t="s">
        <v>4121</v>
      </c>
      <c r="D3120" s="517" t="s">
        <v>4122</v>
      </c>
      <c r="E3120" s="518" t="s">
        <v>1626</v>
      </c>
      <c r="F3120" s="517" t="s">
        <v>1626</v>
      </c>
      <c r="G3120" s="520">
        <v>96668</v>
      </c>
      <c r="H3120" s="519" t="s">
        <v>4229</v>
      </c>
      <c r="I3120" s="517" t="s">
        <v>18811</v>
      </c>
      <c r="J3120" s="517" t="s">
        <v>18812</v>
      </c>
      <c r="K3120" s="518" t="s">
        <v>7223</v>
      </c>
      <c r="L3120" s="517" t="s">
        <v>1738</v>
      </c>
    </row>
    <row r="3121" spans="1:12" ht="40.5" x14ac:dyDescent="0.25">
      <c r="A3121" s="517" t="s">
        <v>4119</v>
      </c>
      <c r="B3121" s="517" t="s">
        <v>4120</v>
      </c>
      <c r="C3121" s="517" t="s">
        <v>4121</v>
      </c>
      <c r="D3121" s="517" t="s">
        <v>4122</v>
      </c>
      <c r="E3121" s="518" t="s">
        <v>1626</v>
      </c>
      <c r="F3121" s="517" t="s">
        <v>1626</v>
      </c>
      <c r="G3121" s="520">
        <v>96669</v>
      </c>
      <c r="H3121" s="519" t="s">
        <v>4230</v>
      </c>
      <c r="I3121" s="517" t="s">
        <v>18811</v>
      </c>
      <c r="J3121" s="517" t="s">
        <v>18812</v>
      </c>
      <c r="K3121" s="518" t="s">
        <v>6815</v>
      </c>
      <c r="L3121" s="517" t="s">
        <v>1738</v>
      </c>
    </row>
    <row r="3122" spans="1:12" ht="40.5" x14ac:dyDescent="0.25">
      <c r="A3122" s="517" t="s">
        <v>4119</v>
      </c>
      <c r="B3122" s="517" t="s">
        <v>4120</v>
      </c>
      <c r="C3122" s="517" t="s">
        <v>4121</v>
      </c>
      <c r="D3122" s="517" t="s">
        <v>4122</v>
      </c>
      <c r="E3122" s="518" t="s">
        <v>1626</v>
      </c>
      <c r="F3122" s="517" t="s">
        <v>1626</v>
      </c>
      <c r="G3122" s="520">
        <v>96670</v>
      </c>
      <c r="H3122" s="519" t="s">
        <v>4231</v>
      </c>
      <c r="I3122" s="517" t="s">
        <v>18811</v>
      </c>
      <c r="J3122" s="517" t="s">
        <v>18812</v>
      </c>
      <c r="K3122" s="518" t="s">
        <v>6913</v>
      </c>
      <c r="L3122" s="517" t="s">
        <v>1738</v>
      </c>
    </row>
    <row r="3123" spans="1:12" ht="40.5" x14ac:dyDescent="0.25">
      <c r="A3123" s="517" t="s">
        <v>4119</v>
      </c>
      <c r="B3123" s="517" t="s">
        <v>4120</v>
      </c>
      <c r="C3123" s="517" t="s">
        <v>4121</v>
      </c>
      <c r="D3123" s="517" t="s">
        <v>4122</v>
      </c>
      <c r="E3123" s="518" t="s">
        <v>1626</v>
      </c>
      <c r="F3123" s="517" t="s">
        <v>1626</v>
      </c>
      <c r="G3123" s="520">
        <v>96671</v>
      </c>
      <c r="H3123" s="519" t="s">
        <v>4232</v>
      </c>
      <c r="I3123" s="517" t="s">
        <v>18811</v>
      </c>
      <c r="J3123" s="517" t="s">
        <v>18812</v>
      </c>
      <c r="K3123" s="518" t="s">
        <v>20492</v>
      </c>
      <c r="L3123" s="517" t="s">
        <v>1738</v>
      </c>
    </row>
    <row r="3124" spans="1:12" ht="40.5" x14ac:dyDescent="0.25">
      <c r="A3124" s="517" t="s">
        <v>4119</v>
      </c>
      <c r="B3124" s="517" t="s">
        <v>4120</v>
      </c>
      <c r="C3124" s="517" t="s">
        <v>4121</v>
      </c>
      <c r="D3124" s="517" t="s">
        <v>4122</v>
      </c>
      <c r="E3124" s="518" t="s">
        <v>1626</v>
      </c>
      <c r="F3124" s="517" t="s">
        <v>1626</v>
      </c>
      <c r="G3124" s="520">
        <v>96672</v>
      </c>
      <c r="H3124" s="519" t="s">
        <v>4233</v>
      </c>
      <c r="I3124" s="517" t="s">
        <v>18811</v>
      </c>
      <c r="J3124" s="517" t="s">
        <v>18812</v>
      </c>
      <c r="K3124" s="518" t="s">
        <v>20493</v>
      </c>
      <c r="L3124" s="517" t="s">
        <v>1738</v>
      </c>
    </row>
    <row r="3125" spans="1:12" ht="40.5" x14ac:dyDescent="0.25">
      <c r="A3125" s="517" t="s">
        <v>4119</v>
      </c>
      <c r="B3125" s="517" t="s">
        <v>4120</v>
      </c>
      <c r="C3125" s="517" t="s">
        <v>4121</v>
      </c>
      <c r="D3125" s="517" t="s">
        <v>4122</v>
      </c>
      <c r="E3125" s="518" t="s">
        <v>1626</v>
      </c>
      <c r="F3125" s="517" t="s">
        <v>1626</v>
      </c>
      <c r="G3125" s="520">
        <v>96673</v>
      </c>
      <c r="H3125" s="519" t="s">
        <v>4234</v>
      </c>
      <c r="I3125" s="517" t="s">
        <v>18811</v>
      </c>
      <c r="J3125" s="517" t="s">
        <v>18812</v>
      </c>
      <c r="K3125" s="518" t="s">
        <v>20494</v>
      </c>
      <c r="L3125" s="517" t="s">
        <v>1738</v>
      </c>
    </row>
    <row r="3126" spans="1:12" ht="40.5" x14ac:dyDescent="0.25">
      <c r="A3126" s="517" t="s">
        <v>4119</v>
      </c>
      <c r="B3126" s="517" t="s">
        <v>4120</v>
      </c>
      <c r="C3126" s="517" t="s">
        <v>4121</v>
      </c>
      <c r="D3126" s="517" t="s">
        <v>4122</v>
      </c>
      <c r="E3126" s="518" t="s">
        <v>1626</v>
      </c>
      <c r="F3126" s="517" t="s">
        <v>1626</v>
      </c>
      <c r="G3126" s="520">
        <v>96674</v>
      </c>
      <c r="H3126" s="519" t="s">
        <v>4235</v>
      </c>
      <c r="I3126" s="517" t="s">
        <v>18811</v>
      </c>
      <c r="J3126" s="517" t="s">
        <v>18812</v>
      </c>
      <c r="K3126" s="518" t="s">
        <v>7924</v>
      </c>
      <c r="L3126" s="517" t="s">
        <v>1738</v>
      </c>
    </row>
    <row r="3127" spans="1:12" ht="40.5" x14ac:dyDescent="0.25">
      <c r="A3127" s="517" t="s">
        <v>4119</v>
      </c>
      <c r="B3127" s="517" t="s">
        <v>4120</v>
      </c>
      <c r="C3127" s="517" t="s">
        <v>4121</v>
      </c>
      <c r="D3127" s="517" t="s">
        <v>4122</v>
      </c>
      <c r="E3127" s="518" t="s">
        <v>1626</v>
      </c>
      <c r="F3127" s="517" t="s">
        <v>1626</v>
      </c>
      <c r="G3127" s="520">
        <v>96675</v>
      </c>
      <c r="H3127" s="519" t="s">
        <v>4236</v>
      </c>
      <c r="I3127" s="517" t="s">
        <v>18811</v>
      </c>
      <c r="J3127" s="517" t="s">
        <v>18812</v>
      </c>
      <c r="K3127" s="518" t="s">
        <v>20495</v>
      </c>
      <c r="L3127" s="517" t="s">
        <v>1738</v>
      </c>
    </row>
    <row r="3128" spans="1:12" ht="40.5" x14ac:dyDescent="0.25">
      <c r="A3128" s="517" t="s">
        <v>4119</v>
      </c>
      <c r="B3128" s="517" t="s">
        <v>4120</v>
      </c>
      <c r="C3128" s="517" t="s">
        <v>4121</v>
      </c>
      <c r="D3128" s="517" t="s">
        <v>4122</v>
      </c>
      <c r="E3128" s="518" t="s">
        <v>1626</v>
      </c>
      <c r="F3128" s="517" t="s">
        <v>1626</v>
      </c>
      <c r="G3128" s="520">
        <v>96676</v>
      </c>
      <c r="H3128" s="519" t="s">
        <v>4237</v>
      </c>
      <c r="I3128" s="517" t="s">
        <v>18811</v>
      </c>
      <c r="J3128" s="517" t="s">
        <v>18812</v>
      </c>
      <c r="K3128" s="518" t="s">
        <v>6849</v>
      </c>
      <c r="L3128" s="517" t="s">
        <v>1738</v>
      </c>
    </row>
    <row r="3129" spans="1:12" ht="40.5" x14ac:dyDescent="0.25">
      <c r="A3129" s="517" t="s">
        <v>4119</v>
      </c>
      <c r="B3129" s="517" t="s">
        <v>4120</v>
      </c>
      <c r="C3129" s="517" t="s">
        <v>4121</v>
      </c>
      <c r="D3129" s="517" t="s">
        <v>4122</v>
      </c>
      <c r="E3129" s="518" t="s">
        <v>1626</v>
      </c>
      <c r="F3129" s="517" t="s">
        <v>1626</v>
      </c>
      <c r="G3129" s="520">
        <v>96677</v>
      </c>
      <c r="H3129" s="519" t="s">
        <v>4238</v>
      </c>
      <c r="I3129" s="517" t="s">
        <v>18811</v>
      </c>
      <c r="J3129" s="517" t="s">
        <v>18812</v>
      </c>
      <c r="K3129" s="518" t="s">
        <v>8415</v>
      </c>
      <c r="L3129" s="517" t="s">
        <v>1738</v>
      </c>
    </row>
    <row r="3130" spans="1:12" ht="40.5" x14ac:dyDescent="0.25">
      <c r="A3130" s="517" t="s">
        <v>4119</v>
      </c>
      <c r="B3130" s="517" t="s">
        <v>4120</v>
      </c>
      <c r="C3130" s="517" t="s">
        <v>4121</v>
      </c>
      <c r="D3130" s="517" t="s">
        <v>4122</v>
      </c>
      <c r="E3130" s="518" t="s">
        <v>1626</v>
      </c>
      <c r="F3130" s="517" t="s">
        <v>1626</v>
      </c>
      <c r="G3130" s="520">
        <v>96678</v>
      </c>
      <c r="H3130" s="519" t="s">
        <v>4239</v>
      </c>
      <c r="I3130" s="517" t="s">
        <v>18811</v>
      </c>
      <c r="J3130" s="517" t="s">
        <v>18812</v>
      </c>
      <c r="K3130" s="518" t="s">
        <v>16985</v>
      </c>
      <c r="L3130" s="517" t="s">
        <v>1738</v>
      </c>
    </row>
    <row r="3131" spans="1:12" ht="40.5" x14ac:dyDescent="0.25">
      <c r="A3131" s="517" t="s">
        <v>4119</v>
      </c>
      <c r="B3131" s="517" t="s">
        <v>4120</v>
      </c>
      <c r="C3131" s="517" t="s">
        <v>4121</v>
      </c>
      <c r="D3131" s="517" t="s">
        <v>4122</v>
      </c>
      <c r="E3131" s="518" t="s">
        <v>1626</v>
      </c>
      <c r="F3131" s="517" t="s">
        <v>1626</v>
      </c>
      <c r="G3131" s="520">
        <v>96679</v>
      </c>
      <c r="H3131" s="519" t="s">
        <v>4240</v>
      </c>
      <c r="I3131" s="517" t="s">
        <v>18811</v>
      </c>
      <c r="J3131" s="517" t="s">
        <v>18812</v>
      </c>
      <c r="K3131" s="518" t="s">
        <v>20444</v>
      </c>
      <c r="L3131" s="517" t="s">
        <v>1738</v>
      </c>
    </row>
    <row r="3132" spans="1:12" ht="40.5" x14ac:dyDescent="0.25">
      <c r="A3132" s="517" t="s">
        <v>4119</v>
      </c>
      <c r="B3132" s="517" t="s">
        <v>4120</v>
      </c>
      <c r="C3132" s="517" t="s">
        <v>4121</v>
      </c>
      <c r="D3132" s="517" t="s">
        <v>4122</v>
      </c>
      <c r="E3132" s="518" t="s">
        <v>1626</v>
      </c>
      <c r="F3132" s="517" t="s">
        <v>1626</v>
      </c>
      <c r="G3132" s="520">
        <v>96680</v>
      </c>
      <c r="H3132" s="519" t="s">
        <v>4241</v>
      </c>
      <c r="I3132" s="517" t="s">
        <v>18811</v>
      </c>
      <c r="J3132" s="517" t="s">
        <v>18812</v>
      </c>
      <c r="K3132" s="518" t="s">
        <v>7484</v>
      </c>
      <c r="L3132" s="517" t="s">
        <v>1738</v>
      </c>
    </row>
    <row r="3133" spans="1:12" ht="40.5" x14ac:dyDescent="0.25">
      <c r="A3133" s="517" t="s">
        <v>4119</v>
      </c>
      <c r="B3133" s="517" t="s">
        <v>4120</v>
      </c>
      <c r="C3133" s="517" t="s">
        <v>4121</v>
      </c>
      <c r="D3133" s="517" t="s">
        <v>4122</v>
      </c>
      <c r="E3133" s="518" t="s">
        <v>1626</v>
      </c>
      <c r="F3133" s="517" t="s">
        <v>1626</v>
      </c>
      <c r="G3133" s="520">
        <v>96681</v>
      </c>
      <c r="H3133" s="519" t="s">
        <v>4242</v>
      </c>
      <c r="I3133" s="517" t="s">
        <v>18811</v>
      </c>
      <c r="J3133" s="517" t="s">
        <v>18812</v>
      </c>
      <c r="K3133" s="518" t="s">
        <v>15920</v>
      </c>
      <c r="L3133" s="517" t="s">
        <v>1738</v>
      </c>
    </row>
    <row r="3134" spans="1:12" ht="40.5" x14ac:dyDescent="0.25">
      <c r="A3134" s="517" t="s">
        <v>4119</v>
      </c>
      <c r="B3134" s="517" t="s">
        <v>4120</v>
      </c>
      <c r="C3134" s="517" t="s">
        <v>4121</v>
      </c>
      <c r="D3134" s="517" t="s">
        <v>4122</v>
      </c>
      <c r="E3134" s="518" t="s">
        <v>1626</v>
      </c>
      <c r="F3134" s="517" t="s">
        <v>1626</v>
      </c>
      <c r="G3134" s="520">
        <v>96682</v>
      </c>
      <c r="H3134" s="519" t="s">
        <v>4243</v>
      </c>
      <c r="I3134" s="517" t="s">
        <v>18811</v>
      </c>
      <c r="J3134" s="517" t="s">
        <v>18812</v>
      </c>
      <c r="K3134" s="518" t="s">
        <v>20496</v>
      </c>
      <c r="L3134" s="517" t="s">
        <v>1738</v>
      </c>
    </row>
    <row r="3135" spans="1:12" ht="40.5" x14ac:dyDescent="0.25">
      <c r="A3135" s="517" t="s">
        <v>4119</v>
      </c>
      <c r="B3135" s="517" t="s">
        <v>4120</v>
      </c>
      <c r="C3135" s="517" t="s">
        <v>4121</v>
      </c>
      <c r="D3135" s="517" t="s">
        <v>4122</v>
      </c>
      <c r="E3135" s="518" t="s">
        <v>1626</v>
      </c>
      <c r="F3135" s="517" t="s">
        <v>1626</v>
      </c>
      <c r="G3135" s="520">
        <v>96683</v>
      </c>
      <c r="H3135" s="519" t="s">
        <v>4244</v>
      </c>
      <c r="I3135" s="517" t="s">
        <v>18811</v>
      </c>
      <c r="J3135" s="517" t="s">
        <v>18812</v>
      </c>
      <c r="K3135" s="518" t="s">
        <v>20497</v>
      </c>
      <c r="L3135" s="517" t="s">
        <v>1738</v>
      </c>
    </row>
    <row r="3136" spans="1:12" ht="67.5" x14ac:dyDescent="0.25">
      <c r="A3136" s="517" t="s">
        <v>4119</v>
      </c>
      <c r="B3136" s="517" t="s">
        <v>4120</v>
      </c>
      <c r="C3136" s="517" t="s">
        <v>4121</v>
      </c>
      <c r="D3136" s="517" t="s">
        <v>4122</v>
      </c>
      <c r="E3136" s="518" t="s">
        <v>1626</v>
      </c>
      <c r="F3136" s="517" t="s">
        <v>1626</v>
      </c>
      <c r="G3136" s="520">
        <v>96718</v>
      </c>
      <c r="H3136" s="519" t="s">
        <v>4245</v>
      </c>
      <c r="I3136" s="517" t="s">
        <v>18811</v>
      </c>
      <c r="J3136" s="517" t="s">
        <v>18812</v>
      </c>
      <c r="K3136" s="518" t="s">
        <v>7964</v>
      </c>
      <c r="L3136" s="517" t="s">
        <v>1738</v>
      </c>
    </row>
    <row r="3137" spans="1:12" ht="67.5" x14ac:dyDescent="0.25">
      <c r="A3137" s="517" t="s">
        <v>4119</v>
      </c>
      <c r="B3137" s="517" t="s">
        <v>4120</v>
      </c>
      <c r="C3137" s="517" t="s">
        <v>4121</v>
      </c>
      <c r="D3137" s="517" t="s">
        <v>4122</v>
      </c>
      <c r="E3137" s="518" t="s">
        <v>1626</v>
      </c>
      <c r="F3137" s="517" t="s">
        <v>1626</v>
      </c>
      <c r="G3137" s="520">
        <v>96719</v>
      </c>
      <c r="H3137" s="519" t="s">
        <v>4246</v>
      </c>
      <c r="I3137" s="517" t="s">
        <v>18811</v>
      </c>
      <c r="J3137" s="517" t="s">
        <v>18812</v>
      </c>
      <c r="K3137" s="518" t="s">
        <v>8806</v>
      </c>
      <c r="L3137" s="517" t="s">
        <v>1738</v>
      </c>
    </row>
    <row r="3138" spans="1:12" ht="67.5" x14ac:dyDescent="0.25">
      <c r="A3138" s="517" t="s">
        <v>4119</v>
      </c>
      <c r="B3138" s="517" t="s">
        <v>4120</v>
      </c>
      <c r="C3138" s="517" t="s">
        <v>4121</v>
      </c>
      <c r="D3138" s="517" t="s">
        <v>4122</v>
      </c>
      <c r="E3138" s="518" t="s">
        <v>1626</v>
      </c>
      <c r="F3138" s="517" t="s">
        <v>1626</v>
      </c>
      <c r="G3138" s="520">
        <v>96720</v>
      </c>
      <c r="H3138" s="519" t="s">
        <v>4247</v>
      </c>
      <c r="I3138" s="517" t="s">
        <v>18811</v>
      </c>
      <c r="J3138" s="517" t="s">
        <v>18812</v>
      </c>
      <c r="K3138" s="518" t="s">
        <v>7673</v>
      </c>
      <c r="L3138" s="517" t="s">
        <v>1738</v>
      </c>
    </row>
    <row r="3139" spans="1:12" ht="67.5" x14ac:dyDescent="0.25">
      <c r="A3139" s="517" t="s">
        <v>4119</v>
      </c>
      <c r="B3139" s="517" t="s">
        <v>4120</v>
      </c>
      <c r="C3139" s="517" t="s">
        <v>4121</v>
      </c>
      <c r="D3139" s="517" t="s">
        <v>4122</v>
      </c>
      <c r="E3139" s="518" t="s">
        <v>1626</v>
      </c>
      <c r="F3139" s="517" t="s">
        <v>1626</v>
      </c>
      <c r="G3139" s="520">
        <v>96721</v>
      </c>
      <c r="H3139" s="519" t="s">
        <v>4248</v>
      </c>
      <c r="I3139" s="517" t="s">
        <v>18811</v>
      </c>
      <c r="J3139" s="517" t="s">
        <v>18812</v>
      </c>
      <c r="K3139" s="518" t="s">
        <v>14926</v>
      </c>
      <c r="L3139" s="517" t="s">
        <v>1738</v>
      </c>
    </row>
    <row r="3140" spans="1:12" ht="67.5" x14ac:dyDescent="0.25">
      <c r="A3140" s="517" t="s">
        <v>4119</v>
      </c>
      <c r="B3140" s="517" t="s">
        <v>4120</v>
      </c>
      <c r="C3140" s="517" t="s">
        <v>4121</v>
      </c>
      <c r="D3140" s="517" t="s">
        <v>4122</v>
      </c>
      <c r="E3140" s="518" t="s">
        <v>1626</v>
      </c>
      <c r="F3140" s="517" t="s">
        <v>1626</v>
      </c>
      <c r="G3140" s="520">
        <v>96722</v>
      </c>
      <c r="H3140" s="519" t="s">
        <v>4249</v>
      </c>
      <c r="I3140" s="517" t="s">
        <v>18811</v>
      </c>
      <c r="J3140" s="517" t="s">
        <v>18812</v>
      </c>
      <c r="K3140" s="518" t="s">
        <v>20285</v>
      </c>
      <c r="L3140" s="517" t="s">
        <v>1738</v>
      </c>
    </row>
    <row r="3141" spans="1:12" ht="67.5" x14ac:dyDescent="0.25">
      <c r="A3141" s="517" t="s">
        <v>4119</v>
      </c>
      <c r="B3141" s="517" t="s">
        <v>4120</v>
      </c>
      <c r="C3141" s="517" t="s">
        <v>4121</v>
      </c>
      <c r="D3141" s="517" t="s">
        <v>4122</v>
      </c>
      <c r="E3141" s="518" t="s">
        <v>1626</v>
      </c>
      <c r="F3141" s="517" t="s">
        <v>1626</v>
      </c>
      <c r="G3141" s="520">
        <v>96723</v>
      </c>
      <c r="H3141" s="519" t="s">
        <v>4250</v>
      </c>
      <c r="I3141" s="517" t="s">
        <v>18811</v>
      </c>
      <c r="J3141" s="517" t="s">
        <v>18812</v>
      </c>
      <c r="K3141" s="518" t="s">
        <v>7840</v>
      </c>
      <c r="L3141" s="517" t="s">
        <v>1738</v>
      </c>
    </row>
    <row r="3142" spans="1:12" ht="67.5" x14ac:dyDescent="0.25">
      <c r="A3142" s="517" t="s">
        <v>4119</v>
      </c>
      <c r="B3142" s="517" t="s">
        <v>4120</v>
      </c>
      <c r="C3142" s="517" t="s">
        <v>4121</v>
      </c>
      <c r="D3142" s="517" t="s">
        <v>4122</v>
      </c>
      <c r="E3142" s="518" t="s">
        <v>1626</v>
      </c>
      <c r="F3142" s="517" t="s">
        <v>1626</v>
      </c>
      <c r="G3142" s="520">
        <v>96724</v>
      </c>
      <c r="H3142" s="519" t="s">
        <v>4251</v>
      </c>
      <c r="I3142" s="517" t="s">
        <v>18811</v>
      </c>
      <c r="J3142" s="517" t="s">
        <v>18812</v>
      </c>
      <c r="K3142" s="518" t="s">
        <v>13463</v>
      </c>
      <c r="L3142" s="517" t="s">
        <v>1738</v>
      </c>
    </row>
    <row r="3143" spans="1:12" ht="67.5" x14ac:dyDescent="0.25">
      <c r="A3143" s="517" t="s">
        <v>4119</v>
      </c>
      <c r="B3143" s="517" t="s">
        <v>4120</v>
      </c>
      <c r="C3143" s="517" t="s">
        <v>4121</v>
      </c>
      <c r="D3143" s="517" t="s">
        <v>4122</v>
      </c>
      <c r="E3143" s="518" t="s">
        <v>1626</v>
      </c>
      <c r="F3143" s="517" t="s">
        <v>1626</v>
      </c>
      <c r="G3143" s="520">
        <v>96725</v>
      </c>
      <c r="H3143" s="519" t="s">
        <v>4252</v>
      </c>
      <c r="I3143" s="517" t="s">
        <v>18811</v>
      </c>
      <c r="J3143" s="517" t="s">
        <v>18812</v>
      </c>
      <c r="K3143" s="518" t="s">
        <v>20498</v>
      </c>
      <c r="L3143" s="517" t="s">
        <v>1738</v>
      </c>
    </row>
    <row r="3144" spans="1:12" ht="67.5" x14ac:dyDescent="0.25">
      <c r="A3144" s="517" t="s">
        <v>4119</v>
      </c>
      <c r="B3144" s="517" t="s">
        <v>4120</v>
      </c>
      <c r="C3144" s="517" t="s">
        <v>4121</v>
      </c>
      <c r="D3144" s="517" t="s">
        <v>4122</v>
      </c>
      <c r="E3144" s="518" t="s">
        <v>1626</v>
      </c>
      <c r="F3144" s="517" t="s">
        <v>1626</v>
      </c>
      <c r="G3144" s="520">
        <v>96726</v>
      </c>
      <c r="H3144" s="519" t="s">
        <v>4253</v>
      </c>
      <c r="I3144" s="517" t="s">
        <v>18811</v>
      </c>
      <c r="J3144" s="517" t="s">
        <v>18812</v>
      </c>
      <c r="K3144" s="518" t="s">
        <v>20499</v>
      </c>
      <c r="L3144" s="517" t="s">
        <v>1738</v>
      </c>
    </row>
    <row r="3145" spans="1:12" ht="67.5" x14ac:dyDescent="0.25">
      <c r="A3145" s="517" t="s">
        <v>4119</v>
      </c>
      <c r="B3145" s="517" t="s">
        <v>4120</v>
      </c>
      <c r="C3145" s="517" t="s">
        <v>4121</v>
      </c>
      <c r="D3145" s="517" t="s">
        <v>4122</v>
      </c>
      <c r="E3145" s="518" t="s">
        <v>1626</v>
      </c>
      <c r="F3145" s="517" t="s">
        <v>1626</v>
      </c>
      <c r="G3145" s="520">
        <v>96727</v>
      </c>
      <c r="H3145" s="519" t="s">
        <v>4254</v>
      </c>
      <c r="I3145" s="517" t="s">
        <v>18811</v>
      </c>
      <c r="J3145" s="517" t="s">
        <v>18812</v>
      </c>
      <c r="K3145" s="518" t="s">
        <v>8758</v>
      </c>
      <c r="L3145" s="517" t="s">
        <v>1738</v>
      </c>
    </row>
    <row r="3146" spans="1:12" ht="67.5" x14ac:dyDescent="0.25">
      <c r="A3146" s="517" t="s">
        <v>4119</v>
      </c>
      <c r="B3146" s="517" t="s">
        <v>4120</v>
      </c>
      <c r="C3146" s="517" t="s">
        <v>4121</v>
      </c>
      <c r="D3146" s="517" t="s">
        <v>4122</v>
      </c>
      <c r="E3146" s="518" t="s">
        <v>1626</v>
      </c>
      <c r="F3146" s="517" t="s">
        <v>1626</v>
      </c>
      <c r="G3146" s="520">
        <v>96728</v>
      </c>
      <c r="H3146" s="519" t="s">
        <v>4255</v>
      </c>
      <c r="I3146" s="517" t="s">
        <v>18811</v>
      </c>
      <c r="J3146" s="517" t="s">
        <v>18812</v>
      </c>
      <c r="K3146" s="518" t="s">
        <v>7527</v>
      </c>
      <c r="L3146" s="517" t="s">
        <v>1738</v>
      </c>
    </row>
    <row r="3147" spans="1:12" ht="67.5" x14ac:dyDescent="0.25">
      <c r="A3147" s="517" t="s">
        <v>4119</v>
      </c>
      <c r="B3147" s="517" t="s">
        <v>4120</v>
      </c>
      <c r="C3147" s="517" t="s">
        <v>4121</v>
      </c>
      <c r="D3147" s="517" t="s">
        <v>4122</v>
      </c>
      <c r="E3147" s="518" t="s">
        <v>1626</v>
      </c>
      <c r="F3147" s="517" t="s">
        <v>1626</v>
      </c>
      <c r="G3147" s="520">
        <v>96729</v>
      </c>
      <c r="H3147" s="519" t="s">
        <v>4256</v>
      </c>
      <c r="I3147" s="517" t="s">
        <v>18811</v>
      </c>
      <c r="J3147" s="517" t="s">
        <v>18812</v>
      </c>
      <c r="K3147" s="518" t="s">
        <v>7837</v>
      </c>
      <c r="L3147" s="517" t="s">
        <v>1738</v>
      </c>
    </row>
    <row r="3148" spans="1:12" ht="67.5" x14ac:dyDescent="0.25">
      <c r="A3148" s="517" t="s">
        <v>4119</v>
      </c>
      <c r="B3148" s="517" t="s">
        <v>4120</v>
      </c>
      <c r="C3148" s="517" t="s">
        <v>4121</v>
      </c>
      <c r="D3148" s="517" t="s">
        <v>4122</v>
      </c>
      <c r="E3148" s="518" t="s">
        <v>1626</v>
      </c>
      <c r="F3148" s="517" t="s">
        <v>1626</v>
      </c>
      <c r="G3148" s="520">
        <v>96730</v>
      </c>
      <c r="H3148" s="519" t="s">
        <v>4257</v>
      </c>
      <c r="I3148" s="517" t="s">
        <v>18811</v>
      </c>
      <c r="J3148" s="517" t="s">
        <v>18812</v>
      </c>
      <c r="K3148" s="518" t="s">
        <v>20500</v>
      </c>
      <c r="L3148" s="517" t="s">
        <v>1738</v>
      </c>
    </row>
    <row r="3149" spans="1:12" ht="67.5" x14ac:dyDescent="0.25">
      <c r="A3149" s="517" t="s">
        <v>4119</v>
      </c>
      <c r="B3149" s="517" t="s">
        <v>4120</v>
      </c>
      <c r="C3149" s="517" t="s">
        <v>4121</v>
      </c>
      <c r="D3149" s="517" t="s">
        <v>4122</v>
      </c>
      <c r="E3149" s="518" t="s">
        <v>1626</v>
      </c>
      <c r="F3149" s="517" t="s">
        <v>1626</v>
      </c>
      <c r="G3149" s="520">
        <v>96731</v>
      </c>
      <c r="H3149" s="519" t="s">
        <v>4258</v>
      </c>
      <c r="I3149" s="517" t="s">
        <v>18811</v>
      </c>
      <c r="J3149" s="517" t="s">
        <v>18812</v>
      </c>
      <c r="K3149" s="518" t="s">
        <v>8206</v>
      </c>
      <c r="L3149" s="517" t="s">
        <v>1738</v>
      </c>
    </row>
    <row r="3150" spans="1:12" ht="67.5" x14ac:dyDescent="0.25">
      <c r="A3150" s="517" t="s">
        <v>4119</v>
      </c>
      <c r="B3150" s="517" t="s">
        <v>4120</v>
      </c>
      <c r="C3150" s="517" t="s">
        <v>4121</v>
      </c>
      <c r="D3150" s="517" t="s">
        <v>4122</v>
      </c>
      <c r="E3150" s="518" t="s">
        <v>1626</v>
      </c>
      <c r="F3150" s="517" t="s">
        <v>1626</v>
      </c>
      <c r="G3150" s="520">
        <v>96732</v>
      </c>
      <c r="H3150" s="519" t="s">
        <v>4259</v>
      </c>
      <c r="I3150" s="517" t="s">
        <v>18811</v>
      </c>
      <c r="J3150" s="517" t="s">
        <v>18812</v>
      </c>
      <c r="K3150" s="518" t="s">
        <v>8790</v>
      </c>
      <c r="L3150" s="517" t="s">
        <v>1738</v>
      </c>
    </row>
    <row r="3151" spans="1:12" ht="67.5" x14ac:dyDescent="0.25">
      <c r="A3151" s="517" t="s">
        <v>4119</v>
      </c>
      <c r="B3151" s="517" t="s">
        <v>4120</v>
      </c>
      <c r="C3151" s="517" t="s">
        <v>4121</v>
      </c>
      <c r="D3151" s="517" t="s">
        <v>4122</v>
      </c>
      <c r="E3151" s="518" t="s">
        <v>1626</v>
      </c>
      <c r="F3151" s="517" t="s">
        <v>1626</v>
      </c>
      <c r="G3151" s="520">
        <v>96733</v>
      </c>
      <c r="H3151" s="519" t="s">
        <v>4260</v>
      </c>
      <c r="I3151" s="517" t="s">
        <v>18811</v>
      </c>
      <c r="J3151" s="517" t="s">
        <v>18812</v>
      </c>
      <c r="K3151" s="518" t="s">
        <v>20501</v>
      </c>
      <c r="L3151" s="517" t="s">
        <v>1738</v>
      </c>
    </row>
    <row r="3152" spans="1:12" ht="67.5" x14ac:dyDescent="0.25">
      <c r="A3152" s="517" t="s">
        <v>4119</v>
      </c>
      <c r="B3152" s="517" t="s">
        <v>4120</v>
      </c>
      <c r="C3152" s="517" t="s">
        <v>4121</v>
      </c>
      <c r="D3152" s="517" t="s">
        <v>4122</v>
      </c>
      <c r="E3152" s="518" t="s">
        <v>1626</v>
      </c>
      <c r="F3152" s="517" t="s">
        <v>1626</v>
      </c>
      <c r="G3152" s="520">
        <v>96734</v>
      </c>
      <c r="H3152" s="519" t="s">
        <v>4261</v>
      </c>
      <c r="I3152" s="517" t="s">
        <v>18811</v>
      </c>
      <c r="J3152" s="517" t="s">
        <v>18812</v>
      </c>
      <c r="K3152" s="518" t="s">
        <v>20502</v>
      </c>
      <c r="L3152" s="517" t="s">
        <v>1738</v>
      </c>
    </row>
    <row r="3153" spans="1:12" ht="67.5" x14ac:dyDescent="0.25">
      <c r="A3153" s="517" t="s">
        <v>4119</v>
      </c>
      <c r="B3153" s="517" t="s">
        <v>4120</v>
      </c>
      <c r="C3153" s="517" t="s">
        <v>4121</v>
      </c>
      <c r="D3153" s="517" t="s">
        <v>4122</v>
      </c>
      <c r="E3153" s="518" t="s">
        <v>1626</v>
      </c>
      <c r="F3153" s="517" t="s">
        <v>1626</v>
      </c>
      <c r="G3153" s="520">
        <v>96735</v>
      </c>
      <c r="H3153" s="519" t="s">
        <v>4262</v>
      </c>
      <c r="I3153" s="517" t="s">
        <v>18811</v>
      </c>
      <c r="J3153" s="517" t="s">
        <v>18812</v>
      </c>
      <c r="K3153" s="518" t="s">
        <v>20503</v>
      </c>
      <c r="L3153" s="517" t="s">
        <v>1738</v>
      </c>
    </row>
    <row r="3154" spans="1:12" ht="40.5" x14ac:dyDescent="0.25">
      <c r="A3154" s="517" t="s">
        <v>4119</v>
      </c>
      <c r="B3154" s="517" t="s">
        <v>4120</v>
      </c>
      <c r="C3154" s="517" t="s">
        <v>4121</v>
      </c>
      <c r="D3154" s="517" t="s">
        <v>4122</v>
      </c>
      <c r="E3154" s="518" t="s">
        <v>1626</v>
      </c>
      <c r="F3154" s="517" t="s">
        <v>1626</v>
      </c>
      <c r="G3154" s="520">
        <v>96794</v>
      </c>
      <c r="H3154" s="519" t="s">
        <v>4263</v>
      </c>
      <c r="I3154" s="517" t="s">
        <v>18811</v>
      </c>
      <c r="J3154" s="517" t="s">
        <v>18812</v>
      </c>
      <c r="K3154" s="518" t="s">
        <v>8294</v>
      </c>
      <c r="L3154" s="517" t="s">
        <v>1738</v>
      </c>
    </row>
    <row r="3155" spans="1:12" ht="40.5" x14ac:dyDescent="0.25">
      <c r="A3155" s="517" t="s">
        <v>4119</v>
      </c>
      <c r="B3155" s="517" t="s">
        <v>4120</v>
      </c>
      <c r="C3155" s="517" t="s">
        <v>4121</v>
      </c>
      <c r="D3155" s="517" t="s">
        <v>4122</v>
      </c>
      <c r="E3155" s="518" t="s">
        <v>1626</v>
      </c>
      <c r="F3155" s="517" t="s">
        <v>1626</v>
      </c>
      <c r="G3155" s="520">
        <v>96795</v>
      </c>
      <c r="H3155" s="519" t="s">
        <v>4264</v>
      </c>
      <c r="I3155" s="517" t="s">
        <v>18811</v>
      </c>
      <c r="J3155" s="517" t="s">
        <v>18812</v>
      </c>
      <c r="K3155" s="518" t="s">
        <v>7748</v>
      </c>
      <c r="L3155" s="517" t="s">
        <v>1738</v>
      </c>
    </row>
    <row r="3156" spans="1:12" ht="40.5" x14ac:dyDescent="0.25">
      <c r="A3156" s="517" t="s">
        <v>4119</v>
      </c>
      <c r="B3156" s="517" t="s">
        <v>4120</v>
      </c>
      <c r="C3156" s="517" t="s">
        <v>4121</v>
      </c>
      <c r="D3156" s="517" t="s">
        <v>4122</v>
      </c>
      <c r="E3156" s="518" t="s">
        <v>1626</v>
      </c>
      <c r="F3156" s="517" t="s">
        <v>1626</v>
      </c>
      <c r="G3156" s="520">
        <v>96796</v>
      </c>
      <c r="H3156" s="519" t="s">
        <v>4265</v>
      </c>
      <c r="I3156" s="517" t="s">
        <v>18811</v>
      </c>
      <c r="J3156" s="517" t="s">
        <v>18812</v>
      </c>
      <c r="K3156" s="518" t="s">
        <v>12821</v>
      </c>
      <c r="L3156" s="517" t="s">
        <v>1738</v>
      </c>
    </row>
    <row r="3157" spans="1:12" ht="40.5" x14ac:dyDescent="0.25">
      <c r="A3157" s="517" t="s">
        <v>4119</v>
      </c>
      <c r="B3157" s="517" t="s">
        <v>4120</v>
      </c>
      <c r="C3157" s="517" t="s">
        <v>4121</v>
      </c>
      <c r="D3157" s="517" t="s">
        <v>4122</v>
      </c>
      <c r="E3157" s="518" t="s">
        <v>1626</v>
      </c>
      <c r="F3157" s="517" t="s">
        <v>1626</v>
      </c>
      <c r="G3157" s="520">
        <v>96797</v>
      </c>
      <c r="H3157" s="519" t="s">
        <v>4266</v>
      </c>
      <c r="I3157" s="517" t="s">
        <v>18811</v>
      </c>
      <c r="J3157" s="517" t="s">
        <v>18812</v>
      </c>
      <c r="K3157" s="518" t="s">
        <v>15406</v>
      </c>
      <c r="L3157" s="517" t="s">
        <v>1738</v>
      </c>
    </row>
    <row r="3158" spans="1:12" ht="40.5" x14ac:dyDescent="0.25">
      <c r="A3158" s="517" t="s">
        <v>4119</v>
      </c>
      <c r="B3158" s="517" t="s">
        <v>4120</v>
      </c>
      <c r="C3158" s="517" t="s">
        <v>4121</v>
      </c>
      <c r="D3158" s="517" t="s">
        <v>4122</v>
      </c>
      <c r="E3158" s="518" t="s">
        <v>1626</v>
      </c>
      <c r="F3158" s="517" t="s">
        <v>1626</v>
      </c>
      <c r="G3158" s="520">
        <v>96798</v>
      </c>
      <c r="H3158" s="519" t="s">
        <v>4267</v>
      </c>
      <c r="I3158" s="517" t="s">
        <v>18811</v>
      </c>
      <c r="J3158" s="517" t="s">
        <v>18812</v>
      </c>
      <c r="K3158" s="518" t="s">
        <v>17015</v>
      </c>
      <c r="L3158" s="517" t="s">
        <v>1738</v>
      </c>
    </row>
    <row r="3159" spans="1:12" ht="40.5" x14ac:dyDescent="0.25">
      <c r="A3159" s="517" t="s">
        <v>4119</v>
      </c>
      <c r="B3159" s="517" t="s">
        <v>4120</v>
      </c>
      <c r="C3159" s="517" t="s">
        <v>4121</v>
      </c>
      <c r="D3159" s="517" t="s">
        <v>4122</v>
      </c>
      <c r="E3159" s="518" t="s">
        <v>1626</v>
      </c>
      <c r="F3159" s="517" t="s">
        <v>1626</v>
      </c>
      <c r="G3159" s="520">
        <v>96799</v>
      </c>
      <c r="H3159" s="519" t="s">
        <v>4268</v>
      </c>
      <c r="I3159" s="517" t="s">
        <v>18811</v>
      </c>
      <c r="J3159" s="517" t="s">
        <v>18812</v>
      </c>
      <c r="K3159" s="518" t="s">
        <v>14000</v>
      </c>
      <c r="L3159" s="517" t="s">
        <v>1738</v>
      </c>
    </row>
    <row r="3160" spans="1:12" ht="40.5" x14ac:dyDescent="0.25">
      <c r="A3160" s="517" t="s">
        <v>4119</v>
      </c>
      <c r="B3160" s="517" t="s">
        <v>4120</v>
      </c>
      <c r="C3160" s="517" t="s">
        <v>4121</v>
      </c>
      <c r="D3160" s="517" t="s">
        <v>4122</v>
      </c>
      <c r="E3160" s="518" t="s">
        <v>1626</v>
      </c>
      <c r="F3160" s="517" t="s">
        <v>1626</v>
      </c>
      <c r="G3160" s="520">
        <v>96800</v>
      </c>
      <c r="H3160" s="519" t="s">
        <v>4269</v>
      </c>
      <c r="I3160" s="517" t="s">
        <v>18811</v>
      </c>
      <c r="J3160" s="517" t="s">
        <v>18812</v>
      </c>
      <c r="K3160" s="518" t="s">
        <v>11641</v>
      </c>
      <c r="L3160" s="517" t="s">
        <v>1738</v>
      </c>
    </row>
    <row r="3161" spans="1:12" ht="40.5" x14ac:dyDescent="0.25">
      <c r="A3161" s="517" t="s">
        <v>4119</v>
      </c>
      <c r="B3161" s="517" t="s">
        <v>4120</v>
      </c>
      <c r="C3161" s="517" t="s">
        <v>4121</v>
      </c>
      <c r="D3161" s="517" t="s">
        <v>4122</v>
      </c>
      <c r="E3161" s="518" t="s">
        <v>1626</v>
      </c>
      <c r="F3161" s="517" t="s">
        <v>1626</v>
      </c>
      <c r="G3161" s="520">
        <v>96801</v>
      </c>
      <c r="H3161" s="519" t="s">
        <v>4270</v>
      </c>
      <c r="I3161" s="517" t="s">
        <v>18811</v>
      </c>
      <c r="J3161" s="517" t="s">
        <v>18812</v>
      </c>
      <c r="K3161" s="518" t="s">
        <v>17651</v>
      </c>
      <c r="L3161" s="517" t="s">
        <v>1738</v>
      </c>
    </row>
    <row r="3162" spans="1:12" ht="67.5" x14ac:dyDescent="0.25">
      <c r="A3162" s="517" t="s">
        <v>4119</v>
      </c>
      <c r="B3162" s="517" t="s">
        <v>4120</v>
      </c>
      <c r="C3162" s="517" t="s">
        <v>4121</v>
      </c>
      <c r="D3162" s="517" t="s">
        <v>4122</v>
      </c>
      <c r="E3162" s="518" t="s">
        <v>1626</v>
      </c>
      <c r="F3162" s="517" t="s">
        <v>1626</v>
      </c>
      <c r="G3162" s="520">
        <v>97327</v>
      </c>
      <c r="H3162" s="519" t="s">
        <v>9194</v>
      </c>
      <c r="I3162" s="517" t="s">
        <v>18811</v>
      </c>
      <c r="J3162" s="517" t="s">
        <v>18812</v>
      </c>
      <c r="K3162" s="518" t="s">
        <v>7630</v>
      </c>
      <c r="L3162" s="517" t="s">
        <v>1738</v>
      </c>
    </row>
    <row r="3163" spans="1:12" ht="67.5" x14ac:dyDescent="0.25">
      <c r="A3163" s="517" t="s">
        <v>4119</v>
      </c>
      <c r="B3163" s="517" t="s">
        <v>4120</v>
      </c>
      <c r="C3163" s="517" t="s">
        <v>4121</v>
      </c>
      <c r="D3163" s="517" t="s">
        <v>4122</v>
      </c>
      <c r="E3163" s="518" t="s">
        <v>1626</v>
      </c>
      <c r="F3163" s="517" t="s">
        <v>1626</v>
      </c>
      <c r="G3163" s="520">
        <v>97328</v>
      </c>
      <c r="H3163" s="519" t="s">
        <v>9195</v>
      </c>
      <c r="I3163" s="517" t="s">
        <v>18811</v>
      </c>
      <c r="J3163" s="517" t="s">
        <v>18812</v>
      </c>
      <c r="K3163" s="518" t="s">
        <v>20504</v>
      </c>
      <c r="L3163" s="517" t="s">
        <v>1738</v>
      </c>
    </row>
    <row r="3164" spans="1:12" ht="67.5" x14ac:dyDescent="0.25">
      <c r="A3164" s="517" t="s">
        <v>4119</v>
      </c>
      <c r="B3164" s="517" t="s">
        <v>4120</v>
      </c>
      <c r="C3164" s="517" t="s">
        <v>4121</v>
      </c>
      <c r="D3164" s="517" t="s">
        <v>4122</v>
      </c>
      <c r="E3164" s="518" t="s">
        <v>1626</v>
      </c>
      <c r="F3164" s="517" t="s">
        <v>1626</v>
      </c>
      <c r="G3164" s="520">
        <v>97329</v>
      </c>
      <c r="H3164" s="519" t="s">
        <v>9196</v>
      </c>
      <c r="I3164" s="517" t="s">
        <v>18811</v>
      </c>
      <c r="J3164" s="517" t="s">
        <v>18812</v>
      </c>
      <c r="K3164" s="518" t="s">
        <v>16351</v>
      </c>
      <c r="L3164" s="517" t="s">
        <v>1738</v>
      </c>
    </row>
    <row r="3165" spans="1:12" ht="67.5" x14ac:dyDescent="0.25">
      <c r="A3165" s="517" t="s">
        <v>4119</v>
      </c>
      <c r="B3165" s="517" t="s">
        <v>4120</v>
      </c>
      <c r="C3165" s="517" t="s">
        <v>4121</v>
      </c>
      <c r="D3165" s="517" t="s">
        <v>4122</v>
      </c>
      <c r="E3165" s="518" t="s">
        <v>1626</v>
      </c>
      <c r="F3165" s="517" t="s">
        <v>1626</v>
      </c>
      <c r="G3165" s="520">
        <v>97330</v>
      </c>
      <c r="H3165" s="519" t="s">
        <v>9198</v>
      </c>
      <c r="I3165" s="517" t="s">
        <v>18811</v>
      </c>
      <c r="J3165" s="517" t="s">
        <v>18812</v>
      </c>
      <c r="K3165" s="518" t="s">
        <v>19492</v>
      </c>
      <c r="L3165" s="517" t="s">
        <v>1738</v>
      </c>
    </row>
    <row r="3166" spans="1:12" ht="67.5" x14ac:dyDescent="0.25">
      <c r="A3166" s="517" t="s">
        <v>4119</v>
      </c>
      <c r="B3166" s="517" t="s">
        <v>4120</v>
      </c>
      <c r="C3166" s="517" t="s">
        <v>4121</v>
      </c>
      <c r="D3166" s="517" t="s">
        <v>4122</v>
      </c>
      <c r="E3166" s="518" t="s">
        <v>1626</v>
      </c>
      <c r="F3166" s="517" t="s">
        <v>1626</v>
      </c>
      <c r="G3166" s="520">
        <v>97331</v>
      </c>
      <c r="H3166" s="519" t="s">
        <v>9199</v>
      </c>
      <c r="I3166" s="517" t="s">
        <v>18811</v>
      </c>
      <c r="J3166" s="517" t="s">
        <v>18812</v>
      </c>
      <c r="K3166" s="518" t="s">
        <v>17697</v>
      </c>
      <c r="L3166" s="517" t="s">
        <v>1738</v>
      </c>
    </row>
    <row r="3167" spans="1:12" ht="67.5" x14ac:dyDescent="0.25">
      <c r="A3167" s="517" t="s">
        <v>4119</v>
      </c>
      <c r="B3167" s="517" t="s">
        <v>4120</v>
      </c>
      <c r="C3167" s="517" t="s">
        <v>4121</v>
      </c>
      <c r="D3167" s="517" t="s">
        <v>4122</v>
      </c>
      <c r="E3167" s="518" t="s">
        <v>1626</v>
      </c>
      <c r="F3167" s="517" t="s">
        <v>1626</v>
      </c>
      <c r="G3167" s="520">
        <v>97332</v>
      </c>
      <c r="H3167" s="519" t="s">
        <v>9200</v>
      </c>
      <c r="I3167" s="517" t="s">
        <v>18811</v>
      </c>
      <c r="J3167" s="517" t="s">
        <v>18812</v>
      </c>
      <c r="K3167" s="518" t="s">
        <v>8906</v>
      </c>
      <c r="L3167" s="517" t="s">
        <v>1738</v>
      </c>
    </row>
    <row r="3168" spans="1:12" ht="67.5" x14ac:dyDescent="0.25">
      <c r="A3168" s="517" t="s">
        <v>4119</v>
      </c>
      <c r="B3168" s="517" t="s">
        <v>4120</v>
      </c>
      <c r="C3168" s="517" t="s">
        <v>4121</v>
      </c>
      <c r="D3168" s="517" t="s">
        <v>4122</v>
      </c>
      <c r="E3168" s="518" t="s">
        <v>1626</v>
      </c>
      <c r="F3168" s="517" t="s">
        <v>1626</v>
      </c>
      <c r="G3168" s="520">
        <v>97333</v>
      </c>
      <c r="H3168" s="519" t="s">
        <v>9201</v>
      </c>
      <c r="I3168" s="517" t="s">
        <v>18811</v>
      </c>
      <c r="J3168" s="517" t="s">
        <v>18812</v>
      </c>
      <c r="K3168" s="518" t="s">
        <v>15464</v>
      </c>
      <c r="L3168" s="517" t="s">
        <v>1738</v>
      </c>
    </row>
    <row r="3169" spans="1:12" ht="67.5" x14ac:dyDescent="0.25">
      <c r="A3169" s="517" t="s">
        <v>4119</v>
      </c>
      <c r="B3169" s="517" t="s">
        <v>4120</v>
      </c>
      <c r="C3169" s="517" t="s">
        <v>4121</v>
      </c>
      <c r="D3169" s="517" t="s">
        <v>4122</v>
      </c>
      <c r="E3169" s="518" t="s">
        <v>1626</v>
      </c>
      <c r="F3169" s="517" t="s">
        <v>1626</v>
      </c>
      <c r="G3169" s="520">
        <v>97334</v>
      </c>
      <c r="H3169" s="519" t="s">
        <v>9202</v>
      </c>
      <c r="I3169" s="517" t="s">
        <v>18811</v>
      </c>
      <c r="J3169" s="517" t="s">
        <v>18812</v>
      </c>
      <c r="K3169" s="518" t="s">
        <v>13982</v>
      </c>
      <c r="L3169" s="517" t="s">
        <v>1738</v>
      </c>
    </row>
    <row r="3170" spans="1:12" ht="40.5" x14ac:dyDescent="0.25">
      <c r="A3170" s="517" t="s">
        <v>4119</v>
      </c>
      <c r="B3170" s="517" t="s">
        <v>4120</v>
      </c>
      <c r="C3170" s="517" t="s">
        <v>4121</v>
      </c>
      <c r="D3170" s="517" t="s">
        <v>4122</v>
      </c>
      <c r="E3170" s="518" t="s">
        <v>1626</v>
      </c>
      <c r="F3170" s="517" t="s">
        <v>1626</v>
      </c>
      <c r="G3170" s="520">
        <v>97335</v>
      </c>
      <c r="H3170" s="519" t="s">
        <v>9203</v>
      </c>
      <c r="I3170" s="517" t="s">
        <v>18811</v>
      </c>
      <c r="J3170" s="517" t="s">
        <v>18812</v>
      </c>
      <c r="K3170" s="518" t="s">
        <v>20505</v>
      </c>
      <c r="L3170" s="517" t="s">
        <v>1738</v>
      </c>
    </row>
    <row r="3171" spans="1:12" ht="40.5" x14ac:dyDescent="0.25">
      <c r="A3171" s="517" t="s">
        <v>4119</v>
      </c>
      <c r="B3171" s="517" t="s">
        <v>4120</v>
      </c>
      <c r="C3171" s="517" t="s">
        <v>4121</v>
      </c>
      <c r="D3171" s="517" t="s">
        <v>4122</v>
      </c>
      <c r="E3171" s="518" t="s">
        <v>1626</v>
      </c>
      <c r="F3171" s="517" t="s">
        <v>1626</v>
      </c>
      <c r="G3171" s="520">
        <v>97336</v>
      </c>
      <c r="H3171" s="519" t="s">
        <v>9204</v>
      </c>
      <c r="I3171" s="517" t="s">
        <v>18811</v>
      </c>
      <c r="J3171" s="517" t="s">
        <v>18812</v>
      </c>
      <c r="K3171" s="518" t="s">
        <v>20506</v>
      </c>
      <c r="L3171" s="517" t="s">
        <v>1738</v>
      </c>
    </row>
    <row r="3172" spans="1:12" ht="40.5" x14ac:dyDescent="0.25">
      <c r="A3172" s="517" t="s">
        <v>4119</v>
      </c>
      <c r="B3172" s="517" t="s">
        <v>4120</v>
      </c>
      <c r="C3172" s="517" t="s">
        <v>4121</v>
      </c>
      <c r="D3172" s="517" t="s">
        <v>4122</v>
      </c>
      <c r="E3172" s="518" t="s">
        <v>1626</v>
      </c>
      <c r="F3172" s="517" t="s">
        <v>1626</v>
      </c>
      <c r="G3172" s="520">
        <v>97337</v>
      </c>
      <c r="H3172" s="519" t="s">
        <v>9205</v>
      </c>
      <c r="I3172" s="517" t="s">
        <v>18811</v>
      </c>
      <c r="J3172" s="517" t="s">
        <v>18812</v>
      </c>
      <c r="K3172" s="518" t="s">
        <v>20507</v>
      </c>
      <c r="L3172" s="517" t="s">
        <v>1738</v>
      </c>
    </row>
    <row r="3173" spans="1:12" ht="40.5" x14ac:dyDescent="0.25">
      <c r="A3173" s="517" t="s">
        <v>4119</v>
      </c>
      <c r="B3173" s="517" t="s">
        <v>4120</v>
      </c>
      <c r="C3173" s="517" t="s">
        <v>4121</v>
      </c>
      <c r="D3173" s="517" t="s">
        <v>4122</v>
      </c>
      <c r="E3173" s="518" t="s">
        <v>1626</v>
      </c>
      <c r="F3173" s="517" t="s">
        <v>1626</v>
      </c>
      <c r="G3173" s="520">
        <v>97338</v>
      </c>
      <c r="H3173" s="519" t="s">
        <v>9206</v>
      </c>
      <c r="I3173" s="517" t="s">
        <v>18811</v>
      </c>
      <c r="J3173" s="517" t="s">
        <v>18812</v>
      </c>
      <c r="K3173" s="518" t="s">
        <v>20508</v>
      </c>
      <c r="L3173" s="517" t="s">
        <v>1738</v>
      </c>
    </row>
    <row r="3174" spans="1:12" ht="40.5" x14ac:dyDescent="0.25">
      <c r="A3174" s="517" t="s">
        <v>4119</v>
      </c>
      <c r="B3174" s="517" t="s">
        <v>4120</v>
      </c>
      <c r="C3174" s="517" t="s">
        <v>4121</v>
      </c>
      <c r="D3174" s="517" t="s">
        <v>4122</v>
      </c>
      <c r="E3174" s="518" t="s">
        <v>1626</v>
      </c>
      <c r="F3174" s="517" t="s">
        <v>1626</v>
      </c>
      <c r="G3174" s="520">
        <v>97339</v>
      </c>
      <c r="H3174" s="519" t="s">
        <v>9207</v>
      </c>
      <c r="I3174" s="517" t="s">
        <v>18811</v>
      </c>
      <c r="J3174" s="517" t="s">
        <v>18812</v>
      </c>
      <c r="K3174" s="518" t="s">
        <v>20453</v>
      </c>
      <c r="L3174" s="517" t="s">
        <v>1738</v>
      </c>
    </row>
    <row r="3175" spans="1:12" ht="40.5" x14ac:dyDescent="0.25">
      <c r="A3175" s="517" t="s">
        <v>4119</v>
      </c>
      <c r="B3175" s="517" t="s">
        <v>4120</v>
      </c>
      <c r="C3175" s="517" t="s">
        <v>4121</v>
      </c>
      <c r="D3175" s="517" t="s">
        <v>4122</v>
      </c>
      <c r="E3175" s="518" t="s">
        <v>1626</v>
      </c>
      <c r="F3175" s="517" t="s">
        <v>1626</v>
      </c>
      <c r="G3175" s="520">
        <v>97340</v>
      </c>
      <c r="H3175" s="519" t="s">
        <v>9208</v>
      </c>
      <c r="I3175" s="517" t="s">
        <v>18811</v>
      </c>
      <c r="J3175" s="517" t="s">
        <v>18812</v>
      </c>
      <c r="K3175" s="518" t="s">
        <v>20509</v>
      </c>
      <c r="L3175" s="517" t="s">
        <v>1738</v>
      </c>
    </row>
    <row r="3176" spans="1:12" ht="54" x14ac:dyDescent="0.25">
      <c r="A3176" s="517" t="s">
        <v>4119</v>
      </c>
      <c r="B3176" s="517" t="s">
        <v>4120</v>
      </c>
      <c r="C3176" s="517" t="s">
        <v>4121</v>
      </c>
      <c r="D3176" s="517" t="s">
        <v>4122</v>
      </c>
      <c r="E3176" s="518" t="s">
        <v>1626</v>
      </c>
      <c r="F3176" s="517" t="s">
        <v>1626</v>
      </c>
      <c r="G3176" s="520">
        <v>97341</v>
      </c>
      <c r="H3176" s="519" t="s">
        <v>9209</v>
      </c>
      <c r="I3176" s="517" t="s">
        <v>18811</v>
      </c>
      <c r="J3176" s="517" t="s">
        <v>18812</v>
      </c>
      <c r="K3176" s="518" t="s">
        <v>11915</v>
      </c>
      <c r="L3176" s="517" t="s">
        <v>1738</v>
      </c>
    </row>
    <row r="3177" spans="1:12" ht="54" x14ac:dyDescent="0.25">
      <c r="A3177" s="517" t="s">
        <v>4119</v>
      </c>
      <c r="B3177" s="517" t="s">
        <v>4120</v>
      </c>
      <c r="C3177" s="517" t="s">
        <v>4121</v>
      </c>
      <c r="D3177" s="517" t="s">
        <v>4122</v>
      </c>
      <c r="E3177" s="518" t="s">
        <v>1626</v>
      </c>
      <c r="F3177" s="517" t="s">
        <v>1626</v>
      </c>
      <c r="G3177" s="520">
        <v>97342</v>
      </c>
      <c r="H3177" s="519" t="s">
        <v>9210</v>
      </c>
      <c r="I3177" s="517" t="s">
        <v>18811</v>
      </c>
      <c r="J3177" s="517" t="s">
        <v>18812</v>
      </c>
      <c r="K3177" s="518" t="s">
        <v>20510</v>
      </c>
      <c r="L3177" s="517" t="s">
        <v>1738</v>
      </c>
    </row>
    <row r="3178" spans="1:12" ht="54" x14ac:dyDescent="0.25">
      <c r="A3178" s="517" t="s">
        <v>4119</v>
      </c>
      <c r="B3178" s="517" t="s">
        <v>4120</v>
      </c>
      <c r="C3178" s="517" t="s">
        <v>4121</v>
      </c>
      <c r="D3178" s="517" t="s">
        <v>4122</v>
      </c>
      <c r="E3178" s="518" t="s">
        <v>1626</v>
      </c>
      <c r="F3178" s="517" t="s">
        <v>1626</v>
      </c>
      <c r="G3178" s="520">
        <v>97343</v>
      </c>
      <c r="H3178" s="519" t="s">
        <v>9211</v>
      </c>
      <c r="I3178" s="517" t="s">
        <v>18811</v>
      </c>
      <c r="J3178" s="517" t="s">
        <v>18812</v>
      </c>
      <c r="K3178" s="518" t="s">
        <v>20511</v>
      </c>
      <c r="L3178" s="517" t="s">
        <v>1738</v>
      </c>
    </row>
    <row r="3179" spans="1:12" ht="54" x14ac:dyDescent="0.25">
      <c r="A3179" s="517" t="s">
        <v>4119</v>
      </c>
      <c r="B3179" s="517" t="s">
        <v>4120</v>
      </c>
      <c r="C3179" s="517" t="s">
        <v>4121</v>
      </c>
      <c r="D3179" s="517" t="s">
        <v>4122</v>
      </c>
      <c r="E3179" s="518" t="s">
        <v>1626</v>
      </c>
      <c r="F3179" s="517" t="s">
        <v>1626</v>
      </c>
      <c r="G3179" s="520">
        <v>97344</v>
      </c>
      <c r="H3179" s="519" t="s">
        <v>9212</v>
      </c>
      <c r="I3179" s="517" t="s">
        <v>18811</v>
      </c>
      <c r="J3179" s="517" t="s">
        <v>18812</v>
      </c>
      <c r="K3179" s="518" t="s">
        <v>11557</v>
      </c>
      <c r="L3179" s="517" t="s">
        <v>1738</v>
      </c>
    </row>
    <row r="3180" spans="1:12" ht="54" x14ac:dyDescent="0.25">
      <c r="A3180" s="517" t="s">
        <v>4119</v>
      </c>
      <c r="B3180" s="517" t="s">
        <v>4120</v>
      </c>
      <c r="C3180" s="517" t="s">
        <v>4121</v>
      </c>
      <c r="D3180" s="517" t="s">
        <v>4122</v>
      </c>
      <c r="E3180" s="518" t="s">
        <v>1626</v>
      </c>
      <c r="F3180" s="517" t="s">
        <v>1626</v>
      </c>
      <c r="G3180" s="520">
        <v>97345</v>
      </c>
      <c r="H3180" s="519" t="s">
        <v>9213</v>
      </c>
      <c r="I3180" s="517" t="s">
        <v>18811</v>
      </c>
      <c r="J3180" s="517" t="s">
        <v>18812</v>
      </c>
      <c r="K3180" s="518" t="s">
        <v>20512</v>
      </c>
      <c r="L3180" s="517" t="s">
        <v>1738</v>
      </c>
    </row>
    <row r="3181" spans="1:12" ht="54" x14ac:dyDescent="0.25">
      <c r="A3181" s="517" t="s">
        <v>4119</v>
      </c>
      <c r="B3181" s="517" t="s">
        <v>4120</v>
      </c>
      <c r="C3181" s="517" t="s">
        <v>4121</v>
      </c>
      <c r="D3181" s="517" t="s">
        <v>4122</v>
      </c>
      <c r="E3181" s="518" t="s">
        <v>1626</v>
      </c>
      <c r="F3181" s="517" t="s">
        <v>1626</v>
      </c>
      <c r="G3181" s="520">
        <v>97346</v>
      </c>
      <c r="H3181" s="519" t="s">
        <v>9214</v>
      </c>
      <c r="I3181" s="517" t="s">
        <v>18811</v>
      </c>
      <c r="J3181" s="517" t="s">
        <v>18812</v>
      </c>
      <c r="K3181" s="518" t="s">
        <v>20513</v>
      </c>
      <c r="L3181" s="517" t="s">
        <v>1738</v>
      </c>
    </row>
    <row r="3182" spans="1:12" ht="40.5" x14ac:dyDescent="0.25">
      <c r="A3182" s="517" t="s">
        <v>4119</v>
      </c>
      <c r="B3182" s="517" t="s">
        <v>4120</v>
      </c>
      <c r="C3182" s="517" t="s">
        <v>4121</v>
      </c>
      <c r="D3182" s="517" t="s">
        <v>4122</v>
      </c>
      <c r="E3182" s="518" t="s">
        <v>1626</v>
      </c>
      <c r="F3182" s="517" t="s">
        <v>1626</v>
      </c>
      <c r="G3182" s="520">
        <v>97347</v>
      </c>
      <c r="H3182" s="519" t="s">
        <v>9215</v>
      </c>
      <c r="I3182" s="517" t="s">
        <v>18811</v>
      </c>
      <c r="J3182" s="517" t="s">
        <v>18812</v>
      </c>
      <c r="K3182" s="518" t="s">
        <v>20514</v>
      </c>
      <c r="L3182" s="517" t="s">
        <v>1738</v>
      </c>
    </row>
    <row r="3183" spans="1:12" ht="40.5" x14ac:dyDescent="0.25">
      <c r="A3183" s="517" t="s">
        <v>4119</v>
      </c>
      <c r="B3183" s="517" t="s">
        <v>4120</v>
      </c>
      <c r="C3183" s="517" t="s">
        <v>4121</v>
      </c>
      <c r="D3183" s="517" t="s">
        <v>4122</v>
      </c>
      <c r="E3183" s="518" t="s">
        <v>1626</v>
      </c>
      <c r="F3183" s="517" t="s">
        <v>1626</v>
      </c>
      <c r="G3183" s="520">
        <v>97348</v>
      </c>
      <c r="H3183" s="519" t="s">
        <v>9217</v>
      </c>
      <c r="I3183" s="517" t="s">
        <v>18811</v>
      </c>
      <c r="J3183" s="517" t="s">
        <v>18812</v>
      </c>
      <c r="K3183" s="518" t="s">
        <v>15699</v>
      </c>
      <c r="L3183" s="517" t="s">
        <v>1738</v>
      </c>
    </row>
    <row r="3184" spans="1:12" ht="40.5" x14ac:dyDescent="0.25">
      <c r="A3184" s="517" t="s">
        <v>4119</v>
      </c>
      <c r="B3184" s="517" t="s">
        <v>4120</v>
      </c>
      <c r="C3184" s="517" t="s">
        <v>4121</v>
      </c>
      <c r="D3184" s="517" t="s">
        <v>4122</v>
      </c>
      <c r="E3184" s="518" t="s">
        <v>1626</v>
      </c>
      <c r="F3184" s="517" t="s">
        <v>1626</v>
      </c>
      <c r="G3184" s="520">
        <v>97349</v>
      </c>
      <c r="H3184" s="519" t="s">
        <v>9218</v>
      </c>
      <c r="I3184" s="517" t="s">
        <v>18811</v>
      </c>
      <c r="J3184" s="517" t="s">
        <v>18812</v>
      </c>
      <c r="K3184" s="518" t="s">
        <v>20515</v>
      </c>
      <c r="L3184" s="517" t="s">
        <v>1738</v>
      </c>
    </row>
    <row r="3185" spans="1:12" ht="40.5" x14ac:dyDescent="0.25">
      <c r="A3185" s="517" t="s">
        <v>4119</v>
      </c>
      <c r="B3185" s="517" t="s">
        <v>4120</v>
      </c>
      <c r="C3185" s="517" t="s">
        <v>4121</v>
      </c>
      <c r="D3185" s="517" t="s">
        <v>4122</v>
      </c>
      <c r="E3185" s="518" t="s">
        <v>1626</v>
      </c>
      <c r="F3185" s="517" t="s">
        <v>1626</v>
      </c>
      <c r="G3185" s="520">
        <v>97350</v>
      </c>
      <c r="H3185" s="519" t="s">
        <v>9219</v>
      </c>
      <c r="I3185" s="517" t="s">
        <v>18811</v>
      </c>
      <c r="J3185" s="517" t="s">
        <v>18812</v>
      </c>
      <c r="K3185" s="518" t="s">
        <v>20516</v>
      </c>
      <c r="L3185" s="517" t="s">
        <v>1738</v>
      </c>
    </row>
    <row r="3186" spans="1:12" ht="40.5" x14ac:dyDescent="0.25">
      <c r="A3186" s="517" t="s">
        <v>4119</v>
      </c>
      <c r="B3186" s="517" t="s">
        <v>4120</v>
      </c>
      <c r="C3186" s="517" t="s">
        <v>4121</v>
      </c>
      <c r="D3186" s="517" t="s">
        <v>4122</v>
      </c>
      <c r="E3186" s="518" t="s">
        <v>1626</v>
      </c>
      <c r="F3186" s="517" t="s">
        <v>1626</v>
      </c>
      <c r="G3186" s="520">
        <v>97351</v>
      </c>
      <c r="H3186" s="519" t="s">
        <v>9220</v>
      </c>
      <c r="I3186" s="517" t="s">
        <v>18811</v>
      </c>
      <c r="J3186" s="517" t="s">
        <v>18812</v>
      </c>
      <c r="K3186" s="518" t="s">
        <v>20517</v>
      </c>
      <c r="L3186" s="517" t="s">
        <v>1738</v>
      </c>
    </row>
    <row r="3187" spans="1:12" ht="40.5" x14ac:dyDescent="0.25">
      <c r="A3187" s="517" t="s">
        <v>4119</v>
      </c>
      <c r="B3187" s="517" t="s">
        <v>4120</v>
      </c>
      <c r="C3187" s="517" t="s">
        <v>4121</v>
      </c>
      <c r="D3187" s="517" t="s">
        <v>4122</v>
      </c>
      <c r="E3187" s="518" t="s">
        <v>1626</v>
      </c>
      <c r="F3187" s="517" t="s">
        <v>1626</v>
      </c>
      <c r="G3187" s="520">
        <v>97352</v>
      </c>
      <c r="H3187" s="519" t="s">
        <v>9221</v>
      </c>
      <c r="I3187" s="517" t="s">
        <v>18811</v>
      </c>
      <c r="J3187" s="517" t="s">
        <v>18812</v>
      </c>
      <c r="K3187" s="518" t="s">
        <v>20518</v>
      </c>
      <c r="L3187" s="517" t="s">
        <v>1738</v>
      </c>
    </row>
    <row r="3188" spans="1:12" ht="54" x14ac:dyDescent="0.25">
      <c r="A3188" s="517" t="s">
        <v>4119</v>
      </c>
      <c r="B3188" s="517" t="s">
        <v>4120</v>
      </c>
      <c r="C3188" s="517" t="s">
        <v>4121</v>
      </c>
      <c r="D3188" s="517" t="s">
        <v>4122</v>
      </c>
      <c r="E3188" s="518" t="s">
        <v>1626</v>
      </c>
      <c r="F3188" s="517" t="s">
        <v>1626</v>
      </c>
      <c r="G3188" s="520">
        <v>97353</v>
      </c>
      <c r="H3188" s="519" t="s">
        <v>9222</v>
      </c>
      <c r="I3188" s="517" t="s">
        <v>18811</v>
      </c>
      <c r="J3188" s="517" t="s">
        <v>18812</v>
      </c>
      <c r="K3188" s="518" t="s">
        <v>15788</v>
      </c>
      <c r="L3188" s="517" t="s">
        <v>1738</v>
      </c>
    </row>
    <row r="3189" spans="1:12" ht="54" x14ac:dyDescent="0.25">
      <c r="A3189" s="517" t="s">
        <v>4119</v>
      </c>
      <c r="B3189" s="517" t="s">
        <v>4120</v>
      </c>
      <c r="C3189" s="517" t="s">
        <v>4121</v>
      </c>
      <c r="D3189" s="517" t="s">
        <v>4122</v>
      </c>
      <c r="E3189" s="518" t="s">
        <v>1626</v>
      </c>
      <c r="F3189" s="517" t="s">
        <v>1626</v>
      </c>
      <c r="G3189" s="520">
        <v>97354</v>
      </c>
      <c r="H3189" s="519" t="s">
        <v>9223</v>
      </c>
      <c r="I3189" s="517" t="s">
        <v>18811</v>
      </c>
      <c r="J3189" s="517" t="s">
        <v>18812</v>
      </c>
      <c r="K3189" s="518" t="s">
        <v>20519</v>
      </c>
      <c r="L3189" s="517" t="s">
        <v>1738</v>
      </c>
    </row>
    <row r="3190" spans="1:12" ht="54" x14ac:dyDescent="0.25">
      <c r="A3190" s="517" t="s">
        <v>4119</v>
      </c>
      <c r="B3190" s="517" t="s">
        <v>4120</v>
      </c>
      <c r="C3190" s="517" t="s">
        <v>4121</v>
      </c>
      <c r="D3190" s="517" t="s">
        <v>4122</v>
      </c>
      <c r="E3190" s="518" t="s">
        <v>1626</v>
      </c>
      <c r="F3190" s="517" t="s">
        <v>1626</v>
      </c>
      <c r="G3190" s="520">
        <v>97355</v>
      </c>
      <c r="H3190" s="519" t="s">
        <v>9224</v>
      </c>
      <c r="I3190" s="517" t="s">
        <v>18811</v>
      </c>
      <c r="J3190" s="517" t="s">
        <v>18812</v>
      </c>
      <c r="K3190" s="518" t="s">
        <v>20520</v>
      </c>
      <c r="L3190" s="517" t="s">
        <v>1738</v>
      </c>
    </row>
    <row r="3191" spans="1:12" ht="54" x14ac:dyDescent="0.25">
      <c r="A3191" s="517" t="s">
        <v>4119</v>
      </c>
      <c r="B3191" s="517" t="s">
        <v>4120</v>
      </c>
      <c r="C3191" s="517" t="s">
        <v>4121</v>
      </c>
      <c r="D3191" s="517" t="s">
        <v>4122</v>
      </c>
      <c r="E3191" s="518" t="s">
        <v>1626</v>
      </c>
      <c r="F3191" s="517" t="s">
        <v>1626</v>
      </c>
      <c r="G3191" s="520">
        <v>97356</v>
      </c>
      <c r="H3191" s="519" t="s">
        <v>9225</v>
      </c>
      <c r="I3191" s="517" t="s">
        <v>18811</v>
      </c>
      <c r="J3191" s="517" t="s">
        <v>18812</v>
      </c>
      <c r="K3191" s="518" t="s">
        <v>15954</v>
      </c>
      <c r="L3191" s="517" t="s">
        <v>1738</v>
      </c>
    </row>
    <row r="3192" spans="1:12" ht="54" x14ac:dyDescent="0.25">
      <c r="A3192" s="517" t="s">
        <v>4119</v>
      </c>
      <c r="B3192" s="517" t="s">
        <v>4120</v>
      </c>
      <c r="C3192" s="517" t="s">
        <v>4121</v>
      </c>
      <c r="D3192" s="517" t="s">
        <v>4122</v>
      </c>
      <c r="E3192" s="518" t="s">
        <v>1626</v>
      </c>
      <c r="F3192" s="517" t="s">
        <v>1626</v>
      </c>
      <c r="G3192" s="520">
        <v>97357</v>
      </c>
      <c r="H3192" s="519" t="s">
        <v>9227</v>
      </c>
      <c r="I3192" s="517" t="s">
        <v>18811</v>
      </c>
      <c r="J3192" s="517" t="s">
        <v>18812</v>
      </c>
      <c r="K3192" s="518" t="s">
        <v>9563</v>
      </c>
      <c r="L3192" s="517" t="s">
        <v>1738</v>
      </c>
    </row>
    <row r="3193" spans="1:12" ht="54" x14ac:dyDescent="0.25">
      <c r="A3193" s="517" t="s">
        <v>4119</v>
      </c>
      <c r="B3193" s="517" t="s">
        <v>4120</v>
      </c>
      <c r="C3193" s="517" t="s">
        <v>4121</v>
      </c>
      <c r="D3193" s="517" t="s">
        <v>4122</v>
      </c>
      <c r="E3193" s="518" t="s">
        <v>1626</v>
      </c>
      <c r="F3193" s="517" t="s">
        <v>1626</v>
      </c>
      <c r="G3193" s="520">
        <v>97358</v>
      </c>
      <c r="H3193" s="519" t="s">
        <v>9228</v>
      </c>
      <c r="I3193" s="517" t="s">
        <v>18811</v>
      </c>
      <c r="J3193" s="517" t="s">
        <v>18812</v>
      </c>
      <c r="K3193" s="518" t="s">
        <v>20521</v>
      </c>
      <c r="L3193" s="517" t="s">
        <v>1738</v>
      </c>
    </row>
    <row r="3194" spans="1:12" ht="67.5" x14ac:dyDescent="0.25">
      <c r="A3194" s="517" t="s">
        <v>4119</v>
      </c>
      <c r="B3194" s="517" t="s">
        <v>4120</v>
      </c>
      <c r="C3194" s="517" t="s">
        <v>4121</v>
      </c>
      <c r="D3194" s="517" t="s">
        <v>4122</v>
      </c>
      <c r="E3194" s="518" t="s">
        <v>1626</v>
      </c>
      <c r="F3194" s="517" t="s">
        <v>1626</v>
      </c>
      <c r="G3194" s="520">
        <v>97498</v>
      </c>
      <c r="H3194" s="519" t="s">
        <v>8274</v>
      </c>
      <c r="I3194" s="517" t="s">
        <v>18811</v>
      </c>
      <c r="J3194" s="517" t="s">
        <v>18812</v>
      </c>
      <c r="K3194" s="518" t="s">
        <v>15199</v>
      </c>
      <c r="L3194" s="517" t="s">
        <v>1738</v>
      </c>
    </row>
    <row r="3195" spans="1:12" ht="67.5" x14ac:dyDescent="0.25">
      <c r="A3195" s="517" t="s">
        <v>4119</v>
      </c>
      <c r="B3195" s="517" t="s">
        <v>4120</v>
      </c>
      <c r="C3195" s="517" t="s">
        <v>4121</v>
      </c>
      <c r="D3195" s="517" t="s">
        <v>4122</v>
      </c>
      <c r="E3195" s="518" t="s">
        <v>1626</v>
      </c>
      <c r="F3195" s="517" t="s">
        <v>1626</v>
      </c>
      <c r="G3195" s="520">
        <v>97535</v>
      </c>
      <c r="H3195" s="519" t="s">
        <v>9229</v>
      </c>
      <c r="I3195" s="517" t="s">
        <v>18811</v>
      </c>
      <c r="J3195" s="517" t="s">
        <v>18812</v>
      </c>
      <c r="K3195" s="518" t="s">
        <v>20522</v>
      </c>
      <c r="L3195" s="517" t="s">
        <v>1738</v>
      </c>
    </row>
    <row r="3196" spans="1:12" ht="67.5" x14ac:dyDescent="0.25">
      <c r="A3196" s="517" t="s">
        <v>4119</v>
      </c>
      <c r="B3196" s="517" t="s">
        <v>4120</v>
      </c>
      <c r="C3196" s="517" t="s">
        <v>4121</v>
      </c>
      <c r="D3196" s="517" t="s">
        <v>4122</v>
      </c>
      <c r="E3196" s="518" t="s">
        <v>1626</v>
      </c>
      <c r="F3196" s="517" t="s">
        <v>1626</v>
      </c>
      <c r="G3196" s="520">
        <v>97536</v>
      </c>
      <c r="H3196" s="519" t="s">
        <v>9230</v>
      </c>
      <c r="I3196" s="517" t="s">
        <v>18811</v>
      </c>
      <c r="J3196" s="517" t="s">
        <v>18812</v>
      </c>
      <c r="K3196" s="518" t="s">
        <v>13495</v>
      </c>
      <c r="L3196" s="517" t="s">
        <v>1738</v>
      </c>
    </row>
    <row r="3197" spans="1:12" ht="67.5" x14ac:dyDescent="0.25">
      <c r="A3197" s="517" t="s">
        <v>4119</v>
      </c>
      <c r="B3197" s="517" t="s">
        <v>4120</v>
      </c>
      <c r="C3197" s="517" t="s">
        <v>4121</v>
      </c>
      <c r="D3197" s="517" t="s">
        <v>4122</v>
      </c>
      <c r="E3197" s="518" t="s">
        <v>1626</v>
      </c>
      <c r="F3197" s="517" t="s">
        <v>1626</v>
      </c>
      <c r="G3197" s="520">
        <v>100788</v>
      </c>
      <c r="H3197" s="519" t="s">
        <v>20523</v>
      </c>
      <c r="I3197" s="517" t="s">
        <v>6584</v>
      </c>
      <c r="J3197" s="517" t="s">
        <v>18812</v>
      </c>
      <c r="K3197" s="518" t="s">
        <v>20524</v>
      </c>
      <c r="L3197" s="517" t="s">
        <v>1738</v>
      </c>
    </row>
    <row r="3198" spans="1:12" ht="40.5" x14ac:dyDescent="0.25">
      <c r="A3198" s="517" t="s">
        <v>4119</v>
      </c>
      <c r="B3198" s="517" t="s">
        <v>4120</v>
      </c>
      <c r="C3198" s="517" t="s">
        <v>4121</v>
      </c>
      <c r="D3198" s="517" t="s">
        <v>4122</v>
      </c>
      <c r="E3198" s="518" t="s">
        <v>1626</v>
      </c>
      <c r="F3198" s="517" t="s">
        <v>1626</v>
      </c>
      <c r="G3198" s="520">
        <v>100791</v>
      </c>
      <c r="H3198" s="519" t="s">
        <v>20525</v>
      </c>
      <c r="I3198" s="517" t="s">
        <v>18811</v>
      </c>
      <c r="J3198" s="517" t="s">
        <v>18812</v>
      </c>
      <c r="K3198" s="518" t="s">
        <v>11018</v>
      </c>
      <c r="L3198" s="517" t="s">
        <v>1738</v>
      </c>
    </row>
    <row r="3199" spans="1:12" ht="40.5" x14ac:dyDescent="0.25">
      <c r="A3199" s="517" t="s">
        <v>4119</v>
      </c>
      <c r="B3199" s="517" t="s">
        <v>4120</v>
      </c>
      <c r="C3199" s="517" t="s">
        <v>4121</v>
      </c>
      <c r="D3199" s="517" t="s">
        <v>4122</v>
      </c>
      <c r="E3199" s="518" t="s">
        <v>1626</v>
      </c>
      <c r="F3199" s="517" t="s">
        <v>1626</v>
      </c>
      <c r="G3199" s="520">
        <v>100792</v>
      </c>
      <c r="H3199" s="519" t="s">
        <v>20526</v>
      </c>
      <c r="I3199" s="517" t="s">
        <v>18811</v>
      </c>
      <c r="J3199" s="517" t="s">
        <v>18812</v>
      </c>
      <c r="K3199" s="518" t="s">
        <v>11440</v>
      </c>
      <c r="L3199" s="517" t="s">
        <v>1738</v>
      </c>
    </row>
    <row r="3200" spans="1:12" ht="40.5" x14ac:dyDescent="0.25">
      <c r="A3200" s="517" t="s">
        <v>4119</v>
      </c>
      <c r="B3200" s="517" t="s">
        <v>4120</v>
      </c>
      <c r="C3200" s="517" t="s">
        <v>4121</v>
      </c>
      <c r="D3200" s="517" t="s">
        <v>4122</v>
      </c>
      <c r="E3200" s="518" t="s">
        <v>1626</v>
      </c>
      <c r="F3200" s="517" t="s">
        <v>1626</v>
      </c>
      <c r="G3200" s="520">
        <v>100793</v>
      </c>
      <c r="H3200" s="519" t="s">
        <v>20527</v>
      </c>
      <c r="I3200" s="517" t="s">
        <v>18811</v>
      </c>
      <c r="J3200" s="517" t="s">
        <v>18812</v>
      </c>
      <c r="K3200" s="518" t="s">
        <v>7421</v>
      </c>
      <c r="L3200" s="517" t="s">
        <v>1738</v>
      </c>
    </row>
    <row r="3201" spans="1:12" ht="40.5" x14ac:dyDescent="0.25">
      <c r="A3201" s="517" t="s">
        <v>4119</v>
      </c>
      <c r="B3201" s="517" t="s">
        <v>4120</v>
      </c>
      <c r="C3201" s="517" t="s">
        <v>4121</v>
      </c>
      <c r="D3201" s="517" t="s">
        <v>4122</v>
      </c>
      <c r="E3201" s="518" t="s">
        <v>1626</v>
      </c>
      <c r="F3201" s="517" t="s">
        <v>1626</v>
      </c>
      <c r="G3201" s="520">
        <v>100794</v>
      </c>
      <c r="H3201" s="519" t="s">
        <v>20528</v>
      </c>
      <c r="I3201" s="517" t="s">
        <v>18811</v>
      </c>
      <c r="J3201" s="517" t="s">
        <v>18812</v>
      </c>
      <c r="K3201" s="518" t="s">
        <v>20529</v>
      </c>
      <c r="L3201" s="517" t="s">
        <v>1738</v>
      </c>
    </row>
    <row r="3202" spans="1:12" ht="40.5" x14ac:dyDescent="0.25">
      <c r="A3202" s="517" t="s">
        <v>4119</v>
      </c>
      <c r="B3202" s="517" t="s">
        <v>4120</v>
      </c>
      <c r="C3202" s="517" t="s">
        <v>4121</v>
      </c>
      <c r="D3202" s="517" t="s">
        <v>4122</v>
      </c>
      <c r="E3202" s="518" t="s">
        <v>1626</v>
      </c>
      <c r="F3202" s="517" t="s">
        <v>1626</v>
      </c>
      <c r="G3202" s="520">
        <v>100803</v>
      </c>
      <c r="H3202" s="519" t="s">
        <v>20530</v>
      </c>
      <c r="I3202" s="517" t="s">
        <v>18811</v>
      </c>
      <c r="J3202" s="517" t="s">
        <v>18812</v>
      </c>
      <c r="K3202" s="518" t="s">
        <v>7719</v>
      </c>
      <c r="L3202" s="517" t="s">
        <v>1738</v>
      </c>
    </row>
    <row r="3203" spans="1:12" ht="40.5" x14ac:dyDescent="0.25">
      <c r="A3203" s="517" t="s">
        <v>4119</v>
      </c>
      <c r="B3203" s="517" t="s">
        <v>4120</v>
      </c>
      <c r="C3203" s="517" t="s">
        <v>4121</v>
      </c>
      <c r="D3203" s="517" t="s">
        <v>4122</v>
      </c>
      <c r="E3203" s="518" t="s">
        <v>1626</v>
      </c>
      <c r="F3203" s="517" t="s">
        <v>1626</v>
      </c>
      <c r="G3203" s="520">
        <v>100804</v>
      </c>
      <c r="H3203" s="519" t="s">
        <v>20531</v>
      </c>
      <c r="I3203" s="517" t="s">
        <v>18811</v>
      </c>
      <c r="J3203" s="517" t="s">
        <v>18812</v>
      </c>
      <c r="K3203" s="518" t="s">
        <v>20532</v>
      </c>
      <c r="L3203" s="517" t="s">
        <v>1738</v>
      </c>
    </row>
    <row r="3204" spans="1:12" ht="40.5" x14ac:dyDescent="0.25">
      <c r="A3204" s="517" t="s">
        <v>4119</v>
      </c>
      <c r="B3204" s="517" t="s">
        <v>4120</v>
      </c>
      <c r="C3204" s="517" t="s">
        <v>4121</v>
      </c>
      <c r="D3204" s="517" t="s">
        <v>4122</v>
      </c>
      <c r="E3204" s="518" t="s">
        <v>1626</v>
      </c>
      <c r="F3204" s="517" t="s">
        <v>1626</v>
      </c>
      <c r="G3204" s="520">
        <v>100805</v>
      </c>
      <c r="H3204" s="519" t="s">
        <v>20533</v>
      </c>
      <c r="I3204" s="517" t="s">
        <v>18811</v>
      </c>
      <c r="J3204" s="517" t="s">
        <v>18812</v>
      </c>
      <c r="K3204" s="518" t="s">
        <v>15764</v>
      </c>
      <c r="L3204" s="517" t="s">
        <v>1738</v>
      </c>
    </row>
    <row r="3205" spans="1:12" ht="40.5" x14ac:dyDescent="0.25">
      <c r="A3205" s="517" t="s">
        <v>4119</v>
      </c>
      <c r="B3205" s="517" t="s">
        <v>4120</v>
      </c>
      <c r="C3205" s="517" t="s">
        <v>4121</v>
      </c>
      <c r="D3205" s="517" t="s">
        <v>4122</v>
      </c>
      <c r="E3205" s="518" t="s">
        <v>1626</v>
      </c>
      <c r="F3205" s="517" t="s">
        <v>1626</v>
      </c>
      <c r="G3205" s="520">
        <v>100806</v>
      </c>
      <c r="H3205" s="519" t="s">
        <v>20534</v>
      </c>
      <c r="I3205" s="517" t="s">
        <v>18811</v>
      </c>
      <c r="J3205" s="517" t="s">
        <v>18812</v>
      </c>
      <c r="K3205" s="518" t="s">
        <v>19034</v>
      </c>
      <c r="L3205" s="517" t="s">
        <v>1738</v>
      </c>
    </row>
    <row r="3206" spans="1:12" ht="27" x14ac:dyDescent="0.25">
      <c r="A3206" s="517" t="s">
        <v>4119</v>
      </c>
      <c r="B3206" s="517" t="s">
        <v>4120</v>
      </c>
      <c r="C3206" s="517" t="s">
        <v>3644</v>
      </c>
      <c r="D3206" s="517" t="s">
        <v>4271</v>
      </c>
      <c r="E3206" s="518" t="s">
        <v>1626</v>
      </c>
      <c r="F3206" s="517" t="s">
        <v>1626</v>
      </c>
      <c r="G3206" s="520">
        <v>72306</v>
      </c>
      <c r="H3206" s="519" t="s">
        <v>4272</v>
      </c>
      <c r="I3206" s="517" t="s">
        <v>6584</v>
      </c>
      <c r="J3206" s="517" t="s">
        <v>18812</v>
      </c>
      <c r="K3206" s="518" t="s">
        <v>20535</v>
      </c>
      <c r="L3206" s="517" t="s">
        <v>1738</v>
      </c>
    </row>
    <row r="3207" spans="1:12" ht="27" x14ac:dyDescent="0.25">
      <c r="A3207" s="517" t="s">
        <v>4119</v>
      </c>
      <c r="B3207" s="517" t="s">
        <v>4120</v>
      </c>
      <c r="C3207" s="517" t="s">
        <v>3644</v>
      </c>
      <c r="D3207" s="517" t="s">
        <v>4271</v>
      </c>
      <c r="E3207" s="518" t="s">
        <v>1626</v>
      </c>
      <c r="F3207" s="517" t="s">
        <v>1626</v>
      </c>
      <c r="G3207" s="520">
        <v>72307</v>
      </c>
      <c r="H3207" s="519" t="s">
        <v>4273</v>
      </c>
      <c r="I3207" s="517" t="s">
        <v>6584</v>
      </c>
      <c r="J3207" s="517" t="s">
        <v>18812</v>
      </c>
      <c r="K3207" s="518" t="s">
        <v>20536</v>
      </c>
      <c r="L3207" s="517" t="s">
        <v>1738</v>
      </c>
    </row>
    <row r="3208" spans="1:12" ht="27" x14ac:dyDescent="0.25">
      <c r="A3208" s="517" t="s">
        <v>4119</v>
      </c>
      <c r="B3208" s="517" t="s">
        <v>4120</v>
      </c>
      <c r="C3208" s="517" t="s">
        <v>3644</v>
      </c>
      <c r="D3208" s="517" t="s">
        <v>4271</v>
      </c>
      <c r="E3208" s="518" t="s">
        <v>1626</v>
      </c>
      <c r="F3208" s="517" t="s">
        <v>1626</v>
      </c>
      <c r="G3208" s="520">
        <v>72313</v>
      </c>
      <c r="H3208" s="519" t="s">
        <v>4274</v>
      </c>
      <c r="I3208" s="517" t="s">
        <v>6584</v>
      </c>
      <c r="J3208" s="517" t="s">
        <v>18812</v>
      </c>
      <c r="K3208" s="518" t="s">
        <v>20537</v>
      </c>
      <c r="L3208" s="517" t="s">
        <v>1738</v>
      </c>
    </row>
    <row r="3209" spans="1:12" ht="27" x14ac:dyDescent="0.25">
      <c r="A3209" s="517" t="s">
        <v>4119</v>
      </c>
      <c r="B3209" s="517" t="s">
        <v>4120</v>
      </c>
      <c r="C3209" s="517" t="s">
        <v>3644</v>
      </c>
      <c r="D3209" s="517" t="s">
        <v>4271</v>
      </c>
      <c r="E3209" s="518" t="s">
        <v>1626</v>
      </c>
      <c r="F3209" s="517" t="s">
        <v>1626</v>
      </c>
      <c r="G3209" s="520">
        <v>72482</v>
      </c>
      <c r="H3209" s="519" t="s">
        <v>4275</v>
      </c>
      <c r="I3209" s="517" t="s">
        <v>6584</v>
      </c>
      <c r="J3209" s="517" t="s">
        <v>18812</v>
      </c>
      <c r="K3209" s="518" t="s">
        <v>20538</v>
      </c>
      <c r="L3209" s="517" t="s">
        <v>1738</v>
      </c>
    </row>
    <row r="3210" spans="1:12" ht="27" x14ac:dyDescent="0.25">
      <c r="A3210" s="517" t="s">
        <v>4119</v>
      </c>
      <c r="B3210" s="517" t="s">
        <v>4120</v>
      </c>
      <c r="C3210" s="517" t="s">
        <v>3644</v>
      </c>
      <c r="D3210" s="517" t="s">
        <v>4271</v>
      </c>
      <c r="E3210" s="518" t="s">
        <v>1626</v>
      </c>
      <c r="F3210" s="517" t="s">
        <v>1626</v>
      </c>
      <c r="G3210" s="520">
        <v>72619</v>
      </c>
      <c r="H3210" s="519" t="s">
        <v>4276</v>
      </c>
      <c r="I3210" s="517" t="s">
        <v>6584</v>
      </c>
      <c r="J3210" s="517" t="s">
        <v>18812</v>
      </c>
      <c r="K3210" s="518" t="s">
        <v>20539</v>
      </c>
      <c r="L3210" s="517" t="s">
        <v>1738</v>
      </c>
    </row>
    <row r="3211" spans="1:12" ht="27" x14ac:dyDescent="0.25">
      <c r="A3211" s="517" t="s">
        <v>4119</v>
      </c>
      <c r="B3211" s="517" t="s">
        <v>4120</v>
      </c>
      <c r="C3211" s="517" t="s">
        <v>3644</v>
      </c>
      <c r="D3211" s="517" t="s">
        <v>4271</v>
      </c>
      <c r="E3211" s="518" t="s">
        <v>1626</v>
      </c>
      <c r="F3211" s="517" t="s">
        <v>1626</v>
      </c>
      <c r="G3211" s="520">
        <v>72620</v>
      </c>
      <c r="H3211" s="519" t="s">
        <v>4277</v>
      </c>
      <c r="I3211" s="517" t="s">
        <v>6584</v>
      </c>
      <c r="J3211" s="517" t="s">
        <v>18812</v>
      </c>
      <c r="K3211" s="518" t="s">
        <v>20540</v>
      </c>
      <c r="L3211" s="517" t="s">
        <v>1738</v>
      </c>
    </row>
    <row r="3212" spans="1:12" ht="27" x14ac:dyDescent="0.25">
      <c r="A3212" s="517" t="s">
        <v>4119</v>
      </c>
      <c r="B3212" s="517" t="s">
        <v>4120</v>
      </c>
      <c r="C3212" s="517" t="s">
        <v>3644</v>
      </c>
      <c r="D3212" s="517" t="s">
        <v>4271</v>
      </c>
      <c r="E3212" s="518" t="s">
        <v>1626</v>
      </c>
      <c r="F3212" s="517" t="s">
        <v>1626</v>
      </c>
      <c r="G3212" s="520">
        <v>72621</v>
      </c>
      <c r="H3212" s="519" t="s">
        <v>4278</v>
      </c>
      <c r="I3212" s="517" t="s">
        <v>6584</v>
      </c>
      <c r="J3212" s="517" t="s">
        <v>18812</v>
      </c>
      <c r="K3212" s="518" t="s">
        <v>20541</v>
      </c>
      <c r="L3212" s="517" t="s">
        <v>1738</v>
      </c>
    </row>
    <row r="3213" spans="1:12" ht="27" x14ac:dyDescent="0.25">
      <c r="A3213" s="517" t="s">
        <v>4119</v>
      </c>
      <c r="B3213" s="517" t="s">
        <v>4120</v>
      </c>
      <c r="C3213" s="517" t="s">
        <v>3644</v>
      </c>
      <c r="D3213" s="517" t="s">
        <v>4271</v>
      </c>
      <c r="E3213" s="518" t="s">
        <v>1626</v>
      </c>
      <c r="F3213" s="517" t="s">
        <v>1626</v>
      </c>
      <c r="G3213" s="520">
        <v>72667</v>
      </c>
      <c r="H3213" s="519" t="s">
        <v>4279</v>
      </c>
      <c r="I3213" s="517" t="s">
        <v>6584</v>
      </c>
      <c r="J3213" s="517" t="s">
        <v>18812</v>
      </c>
      <c r="K3213" s="518" t="s">
        <v>20542</v>
      </c>
      <c r="L3213" s="517" t="s">
        <v>1738</v>
      </c>
    </row>
    <row r="3214" spans="1:12" ht="27" x14ac:dyDescent="0.25">
      <c r="A3214" s="517" t="s">
        <v>4119</v>
      </c>
      <c r="B3214" s="517" t="s">
        <v>4120</v>
      </c>
      <c r="C3214" s="517" t="s">
        <v>3644</v>
      </c>
      <c r="D3214" s="517" t="s">
        <v>4271</v>
      </c>
      <c r="E3214" s="518" t="s">
        <v>1626</v>
      </c>
      <c r="F3214" s="517" t="s">
        <v>1626</v>
      </c>
      <c r="G3214" s="520">
        <v>72668</v>
      </c>
      <c r="H3214" s="519" t="s">
        <v>4280</v>
      </c>
      <c r="I3214" s="517" t="s">
        <v>6584</v>
      </c>
      <c r="J3214" s="517" t="s">
        <v>18812</v>
      </c>
      <c r="K3214" s="518" t="s">
        <v>20543</v>
      </c>
      <c r="L3214" s="517" t="s">
        <v>1738</v>
      </c>
    </row>
    <row r="3215" spans="1:12" ht="27" x14ac:dyDescent="0.25">
      <c r="A3215" s="517" t="s">
        <v>4119</v>
      </c>
      <c r="B3215" s="517" t="s">
        <v>4120</v>
      </c>
      <c r="C3215" s="517" t="s">
        <v>3644</v>
      </c>
      <c r="D3215" s="517" t="s">
        <v>4271</v>
      </c>
      <c r="E3215" s="518" t="s">
        <v>1626</v>
      </c>
      <c r="F3215" s="517" t="s">
        <v>1626</v>
      </c>
      <c r="G3215" s="520">
        <v>72669</v>
      </c>
      <c r="H3215" s="519" t="s">
        <v>4281</v>
      </c>
      <c r="I3215" s="517" t="s">
        <v>6584</v>
      </c>
      <c r="J3215" s="517" t="s">
        <v>18812</v>
      </c>
      <c r="K3215" s="518" t="s">
        <v>20544</v>
      </c>
      <c r="L3215" s="517" t="s">
        <v>1738</v>
      </c>
    </row>
    <row r="3216" spans="1:12" ht="27" x14ac:dyDescent="0.25">
      <c r="A3216" s="517" t="s">
        <v>4119</v>
      </c>
      <c r="B3216" s="517" t="s">
        <v>4120</v>
      </c>
      <c r="C3216" s="517" t="s">
        <v>3644</v>
      </c>
      <c r="D3216" s="517" t="s">
        <v>4271</v>
      </c>
      <c r="E3216" s="518" t="s">
        <v>1626</v>
      </c>
      <c r="F3216" s="517" t="s">
        <v>1626</v>
      </c>
      <c r="G3216" s="520">
        <v>72681</v>
      </c>
      <c r="H3216" s="519" t="s">
        <v>4282</v>
      </c>
      <c r="I3216" s="517" t="s">
        <v>6584</v>
      </c>
      <c r="J3216" s="517" t="s">
        <v>18812</v>
      </c>
      <c r="K3216" s="518" t="s">
        <v>15738</v>
      </c>
      <c r="L3216" s="517" t="s">
        <v>1738</v>
      </c>
    </row>
    <row r="3217" spans="1:12" ht="27" x14ac:dyDescent="0.25">
      <c r="A3217" s="517" t="s">
        <v>4119</v>
      </c>
      <c r="B3217" s="517" t="s">
        <v>4120</v>
      </c>
      <c r="C3217" s="517" t="s">
        <v>3644</v>
      </c>
      <c r="D3217" s="517" t="s">
        <v>4271</v>
      </c>
      <c r="E3217" s="518" t="s">
        <v>1626</v>
      </c>
      <c r="F3217" s="517" t="s">
        <v>1626</v>
      </c>
      <c r="G3217" s="520">
        <v>72682</v>
      </c>
      <c r="H3217" s="519" t="s">
        <v>4283</v>
      </c>
      <c r="I3217" s="517" t="s">
        <v>6584</v>
      </c>
      <c r="J3217" s="517" t="s">
        <v>18812</v>
      </c>
      <c r="K3217" s="518" t="s">
        <v>20545</v>
      </c>
      <c r="L3217" s="517" t="s">
        <v>1738</v>
      </c>
    </row>
    <row r="3218" spans="1:12" ht="27" x14ac:dyDescent="0.25">
      <c r="A3218" s="517" t="s">
        <v>4119</v>
      </c>
      <c r="B3218" s="517" t="s">
        <v>4120</v>
      </c>
      <c r="C3218" s="517" t="s">
        <v>3644</v>
      </c>
      <c r="D3218" s="517" t="s">
        <v>4271</v>
      </c>
      <c r="E3218" s="518" t="s">
        <v>1626</v>
      </c>
      <c r="F3218" s="517" t="s">
        <v>1626</v>
      </c>
      <c r="G3218" s="520">
        <v>72683</v>
      </c>
      <c r="H3218" s="519" t="s">
        <v>4284</v>
      </c>
      <c r="I3218" s="517" t="s">
        <v>6584</v>
      </c>
      <c r="J3218" s="517" t="s">
        <v>18812</v>
      </c>
      <c r="K3218" s="518" t="s">
        <v>20546</v>
      </c>
      <c r="L3218" s="517" t="s">
        <v>1738</v>
      </c>
    </row>
    <row r="3219" spans="1:12" ht="27" x14ac:dyDescent="0.25">
      <c r="A3219" s="517" t="s">
        <v>4119</v>
      </c>
      <c r="B3219" s="517" t="s">
        <v>4120</v>
      </c>
      <c r="C3219" s="517" t="s">
        <v>3644</v>
      </c>
      <c r="D3219" s="517" t="s">
        <v>4271</v>
      </c>
      <c r="E3219" s="518" t="s">
        <v>1626</v>
      </c>
      <c r="F3219" s="517" t="s">
        <v>1626</v>
      </c>
      <c r="G3219" s="520">
        <v>72719</v>
      </c>
      <c r="H3219" s="519" t="s">
        <v>4285</v>
      </c>
      <c r="I3219" s="517" t="s">
        <v>6584</v>
      </c>
      <c r="J3219" s="517" t="s">
        <v>18812</v>
      </c>
      <c r="K3219" s="518" t="s">
        <v>20547</v>
      </c>
      <c r="L3219" s="517" t="s">
        <v>1738</v>
      </c>
    </row>
    <row r="3220" spans="1:12" ht="27" x14ac:dyDescent="0.25">
      <c r="A3220" s="517" t="s">
        <v>4119</v>
      </c>
      <c r="B3220" s="517" t="s">
        <v>4120</v>
      </c>
      <c r="C3220" s="517" t="s">
        <v>3644</v>
      </c>
      <c r="D3220" s="517" t="s">
        <v>4271</v>
      </c>
      <c r="E3220" s="518" t="s">
        <v>1626</v>
      </c>
      <c r="F3220" s="517" t="s">
        <v>1626</v>
      </c>
      <c r="G3220" s="520">
        <v>72720</v>
      </c>
      <c r="H3220" s="519" t="s">
        <v>4286</v>
      </c>
      <c r="I3220" s="517" t="s">
        <v>6584</v>
      </c>
      <c r="J3220" s="517" t="s">
        <v>18812</v>
      </c>
      <c r="K3220" s="518" t="s">
        <v>20548</v>
      </c>
      <c r="L3220" s="517" t="s">
        <v>1738</v>
      </c>
    </row>
    <row r="3221" spans="1:12" ht="27" x14ac:dyDescent="0.25">
      <c r="A3221" s="517" t="s">
        <v>4119</v>
      </c>
      <c r="B3221" s="517" t="s">
        <v>4120</v>
      </c>
      <c r="C3221" s="517" t="s">
        <v>3644</v>
      </c>
      <c r="D3221" s="517" t="s">
        <v>4271</v>
      </c>
      <c r="E3221" s="518" t="s">
        <v>1626</v>
      </c>
      <c r="F3221" s="517" t="s">
        <v>1626</v>
      </c>
      <c r="G3221" s="520">
        <v>72721</v>
      </c>
      <c r="H3221" s="519" t="s">
        <v>4287</v>
      </c>
      <c r="I3221" s="517" t="s">
        <v>6584</v>
      </c>
      <c r="J3221" s="517" t="s">
        <v>18812</v>
      </c>
      <c r="K3221" s="518" t="s">
        <v>20549</v>
      </c>
      <c r="L3221" s="517" t="s">
        <v>1738</v>
      </c>
    </row>
    <row r="3222" spans="1:12" ht="40.5" x14ac:dyDescent="0.25">
      <c r="A3222" s="517" t="s">
        <v>4119</v>
      </c>
      <c r="B3222" s="517" t="s">
        <v>4120</v>
      </c>
      <c r="C3222" s="517" t="s">
        <v>3644</v>
      </c>
      <c r="D3222" s="517" t="s">
        <v>4271</v>
      </c>
      <c r="E3222" s="518" t="s">
        <v>1626</v>
      </c>
      <c r="F3222" s="517" t="s">
        <v>1626</v>
      </c>
      <c r="G3222" s="520">
        <v>89358</v>
      </c>
      <c r="H3222" s="519" t="s">
        <v>4288</v>
      </c>
      <c r="I3222" s="517" t="s">
        <v>6584</v>
      </c>
      <c r="J3222" s="517" t="s">
        <v>18812</v>
      </c>
      <c r="K3222" s="518" t="s">
        <v>6842</v>
      </c>
      <c r="L3222" s="517" t="s">
        <v>1738</v>
      </c>
    </row>
    <row r="3223" spans="1:12" ht="40.5" x14ac:dyDescent="0.25">
      <c r="A3223" s="517" t="s">
        <v>4119</v>
      </c>
      <c r="B3223" s="517" t="s">
        <v>4120</v>
      </c>
      <c r="C3223" s="517" t="s">
        <v>3644</v>
      </c>
      <c r="D3223" s="517" t="s">
        <v>4271</v>
      </c>
      <c r="E3223" s="518" t="s">
        <v>1626</v>
      </c>
      <c r="F3223" s="517" t="s">
        <v>1626</v>
      </c>
      <c r="G3223" s="520">
        <v>89359</v>
      </c>
      <c r="H3223" s="519" t="s">
        <v>4289</v>
      </c>
      <c r="I3223" s="517" t="s">
        <v>6584</v>
      </c>
      <c r="J3223" s="517" t="s">
        <v>18812</v>
      </c>
      <c r="K3223" s="518" t="s">
        <v>8108</v>
      </c>
      <c r="L3223" s="517" t="s">
        <v>1738</v>
      </c>
    </row>
    <row r="3224" spans="1:12" ht="40.5" x14ac:dyDescent="0.25">
      <c r="A3224" s="517" t="s">
        <v>4119</v>
      </c>
      <c r="B3224" s="517" t="s">
        <v>4120</v>
      </c>
      <c r="C3224" s="517" t="s">
        <v>3644</v>
      </c>
      <c r="D3224" s="517" t="s">
        <v>4271</v>
      </c>
      <c r="E3224" s="518" t="s">
        <v>1626</v>
      </c>
      <c r="F3224" s="517" t="s">
        <v>1626</v>
      </c>
      <c r="G3224" s="520">
        <v>89360</v>
      </c>
      <c r="H3224" s="519" t="s">
        <v>4290</v>
      </c>
      <c r="I3224" s="517" t="s">
        <v>6584</v>
      </c>
      <c r="J3224" s="517" t="s">
        <v>18812</v>
      </c>
      <c r="K3224" s="518" t="s">
        <v>7979</v>
      </c>
      <c r="L3224" s="517" t="s">
        <v>1738</v>
      </c>
    </row>
    <row r="3225" spans="1:12" ht="40.5" x14ac:dyDescent="0.25">
      <c r="A3225" s="517" t="s">
        <v>4119</v>
      </c>
      <c r="B3225" s="517" t="s">
        <v>4120</v>
      </c>
      <c r="C3225" s="517" t="s">
        <v>3644</v>
      </c>
      <c r="D3225" s="517" t="s">
        <v>4271</v>
      </c>
      <c r="E3225" s="518" t="s">
        <v>1626</v>
      </c>
      <c r="F3225" s="517" t="s">
        <v>1626</v>
      </c>
      <c r="G3225" s="520">
        <v>89361</v>
      </c>
      <c r="H3225" s="519" t="s">
        <v>4291</v>
      </c>
      <c r="I3225" s="517" t="s">
        <v>6584</v>
      </c>
      <c r="J3225" s="517" t="s">
        <v>18812</v>
      </c>
      <c r="K3225" s="518" t="s">
        <v>7041</v>
      </c>
      <c r="L3225" s="517" t="s">
        <v>1738</v>
      </c>
    </row>
    <row r="3226" spans="1:12" ht="40.5" x14ac:dyDescent="0.25">
      <c r="A3226" s="517" t="s">
        <v>4119</v>
      </c>
      <c r="B3226" s="517" t="s">
        <v>4120</v>
      </c>
      <c r="C3226" s="517" t="s">
        <v>3644</v>
      </c>
      <c r="D3226" s="517" t="s">
        <v>4271</v>
      </c>
      <c r="E3226" s="518" t="s">
        <v>1626</v>
      </c>
      <c r="F3226" s="517" t="s">
        <v>1626</v>
      </c>
      <c r="G3226" s="520">
        <v>89362</v>
      </c>
      <c r="H3226" s="519" t="s">
        <v>4292</v>
      </c>
      <c r="I3226" s="517" t="s">
        <v>6584</v>
      </c>
      <c r="J3226" s="517" t="s">
        <v>18812</v>
      </c>
      <c r="K3226" s="518" t="s">
        <v>7029</v>
      </c>
      <c r="L3226" s="517" t="s">
        <v>1738</v>
      </c>
    </row>
    <row r="3227" spans="1:12" ht="40.5" x14ac:dyDescent="0.25">
      <c r="A3227" s="517" t="s">
        <v>4119</v>
      </c>
      <c r="B3227" s="517" t="s">
        <v>4120</v>
      </c>
      <c r="C3227" s="517" t="s">
        <v>3644</v>
      </c>
      <c r="D3227" s="517" t="s">
        <v>4271</v>
      </c>
      <c r="E3227" s="518" t="s">
        <v>1626</v>
      </c>
      <c r="F3227" s="517" t="s">
        <v>1626</v>
      </c>
      <c r="G3227" s="520">
        <v>89363</v>
      </c>
      <c r="H3227" s="519" t="s">
        <v>4293</v>
      </c>
      <c r="I3227" s="517" t="s">
        <v>6584</v>
      </c>
      <c r="J3227" s="517" t="s">
        <v>18812</v>
      </c>
      <c r="K3227" s="518" t="s">
        <v>8932</v>
      </c>
      <c r="L3227" s="517" t="s">
        <v>1738</v>
      </c>
    </row>
    <row r="3228" spans="1:12" ht="40.5" x14ac:dyDescent="0.25">
      <c r="A3228" s="517" t="s">
        <v>4119</v>
      </c>
      <c r="B3228" s="517" t="s">
        <v>4120</v>
      </c>
      <c r="C3228" s="517" t="s">
        <v>3644</v>
      </c>
      <c r="D3228" s="517" t="s">
        <v>4271</v>
      </c>
      <c r="E3228" s="518" t="s">
        <v>1626</v>
      </c>
      <c r="F3228" s="517" t="s">
        <v>1626</v>
      </c>
      <c r="G3228" s="520">
        <v>89364</v>
      </c>
      <c r="H3228" s="519" t="s">
        <v>4294</v>
      </c>
      <c r="I3228" s="517" t="s">
        <v>6584</v>
      </c>
      <c r="J3228" s="517" t="s">
        <v>18812</v>
      </c>
      <c r="K3228" s="518" t="s">
        <v>8765</v>
      </c>
      <c r="L3228" s="517" t="s">
        <v>1738</v>
      </c>
    </row>
    <row r="3229" spans="1:12" ht="40.5" x14ac:dyDescent="0.25">
      <c r="A3229" s="517" t="s">
        <v>4119</v>
      </c>
      <c r="B3229" s="517" t="s">
        <v>4120</v>
      </c>
      <c r="C3229" s="517" t="s">
        <v>3644</v>
      </c>
      <c r="D3229" s="517" t="s">
        <v>4271</v>
      </c>
      <c r="E3229" s="518" t="s">
        <v>1626</v>
      </c>
      <c r="F3229" s="517" t="s">
        <v>1626</v>
      </c>
      <c r="G3229" s="520">
        <v>89365</v>
      </c>
      <c r="H3229" s="519" t="s">
        <v>4295</v>
      </c>
      <c r="I3229" s="517" t="s">
        <v>6584</v>
      </c>
      <c r="J3229" s="517" t="s">
        <v>18812</v>
      </c>
      <c r="K3229" s="518" t="s">
        <v>6812</v>
      </c>
      <c r="L3229" s="517" t="s">
        <v>1738</v>
      </c>
    </row>
    <row r="3230" spans="1:12" ht="54" x14ac:dyDescent="0.25">
      <c r="A3230" s="517" t="s">
        <v>4119</v>
      </c>
      <c r="B3230" s="517" t="s">
        <v>4120</v>
      </c>
      <c r="C3230" s="517" t="s">
        <v>3644</v>
      </c>
      <c r="D3230" s="517" t="s">
        <v>4271</v>
      </c>
      <c r="E3230" s="518" t="s">
        <v>1626</v>
      </c>
      <c r="F3230" s="517" t="s">
        <v>1626</v>
      </c>
      <c r="G3230" s="520">
        <v>89366</v>
      </c>
      <c r="H3230" s="519" t="s">
        <v>4296</v>
      </c>
      <c r="I3230" s="517" t="s">
        <v>6584</v>
      </c>
      <c r="J3230" s="517" t="s">
        <v>18812</v>
      </c>
      <c r="K3230" s="518" t="s">
        <v>8004</v>
      </c>
      <c r="L3230" s="517" t="s">
        <v>1738</v>
      </c>
    </row>
    <row r="3231" spans="1:12" ht="40.5" x14ac:dyDescent="0.25">
      <c r="A3231" s="517" t="s">
        <v>4119</v>
      </c>
      <c r="B3231" s="517" t="s">
        <v>4120</v>
      </c>
      <c r="C3231" s="517" t="s">
        <v>3644</v>
      </c>
      <c r="D3231" s="517" t="s">
        <v>4271</v>
      </c>
      <c r="E3231" s="518" t="s">
        <v>1626</v>
      </c>
      <c r="F3231" s="517" t="s">
        <v>1626</v>
      </c>
      <c r="G3231" s="520">
        <v>89367</v>
      </c>
      <c r="H3231" s="519" t="s">
        <v>4297</v>
      </c>
      <c r="I3231" s="517" t="s">
        <v>6584</v>
      </c>
      <c r="J3231" s="517" t="s">
        <v>18812</v>
      </c>
      <c r="K3231" s="518" t="s">
        <v>18873</v>
      </c>
      <c r="L3231" s="517" t="s">
        <v>1738</v>
      </c>
    </row>
    <row r="3232" spans="1:12" ht="40.5" x14ac:dyDescent="0.25">
      <c r="A3232" s="517" t="s">
        <v>4119</v>
      </c>
      <c r="B3232" s="517" t="s">
        <v>4120</v>
      </c>
      <c r="C3232" s="517" t="s">
        <v>3644</v>
      </c>
      <c r="D3232" s="517" t="s">
        <v>4271</v>
      </c>
      <c r="E3232" s="518" t="s">
        <v>1626</v>
      </c>
      <c r="F3232" s="517" t="s">
        <v>1626</v>
      </c>
      <c r="G3232" s="520">
        <v>89368</v>
      </c>
      <c r="H3232" s="519" t="s">
        <v>4298</v>
      </c>
      <c r="I3232" s="517" t="s">
        <v>6584</v>
      </c>
      <c r="J3232" s="517" t="s">
        <v>18812</v>
      </c>
      <c r="K3232" s="518" t="s">
        <v>7426</v>
      </c>
      <c r="L3232" s="517" t="s">
        <v>1738</v>
      </c>
    </row>
    <row r="3233" spans="1:12" ht="40.5" x14ac:dyDescent="0.25">
      <c r="A3233" s="517" t="s">
        <v>4119</v>
      </c>
      <c r="B3233" s="517" t="s">
        <v>4120</v>
      </c>
      <c r="C3233" s="517" t="s">
        <v>3644</v>
      </c>
      <c r="D3233" s="517" t="s">
        <v>4271</v>
      </c>
      <c r="E3233" s="518" t="s">
        <v>1626</v>
      </c>
      <c r="F3233" s="517" t="s">
        <v>1626</v>
      </c>
      <c r="G3233" s="520">
        <v>89369</v>
      </c>
      <c r="H3233" s="519" t="s">
        <v>4299</v>
      </c>
      <c r="I3233" s="517" t="s">
        <v>6584</v>
      </c>
      <c r="J3233" s="517" t="s">
        <v>18812</v>
      </c>
      <c r="K3233" s="518" t="s">
        <v>7270</v>
      </c>
      <c r="L3233" s="517" t="s">
        <v>1738</v>
      </c>
    </row>
    <row r="3234" spans="1:12" ht="40.5" x14ac:dyDescent="0.25">
      <c r="A3234" s="517" t="s">
        <v>4119</v>
      </c>
      <c r="B3234" s="517" t="s">
        <v>4120</v>
      </c>
      <c r="C3234" s="517" t="s">
        <v>3644</v>
      </c>
      <c r="D3234" s="517" t="s">
        <v>4271</v>
      </c>
      <c r="E3234" s="518" t="s">
        <v>1626</v>
      </c>
      <c r="F3234" s="517" t="s">
        <v>1626</v>
      </c>
      <c r="G3234" s="520">
        <v>89370</v>
      </c>
      <c r="H3234" s="519" t="s">
        <v>4300</v>
      </c>
      <c r="I3234" s="517" t="s">
        <v>6584</v>
      </c>
      <c r="J3234" s="517" t="s">
        <v>18812</v>
      </c>
      <c r="K3234" s="518" t="s">
        <v>7350</v>
      </c>
      <c r="L3234" s="517" t="s">
        <v>1738</v>
      </c>
    </row>
    <row r="3235" spans="1:12" ht="40.5" x14ac:dyDescent="0.25">
      <c r="A3235" s="517" t="s">
        <v>4119</v>
      </c>
      <c r="B3235" s="517" t="s">
        <v>4120</v>
      </c>
      <c r="C3235" s="517" t="s">
        <v>3644</v>
      </c>
      <c r="D3235" s="517" t="s">
        <v>4271</v>
      </c>
      <c r="E3235" s="518" t="s">
        <v>1626</v>
      </c>
      <c r="F3235" s="517" t="s">
        <v>1626</v>
      </c>
      <c r="G3235" s="520">
        <v>89371</v>
      </c>
      <c r="H3235" s="519" t="s">
        <v>4301</v>
      </c>
      <c r="I3235" s="517" t="s">
        <v>6584</v>
      </c>
      <c r="J3235" s="517" t="s">
        <v>18812</v>
      </c>
      <c r="K3235" s="518" t="s">
        <v>7020</v>
      </c>
      <c r="L3235" s="517" t="s">
        <v>1738</v>
      </c>
    </row>
    <row r="3236" spans="1:12" ht="40.5" x14ac:dyDescent="0.25">
      <c r="A3236" s="517" t="s">
        <v>4119</v>
      </c>
      <c r="B3236" s="517" t="s">
        <v>4120</v>
      </c>
      <c r="C3236" s="517" t="s">
        <v>3644</v>
      </c>
      <c r="D3236" s="517" t="s">
        <v>4271</v>
      </c>
      <c r="E3236" s="518" t="s">
        <v>1626</v>
      </c>
      <c r="F3236" s="517" t="s">
        <v>1626</v>
      </c>
      <c r="G3236" s="520">
        <v>89372</v>
      </c>
      <c r="H3236" s="519" t="s">
        <v>4302</v>
      </c>
      <c r="I3236" s="517" t="s">
        <v>6584</v>
      </c>
      <c r="J3236" s="517" t="s">
        <v>18812</v>
      </c>
      <c r="K3236" s="518" t="s">
        <v>7696</v>
      </c>
      <c r="L3236" s="517" t="s">
        <v>1738</v>
      </c>
    </row>
    <row r="3237" spans="1:12" ht="54" x14ac:dyDescent="0.25">
      <c r="A3237" s="517" t="s">
        <v>4119</v>
      </c>
      <c r="B3237" s="517" t="s">
        <v>4120</v>
      </c>
      <c r="C3237" s="517" t="s">
        <v>3644</v>
      </c>
      <c r="D3237" s="517" t="s">
        <v>4271</v>
      </c>
      <c r="E3237" s="518" t="s">
        <v>1626</v>
      </c>
      <c r="F3237" s="517" t="s">
        <v>1626</v>
      </c>
      <c r="G3237" s="520">
        <v>89373</v>
      </c>
      <c r="H3237" s="519" t="s">
        <v>4303</v>
      </c>
      <c r="I3237" s="517" t="s">
        <v>6584</v>
      </c>
      <c r="J3237" s="517" t="s">
        <v>18812</v>
      </c>
      <c r="K3237" s="518" t="s">
        <v>7501</v>
      </c>
      <c r="L3237" s="517" t="s">
        <v>1738</v>
      </c>
    </row>
    <row r="3238" spans="1:12" ht="54" x14ac:dyDescent="0.25">
      <c r="A3238" s="517" t="s">
        <v>4119</v>
      </c>
      <c r="B3238" s="517" t="s">
        <v>4120</v>
      </c>
      <c r="C3238" s="517" t="s">
        <v>3644</v>
      </c>
      <c r="D3238" s="517" t="s">
        <v>4271</v>
      </c>
      <c r="E3238" s="518" t="s">
        <v>1626</v>
      </c>
      <c r="F3238" s="517" t="s">
        <v>1626</v>
      </c>
      <c r="G3238" s="520">
        <v>89374</v>
      </c>
      <c r="H3238" s="519" t="s">
        <v>4304</v>
      </c>
      <c r="I3238" s="517" t="s">
        <v>6584</v>
      </c>
      <c r="J3238" s="517" t="s">
        <v>18812</v>
      </c>
      <c r="K3238" s="518" t="s">
        <v>15375</v>
      </c>
      <c r="L3238" s="517" t="s">
        <v>1738</v>
      </c>
    </row>
    <row r="3239" spans="1:12" ht="40.5" x14ac:dyDescent="0.25">
      <c r="A3239" s="517" t="s">
        <v>4119</v>
      </c>
      <c r="B3239" s="517" t="s">
        <v>4120</v>
      </c>
      <c r="C3239" s="517" t="s">
        <v>3644</v>
      </c>
      <c r="D3239" s="517" t="s">
        <v>4271</v>
      </c>
      <c r="E3239" s="518" t="s">
        <v>1626</v>
      </c>
      <c r="F3239" s="517" t="s">
        <v>1626</v>
      </c>
      <c r="G3239" s="520">
        <v>89375</v>
      </c>
      <c r="H3239" s="519" t="s">
        <v>4305</v>
      </c>
      <c r="I3239" s="517" t="s">
        <v>6584</v>
      </c>
      <c r="J3239" s="517" t="s">
        <v>18812</v>
      </c>
      <c r="K3239" s="518" t="s">
        <v>7791</v>
      </c>
      <c r="L3239" s="517" t="s">
        <v>1738</v>
      </c>
    </row>
    <row r="3240" spans="1:12" ht="54" x14ac:dyDescent="0.25">
      <c r="A3240" s="517" t="s">
        <v>4119</v>
      </c>
      <c r="B3240" s="517" t="s">
        <v>4120</v>
      </c>
      <c r="C3240" s="517" t="s">
        <v>3644</v>
      </c>
      <c r="D3240" s="517" t="s">
        <v>4271</v>
      </c>
      <c r="E3240" s="518" t="s">
        <v>1626</v>
      </c>
      <c r="F3240" s="517" t="s">
        <v>1626</v>
      </c>
      <c r="G3240" s="520">
        <v>89376</v>
      </c>
      <c r="H3240" s="519" t="s">
        <v>4306</v>
      </c>
      <c r="I3240" s="517" t="s">
        <v>6584</v>
      </c>
      <c r="J3240" s="517" t="s">
        <v>18812</v>
      </c>
      <c r="K3240" s="518" t="s">
        <v>7291</v>
      </c>
      <c r="L3240" s="517" t="s">
        <v>1738</v>
      </c>
    </row>
    <row r="3241" spans="1:12" ht="54" x14ac:dyDescent="0.25">
      <c r="A3241" s="517" t="s">
        <v>4119</v>
      </c>
      <c r="B3241" s="517" t="s">
        <v>4120</v>
      </c>
      <c r="C3241" s="517" t="s">
        <v>3644</v>
      </c>
      <c r="D3241" s="517" t="s">
        <v>4271</v>
      </c>
      <c r="E3241" s="518" t="s">
        <v>1626</v>
      </c>
      <c r="F3241" s="517" t="s">
        <v>1626</v>
      </c>
      <c r="G3241" s="520">
        <v>89377</v>
      </c>
      <c r="H3241" s="519" t="s">
        <v>4307</v>
      </c>
      <c r="I3241" s="517" t="s">
        <v>6584</v>
      </c>
      <c r="J3241" s="517" t="s">
        <v>18812</v>
      </c>
      <c r="K3241" s="518" t="s">
        <v>7189</v>
      </c>
      <c r="L3241" s="517" t="s">
        <v>1738</v>
      </c>
    </row>
    <row r="3242" spans="1:12" ht="40.5" x14ac:dyDescent="0.25">
      <c r="A3242" s="517" t="s">
        <v>4119</v>
      </c>
      <c r="B3242" s="517" t="s">
        <v>4120</v>
      </c>
      <c r="C3242" s="517" t="s">
        <v>3644</v>
      </c>
      <c r="D3242" s="517" t="s">
        <v>4271</v>
      </c>
      <c r="E3242" s="518" t="s">
        <v>1626</v>
      </c>
      <c r="F3242" s="517" t="s">
        <v>1626</v>
      </c>
      <c r="G3242" s="520">
        <v>89378</v>
      </c>
      <c r="H3242" s="519" t="s">
        <v>4308</v>
      </c>
      <c r="I3242" s="517" t="s">
        <v>6584</v>
      </c>
      <c r="J3242" s="517" t="s">
        <v>18812</v>
      </c>
      <c r="K3242" s="518" t="s">
        <v>10903</v>
      </c>
      <c r="L3242" s="517" t="s">
        <v>1738</v>
      </c>
    </row>
    <row r="3243" spans="1:12" ht="40.5" x14ac:dyDescent="0.25">
      <c r="A3243" s="517" t="s">
        <v>4119</v>
      </c>
      <c r="B3243" s="517" t="s">
        <v>4120</v>
      </c>
      <c r="C3243" s="517" t="s">
        <v>3644</v>
      </c>
      <c r="D3243" s="517" t="s">
        <v>4271</v>
      </c>
      <c r="E3243" s="518" t="s">
        <v>1626</v>
      </c>
      <c r="F3243" s="517" t="s">
        <v>1626</v>
      </c>
      <c r="G3243" s="520">
        <v>89379</v>
      </c>
      <c r="H3243" s="519" t="s">
        <v>4309</v>
      </c>
      <c r="I3243" s="517" t="s">
        <v>6584</v>
      </c>
      <c r="J3243" s="517" t="s">
        <v>18812</v>
      </c>
      <c r="K3243" s="518" t="s">
        <v>7370</v>
      </c>
      <c r="L3243" s="517" t="s">
        <v>1738</v>
      </c>
    </row>
    <row r="3244" spans="1:12" ht="54" x14ac:dyDescent="0.25">
      <c r="A3244" s="517" t="s">
        <v>4119</v>
      </c>
      <c r="B3244" s="517" t="s">
        <v>4120</v>
      </c>
      <c r="C3244" s="517" t="s">
        <v>3644</v>
      </c>
      <c r="D3244" s="517" t="s">
        <v>4271</v>
      </c>
      <c r="E3244" s="518" t="s">
        <v>1626</v>
      </c>
      <c r="F3244" s="517" t="s">
        <v>1626</v>
      </c>
      <c r="G3244" s="520">
        <v>89380</v>
      </c>
      <c r="H3244" s="519" t="s">
        <v>4310</v>
      </c>
      <c r="I3244" s="517" t="s">
        <v>6584</v>
      </c>
      <c r="J3244" s="517" t="s">
        <v>18812</v>
      </c>
      <c r="K3244" s="518" t="s">
        <v>7080</v>
      </c>
      <c r="L3244" s="517" t="s">
        <v>1738</v>
      </c>
    </row>
    <row r="3245" spans="1:12" ht="54" x14ac:dyDescent="0.25">
      <c r="A3245" s="517" t="s">
        <v>4119</v>
      </c>
      <c r="B3245" s="517" t="s">
        <v>4120</v>
      </c>
      <c r="C3245" s="517" t="s">
        <v>3644</v>
      </c>
      <c r="D3245" s="517" t="s">
        <v>4271</v>
      </c>
      <c r="E3245" s="518" t="s">
        <v>1626</v>
      </c>
      <c r="F3245" s="517" t="s">
        <v>1626</v>
      </c>
      <c r="G3245" s="520">
        <v>89381</v>
      </c>
      <c r="H3245" s="519" t="s">
        <v>4311</v>
      </c>
      <c r="I3245" s="517" t="s">
        <v>6584</v>
      </c>
      <c r="J3245" s="517" t="s">
        <v>18812</v>
      </c>
      <c r="K3245" s="518" t="s">
        <v>11143</v>
      </c>
      <c r="L3245" s="517" t="s">
        <v>1738</v>
      </c>
    </row>
    <row r="3246" spans="1:12" ht="40.5" x14ac:dyDescent="0.25">
      <c r="A3246" s="517" t="s">
        <v>4119</v>
      </c>
      <c r="B3246" s="517" t="s">
        <v>4120</v>
      </c>
      <c r="C3246" s="517" t="s">
        <v>3644</v>
      </c>
      <c r="D3246" s="517" t="s">
        <v>4271</v>
      </c>
      <c r="E3246" s="518" t="s">
        <v>1626</v>
      </c>
      <c r="F3246" s="517" t="s">
        <v>1626</v>
      </c>
      <c r="G3246" s="520">
        <v>89382</v>
      </c>
      <c r="H3246" s="519" t="s">
        <v>4312</v>
      </c>
      <c r="I3246" s="517" t="s">
        <v>6584</v>
      </c>
      <c r="J3246" s="517" t="s">
        <v>18812</v>
      </c>
      <c r="K3246" s="518" t="s">
        <v>10225</v>
      </c>
      <c r="L3246" s="517" t="s">
        <v>1738</v>
      </c>
    </row>
    <row r="3247" spans="1:12" ht="54" x14ac:dyDescent="0.25">
      <c r="A3247" s="517" t="s">
        <v>4119</v>
      </c>
      <c r="B3247" s="517" t="s">
        <v>4120</v>
      </c>
      <c r="C3247" s="517" t="s">
        <v>3644</v>
      </c>
      <c r="D3247" s="517" t="s">
        <v>4271</v>
      </c>
      <c r="E3247" s="518" t="s">
        <v>1626</v>
      </c>
      <c r="F3247" s="517" t="s">
        <v>1626</v>
      </c>
      <c r="G3247" s="520">
        <v>89383</v>
      </c>
      <c r="H3247" s="519" t="s">
        <v>4313</v>
      </c>
      <c r="I3247" s="517" t="s">
        <v>6584</v>
      </c>
      <c r="J3247" s="517" t="s">
        <v>18812</v>
      </c>
      <c r="K3247" s="518" t="s">
        <v>8002</v>
      </c>
      <c r="L3247" s="517" t="s">
        <v>1738</v>
      </c>
    </row>
    <row r="3248" spans="1:12" ht="54" x14ac:dyDescent="0.25">
      <c r="A3248" s="517" t="s">
        <v>4119</v>
      </c>
      <c r="B3248" s="517" t="s">
        <v>4120</v>
      </c>
      <c r="C3248" s="517" t="s">
        <v>3644</v>
      </c>
      <c r="D3248" s="517" t="s">
        <v>4271</v>
      </c>
      <c r="E3248" s="518" t="s">
        <v>1626</v>
      </c>
      <c r="F3248" s="517" t="s">
        <v>1626</v>
      </c>
      <c r="G3248" s="520">
        <v>89384</v>
      </c>
      <c r="H3248" s="519" t="s">
        <v>4314</v>
      </c>
      <c r="I3248" s="517" t="s">
        <v>6584</v>
      </c>
      <c r="J3248" s="517" t="s">
        <v>18812</v>
      </c>
      <c r="K3248" s="518" t="s">
        <v>8070</v>
      </c>
      <c r="L3248" s="517" t="s">
        <v>1738</v>
      </c>
    </row>
    <row r="3249" spans="1:12" ht="54" x14ac:dyDescent="0.25">
      <c r="A3249" s="517" t="s">
        <v>4119</v>
      </c>
      <c r="B3249" s="517" t="s">
        <v>4120</v>
      </c>
      <c r="C3249" s="517" t="s">
        <v>3644</v>
      </c>
      <c r="D3249" s="517" t="s">
        <v>4271</v>
      </c>
      <c r="E3249" s="518" t="s">
        <v>1626</v>
      </c>
      <c r="F3249" s="517" t="s">
        <v>1626</v>
      </c>
      <c r="G3249" s="520">
        <v>89385</v>
      </c>
      <c r="H3249" s="519" t="s">
        <v>4315</v>
      </c>
      <c r="I3249" s="517" t="s">
        <v>6584</v>
      </c>
      <c r="J3249" s="517" t="s">
        <v>18812</v>
      </c>
      <c r="K3249" s="518" t="s">
        <v>7095</v>
      </c>
      <c r="L3249" s="517" t="s">
        <v>1738</v>
      </c>
    </row>
    <row r="3250" spans="1:12" ht="40.5" x14ac:dyDescent="0.25">
      <c r="A3250" s="517" t="s">
        <v>4119</v>
      </c>
      <c r="B3250" s="517" t="s">
        <v>4120</v>
      </c>
      <c r="C3250" s="517" t="s">
        <v>3644</v>
      </c>
      <c r="D3250" s="517" t="s">
        <v>4271</v>
      </c>
      <c r="E3250" s="518" t="s">
        <v>1626</v>
      </c>
      <c r="F3250" s="517" t="s">
        <v>1626</v>
      </c>
      <c r="G3250" s="520">
        <v>89386</v>
      </c>
      <c r="H3250" s="519" t="s">
        <v>4316</v>
      </c>
      <c r="I3250" s="517" t="s">
        <v>6584</v>
      </c>
      <c r="J3250" s="517" t="s">
        <v>18812</v>
      </c>
      <c r="K3250" s="518" t="s">
        <v>8235</v>
      </c>
      <c r="L3250" s="517" t="s">
        <v>1738</v>
      </c>
    </row>
    <row r="3251" spans="1:12" ht="40.5" x14ac:dyDescent="0.25">
      <c r="A3251" s="517" t="s">
        <v>4119</v>
      </c>
      <c r="B3251" s="517" t="s">
        <v>4120</v>
      </c>
      <c r="C3251" s="517" t="s">
        <v>3644</v>
      </c>
      <c r="D3251" s="517" t="s">
        <v>4271</v>
      </c>
      <c r="E3251" s="518" t="s">
        <v>1626</v>
      </c>
      <c r="F3251" s="517" t="s">
        <v>1626</v>
      </c>
      <c r="G3251" s="520">
        <v>89387</v>
      </c>
      <c r="H3251" s="519" t="s">
        <v>4317</v>
      </c>
      <c r="I3251" s="517" t="s">
        <v>6584</v>
      </c>
      <c r="J3251" s="517" t="s">
        <v>18812</v>
      </c>
      <c r="K3251" s="518" t="s">
        <v>15498</v>
      </c>
      <c r="L3251" s="517" t="s">
        <v>1738</v>
      </c>
    </row>
    <row r="3252" spans="1:12" ht="54" x14ac:dyDescent="0.25">
      <c r="A3252" s="517" t="s">
        <v>4119</v>
      </c>
      <c r="B3252" s="517" t="s">
        <v>4120</v>
      </c>
      <c r="C3252" s="517" t="s">
        <v>3644</v>
      </c>
      <c r="D3252" s="517" t="s">
        <v>4271</v>
      </c>
      <c r="E3252" s="518" t="s">
        <v>1626</v>
      </c>
      <c r="F3252" s="517" t="s">
        <v>1626</v>
      </c>
      <c r="G3252" s="520">
        <v>89388</v>
      </c>
      <c r="H3252" s="519" t="s">
        <v>4318</v>
      </c>
      <c r="I3252" s="517" t="s">
        <v>6584</v>
      </c>
      <c r="J3252" s="517" t="s">
        <v>18812</v>
      </c>
      <c r="K3252" s="518" t="s">
        <v>7512</v>
      </c>
      <c r="L3252" s="517" t="s">
        <v>1738</v>
      </c>
    </row>
    <row r="3253" spans="1:12" ht="54" x14ac:dyDescent="0.25">
      <c r="A3253" s="517" t="s">
        <v>4119</v>
      </c>
      <c r="B3253" s="517" t="s">
        <v>4120</v>
      </c>
      <c r="C3253" s="517" t="s">
        <v>3644</v>
      </c>
      <c r="D3253" s="517" t="s">
        <v>4271</v>
      </c>
      <c r="E3253" s="518" t="s">
        <v>1626</v>
      </c>
      <c r="F3253" s="517" t="s">
        <v>1626</v>
      </c>
      <c r="G3253" s="520">
        <v>89389</v>
      </c>
      <c r="H3253" s="519" t="s">
        <v>4319</v>
      </c>
      <c r="I3253" s="517" t="s">
        <v>6584</v>
      </c>
      <c r="J3253" s="517" t="s">
        <v>18812</v>
      </c>
      <c r="K3253" s="518" t="s">
        <v>7282</v>
      </c>
      <c r="L3253" s="517" t="s">
        <v>1738</v>
      </c>
    </row>
    <row r="3254" spans="1:12" ht="40.5" x14ac:dyDescent="0.25">
      <c r="A3254" s="517" t="s">
        <v>4119</v>
      </c>
      <c r="B3254" s="517" t="s">
        <v>4120</v>
      </c>
      <c r="C3254" s="517" t="s">
        <v>3644</v>
      </c>
      <c r="D3254" s="517" t="s">
        <v>4271</v>
      </c>
      <c r="E3254" s="518" t="s">
        <v>1626</v>
      </c>
      <c r="F3254" s="517" t="s">
        <v>1626</v>
      </c>
      <c r="G3254" s="520">
        <v>89390</v>
      </c>
      <c r="H3254" s="519" t="s">
        <v>4320</v>
      </c>
      <c r="I3254" s="517" t="s">
        <v>6584</v>
      </c>
      <c r="J3254" s="517" t="s">
        <v>18812</v>
      </c>
      <c r="K3254" s="518" t="s">
        <v>8724</v>
      </c>
      <c r="L3254" s="517" t="s">
        <v>1738</v>
      </c>
    </row>
    <row r="3255" spans="1:12" ht="54" x14ac:dyDescent="0.25">
      <c r="A3255" s="517" t="s">
        <v>4119</v>
      </c>
      <c r="B3255" s="517" t="s">
        <v>4120</v>
      </c>
      <c r="C3255" s="517" t="s">
        <v>3644</v>
      </c>
      <c r="D3255" s="517" t="s">
        <v>4271</v>
      </c>
      <c r="E3255" s="518" t="s">
        <v>1626</v>
      </c>
      <c r="F3255" s="517" t="s">
        <v>1626</v>
      </c>
      <c r="G3255" s="520">
        <v>89391</v>
      </c>
      <c r="H3255" s="519" t="s">
        <v>4321</v>
      </c>
      <c r="I3255" s="517" t="s">
        <v>6584</v>
      </c>
      <c r="J3255" s="517" t="s">
        <v>18812</v>
      </c>
      <c r="K3255" s="518" t="s">
        <v>8705</v>
      </c>
      <c r="L3255" s="517" t="s">
        <v>1738</v>
      </c>
    </row>
    <row r="3256" spans="1:12" ht="54" x14ac:dyDescent="0.25">
      <c r="A3256" s="517" t="s">
        <v>4119</v>
      </c>
      <c r="B3256" s="517" t="s">
        <v>4120</v>
      </c>
      <c r="C3256" s="517" t="s">
        <v>3644</v>
      </c>
      <c r="D3256" s="517" t="s">
        <v>4271</v>
      </c>
      <c r="E3256" s="518" t="s">
        <v>1626</v>
      </c>
      <c r="F3256" s="517" t="s">
        <v>1626</v>
      </c>
      <c r="G3256" s="520">
        <v>89392</v>
      </c>
      <c r="H3256" s="519" t="s">
        <v>4322</v>
      </c>
      <c r="I3256" s="517" t="s">
        <v>6584</v>
      </c>
      <c r="J3256" s="517" t="s">
        <v>18812</v>
      </c>
      <c r="K3256" s="518" t="s">
        <v>6807</v>
      </c>
      <c r="L3256" s="517" t="s">
        <v>1738</v>
      </c>
    </row>
    <row r="3257" spans="1:12" ht="40.5" x14ac:dyDescent="0.25">
      <c r="A3257" s="517" t="s">
        <v>4119</v>
      </c>
      <c r="B3257" s="517" t="s">
        <v>4120</v>
      </c>
      <c r="C3257" s="517" t="s">
        <v>3644</v>
      </c>
      <c r="D3257" s="517" t="s">
        <v>4271</v>
      </c>
      <c r="E3257" s="518" t="s">
        <v>1626</v>
      </c>
      <c r="F3257" s="517" t="s">
        <v>1626</v>
      </c>
      <c r="G3257" s="520">
        <v>89393</v>
      </c>
      <c r="H3257" s="519" t="s">
        <v>4323</v>
      </c>
      <c r="I3257" s="517" t="s">
        <v>6584</v>
      </c>
      <c r="J3257" s="517" t="s">
        <v>18812</v>
      </c>
      <c r="K3257" s="518" t="s">
        <v>7602</v>
      </c>
      <c r="L3257" s="517" t="s">
        <v>1738</v>
      </c>
    </row>
    <row r="3258" spans="1:12" ht="54" x14ac:dyDescent="0.25">
      <c r="A3258" s="517" t="s">
        <v>4119</v>
      </c>
      <c r="B3258" s="517" t="s">
        <v>4120</v>
      </c>
      <c r="C3258" s="517" t="s">
        <v>3644</v>
      </c>
      <c r="D3258" s="517" t="s">
        <v>4271</v>
      </c>
      <c r="E3258" s="518" t="s">
        <v>1626</v>
      </c>
      <c r="F3258" s="517" t="s">
        <v>1626</v>
      </c>
      <c r="G3258" s="520">
        <v>89394</v>
      </c>
      <c r="H3258" s="519" t="s">
        <v>4324</v>
      </c>
      <c r="I3258" s="517" t="s">
        <v>6584</v>
      </c>
      <c r="J3258" s="517" t="s">
        <v>18812</v>
      </c>
      <c r="K3258" s="518" t="s">
        <v>8857</v>
      </c>
      <c r="L3258" s="517" t="s">
        <v>1738</v>
      </c>
    </row>
    <row r="3259" spans="1:12" ht="40.5" x14ac:dyDescent="0.25">
      <c r="A3259" s="517" t="s">
        <v>4119</v>
      </c>
      <c r="B3259" s="517" t="s">
        <v>4120</v>
      </c>
      <c r="C3259" s="517" t="s">
        <v>3644</v>
      </c>
      <c r="D3259" s="517" t="s">
        <v>4271</v>
      </c>
      <c r="E3259" s="518" t="s">
        <v>1626</v>
      </c>
      <c r="F3259" s="517" t="s">
        <v>1626</v>
      </c>
      <c r="G3259" s="520">
        <v>89395</v>
      </c>
      <c r="H3259" s="519" t="s">
        <v>4325</v>
      </c>
      <c r="I3259" s="517" t="s">
        <v>6584</v>
      </c>
      <c r="J3259" s="517" t="s">
        <v>18812</v>
      </c>
      <c r="K3259" s="518" t="s">
        <v>7777</v>
      </c>
      <c r="L3259" s="517" t="s">
        <v>1738</v>
      </c>
    </row>
    <row r="3260" spans="1:12" ht="54" x14ac:dyDescent="0.25">
      <c r="A3260" s="517" t="s">
        <v>4119</v>
      </c>
      <c r="B3260" s="517" t="s">
        <v>4120</v>
      </c>
      <c r="C3260" s="517" t="s">
        <v>3644</v>
      </c>
      <c r="D3260" s="517" t="s">
        <v>4271</v>
      </c>
      <c r="E3260" s="518" t="s">
        <v>1626</v>
      </c>
      <c r="F3260" s="517" t="s">
        <v>1626</v>
      </c>
      <c r="G3260" s="520">
        <v>89396</v>
      </c>
      <c r="H3260" s="519" t="s">
        <v>4326</v>
      </c>
      <c r="I3260" s="517" t="s">
        <v>6584</v>
      </c>
      <c r="J3260" s="517" t="s">
        <v>18812</v>
      </c>
      <c r="K3260" s="518" t="s">
        <v>11379</v>
      </c>
      <c r="L3260" s="517" t="s">
        <v>1738</v>
      </c>
    </row>
    <row r="3261" spans="1:12" ht="54" x14ac:dyDescent="0.25">
      <c r="A3261" s="517" t="s">
        <v>4119</v>
      </c>
      <c r="B3261" s="517" t="s">
        <v>4120</v>
      </c>
      <c r="C3261" s="517" t="s">
        <v>3644</v>
      </c>
      <c r="D3261" s="517" t="s">
        <v>4271</v>
      </c>
      <c r="E3261" s="518" t="s">
        <v>1626</v>
      </c>
      <c r="F3261" s="517" t="s">
        <v>1626</v>
      </c>
      <c r="G3261" s="520">
        <v>89397</v>
      </c>
      <c r="H3261" s="519" t="s">
        <v>4327</v>
      </c>
      <c r="I3261" s="517" t="s">
        <v>6584</v>
      </c>
      <c r="J3261" s="517" t="s">
        <v>18812</v>
      </c>
      <c r="K3261" s="518" t="s">
        <v>7119</v>
      </c>
      <c r="L3261" s="517" t="s">
        <v>1738</v>
      </c>
    </row>
    <row r="3262" spans="1:12" ht="40.5" x14ac:dyDescent="0.25">
      <c r="A3262" s="517" t="s">
        <v>4119</v>
      </c>
      <c r="B3262" s="517" t="s">
        <v>4120</v>
      </c>
      <c r="C3262" s="517" t="s">
        <v>3644</v>
      </c>
      <c r="D3262" s="517" t="s">
        <v>4271</v>
      </c>
      <c r="E3262" s="518" t="s">
        <v>1626</v>
      </c>
      <c r="F3262" s="517" t="s">
        <v>1626</v>
      </c>
      <c r="G3262" s="520">
        <v>89398</v>
      </c>
      <c r="H3262" s="519" t="s">
        <v>4328</v>
      </c>
      <c r="I3262" s="517" t="s">
        <v>6584</v>
      </c>
      <c r="J3262" s="517" t="s">
        <v>18812</v>
      </c>
      <c r="K3262" s="518" t="s">
        <v>15219</v>
      </c>
      <c r="L3262" s="517" t="s">
        <v>1738</v>
      </c>
    </row>
    <row r="3263" spans="1:12" ht="54" x14ac:dyDescent="0.25">
      <c r="A3263" s="517" t="s">
        <v>4119</v>
      </c>
      <c r="B3263" s="517" t="s">
        <v>4120</v>
      </c>
      <c r="C3263" s="517" t="s">
        <v>3644</v>
      </c>
      <c r="D3263" s="517" t="s">
        <v>4271</v>
      </c>
      <c r="E3263" s="518" t="s">
        <v>1626</v>
      </c>
      <c r="F3263" s="517" t="s">
        <v>1626</v>
      </c>
      <c r="G3263" s="520">
        <v>89399</v>
      </c>
      <c r="H3263" s="519" t="s">
        <v>4329</v>
      </c>
      <c r="I3263" s="517" t="s">
        <v>6584</v>
      </c>
      <c r="J3263" s="517" t="s">
        <v>18812</v>
      </c>
      <c r="K3263" s="518" t="s">
        <v>20550</v>
      </c>
      <c r="L3263" s="517" t="s">
        <v>1738</v>
      </c>
    </row>
    <row r="3264" spans="1:12" ht="54" x14ac:dyDescent="0.25">
      <c r="A3264" s="517" t="s">
        <v>4119</v>
      </c>
      <c r="B3264" s="517" t="s">
        <v>4120</v>
      </c>
      <c r="C3264" s="517" t="s">
        <v>3644</v>
      </c>
      <c r="D3264" s="517" t="s">
        <v>4271</v>
      </c>
      <c r="E3264" s="518" t="s">
        <v>1626</v>
      </c>
      <c r="F3264" s="517" t="s">
        <v>1626</v>
      </c>
      <c r="G3264" s="520">
        <v>89400</v>
      </c>
      <c r="H3264" s="519" t="s">
        <v>4330</v>
      </c>
      <c r="I3264" s="517" t="s">
        <v>6584</v>
      </c>
      <c r="J3264" s="517" t="s">
        <v>18812</v>
      </c>
      <c r="K3264" s="518" t="s">
        <v>7409</v>
      </c>
      <c r="L3264" s="517" t="s">
        <v>1738</v>
      </c>
    </row>
    <row r="3265" spans="1:12" ht="54" x14ac:dyDescent="0.25">
      <c r="A3265" s="517" t="s">
        <v>4119</v>
      </c>
      <c r="B3265" s="517" t="s">
        <v>4120</v>
      </c>
      <c r="C3265" s="517" t="s">
        <v>3644</v>
      </c>
      <c r="D3265" s="517" t="s">
        <v>4271</v>
      </c>
      <c r="E3265" s="518" t="s">
        <v>1626</v>
      </c>
      <c r="F3265" s="517" t="s">
        <v>1626</v>
      </c>
      <c r="G3265" s="520">
        <v>89404</v>
      </c>
      <c r="H3265" s="519" t="s">
        <v>4331</v>
      </c>
      <c r="I3265" s="517" t="s">
        <v>6584</v>
      </c>
      <c r="J3265" s="517" t="s">
        <v>18812</v>
      </c>
      <c r="K3265" s="518" t="s">
        <v>20551</v>
      </c>
      <c r="L3265" s="517" t="s">
        <v>1738</v>
      </c>
    </row>
    <row r="3266" spans="1:12" ht="54" x14ac:dyDescent="0.25">
      <c r="A3266" s="517" t="s">
        <v>4119</v>
      </c>
      <c r="B3266" s="517" t="s">
        <v>4120</v>
      </c>
      <c r="C3266" s="517" t="s">
        <v>3644</v>
      </c>
      <c r="D3266" s="517" t="s">
        <v>4271</v>
      </c>
      <c r="E3266" s="518" t="s">
        <v>1626</v>
      </c>
      <c r="F3266" s="517" t="s">
        <v>1626</v>
      </c>
      <c r="G3266" s="520">
        <v>89405</v>
      </c>
      <c r="H3266" s="519" t="s">
        <v>4332</v>
      </c>
      <c r="I3266" s="517" t="s">
        <v>6584</v>
      </c>
      <c r="J3266" s="517" t="s">
        <v>18812</v>
      </c>
      <c r="K3266" s="518" t="s">
        <v>6806</v>
      </c>
      <c r="L3266" s="517" t="s">
        <v>1738</v>
      </c>
    </row>
    <row r="3267" spans="1:12" ht="54" x14ac:dyDescent="0.25">
      <c r="A3267" s="517" t="s">
        <v>4119</v>
      </c>
      <c r="B3267" s="517" t="s">
        <v>4120</v>
      </c>
      <c r="C3267" s="517" t="s">
        <v>3644</v>
      </c>
      <c r="D3267" s="517" t="s">
        <v>4271</v>
      </c>
      <c r="E3267" s="518" t="s">
        <v>1626</v>
      </c>
      <c r="F3267" s="517" t="s">
        <v>1626</v>
      </c>
      <c r="G3267" s="520">
        <v>89406</v>
      </c>
      <c r="H3267" s="519" t="s">
        <v>4333</v>
      </c>
      <c r="I3267" s="517" t="s">
        <v>6584</v>
      </c>
      <c r="J3267" s="517" t="s">
        <v>18812</v>
      </c>
      <c r="K3267" s="518" t="s">
        <v>7003</v>
      </c>
      <c r="L3267" s="517" t="s">
        <v>1738</v>
      </c>
    </row>
    <row r="3268" spans="1:12" ht="54" x14ac:dyDescent="0.25">
      <c r="A3268" s="517" t="s">
        <v>4119</v>
      </c>
      <c r="B3268" s="517" t="s">
        <v>4120</v>
      </c>
      <c r="C3268" s="517" t="s">
        <v>3644</v>
      </c>
      <c r="D3268" s="517" t="s">
        <v>4271</v>
      </c>
      <c r="E3268" s="518" t="s">
        <v>1626</v>
      </c>
      <c r="F3268" s="517" t="s">
        <v>1626</v>
      </c>
      <c r="G3268" s="520">
        <v>89407</v>
      </c>
      <c r="H3268" s="519" t="s">
        <v>4334</v>
      </c>
      <c r="I3268" s="517" t="s">
        <v>6584</v>
      </c>
      <c r="J3268" s="517" t="s">
        <v>18812</v>
      </c>
      <c r="K3268" s="518" t="s">
        <v>7263</v>
      </c>
      <c r="L3268" s="517" t="s">
        <v>1738</v>
      </c>
    </row>
    <row r="3269" spans="1:12" ht="54" x14ac:dyDescent="0.25">
      <c r="A3269" s="517" t="s">
        <v>4119</v>
      </c>
      <c r="B3269" s="517" t="s">
        <v>4120</v>
      </c>
      <c r="C3269" s="517" t="s">
        <v>3644</v>
      </c>
      <c r="D3269" s="517" t="s">
        <v>4271</v>
      </c>
      <c r="E3269" s="518" t="s">
        <v>1626</v>
      </c>
      <c r="F3269" s="517" t="s">
        <v>1626</v>
      </c>
      <c r="G3269" s="520">
        <v>89408</v>
      </c>
      <c r="H3269" s="519" t="s">
        <v>4335</v>
      </c>
      <c r="I3269" s="517" t="s">
        <v>6584</v>
      </c>
      <c r="J3269" s="517" t="s">
        <v>18812</v>
      </c>
      <c r="K3269" s="518" t="s">
        <v>7441</v>
      </c>
      <c r="L3269" s="517" t="s">
        <v>1738</v>
      </c>
    </row>
    <row r="3270" spans="1:12" ht="54" x14ac:dyDescent="0.25">
      <c r="A3270" s="517" t="s">
        <v>4119</v>
      </c>
      <c r="B3270" s="517" t="s">
        <v>4120</v>
      </c>
      <c r="C3270" s="517" t="s">
        <v>3644</v>
      </c>
      <c r="D3270" s="517" t="s">
        <v>4271</v>
      </c>
      <c r="E3270" s="518" t="s">
        <v>1626</v>
      </c>
      <c r="F3270" s="517" t="s">
        <v>1626</v>
      </c>
      <c r="G3270" s="520">
        <v>89409</v>
      </c>
      <c r="H3270" s="519" t="s">
        <v>4336</v>
      </c>
      <c r="I3270" s="517" t="s">
        <v>6584</v>
      </c>
      <c r="J3270" s="517" t="s">
        <v>18812</v>
      </c>
      <c r="K3270" s="518" t="s">
        <v>7003</v>
      </c>
      <c r="L3270" s="517" t="s">
        <v>1738</v>
      </c>
    </row>
    <row r="3271" spans="1:12" ht="54" x14ac:dyDescent="0.25">
      <c r="A3271" s="517" t="s">
        <v>4119</v>
      </c>
      <c r="B3271" s="517" t="s">
        <v>4120</v>
      </c>
      <c r="C3271" s="517" t="s">
        <v>3644</v>
      </c>
      <c r="D3271" s="517" t="s">
        <v>4271</v>
      </c>
      <c r="E3271" s="518" t="s">
        <v>1626</v>
      </c>
      <c r="F3271" s="517" t="s">
        <v>1626</v>
      </c>
      <c r="G3271" s="520">
        <v>89410</v>
      </c>
      <c r="H3271" s="519" t="s">
        <v>4337</v>
      </c>
      <c r="I3271" s="517" t="s">
        <v>6584</v>
      </c>
      <c r="J3271" s="517" t="s">
        <v>18812</v>
      </c>
      <c r="K3271" s="518" t="s">
        <v>7367</v>
      </c>
      <c r="L3271" s="517" t="s">
        <v>1738</v>
      </c>
    </row>
    <row r="3272" spans="1:12" ht="54" x14ac:dyDescent="0.25">
      <c r="A3272" s="517" t="s">
        <v>4119</v>
      </c>
      <c r="B3272" s="517" t="s">
        <v>4120</v>
      </c>
      <c r="C3272" s="517" t="s">
        <v>3644</v>
      </c>
      <c r="D3272" s="517" t="s">
        <v>4271</v>
      </c>
      <c r="E3272" s="518" t="s">
        <v>1626</v>
      </c>
      <c r="F3272" s="517" t="s">
        <v>1626</v>
      </c>
      <c r="G3272" s="520">
        <v>89411</v>
      </c>
      <c r="H3272" s="519" t="s">
        <v>4338</v>
      </c>
      <c r="I3272" s="517" t="s">
        <v>6584</v>
      </c>
      <c r="J3272" s="517" t="s">
        <v>18812</v>
      </c>
      <c r="K3272" s="518" t="s">
        <v>6842</v>
      </c>
      <c r="L3272" s="517" t="s">
        <v>1738</v>
      </c>
    </row>
    <row r="3273" spans="1:12" ht="54" x14ac:dyDescent="0.25">
      <c r="A3273" s="517" t="s">
        <v>4119</v>
      </c>
      <c r="B3273" s="517" t="s">
        <v>4120</v>
      </c>
      <c r="C3273" s="517" t="s">
        <v>3644</v>
      </c>
      <c r="D3273" s="517" t="s">
        <v>4271</v>
      </c>
      <c r="E3273" s="518" t="s">
        <v>1626</v>
      </c>
      <c r="F3273" s="517" t="s">
        <v>1626</v>
      </c>
      <c r="G3273" s="520">
        <v>89412</v>
      </c>
      <c r="H3273" s="519" t="s">
        <v>4339</v>
      </c>
      <c r="I3273" s="517" t="s">
        <v>6584</v>
      </c>
      <c r="J3273" s="517" t="s">
        <v>18812</v>
      </c>
      <c r="K3273" s="518" t="s">
        <v>6875</v>
      </c>
      <c r="L3273" s="517" t="s">
        <v>1738</v>
      </c>
    </row>
    <row r="3274" spans="1:12" ht="54" x14ac:dyDescent="0.25">
      <c r="A3274" s="517" t="s">
        <v>4119</v>
      </c>
      <c r="B3274" s="517" t="s">
        <v>4120</v>
      </c>
      <c r="C3274" s="517" t="s">
        <v>3644</v>
      </c>
      <c r="D3274" s="517" t="s">
        <v>4271</v>
      </c>
      <c r="E3274" s="518" t="s">
        <v>1626</v>
      </c>
      <c r="F3274" s="517" t="s">
        <v>1626</v>
      </c>
      <c r="G3274" s="520">
        <v>89413</v>
      </c>
      <c r="H3274" s="519" t="s">
        <v>4340</v>
      </c>
      <c r="I3274" s="517" t="s">
        <v>6584</v>
      </c>
      <c r="J3274" s="517" t="s">
        <v>18812</v>
      </c>
      <c r="K3274" s="518" t="s">
        <v>7710</v>
      </c>
      <c r="L3274" s="517" t="s">
        <v>1738</v>
      </c>
    </row>
    <row r="3275" spans="1:12" ht="54" x14ac:dyDescent="0.25">
      <c r="A3275" s="517" t="s">
        <v>4119</v>
      </c>
      <c r="B3275" s="517" t="s">
        <v>4120</v>
      </c>
      <c r="C3275" s="517" t="s">
        <v>3644</v>
      </c>
      <c r="D3275" s="517" t="s">
        <v>4271</v>
      </c>
      <c r="E3275" s="518" t="s">
        <v>1626</v>
      </c>
      <c r="F3275" s="517" t="s">
        <v>1626</v>
      </c>
      <c r="G3275" s="520">
        <v>89414</v>
      </c>
      <c r="H3275" s="519" t="s">
        <v>4341</v>
      </c>
      <c r="I3275" s="517" t="s">
        <v>6584</v>
      </c>
      <c r="J3275" s="517" t="s">
        <v>18812</v>
      </c>
      <c r="K3275" s="518" t="s">
        <v>8695</v>
      </c>
      <c r="L3275" s="517" t="s">
        <v>1738</v>
      </c>
    </row>
    <row r="3276" spans="1:12" ht="54" x14ac:dyDescent="0.25">
      <c r="A3276" s="517" t="s">
        <v>4119</v>
      </c>
      <c r="B3276" s="517" t="s">
        <v>4120</v>
      </c>
      <c r="C3276" s="517" t="s">
        <v>3644</v>
      </c>
      <c r="D3276" s="517" t="s">
        <v>4271</v>
      </c>
      <c r="E3276" s="518" t="s">
        <v>1626</v>
      </c>
      <c r="F3276" s="517" t="s">
        <v>1626</v>
      </c>
      <c r="G3276" s="520">
        <v>89415</v>
      </c>
      <c r="H3276" s="519" t="s">
        <v>4342</v>
      </c>
      <c r="I3276" s="517" t="s">
        <v>6584</v>
      </c>
      <c r="J3276" s="517" t="s">
        <v>18812</v>
      </c>
      <c r="K3276" s="518" t="s">
        <v>8069</v>
      </c>
      <c r="L3276" s="517" t="s">
        <v>1738</v>
      </c>
    </row>
    <row r="3277" spans="1:12" ht="54" x14ac:dyDescent="0.25">
      <c r="A3277" s="517" t="s">
        <v>4119</v>
      </c>
      <c r="B3277" s="517" t="s">
        <v>4120</v>
      </c>
      <c r="C3277" s="517" t="s">
        <v>3644</v>
      </c>
      <c r="D3277" s="517" t="s">
        <v>4271</v>
      </c>
      <c r="E3277" s="518" t="s">
        <v>1626</v>
      </c>
      <c r="F3277" s="517" t="s">
        <v>1626</v>
      </c>
      <c r="G3277" s="520">
        <v>89416</v>
      </c>
      <c r="H3277" s="519" t="s">
        <v>4343</v>
      </c>
      <c r="I3277" s="517" t="s">
        <v>6584</v>
      </c>
      <c r="J3277" s="517" t="s">
        <v>18812</v>
      </c>
      <c r="K3277" s="518" t="s">
        <v>7098</v>
      </c>
      <c r="L3277" s="517" t="s">
        <v>1738</v>
      </c>
    </row>
    <row r="3278" spans="1:12" ht="40.5" x14ac:dyDescent="0.25">
      <c r="A3278" s="517" t="s">
        <v>4119</v>
      </c>
      <c r="B3278" s="517" t="s">
        <v>4120</v>
      </c>
      <c r="C3278" s="517" t="s">
        <v>3644</v>
      </c>
      <c r="D3278" s="517" t="s">
        <v>4271</v>
      </c>
      <c r="E3278" s="518" t="s">
        <v>1626</v>
      </c>
      <c r="F3278" s="517" t="s">
        <v>1626</v>
      </c>
      <c r="G3278" s="520">
        <v>89417</v>
      </c>
      <c r="H3278" s="519" t="s">
        <v>4344</v>
      </c>
      <c r="I3278" s="517" t="s">
        <v>6584</v>
      </c>
      <c r="J3278" s="517" t="s">
        <v>18812</v>
      </c>
      <c r="K3278" s="518" t="s">
        <v>6923</v>
      </c>
      <c r="L3278" s="517" t="s">
        <v>1738</v>
      </c>
    </row>
    <row r="3279" spans="1:12" ht="54" x14ac:dyDescent="0.25">
      <c r="A3279" s="517" t="s">
        <v>4119</v>
      </c>
      <c r="B3279" s="517" t="s">
        <v>4120</v>
      </c>
      <c r="C3279" s="517" t="s">
        <v>3644</v>
      </c>
      <c r="D3279" s="517" t="s">
        <v>4271</v>
      </c>
      <c r="E3279" s="518" t="s">
        <v>1626</v>
      </c>
      <c r="F3279" s="517" t="s">
        <v>1626</v>
      </c>
      <c r="G3279" s="520">
        <v>89418</v>
      </c>
      <c r="H3279" s="519" t="s">
        <v>4345</v>
      </c>
      <c r="I3279" s="517" t="s">
        <v>6584</v>
      </c>
      <c r="J3279" s="517" t="s">
        <v>18812</v>
      </c>
      <c r="K3279" s="518" t="s">
        <v>7758</v>
      </c>
      <c r="L3279" s="517" t="s">
        <v>1738</v>
      </c>
    </row>
    <row r="3280" spans="1:12" ht="54" x14ac:dyDescent="0.25">
      <c r="A3280" s="517" t="s">
        <v>4119</v>
      </c>
      <c r="B3280" s="517" t="s">
        <v>4120</v>
      </c>
      <c r="C3280" s="517" t="s">
        <v>3644</v>
      </c>
      <c r="D3280" s="517" t="s">
        <v>4271</v>
      </c>
      <c r="E3280" s="518" t="s">
        <v>1626</v>
      </c>
      <c r="F3280" s="517" t="s">
        <v>1626</v>
      </c>
      <c r="G3280" s="520">
        <v>89419</v>
      </c>
      <c r="H3280" s="519" t="s">
        <v>4346</v>
      </c>
      <c r="I3280" s="517" t="s">
        <v>6584</v>
      </c>
      <c r="J3280" s="517" t="s">
        <v>18812</v>
      </c>
      <c r="K3280" s="518" t="s">
        <v>7289</v>
      </c>
      <c r="L3280" s="517" t="s">
        <v>1738</v>
      </c>
    </row>
    <row r="3281" spans="1:12" ht="54" x14ac:dyDescent="0.25">
      <c r="A3281" s="517" t="s">
        <v>4119</v>
      </c>
      <c r="B3281" s="517" t="s">
        <v>4120</v>
      </c>
      <c r="C3281" s="517" t="s">
        <v>3644</v>
      </c>
      <c r="D3281" s="517" t="s">
        <v>4271</v>
      </c>
      <c r="E3281" s="518" t="s">
        <v>1626</v>
      </c>
      <c r="F3281" s="517" t="s">
        <v>1626</v>
      </c>
      <c r="G3281" s="520">
        <v>89420</v>
      </c>
      <c r="H3281" s="519" t="s">
        <v>4347</v>
      </c>
      <c r="I3281" s="517" t="s">
        <v>6584</v>
      </c>
      <c r="J3281" s="517" t="s">
        <v>18812</v>
      </c>
      <c r="K3281" s="518" t="s">
        <v>7078</v>
      </c>
      <c r="L3281" s="517" t="s">
        <v>1738</v>
      </c>
    </row>
    <row r="3282" spans="1:12" ht="40.5" x14ac:dyDescent="0.25">
      <c r="A3282" s="517" t="s">
        <v>4119</v>
      </c>
      <c r="B3282" s="517" t="s">
        <v>4120</v>
      </c>
      <c r="C3282" s="517" t="s">
        <v>3644</v>
      </c>
      <c r="D3282" s="517" t="s">
        <v>4271</v>
      </c>
      <c r="E3282" s="518" t="s">
        <v>1626</v>
      </c>
      <c r="F3282" s="517" t="s">
        <v>1626</v>
      </c>
      <c r="G3282" s="520">
        <v>89421</v>
      </c>
      <c r="H3282" s="519" t="s">
        <v>4348</v>
      </c>
      <c r="I3282" s="517" t="s">
        <v>6584</v>
      </c>
      <c r="J3282" s="517" t="s">
        <v>18812</v>
      </c>
      <c r="K3282" s="518" t="s">
        <v>17980</v>
      </c>
      <c r="L3282" s="517" t="s">
        <v>1738</v>
      </c>
    </row>
    <row r="3283" spans="1:12" ht="67.5" x14ac:dyDescent="0.25">
      <c r="A3283" s="517" t="s">
        <v>4119</v>
      </c>
      <c r="B3283" s="517" t="s">
        <v>4120</v>
      </c>
      <c r="C3283" s="517" t="s">
        <v>3644</v>
      </c>
      <c r="D3283" s="517" t="s">
        <v>4271</v>
      </c>
      <c r="E3283" s="518" t="s">
        <v>1626</v>
      </c>
      <c r="F3283" s="517" t="s">
        <v>1626</v>
      </c>
      <c r="G3283" s="520">
        <v>89422</v>
      </c>
      <c r="H3283" s="519" t="s">
        <v>4349</v>
      </c>
      <c r="I3283" s="517" t="s">
        <v>6584</v>
      </c>
      <c r="J3283" s="517" t="s">
        <v>18812</v>
      </c>
      <c r="K3283" s="518" t="s">
        <v>7598</v>
      </c>
      <c r="L3283" s="517" t="s">
        <v>1738</v>
      </c>
    </row>
    <row r="3284" spans="1:12" ht="54" x14ac:dyDescent="0.25">
      <c r="A3284" s="517" t="s">
        <v>4119</v>
      </c>
      <c r="B3284" s="517" t="s">
        <v>4120</v>
      </c>
      <c r="C3284" s="517" t="s">
        <v>3644</v>
      </c>
      <c r="D3284" s="517" t="s">
        <v>4271</v>
      </c>
      <c r="E3284" s="518" t="s">
        <v>1626</v>
      </c>
      <c r="F3284" s="517" t="s">
        <v>1626</v>
      </c>
      <c r="G3284" s="520">
        <v>89423</v>
      </c>
      <c r="H3284" s="519" t="s">
        <v>4350</v>
      </c>
      <c r="I3284" s="517" t="s">
        <v>6584</v>
      </c>
      <c r="J3284" s="517" t="s">
        <v>18812</v>
      </c>
      <c r="K3284" s="518" t="s">
        <v>6873</v>
      </c>
      <c r="L3284" s="517" t="s">
        <v>1738</v>
      </c>
    </row>
    <row r="3285" spans="1:12" ht="40.5" x14ac:dyDescent="0.25">
      <c r="A3285" s="517" t="s">
        <v>4119</v>
      </c>
      <c r="B3285" s="517" t="s">
        <v>4120</v>
      </c>
      <c r="C3285" s="517" t="s">
        <v>3644</v>
      </c>
      <c r="D3285" s="517" t="s">
        <v>4271</v>
      </c>
      <c r="E3285" s="518" t="s">
        <v>1626</v>
      </c>
      <c r="F3285" s="517" t="s">
        <v>1626</v>
      </c>
      <c r="G3285" s="520">
        <v>89424</v>
      </c>
      <c r="H3285" s="519" t="s">
        <v>4351</v>
      </c>
      <c r="I3285" s="517" t="s">
        <v>6584</v>
      </c>
      <c r="J3285" s="517" t="s">
        <v>18812</v>
      </c>
      <c r="K3285" s="518" t="s">
        <v>7375</v>
      </c>
      <c r="L3285" s="517" t="s">
        <v>1738</v>
      </c>
    </row>
    <row r="3286" spans="1:12" ht="54" x14ac:dyDescent="0.25">
      <c r="A3286" s="517" t="s">
        <v>4119</v>
      </c>
      <c r="B3286" s="517" t="s">
        <v>4120</v>
      </c>
      <c r="C3286" s="517" t="s">
        <v>3644</v>
      </c>
      <c r="D3286" s="517" t="s">
        <v>4271</v>
      </c>
      <c r="E3286" s="518" t="s">
        <v>1626</v>
      </c>
      <c r="F3286" s="517" t="s">
        <v>1626</v>
      </c>
      <c r="G3286" s="520">
        <v>89425</v>
      </c>
      <c r="H3286" s="519" t="s">
        <v>4352</v>
      </c>
      <c r="I3286" s="517" t="s">
        <v>6584</v>
      </c>
      <c r="J3286" s="517" t="s">
        <v>18812</v>
      </c>
      <c r="K3286" s="518" t="s">
        <v>7809</v>
      </c>
      <c r="L3286" s="517" t="s">
        <v>1738</v>
      </c>
    </row>
    <row r="3287" spans="1:12" ht="54" x14ac:dyDescent="0.25">
      <c r="A3287" s="517" t="s">
        <v>4119</v>
      </c>
      <c r="B3287" s="517" t="s">
        <v>4120</v>
      </c>
      <c r="C3287" s="517" t="s">
        <v>3644</v>
      </c>
      <c r="D3287" s="517" t="s">
        <v>4271</v>
      </c>
      <c r="E3287" s="518" t="s">
        <v>1626</v>
      </c>
      <c r="F3287" s="517" t="s">
        <v>1626</v>
      </c>
      <c r="G3287" s="520">
        <v>89426</v>
      </c>
      <c r="H3287" s="519" t="s">
        <v>4353</v>
      </c>
      <c r="I3287" s="517" t="s">
        <v>6584</v>
      </c>
      <c r="J3287" s="517" t="s">
        <v>18812</v>
      </c>
      <c r="K3287" s="518" t="s">
        <v>7038</v>
      </c>
      <c r="L3287" s="517" t="s">
        <v>1738</v>
      </c>
    </row>
    <row r="3288" spans="1:12" ht="54" x14ac:dyDescent="0.25">
      <c r="A3288" s="517" t="s">
        <v>4119</v>
      </c>
      <c r="B3288" s="517" t="s">
        <v>4120</v>
      </c>
      <c r="C3288" s="517" t="s">
        <v>3644</v>
      </c>
      <c r="D3288" s="517" t="s">
        <v>4271</v>
      </c>
      <c r="E3288" s="518" t="s">
        <v>1626</v>
      </c>
      <c r="F3288" s="517" t="s">
        <v>1626</v>
      </c>
      <c r="G3288" s="520">
        <v>89427</v>
      </c>
      <c r="H3288" s="519" t="s">
        <v>4354</v>
      </c>
      <c r="I3288" s="517" t="s">
        <v>6584</v>
      </c>
      <c r="J3288" s="517" t="s">
        <v>18812</v>
      </c>
      <c r="K3288" s="518" t="s">
        <v>16665</v>
      </c>
      <c r="L3288" s="517" t="s">
        <v>1738</v>
      </c>
    </row>
    <row r="3289" spans="1:12" ht="40.5" x14ac:dyDescent="0.25">
      <c r="A3289" s="517" t="s">
        <v>4119</v>
      </c>
      <c r="B3289" s="517" t="s">
        <v>4120</v>
      </c>
      <c r="C3289" s="517" t="s">
        <v>3644</v>
      </c>
      <c r="D3289" s="517" t="s">
        <v>4271</v>
      </c>
      <c r="E3289" s="518" t="s">
        <v>1626</v>
      </c>
      <c r="F3289" s="517" t="s">
        <v>1626</v>
      </c>
      <c r="G3289" s="520">
        <v>89428</v>
      </c>
      <c r="H3289" s="519" t="s">
        <v>4355</v>
      </c>
      <c r="I3289" s="517" t="s">
        <v>6584</v>
      </c>
      <c r="J3289" s="517" t="s">
        <v>18812</v>
      </c>
      <c r="K3289" s="518" t="s">
        <v>7457</v>
      </c>
      <c r="L3289" s="517" t="s">
        <v>1738</v>
      </c>
    </row>
    <row r="3290" spans="1:12" ht="67.5" x14ac:dyDescent="0.25">
      <c r="A3290" s="517" t="s">
        <v>4119</v>
      </c>
      <c r="B3290" s="517" t="s">
        <v>4120</v>
      </c>
      <c r="C3290" s="517" t="s">
        <v>3644</v>
      </c>
      <c r="D3290" s="517" t="s">
        <v>4271</v>
      </c>
      <c r="E3290" s="518" t="s">
        <v>1626</v>
      </c>
      <c r="F3290" s="517" t="s">
        <v>1626</v>
      </c>
      <c r="G3290" s="520">
        <v>89429</v>
      </c>
      <c r="H3290" s="519" t="s">
        <v>4356</v>
      </c>
      <c r="I3290" s="517" t="s">
        <v>6584</v>
      </c>
      <c r="J3290" s="517" t="s">
        <v>18812</v>
      </c>
      <c r="K3290" s="518" t="s">
        <v>7583</v>
      </c>
      <c r="L3290" s="517" t="s">
        <v>1738</v>
      </c>
    </row>
    <row r="3291" spans="1:12" ht="54" x14ac:dyDescent="0.25">
      <c r="A3291" s="517" t="s">
        <v>4119</v>
      </c>
      <c r="B3291" s="517" t="s">
        <v>4120</v>
      </c>
      <c r="C3291" s="517" t="s">
        <v>3644</v>
      </c>
      <c r="D3291" s="517" t="s">
        <v>4271</v>
      </c>
      <c r="E3291" s="518" t="s">
        <v>1626</v>
      </c>
      <c r="F3291" s="517" t="s">
        <v>1626</v>
      </c>
      <c r="G3291" s="520">
        <v>89430</v>
      </c>
      <c r="H3291" s="519" t="s">
        <v>4357</v>
      </c>
      <c r="I3291" s="517" t="s">
        <v>6584</v>
      </c>
      <c r="J3291" s="517" t="s">
        <v>18812</v>
      </c>
      <c r="K3291" s="518" t="s">
        <v>6997</v>
      </c>
      <c r="L3291" s="517" t="s">
        <v>1738</v>
      </c>
    </row>
    <row r="3292" spans="1:12" ht="40.5" x14ac:dyDescent="0.25">
      <c r="A3292" s="517" t="s">
        <v>4119</v>
      </c>
      <c r="B3292" s="517" t="s">
        <v>4120</v>
      </c>
      <c r="C3292" s="517" t="s">
        <v>3644</v>
      </c>
      <c r="D3292" s="517" t="s">
        <v>4271</v>
      </c>
      <c r="E3292" s="518" t="s">
        <v>1626</v>
      </c>
      <c r="F3292" s="517" t="s">
        <v>1626</v>
      </c>
      <c r="G3292" s="520">
        <v>89431</v>
      </c>
      <c r="H3292" s="519" t="s">
        <v>4358</v>
      </c>
      <c r="I3292" s="517" t="s">
        <v>6584</v>
      </c>
      <c r="J3292" s="517" t="s">
        <v>18812</v>
      </c>
      <c r="K3292" s="518" t="s">
        <v>7674</v>
      </c>
      <c r="L3292" s="517" t="s">
        <v>1738</v>
      </c>
    </row>
    <row r="3293" spans="1:12" ht="54" x14ac:dyDescent="0.25">
      <c r="A3293" s="517" t="s">
        <v>4119</v>
      </c>
      <c r="B3293" s="517" t="s">
        <v>4120</v>
      </c>
      <c r="C3293" s="517" t="s">
        <v>3644</v>
      </c>
      <c r="D3293" s="517" t="s">
        <v>4271</v>
      </c>
      <c r="E3293" s="518" t="s">
        <v>1626</v>
      </c>
      <c r="F3293" s="517" t="s">
        <v>1626</v>
      </c>
      <c r="G3293" s="520">
        <v>89432</v>
      </c>
      <c r="H3293" s="519" t="s">
        <v>4359</v>
      </c>
      <c r="I3293" s="517" t="s">
        <v>6584</v>
      </c>
      <c r="J3293" s="517" t="s">
        <v>18812</v>
      </c>
      <c r="K3293" s="518" t="s">
        <v>8707</v>
      </c>
      <c r="L3293" s="517" t="s">
        <v>1738</v>
      </c>
    </row>
    <row r="3294" spans="1:12" ht="54" x14ac:dyDescent="0.25">
      <c r="A3294" s="517" t="s">
        <v>4119</v>
      </c>
      <c r="B3294" s="517" t="s">
        <v>4120</v>
      </c>
      <c r="C3294" s="517" t="s">
        <v>3644</v>
      </c>
      <c r="D3294" s="517" t="s">
        <v>4271</v>
      </c>
      <c r="E3294" s="518" t="s">
        <v>1626</v>
      </c>
      <c r="F3294" s="517" t="s">
        <v>1626</v>
      </c>
      <c r="G3294" s="520">
        <v>89433</v>
      </c>
      <c r="H3294" s="519" t="s">
        <v>4360</v>
      </c>
      <c r="I3294" s="517" t="s">
        <v>6584</v>
      </c>
      <c r="J3294" s="517" t="s">
        <v>18812</v>
      </c>
      <c r="K3294" s="518" t="s">
        <v>7704</v>
      </c>
      <c r="L3294" s="517" t="s">
        <v>1738</v>
      </c>
    </row>
    <row r="3295" spans="1:12" ht="54" x14ac:dyDescent="0.25">
      <c r="A3295" s="517" t="s">
        <v>4119</v>
      </c>
      <c r="B3295" s="517" t="s">
        <v>4120</v>
      </c>
      <c r="C3295" s="517" t="s">
        <v>3644</v>
      </c>
      <c r="D3295" s="517" t="s">
        <v>4271</v>
      </c>
      <c r="E3295" s="518" t="s">
        <v>1626</v>
      </c>
      <c r="F3295" s="517" t="s">
        <v>1626</v>
      </c>
      <c r="G3295" s="520">
        <v>89434</v>
      </c>
      <c r="H3295" s="519" t="s">
        <v>4361</v>
      </c>
      <c r="I3295" s="517" t="s">
        <v>6584</v>
      </c>
      <c r="J3295" s="517" t="s">
        <v>18812</v>
      </c>
      <c r="K3295" s="518" t="s">
        <v>16898</v>
      </c>
      <c r="L3295" s="517" t="s">
        <v>1738</v>
      </c>
    </row>
    <row r="3296" spans="1:12" ht="40.5" x14ac:dyDescent="0.25">
      <c r="A3296" s="517" t="s">
        <v>4119</v>
      </c>
      <c r="B3296" s="517" t="s">
        <v>4120</v>
      </c>
      <c r="C3296" s="517" t="s">
        <v>3644</v>
      </c>
      <c r="D3296" s="517" t="s">
        <v>4271</v>
      </c>
      <c r="E3296" s="518" t="s">
        <v>1626</v>
      </c>
      <c r="F3296" s="517" t="s">
        <v>1626</v>
      </c>
      <c r="G3296" s="520">
        <v>89435</v>
      </c>
      <c r="H3296" s="519" t="s">
        <v>4362</v>
      </c>
      <c r="I3296" s="517" t="s">
        <v>6584</v>
      </c>
      <c r="J3296" s="517" t="s">
        <v>18812</v>
      </c>
      <c r="K3296" s="518" t="s">
        <v>20552</v>
      </c>
      <c r="L3296" s="517" t="s">
        <v>1738</v>
      </c>
    </row>
    <row r="3297" spans="1:12" ht="67.5" x14ac:dyDescent="0.25">
      <c r="A3297" s="517" t="s">
        <v>4119</v>
      </c>
      <c r="B3297" s="517" t="s">
        <v>4120</v>
      </c>
      <c r="C3297" s="517" t="s">
        <v>3644</v>
      </c>
      <c r="D3297" s="517" t="s">
        <v>4271</v>
      </c>
      <c r="E3297" s="518" t="s">
        <v>1626</v>
      </c>
      <c r="F3297" s="517" t="s">
        <v>1626</v>
      </c>
      <c r="G3297" s="520">
        <v>89436</v>
      </c>
      <c r="H3297" s="519" t="s">
        <v>4363</v>
      </c>
      <c r="I3297" s="517" t="s">
        <v>6584</v>
      </c>
      <c r="J3297" s="517" t="s">
        <v>18812</v>
      </c>
      <c r="K3297" s="518" t="s">
        <v>7265</v>
      </c>
      <c r="L3297" s="517" t="s">
        <v>1738</v>
      </c>
    </row>
    <row r="3298" spans="1:12" ht="54" x14ac:dyDescent="0.25">
      <c r="A3298" s="517" t="s">
        <v>4119</v>
      </c>
      <c r="B3298" s="517" t="s">
        <v>4120</v>
      </c>
      <c r="C3298" s="517" t="s">
        <v>3644</v>
      </c>
      <c r="D3298" s="517" t="s">
        <v>4271</v>
      </c>
      <c r="E3298" s="518" t="s">
        <v>1626</v>
      </c>
      <c r="F3298" s="517" t="s">
        <v>1626</v>
      </c>
      <c r="G3298" s="520">
        <v>89437</v>
      </c>
      <c r="H3298" s="519" t="s">
        <v>4364</v>
      </c>
      <c r="I3298" s="517" t="s">
        <v>6584</v>
      </c>
      <c r="J3298" s="517" t="s">
        <v>18812</v>
      </c>
      <c r="K3298" s="518" t="s">
        <v>8913</v>
      </c>
      <c r="L3298" s="517" t="s">
        <v>1738</v>
      </c>
    </row>
    <row r="3299" spans="1:12" ht="40.5" x14ac:dyDescent="0.25">
      <c r="A3299" s="517" t="s">
        <v>4119</v>
      </c>
      <c r="B3299" s="517" t="s">
        <v>4120</v>
      </c>
      <c r="C3299" s="517" t="s">
        <v>3644</v>
      </c>
      <c r="D3299" s="517" t="s">
        <v>4271</v>
      </c>
      <c r="E3299" s="518" t="s">
        <v>1626</v>
      </c>
      <c r="F3299" s="517" t="s">
        <v>1626</v>
      </c>
      <c r="G3299" s="520">
        <v>89438</v>
      </c>
      <c r="H3299" s="519" t="s">
        <v>4365</v>
      </c>
      <c r="I3299" s="517" t="s">
        <v>6584</v>
      </c>
      <c r="J3299" s="517" t="s">
        <v>18812</v>
      </c>
      <c r="K3299" s="518" t="s">
        <v>17683</v>
      </c>
      <c r="L3299" s="517" t="s">
        <v>1738</v>
      </c>
    </row>
    <row r="3300" spans="1:12" ht="67.5" x14ac:dyDescent="0.25">
      <c r="A3300" s="517" t="s">
        <v>4119</v>
      </c>
      <c r="B3300" s="517" t="s">
        <v>4120</v>
      </c>
      <c r="C3300" s="517" t="s">
        <v>3644</v>
      </c>
      <c r="D3300" s="517" t="s">
        <v>4271</v>
      </c>
      <c r="E3300" s="518" t="s">
        <v>1626</v>
      </c>
      <c r="F3300" s="517" t="s">
        <v>1626</v>
      </c>
      <c r="G3300" s="520">
        <v>89439</v>
      </c>
      <c r="H3300" s="519" t="s">
        <v>4366</v>
      </c>
      <c r="I3300" s="517" t="s">
        <v>6584</v>
      </c>
      <c r="J3300" s="517" t="s">
        <v>18812</v>
      </c>
      <c r="K3300" s="518" t="s">
        <v>20553</v>
      </c>
      <c r="L3300" s="517" t="s">
        <v>1738</v>
      </c>
    </row>
    <row r="3301" spans="1:12" ht="40.5" x14ac:dyDescent="0.25">
      <c r="A3301" s="517" t="s">
        <v>4119</v>
      </c>
      <c r="B3301" s="517" t="s">
        <v>4120</v>
      </c>
      <c r="C3301" s="517" t="s">
        <v>3644</v>
      </c>
      <c r="D3301" s="517" t="s">
        <v>4271</v>
      </c>
      <c r="E3301" s="518" t="s">
        <v>1626</v>
      </c>
      <c r="F3301" s="517" t="s">
        <v>1626</v>
      </c>
      <c r="G3301" s="520">
        <v>89440</v>
      </c>
      <c r="H3301" s="519" t="s">
        <v>4367</v>
      </c>
      <c r="I3301" s="517" t="s">
        <v>6584</v>
      </c>
      <c r="J3301" s="517" t="s">
        <v>18812</v>
      </c>
      <c r="K3301" s="518" t="s">
        <v>6875</v>
      </c>
      <c r="L3301" s="517" t="s">
        <v>1738</v>
      </c>
    </row>
    <row r="3302" spans="1:12" ht="54" x14ac:dyDescent="0.25">
      <c r="A3302" s="517" t="s">
        <v>4119</v>
      </c>
      <c r="B3302" s="517" t="s">
        <v>4120</v>
      </c>
      <c r="C3302" s="517" t="s">
        <v>3644</v>
      </c>
      <c r="D3302" s="517" t="s">
        <v>4271</v>
      </c>
      <c r="E3302" s="518" t="s">
        <v>1626</v>
      </c>
      <c r="F3302" s="517" t="s">
        <v>1626</v>
      </c>
      <c r="G3302" s="520">
        <v>89441</v>
      </c>
      <c r="H3302" s="519" t="s">
        <v>4368</v>
      </c>
      <c r="I3302" s="517" t="s">
        <v>6584</v>
      </c>
      <c r="J3302" s="517" t="s">
        <v>18812</v>
      </c>
      <c r="K3302" s="518" t="s">
        <v>15721</v>
      </c>
      <c r="L3302" s="517" t="s">
        <v>1738</v>
      </c>
    </row>
    <row r="3303" spans="1:12" ht="54" x14ac:dyDescent="0.25">
      <c r="A3303" s="517" t="s">
        <v>4119</v>
      </c>
      <c r="B3303" s="517" t="s">
        <v>4120</v>
      </c>
      <c r="C3303" s="517" t="s">
        <v>3644</v>
      </c>
      <c r="D3303" s="517" t="s">
        <v>4271</v>
      </c>
      <c r="E3303" s="518" t="s">
        <v>1626</v>
      </c>
      <c r="F3303" s="517" t="s">
        <v>1626</v>
      </c>
      <c r="G3303" s="520">
        <v>89442</v>
      </c>
      <c r="H3303" s="519" t="s">
        <v>4369</v>
      </c>
      <c r="I3303" s="517" t="s">
        <v>6584</v>
      </c>
      <c r="J3303" s="517" t="s">
        <v>18812</v>
      </c>
      <c r="K3303" s="518" t="s">
        <v>6997</v>
      </c>
      <c r="L3303" s="517" t="s">
        <v>1738</v>
      </c>
    </row>
    <row r="3304" spans="1:12" ht="40.5" x14ac:dyDescent="0.25">
      <c r="A3304" s="517" t="s">
        <v>4119</v>
      </c>
      <c r="B3304" s="517" t="s">
        <v>4120</v>
      </c>
      <c r="C3304" s="517" t="s">
        <v>3644</v>
      </c>
      <c r="D3304" s="517" t="s">
        <v>4271</v>
      </c>
      <c r="E3304" s="518" t="s">
        <v>1626</v>
      </c>
      <c r="F3304" s="517" t="s">
        <v>1626</v>
      </c>
      <c r="G3304" s="520">
        <v>89443</v>
      </c>
      <c r="H3304" s="519" t="s">
        <v>4370</v>
      </c>
      <c r="I3304" s="517" t="s">
        <v>6584</v>
      </c>
      <c r="J3304" s="517" t="s">
        <v>18812</v>
      </c>
      <c r="K3304" s="518" t="s">
        <v>7579</v>
      </c>
      <c r="L3304" s="517" t="s">
        <v>1738</v>
      </c>
    </row>
    <row r="3305" spans="1:12" ht="54" x14ac:dyDescent="0.25">
      <c r="A3305" s="517" t="s">
        <v>4119</v>
      </c>
      <c r="B3305" s="517" t="s">
        <v>4120</v>
      </c>
      <c r="C3305" s="517" t="s">
        <v>3644</v>
      </c>
      <c r="D3305" s="517" t="s">
        <v>4271</v>
      </c>
      <c r="E3305" s="518" t="s">
        <v>1626</v>
      </c>
      <c r="F3305" s="517" t="s">
        <v>1626</v>
      </c>
      <c r="G3305" s="520">
        <v>89444</v>
      </c>
      <c r="H3305" s="519" t="s">
        <v>4371</v>
      </c>
      <c r="I3305" s="517" t="s">
        <v>6584</v>
      </c>
      <c r="J3305" s="517" t="s">
        <v>18812</v>
      </c>
      <c r="K3305" s="518" t="s">
        <v>7471</v>
      </c>
      <c r="L3305" s="517" t="s">
        <v>1738</v>
      </c>
    </row>
    <row r="3306" spans="1:12" ht="54" x14ac:dyDescent="0.25">
      <c r="A3306" s="517" t="s">
        <v>4119</v>
      </c>
      <c r="B3306" s="517" t="s">
        <v>4120</v>
      </c>
      <c r="C3306" s="517" t="s">
        <v>3644</v>
      </c>
      <c r="D3306" s="517" t="s">
        <v>4271</v>
      </c>
      <c r="E3306" s="518" t="s">
        <v>1626</v>
      </c>
      <c r="F3306" s="517" t="s">
        <v>1626</v>
      </c>
      <c r="G3306" s="520">
        <v>89445</v>
      </c>
      <c r="H3306" s="519" t="s">
        <v>4372</v>
      </c>
      <c r="I3306" s="517" t="s">
        <v>6584</v>
      </c>
      <c r="J3306" s="517" t="s">
        <v>18812</v>
      </c>
      <c r="K3306" s="518" t="s">
        <v>7031</v>
      </c>
      <c r="L3306" s="517" t="s">
        <v>1738</v>
      </c>
    </row>
    <row r="3307" spans="1:12" ht="40.5" x14ac:dyDescent="0.25">
      <c r="A3307" s="517" t="s">
        <v>4119</v>
      </c>
      <c r="B3307" s="517" t="s">
        <v>4120</v>
      </c>
      <c r="C3307" s="517" t="s">
        <v>3644</v>
      </c>
      <c r="D3307" s="517" t="s">
        <v>4271</v>
      </c>
      <c r="E3307" s="518" t="s">
        <v>1626</v>
      </c>
      <c r="F3307" s="517" t="s">
        <v>1626</v>
      </c>
      <c r="G3307" s="520">
        <v>89481</v>
      </c>
      <c r="H3307" s="519" t="s">
        <v>4373</v>
      </c>
      <c r="I3307" s="517" t="s">
        <v>6584</v>
      </c>
      <c r="J3307" s="517" t="s">
        <v>18812</v>
      </c>
      <c r="K3307" s="518" t="s">
        <v>8266</v>
      </c>
      <c r="L3307" s="517" t="s">
        <v>1738</v>
      </c>
    </row>
    <row r="3308" spans="1:12" ht="40.5" x14ac:dyDescent="0.25">
      <c r="A3308" s="517" t="s">
        <v>4119</v>
      </c>
      <c r="B3308" s="517" t="s">
        <v>4120</v>
      </c>
      <c r="C3308" s="517" t="s">
        <v>3644</v>
      </c>
      <c r="D3308" s="517" t="s">
        <v>4271</v>
      </c>
      <c r="E3308" s="518" t="s">
        <v>1626</v>
      </c>
      <c r="F3308" s="517" t="s">
        <v>1626</v>
      </c>
      <c r="G3308" s="520">
        <v>89485</v>
      </c>
      <c r="H3308" s="519" t="s">
        <v>4374</v>
      </c>
      <c r="I3308" s="517" t="s">
        <v>6584</v>
      </c>
      <c r="J3308" s="517" t="s">
        <v>18812</v>
      </c>
      <c r="K3308" s="518" t="s">
        <v>6779</v>
      </c>
      <c r="L3308" s="517" t="s">
        <v>1738</v>
      </c>
    </row>
    <row r="3309" spans="1:12" ht="40.5" x14ac:dyDescent="0.25">
      <c r="A3309" s="517" t="s">
        <v>4119</v>
      </c>
      <c r="B3309" s="517" t="s">
        <v>4120</v>
      </c>
      <c r="C3309" s="517" t="s">
        <v>3644</v>
      </c>
      <c r="D3309" s="517" t="s">
        <v>4271</v>
      </c>
      <c r="E3309" s="518" t="s">
        <v>1626</v>
      </c>
      <c r="F3309" s="517" t="s">
        <v>1626</v>
      </c>
      <c r="G3309" s="520">
        <v>89489</v>
      </c>
      <c r="H3309" s="519" t="s">
        <v>4375</v>
      </c>
      <c r="I3309" s="517" t="s">
        <v>6584</v>
      </c>
      <c r="J3309" s="517" t="s">
        <v>18812</v>
      </c>
      <c r="K3309" s="518" t="s">
        <v>6832</v>
      </c>
      <c r="L3309" s="517" t="s">
        <v>1738</v>
      </c>
    </row>
    <row r="3310" spans="1:12" ht="40.5" x14ac:dyDescent="0.25">
      <c r="A3310" s="517" t="s">
        <v>4119</v>
      </c>
      <c r="B3310" s="517" t="s">
        <v>4120</v>
      </c>
      <c r="C3310" s="517" t="s">
        <v>3644</v>
      </c>
      <c r="D3310" s="517" t="s">
        <v>4271</v>
      </c>
      <c r="E3310" s="518" t="s">
        <v>1626</v>
      </c>
      <c r="F3310" s="517" t="s">
        <v>1626</v>
      </c>
      <c r="G3310" s="520">
        <v>89490</v>
      </c>
      <c r="H3310" s="519" t="s">
        <v>4376</v>
      </c>
      <c r="I3310" s="517" t="s">
        <v>6584</v>
      </c>
      <c r="J3310" s="517" t="s">
        <v>18812</v>
      </c>
      <c r="K3310" s="518" t="s">
        <v>7770</v>
      </c>
      <c r="L3310" s="517" t="s">
        <v>1738</v>
      </c>
    </row>
    <row r="3311" spans="1:12" ht="40.5" x14ac:dyDescent="0.25">
      <c r="A3311" s="517" t="s">
        <v>4119</v>
      </c>
      <c r="B3311" s="517" t="s">
        <v>4120</v>
      </c>
      <c r="C3311" s="517" t="s">
        <v>3644</v>
      </c>
      <c r="D3311" s="517" t="s">
        <v>4271</v>
      </c>
      <c r="E3311" s="518" t="s">
        <v>1626</v>
      </c>
      <c r="F3311" s="517" t="s">
        <v>1626</v>
      </c>
      <c r="G3311" s="520">
        <v>89492</v>
      </c>
      <c r="H3311" s="519" t="s">
        <v>4377</v>
      </c>
      <c r="I3311" s="517" t="s">
        <v>6584</v>
      </c>
      <c r="J3311" s="517" t="s">
        <v>18812</v>
      </c>
      <c r="K3311" s="518" t="s">
        <v>8862</v>
      </c>
      <c r="L3311" s="517" t="s">
        <v>1738</v>
      </c>
    </row>
    <row r="3312" spans="1:12" ht="40.5" x14ac:dyDescent="0.25">
      <c r="A3312" s="517" t="s">
        <v>4119</v>
      </c>
      <c r="B3312" s="517" t="s">
        <v>4120</v>
      </c>
      <c r="C3312" s="517" t="s">
        <v>3644</v>
      </c>
      <c r="D3312" s="517" t="s">
        <v>4271</v>
      </c>
      <c r="E3312" s="518" t="s">
        <v>1626</v>
      </c>
      <c r="F3312" s="517" t="s">
        <v>1626</v>
      </c>
      <c r="G3312" s="520">
        <v>89493</v>
      </c>
      <c r="H3312" s="519" t="s">
        <v>4378</v>
      </c>
      <c r="I3312" s="517" t="s">
        <v>6584</v>
      </c>
      <c r="J3312" s="517" t="s">
        <v>18812</v>
      </c>
      <c r="K3312" s="518" t="s">
        <v>7593</v>
      </c>
      <c r="L3312" s="517" t="s">
        <v>1738</v>
      </c>
    </row>
    <row r="3313" spans="1:12" ht="40.5" x14ac:dyDescent="0.25">
      <c r="A3313" s="517" t="s">
        <v>4119</v>
      </c>
      <c r="B3313" s="517" t="s">
        <v>4120</v>
      </c>
      <c r="C3313" s="517" t="s">
        <v>3644</v>
      </c>
      <c r="D3313" s="517" t="s">
        <v>4271</v>
      </c>
      <c r="E3313" s="518" t="s">
        <v>1626</v>
      </c>
      <c r="F3313" s="517" t="s">
        <v>1626</v>
      </c>
      <c r="G3313" s="520">
        <v>89494</v>
      </c>
      <c r="H3313" s="519" t="s">
        <v>4379</v>
      </c>
      <c r="I3313" s="517" t="s">
        <v>6584</v>
      </c>
      <c r="J3313" s="517" t="s">
        <v>18812</v>
      </c>
      <c r="K3313" s="518" t="s">
        <v>7223</v>
      </c>
      <c r="L3313" s="517" t="s">
        <v>1738</v>
      </c>
    </row>
    <row r="3314" spans="1:12" ht="40.5" x14ac:dyDescent="0.25">
      <c r="A3314" s="517" t="s">
        <v>4119</v>
      </c>
      <c r="B3314" s="517" t="s">
        <v>4120</v>
      </c>
      <c r="C3314" s="517" t="s">
        <v>3644</v>
      </c>
      <c r="D3314" s="517" t="s">
        <v>4271</v>
      </c>
      <c r="E3314" s="518" t="s">
        <v>1626</v>
      </c>
      <c r="F3314" s="517" t="s">
        <v>1626</v>
      </c>
      <c r="G3314" s="520">
        <v>89496</v>
      </c>
      <c r="H3314" s="519" t="s">
        <v>4380</v>
      </c>
      <c r="I3314" s="517" t="s">
        <v>6584</v>
      </c>
      <c r="J3314" s="517" t="s">
        <v>18812</v>
      </c>
      <c r="K3314" s="518" t="s">
        <v>7315</v>
      </c>
      <c r="L3314" s="517" t="s">
        <v>1738</v>
      </c>
    </row>
    <row r="3315" spans="1:12" ht="40.5" x14ac:dyDescent="0.25">
      <c r="A3315" s="517" t="s">
        <v>4119</v>
      </c>
      <c r="B3315" s="517" t="s">
        <v>4120</v>
      </c>
      <c r="C3315" s="517" t="s">
        <v>3644</v>
      </c>
      <c r="D3315" s="517" t="s">
        <v>4271</v>
      </c>
      <c r="E3315" s="518" t="s">
        <v>1626</v>
      </c>
      <c r="F3315" s="517" t="s">
        <v>1626</v>
      </c>
      <c r="G3315" s="520">
        <v>89497</v>
      </c>
      <c r="H3315" s="519" t="s">
        <v>4381</v>
      </c>
      <c r="I3315" s="517" t="s">
        <v>6584</v>
      </c>
      <c r="J3315" s="517" t="s">
        <v>18812</v>
      </c>
      <c r="K3315" s="518" t="s">
        <v>8776</v>
      </c>
      <c r="L3315" s="517" t="s">
        <v>1738</v>
      </c>
    </row>
    <row r="3316" spans="1:12" ht="40.5" x14ac:dyDescent="0.25">
      <c r="A3316" s="517" t="s">
        <v>4119</v>
      </c>
      <c r="B3316" s="517" t="s">
        <v>4120</v>
      </c>
      <c r="C3316" s="517" t="s">
        <v>3644</v>
      </c>
      <c r="D3316" s="517" t="s">
        <v>4271</v>
      </c>
      <c r="E3316" s="518" t="s">
        <v>1626</v>
      </c>
      <c r="F3316" s="517" t="s">
        <v>1626</v>
      </c>
      <c r="G3316" s="520">
        <v>89498</v>
      </c>
      <c r="H3316" s="519" t="s">
        <v>4382</v>
      </c>
      <c r="I3316" s="517" t="s">
        <v>6584</v>
      </c>
      <c r="J3316" s="517" t="s">
        <v>18812</v>
      </c>
      <c r="K3316" s="518" t="s">
        <v>7307</v>
      </c>
      <c r="L3316" s="517" t="s">
        <v>1738</v>
      </c>
    </row>
    <row r="3317" spans="1:12" ht="40.5" x14ac:dyDescent="0.25">
      <c r="A3317" s="517" t="s">
        <v>4119</v>
      </c>
      <c r="B3317" s="517" t="s">
        <v>4120</v>
      </c>
      <c r="C3317" s="517" t="s">
        <v>3644</v>
      </c>
      <c r="D3317" s="517" t="s">
        <v>4271</v>
      </c>
      <c r="E3317" s="518" t="s">
        <v>1626</v>
      </c>
      <c r="F3317" s="517" t="s">
        <v>1626</v>
      </c>
      <c r="G3317" s="520">
        <v>89499</v>
      </c>
      <c r="H3317" s="519" t="s">
        <v>4383</v>
      </c>
      <c r="I3317" s="517" t="s">
        <v>6584</v>
      </c>
      <c r="J3317" s="517" t="s">
        <v>18812</v>
      </c>
      <c r="K3317" s="518" t="s">
        <v>20554</v>
      </c>
      <c r="L3317" s="517" t="s">
        <v>1738</v>
      </c>
    </row>
    <row r="3318" spans="1:12" ht="40.5" x14ac:dyDescent="0.25">
      <c r="A3318" s="517" t="s">
        <v>4119</v>
      </c>
      <c r="B3318" s="517" t="s">
        <v>4120</v>
      </c>
      <c r="C3318" s="517" t="s">
        <v>3644</v>
      </c>
      <c r="D3318" s="517" t="s">
        <v>4271</v>
      </c>
      <c r="E3318" s="518" t="s">
        <v>1626</v>
      </c>
      <c r="F3318" s="517" t="s">
        <v>1626</v>
      </c>
      <c r="G3318" s="520">
        <v>89500</v>
      </c>
      <c r="H3318" s="519" t="s">
        <v>4384</v>
      </c>
      <c r="I3318" s="517" t="s">
        <v>6584</v>
      </c>
      <c r="J3318" s="517" t="s">
        <v>18812</v>
      </c>
      <c r="K3318" s="518" t="s">
        <v>7196</v>
      </c>
      <c r="L3318" s="517" t="s">
        <v>1738</v>
      </c>
    </row>
    <row r="3319" spans="1:12" ht="40.5" x14ac:dyDescent="0.25">
      <c r="A3319" s="517" t="s">
        <v>4119</v>
      </c>
      <c r="B3319" s="517" t="s">
        <v>4120</v>
      </c>
      <c r="C3319" s="517" t="s">
        <v>3644</v>
      </c>
      <c r="D3319" s="517" t="s">
        <v>4271</v>
      </c>
      <c r="E3319" s="518" t="s">
        <v>1626</v>
      </c>
      <c r="F3319" s="517" t="s">
        <v>1626</v>
      </c>
      <c r="G3319" s="520">
        <v>89501</v>
      </c>
      <c r="H3319" s="519" t="s">
        <v>4385</v>
      </c>
      <c r="I3319" s="517" t="s">
        <v>6584</v>
      </c>
      <c r="J3319" s="517" t="s">
        <v>18812</v>
      </c>
      <c r="K3319" s="518" t="s">
        <v>8865</v>
      </c>
      <c r="L3319" s="517" t="s">
        <v>1738</v>
      </c>
    </row>
    <row r="3320" spans="1:12" ht="40.5" x14ac:dyDescent="0.25">
      <c r="A3320" s="517" t="s">
        <v>4119</v>
      </c>
      <c r="B3320" s="517" t="s">
        <v>4120</v>
      </c>
      <c r="C3320" s="517" t="s">
        <v>3644</v>
      </c>
      <c r="D3320" s="517" t="s">
        <v>4271</v>
      </c>
      <c r="E3320" s="518" t="s">
        <v>1626</v>
      </c>
      <c r="F3320" s="517" t="s">
        <v>1626</v>
      </c>
      <c r="G3320" s="520">
        <v>89502</v>
      </c>
      <c r="H3320" s="519" t="s">
        <v>4386</v>
      </c>
      <c r="I3320" s="517" t="s">
        <v>6584</v>
      </c>
      <c r="J3320" s="517" t="s">
        <v>18812</v>
      </c>
      <c r="K3320" s="518" t="s">
        <v>8870</v>
      </c>
      <c r="L3320" s="517" t="s">
        <v>1738</v>
      </c>
    </row>
    <row r="3321" spans="1:12" ht="40.5" x14ac:dyDescent="0.25">
      <c r="A3321" s="517" t="s">
        <v>4119</v>
      </c>
      <c r="B3321" s="517" t="s">
        <v>4120</v>
      </c>
      <c r="C3321" s="517" t="s">
        <v>3644</v>
      </c>
      <c r="D3321" s="517" t="s">
        <v>4271</v>
      </c>
      <c r="E3321" s="518" t="s">
        <v>1626</v>
      </c>
      <c r="F3321" s="517" t="s">
        <v>1626</v>
      </c>
      <c r="G3321" s="520">
        <v>89503</v>
      </c>
      <c r="H3321" s="519" t="s">
        <v>4387</v>
      </c>
      <c r="I3321" s="517" t="s">
        <v>6584</v>
      </c>
      <c r="J3321" s="517" t="s">
        <v>18812</v>
      </c>
      <c r="K3321" s="518" t="s">
        <v>7033</v>
      </c>
      <c r="L3321" s="517" t="s">
        <v>1738</v>
      </c>
    </row>
    <row r="3322" spans="1:12" ht="40.5" x14ac:dyDescent="0.25">
      <c r="A3322" s="517" t="s">
        <v>4119</v>
      </c>
      <c r="B3322" s="517" t="s">
        <v>4120</v>
      </c>
      <c r="C3322" s="517" t="s">
        <v>3644</v>
      </c>
      <c r="D3322" s="517" t="s">
        <v>4271</v>
      </c>
      <c r="E3322" s="518" t="s">
        <v>1626</v>
      </c>
      <c r="F3322" s="517" t="s">
        <v>1626</v>
      </c>
      <c r="G3322" s="520">
        <v>89504</v>
      </c>
      <c r="H3322" s="519" t="s">
        <v>4388</v>
      </c>
      <c r="I3322" s="517" t="s">
        <v>6584</v>
      </c>
      <c r="J3322" s="517" t="s">
        <v>18812</v>
      </c>
      <c r="K3322" s="518" t="s">
        <v>9272</v>
      </c>
      <c r="L3322" s="517" t="s">
        <v>1738</v>
      </c>
    </row>
    <row r="3323" spans="1:12" ht="40.5" x14ac:dyDescent="0.25">
      <c r="A3323" s="517" t="s">
        <v>4119</v>
      </c>
      <c r="B3323" s="517" t="s">
        <v>4120</v>
      </c>
      <c r="C3323" s="517" t="s">
        <v>3644</v>
      </c>
      <c r="D3323" s="517" t="s">
        <v>4271</v>
      </c>
      <c r="E3323" s="518" t="s">
        <v>1626</v>
      </c>
      <c r="F3323" s="517" t="s">
        <v>1626</v>
      </c>
      <c r="G3323" s="520">
        <v>89505</v>
      </c>
      <c r="H3323" s="519" t="s">
        <v>4389</v>
      </c>
      <c r="I3323" s="517" t="s">
        <v>6584</v>
      </c>
      <c r="J3323" s="517" t="s">
        <v>18812</v>
      </c>
      <c r="K3323" s="518" t="s">
        <v>9090</v>
      </c>
      <c r="L3323" s="517" t="s">
        <v>1738</v>
      </c>
    </row>
    <row r="3324" spans="1:12" ht="40.5" x14ac:dyDescent="0.25">
      <c r="A3324" s="517" t="s">
        <v>4119</v>
      </c>
      <c r="B3324" s="517" t="s">
        <v>4120</v>
      </c>
      <c r="C3324" s="517" t="s">
        <v>3644</v>
      </c>
      <c r="D3324" s="517" t="s">
        <v>4271</v>
      </c>
      <c r="E3324" s="518" t="s">
        <v>1626</v>
      </c>
      <c r="F3324" s="517" t="s">
        <v>1626</v>
      </c>
      <c r="G3324" s="520">
        <v>89506</v>
      </c>
      <c r="H3324" s="519" t="s">
        <v>4390</v>
      </c>
      <c r="I3324" s="517" t="s">
        <v>6584</v>
      </c>
      <c r="J3324" s="517" t="s">
        <v>18812</v>
      </c>
      <c r="K3324" s="518" t="s">
        <v>18740</v>
      </c>
      <c r="L3324" s="517" t="s">
        <v>1738</v>
      </c>
    </row>
    <row r="3325" spans="1:12" ht="40.5" x14ac:dyDescent="0.25">
      <c r="A3325" s="517" t="s">
        <v>4119</v>
      </c>
      <c r="B3325" s="517" t="s">
        <v>4120</v>
      </c>
      <c r="C3325" s="517" t="s">
        <v>3644</v>
      </c>
      <c r="D3325" s="517" t="s">
        <v>4271</v>
      </c>
      <c r="E3325" s="518" t="s">
        <v>1626</v>
      </c>
      <c r="F3325" s="517" t="s">
        <v>1626</v>
      </c>
      <c r="G3325" s="520">
        <v>89507</v>
      </c>
      <c r="H3325" s="519" t="s">
        <v>4391</v>
      </c>
      <c r="I3325" s="517" t="s">
        <v>6584</v>
      </c>
      <c r="J3325" s="517" t="s">
        <v>18812</v>
      </c>
      <c r="K3325" s="518" t="s">
        <v>20555</v>
      </c>
      <c r="L3325" s="517" t="s">
        <v>1738</v>
      </c>
    </row>
    <row r="3326" spans="1:12" ht="40.5" x14ac:dyDescent="0.25">
      <c r="A3326" s="517" t="s">
        <v>4119</v>
      </c>
      <c r="B3326" s="517" t="s">
        <v>4120</v>
      </c>
      <c r="C3326" s="517" t="s">
        <v>3644</v>
      </c>
      <c r="D3326" s="517" t="s">
        <v>4271</v>
      </c>
      <c r="E3326" s="518" t="s">
        <v>1626</v>
      </c>
      <c r="F3326" s="517" t="s">
        <v>1626</v>
      </c>
      <c r="G3326" s="520">
        <v>89510</v>
      </c>
      <c r="H3326" s="519" t="s">
        <v>4392</v>
      </c>
      <c r="I3326" s="517" t="s">
        <v>6584</v>
      </c>
      <c r="J3326" s="517" t="s">
        <v>18812</v>
      </c>
      <c r="K3326" s="518" t="s">
        <v>15784</v>
      </c>
      <c r="L3326" s="517" t="s">
        <v>1738</v>
      </c>
    </row>
    <row r="3327" spans="1:12" ht="40.5" x14ac:dyDescent="0.25">
      <c r="A3327" s="517" t="s">
        <v>4119</v>
      </c>
      <c r="B3327" s="517" t="s">
        <v>4120</v>
      </c>
      <c r="C3327" s="517" t="s">
        <v>3644</v>
      </c>
      <c r="D3327" s="517" t="s">
        <v>4271</v>
      </c>
      <c r="E3327" s="518" t="s">
        <v>1626</v>
      </c>
      <c r="F3327" s="517" t="s">
        <v>1626</v>
      </c>
      <c r="G3327" s="520">
        <v>89513</v>
      </c>
      <c r="H3327" s="519" t="s">
        <v>4393</v>
      </c>
      <c r="I3327" s="517" t="s">
        <v>6584</v>
      </c>
      <c r="J3327" s="517" t="s">
        <v>18812</v>
      </c>
      <c r="K3327" s="518" t="s">
        <v>20556</v>
      </c>
      <c r="L3327" s="517" t="s">
        <v>1738</v>
      </c>
    </row>
    <row r="3328" spans="1:12" ht="54" x14ac:dyDescent="0.25">
      <c r="A3328" s="517" t="s">
        <v>4119</v>
      </c>
      <c r="B3328" s="517" t="s">
        <v>4120</v>
      </c>
      <c r="C3328" s="517" t="s">
        <v>3644</v>
      </c>
      <c r="D3328" s="517" t="s">
        <v>4271</v>
      </c>
      <c r="E3328" s="518" t="s">
        <v>1626</v>
      </c>
      <c r="F3328" s="517" t="s">
        <v>1626</v>
      </c>
      <c r="G3328" s="520">
        <v>89514</v>
      </c>
      <c r="H3328" s="519" t="s">
        <v>4394</v>
      </c>
      <c r="I3328" s="517" t="s">
        <v>6584</v>
      </c>
      <c r="J3328" s="517" t="s">
        <v>18812</v>
      </c>
      <c r="K3328" s="518" t="s">
        <v>7741</v>
      </c>
      <c r="L3328" s="517" t="s">
        <v>1738</v>
      </c>
    </row>
    <row r="3329" spans="1:12" ht="40.5" x14ac:dyDescent="0.25">
      <c r="A3329" s="517" t="s">
        <v>4119</v>
      </c>
      <c r="B3329" s="517" t="s">
        <v>4120</v>
      </c>
      <c r="C3329" s="517" t="s">
        <v>3644</v>
      </c>
      <c r="D3329" s="517" t="s">
        <v>4271</v>
      </c>
      <c r="E3329" s="518" t="s">
        <v>1626</v>
      </c>
      <c r="F3329" s="517" t="s">
        <v>1626</v>
      </c>
      <c r="G3329" s="520">
        <v>89515</v>
      </c>
      <c r="H3329" s="519" t="s">
        <v>4395</v>
      </c>
      <c r="I3329" s="517" t="s">
        <v>6584</v>
      </c>
      <c r="J3329" s="517" t="s">
        <v>18812</v>
      </c>
      <c r="K3329" s="518" t="s">
        <v>20557</v>
      </c>
      <c r="L3329" s="517" t="s">
        <v>1738</v>
      </c>
    </row>
    <row r="3330" spans="1:12" ht="54" x14ac:dyDescent="0.25">
      <c r="A3330" s="517" t="s">
        <v>4119</v>
      </c>
      <c r="B3330" s="517" t="s">
        <v>4120</v>
      </c>
      <c r="C3330" s="517" t="s">
        <v>3644</v>
      </c>
      <c r="D3330" s="517" t="s">
        <v>4271</v>
      </c>
      <c r="E3330" s="518" t="s">
        <v>1626</v>
      </c>
      <c r="F3330" s="517" t="s">
        <v>1626</v>
      </c>
      <c r="G3330" s="520">
        <v>89516</v>
      </c>
      <c r="H3330" s="519" t="s">
        <v>4396</v>
      </c>
      <c r="I3330" s="517" t="s">
        <v>6584</v>
      </c>
      <c r="J3330" s="517" t="s">
        <v>18812</v>
      </c>
      <c r="K3330" s="518" t="s">
        <v>6799</v>
      </c>
      <c r="L3330" s="517" t="s">
        <v>1738</v>
      </c>
    </row>
    <row r="3331" spans="1:12" ht="40.5" x14ac:dyDescent="0.25">
      <c r="A3331" s="517" t="s">
        <v>4119</v>
      </c>
      <c r="B3331" s="517" t="s">
        <v>4120</v>
      </c>
      <c r="C3331" s="517" t="s">
        <v>3644</v>
      </c>
      <c r="D3331" s="517" t="s">
        <v>4271</v>
      </c>
      <c r="E3331" s="518" t="s">
        <v>1626</v>
      </c>
      <c r="F3331" s="517" t="s">
        <v>1626</v>
      </c>
      <c r="G3331" s="520">
        <v>89517</v>
      </c>
      <c r="H3331" s="519" t="s">
        <v>4397</v>
      </c>
      <c r="I3331" s="517" t="s">
        <v>6584</v>
      </c>
      <c r="J3331" s="517" t="s">
        <v>18812</v>
      </c>
      <c r="K3331" s="518" t="s">
        <v>7520</v>
      </c>
      <c r="L3331" s="517" t="s">
        <v>1738</v>
      </c>
    </row>
    <row r="3332" spans="1:12" ht="54" x14ac:dyDescent="0.25">
      <c r="A3332" s="517" t="s">
        <v>4119</v>
      </c>
      <c r="B3332" s="517" t="s">
        <v>4120</v>
      </c>
      <c r="C3332" s="517" t="s">
        <v>3644</v>
      </c>
      <c r="D3332" s="517" t="s">
        <v>4271</v>
      </c>
      <c r="E3332" s="518" t="s">
        <v>1626</v>
      </c>
      <c r="F3332" s="517" t="s">
        <v>1626</v>
      </c>
      <c r="G3332" s="520">
        <v>89518</v>
      </c>
      <c r="H3332" s="519" t="s">
        <v>4398</v>
      </c>
      <c r="I3332" s="517" t="s">
        <v>6584</v>
      </c>
      <c r="J3332" s="517" t="s">
        <v>18812</v>
      </c>
      <c r="K3332" s="518" t="s">
        <v>16576</v>
      </c>
      <c r="L3332" s="517" t="s">
        <v>1738</v>
      </c>
    </row>
    <row r="3333" spans="1:12" ht="40.5" x14ac:dyDescent="0.25">
      <c r="A3333" s="517" t="s">
        <v>4119</v>
      </c>
      <c r="B3333" s="517" t="s">
        <v>4120</v>
      </c>
      <c r="C3333" s="517" t="s">
        <v>3644</v>
      </c>
      <c r="D3333" s="517" t="s">
        <v>4271</v>
      </c>
      <c r="E3333" s="518" t="s">
        <v>1626</v>
      </c>
      <c r="F3333" s="517" t="s">
        <v>1626</v>
      </c>
      <c r="G3333" s="520">
        <v>89519</v>
      </c>
      <c r="H3333" s="519" t="s">
        <v>4399</v>
      </c>
      <c r="I3333" s="517" t="s">
        <v>6584</v>
      </c>
      <c r="J3333" s="517" t="s">
        <v>18812</v>
      </c>
      <c r="K3333" s="518" t="s">
        <v>20558</v>
      </c>
      <c r="L3333" s="517" t="s">
        <v>1738</v>
      </c>
    </row>
    <row r="3334" spans="1:12" ht="54" x14ac:dyDescent="0.25">
      <c r="A3334" s="517" t="s">
        <v>4119</v>
      </c>
      <c r="B3334" s="517" t="s">
        <v>4120</v>
      </c>
      <c r="C3334" s="517" t="s">
        <v>3644</v>
      </c>
      <c r="D3334" s="517" t="s">
        <v>4271</v>
      </c>
      <c r="E3334" s="518" t="s">
        <v>1626</v>
      </c>
      <c r="F3334" s="517" t="s">
        <v>1626</v>
      </c>
      <c r="G3334" s="520">
        <v>89520</v>
      </c>
      <c r="H3334" s="519" t="s">
        <v>4400</v>
      </c>
      <c r="I3334" s="517" t="s">
        <v>6584</v>
      </c>
      <c r="J3334" s="517" t="s">
        <v>18812</v>
      </c>
      <c r="K3334" s="518" t="s">
        <v>7973</v>
      </c>
      <c r="L3334" s="517" t="s">
        <v>1738</v>
      </c>
    </row>
    <row r="3335" spans="1:12" ht="40.5" x14ac:dyDescent="0.25">
      <c r="A3335" s="517" t="s">
        <v>4119</v>
      </c>
      <c r="B3335" s="517" t="s">
        <v>4120</v>
      </c>
      <c r="C3335" s="517" t="s">
        <v>3644</v>
      </c>
      <c r="D3335" s="517" t="s">
        <v>4271</v>
      </c>
      <c r="E3335" s="518" t="s">
        <v>1626</v>
      </c>
      <c r="F3335" s="517" t="s">
        <v>1626</v>
      </c>
      <c r="G3335" s="520">
        <v>89521</v>
      </c>
      <c r="H3335" s="519" t="s">
        <v>4401</v>
      </c>
      <c r="I3335" s="517" t="s">
        <v>6584</v>
      </c>
      <c r="J3335" s="517" t="s">
        <v>18812</v>
      </c>
      <c r="K3335" s="518" t="s">
        <v>20559</v>
      </c>
      <c r="L3335" s="517" t="s">
        <v>1738</v>
      </c>
    </row>
    <row r="3336" spans="1:12" ht="54" x14ac:dyDescent="0.25">
      <c r="A3336" s="517" t="s">
        <v>4119</v>
      </c>
      <c r="B3336" s="517" t="s">
        <v>4120</v>
      </c>
      <c r="C3336" s="517" t="s">
        <v>3644</v>
      </c>
      <c r="D3336" s="517" t="s">
        <v>4271</v>
      </c>
      <c r="E3336" s="518" t="s">
        <v>1626</v>
      </c>
      <c r="F3336" s="517" t="s">
        <v>1626</v>
      </c>
      <c r="G3336" s="520">
        <v>89522</v>
      </c>
      <c r="H3336" s="519" t="s">
        <v>4402</v>
      </c>
      <c r="I3336" s="517" t="s">
        <v>6584</v>
      </c>
      <c r="J3336" s="517" t="s">
        <v>18812</v>
      </c>
      <c r="K3336" s="518" t="s">
        <v>7567</v>
      </c>
      <c r="L3336" s="517" t="s">
        <v>1738</v>
      </c>
    </row>
    <row r="3337" spans="1:12" ht="40.5" x14ac:dyDescent="0.25">
      <c r="A3337" s="517" t="s">
        <v>4119</v>
      </c>
      <c r="B3337" s="517" t="s">
        <v>4120</v>
      </c>
      <c r="C3337" s="517" t="s">
        <v>3644</v>
      </c>
      <c r="D3337" s="517" t="s">
        <v>4271</v>
      </c>
      <c r="E3337" s="518" t="s">
        <v>1626</v>
      </c>
      <c r="F3337" s="517" t="s">
        <v>1626</v>
      </c>
      <c r="G3337" s="520">
        <v>89523</v>
      </c>
      <c r="H3337" s="519" t="s">
        <v>4403</v>
      </c>
      <c r="I3337" s="517" t="s">
        <v>6584</v>
      </c>
      <c r="J3337" s="517" t="s">
        <v>18812</v>
      </c>
      <c r="K3337" s="518" t="s">
        <v>20560</v>
      </c>
      <c r="L3337" s="517" t="s">
        <v>1738</v>
      </c>
    </row>
    <row r="3338" spans="1:12" ht="54" x14ac:dyDescent="0.25">
      <c r="A3338" s="517" t="s">
        <v>4119</v>
      </c>
      <c r="B3338" s="517" t="s">
        <v>4120</v>
      </c>
      <c r="C3338" s="517" t="s">
        <v>3644</v>
      </c>
      <c r="D3338" s="517" t="s">
        <v>4271</v>
      </c>
      <c r="E3338" s="518" t="s">
        <v>1626</v>
      </c>
      <c r="F3338" s="517" t="s">
        <v>1626</v>
      </c>
      <c r="G3338" s="520">
        <v>89524</v>
      </c>
      <c r="H3338" s="519" t="s">
        <v>4404</v>
      </c>
      <c r="I3338" s="517" t="s">
        <v>6584</v>
      </c>
      <c r="J3338" s="517" t="s">
        <v>18812</v>
      </c>
      <c r="K3338" s="518" t="s">
        <v>18804</v>
      </c>
      <c r="L3338" s="517" t="s">
        <v>1738</v>
      </c>
    </row>
    <row r="3339" spans="1:12" ht="40.5" x14ac:dyDescent="0.25">
      <c r="A3339" s="517" t="s">
        <v>4119</v>
      </c>
      <c r="B3339" s="517" t="s">
        <v>4120</v>
      </c>
      <c r="C3339" s="517" t="s">
        <v>3644</v>
      </c>
      <c r="D3339" s="517" t="s">
        <v>4271</v>
      </c>
      <c r="E3339" s="518" t="s">
        <v>1626</v>
      </c>
      <c r="F3339" s="517" t="s">
        <v>1626</v>
      </c>
      <c r="G3339" s="520">
        <v>89525</v>
      </c>
      <c r="H3339" s="519" t="s">
        <v>4405</v>
      </c>
      <c r="I3339" s="517" t="s">
        <v>6584</v>
      </c>
      <c r="J3339" s="517" t="s">
        <v>18812</v>
      </c>
      <c r="K3339" s="518" t="s">
        <v>20561</v>
      </c>
      <c r="L3339" s="517" t="s">
        <v>1738</v>
      </c>
    </row>
    <row r="3340" spans="1:12" ht="54" x14ac:dyDescent="0.25">
      <c r="A3340" s="517" t="s">
        <v>4119</v>
      </c>
      <c r="B3340" s="517" t="s">
        <v>4120</v>
      </c>
      <c r="C3340" s="517" t="s">
        <v>3644</v>
      </c>
      <c r="D3340" s="517" t="s">
        <v>4271</v>
      </c>
      <c r="E3340" s="518" t="s">
        <v>1626</v>
      </c>
      <c r="F3340" s="517" t="s">
        <v>1626</v>
      </c>
      <c r="G3340" s="520">
        <v>89526</v>
      </c>
      <c r="H3340" s="519" t="s">
        <v>4406</v>
      </c>
      <c r="I3340" s="517" t="s">
        <v>6584</v>
      </c>
      <c r="J3340" s="517" t="s">
        <v>18812</v>
      </c>
      <c r="K3340" s="518" t="s">
        <v>18359</v>
      </c>
      <c r="L3340" s="517" t="s">
        <v>1738</v>
      </c>
    </row>
    <row r="3341" spans="1:12" ht="40.5" x14ac:dyDescent="0.25">
      <c r="A3341" s="517" t="s">
        <v>4119</v>
      </c>
      <c r="B3341" s="517" t="s">
        <v>4120</v>
      </c>
      <c r="C3341" s="517" t="s">
        <v>3644</v>
      </c>
      <c r="D3341" s="517" t="s">
        <v>4271</v>
      </c>
      <c r="E3341" s="518" t="s">
        <v>1626</v>
      </c>
      <c r="F3341" s="517" t="s">
        <v>1626</v>
      </c>
      <c r="G3341" s="520">
        <v>89527</v>
      </c>
      <c r="H3341" s="519" t="s">
        <v>4407</v>
      </c>
      <c r="I3341" s="517" t="s">
        <v>6584</v>
      </c>
      <c r="J3341" s="517" t="s">
        <v>18812</v>
      </c>
      <c r="K3341" s="518" t="s">
        <v>20562</v>
      </c>
      <c r="L3341" s="517" t="s">
        <v>1738</v>
      </c>
    </row>
    <row r="3342" spans="1:12" ht="40.5" x14ac:dyDescent="0.25">
      <c r="A3342" s="517" t="s">
        <v>4119</v>
      </c>
      <c r="B3342" s="517" t="s">
        <v>4120</v>
      </c>
      <c r="C3342" s="517" t="s">
        <v>3644</v>
      </c>
      <c r="D3342" s="517" t="s">
        <v>4271</v>
      </c>
      <c r="E3342" s="518" t="s">
        <v>1626</v>
      </c>
      <c r="F3342" s="517" t="s">
        <v>1626</v>
      </c>
      <c r="G3342" s="520">
        <v>89528</v>
      </c>
      <c r="H3342" s="519" t="s">
        <v>4408</v>
      </c>
      <c r="I3342" s="517" t="s">
        <v>6584</v>
      </c>
      <c r="J3342" s="517" t="s">
        <v>18812</v>
      </c>
      <c r="K3342" s="518" t="s">
        <v>7010</v>
      </c>
      <c r="L3342" s="517" t="s">
        <v>1738</v>
      </c>
    </row>
    <row r="3343" spans="1:12" ht="54" x14ac:dyDescent="0.25">
      <c r="A3343" s="517" t="s">
        <v>4119</v>
      </c>
      <c r="B3343" s="517" t="s">
        <v>4120</v>
      </c>
      <c r="C3343" s="517" t="s">
        <v>3644</v>
      </c>
      <c r="D3343" s="517" t="s">
        <v>4271</v>
      </c>
      <c r="E3343" s="518" t="s">
        <v>1626</v>
      </c>
      <c r="F3343" s="517" t="s">
        <v>1626</v>
      </c>
      <c r="G3343" s="520">
        <v>89529</v>
      </c>
      <c r="H3343" s="519" t="s">
        <v>4409</v>
      </c>
      <c r="I3343" s="517" t="s">
        <v>6584</v>
      </c>
      <c r="J3343" s="517" t="s">
        <v>18812</v>
      </c>
      <c r="K3343" s="518" t="s">
        <v>17704</v>
      </c>
      <c r="L3343" s="517" t="s">
        <v>1738</v>
      </c>
    </row>
    <row r="3344" spans="1:12" ht="40.5" x14ac:dyDescent="0.25">
      <c r="A3344" s="517" t="s">
        <v>4119</v>
      </c>
      <c r="B3344" s="517" t="s">
        <v>4120</v>
      </c>
      <c r="C3344" s="517" t="s">
        <v>3644</v>
      </c>
      <c r="D3344" s="517" t="s">
        <v>4271</v>
      </c>
      <c r="E3344" s="518" t="s">
        <v>1626</v>
      </c>
      <c r="F3344" s="517" t="s">
        <v>1626</v>
      </c>
      <c r="G3344" s="520">
        <v>89530</v>
      </c>
      <c r="H3344" s="519" t="s">
        <v>4410</v>
      </c>
      <c r="I3344" s="517" t="s">
        <v>6584</v>
      </c>
      <c r="J3344" s="517" t="s">
        <v>18812</v>
      </c>
      <c r="K3344" s="518" t="s">
        <v>15230</v>
      </c>
      <c r="L3344" s="517" t="s">
        <v>1738</v>
      </c>
    </row>
    <row r="3345" spans="1:12" ht="54" x14ac:dyDescent="0.25">
      <c r="A3345" s="517" t="s">
        <v>4119</v>
      </c>
      <c r="B3345" s="517" t="s">
        <v>4120</v>
      </c>
      <c r="C3345" s="517" t="s">
        <v>3644</v>
      </c>
      <c r="D3345" s="517" t="s">
        <v>4271</v>
      </c>
      <c r="E3345" s="518" t="s">
        <v>1626</v>
      </c>
      <c r="F3345" s="517" t="s">
        <v>1626</v>
      </c>
      <c r="G3345" s="520">
        <v>89531</v>
      </c>
      <c r="H3345" s="519" t="s">
        <v>4411</v>
      </c>
      <c r="I3345" s="517" t="s">
        <v>6584</v>
      </c>
      <c r="J3345" s="517" t="s">
        <v>18812</v>
      </c>
      <c r="K3345" s="518" t="s">
        <v>17530</v>
      </c>
      <c r="L3345" s="517" t="s">
        <v>1738</v>
      </c>
    </row>
    <row r="3346" spans="1:12" ht="40.5" x14ac:dyDescent="0.25">
      <c r="A3346" s="517" t="s">
        <v>4119</v>
      </c>
      <c r="B3346" s="517" t="s">
        <v>4120</v>
      </c>
      <c r="C3346" s="517" t="s">
        <v>3644</v>
      </c>
      <c r="D3346" s="517" t="s">
        <v>4271</v>
      </c>
      <c r="E3346" s="518" t="s">
        <v>1626</v>
      </c>
      <c r="F3346" s="517" t="s">
        <v>1626</v>
      </c>
      <c r="G3346" s="520">
        <v>89532</v>
      </c>
      <c r="H3346" s="519" t="s">
        <v>4412</v>
      </c>
      <c r="I3346" s="517" t="s">
        <v>6584</v>
      </c>
      <c r="J3346" s="517" t="s">
        <v>18812</v>
      </c>
      <c r="K3346" s="518" t="s">
        <v>7176</v>
      </c>
      <c r="L3346" s="517" t="s">
        <v>1738</v>
      </c>
    </row>
    <row r="3347" spans="1:12" ht="54" x14ac:dyDescent="0.25">
      <c r="A3347" s="517" t="s">
        <v>4119</v>
      </c>
      <c r="B3347" s="517" t="s">
        <v>4120</v>
      </c>
      <c r="C3347" s="517" t="s">
        <v>3644</v>
      </c>
      <c r="D3347" s="517" t="s">
        <v>4271</v>
      </c>
      <c r="E3347" s="518" t="s">
        <v>1626</v>
      </c>
      <c r="F3347" s="517" t="s">
        <v>1626</v>
      </c>
      <c r="G3347" s="520">
        <v>89533</v>
      </c>
      <c r="H3347" s="519" t="s">
        <v>4413</v>
      </c>
      <c r="I3347" s="517" t="s">
        <v>6584</v>
      </c>
      <c r="J3347" s="517" t="s">
        <v>18812</v>
      </c>
      <c r="K3347" s="518" t="s">
        <v>17530</v>
      </c>
      <c r="L3347" s="517" t="s">
        <v>1738</v>
      </c>
    </row>
    <row r="3348" spans="1:12" ht="54" x14ac:dyDescent="0.25">
      <c r="A3348" s="517" t="s">
        <v>4119</v>
      </c>
      <c r="B3348" s="517" t="s">
        <v>4120</v>
      </c>
      <c r="C3348" s="517" t="s">
        <v>3644</v>
      </c>
      <c r="D3348" s="517" t="s">
        <v>4271</v>
      </c>
      <c r="E3348" s="518" t="s">
        <v>1626</v>
      </c>
      <c r="F3348" s="517" t="s">
        <v>1626</v>
      </c>
      <c r="G3348" s="520">
        <v>89534</v>
      </c>
      <c r="H3348" s="519" t="s">
        <v>4414</v>
      </c>
      <c r="I3348" s="517" t="s">
        <v>6584</v>
      </c>
      <c r="J3348" s="517" t="s">
        <v>18812</v>
      </c>
      <c r="K3348" s="518" t="s">
        <v>6895</v>
      </c>
      <c r="L3348" s="517" t="s">
        <v>1738</v>
      </c>
    </row>
    <row r="3349" spans="1:12" ht="54" x14ac:dyDescent="0.25">
      <c r="A3349" s="517" t="s">
        <v>4119</v>
      </c>
      <c r="B3349" s="517" t="s">
        <v>4120</v>
      </c>
      <c r="C3349" s="517" t="s">
        <v>3644</v>
      </c>
      <c r="D3349" s="517" t="s">
        <v>4271</v>
      </c>
      <c r="E3349" s="518" t="s">
        <v>1626</v>
      </c>
      <c r="F3349" s="517" t="s">
        <v>1626</v>
      </c>
      <c r="G3349" s="520">
        <v>89535</v>
      </c>
      <c r="H3349" s="519" t="s">
        <v>4415</v>
      </c>
      <c r="I3349" s="517" t="s">
        <v>6584</v>
      </c>
      <c r="J3349" s="517" t="s">
        <v>18812</v>
      </c>
      <c r="K3349" s="518" t="s">
        <v>20563</v>
      </c>
      <c r="L3349" s="517" t="s">
        <v>1738</v>
      </c>
    </row>
    <row r="3350" spans="1:12" ht="40.5" x14ac:dyDescent="0.25">
      <c r="A3350" s="517" t="s">
        <v>4119</v>
      </c>
      <c r="B3350" s="517" t="s">
        <v>4120</v>
      </c>
      <c r="C3350" s="517" t="s">
        <v>3644</v>
      </c>
      <c r="D3350" s="517" t="s">
        <v>4271</v>
      </c>
      <c r="E3350" s="518" t="s">
        <v>1626</v>
      </c>
      <c r="F3350" s="517" t="s">
        <v>1626</v>
      </c>
      <c r="G3350" s="520">
        <v>89536</v>
      </c>
      <c r="H3350" s="519" t="s">
        <v>4416</v>
      </c>
      <c r="I3350" s="517" t="s">
        <v>6584</v>
      </c>
      <c r="J3350" s="517" t="s">
        <v>18812</v>
      </c>
      <c r="K3350" s="518" t="s">
        <v>15739</v>
      </c>
      <c r="L3350" s="517" t="s">
        <v>1738</v>
      </c>
    </row>
    <row r="3351" spans="1:12" ht="54" x14ac:dyDescent="0.25">
      <c r="A3351" s="517" t="s">
        <v>4119</v>
      </c>
      <c r="B3351" s="517" t="s">
        <v>4120</v>
      </c>
      <c r="C3351" s="517" t="s">
        <v>3644</v>
      </c>
      <c r="D3351" s="517" t="s">
        <v>4271</v>
      </c>
      <c r="E3351" s="518" t="s">
        <v>1626</v>
      </c>
      <c r="F3351" s="517" t="s">
        <v>1626</v>
      </c>
      <c r="G3351" s="520">
        <v>89538</v>
      </c>
      <c r="H3351" s="519" t="s">
        <v>4417</v>
      </c>
      <c r="I3351" s="517" t="s">
        <v>6584</v>
      </c>
      <c r="J3351" s="517" t="s">
        <v>18812</v>
      </c>
      <c r="K3351" s="518" t="s">
        <v>6983</v>
      </c>
      <c r="L3351" s="517" t="s">
        <v>1738</v>
      </c>
    </row>
    <row r="3352" spans="1:12" ht="40.5" x14ac:dyDescent="0.25">
      <c r="A3352" s="517" t="s">
        <v>4119</v>
      </c>
      <c r="B3352" s="517" t="s">
        <v>4120</v>
      </c>
      <c r="C3352" s="517" t="s">
        <v>3644</v>
      </c>
      <c r="D3352" s="517" t="s">
        <v>4271</v>
      </c>
      <c r="E3352" s="518" t="s">
        <v>1626</v>
      </c>
      <c r="F3352" s="517" t="s">
        <v>1626</v>
      </c>
      <c r="G3352" s="520">
        <v>89540</v>
      </c>
      <c r="H3352" s="519" t="s">
        <v>4418</v>
      </c>
      <c r="I3352" s="517" t="s">
        <v>6584</v>
      </c>
      <c r="J3352" s="517" t="s">
        <v>18812</v>
      </c>
      <c r="K3352" s="518" t="s">
        <v>7612</v>
      </c>
      <c r="L3352" s="517" t="s">
        <v>1738</v>
      </c>
    </row>
    <row r="3353" spans="1:12" ht="40.5" x14ac:dyDescent="0.25">
      <c r="A3353" s="517" t="s">
        <v>4119</v>
      </c>
      <c r="B3353" s="517" t="s">
        <v>4120</v>
      </c>
      <c r="C3353" s="517" t="s">
        <v>3644</v>
      </c>
      <c r="D3353" s="517" t="s">
        <v>4271</v>
      </c>
      <c r="E3353" s="518" t="s">
        <v>1626</v>
      </c>
      <c r="F3353" s="517" t="s">
        <v>1626</v>
      </c>
      <c r="G3353" s="520">
        <v>89541</v>
      </c>
      <c r="H3353" s="519" t="s">
        <v>4419</v>
      </c>
      <c r="I3353" s="517" t="s">
        <v>6584</v>
      </c>
      <c r="J3353" s="517" t="s">
        <v>18812</v>
      </c>
      <c r="K3353" s="518" t="s">
        <v>9903</v>
      </c>
      <c r="L3353" s="517" t="s">
        <v>1738</v>
      </c>
    </row>
    <row r="3354" spans="1:12" ht="40.5" x14ac:dyDescent="0.25">
      <c r="A3354" s="517" t="s">
        <v>4119</v>
      </c>
      <c r="B3354" s="517" t="s">
        <v>4120</v>
      </c>
      <c r="C3354" s="517" t="s">
        <v>3644</v>
      </c>
      <c r="D3354" s="517" t="s">
        <v>4271</v>
      </c>
      <c r="E3354" s="518" t="s">
        <v>1626</v>
      </c>
      <c r="F3354" s="517" t="s">
        <v>1626</v>
      </c>
      <c r="G3354" s="520">
        <v>89542</v>
      </c>
      <c r="H3354" s="519" t="s">
        <v>4420</v>
      </c>
      <c r="I3354" s="517" t="s">
        <v>6584</v>
      </c>
      <c r="J3354" s="517" t="s">
        <v>18812</v>
      </c>
      <c r="K3354" s="518" t="s">
        <v>15014</v>
      </c>
      <c r="L3354" s="517" t="s">
        <v>1738</v>
      </c>
    </row>
    <row r="3355" spans="1:12" ht="54" x14ac:dyDescent="0.25">
      <c r="A3355" s="517" t="s">
        <v>4119</v>
      </c>
      <c r="B3355" s="517" t="s">
        <v>4120</v>
      </c>
      <c r="C3355" s="517" t="s">
        <v>3644</v>
      </c>
      <c r="D3355" s="517" t="s">
        <v>4271</v>
      </c>
      <c r="E3355" s="518" t="s">
        <v>1626</v>
      </c>
      <c r="F3355" s="517" t="s">
        <v>1626</v>
      </c>
      <c r="G3355" s="520">
        <v>89544</v>
      </c>
      <c r="H3355" s="519" t="s">
        <v>4421</v>
      </c>
      <c r="I3355" s="517" t="s">
        <v>6584</v>
      </c>
      <c r="J3355" s="517" t="s">
        <v>18812</v>
      </c>
      <c r="K3355" s="518" t="s">
        <v>8108</v>
      </c>
      <c r="L3355" s="517" t="s">
        <v>1738</v>
      </c>
    </row>
    <row r="3356" spans="1:12" ht="54" x14ac:dyDescent="0.25">
      <c r="A3356" s="517" t="s">
        <v>4119</v>
      </c>
      <c r="B3356" s="517" t="s">
        <v>4120</v>
      </c>
      <c r="C3356" s="517" t="s">
        <v>3644</v>
      </c>
      <c r="D3356" s="517" t="s">
        <v>4271</v>
      </c>
      <c r="E3356" s="518" t="s">
        <v>1626</v>
      </c>
      <c r="F3356" s="517" t="s">
        <v>1626</v>
      </c>
      <c r="G3356" s="520">
        <v>89545</v>
      </c>
      <c r="H3356" s="519" t="s">
        <v>4422</v>
      </c>
      <c r="I3356" s="517" t="s">
        <v>6584</v>
      </c>
      <c r="J3356" s="517" t="s">
        <v>18812</v>
      </c>
      <c r="K3356" s="518" t="s">
        <v>8828</v>
      </c>
      <c r="L3356" s="517" t="s">
        <v>1738</v>
      </c>
    </row>
    <row r="3357" spans="1:12" ht="54" x14ac:dyDescent="0.25">
      <c r="A3357" s="517" t="s">
        <v>4119</v>
      </c>
      <c r="B3357" s="517" t="s">
        <v>4120</v>
      </c>
      <c r="C3357" s="517" t="s">
        <v>3644</v>
      </c>
      <c r="D3357" s="517" t="s">
        <v>4271</v>
      </c>
      <c r="E3357" s="518" t="s">
        <v>1626</v>
      </c>
      <c r="F3357" s="517" t="s">
        <v>1626</v>
      </c>
      <c r="G3357" s="520">
        <v>89546</v>
      </c>
      <c r="H3357" s="519" t="s">
        <v>4423</v>
      </c>
      <c r="I3357" s="517" t="s">
        <v>6584</v>
      </c>
      <c r="J3357" s="517" t="s">
        <v>18812</v>
      </c>
      <c r="K3357" s="518" t="s">
        <v>15722</v>
      </c>
      <c r="L3357" s="517" t="s">
        <v>1738</v>
      </c>
    </row>
    <row r="3358" spans="1:12" ht="54" x14ac:dyDescent="0.25">
      <c r="A3358" s="517" t="s">
        <v>4119</v>
      </c>
      <c r="B3358" s="517" t="s">
        <v>4120</v>
      </c>
      <c r="C3358" s="517" t="s">
        <v>3644</v>
      </c>
      <c r="D3358" s="517" t="s">
        <v>4271</v>
      </c>
      <c r="E3358" s="518" t="s">
        <v>1626</v>
      </c>
      <c r="F3358" s="517" t="s">
        <v>1626</v>
      </c>
      <c r="G3358" s="520">
        <v>89547</v>
      </c>
      <c r="H3358" s="519" t="s">
        <v>4424</v>
      </c>
      <c r="I3358" s="517" t="s">
        <v>6584</v>
      </c>
      <c r="J3358" s="517" t="s">
        <v>18812</v>
      </c>
      <c r="K3358" s="518" t="s">
        <v>18339</v>
      </c>
      <c r="L3358" s="517" t="s">
        <v>1738</v>
      </c>
    </row>
    <row r="3359" spans="1:12" ht="54" x14ac:dyDescent="0.25">
      <c r="A3359" s="517" t="s">
        <v>4119</v>
      </c>
      <c r="B3359" s="517" t="s">
        <v>4120</v>
      </c>
      <c r="C3359" s="517" t="s">
        <v>3644</v>
      </c>
      <c r="D3359" s="517" t="s">
        <v>4271</v>
      </c>
      <c r="E3359" s="518" t="s">
        <v>1626</v>
      </c>
      <c r="F3359" s="517" t="s">
        <v>1626</v>
      </c>
      <c r="G3359" s="520">
        <v>89548</v>
      </c>
      <c r="H3359" s="519" t="s">
        <v>4425</v>
      </c>
      <c r="I3359" s="517" t="s">
        <v>6584</v>
      </c>
      <c r="J3359" s="517" t="s">
        <v>18812</v>
      </c>
      <c r="K3359" s="518" t="s">
        <v>6995</v>
      </c>
      <c r="L3359" s="517" t="s">
        <v>1738</v>
      </c>
    </row>
    <row r="3360" spans="1:12" ht="54" x14ac:dyDescent="0.25">
      <c r="A3360" s="517" t="s">
        <v>4119</v>
      </c>
      <c r="B3360" s="517" t="s">
        <v>4120</v>
      </c>
      <c r="C3360" s="517" t="s">
        <v>3644</v>
      </c>
      <c r="D3360" s="517" t="s">
        <v>4271</v>
      </c>
      <c r="E3360" s="518" t="s">
        <v>1626</v>
      </c>
      <c r="F3360" s="517" t="s">
        <v>1626</v>
      </c>
      <c r="G3360" s="520">
        <v>89549</v>
      </c>
      <c r="H3360" s="519" t="s">
        <v>4426</v>
      </c>
      <c r="I3360" s="517" t="s">
        <v>6584</v>
      </c>
      <c r="J3360" s="517" t="s">
        <v>18812</v>
      </c>
      <c r="K3360" s="518" t="s">
        <v>8865</v>
      </c>
      <c r="L3360" s="517" t="s">
        <v>1738</v>
      </c>
    </row>
    <row r="3361" spans="1:12" ht="54" x14ac:dyDescent="0.25">
      <c r="A3361" s="517" t="s">
        <v>4119</v>
      </c>
      <c r="B3361" s="517" t="s">
        <v>4120</v>
      </c>
      <c r="C3361" s="517" t="s">
        <v>3644</v>
      </c>
      <c r="D3361" s="517" t="s">
        <v>4271</v>
      </c>
      <c r="E3361" s="518" t="s">
        <v>1626</v>
      </c>
      <c r="F3361" s="517" t="s">
        <v>1626</v>
      </c>
      <c r="G3361" s="520">
        <v>89550</v>
      </c>
      <c r="H3361" s="519" t="s">
        <v>4427</v>
      </c>
      <c r="I3361" s="517" t="s">
        <v>6584</v>
      </c>
      <c r="J3361" s="517" t="s">
        <v>18812</v>
      </c>
      <c r="K3361" s="518" t="s">
        <v>15764</v>
      </c>
      <c r="L3361" s="517" t="s">
        <v>1738</v>
      </c>
    </row>
    <row r="3362" spans="1:12" ht="54" x14ac:dyDescent="0.25">
      <c r="A3362" s="517" t="s">
        <v>4119</v>
      </c>
      <c r="B3362" s="517" t="s">
        <v>4120</v>
      </c>
      <c r="C3362" s="517" t="s">
        <v>3644</v>
      </c>
      <c r="D3362" s="517" t="s">
        <v>4271</v>
      </c>
      <c r="E3362" s="518" t="s">
        <v>1626</v>
      </c>
      <c r="F3362" s="517" t="s">
        <v>1626</v>
      </c>
      <c r="G3362" s="520">
        <v>89551</v>
      </c>
      <c r="H3362" s="519" t="s">
        <v>4428</v>
      </c>
      <c r="I3362" s="517" t="s">
        <v>6584</v>
      </c>
      <c r="J3362" s="517" t="s">
        <v>18812</v>
      </c>
      <c r="K3362" s="518" t="s">
        <v>7091</v>
      </c>
      <c r="L3362" s="517" t="s">
        <v>1738</v>
      </c>
    </row>
    <row r="3363" spans="1:12" ht="40.5" x14ac:dyDescent="0.25">
      <c r="A3363" s="517" t="s">
        <v>4119</v>
      </c>
      <c r="B3363" s="517" t="s">
        <v>4120</v>
      </c>
      <c r="C3363" s="517" t="s">
        <v>3644</v>
      </c>
      <c r="D3363" s="517" t="s">
        <v>4271</v>
      </c>
      <c r="E3363" s="518" t="s">
        <v>1626</v>
      </c>
      <c r="F3363" s="517" t="s">
        <v>1626</v>
      </c>
      <c r="G3363" s="520">
        <v>89552</v>
      </c>
      <c r="H3363" s="519" t="s">
        <v>4429</v>
      </c>
      <c r="I3363" s="517" t="s">
        <v>6584</v>
      </c>
      <c r="J3363" s="517" t="s">
        <v>18812</v>
      </c>
      <c r="K3363" s="518" t="s">
        <v>8740</v>
      </c>
      <c r="L3363" s="517" t="s">
        <v>1738</v>
      </c>
    </row>
    <row r="3364" spans="1:12" ht="54" x14ac:dyDescent="0.25">
      <c r="A3364" s="517" t="s">
        <v>4119</v>
      </c>
      <c r="B3364" s="517" t="s">
        <v>4120</v>
      </c>
      <c r="C3364" s="517" t="s">
        <v>3644</v>
      </c>
      <c r="D3364" s="517" t="s">
        <v>4271</v>
      </c>
      <c r="E3364" s="518" t="s">
        <v>1626</v>
      </c>
      <c r="F3364" s="517" t="s">
        <v>1626</v>
      </c>
      <c r="G3364" s="520">
        <v>89553</v>
      </c>
      <c r="H3364" s="519" t="s">
        <v>4430</v>
      </c>
      <c r="I3364" s="517" t="s">
        <v>6584</v>
      </c>
      <c r="J3364" s="517" t="s">
        <v>18812</v>
      </c>
      <c r="K3364" s="518" t="s">
        <v>7251</v>
      </c>
      <c r="L3364" s="517" t="s">
        <v>1738</v>
      </c>
    </row>
    <row r="3365" spans="1:12" ht="54" x14ac:dyDescent="0.25">
      <c r="A3365" s="517" t="s">
        <v>4119</v>
      </c>
      <c r="B3365" s="517" t="s">
        <v>4120</v>
      </c>
      <c r="C3365" s="517" t="s">
        <v>3644</v>
      </c>
      <c r="D3365" s="517" t="s">
        <v>4271</v>
      </c>
      <c r="E3365" s="518" t="s">
        <v>1626</v>
      </c>
      <c r="F3365" s="517" t="s">
        <v>1626</v>
      </c>
      <c r="G3365" s="520">
        <v>89554</v>
      </c>
      <c r="H3365" s="519" t="s">
        <v>4431</v>
      </c>
      <c r="I3365" s="517" t="s">
        <v>6584</v>
      </c>
      <c r="J3365" s="517" t="s">
        <v>18812</v>
      </c>
      <c r="K3365" s="518" t="s">
        <v>7790</v>
      </c>
      <c r="L3365" s="517" t="s">
        <v>1738</v>
      </c>
    </row>
    <row r="3366" spans="1:12" ht="40.5" x14ac:dyDescent="0.25">
      <c r="A3366" s="517" t="s">
        <v>4119</v>
      </c>
      <c r="B3366" s="517" t="s">
        <v>4120</v>
      </c>
      <c r="C3366" s="517" t="s">
        <v>3644</v>
      </c>
      <c r="D3366" s="517" t="s">
        <v>4271</v>
      </c>
      <c r="E3366" s="518" t="s">
        <v>1626</v>
      </c>
      <c r="F3366" s="517" t="s">
        <v>1626</v>
      </c>
      <c r="G3366" s="520">
        <v>89555</v>
      </c>
      <c r="H3366" s="519" t="s">
        <v>4432</v>
      </c>
      <c r="I3366" s="517" t="s">
        <v>6584</v>
      </c>
      <c r="J3366" s="517" t="s">
        <v>18812</v>
      </c>
      <c r="K3366" s="518" t="s">
        <v>14028</v>
      </c>
      <c r="L3366" s="517" t="s">
        <v>1738</v>
      </c>
    </row>
    <row r="3367" spans="1:12" ht="54" x14ac:dyDescent="0.25">
      <c r="A3367" s="517" t="s">
        <v>4119</v>
      </c>
      <c r="B3367" s="517" t="s">
        <v>4120</v>
      </c>
      <c r="C3367" s="517" t="s">
        <v>3644</v>
      </c>
      <c r="D3367" s="517" t="s">
        <v>4271</v>
      </c>
      <c r="E3367" s="518" t="s">
        <v>1626</v>
      </c>
      <c r="F3367" s="517" t="s">
        <v>1626</v>
      </c>
      <c r="G3367" s="520">
        <v>89556</v>
      </c>
      <c r="H3367" s="519" t="s">
        <v>4433</v>
      </c>
      <c r="I3367" s="517" t="s">
        <v>6584</v>
      </c>
      <c r="J3367" s="517" t="s">
        <v>18812</v>
      </c>
      <c r="K3367" s="518" t="s">
        <v>17770</v>
      </c>
      <c r="L3367" s="517" t="s">
        <v>1738</v>
      </c>
    </row>
    <row r="3368" spans="1:12" ht="54" x14ac:dyDescent="0.25">
      <c r="A3368" s="517" t="s">
        <v>4119</v>
      </c>
      <c r="B3368" s="517" t="s">
        <v>4120</v>
      </c>
      <c r="C3368" s="517" t="s">
        <v>3644</v>
      </c>
      <c r="D3368" s="517" t="s">
        <v>4271</v>
      </c>
      <c r="E3368" s="518" t="s">
        <v>1626</v>
      </c>
      <c r="F3368" s="517" t="s">
        <v>1626</v>
      </c>
      <c r="G3368" s="520">
        <v>89557</v>
      </c>
      <c r="H3368" s="519" t="s">
        <v>4434</v>
      </c>
      <c r="I3368" s="517" t="s">
        <v>6584</v>
      </c>
      <c r="J3368" s="517" t="s">
        <v>18812</v>
      </c>
      <c r="K3368" s="518" t="s">
        <v>17697</v>
      </c>
      <c r="L3368" s="517" t="s">
        <v>1738</v>
      </c>
    </row>
    <row r="3369" spans="1:12" ht="40.5" x14ac:dyDescent="0.25">
      <c r="A3369" s="517" t="s">
        <v>4119</v>
      </c>
      <c r="B3369" s="517" t="s">
        <v>4120</v>
      </c>
      <c r="C3369" s="517" t="s">
        <v>3644</v>
      </c>
      <c r="D3369" s="517" t="s">
        <v>4271</v>
      </c>
      <c r="E3369" s="518" t="s">
        <v>1626</v>
      </c>
      <c r="F3369" s="517" t="s">
        <v>1626</v>
      </c>
      <c r="G3369" s="520">
        <v>89558</v>
      </c>
      <c r="H3369" s="519" t="s">
        <v>4435</v>
      </c>
      <c r="I3369" s="517" t="s">
        <v>6584</v>
      </c>
      <c r="J3369" s="517" t="s">
        <v>18812</v>
      </c>
      <c r="K3369" s="518" t="s">
        <v>7658</v>
      </c>
      <c r="L3369" s="517" t="s">
        <v>1738</v>
      </c>
    </row>
    <row r="3370" spans="1:12" ht="54" x14ac:dyDescent="0.25">
      <c r="A3370" s="517" t="s">
        <v>4119</v>
      </c>
      <c r="B3370" s="517" t="s">
        <v>4120</v>
      </c>
      <c r="C3370" s="517" t="s">
        <v>3644</v>
      </c>
      <c r="D3370" s="517" t="s">
        <v>4271</v>
      </c>
      <c r="E3370" s="518" t="s">
        <v>1626</v>
      </c>
      <c r="F3370" s="517" t="s">
        <v>1626</v>
      </c>
      <c r="G3370" s="520">
        <v>89559</v>
      </c>
      <c r="H3370" s="519" t="s">
        <v>4436</v>
      </c>
      <c r="I3370" s="517" t="s">
        <v>6584</v>
      </c>
      <c r="J3370" s="517" t="s">
        <v>18812</v>
      </c>
      <c r="K3370" s="518" t="s">
        <v>7584</v>
      </c>
      <c r="L3370" s="517" t="s">
        <v>1738</v>
      </c>
    </row>
    <row r="3371" spans="1:12" ht="54" x14ac:dyDescent="0.25">
      <c r="A3371" s="517" t="s">
        <v>4119</v>
      </c>
      <c r="B3371" s="517" t="s">
        <v>4120</v>
      </c>
      <c r="C3371" s="517" t="s">
        <v>3644</v>
      </c>
      <c r="D3371" s="517" t="s">
        <v>4271</v>
      </c>
      <c r="E3371" s="518" t="s">
        <v>1626</v>
      </c>
      <c r="F3371" s="517" t="s">
        <v>1626</v>
      </c>
      <c r="G3371" s="520">
        <v>89561</v>
      </c>
      <c r="H3371" s="519" t="s">
        <v>4437</v>
      </c>
      <c r="I3371" s="517" t="s">
        <v>6584</v>
      </c>
      <c r="J3371" s="517" t="s">
        <v>18812</v>
      </c>
      <c r="K3371" s="518" t="s">
        <v>7585</v>
      </c>
      <c r="L3371" s="517" t="s">
        <v>1738</v>
      </c>
    </row>
    <row r="3372" spans="1:12" ht="40.5" x14ac:dyDescent="0.25">
      <c r="A3372" s="517" t="s">
        <v>4119</v>
      </c>
      <c r="B3372" s="517" t="s">
        <v>4120</v>
      </c>
      <c r="C3372" s="517" t="s">
        <v>3644</v>
      </c>
      <c r="D3372" s="517" t="s">
        <v>4271</v>
      </c>
      <c r="E3372" s="518" t="s">
        <v>1626</v>
      </c>
      <c r="F3372" s="517" t="s">
        <v>1626</v>
      </c>
      <c r="G3372" s="520">
        <v>89562</v>
      </c>
      <c r="H3372" s="519" t="s">
        <v>4438</v>
      </c>
      <c r="I3372" s="517" t="s">
        <v>6584</v>
      </c>
      <c r="J3372" s="517" t="s">
        <v>18812</v>
      </c>
      <c r="K3372" s="518" t="s">
        <v>7539</v>
      </c>
      <c r="L3372" s="517" t="s">
        <v>1738</v>
      </c>
    </row>
    <row r="3373" spans="1:12" ht="54" x14ac:dyDescent="0.25">
      <c r="A3373" s="517" t="s">
        <v>4119</v>
      </c>
      <c r="B3373" s="517" t="s">
        <v>4120</v>
      </c>
      <c r="C3373" s="517" t="s">
        <v>3644</v>
      </c>
      <c r="D3373" s="517" t="s">
        <v>4271</v>
      </c>
      <c r="E3373" s="518" t="s">
        <v>1626</v>
      </c>
      <c r="F3373" s="517" t="s">
        <v>1626</v>
      </c>
      <c r="G3373" s="520">
        <v>89563</v>
      </c>
      <c r="H3373" s="519" t="s">
        <v>4439</v>
      </c>
      <c r="I3373" s="517" t="s">
        <v>6584</v>
      </c>
      <c r="J3373" s="517" t="s">
        <v>18812</v>
      </c>
      <c r="K3373" s="518" t="s">
        <v>9247</v>
      </c>
      <c r="L3373" s="517" t="s">
        <v>1738</v>
      </c>
    </row>
    <row r="3374" spans="1:12" ht="40.5" x14ac:dyDescent="0.25">
      <c r="A3374" s="517" t="s">
        <v>4119</v>
      </c>
      <c r="B3374" s="517" t="s">
        <v>4120</v>
      </c>
      <c r="C3374" s="517" t="s">
        <v>3644</v>
      </c>
      <c r="D3374" s="517" t="s">
        <v>4271</v>
      </c>
      <c r="E3374" s="518" t="s">
        <v>1626</v>
      </c>
      <c r="F3374" s="517" t="s">
        <v>1626</v>
      </c>
      <c r="G3374" s="520">
        <v>89564</v>
      </c>
      <c r="H3374" s="519" t="s">
        <v>4440</v>
      </c>
      <c r="I3374" s="517" t="s">
        <v>6584</v>
      </c>
      <c r="J3374" s="517" t="s">
        <v>18812</v>
      </c>
      <c r="K3374" s="518" t="s">
        <v>15211</v>
      </c>
      <c r="L3374" s="517" t="s">
        <v>1738</v>
      </c>
    </row>
    <row r="3375" spans="1:12" ht="54" x14ac:dyDescent="0.25">
      <c r="A3375" s="517" t="s">
        <v>4119</v>
      </c>
      <c r="B3375" s="517" t="s">
        <v>4120</v>
      </c>
      <c r="C3375" s="517" t="s">
        <v>3644</v>
      </c>
      <c r="D3375" s="517" t="s">
        <v>4271</v>
      </c>
      <c r="E3375" s="518" t="s">
        <v>1626</v>
      </c>
      <c r="F3375" s="517" t="s">
        <v>1626</v>
      </c>
      <c r="G3375" s="520">
        <v>89565</v>
      </c>
      <c r="H3375" s="519" t="s">
        <v>4441</v>
      </c>
      <c r="I3375" s="517" t="s">
        <v>6584</v>
      </c>
      <c r="J3375" s="517" t="s">
        <v>18812</v>
      </c>
      <c r="K3375" s="518" t="s">
        <v>20564</v>
      </c>
      <c r="L3375" s="517" t="s">
        <v>1738</v>
      </c>
    </row>
    <row r="3376" spans="1:12" ht="54" x14ac:dyDescent="0.25">
      <c r="A3376" s="517" t="s">
        <v>4119</v>
      </c>
      <c r="B3376" s="517" t="s">
        <v>4120</v>
      </c>
      <c r="C3376" s="517" t="s">
        <v>3644</v>
      </c>
      <c r="D3376" s="517" t="s">
        <v>4271</v>
      </c>
      <c r="E3376" s="518" t="s">
        <v>1626</v>
      </c>
      <c r="F3376" s="517" t="s">
        <v>1626</v>
      </c>
      <c r="G3376" s="520">
        <v>89566</v>
      </c>
      <c r="H3376" s="519" t="s">
        <v>4442</v>
      </c>
      <c r="I3376" s="517" t="s">
        <v>6584</v>
      </c>
      <c r="J3376" s="517" t="s">
        <v>18812</v>
      </c>
      <c r="K3376" s="518" t="s">
        <v>19146</v>
      </c>
      <c r="L3376" s="517" t="s">
        <v>1738</v>
      </c>
    </row>
    <row r="3377" spans="1:12" ht="54" x14ac:dyDescent="0.25">
      <c r="A3377" s="517" t="s">
        <v>4119</v>
      </c>
      <c r="B3377" s="517" t="s">
        <v>4120</v>
      </c>
      <c r="C3377" s="517" t="s">
        <v>3644</v>
      </c>
      <c r="D3377" s="517" t="s">
        <v>4271</v>
      </c>
      <c r="E3377" s="518" t="s">
        <v>1626</v>
      </c>
      <c r="F3377" s="517" t="s">
        <v>1626</v>
      </c>
      <c r="G3377" s="520">
        <v>89567</v>
      </c>
      <c r="H3377" s="519" t="s">
        <v>4443</v>
      </c>
      <c r="I3377" s="517" t="s">
        <v>6584</v>
      </c>
      <c r="J3377" s="517" t="s">
        <v>18812</v>
      </c>
      <c r="K3377" s="518" t="s">
        <v>8819</v>
      </c>
      <c r="L3377" s="517" t="s">
        <v>1738</v>
      </c>
    </row>
    <row r="3378" spans="1:12" ht="40.5" x14ac:dyDescent="0.25">
      <c r="A3378" s="517" t="s">
        <v>4119</v>
      </c>
      <c r="B3378" s="517" t="s">
        <v>4120</v>
      </c>
      <c r="C3378" s="517" t="s">
        <v>3644</v>
      </c>
      <c r="D3378" s="517" t="s">
        <v>4271</v>
      </c>
      <c r="E3378" s="518" t="s">
        <v>1626</v>
      </c>
      <c r="F3378" s="517" t="s">
        <v>1626</v>
      </c>
      <c r="G3378" s="520">
        <v>89568</v>
      </c>
      <c r="H3378" s="519" t="s">
        <v>4444</v>
      </c>
      <c r="I3378" s="517" t="s">
        <v>6584</v>
      </c>
      <c r="J3378" s="517" t="s">
        <v>18812</v>
      </c>
      <c r="K3378" s="518" t="s">
        <v>9235</v>
      </c>
      <c r="L3378" s="517" t="s">
        <v>1738</v>
      </c>
    </row>
    <row r="3379" spans="1:12" ht="54" x14ac:dyDescent="0.25">
      <c r="A3379" s="517" t="s">
        <v>4119</v>
      </c>
      <c r="B3379" s="517" t="s">
        <v>4120</v>
      </c>
      <c r="C3379" s="517" t="s">
        <v>3644</v>
      </c>
      <c r="D3379" s="517" t="s">
        <v>4271</v>
      </c>
      <c r="E3379" s="518" t="s">
        <v>1626</v>
      </c>
      <c r="F3379" s="517" t="s">
        <v>1626</v>
      </c>
      <c r="G3379" s="520">
        <v>89569</v>
      </c>
      <c r="H3379" s="519" t="s">
        <v>4445</v>
      </c>
      <c r="I3379" s="517" t="s">
        <v>6584</v>
      </c>
      <c r="J3379" s="517" t="s">
        <v>18812</v>
      </c>
      <c r="K3379" s="518" t="s">
        <v>20565</v>
      </c>
      <c r="L3379" s="517" t="s">
        <v>1738</v>
      </c>
    </row>
    <row r="3380" spans="1:12" ht="54" x14ac:dyDescent="0.25">
      <c r="A3380" s="517" t="s">
        <v>4119</v>
      </c>
      <c r="B3380" s="517" t="s">
        <v>4120</v>
      </c>
      <c r="C3380" s="517" t="s">
        <v>3644</v>
      </c>
      <c r="D3380" s="517" t="s">
        <v>4271</v>
      </c>
      <c r="E3380" s="518" t="s">
        <v>1626</v>
      </c>
      <c r="F3380" s="517" t="s">
        <v>1626</v>
      </c>
      <c r="G3380" s="520">
        <v>89570</v>
      </c>
      <c r="H3380" s="519" t="s">
        <v>4446</v>
      </c>
      <c r="I3380" s="517" t="s">
        <v>6584</v>
      </c>
      <c r="J3380" s="517" t="s">
        <v>18812</v>
      </c>
      <c r="K3380" s="518" t="s">
        <v>6963</v>
      </c>
      <c r="L3380" s="517" t="s">
        <v>1738</v>
      </c>
    </row>
    <row r="3381" spans="1:12" ht="54" x14ac:dyDescent="0.25">
      <c r="A3381" s="517" t="s">
        <v>4119</v>
      </c>
      <c r="B3381" s="517" t="s">
        <v>4120</v>
      </c>
      <c r="C3381" s="517" t="s">
        <v>3644</v>
      </c>
      <c r="D3381" s="517" t="s">
        <v>4271</v>
      </c>
      <c r="E3381" s="518" t="s">
        <v>1626</v>
      </c>
      <c r="F3381" s="517" t="s">
        <v>1626</v>
      </c>
      <c r="G3381" s="520">
        <v>89571</v>
      </c>
      <c r="H3381" s="519" t="s">
        <v>4447</v>
      </c>
      <c r="I3381" s="517" t="s">
        <v>6584</v>
      </c>
      <c r="J3381" s="517" t="s">
        <v>18812</v>
      </c>
      <c r="K3381" s="518" t="s">
        <v>17536</v>
      </c>
      <c r="L3381" s="517" t="s">
        <v>1738</v>
      </c>
    </row>
    <row r="3382" spans="1:12" ht="54" x14ac:dyDescent="0.25">
      <c r="A3382" s="517" t="s">
        <v>4119</v>
      </c>
      <c r="B3382" s="517" t="s">
        <v>4120</v>
      </c>
      <c r="C3382" s="517" t="s">
        <v>3644</v>
      </c>
      <c r="D3382" s="517" t="s">
        <v>4271</v>
      </c>
      <c r="E3382" s="518" t="s">
        <v>1626</v>
      </c>
      <c r="F3382" s="517" t="s">
        <v>1626</v>
      </c>
      <c r="G3382" s="520">
        <v>89572</v>
      </c>
      <c r="H3382" s="519" t="s">
        <v>4448</v>
      </c>
      <c r="I3382" s="517" t="s">
        <v>6584</v>
      </c>
      <c r="J3382" s="517" t="s">
        <v>18812</v>
      </c>
      <c r="K3382" s="518" t="s">
        <v>7661</v>
      </c>
      <c r="L3382" s="517" t="s">
        <v>1738</v>
      </c>
    </row>
    <row r="3383" spans="1:12" ht="54" x14ac:dyDescent="0.25">
      <c r="A3383" s="517" t="s">
        <v>4119</v>
      </c>
      <c r="B3383" s="517" t="s">
        <v>4120</v>
      </c>
      <c r="C3383" s="517" t="s">
        <v>3644</v>
      </c>
      <c r="D3383" s="517" t="s">
        <v>4271</v>
      </c>
      <c r="E3383" s="518" t="s">
        <v>1626</v>
      </c>
      <c r="F3383" s="517" t="s">
        <v>1626</v>
      </c>
      <c r="G3383" s="520">
        <v>89573</v>
      </c>
      <c r="H3383" s="519" t="s">
        <v>4449</v>
      </c>
      <c r="I3383" s="517" t="s">
        <v>6584</v>
      </c>
      <c r="J3383" s="517" t="s">
        <v>18812</v>
      </c>
      <c r="K3383" s="518" t="s">
        <v>20566</v>
      </c>
      <c r="L3383" s="517" t="s">
        <v>1738</v>
      </c>
    </row>
    <row r="3384" spans="1:12" ht="54" x14ac:dyDescent="0.25">
      <c r="A3384" s="517" t="s">
        <v>4119</v>
      </c>
      <c r="B3384" s="517" t="s">
        <v>4120</v>
      </c>
      <c r="C3384" s="517" t="s">
        <v>3644</v>
      </c>
      <c r="D3384" s="517" t="s">
        <v>4271</v>
      </c>
      <c r="E3384" s="518" t="s">
        <v>1626</v>
      </c>
      <c r="F3384" s="517" t="s">
        <v>1626</v>
      </c>
      <c r="G3384" s="520">
        <v>89574</v>
      </c>
      <c r="H3384" s="519" t="s">
        <v>4450</v>
      </c>
      <c r="I3384" s="517" t="s">
        <v>6584</v>
      </c>
      <c r="J3384" s="517" t="s">
        <v>18812</v>
      </c>
      <c r="K3384" s="518" t="s">
        <v>20567</v>
      </c>
      <c r="L3384" s="517" t="s">
        <v>1738</v>
      </c>
    </row>
    <row r="3385" spans="1:12" ht="40.5" x14ac:dyDescent="0.25">
      <c r="A3385" s="517" t="s">
        <v>4119</v>
      </c>
      <c r="B3385" s="517" t="s">
        <v>4120</v>
      </c>
      <c r="C3385" s="517" t="s">
        <v>3644</v>
      </c>
      <c r="D3385" s="517" t="s">
        <v>4271</v>
      </c>
      <c r="E3385" s="518" t="s">
        <v>1626</v>
      </c>
      <c r="F3385" s="517" t="s">
        <v>1626</v>
      </c>
      <c r="G3385" s="520">
        <v>89575</v>
      </c>
      <c r="H3385" s="519" t="s">
        <v>4451</v>
      </c>
      <c r="I3385" s="517" t="s">
        <v>6584</v>
      </c>
      <c r="J3385" s="517" t="s">
        <v>18812</v>
      </c>
      <c r="K3385" s="518" t="s">
        <v>8218</v>
      </c>
      <c r="L3385" s="517" t="s">
        <v>1738</v>
      </c>
    </row>
    <row r="3386" spans="1:12" ht="40.5" x14ac:dyDescent="0.25">
      <c r="A3386" s="517" t="s">
        <v>4119</v>
      </c>
      <c r="B3386" s="517" t="s">
        <v>4120</v>
      </c>
      <c r="C3386" s="517" t="s">
        <v>3644</v>
      </c>
      <c r="D3386" s="517" t="s">
        <v>4271</v>
      </c>
      <c r="E3386" s="518" t="s">
        <v>1626</v>
      </c>
      <c r="F3386" s="517" t="s">
        <v>1626</v>
      </c>
      <c r="G3386" s="520">
        <v>89577</v>
      </c>
      <c r="H3386" s="519" t="s">
        <v>4452</v>
      </c>
      <c r="I3386" s="517" t="s">
        <v>6584</v>
      </c>
      <c r="J3386" s="517" t="s">
        <v>18812</v>
      </c>
      <c r="K3386" s="518" t="s">
        <v>6965</v>
      </c>
      <c r="L3386" s="517" t="s">
        <v>1738</v>
      </c>
    </row>
    <row r="3387" spans="1:12" ht="40.5" x14ac:dyDescent="0.25">
      <c r="A3387" s="517" t="s">
        <v>4119</v>
      </c>
      <c r="B3387" s="517" t="s">
        <v>4120</v>
      </c>
      <c r="C3387" s="517" t="s">
        <v>3644</v>
      </c>
      <c r="D3387" s="517" t="s">
        <v>4271</v>
      </c>
      <c r="E3387" s="518" t="s">
        <v>1626</v>
      </c>
      <c r="F3387" s="517" t="s">
        <v>1626</v>
      </c>
      <c r="G3387" s="520">
        <v>89579</v>
      </c>
      <c r="H3387" s="519" t="s">
        <v>4453</v>
      </c>
      <c r="I3387" s="517" t="s">
        <v>6584</v>
      </c>
      <c r="J3387" s="517" t="s">
        <v>18812</v>
      </c>
      <c r="K3387" s="518" t="s">
        <v>8695</v>
      </c>
      <c r="L3387" s="517" t="s">
        <v>1738</v>
      </c>
    </row>
    <row r="3388" spans="1:12" ht="54" x14ac:dyDescent="0.25">
      <c r="A3388" s="517" t="s">
        <v>4119</v>
      </c>
      <c r="B3388" s="517" t="s">
        <v>4120</v>
      </c>
      <c r="C3388" s="517" t="s">
        <v>3644</v>
      </c>
      <c r="D3388" s="517" t="s">
        <v>4271</v>
      </c>
      <c r="E3388" s="518" t="s">
        <v>1626</v>
      </c>
      <c r="F3388" s="517" t="s">
        <v>1626</v>
      </c>
      <c r="G3388" s="520">
        <v>89581</v>
      </c>
      <c r="H3388" s="519" t="s">
        <v>4454</v>
      </c>
      <c r="I3388" s="517" t="s">
        <v>6584</v>
      </c>
      <c r="J3388" s="517" t="s">
        <v>18812</v>
      </c>
      <c r="K3388" s="518" t="s">
        <v>8831</v>
      </c>
      <c r="L3388" s="517" t="s">
        <v>1738</v>
      </c>
    </row>
    <row r="3389" spans="1:12" ht="54" x14ac:dyDescent="0.25">
      <c r="A3389" s="517" t="s">
        <v>4119</v>
      </c>
      <c r="B3389" s="517" t="s">
        <v>4120</v>
      </c>
      <c r="C3389" s="517" t="s">
        <v>3644</v>
      </c>
      <c r="D3389" s="517" t="s">
        <v>4271</v>
      </c>
      <c r="E3389" s="518" t="s">
        <v>1626</v>
      </c>
      <c r="F3389" s="517" t="s">
        <v>1626</v>
      </c>
      <c r="G3389" s="520">
        <v>89582</v>
      </c>
      <c r="H3389" s="519" t="s">
        <v>4455</v>
      </c>
      <c r="I3389" s="517" t="s">
        <v>6584</v>
      </c>
      <c r="J3389" s="517" t="s">
        <v>18812</v>
      </c>
      <c r="K3389" s="518" t="s">
        <v>7638</v>
      </c>
      <c r="L3389" s="517" t="s">
        <v>1738</v>
      </c>
    </row>
    <row r="3390" spans="1:12" ht="67.5" x14ac:dyDescent="0.25">
      <c r="A3390" s="517" t="s">
        <v>4119</v>
      </c>
      <c r="B3390" s="517" t="s">
        <v>4120</v>
      </c>
      <c r="C3390" s="517" t="s">
        <v>3644</v>
      </c>
      <c r="D3390" s="517" t="s">
        <v>4271</v>
      </c>
      <c r="E3390" s="518" t="s">
        <v>1626</v>
      </c>
      <c r="F3390" s="517" t="s">
        <v>1626</v>
      </c>
      <c r="G3390" s="520">
        <v>89583</v>
      </c>
      <c r="H3390" s="519" t="s">
        <v>4456</v>
      </c>
      <c r="I3390" s="517" t="s">
        <v>6584</v>
      </c>
      <c r="J3390" s="517" t="s">
        <v>18812</v>
      </c>
      <c r="K3390" s="518" t="s">
        <v>9355</v>
      </c>
      <c r="L3390" s="517" t="s">
        <v>1738</v>
      </c>
    </row>
    <row r="3391" spans="1:12" ht="54" x14ac:dyDescent="0.25">
      <c r="A3391" s="517" t="s">
        <v>4119</v>
      </c>
      <c r="B3391" s="517" t="s">
        <v>4120</v>
      </c>
      <c r="C3391" s="517" t="s">
        <v>3644</v>
      </c>
      <c r="D3391" s="517" t="s">
        <v>4271</v>
      </c>
      <c r="E3391" s="518" t="s">
        <v>1626</v>
      </c>
      <c r="F3391" s="517" t="s">
        <v>1626</v>
      </c>
      <c r="G3391" s="520">
        <v>89584</v>
      </c>
      <c r="H3391" s="519" t="s">
        <v>4457</v>
      </c>
      <c r="I3391" s="517" t="s">
        <v>6584</v>
      </c>
      <c r="J3391" s="517" t="s">
        <v>18812</v>
      </c>
      <c r="K3391" s="518" t="s">
        <v>20568</v>
      </c>
      <c r="L3391" s="517" t="s">
        <v>1738</v>
      </c>
    </row>
    <row r="3392" spans="1:12" ht="54" x14ac:dyDescent="0.25">
      <c r="A3392" s="517" t="s">
        <v>4119</v>
      </c>
      <c r="B3392" s="517" t="s">
        <v>4120</v>
      </c>
      <c r="C3392" s="517" t="s">
        <v>3644</v>
      </c>
      <c r="D3392" s="517" t="s">
        <v>4271</v>
      </c>
      <c r="E3392" s="518" t="s">
        <v>1626</v>
      </c>
      <c r="F3392" s="517" t="s">
        <v>1626</v>
      </c>
      <c r="G3392" s="520">
        <v>89585</v>
      </c>
      <c r="H3392" s="519" t="s">
        <v>4458</v>
      </c>
      <c r="I3392" s="517" t="s">
        <v>6584</v>
      </c>
      <c r="J3392" s="517" t="s">
        <v>18812</v>
      </c>
      <c r="K3392" s="518" t="s">
        <v>20569</v>
      </c>
      <c r="L3392" s="517" t="s">
        <v>1738</v>
      </c>
    </row>
    <row r="3393" spans="1:12" ht="67.5" x14ac:dyDescent="0.25">
      <c r="A3393" s="517" t="s">
        <v>4119</v>
      </c>
      <c r="B3393" s="517" t="s">
        <v>4120</v>
      </c>
      <c r="C3393" s="517" t="s">
        <v>3644</v>
      </c>
      <c r="D3393" s="517" t="s">
        <v>4271</v>
      </c>
      <c r="E3393" s="518" t="s">
        <v>1626</v>
      </c>
      <c r="F3393" s="517" t="s">
        <v>1626</v>
      </c>
      <c r="G3393" s="520">
        <v>89586</v>
      </c>
      <c r="H3393" s="519" t="s">
        <v>4459</v>
      </c>
      <c r="I3393" s="517" t="s">
        <v>6584</v>
      </c>
      <c r="J3393" s="517" t="s">
        <v>18812</v>
      </c>
      <c r="K3393" s="518" t="s">
        <v>20569</v>
      </c>
      <c r="L3393" s="517" t="s">
        <v>1738</v>
      </c>
    </row>
    <row r="3394" spans="1:12" ht="67.5" x14ac:dyDescent="0.25">
      <c r="A3394" s="517" t="s">
        <v>4119</v>
      </c>
      <c r="B3394" s="517" t="s">
        <v>4120</v>
      </c>
      <c r="C3394" s="517" t="s">
        <v>3644</v>
      </c>
      <c r="D3394" s="517" t="s">
        <v>4271</v>
      </c>
      <c r="E3394" s="518" t="s">
        <v>1626</v>
      </c>
      <c r="F3394" s="517" t="s">
        <v>1626</v>
      </c>
      <c r="G3394" s="520">
        <v>89587</v>
      </c>
      <c r="H3394" s="519" t="s">
        <v>4460</v>
      </c>
      <c r="I3394" s="517" t="s">
        <v>6584</v>
      </c>
      <c r="J3394" s="517" t="s">
        <v>18812</v>
      </c>
      <c r="K3394" s="518" t="s">
        <v>15227</v>
      </c>
      <c r="L3394" s="517" t="s">
        <v>1738</v>
      </c>
    </row>
    <row r="3395" spans="1:12" ht="54" x14ac:dyDescent="0.25">
      <c r="A3395" s="517" t="s">
        <v>4119</v>
      </c>
      <c r="B3395" s="517" t="s">
        <v>4120</v>
      </c>
      <c r="C3395" s="517" t="s">
        <v>3644</v>
      </c>
      <c r="D3395" s="517" t="s">
        <v>4271</v>
      </c>
      <c r="E3395" s="518" t="s">
        <v>1626</v>
      </c>
      <c r="F3395" s="517" t="s">
        <v>1626</v>
      </c>
      <c r="G3395" s="520">
        <v>89590</v>
      </c>
      <c r="H3395" s="519" t="s">
        <v>4461</v>
      </c>
      <c r="I3395" s="517" t="s">
        <v>6584</v>
      </c>
      <c r="J3395" s="517" t="s">
        <v>18812</v>
      </c>
      <c r="K3395" s="518" t="s">
        <v>20570</v>
      </c>
      <c r="L3395" s="517" t="s">
        <v>1738</v>
      </c>
    </row>
    <row r="3396" spans="1:12" ht="54" x14ac:dyDescent="0.25">
      <c r="A3396" s="517" t="s">
        <v>4119</v>
      </c>
      <c r="B3396" s="517" t="s">
        <v>4120</v>
      </c>
      <c r="C3396" s="517" t="s">
        <v>3644</v>
      </c>
      <c r="D3396" s="517" t="s">
        <v>4271</v>
      </c>
      <c r="E3396" s="518" t="s">
        <v>1626</v>
      </c>
      <c r="F3396" s="517" t="s">
        <v>1626</v>
      </c>
      <c r="G3396" s="520">
        <v>89591</v>
      </c>
      <c r="H3396" s="519" t="s">
        <v>4462</v>
      </c>
      <c r="I3396" s="517" t="s">
        <v>6584</v>
      </c>
      <c r="J3396" s="517" t="s">
        <v>18812</v>
      </c>
      <c r="K3396" s="518" t="s">
        <v>20571</v>
      </c>
      <c r="L3396" s="517" t="s">
        <v>1738</v>
      </c>
    </row>
    <row r="3397" spans="1:12" ht="67.5" x14ac:dyDescent="0.25">
      <c r="A3397" s="517" t="s">
        <v>4119</v>
      </c>
      <c r="B3397" s="517" t="s">
        <v>4120</v>
      </c>
      <c r="C3397" s="517" t="s">
        <v>3644</v>
      </c>
      <c r="D3397" s="517" t="s">
        <v>4271</v>
      </c>
      <c r="E3397" s="518" t="s">
        <v>1626</v>
      </c>
      <c r="F3397" s="517" t="s">
        <v>1626</v>
      </c>
      <c r="G3397" s="520">
        <v>89592</v>
      </c>
      <c r="H3397" s="519" t="s">
        <v>4463</v>
      </c>
      <c r="I3397" s="517" t="s">
        <v>6584</v>
      </c>
      <c r="J3397" s="517" t="s">
        <v>18812</v>
      </c>
      <c r="K3397" s="518" t="s">
        <v>19643</v>
      </c>
      <c r="L3397" s="517" t="s">
        <v>1738</v>
      </c>
    </row>
    <row r="3398" spans="1:12" ht="40.5" x14ac:dyDescent="0.25">
      <c r="A3398" s="517" t="s">
        <v>4119</v>
      </c>
      <c r="B3398" s="517" t="s">
        <v>4120</v>
      </c>
      <c r="C3398" s="517" t="s">
        <v>3644</v>
      </c>
      <c r="D3398" s="517" t="s">
        <v>4271</v>
      </c>
      <c r="E3398" s="518" t="s">
        <v>1626</v>
      </c>
      <c r="F3398" s="517" t="s">
        <v>1626</v>
      </c>
      <c r="G3398" s="520">
        <v>89593</v>
      </c>
      <c r="H3398" s="519" t="s">
        <v>4464</v>
      </c>
      <c r="I3398" s="517" t="s">
        <v>6584</v>
      </c>
      <c r="J3398" s="517" t="s">
        <v>18812</v>
      </c>
      <c r="K3398" s="518" t="s">
        <v>12992</v>
      </c>
      <c r="L3398" s="517" t="s">
        <v>1738</v>
      </c>
    </row>
    <row r="3399" spans="1:12" ht="40.5" x14ac:dyDescent="0.25">
      <c r="A3399" s="517" t="s">
        <v>4119</v>
      </c>
      <c r="B3399" s="517" t="s">
        <v>4120</v>
      </c>
      <c r="C3399" s="517" t="s">
        <v>3644</v>
      </c>
      <c r="D3399" s="517" t="s">
        <v>4271</v>
      </c>
      <c r="E3399" s="518" t="s">
        <v>1626</v>
      </c>
      <c r="F3399" s="517" t="s">
        <v>1626</v>
      </c>
      <c r="G3399" s="520">
        <v>89594</v>
      </c>
      <c r="H3399" s="519" t="s">
        <v>4465</v>
      </c>
      <c r="I3399" s="517" t="s">
        <v>6584</v>
      </c>
      <c r="J3399" s="517" t="s">
        <v>18812</v>
      </c>
      <c r="K3399" s="518" t="s">
        <v>7942</v>
      </c>
      <c r="L3399" s="517" t="s">
        <v>1738</v>
      </c>
    </row>
    <row r="3400" spans="1:12" ht="54" x14ac:dyDescent="0.25">
      <c r="A3400" s="517" t="s">
        <v>4119</v>
      </c>
      <c r="B3400" s="517" t="s">
        <v>4120</v>
      </c>
      <c r="C3400" s="517" t="s">
        <v>3644</v>
      </c>
      <c r="D3400" s="517" t="s">
        <v>4271</v>
      </c>
      <c r="E3400" s="518" t="s">
        <v>1626</v>
      </c>
      <c r="F3400" s="517" t="s">
        <v>1626</v>
      </c>
      <c r="G3400" s="520">
        <v>89595</v>
      </c>
      <c r="H3400" s="519" t="s">
        <v>4466</v>
      </c>
      <c r="I3400" s="517" t="s">
        <v>6584</v>
      </c>
      <c r="J3400" s="517" t="s">
        <v>18812</v>
      </c>
      <c r="K3400" s="518" t="s">
        <v>9047</v>
      </c>
      <c r="L3400" s="517" t="s">
        <v>1738</v>
      </c>
    </row>
    <row r="3401" spans="1:12" ht="54" x14ac:dyDescent="0.25">
      <c r="A3401" s="517" t="s">
        <v>4119</v>
      </c>
      <c r="B3401" s="517" t="s">
        <v>4120</v>
      </c>
      <c r="C3401" s="517" t="s">
        <v>3644</v>
      </c>
      <c r="D3401" s="517" t="s">
        <v>4271</v>
      </c>
      <c r="E3401" s="518" t="s">
        <v>1626</v>
      </c>
      <c r="F3401" s="517" t="s">
        <v>1626</v>
      </c>
      <c r="G3401" s="520">
        <v>89596</v>
      </c>
      <c r="H3401" s="519" t="s">
        <v>4467</v>
      </c>
      <c r="I3401" s="517" t="s">
        <v>6584</v>
      </c>
      <c r="J3401" s="517" t="s">
        <v>18812</v>
      </c>
      <c r="K3401" s="518" t="s">
        <v>7098</v>
      </c>
      <c r="L3401" s="517" t="s">
        <v>1738</v>
      </c>
    </row>
    <row r="3402" spans="1:12" ht="40.5" x14ac:dyDescent="0.25">
      <c r="A3402" s="517" t="s">
        <v>4119</v>
      </c>
      <c r="B3402" s="517" t="s">
        <v>4120</v>
      </c>
      <c r="C3402" s="517" t="s">
        <v>3644</v>
      </c>
      <c r="D3402" s="517" t="s">
        <v>4271</v>
      </c>
      <c r="E3402" s="518" t="s">
        <v>1626</v>
      </c>
      <c r="F3402" s="517" t="s">
        <v>1626</v>
      </c>
      <c r="G3402" s="520">
        <v>89597</v>
      </c>
      <c r="H3402" s="519" t="s">
        <v>4468</v>
      </c>
      <c r="I3402" s="517" t="s">
        <v>6584</v>
      </c>
      <c r="J3402" s="517" t="s">
        <v>18812</v>
      </c>
      <c r="K3402" s="518" t="s">
        <v>14397</v>
      </c>
      <c r="L3402" s="517" t="s">
        <v>1738</v>
      </c>
    </row>
    <row r="3403" spans="1:12" ht="40.5" x14ac:dyDescent="0.25">
      <c r="A3403" s="517" t="s">
        <v>4119</v>
      </c>
      <c r="B3403" s="517" t="s">
        <v>4120</v>
      </c>
      <c r="C3403" s="517" t="s">
        <v>3644</v>
      </c>
      <c r="D3403" s="517" t="s">
        <v>4271</v>
      </c>
      <c r="E3403" s="518" t="s">
        <v>1626</v>
      </c>
      <c r="F3403" s="517" t="s">
        <v>1626</v>
      </c>
      <c r="G3403" s="520">
        <v>89598</v>
      </c>
      <c r="H3403" s="519" t="s">
        <v>4469</v>
      </c>
      <c r="I3403" s="517" t="s">
        <v>6584</v>
      </c>
      <c r="J3403" s="517" t="s">
        <v>18812</v>
      </c>
      <c r="K3403" s="518" t="s">
        <v>15448</v>
      </c>
      <c r="L3403" s="517" t="s">
        <v>1738</v>
      </c>
    </row>
    <row r="3404" spans="1:12" ht="54" x14ac:dyDescent="0.25">
      <c r="A3404" s="517" t="s">
        <v>4119</v>
      </c>
      <c r="B3404" s="517" t="s">
        <v>4120</v>
      </c>
      <c r="C3404" s="517" t="s">
        <v>3644</v>
      </c>
      <c r="D3404" s="517" t="s">
        <v>4271</v>
      </c>
      <c r="E3404" s="518" t="s">
        <v>1626</v>
      </c>
      <c r="F3404" s="517" t="s">
        <v>1626</v>
      </c>
      <c r="G3404" s="520">
        <v>89599</v>
      </c>
      <c r="H3404" s="519" t="s">
        <v>4470</v>
      </c>
      <c r="I3404" s="517" t="s">
        <v>6584</v>
      </c>
      <c r="J3404" s="517" t="s">
        <v>18812</v>
      </c>
      <c r="K3404" s="518" t="s">
        <v>15322</v>
      </c>
      <c r="L3404" s="517" t="s">
        <v>1738</v>
      </c>
    </row>
    <row r="3405" spans="1:12" ht="54" x14ac:dyDescent="0.25">
      <c r="A3405" s="517" t="s">
        <v>4119</v>
      </c>
      <c r="B3405" s="517" t="s">
        <v>4120</v>
      </c>
      <c r="C3405" s="517" t="s">
        <v>3644</v>
      </c>
      <c r="D3405" s="517" t="s">
        <v>4271</v>
      </c>
      <c r="E3405" s="518" t="s">
        <v>1626</v>
      </c>
      <c r="F3405" s="517" t="s">
        <v>1626</v>
      </c>
      <c r="G3405" s="520">
        <v>89600</v>
      </c>
      <c r="H3405" s="519" t="s">
        <v>4471</v>
      </c>
      <c r="I3405" s="517" t="s">
        <v>6584</v>
      </c>
      <c r="J3405" s="517" t="s">
        <v>18812</v>
      </c>
      <c r="K3405" s="518" t="s">
        <v>15492</v>
      </c>
      <c r="L3405" s="517" t="s">
        <v>1738</v>
      </c>
    </row>
    <row r="3406" spans="1:12" ht="40.5" x14ac:dyDescent="0.25">
      <c r="A3406" s="517" t="s">
        <v>4119</v>
      </c>
      <c r="B3406" s="517" t="s">
        <v>4120</v>
      </c>
      <c r="C3406" s="517" t="s">
        <v>3644</v>
      </c>
      <c r="D3406" s="517" t="s">
        <v>4271</v>
      </c>
      <c r="E3406" s="518" t="s">
        <v>1626</v>
      </c>
      <c r="F3406" s="517" t="s">
        <v>1626</v>
      </c>
      <c r="G3406" s="520">
        <v>89605</v>
      </c>
      <c r="H3406" s="519" t="s">
        <v>4472</v>
      </c>
      <c r="I3406" s="517" t="s">
        <v>6584</v>
      </c>
      <c r="J3406" s="517" t="s">
        <v>18812</v>
      </c>
      <c r="K3406" s="518" t="s">
        <v>8222</v>
      </c>
      <c r="L3406" s="517" t="s">
        <v>1738</v>
      </c>
    </row>
    <row r="3407" spans="1:12" ht="40.5" x14ac:dyDescent="0.25">
      <c r="A3407" s="517" t="s">
        <v>4119</v>
      </c>
      <c r="B3407" s="517" t="s">
        <v>4120</v>
      </c>
      <c r="C3407" s="517" t="s">
        <v>3644</v>
      </c>
      <c r="D3407" s="517" t="s">
        <v>4271</v>
      </c>
      <c r="E3407" s="518" t="s">
        <v>1626</v>
      </c>
      <c r="F3407" s="517" t="s">
        <v>1626</v>
      </c>
      <c r="G3407" s="520">
        <v>89609</v>
      </c>
      <c r="H3407" s="519" t="s">
        <v>4473</v>
      </c>
      <c r="I3407" s="517" t="s">
        <v>6584</v>
      </c>
      <c r="J3407" s="517" t="s">
        <v>18812</v>
      </c>
      <c r="K3407" s="518" t="s">
        <v>15440</v>
      </c>
      <c r="L3407" s="517" t="s">
        <v>1738</v>
      </c>
    </row>
    <row r="3408" spans="1:12" ht="54" x14ac:dyDescent="0.25">
      <c r="A3408" s="517" t="s">
        <v>4119</v>
      </c>
      <c r="B3408" s="517" t="s">
        <v>4120</v>
      </c>
      <c r="C3408" s="517" t="s">
        <v>3644</v>
      </c>
      <c r="D3408" s="517" t="s">
        <v>4271</v>
      </c>
      <c r="E3408" s="518" t="s">
        <v>1626</v>
      </c>
      <c r="F3408" s="517" t="s">
        <v>1626</v>
      </c>
      <c r="G3408" s="520">
        <v>89610</v>
      </c>
      <c r="H3408" s="519" t="s">
        <v>4474</v>
      </c>
      <c r="I3408" s="517" t="s">
        <v>6584</v>
      </c>
      <c r="J3408" s="517" t="s">
        <v>18812</v>
      </c>
      <c r="K3408" s="518" t="s">
        <v>7725</v>
      </c>
      <c r="L3408" s="517" t="s">
        <v>1738</v>
      </c>
    </row>
    <row r="3409" spans="1:12" ht="40.5" x14ac:dyDescent="0.25">
      <c r="A3409" s="517" t="s">
        <v>4119</v>
      </c>
      <c r="B3409" s="517" t="s">
        <v>4120</v>
      </c>
      <c r="C3409" s="517" t="s">
        <v>3644</v>
      </c>
      <c r="D3409" s="517" t="s">
        <v>4271</v>
      </c>
      <c r="E3409" s="518" t="s">
        <v>1626</v>
      </c>
      <c r="F3409" s="517" t="s">
        <v>1626</v>
      </c>
      <c r="G3409" s="520">
        <v>89611</v>
      </c>
      <c r="H3409" s="519" t="s">
        <v>4475</v>
      </c>
      <c r="I3409" s="517" t="s">
        <v>6584</v>
      </c>
      <c r="J3409" s="517" t="s">
        <v>18812</v>
      </c>
      <c r="K3409" s="518" t="s">
        <v>16913</v>
      </c>
      <c r="L3409" s="517" t="s">
        <v>1738</v>
      </c>
    </row>
    <row r="3410" spans="1:12" ht="40.5" x14ac:dyDescent="0.25">
      <c r="A3410" s="517" t="s">
        <v>4119</v>
      </c>
      <c r="B3410" s="517" t="s">
        <v>4120</v>
      </c>
      <c r="C3410" s="517" t="s">
        <v>3644</v>
      </c>
      <c r="D3410" s="517" t="s">
        <v>4271</v>
      </c>
      <c r="E3410" s="518" t="s">
        <v>1626</v>
      </c>
      <c r="F3410" s="517" t="s">
        <v>1626</v>
      </c>
      <c r="G3410" s="520">
        <v>89612</v>
      </c>
      <c r="H3410" s="519" t="s">
        <v>4476</v>
      </c>
      <c r="I3410" s="517" t="s">
        <v>6584</v>
      </c>
      <c r="J3410" s="517" t="s">
        <v>18812</v>
      </c>
      <c r="K3410" s="518" t="s">
        <v>20572</v>
      </c>
      <c r="L3410" s="517" t="s">
        <v>1738</v>
      </c>
    </row>
    <row r="3411" spans="1:12" ht="54" x14ac:dyDescent="0.25">
      <c r="A3411" s="517" t="s">
        <v>4119</v>
      </c>
      <c r="B3411" s="517" t="s">
        <v>4120</v>
      </c>
      <c r="C3411" s="517" t="s">
        <v>3644</v>
      </c>
      <c r="D3411" s="517" t="s">
        <v>4271</v>
      </c>
      <c r="E3411" s="518" t="s">
        <v>1626</v>
      </c>
      <c r="F3411" s="517" t="s">
        <v>1626</v>
      </c>
      <c r="G3411" s="520">
        <v>89613</v>
      </c>
      <c r="H3411" s="519" t="s">
        <v>4477</v>
      </c>
      <c r="I3411" s="517" t="s">
        <v>6584</v>
      </c>
      <c r="J3411" s="517" t="s">
        <v>18812</v>
      </c>
      <c r="K3411" s="518" t="s">
        <v>10173</v>
      </c>
      <c r="L3411" s="517" t="s">
        <v>1738</v>
      </c>
    </row>
    <row r="3412" spans="1:12" ht="40.5" x14ac:dyDescent="0.25">
      <c r="A3412" s="517" t="s">
        <v>4119</v>
      </c>
      <c r="B3412" s="517" t="s">
        <v>4120</v>
      </c>
      <c r="C3412" s="517" t="s">
        <v>3644</v>
      </c>
      <c r="D3412" s="517" t="s">
        <v>4271</v>
      </c>
      <c r="E3412" s="518" t="s">
        <v>1626</v>
      </c>
      <c r="F3412" s="517" t="s">
        <v>1626</v>
      </c>
      <c r="G3412" s="520">
        <v>89614</v>
      </c>
      <c r="H3412" s="519" t="s">
        <v>4478</v>
      </c>
      <c r="I3412" s="517" t="s">
        <v>6584</v>
      </c>
      <c r="J3412" s="517" t="s">
        <v>18812</v>
      </c>
      <c r="K3412" s="518" t="s">
        <v>20573</v>
      </c>
      <c r="L3412" s="517" t="s">
        <v>1738</v>
      </c>
    </row>
    <row r="3413" spans="1:12" ht="40.5" x14ac:dyDescent="0.25">
      <c r="A3413" s="517" t="s">
        <v>4119</v>
      </c>
      <c r="B3413" s="517" t="s">
        <v>4120</v>
      </c>
      <c r="C3413" s="517" t="s">
        <v>3644</v>
      </c>
      <c r="D3413" s="517" t="s">
        <v>4271</v>
      </c>
      <c r="E3413" s="518" t="s">
        <v>1626</v>
      </c>
      <c r="F3413" s="517" t="s">
        <v>1626</v>
      </c>
      <c r="G3413" s="520">
        <v>89615</v>
      </c>
      <c r="H3413" s="519" t="s">
        <v>4479</v>
      </c>
      <c r="I3413" s="517" t="s">
        <v>6584</v>
      </c>
      <c r="J3413" s="517" t="s">
        <v>18812</v>
      </c>
      <c r="K3413" s="518" t="s">
        <v>20574</v>
      </c>
      <c r="L3413" s="517" t="s">
        <v>1738</v>
      </c>
    </row>
    <row r="3414" spans="1:12" ht="54" x14ac:dyDescent="0.25">
      <c r="A3414" s="517" t="s">
        <v>4119</v>
      </c>
      <c r="B3414" s="517" t="s">
        <v>4120</v>
      </c>
      <c r="C3414" s="517" t="s">
        <v>3644</v>
      </c>
      <c r="D3414" s="517" t="s">
        <v>4271</v>
      </c>
      <c r="E3414" s="518" t="s">
        <v>1626</v>
      </c>
      <c r="F3414" s="517" t="s">
        <v>1626</v>
      </c>
      <c r="G3414" s="520">
        <v>89616</v>
      </c>
      <c r="H3414" s="519" t="s">
        <v>4480</v>
      </c>
      <c r="I3414" s="517" t="s">
        <v>6584</v>
      </c>
      <c r="J3414" s="517" t="s">
        <v>18812</v>
      </c>
      <c r="K3414" s="518" t="s">
        <v>16211</v>
      </c>
      <c r="L3414" s="517" t="s">
        <v>1738</v>
      </c>
    </row>
    <row r="3415" spans="1:12" ht="40.5" x14ac:dyDescent="0.25">
      <c r="A3415" s="517" t="s">
        <v>4119</v>
      </c>
      <c r="B3415" s="517" t="s">
        <v>4120</v>
      </c>
      <c r="C3415" s="517" t="s">
        <v>3644</v>
      </c>
      <c r="D3415" s="517" t="s">
        <v>4271</v>
      </c>
      <c r="E3415" s="518" t="s">
        <v>1626</v>
      </c>
      <c r="F3415" s="517" t="s">
        <v>1626</v>
      </c>
      <c r="G3415" s="520">
        <v>89617</v>
      </c>
      <c r="H3415" s="519" t="s">
        <v>4481</v>
      </c>
      <c r="I3415" s="517" t="s">
        <v>6584</v>
      </c>
      <c r="J3415" s="517" t="s">
        <v>18812</v>
      </c>
      <c r="K3415" s="518" t="s">
        <v>7184</v>
      </c>
      <c r="L3415" s="517" t="s">
        <v>1738</v>
      </c>
    </row>
    <row r="3416" spans="1:12" ht="54" x14ac:dyDescent="0.25">
      <c r="A3416" s="517" t="s">
        <v>4119</v>
      </c>
      <c r="B3416" s="517" t="s">
        <v>4120</v>
      </c>
      <c r="C3416" s="517" t="s">
        <v>3644</v>
      </c>
      <c r="D3416" s="517" t="s">
        <v>4271</v>
      </c>
      <c r="E3416" s="518" t="s">
        <v>1626</v>
      </c>
      <c r="F3416" s="517" t="s">
        <v>1626</v>
      </c>
      <c r="G3416" s="520">
        <v>89618</v>
      </c>
      <c r="H3416" s="519" t="s">
        <v>4482</v>
      </c>
      <c r="I3416" s="517" t="s">
        <v>6584</v>
      </c>
      <c r="J3416" s="517" t="s">
        <v>18812</v>
      </c>
      <c r="K3416" s="518" t="s">
        <v>9047</v>
      </c>
      <c r="L3416" s="517" t="s">
        <v>1738</v>
      </c>
    </row>
    <row r="3417" spans="1:12" ht="40.5" x14ac:dyDescent="0.25">
      <c r="A3417" s="517" t="s">
        <v>4119</v>
      </c>
      <c r="B3417" s="517" t="s">
        <v>4120</v>
      </c>
      <c r="C3417" s="517" t="s">
        <v>3644</v>
      </c>
      <c r="D3417" s="517" t="s">
        <v>4271</v>
      </c>
      <c r="E3417" s="518" t="s">
        <v>1626</v>
      </c>
      <c r="F3417" s="517" t="s">
        <v>1626</v>
      </c>
      <c r="G3417" s="520">
        <v>89619</v>
      </c>
      <c r="H3417" s="519" t="s">
        <v>4483</v>
      </c>
      <c r="I3417" s="517" t="s">
        <v>6584</v>
      </c>
      <c r="J3417" s="517" t="s">
        <v>18812</v>
      </c>
      <c r="K3417" s="518" t="s">
        <v>8210</v>
      </c>
      <c r="L3417" s="517" t="s">
        <v>1738</v>
      </c>
    </row>
    <row r="3418" spans="1:12" ht="40.5" x14ac:dyDescent="0.25">
      <c r="A3418" s="517" t="s">
        <v>4119</v>
      </c>
      <c r="B3418" s="517" t="s">
        <v>4120</v>
      </c>
      <c r="C3418" s="517" t="s">
        <v>3644</v>
      </c>
      <c r="D3418" s="517" t="s">
        <v>4271</v>
      </c>
      <c r="E3418" s="518" t="s">
        <v>1626</v>
      </c>
      <c r="F3418" s="517" t="s">
        <v>1626</v>
      </c>
      <c r="G3418" s="520">
        <v>89620</v>
      </c>
      <c r="H3418" s="519" t="s">
        <v>4484</v>
      </c>
      <c r="I3418" s="517" t="s">
        <v>6584</v>
      </c>
      <c r="J3418" s="517" t="s">
        <v>18812</v>
      </c>
      <c r="K3418" s="518" t="s">
        <v>7305</v>
      </c>
      <c r="L3418" s="517" t="s">
        <v>1738</v>
      </c>
    </row>
    <row r="3419" spans="1:12" ht="54" x14ac:dyDescent="0.25">
      <c r="A3419" s="517" t="s">
        <v>4119</v>
      </c>
      <c r="B3419" s="517" t="s">
        <v>4120</v>
      </c>
      <c r="C3419" s="517" t="s">
        <v>3644</v>
      </c>
      <c r="D3419" s="517" t="s">
        <v>4271</v>
      </c>
      <c r="E3419" s="518" t="s">
        <v>1626</v>
      </c>
      <c r="F3419" s="517" t="s">
        <v>1626</v>
      </c>
      <c r="G3419" s="520">
        <v>89621</v>
      </c>
      <c r="H3419" s="519" t="s">
        <v>4485</v>
      </c>
      <c r="I3419" s="517" t="s">
        <v>6584</v>
      </c>
      <c r="J3419" s="517" t="s">
        <v>18812</v>
      </c>
      <c r="K3419" s="518" t="s">
        <v>10358</v>
      </c>
      <c r="L3419" s="517" t="s">
        <v>1738</v>
      </c>
    </row>
    <row r="3420" spans="1:12" ht="40.5" x14ac:dyDescent="0.25">
      <c r="A3420" s="517" t="s">
        <v>4119</v>
      </c>
      <c r="B3420" s="517" t="s">
        <v>4120</v>
      </c>
      <c r="C3420" s="517" t="s">
        <v>3644</v>
      </c>
      <c r="D3420" s="517" t="s">
        <v>4271</v>
      </c>
      <c r="E3420" s="518" t="s">
        <v>1626</v>
      </c>
      <c r="F3420" s="517" t="s">
        <v>1626</v>
      </c>
      <c r="G3420" s="520">
        <v>89622</v>
      </c>
      <c r="H3420" s="519" t="s">
        <v>4486</v>
      </c>
      <c r="I3420" s="517" t="s">
        <v>6584</v>
      </c>
      <c r="J3420" s="517" t="s">
        <v>18812</v>
      </c>
      <c r="K3420" s="518" t="s">
        <v>7621</v>
      </c>
      <c r="L3420" s="517" t="s">
        <v>1738</v>
      </c>
    </row>
    <row r="3421" spans="1:12" ht="40.5" x14ac:dyDescent="0.25">
      <c r="A3421" s="517" t="s">
        <v>4119</v>
      </c>
      <c r="B3421" s="517" t="s">
        <v>4120</v>
      </c>
      <c r="C3421" s="517" t="s">
        <v>3644</v>
      </c>
      <c r="D3421" s="517" t="s">
        <v>4271</v>
      </c>
      <c r="E3421" s="518" t="s">
        <v>1626</v>
      </c>
      <c r="F3421" s="517" t="s">
        <v>1626</v>
      </c>
      <c r="G3421" s="520">
        <v>89623</v>
      </c>
      <c r="H3421" s="519" t="s">
        <v>4487</v>
      </c>
      <c r="I3421" s="517" t="s">
        <v>6584</v>
      </c>
      <c r="J3421" s="517" t="s">
        <v>18812</v>
      </c>
      <c r="K3421" s="518" t="s">
        <v>7818</v>
      </c>
      <c r="L3421" s="517" t="s">
        <v>1738</v>
      </c>
    </row>
    <row r="3422" spans="1:12" ht="40.5" x14ac:dyDescent="0.25">
      <c r="A3422" s="517" t="s">
        <v>4119</v>
      </c>
      <c r="B3422" s="517" t="s">
        <v>4120</v>
      </c>
      <c r="C3422" s="517" t="s">
        <v>3644</v>
      </c>
      <c r="D3422" s="517" t="s">
        <v>4271</v>
      </c>
      <c r="E3422" s="518" t="s">
        <v>1626</v>
      </c>
      <c r="F3422" s="517" t="s">
        <v>1626</v>
      </c>
      <c r="G3422" s="520">
        <v>89624</v>
      </c>
      <c r="H3422" s="519" t="s">
        <v>4488</v>
      </c>
      <c r="I3422" s="517" t="s">
        <v>6584</v>
      </c>
      <c r="J3422" s="517" t="s">
        <v>18812</v>
      </c>
      <c r="K3422" s="518" t="s">
        <v>8011</v>
      </c>
      <c r="L3422" s="517" t="s">
        <v>1738</v>
      </c>
    </row>
    <row r="3423" spans="1:12" ht="40.5" x14ac:dyDescent="0.25">
      <c r="A3423" s="517" t="s">
        <v>4119</v>
      </c>
      <c r="B3423" s="517" t="s">
        <v>4120</v>
      </c>
      <c r="C3423" s="517" t="s">
        <v>3644</v>
      </c>
      <c r="D3423" s="517" t="s">
        <v>4271</v>
      </c>
      <c r="E3423" s="518" t="s">
        <v>1626</v>
      </c>
      <c r="F3423" s="517" t="s">
        <v>1626</v>
      </c>
      <c r="G3423" s="520">
        <v>89625</v>
      </c>
      <c r="H3423" s="519" t="s">
        <v>4489</v>
      </c>
      <c r="I3423" s="517" t="s">
        <v>6584</v>
      </c>
      <c r="J3423" s="517" t="s">
        <v>18812</v>
      </c>
      <c r="K3423" s="518" t="s">
        <v>9159</v>
      </c>
      <c r="L3423" s="517" t="s">
        <v>1738</v>
      </c>
    </row>
    <row r="3424" spans="1:12" ht="40.5" x14ac:dyDescent="0.25">
      <c r="A3424" s="517" t="s">
        <v>4119</v>
      </c>
      <c r="B3424" s="517" t="s">
        <v>4120</v>
      </c>
      <c r="C3424" s="517" t="s">
        <v>3644</v>
      </c>
      <c r="D3424" s="517" t="s">
        <v>4271</v>
      </c>
      <c r="E3424" s="518" t="s">
        <v>1626</v>
      </c>
      <c r="F3424" s="517" t="s">
        <v>1626</v>
      </c>
      <c r="G3424" s="520">
        <v>89626</v>
      </c>
      <c r="H3424" s="519" t="s">
        <v>4490</v>
      </c>
      <c r="I3424" s="517" t="s">
        <v>6584</v>
      </c>
      <c r="J3424" s="517" t="s">
        <v>18812</v>
      </c>
      <c r="K3424" s="518" t="s">
        <v>12834</v>
      </c>
      <c r="L3424" s="517" t="s">
        <v>1738</v>
      </c>
    </row>
    <row r="3425" spans="1:12" ht="40.5" x14ac:dyDescent="0.25">
      <c r="A3425" s="517" t="s">
        <v>4119</v>
      </c>
      <c r="B3425" s="517" t="s">
        <v>4120</v>
      </c>
      <c r="C3425" s="517" t="s">
        <v>3644</v>
      </c>
      <c r="D3425" s="517" t="s">
        <v>4271</v>
      </c>
      <c r="E3425" s="518" t="s">
        <v>1626</v>
      </c>
      <c r="F3425" s="517" t="s">
        <v>1626</v>
      </c>
      <c r="G3425" s="520">
        <v>89627</v>
      </c>
      <c r="H3425" s="519" t="s">
        <v>4491</v>
      </c>
      <c r="I3425" s="517" t="s">
        <v>6584</v>
      </c>
      <c r="J3425" s="517" t="s">
        <v>18812</v>
      </c>
      <c r="K3425" s="518" t="s">
        <v>16940</v>
      </c>
      <c r="L3425" s="517" t="s">
        <v>1738</v>
      </c>
    </row>
    <row r="3426" spans="1:12" ht="40.5" x14ac:dyDescent="0.25">
      <c r="A3426" s="517" t="s">
        <v>4119</v>
      </c>
      <c r="B3426" s="517" t="s">
        <v>4120</v>
      </c>
      <c r="C3426" s="517" t="s">
        <v>3644</v>
      </c>
      <c r="D3426" s="517" t="s">
        <v>4271</v>
      </c>
      <c r="E3426" s="518" t="s">
        <v>1626</v>
      </c>
      <c r="F3426" s="517" t="s">
        <v>1626</v>
      </c>
      <c r="G3426" s="520">
        <v>89628</v>
      </c>
      <c r="H3426" s="519" t="s">
        <v>4492</v>
      </c>
      <c r="I3426" s="517" t="s">
        <v>6584</v>
      </c>
      <c r="J3426" s="517" t="s">
        <v>18812</v>
      </c>
      <c r="K3426" s="518" t="s">
        <v>10722</v>
      </c>
      <c r="L3426" s="517" t="s">
        <v>1738</v>
      </c>
    </row>
    <row r="3427" spans="1:12" ht="40.5" x14ac:dyDescent="0.25">
      <c r="A3427" s="517" t="s">
        <v>4119</v>
      </c>
      <c r="B3427" s="517" t="s">
        <v>4120</v>
      </c>
      <c r="C3427" s="517" t="s">
        <v>3644</v>
      </c>
      <c r="D3427" s="517" t="s">
        <v>4271</v>
      </c>
      <c r="E3427" s="518" t="s">
        <v>1626</v>
      </c>
      <c r="F3427" s="517" t="s">
        <v>1626</v>
      </c>
      <c r="G3427" s="520">
        <v>89629</v>
      </c>
      <c r="H3427" s="519" t="s">
        <v>4493</v>
      </c>
      <c r="I3427" s="517" t="s">
        <v>6584</v>
      </c>
      <c r="J3427" s="517" t="s">
        <v>18812</v>
      </c>
      <c r="K3427" s="518" t="s">
        <v>9044</v>
      </c>
      <c r="L3427" s="517" t="s">
        <v>1738</v>
      </c>
    </row>
    <row r="3428" spans="1:12" ht="40.5" x14ac:dyDescent="0.25">
      <c r="A3428" s="517" t="s">
        <v>4119</v>
      </c>
      <c r="B3428" s="517" t="s">
        <v>4120</v>
      </c>
      <c r="C3428" s="517" t="s">
        <v>3644</v>
      </c>
      <c r="D3428" s="517" t="s">
        <v>4271</v>
      </c>
      <c r="E3428" s="518" t="s">
        <v>1626</v>
      </c>
      <c r="F3428" s="517" t="s">
        <v>1626</v>
      </c>
      <c r="G3428" s="520">
        <v>89630</v>
      </c>
      <c r="H3428" s="519" t="s">
        <v>4494</v>
      </c>
      <c r="I3428" s="517" t="s">
        <v>6584</v>
      </c>
      <c r="J3428" s="517" t="s">
        <v>18812</v>
      </c>
      <c r="K3428" s="518" t="s">
        <v>16363</v>
      </c>
      <c r="L3428" s="517" t="s">
        <v>1738</v>
      </c>
    </row>
    <row r="3429" spans="1:12" ht="40.5" x14ac:dyDescent="0.25">
      <c r="A3429" s="517" t="s">
        <v>4119</v>
      </c>
      <c r="B3429" s="517" t="s">
        <v>4120</v>
      </c>
      <c r="C3429" s="517" t="s">
        <v>3644</v>
      </c>
      <c r="D3429" s="517" t="s">
        <v>4271</v>
      </c>
      <c r="E3429" s="518" t="s">
        <v>1626</v>
      </c>
      <c r="F3429" s="517" t="s">
        <v>1626</v>
      </c>
      <c r="G3429" s="520">
        <v>89631</v>
      </c>
      <c r="H3429" s="519" t="s">
        <v>4495</v>
      </c>
      <c r="I3429" s="517" t="s">
        <v>6584</v>
      </c>
      <c r="J3429" s="517" t="s">
        <v>18812</v>
      </c>
      <c r="K3429" s="518" t="s">
        <v>20575</v>
      </c>
      <c r="L3429" s="517" t="s">
        <v>1738</v>
      </c>
    </row>
    <row r="3430" spans="1:12" ht="40.5" x14ac:dyDescent="0.25">
      <c r="A3430" s="517" t="s">
        <v>4119</v>
      </c>
      <c r="B3430" s="517" t="s">
        <v>4120</v>
      </c>
      <c r="C3430" s="517" t="s">
        <v>3644</v>
      </c>
      <c r="D3430" s="517" t="s">
        <v>4271</v>
      </c>
      <c r="E3430" s="518" t="s">
        <v>1626</v>
      </c>
      <c r="F3430" s="517" t="s">
        <v>1626</v>
      </c>
      <c r="G3430" s="520">
        <v>89632</v>
      </c>
      <c r="H3430" s="519" t="s">
        <v>4496</v>
      </c>
      <c r="I3430" s="517" t="s">
        <v>6584</v>
      </c>
      <c r="J3430" s="517" t="s">
        <v>18812</v>
      </c>
      <c r="K3430" s="518" t="s">
        <v>7839</v>
      </c>
      <c r="L3430" s="517" t="s">
        <v>1738</v>
      </c>
    </row>
    <row r="3431" spans="1:12" ht="54" x14ac:dyDescent="0.25">
      <c r="A3431" s="517" t="s">
        <v>4119</v>
      </c>
      <c r="B3431" s="517" t="s">
        <v>4120</v>
      </c>
      <c r="C3431" s="517" t="s">
        <v>3644</v>
      </c>
      <c r="D3431" s="517" t="s">
        <v>4271</v>
      </c>
      <c r="E3431" s="518" t="s">
        <v>1626</v>
      </c>
      <c r="F3431" s="517" t="s">
        <v>1626</v>
      </c>
      <c r="G3431" s="520">
        <v>89637</v>
      </c>
      <c r="H3431" s="519" t="s">
        <v>4497</v>
      </c>
      <c r="I3431" s="517" t="s">
        <v>6584</v>
      </c>
      <c r="J3431" s="517" t="s">
        <v>18812</v>
      </c>
      <c r="K3431" s="518" t="s">
        <v>7624</v>
      </c>
      <c r="L3431" s="517" t="s">
        <v>1738</v>
      </c>
    </row>
    <row r="3432" spans="1:12" ht="54" x14ac:dyDescent="0.25">
      <c r="A3432" s="517" t="s">
        <v>4119</v>
      </c>
      <c r="B3432" s="517" t="s">
        <v>4120</v>
      </c>
      <c r="C3432" s="517" t="s">
        <v>3644</v>
      </c>
      <c r="D3432" s="517" t="s">
        <v>4271</v>
      </c>
      <c r="E3432" s="518" t="s">
        <v>1626</v>
      </c>
      <c r="F3432" s="517" t="s">
        <v>1626</v>
      </c>
      <c r="G3432" s="520">
        <v>89638</v>
      </c>
      <c r="H3432" s="519" t="s">
        <v>4498</v>
      </c>
      <c r="I3432" s="517" t="s">
        <v>6584</v>
      </c>
      <c r="J3432" s="517" t="s">
        <v>18812</v>
      </c>
      <c r="K3432" s="518" t="s">
        <v>7798</v>
      </c>
      <c r="L3432" s="517" t="s">
        <v>1738</v>
      </c>
    </row>
    <row r="3433" spans="1:12" ht="40.5" x14ac:dyDescent="0.25">
      <c r="A3433" s="517" t="s">
        <v>4119</v>
      </c>
      <c r="B3433" s="517" t="s">
        <v>4120</v>
      </c>
      <c r="C3433" s="517" t="s">
        <v>3644</v>
      </c>
      <c r="D3433" s="517" t="s">
        <v>4271</v>
      </c>
      <c r="E3433" s="518" t="s">
        <v>1626</v>
      </c>
      <c r="F3433" s="517" t="s">
        <v>1626</v>
      </c>
      <c r="G3433" s="520">
        <v>89639</v>
      </c>
      <c r="H3433" s="519" t="s">
        <v>4499</v>
      </c>
      <c r="I3433" s="517" t="s">
        <v>6584</v>
      </c>
      <c r="J3433" s="517" t="s">
        <v>18812</v>
      </c>
      <c r="K3433" s="518" t="s">
        <v>7820</v>
      </c>
      <c r="L3433" s="517" t="s">
        <v>1738</v>
      </c>
    </row>
    <row r="3434" spans="1:12" ht="54" x14ac:dyDescent="0.25">
      <c r="A3434" s="517" t="s">
        <v>4119</v>
      </c>
      <c r="B3434" s="517" t="s">
        <v>4120</v>
      </c>
      <c r="C3434" s="517" t="s">
        <v>3644</v>
      </c>
      <c r="D3434" s="517" t="s">
        <v>4271</v>
      </c>
      <c r="E3434" s="518" t="s">
        <v>1626</v>
      </c>
      <c r="F3434" s="517" t="s">
        <v>1626</v>
      </c>
      <c r="G3434" s="520">
        <v>89640</v>
      </c>
      <c r="H3434" s="519" t="s">
        <v>15719</v>
      </c>
      <c r="I3434" s="517" t="s">
        <v>6584</v>
      </c>
      <c r="J3434" s="517" t="s">
        <v>18812</v>
      </c>
      <c r="K3434" s="518" t="s">
        <v>7676</v>
      </c>
      <c r="L3434" s="517" t="s">
        <v>1738</v>
      </c>
    </row>
    <row r="3435" spans="1:12" ht="54" x14ac:dyDescent="0.25">
      <c r="A3435" s="517" t="s">
        <v>4119</v>
      </c>
      <c r="B3435" s="517" t="s">
        <v>4120</v>
      </c>
      <c r="C3435" s="517" t="s">
        <v>3644</v>
      </c>
      <c r="D3435" s="517" t="s">
        <v>4271</v>
      </c>
      <c r="E3435" s="518" t="s">
        <v>1626</v>
      </c>
      <c r="F3435" s="517" t="s">
        <v>1626</v>
      </c>
      <c r="G3435" s="520">
        <v>89641</v>
      </c>
      <c r="H3435" s="519" t="s">
        <v>4500</v>
      </c>
      <c r="I3435" s="517" t="s">
        <v>6584</v>
      </c>
      <c r="J3435" s="517" t="s">
        <v>18812</v>
      </c>
      <c r="K3435" s="518" t="s">
        <v>8730</v>
      </c>
      <c r="L3435" s="517" t="s">
        <v>1738</v>
      </c>
    </row>
    <row r="3436" spans="1:12" ht="54" x14ac:dyDescent="0.25">
      <c r="A3436" s="517" t="s">
        <v>4119</v>
      </c>
      <c r="B3436" s="517" t="s">
        <v>4120</v>
      </c>
      <c r="C3436" s="517" t="s">
        <v>3644</v>
      </c>
      <c r="D3436" s="517" t="s">
        <v>4271</v>
      </c>
      <c r="E3436" s="518" t="s">
        <v>1626</v>
      </c>
      <c r="F3436" s="517" t="s">
        <v>1626</v>
      </c>
      <c r="G3436" s="520">
        <v>89642</v>
      </c>
      <c r="H3436" s="519" t="s">
        <v>4501</v>
      </c>
      <c r="I3436" s="517" t="s">
        <v>6584</v>
      </c>
      <c r="J3436" s="517" t="s">
        <v>18812</v>
      </c>
      <c r="K3436" s="518" t="s">
        <v>7691</v>
      </c>
      <c r="L3436" s="517" t="s">
        <v>1738</v>
      </c>
    </row>
    <row r="3437" spans="1:12" ht="40.5" x14ac:dyDescent="0.25">
      <c r="A3437" s="517" t="s">
        <v>4119</v>
      </c>
      <c r="B3437" s="517" t="s">
        <v>4120</v>
      </c>
      <c r="C3437" s="517" t="s">
        <v>3644</v>
      </c>
      <c r="D3437" s="517" t="s">
        <v>4271</v>
      </c>
      <c r="E3437" s="518" t="s">
        <v>1626</v>
      </c>
      <c r="F3437" s="517" t="s">
        <v>1626</v>
      </c>
      <c r="G3437" s="520">
        <v>89643</v>
      </c>
      <c r="H3437" s="519" t="s">
        <v>4502</v>
      </c>
      <c r="I3437" s="517" t="s">
        <v>6584</v>
      </c>
      <c r="J3437" s="517" t="s">
        <v>18812</v>
      </c>
      <c r="K3437" s="518" t="s">
        <v>10225</v>
      </c>
      <c r="L3437" s="517" t="s">
        <v>1738</v>
      </c>
    </row>
    <row r="3438" spans="1:12" ht="54" x14ac:dyDescent="0.25">
      <c r="A3438" s="517" t="s">
        <v>4119</v>
      </c>
      <c r="B3438" s="517" t="s">
        <v>4120</v>
      </c>
      <c r="C3438" s="517" t="s">
        <v>3644</v>
      </c>
      <c r="D3438" s="517" t="s">
        <v>4271</v>
      </c>
      <c r="E3438" s="518" t="s">
        <v>1626</v>
      </c>
      <c r="F3438" s="517" t="s">
        <v>1626</v>
      </c>
      <c r="G3438" s="520">
        <v>89644</v>
      </c>
      <c r="H3438" s="519" t="s">
        <v>15720</v>
      </c>
      <c r="I3438" s="517" t="s">
        <v>6584</v>
      </c>
      <c r="J3438" s="517" t="s">
        <v>18812</v>
      </c>
      <c r="K3438" s="518" t="s">
        <v>20213</v>
      </c>
      <c r="L3438" s="517" t="s">
        <v>1738</v>
      </c>
    </row>
    <row r="3439" spans="1:12" ht="54" x14ac:dyDescent="0.25">
      <c r="A3439" s="517" t="s">
        <v>4119</v>
      </c>
      <c r="B3439" s="517" t="s">
        <v>4120</v>
      </c>
      <c r="C3439" s="517" t="s">
        <v>3644</v>
      </c>
      <c r="D3439" s="517" t="s">
        <v>4271</v>
      </c>
      <c r="E3439" s="518" t="s">
        <v>1626</v>
      </c>
      <c r="F3439" s="517" t="s">
        <v>1626</v>
      </c>
      <c r="G3439" s="520">
        <v>89645</v>
      </c>
      <c r="H3439" s="519" t="s">
        <v>4503</v>
      </c>
      <c r="I3439" s="517" t="s">
        <v>6584</v>
      </c>
      <c r="J3439" s="517" t="s">
        <v>18812</v>
      </c>
      <c r="K3439" s="518" t="s">
        <v>15327</v>
      </c>
      <c r="L3439" s="517" t="s">
        <v>1738</v>
      </c>
    </row>
    <row r="3440" spans="1:12" ht="54" x14ac:dyDescent="0.25">
      <c r="A3440" s="517" t="s">
        <v>4119</v>
      </c>
      <c r="B3440" s="517" t="s">
        <v>4120</v>
      </c>
      <c r="C3440" s="517" t="s">
        <v>3644</v>
      </c>
      <c r="D3440" s="517" t="s">
        <v>4271</v>
      </c>
      <c r="E3440" s="518" t="s">
        <v>1626</v>
      </c>
      <c r="F3440" s="517" t="s">
        <v>1626</v>
      </c>
      <c r="G3440" s="520">
        <v>89646</v>
      </c>
      <c r="H3440" s="519" t="s">
        <v>4504</v>
      </c>
      <c r="I3440" s="517" t="s">
        <v>6584</v>
      </c>
      <c r="J3440" s="517" t="s">
        <v>18812</v>
      </c>
      <c r="K3440" s="518" t="s">
        <v>6995</v>
      </c>
      <c r="L3440" s="517" t="s">
        <v>1738</v>
      </c>
    </row>
    <row r="3441" spans="1:12" ht="54" x14ac:dyDescent="0.25">
      <c r="A3441" s="517" t="s">
        <v>4119</v>
      </c>
      <c r="B3441" s="517" t="s">
        <v>4120</v>
      </c>
      <c r="C3441" s="517" t="s">
        <v>3644</v>
      </c>
      <c r="D3441" s="517" t="s">
        <v>4271</v>
      </c>
      <c r="E3441" s="518" t="s">
        <v>1626</v>
      </c>
      <c r="F3441" s="517" t="s">
        <v>1626</v>
      </c>
      <c r="G3441" s="520">
        <v>89647</v>
      </c>
      <c r="H3441" s="519" t="s">
        <v>4505</v>
      </c>
      <c r="I3441" s="517" t="s">
        <v>6584</v>
      </c>
      <c r="J3441" s="517" t="s">
        <v>18812</v>
      </c>
      <c r="K3441" s="518" t="s">
        <v>7816</v>
      </c>
      <c r="L3441" s="517" t="s">
        <v>1738</v>
      </c>
    </row>
    <row r="3442" spans="1:12" ht="40.5" x14ac:dyDescent="0.25">
      <c r="A3442" s="517" t="s">
        <v>4119</v>
      </c>
      <c r="B3442" s="517" t="s">
        <v>4120</v>
      </c>
      <c r="C3442" s="517" t="s">
        <v>3644</v>
      </c>
      <c r="D3442" s="517" t="s">
        <v>4271</v>
      </c>
      <c r="E3442" s="518" t="s">
        <v>1626</v>
      </c>
      <c r="F3442" s="517" t="s">
        <v>1626</v>
      </c>
      <c r="G3442" s="520">
        <v>89648</v>
      </c>
      <c r="H3442" s="519" t="s">
        <v>4506</v>
      </c>
      <c r="I3442" s="517" t="s">
        <v>6584</v>
      </c>
      <c r="J3442" s="517" t="s">
        <v>18812</v>
      </c>
      <c r="K3442" s="518" t="s">
        <v>11379</v>
      </c>
      <c r="L3442" s="517" t="s">
        <v>1738</v>
      </c>
    </row>
    <row r="3443" spans="1:12" ht="54" x14ac:dyDescent="0.25">
      <c r="A3443" s="517" t="s">
        <v>4119</v>
      </c>
      <c r="B3443" s="517" t="s">
        <v>4120</v>
      </c>
      <c r="C3443" s="517" t="s">
        <v>3644</v>
      </c>
      <c r="D3443" s="517" t="s">
        <v>4271</v>
      </c>
      <c r="E3443" s="518" t="s">
        <v>1626</v>
      </c>
      <c r="F3443" s="517" t="s">
        <v>1626</v>
      </c>
      <c r="G3443" s="520">
        <v>89649</v>
      </c>
      <c r="H3443" s="519" t="s">
        <v>4507</v>
      </c>
      <c r="I3443" s="517" t="s">
        <v>6584</v>
      </c>
      <c r="J3443" s="517" t="s">
        <v>18812</v>
      </c>
      <c r="K3443" s="518" t="s">
        <v>9624</v>
      </c>
      <c r="L3443" s="517" t="s">
        <v>1738</v>
      </c>
    </row>
    <row r="3444" spans="1:12" ht="54" x14ac:dyDescent="0.25">
      <c r="A3444" s="517" t="s">
        <v>4119</v>
      </c>
      <c r="B3444" s="517" t="s">
        <v>4120</v>
      </c>
      <c r="C3444" s="517" t="s">
        <v>3644</v>
      </c>
      <c r="D3444" s="517" t="s">
        <v>4271</v>
      </c>
      <c r="E3444" s="518" t="s">
        <v>1626</v>
      </c>
      <c r="F3444" s="517" t="s">
        <v>1626</v>
      </c>
      <c r="G3444" s="520">
        <v>89650</v>
      </c>
      <c r="H3444" s="519" t="s">
        <v>4508</v>
      </c>
      <c r="I3444" s="517" t="s">
        <v>6584</v>
      </c>
      <c r="J3444" s="517" t="s">
        <v>18812</v>
      </c>
      <c r="K3444" s="518" t="s">
        <v>9624</v>
      </c>
      <c r="L3444" s="517" t="s">
        <v>1738</v>
      </c>
    </row>
    <row r="3445" spans="1:12" ht="40.5" x14ac:dyDescent="0.25">
      <c r="A3445" s="517" t="s">
        <v>4119</v>
      </c>
      <c r="B3445" s="517" t="s">
        <v>4120</v>
      </c>
      <c r="C3445" s="517" t="s">
        <v>3644</v>
      </c>
      <c r="D3445" s="517" t="s">
        <v>4271</v>
      </c>
      <c r="E3445" s="518" t="s">
        <v>1626</v>
      </c>
      <c r="F3445" s="517" t="s">
        <v>1626</v>
      </c>
      <c r="G3445" s="520">
        <v>89651</v>
      </c>
      <c r="H3445" s="519" t="s">
        <v>4509</v>
      </c>
      <c r="I3445" s="517" t="s">
        <v>6584</v>
      </c>
      <c r="J3445" s="517" t="s">
        <v>18812</v>
      </c>
      <c r="K3445" s="518" t="s">
        <v>8663</v>
      </c>
      <c r="L3445" s="517" t="s">
        <v>1738</v>
      </c>
    </row>
    <row r="3446" spans="1:12" ht="40.5" x14ac:dyDescent="0.25">
      <c r="A3446" s="517" t="s">
        <v>4119</v>
      </c>
      <c r="B3446" s="517" t="s">
        <v>4120</v>
      </c>
      <c r="C3446" s="517" t="s">
        <v>3644</v>
      </c>
      <c r="D3446" s="517" t="s">
        <v>4271</v>
      </c>
      <c r="E3446" s="518" t="s">
        <v>1626</v>
      </c>
      <c r="F3446" s="517" t="s">
        <v>1626</v>
      </c>
      <c r="G3446" s="520">
        <v>89652</v>
      </c>
      <c r="H3446" s="519" t="s">
        <v>4510</v>
      </c>
      <c r="I3446" s="517" t="s">
        <v>6584</v>
      </c>
      <c r="J3446" s="517" t="s">
        <v>18812</v>
      </c>
      <c r="K3446" s="518" t="s">
        <v>7798</v>
      </c>
      <c r="L3446" s="517" t="s">
        <v>1738</v>
      </c>
    </row>
    <row r="3447" spans="1:12" ht="54" x14ac:dyDescent="0.25">
      <c r="A3447" s="517" t="s">
        <v>4119</v>
      </c>
      <c r="B3447" s="517" t="s">
        <v>4120</v>
      </c>
      <c r="C3447" s="517" t="s">
        <v>3644</v>
      </c>
      <c r="D3447" s="517" t="s">
        <v>4271</v>
      </c>
      <c r="E3447" s="518" t="s">
        <v>1626</v>
      </c>
      <c r="F3447" s="517" t="s">
        <v>1626</v>
      </c>
      <c r="G3447" s="520">
        <v>89653</v>
      </c>
      <c r="H3447" s="519" t="s">
        <v>4511</v>
      </c>
      <c r="I3447" s="517" t="s">
        <v>6584</v>
      </c>
      <c r="J3447" s="517" t="s">
        <v>18812</v>
      </c>
      <c r="K3447" s="518" t="s">
        <v>9874</v>
      </c>
      <c r="L3447" s="517" t="s">
        <v>1738</v>
      </c>
    </row>
    <row r="3448" spans="1:12" ht="40.5" x14ac:dyDescent="0.25">
      <c r="A3448" s="517" t="s">
        <v>4119</v>
      </c>
      <c r="B3448" s="517" t="s">
        <v>4120</v>
      </c>
      <c r="C3448" s="517" t="s">
        <v>3644</v>
      </c>
      <c r="D3448" s="517" t="s">
        <v>4271</v>
      </c>
      <c r="E3448" s="518" t="s">
        <v>1626</v>
      </c>
      <c r="F3448" s="517" t="s">
        <v>1626</v>
      </c>
      <c r="G3448" s="520">
        <v>89654</v>
      </c>
      <c r="H3448" s="519" t="s">
        <v>4512</v>
      </c>
      <c r="I3448" s="517" t="s">
        <v>6584</v>
      </c>
      <c r="J3448" s="517" t="s">
        <v>18812</v>
      </c>
      <c r="K3448" s="518" t="s">
        <v>7723</v>
      </c>
      <c r="L3448" s="517" t="s">
        <v>1738</v>
      </c>
    </row>
    <row r="3449" spans="1:12" ht="40.5" x14ac:dyDescent="0.25">
      <c r="A3449" s="517" t="s">
        <v>4119</v>
      </c>
      <c r="B3449" s="517" t="s">
        <v>4120</v>
      </c>
      <c r="C3449" s="517" t="s">
        <v>3644</v>
      </c>
      <c r="D3449" s="517" t="s">
        <v>4271</v>
      </c>
      <c r="E3449" s="518" t="s">
        <v>1626</v>
      </c>
      <c r="F3449" s="517" t="s">
        <v>1626</v>
      </c>
      <c r="G3449" s="520">
        <v>89655</v>
      </c>
      <c r="H3449" s="519" t="s">
        <v>4513</v>
      </c>
      <c r="I3449" s="517" t="s">
        <v>6584</v>
      </c>
      <c r="J3449" s="517" t="s">
        <v>18812</v>
      </c>
      <c r="K3449" s="518" t="s">
        <v>8775</v>
      </c>
      <c r="L3449" s="517" t="s">
        <v>1738</v>
      </c>
    </row>
    <row r="3450" spans="1:12" ht="40.5" x14ac:dyDescent="0.25">
      <c r="A3450" s="517" t="s">
        <v>4119</v>
      </c>
      <c r="B3450" s="517" t="s">
        <v>4120</v>
      </c>
      <c r="C3450" s="517" t="s">
        <v>3644</v>
      </c>
      <c r="D3450" s="517" t="s">
        <v>4271</v>
      </c>
      <c r="E3450" s="518" t="s">
        <v>1626</v>
      </c>
      <c r="F3450" s="517" t="s">
        <v>1626</v>
      </c>
      <c r="G3450" s="520">
        <v>89656</v>
      </c>
      <c r="H3450" s="519" t="s">
        <v>4514</v>
      </c>
      <c r="I3450" s="517" t="s">
        <v>6584</v>
      </c>
      <c r="J3450" s="517" t="s">
        <v>18812</v>
      </c>
      <c r="K3450" s="518" t="s">
        <v>7960</v>
      </c>
      <c r="L3450" s="517" t="s">
        <v>1738</v>
      </c>
    </row>
    <row r="3451" spans="1:12" ht="54" x14ac:dyDescent="0.25">
      <c r="A3451" s="517" t="s">
        <v>4119</v>
      </c>
      <c r="B3451" s="517" t="s">
        <v>4120</v>
      </c>
      <c r="C3451" s="517" t="s">
        <v>3644</v>
      </c>
      <c r="D3451" s="517" t="s">
        <v>4271</v>
      </c>
      <c r="E3451" s="518" t="s">
        <v>1626</v>
      </c>
      <c r="F3451" s="517" t="s">
        <v>1626</v>
      </c>
      <c r="G3451" s="520">
        <v>89657</v>
      </c>
      <c r="H3451" s="519" t="s">
        <v>4515</v>
      </c>
      <c r="I3451" s="517" t="s">
        <v>6584</v>
      </c>
      <c r="J3451" s="517" t="s">
        <v>18812</v>
      </c>
      <c r="K3451" s="518" t="s">
        <v>17000</v>
      </c>
      <c r="L3451" s="517" t="s">
        <v>1738</v>
      </c>
    </row>
    <row r="3452" spans="1:12" ht="40.5" x14ac:dyDescent="0.25">
      <c r="A3452" s="517" t="s">
        <v>4119</v>
      </c>
      <c r="B3452" s="517" t="s">
        <v>4120</v>
      </c>
      <c r="C3452" s="517" t="s">
        <v>3644</v>
      </c>
      <c r="D3452" s="517" t="s">
        <v>4271</v>
      </c>
      <c r="E3452" s="518" t="s">
        <v>1626</v>
      </c>
      <c r="F3452" s="517" t="s">
        <v>1626</v>
      </c>
      <c r="G3452" s="520">
        <v>89658</v>
      </c>
      <c r="H3452" s="519" t="s">
        <v>4516</v>
      </c>
      <c r="I3452" s="517" t="s">
        <v>6584</v>
      </c>
      <c r="J3452" s="517" t="s">
        <v>18812</v>
      </c>
      <c r="K3452" s="518" t="s">
        <v>8003</v>
      </c>
      <c r="L3452" s="517" t="s">
        <v>1738</v>
      </c>
    </row>
    <row r="3453" spans="1:12" ht="40.5" x14ac:dyDescent="0.25">
      <c r="A3453" s="517" t="s">
        <v>4119</v>
      </c>
      <c r="B3453" s="517" t="s">
        <v>4120</v>
      </c>
      <c r="C3453" s="517" t="s">
        <v>3644</v>
      </c>
      <c r="D3453" s="517" t="s">
        <v>4271</v>
      </c>
      <c r="E3453" s="518" t="s">
        <v>1626</v>
      </c>
      <c r="F3453" s="517" t="s">
        <v>1626</v>
      </c>
      <c r="G3453" s="520">
        <v>89659</v>
      </c>
      <c r="H3453" s="519" t="s">
        <v>4517</v>
      </c>
      <c r="I3453" s="517" t="s">
        <v>6584</v>
      </c>
      <c r="J3453" s="517" t="s">
        <v>18812</v>
      </c>
      <c r="K3453" s="518" t="s">
        <v>7499</v>
      </c>
      <c r="L3453" s="517" t="s">
        <v>1738</v>
      </c>
    </row>
    <row r="3454" spans="1:12" ht="54" x14ac:dyDescent="0.25">
      <c r="A3454" s="517" t="s">
        <v>4119</v>
      </c>
      <c r="B3454" s="517" t="s">
        <v>4120</v>
      </c>
      <c r="C3454" s="517" t="s">
        <v>3644</v>
      </c>
      <c r="D3454" s="517" t="s">
        <v>4271</v>
      </c>
      <c r="E3454" s="518" t="s">
        <v>1626</v>
      </c>
      <c r="F3454" s="517" t="s">
        <v>1626</v>
      </c>
      <c r="G3454" s="520">
        <v>89660</v>
      </c>
      <c r="H3454" s="519" t="s">
        <v>4518</v>
      </c>
      <c r="I3454" s="517" t="s">
        <v>6584</v>
      </c>
      <c r="J3454" s="517" t="s">
        <v>18812</v>
      </c>
      <c r="K3454" s="518" t="s">
        <v>6791</v>
      </c>
      <c r="L3454" s="517" t="s">
        <v>1738</v>
      </c>
    </row>
    <row r="3455" spans="1:12" ht="40.5" x14ac:dyDescent="0.25">
      <c r="A3455" s="517" t="s">
        <v>4119</v>
      </c>
      <c r="B3455" s="517" t="s">
        <v>4120</v>
      </c>
      <c r="C3455" s="517" t="s">
        <v>3644</v>
      </c>
      <c r="D3455" s="517" t="s">
        <v>4271</v>
      </c>
      <c r="E3455" s="518" t="s">
        <v>1626</v>
      </c>
      <c r="F3455" s="517" t="s">
        <v>1626</v>
      </c>
      <c r="G3455" s="520">
        <v>89661</v>
      </c>
      <c r="H3455" s="519" t="s">
        <v>4519</v>
      </c>
      <c r="I3455" s="517" t="s">
        <v>6584</v>
      </c>
      <c r="J3455" s="517" t="s">
        <v>18812</v>
      </c>
      <c r="K3455" s="518" t="s">
        <v>7953</v>
      </c>
      <c r="L3455" s="517" t="s">
        <v>1738</v>
      </c>
    </row>
    <row r="3456" spans="1:12" ht="40.5" x14ac:dyDescent="0.25">
      <c r="A3456" s="517" t="s">
        <v>4119</v>
      </c>
      <c r="B3456" s="517" t="s">
        <v>4120</v>
      </c>
      <c r="C3456" s="517" t="s">
        <v>3644</v>
      </c>
      <c r="D3456" s="517" t="s">
        <v>4271</v>
      </c>
      <c r="E3456" s="518" t="s">
        <v>1626</v>
      </c>
      <c r="F3456" s="517" t="s">
        <v>1626</v>
      </c>
      <c r="G3456" s="520">
        <v>89662</v>
      </c>
      <c r="H3456" s="519" t="s">
        <v>4520</v>
      </c>
      <c r="I3456" s="517" t="s">
        <v>6584</v>
      </c>
      <c r="J3456" s="517" t="s">
        <v>18812</v>
      </c>
      <c r="K3456" s="518" t="s">
        <v>17014</v>
      </c>
      <c r="L3456" s="517" t="s">
        <v>1738</v>
      </c>
    </row>
    <row r="3457" spans="1:12" ht="40.5" x14ac:dyDescent="0.25">
      <c r="A3457" s="517" t="s">
        <v>4119</v>
      </c>
      <c r="B3457" s="517" t="s">
        <v>4120</v>
      </c>
      <c r="C3457" s="517" t="s">
        <v>3644</v>
      </c>
      <c r="D3457" s="517" t="s">
        <v>4271</v>
      </c>
      <c r="E3457" s="518" t="s">
        <v>1626</v>
      </c>
      <c r="F3457" s="517" t="s">
        <v>1626</v>
      </c>
      <c r="G3457" s="520">
        <v>89663</v>
      </c>
      <c r="H3457" s="519" t="s">
        <v>4521</v>
      </c>
      <c r="I3457" s="517" t="s">
        <v>6584</v>
      </c>
      <c r="J3457" s="517" t="s">
        <v>18812</v>
      </c>
      <c r="K3457" s="518" t="s">
        <v>8897</v>
      </c>
      <c r="L3457" s="517" t="s">
        <v>1738</v>
      </c>
    </row>
    <row r="3458" spans="1:12" ht="54" x14ac:dyDescent="0.25">
      <c r="A3458" s="517" t="s">
        <v>4119</v>
      </c>
      <c r="B3458" s="517" t="s">
        <v>4120</v>
      </c>
      <c r="C3458" s="517" t="s">
        <v>3644</v>
      </c>
      <c r="D3458" s="517" t="s">
        <v>4271</v>
      </c>
      <c r="E3458" s="518" t="s">
        <v>1626</v>
      </c>
      <c r="F3458" s="517" t="s">
        <v>1626</v>
      </c>
      <c r="G3458" s="520">
        <v>89664</v>
      </c>
      <c r="H3458" s="519" t="s">
        <v>4522</v>
      </c>
      <c r="I3458" s="517" t="s">
        <v>6584</v>
      </c>
      <c r="J3458" s="517" t="s">
        <v>18812</v>
      </c>
      <c r="K3458" s="518" t="s">
        <v>7499</v>
      </c>
      <c r="L3458" s="517" t="s">
        <v>1738</v>
      </c>
    </row>
    <row r="3459" spans="1:12" ht="54" x14ac:dyDescent="0.25">
      <c r="A3459" s="517" t="s">
        <v>4119</v>
      </c>
      <c r="B3459" s="517" t="s">
        <v>4120</v>
      </c>
      <c r="C3459" s="517" t="s">
        <v>3644</v>
      </c>
      <c r="D3459" s="517" t="s">
        <v>4271</v>
      </c>
      <c r="E3459" s="518" t="s">
        <v>1626</v>
      </c>
      <c r="F3459" s="517" t="s">
        <v>1626</v>
      </c>
      <c r="G3459" s="520">
        <v>89665</v>
      </c>
      <c r="H3459" s="519" t="s">
        <v>4523</v>
      </c>
      <c r="I3459" s="517" t="s">
        <v>6584</v>
      </c>
      <c r="J3459" s="517" t="s">
        <v>18812</v>
      </c>
      <c r="K3459" s="518" t="s">
        <v>14000</v>
      </c>
      <c r="L3459" s="517" t="s">
        <v>1738</v>
      </c>
    </row>
    <row r="3460" spans="1:12" ht="54" x14ac:dyDescent="0.25">
      <c r="A3460" s="517" t="s">
        <v>4119</v>
      </c>
      <c r="B3460" s="517" t="s">
        <v>4120</v>
      </c>
      <c r="C3460" s="517" t="s">
        <v>3644</v>
      </c>
      <c r="D3460" s="517" t="s">
        <v>4271</v>
      </c>
      <c r="E3460" s="518" t="s">
        <v>1626</v>
      </c>
      <c r="F3460" s="517" t="s">
        <v>1626</v>
      </c>
      <c r="G3460" s="520">
        <v>89666</v>
      </c>
      <c r="H3460" s="519" t="s">
        <v>4524</v>
      </c>
      <c r="I3460" s="517" t="s">
        <v>6584</v>
      </c>
      <c r="J3460" s="517" t="s">
        <v>18812</v>
      </c>
      <c r="K3460" s="518" t="s">
        <v>7659</v>
      </c>
      <c r="L3460" s="517" t="s">
        <v>1738</v>
      </c>
    </row>
    <row r="3461" spans="1:12" ht="54" x14ac:dyDescent="0.25">
      <c r="A3461" s="517" t="s">
        <v>4119</v>
      </c>
      <c r="B3461" s="517" t="s">
        <v>4120</v>
      </c>
      <c r="C3461" s="517" t="s">
        <v>3644</v>
      </c>
      <c r="D3461" s="517" t="s">
        <v>4271</v>
      </c>
      <c r="E3461" s="518" t="s">
        <v>1626</v>
      </c>
      <c r="F3461" s="517" t="s">
        <v>1626</v>
      </c>
      <c r="G3461" s="520">
        <v>89667</v>
      </c>
      <c r="H3461" s="519" t="s">
        <v>4525</v>
      </c>
      <c r="I3461" s="517" t="s">
        <v>6584</v>
      </c>
      <c r="J3461" s="517" t="s">
        <v>18812</v>
      </c>
      <c r="K3461" s="518" t="s">
        <v>20576</v>
      </c>
      <c r="L3461" s="517" t="s">
        <v>1738</v>
      </c>
    </row>
    <row r="3462" spans="1:12" ht="40.5" x14ac:dyDescent="0.25">
      <c r="A3462" s="517" t="s">
        <v>4119</v>
      </c>
      <c r="B3462" s="517" t="s">
        <v>4120</v>
      </c>
      <c r="C3462" s="517" t="s">
        <v>3644</v>
      </c>
      <c r="D3462" s="517" t="s">
        <v>4271</v>
      </c>
      <c r="E3462" s="518" t="s">
        <v>1626</v>
      </c>
      <c r="F3462" s="517" t="s">
        <v>1626</v>
      </c>
      <c r="G3462" s="520">
        <v>89668</v>
      </c>
      <c r="H3462" s="519" t="s">
        <v>4526</v>
      </c>
      <c r="I3462" s="517" t="s">
        <v>6584</v>
      </c>
      <c r="J3462" s="517" t="s">
        <v>18812</v>
      </c>
      <c r="K3462" s="518" t="s">
        <v>7849</v>
      </c>
      <c r="L3462" s="517" t="s">
        <v>1738</v>
      </c>
    </row>
    <row r="3463" spans="1:12" ht="54" x14ac:dyDescent="0.25">
      <c r="A3463" s="517" t="s">
        <v>4119</v>
      </c>
      <c r="B3463" s="517" t="s">
        <v>4120</v>
      </c>
      <c r="C3463" s="517" t="s">
        <v>3644</v>
      </c>
      <c r="D3463" s="517" t="s">
        <v>4271</v>
      </c>
      <c r="E3463" s="518" t="s">
        <v>1626</v>
      </c>
      <c r="F3463" s="517" t="s">
        <v>1626</v>
      </c>
      <c r="G3463" s="520">
        <v>89669</v>
      </c>
      <c r="H3463" s="519" t="s">
        <v>4527</v>
      </c>
      <c r="I3463" s="517" t="s">
        <v>6584</v>
      </c>
      <c r="J3463" s="517" t="s">
        <v>18812</v>
      </c>
      <c r="K3463" s="518" t="s">
        <v>9155</v>
      </c>
      <c r="L3463" s="517" t="s">
        <v>1738</v>
      </c>
    </row>
    <row r="3464" spans="1:12" ht="40.5" x14ac:dyDescent="0.25">
      <c r="A3464" s="517" t="s">
        <v>4119</v>
      </c>
      <c r="B3464" s="517" t="s">
        <v>4120</v>
      </c>
      <c r="C3464" s="517" t="s">
        <v>3644</v>
      </c>
      <c r="D3464" s="517" t="s">
        <v>4271</v>
      </c>
      <c r="E3464" s="518" t="s">
        <v>1626</v>
      </c>
      <c r="F3464" s="517" t="s">
        <v>1626</v>
      </c>
      <c r="G3464" s="520">
        <v>89670</v>
      </c>
      <c r="H3464" s="519" t="s">
        <v>4528</v>
      </c>
      <c r="I3464" s="517" t="s">
        <v>6584</v>
      </c>
      <c r="J3464" s="517" t="s">
        <v>18812</v>
      </c>
      <c r="K3464" s="518" t="s">
        <v>7307</v>
      </c>
      <c r="L3464" s="517" t="s">
        <v>1738</v>
      </c>
    </row>
    <row r="3465" spans="1:12" ht="54" x14ac:dyDescent="0.25">
      <c r="A3465" s="517" t="s">
        <v>4119</v>
      </c>
      <c r="B3465" s="517" t="s">
        <v>4120</v>
      </c>
      <c r="C3465" s="517" t="s">
        <v>3644</v>
      </c>
      <c r="D3465" s="517" t="s">
        <v>4271</v>
      </c>
      <c r="E3465" s="518" t="s">
        <v>1626</v>
      </c>
      <c r="F3465" s="517" t="s">
        <v>1626</v>
      </c>
      <c r="G3465" s="520">
        <v>89671</v>
      </c>
      <c r="H3465" s="519" t="s">
        <v>4529</v>
      </c>
      <c r="I3465" s="517" t="s">
        <v>6584</v>
      </c>
      <c r="J3465" s="517" t="s">
        <v>18812</v>
      </c>
      <c r="K3465" s="518" t="s">
        <v>7365</v>
      </c>
      <c r="L3465" s="517" t="s">
        <v>1738</v>
      </c>
    </row>
    <row r="3466" spans="1:12" ht="40.5" x14ac:dyDescent="0.25">
      <c r="A3466" s="517" t="s">
        <v>4119</v>
      </c>
      <c r="B3466" s="517" t="s">
        <v>4120</v>
      </c>
      <c r="C3466" s="517" t="s">
        <v>3644</v>
      </c>
      <c r="D3466" s="517" t="s">
        <v>4271</v>
      </c>
      <c r="E3466" s="518" t="s">
        <v>1626</v>
      </c>
      <c r="F3466" s="517" t="s">
        <v>1626</v>
      </c>
      <c r="G3466" s="520">
        <v>89672</v>
      </c>
      <c r="H3466" s="519" t="s">
        <v>4530</v>
      </c>
      <c r="I3466" s="517" t="s">
        <v>6584</v>
      </c>
      <c r="J3466" s="517" t="s">
        <v>18812</v>
      </c>
      <c r="K3466" s="518" t="s">
        <v>7980</v>
      </c>
      <c r="L3466" s="517" t="s">
        <v>1738</v>
      </c>
    </row>
    <row r="3467" spans="1:12" ht="54" x14ac:dyDescent="0.25">
      <c r="A3467" s="517" t="s">
        <v>4119</v>
      </c>
      <c r="B3467" s="517" t="s">
        <v>4120</v>
      </c>
      <c r="C3467" s="517" t="s">
        <v>3644</v>
      </c>
      <c r="D3467" s="517" t="s">
        <v>4271</v>
      </c>
      <c r="E3467" s="518" t="s">
        <v>1626</v>
      </c>
      <c r="F3467" s="517" t="s">
        <v>1626</v>
      </c>
      <c r="G3467" s="520">
        <v>89673</v>
      </c>
      <c r="H3467" s="519" t="s">
        <v>4531</v>
      </c>
      <c r="I3467" s="517" t="s">
        <v>6584</v>
      </c>
      <c r="J3467" s="517" t="s">
        <v>18812</v>
      </c>
      <c r="K3467" s="518" t="s">
        <v>7168</v>
      </c>
      <c r="L3467" s="517" t="s">
        <v>1738</v>
      </c>
    </row>
    <row r="3468" spans="1:12" ht="40.5" x14ac:dyDescent="0.25">
      <c r="A3468" s="517" t="s">
        <v>4119</v>
      </c>
      <c r="B3468" s="517" t="s">
        <v>4120</v>
      </c>
      <c r="C3468" s="517" t="s">
        <v>3644</v>
      </c>
      <c r="D3468" s="517" t="s">
        <v>4271</v>
      </c>
      <c r="E3468" s="518" t="s">
        <v>1626</v>
      </c>
      <c r="F3468" s="517" t="s">
        <v>1626</v>
      </c>
      <c r="G3468" s="520">
        <v>89674</v>
      </c>
      <c r="H3468" s="519" t="s">
        <v>4532</v>
      </c>
      <c r="I3468" s="517" t="s">
        <v>6584</v>
      </c>
      <c r="J3468" s="517" t="s">
        <v>18812</v>
      </c>
      <c r="K3468" s="518" t="s">
        <v>8402</v>
      </c>
      <c r="L3468" s="517" t="s">
        <v>1738</v>
      </c>
    </row>
    <row r="3469" spans="1:12" ht="54" x14ac:dyDescent="0.25">
      <c r="A3469" s="517" t="s">
        <v>4119</v>
      </c>
      <c r="B3469" s="517" t="s">
        <v>4120</v>
      </c>
      <c r="C3469" s="517" t="s">
        <v>3644</v>
      </c>
      <c r="D3469" s="517" t="s">
        <v>4271</v>
      </c>
      <c r="E3469" s="518" t="s">
        <v>1626</v>
      </c>
      <c r="F3469" s="517" t="s">
        <v>1626</v>
      </c>
      <c r="G3469" s="520">
        <v>89675</v>
      </c>
      <c r="H3469" s="519" t="s">
        <v>4533</v>
      </c>
      <c r="I3469" s="517" t="s">
        <v>6584</v>
      </c>
      <c r="J3469" s="517" t="s">
        <v>18812</v>
      </c>
      <c r="K3469" s="518" t="s">
        <v>20577</v>
      </c>
      <c r="L3469" s="517" t="s">
        <v>1738</v>
      </c>
    </row>
    <row r="3470" spans="1:12" ht="40.5" x14ac:dyDescent="0.25">
      <c r="A3470" s="517" t="s">
        <v>4119</v>
      </c>
      <c r="B3470" s="517" t="s">
        <v>4120</v>
      </c>
      <c r="C3470" s="517" t="s">
        <v>3644</v>
      </c>
      <c r="D3470" s="517" t="s">
        <v>4271</v>
      </c>
      <c r="E3470" s="518" t="s">
        <v>1626</v>
      </c>
      <c r="F3470" s="517" t="s">
        <v>1626</v>
      </c>
      <c r="G3470" s="520">
        <v>89676</v>
      </c>
      <c r="H3470" s="519" t="s">
        <v>4534</v>
      </c>
      <c r="I3470" s="517" t="s">
        <v>6584</v>
      </c>
      <c r="J3470" s="517" t="s">
        <v>18812</v>
      </c>
      <c r="K3470" s="518" t="s">
        <v>14519</v>
      </c>
      <c r="L3470" s="517" t="s">
        <v>1738</v>
      </c>
    </row>
    <row r="3471" spans="1:12" ht="54" x14ac:dyDescent="0.25">
      <c r="A3471" s="517" t="s">
        <v>4119</v>
      </c>
      <c r="B3471" s="517" t="s">
        <v>4120</v>
      </c>
      <c r="C3471" s="517" t="s">
        <v>3644</v>
      </c>
      <c r="D3471" s="517" t="s">
        <v>4271</v>
      </c>
      <c r="E3471" s="518" t="s">
        <v>1626</v>
      </c>
      <c r="F3471" s="517" t="s">
        <v>1626</v>
      </c>
      <c r="G3471" s="520">
        <v>89677</v>
      </c>
      <c r="H3471" s="519" t="s">
        <v>4535</v>
      </c>
      <c r="I3471" s="517" t="s">
        <v>6584</v>
      </c>
      <c r="J3471" s="517" t="s">
        <v>18812</v>
      </c>
      <c r="K3471" s="518" t="s">
        <v>17294</v>
      </c>
      <c r="L3471" s="517" t="s">
        <v>1738</v>
      </c>
    </row>
    <row r="3472" spans="1:12" ht="54" x14ac:dyDescent="0.25">
      <c r="A3472" s="517" t="s">
        <v>4119</v>
      </c>
      <c r="B3472" s="517" t="s">
        <v>4120</v>
      </c>
      <c r="C3472" s="517" t="s">
        <v>3644</v>
      </c>
      <c r="D3472" s="517" t="s">
        <v>4271</v>
      </c>
      <c r="E3472" s="518" t="s">
        <v>1626</v>
      </c>
      <c r="F3472" s="517" t="s">
        <v>1626</v>
      </c>
      <c r="G3472" s="520">
        <v>89678</v>
      </c>
      <c r="H3472" s="519" t="s">
        <v>4536</v>
      </c>
      <c r="I3472" s="517" t="s">
        <v>6584</v>
      </c>
      <c r="J3472" s="517" t="s">
        <v>18812</v>
      </c>
      <c r="K3472" s="518" t="s">
        <v>7704</v>
      </c>
      <c r="L3472" s="517" t="s">
        <v>1738</v>
      </c>
    </row>
    <row r="3473" spans="1:12" ht="54" x14ac:dyDescent="0.25">
      <c r="A3473" s="517" t="s">
        <v>4119</v>
      </c>
      <c r="B3473" s="517" t="s">
        <v>4120</v>
      </c>
      <c r="C3473" s="517" t="s">
        <v>3644</v>
      </c>
      <c r="D3473" s="517" t="s">
        <v>4271</v>
      </c>
      <c r="E3473" s="518" t="s">
        <v>1626</v>
      </c>
      <c r="F3473" s="517" t="s">
        <v>1626</v>
      </c>
      <c r="G3473" s="520">
        <v>89679</v>
      </c>
      <c r="H3473" s="519" t="s">
        <v>4537</v>
      </c>
      <c r="I3473" s="517" t="s">
        <v>6584</v>
      </c>
      <c r="J3473" s="517" t="s">
        <v>18812</v>
      </c>
      <c r="K3473" s="518" t="s">
        <v>14776</v>
      </c>
      <c r="L3473" s="517" t="s">
        <v>1738</v>
      </c>
    </row>
    <row r="3474" spans="1:12" ht="40.5" x14ac:dyDescent="0.25">
      <c r="A3474" s="517" t="s">
        <v>4119</v>
      </c>
      <c r="B3474" s="517" t="s">
        <v>4120</v>
      </c>
      <c r="C3474" s="517" t="s">
        <v>3644</v>
      </c>
      <c r="D3474" s="517" t="s">
        <v>4271</v>
      </c>
      <c r="E3474" s="518" t="s">
        <v>1626</v>
      </c>
      <c r="F3474" s="517" t="s">
        <v>1626</v>
      </c>
      <c r="G3474" s="520">
        <v>89680</v>
      </c>
      <c r="H3474" s="519" t="s">
        <v>4538</v>
      </c>
      <c r="I3474" s="517" t="s">
        <v>6584</v>
      </c>
      <c r="J3474" s="517" t="s">
        <v>18812</v>
      </c>
      <c r="K3474" s="518" t="s">
        <v>18713</v>
      </c>
      <c r="L3474" s="517" t="s">
        <v>1738</v>
      </c>
    </row>
    <row r="3475" spans="1:12" ht="67.5" x14ac:dyDescent="0.25">
      <c r="A3475" s="517" t="s">
        <v>4119</v>
      </c>
      <c r="B3475" s="517" t="s">
        <v>4120</v>
      </c>
      <c r="C3475" s="517" t="s">
        <v>3644</v>
      </c>
      <c r="D3475" s="517" t="s">
        <v>4271</v>
      </c>
      <c r="E3475" s="518" t="s">
        <v>1626</v>
      </c>
      <c r="F3475" s="517" t="s">
        <v>1626</v>
      </c>
      <c r="G3475" s="520">
        <v>89681</v>
      </c>
      <c r="H3475" s="519" t="s">
        <v>4539</v>
      </c>
      <c r="I3475" s="517" t="s">
        <v>6584</v>
      </c>
      <c r="J3475" s="517" t="s">
        <v>18812</v>
      </c>
      <c r="K3475" s="518" t="s">
        <v>20578</v>
      </c>
      <c r="L3475" s="517" t="s">
        <v>1738</v>
      </c>
    </row>
    <row r="3476" spans="1:12" ht="40.5" x14ac:dyDescent="0.25">
      <c r="A3476" s="517" t="s">
        <v>4119</v>
      </c>
      <c r="B3476" s="517" t="s">
        <v>4120</v>
      </c>
      <c r="C3476" s="517" t="s">
        <v>3644</v>
      </c>
      <c r="D3476" s="517" t="s">
        <v>4271</v>
      </c>
      <c r="E3476" s="518" t="s">
        <v>1626</v>
      </c>
      <c r="F3476" s="517" t="s">
        <v>1626</v>
      </c>
      <c r="G3476" s="520">
        <v>89682</v>
      </c>
      <c r="H3476" s="519" t="s">
        <v>4540</v>
      </c>
      <c r="I3476" s="517" t="s">
        <v>6584</v>
      </c>
      <c r="J3476" s="517" t="s">
        <v>18812</v>
      </c>
      <c r="K3476" s="518" t="s">
        <v>15095</v>
      </c>
      <c r="L3476" s="517" t="s">
        <v>1738</v>
      </c>
    </row>
    <row r="3477" spans="1:12" ht="40.5" x14ac:dyDescent="0.25">
      <c r="A3477" s="517" t="s">
        <v>4119</v>
      </c>
      <c r="B3477" s="517" t="s">
        <v>4120</v>
      </c>
      <c r="C3477" s="517" t="s">
        <v>3644</v>
      </c>
      <c r="D3477" s="517" t="s">
        <v>4271</v>
      </c>
      <c r="E3477" s="518" t="s">
        <v>1626</v>
      </c>
      <c r="F3477" s="517" t="s">
        <v>1626</v>
      </c>
      <c r="G3477" s="520">
        <v>89684</v>
      </c>
      <c r="H3477" s="519" t="s">
        <v>4541</v>
      </c>
      <c r="I3477" s="517" t="s">
        <v>6584</v>
      </c>
      <c r="J3477" s="517" t="s">
        <v>18812</v>
      </c>
      <c r="K3477" s="518" t="s">
        <v>20579</v>
      </c>
      <c r="L3477" s="517" t="s">
        <v>1738</v>
      </c>
    </row>
    <row r="3478" spans="1:12" ht="54" x14ac:dyDescent="0.25">
      <c r="A3478" s="517" t="s">
        <v>4119</v>
      </c>
      <c r="B3478" s="517" t="s">
        <v>4120</v>
      </c>
      <c r="C3478" s="517" t="s">
        <v>3644</v>
      </c>
      <c r="D3478" s="517" t="s">
        <v>4271</v>
      </c>
      <c r="E3478" s="518" t="s">
        <v>1626</v>
      </c>
      <c r="F3478" s="517" t="s">
        <v>1626</v>
      </c>
      <c r="G3478" s="520">
        <v>89685</v>
      </c>
      <c r="H3478" s="519" t="s">
        <v>4542</v>
      </c>
      <c r="I3478" s="517" t="s">
        <v>6584</v>
      </c>
      <c r="J3478" s="517" t="s">
        <v>18812</v>
      </c>
      <c r="K3478" s="518" t="s">
        <v>20580</v>
      </c>
      <c r="L3478" s="517" t="s">
        <v>1738</v>
      </c>
    </row>
    <row r="3479" spans="1:12" ht="54" x14ac:dyDescent="0.25">
      <c r="A3479" s="517" t="s">
        <v>4119</v>
      </c>
      <c r="B3479" s="517" t="s">
        <v>4120</v>
      </c>
      <c r="C3479" s="517" t="s">
        <v>3644</v>
      </c>
      <c r="D3479" s="517" t="s">
        <v>4271</v>
      </c>
      <c r="E3479" s="518" t="s">
        <v>1626</v>
      </c>
      <c r="F3479" s="517" t="s">
        <v>1626</v>
      </c>
      <c r="G3479" s="520">
        <v>89686</v>
      </c>
      <c r="H3479" s="519" t="s">
        <v>4543</v>
      </c>
      <c r="I3479" s="517" t="s">
        <v>6584</v>
      </c>
      <c r="J3479" s="517" t="s">
        <v>18812</v>
      </c>
      <c r="K3479" s="518" t="s">
        <v>20581</v>
      </c>
      <c r="L3479" s="517" t="s">
        <v>1738</v>
      </c>
    </row>
    <row r="3480" spans="1:12" ht="54" x14ac:dyDescent="0.25">
      <c r="A3480" s="517" t="s">
        <v>4119</v>
      </c>
      <c r="B3480" s="517" t="s">
        <v>4120</v>
      </c>
      <c r="C3480" s="517" t="s">
        <v>3644</v>
      </c>
      <c r="D3480" s="517" t="s">
        <v>4271</v>
      </c>
      <c r="E3480" s="518" t="s">
        <v>1626</v>
      </c>
      <c r="F3480" s="517" t="s">
        <v>1626</v>
      </c>
      <c r="G3480" s="520">
        <v>89687</v>
      </c>
      <c r="H3480" s="519" t="s">
        <v>4544</v>
      </c>
      <c r="I3480" s="517" t="s">
        <v>6584</v>
      </c>
      <c r="J3480" s="517" t="s">
        <v>18812</v>
      </c>
      <c r="K3480" s="518" t="s">
        <v>8783</v>
      </c>
      <c r="L3480" s="517" t="s">
        <v>1738</v>
      </c>
    </row>
    <row r="3481" spans="1:12" ht="54" x14ac:dyDescent="0.25">
      <c r="A3481" s="517" t="s">
        <v>4119</v>
      </c>
      <c r="B3481" s="517" t="s">
        <v>4120</v>
      </c>
      <c r="C3481" s="517" t="s">
        <v>3644</v>
      </c>
      <c r="D3481" s="517" t="s">
        <v>4271</v>
      </c>
      <c r="E3481" s="518" t="s">
        <v>1626</v>
      </c>
      <c r="F3481" s="517" t="s">
        <v>1626</v>
      </c>
      <c r="G3481" s="520">
        <v>89689</v>
      </c>
      <c r="H3481" s="519" t="s">
        <v>4545</v>
      </c>
      <c r="I3481" s="517" t="s">
        <v>6584</v>
      </c>
      <c r="J3481" s="517" t="s">
        <v>18812</v>
      </c>
      <c r="K3481" s="518" t="s">
        <v>19194</v>
      </c>
      <c r="L3481" s="517" t="s">
        <v>1738</v>
      </c>
    </row>
    <row r="3482" spans="1:12" ht="67.5" x14ac:dyDescent="0.25">
      <c r="A3482" s="517" t="s">
        <v>4119</v>
      </c>
      <c r="B3482" s="517" t="s">
        <v>4120</v>
      </c>
      <c r="C3482" s="517" t="s">
        <v>3644</v>
      </c>
      <c r="D3482" s="517" t="s">
        <v>4271</v>
      </c>
      <c r="E3482" s="518" t="s">
        <v>1626</v>
      </c>
      <c r="F3482" s="517" t="s">
        <v>1626</v>
      </c>
      <c r="G3482" s="520">
        <v>89690</v>
      </c>
      <c r="H3482" s="519" t="s">
        <v>4546</v>
      </c>
      <c r="I3482" s="517" t="s">
        <v>6584</v>
      </c>
      <c r="J3482" s="517" t="s">
        <v>18812</v>
      </c>
      <c r="K3482" s="518" t="s">
        <v>20582</v>
      </c>
      <c r="L3482" s="517" t="s">
        <v>1738</v>
      </c>
    </row>
    <row r="3483" spans="1:12" ht="40.5" x14ac:dyDescent="0.25">
      <c r="A3483" s="517" t="s">
        <v>4119</v>
      </c>
      <c r="B3483" s="517" t="s">
        <v>4120</v>
      </c>
      <c r="C3483" s="517" t="s">
        <v>3644</v>
      </c>
      <c r="D3483" s="517" t="s">
        <v>4271</v>
      </c>
      <c r="E3483" s="518" t="s">
        <v>1626</v>
      </c>
      <c r="F3483" s="517" t="s">
        <v>1626</v>
      </c>
      <c r="G3483" s="520">
        <v>89691</v>
      </c>
      <c r="H3483" s="519" t="s">
        <v>4547</v>
      </c>
      <c r="I3483" s="517" t="s">
        <v>6584</v>
      </c>
      <c r="J3483" s="517" t="s">
        <v>18812</v>
      </c>
      <c r="K3483" s="518" t="s">
        <v>8676</v>
      </c>
      <c r="L3483" s="517" t="s">
        <v>1738</v>
      </c>
    </row>
    <row r="3484" spans="1:12" ht="54" x14ac:dyDescent="0.25">
      <c r="A3484" s="517" t="s">
        <v>4119</v>
      </c>
      <c r="B3484" s="517" t="s">
        <v>4120</v>
      </c>
      <c r="C3484" s="517" t="s">
        <v>3644</v>
      </c>
      <c r="D3484" s="517" t="s">
        <v>4271</v>
      </c>
      <c r="E3484" s="518" t="s">
        <v>1626</v>
      </c>
      <c r="F3484" s="517" t="s">
        <v>1626</v>
      </c>
      <c r="G3484" s="520">
        <v>89692</v>
      </c>
      <c r="H3484" s="519" t="s">
        <v>4548</v>
      </c>
      <c r="I3484" s="517" t="s">
        <v>6584</v>
      </c>
      <c r="J3484" s="517" t="s">
        <v>18812</v>
      </c>
      <c r="K3484" s="518" t="s">
        <v>20583</v>
      </c>
      <c r="L3484" s="517" t="s">
        <v>1738</v>
      </c>
    </row>
    <row r="3485" spans="1:12" ht="54" x14ac:dyDescent="0.25">
      <c r="A3485" s="517" t="s">
        <v>4119</v>
      </c>
      <c r="B3485" s="517" t="s">
        <v>4120</v>
      </c>
      <c r="C3485" s="517" t="s">
        <v>3644</v>
      </c>
      <c r="D3485" s="517" t="s">
        <v>4271</v>
      </c>
      <c r="E3485" s="518" t="s">
        <v>1626</v>
      </c>
      <c r="F3485" s="517" t="s">
        <v>1626</v>
      </c>
      <c r="G3485" s="520">
        <v>89693</v>
      </c>
      <c r="H3485" s="519" t="s">
        <v>4549</v>
      </c>
      <c r="I3485" s="517" t="s">
        <v>6584</v>
      </c>
      <c r="J3485" s="517" t="s">
        <v>18812</v>
      </c>
      <c r="K3485" s="518" t="s">
        <v>18353</v>
      </c>
      <c r="L3485" s="517" t="s">
        <v>1738</v>
      </c>
    </row>
    <row r="3486" spans="1:12" ht="54" x14ac:dyDescent="0.25">
      <c r="A3486" s="517" t="s">
        <v>4119</v>
      </c>
      <c r="B3486" s="517" t="s">
        <v>4120</v>
      </c>
      <c r="C3486" s="517" t="s">
        <v>3644</v>
      </c>
      <c r="D3486" s="517" t="s">
        <v>4271</v>
      </c>
      <c r="E3486" s="518" t="s">
        <v>1626</v>
      </c>
      <c r="F3486" s="517" t="s">
        <v>1626</v>
      </c>
      <c r="G3486" s="520">
        <v>89694</v>
      </c>
      <c r="H3486" s="519" t="s">
        <v>4550</v>
      </c>
      <c r="I3486" s="517" t="s">
        <v>6584</v>
      </c>
      <c r="J3486" s="517" t="s">
        <v>18812</v>
      </c>
      <c r="K3486" s="518" t="s">
        <v>7541</v>
      </c>
      <c r="L3486" s="517" t="s">
        <v>1738</v>
      </c>
    </row>
    <row r="3487" spans="1:12" ht="40.5" x14ac:dyDescent="0.25">
      <c r="A3487" s="517" t="s">
        <v>4119</v>
      </c>
      <c r="B3487" s="517" t="s">
        <v>4120</v>
      </c>
      <c r="C3487" s="517" t="s">
        <v>3644</v>
      </c>
      <c r="D3487" s="517" t="s">
        <v>4271</v>
      </c>
      <c r="E3487" s="518" t="s">
        <v>1626</v>
      </c>
      <c r="F3487" s="517" t="s">
        <v>1626</v>
      </c>
      <c r="G3487" s="520">
        <v>89695</v>
      </c>
      <c r="H3487" s="519" t="s">
        <v>4551</v>
      </c>
      <c r="I3487" s="517" t="s">
        <v>6584</v>
      </c>
      <c r="J3487" s="517" t="s">
        <v>18812</v>
      </c>
      <c r="K3487" s="518" t="s">
        <v>20584</v>
      </c>
      <c r="L3487" s="517" t="s">
        <v>1738</v>
      </c>
    </row>
    <row r="3488" spans="1:12" ht="54" x14ac:dyDescent="0.25">
      <c r="A3488" s="517" t="s">
        <v>4119</v>
      </c>
      <c r="B3488" s="517" t="s">
        <v>4120</v>
      </c>
      <c r="C3488" s="517" t="s">
        <v>3644</v>
      </c>
      <c r="D3488" s="517" t="s">
        <v>4271</v>
      </c>
      <c r="E3488" s="518" t="s">
        <v>1626</v>
      </c>
      <c r="F3488" s="517" t="s">
        <v>1626</v>
      </c>
      <c r="G3488" s="520">
        <v>89696</v>
      </c>
      <c r="H3488" s="519" t="s">
        <v>4552</v>
      </c>
      <c r="I3488" s="517" t="s">
        <v>6584</v>
      </c>
      <c r="J3488" s="517" t="s">
        <v>18812</v>
      </c>
      <c r="K3488" s="518" t="s">
        <v>15707</v>
      </c>
      <c r="L3488" s="517" t="s">
        <v>1738</v>
      </c>
    </row>
    <row r="3489" spans="1:12" ht="40.5" x14ac:dyDescent="0.25">
      <c r="A3489" s="517" t="s">
        <v>4119</v>
      </c>
      <c r="B3489" s="517" t="s">
        <v>4120</v>
      </c>
      <c r="C3489" s="517" t="s">
        <v>3644</v>
      </c>
      <c r="D3489" s="517" t="s">
        <v>4271</v>
      </c>
      <c r="E3489" s="518" t="s">
        <v>1626</v>
      </c>
      <c r="F3489" s="517" t="s">
        <v>1626</v>
      </c>
      <c r="G3489" s="520">
        <v>89697</v>
      </c>
      <c r="H3489" s="519" t="s">
        <v>4553</v>
      </c>
      <c r="I3489" s="517" t="s">
        <v>6584</v>
      </c>
      <c r="J3489" s="517" t="s">
        <v>18812</v>
      </c>
      <c r="K3489" s="518" t="s">
        <v>7093</v>
      </c>
      <c r="L3489" s="517" t="s">
        <v>1738</v>
      </c>
    </row>
    <row r="3490" spans="1:12" ht="67.5" x14ac:dyDescent="0.25">
      <c r="A3490" s="517" t="s">
        <v>4119</v>
      </c>
      <c r="B3490" s="517" t="s">
        <v>4120</v>
      </c>
      <c r="C3490" s="517" t="s">
        <v>3644</v>
      </c>
      <c r="D3490" s="517" t="s">
        <v>4271</v>
      </c>
      <c r="E3490" s="518" t="s">
        <v>1626</v>
      </c>
      <c r="F3490" s="517" t="s">
        <v>1626</v>
      </c>
      <c r="G3490" s="520">
        <v>89698</v>
      </c>
      <c r="H3490" s="519" t="s">
        <v>4554</v>
      </c>
      <c r="I3490" s="517" t="s">
        <v>6584</v>
      </c>
      <c r="J3490" s="517" t="s">
        <v>18812</v>
      </c>
      <c r="K3490" s="518" t="s">
        <v>20585</v>
      </c>
      <c r="L3490" s="517" t="s">
        <v>1738</v>
      </c>
    </row>
    <row r="3491" spans="1:12" ht="67.5" x14ac:dyDescent="0.25">
      <c r="A3491" s="517" t="s">
        <v>4119</v>
      </c>
      <c r="B3491" s="517" t="s">
        <v>4120</v>
      </c>
      <c r="C3491" s="517" t="s">
        <v>3644</v>
      </c>
      <c r="D3491" s="517" t="s">
        <v>4271</v>
      </c>
      <c r="E3491" s="518" t="s">
        <v>1626</v>
      </c>
      <c r="F3491" s="517" t="s">
        <v>1626</v>
      </c>
      <c r="G3491" s="520">
        <v>89699</v>
      </c>
      <c r="H3491" s="519" t="s">
        <v>4555</v>
      </c>
      <c r="I3491" s="517" t="s">
        <v>6584</v>
      </c>
      <c r="J3491" s="517" t="s">
        <v>18812</v>
      </c>
      <c r="K3491" s="518" t="s">
        <v>20586</v>
      </c>
      <c r="L3491" s="517" t="s">
        <v>1738</v>
      </c>
    </row>
    <row r="3492" spans="1:12" ht="54" x14ac:dyDescent="0.25">
      <c r="A3492" s="517" t="s">
        <v>4119</v>
      </c>
      <c r="B3492" s="517" t="s">
        <v>4120</v>
      </c>
      <c r="C3492" s="517" t="s">
        <v>3644</v>
      </c>
      <c r="D3492" s="517" t="s">
        <v>4271</v>
      </c>
      <c r="E3492" s="518" t="s">
        <v>1626</v>
      </c>
      <c r="F3492" s="517" t="s">
        <v>1626</v>
      </c>
      <c r="G3492" s="520">
        <v>89700</v>
      </c>
      <c r="H3492" s="519" t="s">
        <v>4556</v>
      </c>
      <c r="I3492" s="517" t="s">
        <v>6584</v>
      </c>
      <c r="J3492" s="517" t="s">
        <v>18812</v>
      </c>
      <c r="K3492" s="518" t="s">
        <v>6975</v>
      </c>
      <c r="L3492" s="517" t="s">
        <v>1738</v>
      </c>
    </row>
    <row r="3493" spans="1:12" ht="54" x14ac:dyDescent="0.25">
      <c r="A3493" s="517" t="s">
        <v>4119</v>
      </c>
      <c r="B3493" s="517" t="s">
        <v>4120</v>
      </c>
      <c r="C3493" s="517" t="s">
        <v>3644</v>
      </c>
      <c r="D3493" s="517" t="s">
        <v>4271</v>
      </c>
      <c r="E3493" s="518" t="s">
        <v>1626</v>
      </c>
      <c r="F3493" s="517" t="s">
        <v>1626</v>
      </c>
      <c r="G3493" s="520">
        <v>89701</v>
      </c>
      <c r="H3493" s="519" t="s">
        <v>4557</v>
      </c>
      <c r="I3493" s="517" t="s">
        <v>6584</v>
      </c>
      <c r="J3493" s="517" t="s">
        <v>18812</v>
      </c>
      <c r="K3493" s="518" t="s">
        <v>20587</v>
      </c>
      <c r="L3493" s="517" t="s">
        <v>1738</v>
      </c>
    </row>
    <row r="3494" spans="1:12" ht="40.5" x14ac:dyDescent="0.25">
      <c r="A3494" s="517" t="s">
        <v>4119</v>
      </c>
      <c r="B3494" s="517" t="s">
        <v>4120</v>
      </c>
      <c r="C3494" s="517" t="s">
        <v>3644</v>
      </c>
      <c r="D3494" s="517" t="s">
        <v>4271</v>
      </c>
      <c r="E3494" s="518" t="s">
        <v>1626</v>
      </c>
      <c r="F3494" s="517" t="s">
        <v>1626</v>
      </c>
      <c r="G3494" s="520">
        <v>89702</v>
      </c>
      <c r="H3494" s="519" t="s">
        <v>4558</v>
      </c>
      <c r="I3494" s="517" t="s">
        <v>6584</v>
      </c>
      <c r="J3494" s="517" t="s">
        <v>18812</v>
      </c>
      <c r="K3494" s="518" t="s">
        <v>6975</v>
      </c>
      <c r="L3494" s="517" t="s">
        <v>1738</v>
      </c>
    </row>
    <row r="3495" spans="1:12" ht="54" x14ac:dyDescent="0.25">
      <c r="A3495" s="517" t="s">
        <v>4119</v>
      </c>
      <c r="B3495" s="517" t="s">
        <v>4120</v>
      </c>
      <c r="C3495" s="517" t="s">
        <v>3644</v>
      </c>
      <c r="D3495" s="517" t="s">
        <v>4271</v>
      </c>
      <c r="E3495" s="518" t="s">
        <v>1626</v>
      </c>
      <c r="F3495" s="517" t="s">
        <v>1626</v>
      </c>
      <c r="G3495" s="520">
        <v>89703</v>
      </c>
      <c r="H3495" s="519" t="s">
        <v>4559</v>
      </c>
      <c r="I3495" s="517" t="s">
        <v>6584</v>
      </c>
      <c r="J3495" s="517" t="s">
        <v>18812</v>
      </c>
      <c r="K3495" s="518" t="s">
        <v>19055</v>
      </c>
      <c r="L3495" s="517" t="s">
        <v>1738</v>
      </c>
    </row>
    <row r="3496" spans="1:12" ht="54" x14ac:dyDescent="0.25">
      <c r="A3496" s="517" t="s">
        <v>4119</v>
      </c>
      <c r="B3496" s="517" t="s">
        <v>4120</v>
      </c>
      <c r="C3496" s="517" t="s">
        <v>3644</v>
      </c>
      <c r="D3496" s="517" t="s">
        <v>4271</v>
      </c>
      <c r="E3496" s="518" t="s">
        <v>1626</v>
      </c>
      <c r="F3496" s="517" t="s">
        <v>1626</v>
      </c>
      <c r="G3496" s="520">
        <v>89704</v>
      </c>
      <c r="H3496" s="519" t="s">
        <v>4560</v>
      </c>
      <c r="I3496" s="517" t="s">
        <v>6584</v>
      </c>
      <c r="J3496" s="517" t="s">
        <v>18812</v>
      </c>
      <c r="K3496" s="518" t="s">
        <v>15170</v>
      </c>
      <c r="L3496" s="517" t="s">
        <v>1738</v>
      </c>
    </row>
    <row r="3497" spans="1:12" ht="40.5" x14ac:dyDescent="0.25">
      <c r="A3497" s="517" t="s">
        <v>4119</v>
      </c>
      <c r="B3497" s="517" t="s">
        <v>4120</v>
      </c>
      <c r="C3497" s="517" t="s">
        <v>3644</v>
      </c>
      <c r="D3497" s="517" t="s">
        <v>4271</v>
      </c>
      <c r="E3497" s="518" t="s">
        <v>1626</v>
      </c>
      <c r="F3497" s="517" t="s">
        <v>1626</v>
      </c>
      <c r="G3497" s="520">
        <v>89705</v>
      </c>
      <c r="H3497" s="519" t="s">
        <v>4561</v>
      </c>
      <c r="I3497" s="517" t="s">
        <v>6584</v>
      </c>
      <c r="J3497" s="517" t="s">
        <v>18812</v>
      </c>
      <c r="K3497" s="518" t="s">
        <v>7806</v>
      </c>
      <c r="L3497" s="517" t="s">
        <v>1738</v>
      </c>
    </row>
    <row r="3498" spans="1:12" ht="40.5" x14ac:dyDescent="0.25">
      <c r="A3498" s="517" t="s">
        <v>4119</v>
      </c>
      <c r="B3498" s="517" t="s">
        <v>4120</v>
      </c>
      <c r="C3498" s="517" t="s">
        <v>3644</v>
      </c>
      <c r="D3498" s="517" t="s">
        <v>4271</v>
      </c>
      <c r="E3498" s="518" t="s">
        <v>1626</v>
      </c>
      <c r="F3498" s="517" t="s">
        <v>1626</v>
      </c>
      <c r="G3498" s="520">
        <v>89706</v>
      </c>
      <c r="H3498" s="519" t="s">
        <v>4562</v>
      </c>
      <c r="I3498" s="517" t="s">
        <v>6584</v>
      </c>
      <c r="J3498" s="517" t="s">
        <v>18812</v>
      </c>
      <c r="K3498" s="518" t="s">
        <v>20140</v>
      </c>
      <c r="L3498" s="517" t="s">
        <v>1738</v>
      </c>
    </row>
    <row r="3499" spans="1:12" ht="40.5" x14ac:dyDescent="0.25">
      <c r="A3499" s="517" t="s">
        <v>4119</v>
      </c>
      <c r="B3499" s="517" t="s">
        <v>4120</v>
      </c>
      <c r="C3499" s="517" t="s">
        <v>3644</v>
      </c>
      <c r="D3499" s="517" t="s">
        <v>4271</v>
      </c>
      <c r="E3499" s="518" t="s">
        <v>1626</v>
      </c>
      <c r="F3499" s="517" t="s">
        <v>1626</v>
      </c>
      <c r="G3499" s="520">
        <v>89718</v>
      </c>
      <c r="H3499" s="519" t="s">
        <v>4563</v>
      </c>
      <c r="I3499" s="517" t="s">
        <v>18811</v>
      </c>
      <c r="J3499" s="517" t="s">
        <v>18812</v>
      </c>
      <c r="K3499" s="518" t="s">
        <v>20588</v>
      </c>
      <c r="L3499" s="517" t="s">
        <v>1738</v>
      </c>
    </row>
    <row r="3500" spans="1:12" ht="54" x14ac:dyDescent="0.25">
      <c r="A3500" s="517" t="s">
        <v>4119</v>
      </c>
      <c r="B3500" s="517" t="s">
        <v>4120</v>
      </c>
      <c r="C3500" s="517" t="s">
        <v>3644</v>
      </c>
      <c r="D3500" s="517" t="s">
        <v>4271</v>
      </c>
      <c r="E3500" s="518" t="s">
        <v>1626</v>
      </c>
      <c r="F3500" s="517" t="s">
        <v>1626</v>
      </c>
      <c r="G3500" s="520">
        <v>89719</v>
      </c>
      <c r="H3500" s="519" t="s">
        <v>4564</v>
      </c>
      <c r="I3500" s="517" t="s">
        <v>6584</v>
      </c>
      <c r="J3500" s="517" t="s">
        <v>18812</v>
      </c>
      <c r="K3500" s="518" t="s">
        <v>7664</v>
      </c>
      <c r="L3500" s="517" t="s">
        <v>1738</v>
      </c>
    </row>
    <row r="3501" spans="1:12" ht="54" x14ac:dyDescent="0.25">
      <c r="A3501" s="517" t="s">
        <v>4119</v>
      </c>
      <c r="B3501" s="517" t="s">
        <v>4120</v>
      </c>
      <c r="C3501" s="517" t="s">
        <v>3644</v>
      </c>
      <c r="D3501" s="517" t="s">
        <v>4271</v>
      </c>
      <c r="E3501" s="518" t="s">
        <v>1626</v>
      </c>
      <c r="F3501" s="517" t="s">
        <v>1626</v>
      </c>
      <c r="G3501" s="520">
        <v>89720</v>
      </c>
      <c r="H3501" s="519" t="s">
        <v>4565</v>
      </c>
      <c r="I3501" s="517" t="s">
        <v>6584</v>
      </c>
      <c r="J3501" s="517" t="s">
        <v>18812</v>
      </c>
      <c r="K3501" s="518" t="s">
        <v>20589</v>
      </c>
      <c r="L3501" s="517" t="s">
        <v>1738</v>
      </c>
    </row>
    <row r="3502" spans="1:12" ht="54" x14ac:dyDescent="0.25">
      <c r="A3502" s="517" t="s">
        <v>4119</v>
      </c>
      <c r="B3502" s="517" t="s">
        <v>4120</v>
      </c>
      <c r="C3502" s="517" t="s">
        <v>3644</v>
      </c>
      <c r="D3502" s="517" t="s">
        <v>4271</v>
      </c>
      <c r="E3502" s="518" t="s">
        <v>1626</v>
      </c>
      <c r="F3502" s="517" t="s">
        <v>1626</v>
      </c>
      <c r="G3502" s="520">
        <v>89721</v>
      </c>
      <c r="H3502" s="519" t="s">
        <v>4566</v>
      </c>
      <c r="I3502" s="517" t="s">
        <v>6584</v>
      </c>
      <c r="J3502" s="517" t="s">
        <v>18812</v>
      </c>
      <c r="K3502" s="518" t="s">
        <v>7381</v>
      </c>
      <c r="L3502" s="517" t="s">
        <v>1738</v>
      </c>
    </row>
    <row r="3503" spans="1:12" ht="54" x14ac:dyDescent="0.25">
      <c r="A3503" s="517" t="s">
        <v>4119</v>
      </c>
      <c r="B3503" s="517" t="s">
        <v>4120</v>
      </c>
      <c r="C3503" s="517" t="s">
        <v>3644</v>
      </c>
      <c r="D3503" s="517" t="s">
        <v>4271</v>
      </c>
      <c r="E3503" s="518" t="s">
        <v>1626</v>
      </c>
      <c r="F3503" s="517" t="s">
        <v>1626</v>
      </c>
      <c r="G3503" s="520">
        <v>89722</v>
      </c>
      <c r="H3503" s="519" t="s">
        <v>15728</v>
      </c>
      <c r="I3503" s="517" t="s">
        <v>6584</v>
      </c>
      <c r="J3503" s="517" t="s">
        <v>18812</v>
      </c>
      <c r="K3503" s="518" t="s">
        <v>7785</v>
      </c>
      <c r="L3503" s="517" t="s">
        <v>1738</v>
      </c>
    </row>
    <row r="3504" spans="1:12" ht="54" x14ac:dyDescent="0.25">
      <c r="A3504" s="517" t="s">
        <v>4119</v>
      </c>
      <c r="B3504" s="517" t="s">
        <v>4120</v>
      </c>
      <c r="C3504" s="517" t="s">
        <v>3644</v>
      </c>
      <c r="D3504" s="517" t="s">
        <v>4271</v>
      </c>
      <c r="E3504" s="518" t="s">
        <v>1626</v>
      </c>
      <c r="F3504" s="517" t="s">
        <v>1626</v>
      </c>
      <c r="G3504" s="520">
        <v>89723</v>
      </c>
      <c r="H3504" s="519" t="s">
        <v>4567</v>
      </c>
      <c r="I3504" s="517" t="s">
        <v>6584</v>
      </c>
      <c r="J3504" s="517" t="s">
        <v>18812</v>
      </c>
      <c r="K3504" s="518" t="s">
        <v>7626</v>
      </c>
      <c r="L3504" s="517" t="s">
        <v>1738</v>
      </c>
    </row>
    <row r="3505" spans="1:12" ht="67.5" x14ac:dyDescent="0.25">
      <c r="A3505" s="517" t="s">
        <v>4119</v>
      </c>
      <c r="B3505" s="517" t="s">
        <v>4120</v>
      </c>
      <c r="C3505" s="517" t="s">
        <v>3644</v>
      </c>
      <c r="D3505" s="517" t="s">
        <v>4271</v>
      </c>
      <c r="E3505" s="518" t="s">
        <v>1626</v>
      </c>
      <c r="F3505" s="517" t="s">
        <v>1626</v>
      </c>
      <c r="G3505" s="520">
        <v>89724</v>
      </c>
      <c r="H3505" s="519" t="s">
        <v>4568</v>
      </c>
      <c r="I3505" s="517" t="s">
        <v>6584</v>
      </c>
      <c r="J3505" s="517" t="s">
        <v>18812</v>
      </c>
      <c r="K3505" s="518" t="s">
        <v>7647</v>
      </c>
      <c r="L3505" s="517" t="s">
        <v>1738</v>
      </c>
    </row>
    <row r="3506" spans="1:12" ht="54" x14ac:dyDescent="0.25">
      <c r="A3506" s="517" t="s">
        <v>4119</v>
      </c>
      <c r="B3506" s="517" t="s">
        <v>4120</v>
      </c>
      <c r="C3506" s="517" t="s">
        <v>3644</v>
      </c>
      <c r="D3506" s="517" t="s">
        <v>4271</v>
      </c>
      <c r="E3506" s="518" t="s">
        <v>1626</v>
      </c>
      <c r="F3506" s="517" t="s">
        <v>1626</v>
      </c>
      <c r="G3506" s="520">
        <v>89725</v>
      </c>
      <c r="H3506" s="519" t="s">
        <v>4569</v>
      </c>
      <c r="I3506" s="517" t="s">
        <v>6584</v>
      </c>
      <c r="J3506" s="517" t="s">
        <v>18812</v>
      </c>
      <c r="K3506" s="518" t="s">
        <v>16981</v>
      </c>
      <c r="L3506" s="517" t="s">
        <v>1738</v>
      </c>
    </row>
    <row r="3507" spans="1:12" ht="67.5" x14ac:dyDescent="0.25">
      <c r="A3507" s="517" t="s">
        <v>4119</v>
      </c>
      <c r="B3507" s="517" t="s">
        <v>4120</v>
      </c>
      <c r="C3507" s="517" t="s">
        <v>3644</v>
      </c>
      <c r="D3507" s="517" t="s">
        <v>4271</v>
      </c>
      <c r="E3507" s="518" t="s">
        <v>1626</v>
      </c>
      <c r="F3507" s="517" t="s">
        <v>1626</v>
      </c>
      <c r="G3507" s="520">
        <v>89726</v>
      </c>
      <c r="H3507" s="519" t="s">
        <v>4570</v>
      </c>
      <c r="I3507" s="517" t="s">
        <v>6584</v>
      </c>
      <c r="J3507" s="517" t="s">
        <v>18812</v>
      </c>
      <c r="K3507" s="518" t="s">
        <v>7830</v>
      </c>
      <c r="L3507" s="517" t="s">
        <v>1738</v>
      </c>
    </row>
    <row r="3508" spans="1:12" ht="54" x14ac:dyDescent="0.25">
      <c r="A3508" s="517" t="s">
        <v>4119</v>
      </c>
      <c r="B3508" s="517" t="s">
        <v>4120</v>
      </c>
      <c r="C3508" s="517" t="s">
        <v>3644</v>
      </c>
      <c r="D3508" s="517" t="s">
        <v>4271</v>
      </c>
      <c r="E3508" s="518" t="s">
        <v>1626</v>
      </c>
      <c r="F3508" s="517" t="s">
        <v>1626</v>
      </c>
      <c r="G3508" s="520">
        <v>89727</v>
      </c>
      <c r="H3508" s="519" t="s">
        <v>4571</v>
      </c>
      <c r="I3508" s="517" t="s">
        <v>6584</v>
      </c>
      <c r="J3508" s="517" t="s">
        <v>18812</v>
      </c>
      <c r="K3508" s="518" t="s">
        <v>16604</v>
      </c>
      <c r="L3508" s="517" t="s">
        <v>1738</v>
      </c>
    </row>
    <row r="3509" spans="1:12" ht="67.5" x14ac:dyDescent="0.25">
      <c r="A3509" s="517" t="s">
        <v>4119</v>
      </c>
      <c r="B3509" s="517" t="s">
        <v>4120</v>
      </c>
      <c r="C3509" s="517" t="s">
        <v>3644</v>
      </c>
      <c r="D3509" s="517" t="s">
        <v>4271</v>
      </c>
      <c r="E3509" s="518" t="s">
        <v>1626</v>
      </c>
      <c r="F3509" s="517" t="s">
        <v>1626</v>
      </c>
      <c r="G3509" s="520">
        <v>89728</v>
      </c>
      <c r="H3509" s="519" t="s">
        <v>4572</v>
      </c>
      <c r="I3509" s="517" t="s">
        <v>6584</v>
      </c>
      <c r="J3509" s="517" t="s">
        <v>18812</v>
      </c>
      <c r="K3509" s="518" t="s">
        <v>11825</v>
      </c>
      <c r="L3509" s="517" t="s">
        <v>1738</v>
      </c>
    </row>
    <row r="3510" spans="1:12" ht="54" x14ac:dyDescent="0.25">
      <c r="A3510" s="517" t="s">
        <v>4119</v>
      </c>
      <c r="B3510" s="517" t="s">
        <v>4120</v>
      </c>
      <c r="C3510" s="517" t="s">
        <v>3644</v>
      </c>
      <c r="D3510" s="517" t="s">
        <v>4271</v>
      </c>
      <c r="E3510" s="518" t="s">
        <v>1626</v>
      </c>
      <c r="F3510" s="517" t="s">
        <v>1626</v>
      </c>
      <c r="G3510" s="520">
        <v>89729</v>
      </c>
      <c r="H3510" s="519" t="s">
        <v>4573</v>
      </c>
      <c r="I3510" s="517" t="s">
        <v>6584</v>
      </c>
      <c r="J3510" s="517" t="s">
        <v>18812</v>
      </c>
      <c r="K3510" s="518" t="s">
        <v>7486</v>
      </c>
      <c r="L3510" s="517" t="s">
        <v>1738</v>
      </c>
    </row>
    <row r="3511" spans="1:12" ht="67.5" x14ac:dyDescent="0.25">
      <c r="A3511" s="517" t="s">
        <v>4119</v>
      </c>
      <c r="B3511" s="517" t="s">
        <v>4120</v>
      </c>
      <c r="C3511" s="517" t="s">
        <v>3644</v>
      </c>
      <c r="D3511" s="517" t="s">
        <v>4271</v>
      </c>
      <c r="E3511" s="518" t="s">
        <v>1626</v>
      </c>
      <c r="F3511" s="517" t="s">
        <v>1626</v>
      </c>
      <c r="G3511" s="520">
        <v>89730</v>
      </c>
      <c r="H3511" s="519" t="s">
        <v>4574</v>
      </c>
      <c r="I3511" s="517" t="s">
        <v>6584</v>
      </c>
      <c r="J3511" s="517" t="s">
        <v>18812</v>
      </c>
      <c r="K3511" s="518" t="s">
        <v>8276</v>
      </c>
      <c r="L3511" s="517" t="s">
        <v>1738</v>
      </c>
    </row>
    <row r="3512" spans="1:12" ht="67.5" x14ac:dyDescent="0.25">
      <c r="A3512" s="517" t="s">
        <v>4119</v>
      </c>
      <c r="B3512" s="517" t="s">
        <v>4120</v>
      </c>
      <c r="C3512" s="517" t="s">
        <v>3644</v>
      </c>
      <c r="D3512" s="517" t="s">
        <v>4271</v>
      </c>
      <c r="E3512" s="518" t="s">
        <v>1626</v>
      </c>
      <c r="F3512" s="517" t="s">
        <v>1626</v>
      </c>
      <c r="G3512" s="520">
        <v>89731</v>
      </c>
      <c r="H3512" s="519" t="s">
        <v>4575</v>
      </c>
      <c r="I3512" s="517" t="s">
        <v>6584</v>
      </c>
      <c r="J3512" s="517" t="s">
        <v>18812</v>
      </c>
      <c r="K3512" s="518" t="s">
        <v>6950</v>
      </c>
      <c r="L3512" s="517" t="s">
        <v>1738</v>
      </c>
    </row>
    <row r="3513" spans="1:12" ht="67.5" x14ac:dyDescent="0.25">
      <c r="A3513" s="517" t="s">
        <v>4119</v>
      </c>
      <c r="B3513" s="517" t="s">
        <v>4120</v>
      </c>
      <c r="C3513" s="517" t="s">
        <v>3644</v>
      </c>
      <c r="D3513" s="517" t="s">
        <v>4271</v>
      </c>
      <c r="E3513" s="518" t="s">
        <v>1626</v>
      </c>
      <c r="F3513" s="517" t="s">
        <v>1626</v>
      </c>
      <c r="G3513" s="520">
        <v>89732</v>
      </c>
      <c r="H3513" s="519" t="s">
        <v>4576</v>
      </c>
      <c r="I3513" s="517" t="s">
        <v>6584</v>
      </c>
      <c r="J3513" s="517" t="s">
        <v>18812</v>
      </c>
      <c r="K3513" s="518" t="s">
        <v>13925</v>
      </c>
      <c r="L3513" s="517" t="s">
        <v>1738</v>
      </c>
    </row>
    <row r="3514" spans="1:12" ht="67.5" x14ac:dyDescent="0.25">
      <c r="A3514" s="517" t="s">
        <v>4119</v>
      </c>
      <c r="B3514" s="517" t="s">
        <v>4120</v>
      </c>
      <c r="C3514" s="517" t="s">
        <v>3644</v>
      </c>
      <c r="D3514" s="517" t="s">
        <v>4271</v>
      </c>
      <c r="E3514" s="518" t="s">
        <v>1626</v>
      </c>
      <c r="F3514" s="517" t="s">
        <v>1626</v>
      </c>
      <c r="G3514" s="520">
        <v>89733</v>
      </c>
      <c r="H3514" s="519" t="s">
        <v>4577</v>
      </c>
      <c r="I3514" s="517" t="s">
        <v>6584</v>
      </c>
      <c r="J3514" s="517" t="s">
        <v>18812</v>
      </c>
      <c r="K3514" s="518" t="s">
        <v>7517</v>
      </c>
      <c r="L3514" s="517" t="s">
        <v>1738</v>
      </c>
    </row>
    <row r="3515" spans="1:12" ht="54" x14ac:dyDescent="0.25">
      <c r="A3515" s="517" t="s">
        <v>4119</v>
      </c>
      <c r="B3515" s="517" t="s">
        <v>4120</v>
      </c>
      <c r="C3515" s="517" t="s">
        <v>3644</v>
      </c>
      <c r="D3515" s="517" t="s">
        <v>4271</v>
      </c>
      <c r="E3515" s="518" t="s">
        <v>1626</v>
      </c>
      <c r="F3515" s="517" t="s">
        <v>1626</v>
      </c>
      <c r="G3515" s="520">
        <v>89734</v>
      </c>
      <c r="H3515" s="519" t="s">
        <v>4578</v>
      </c>
      <c r="I3515" s="517" t="s">
        <v>6584</v>
      </c>
      <c r="J3515" s="517" t="s">
        <v>18812</v>
      </c>
      <c r="K3515" s="518" t="s">
        <v>7486</v>
      </c>
      <c r="L3515" s="517" t="s">
        <v>1738</v>
      </c>
    </row>
    <row r="3516" spans="1:12" ht="67.5" x14ac:dyDescent="0.25">
      <c r="A3516" s="517" t="s">
        <v>4119</v>
      </c>
      <c r="B3516" s="517" t="s">
        <v>4120</v>
      </c>
      <c r="C3516" s="517" t="s">
        <v>3644</v>
      </c>
      <c r="D3516" s="517" t="s">
        <v>4271</v>
      </c>
      <c r="E3516" s="518" t="s">
        <v>1626</v>
      </c>
      <c r="F3516" s="517" t="s">
        <v>1626</v>
      </c>
      <c r="G3516" s="520">
        <v>89735</v>
      </c>
      <c r="H3516" s="519" t="s">
        <v>4579</v>
      </c>
      <c r="I3516" s="517" t="s">
        <v>6584</v>
      </c>
      <c r="J3516" s="517" t="s">
        <v>18812</v>
      </c>
      <c r="K3516" s="518" t="s">
        <v>7169</v>
      </c>
      <c r="L3516" s="517" t="s">
        <v>1738</v>
      </c>
    </row>
    <row r="3517" spans="1:12" ht="40.5" x14ac:dyDescent="0.25">
      <c r="A3517" s="517" t="s">
        <v>4119</v>
      </c>
      <c r="B3517" s="517" t="s">
        <v>4120</v>
      </c>
      <c r="C3517" s="517" t="s">
        <v>3644</v>
      </c>
      <c r="D3517" s="517" t="s">
        <v>4271</v>
      </c>
      <c r="E3517" s="518" t="s">
        <v>1626</v>
      </c>
      <c r="F3517" s="517" t="s">
        <v>1626</v>
      </c>
      <c r="G3517" s="520">
        <v>89736</v>
      </c>
      <c r="H3517" s="519" t="s">
        <v>4580</v>
      </c>
      <c r="I3517" s="517" t="s">
        <v>6584</v>
      </c>
      <c r="J3517" s="517" t="s">
        <v>18812</v>
      </c>
      <c r="K3517" s="518" t="s">
        <v>7039</v>
      </c>
      <c r="L3517" s="517" t="s">
        <v>1738</v>
      </c>
    </row>
    <row r="3518" spans="1:12" ht="67.5" x14ac:dyDescent="0.25">
      <c r="A3518" s="517" t="s">
        <v>4119</v>
      </c>
      <c r="B3518" s="517" t="s">
        <v>4120</v>
      </c>
      <c r="C3518" s="517" t="s">
        <v>3644</v>
      </c>
      <c r="D3518" s="517" t="s">
        <v>4271</v>
      </c>
      <c r="E3518" s="518" t="s">
        <v>1626</v>
      </c>
      <c r="F3518" s="517" t="s">
        <v>1626</v>
      </c>
      <c r="G3518" s="520">
        <v>89737</v>
      </c>
      <c r="H3518" s="519" t="s">
        <v>4581</v>
      </c>
      <c r="I3518" s="517" t="s">
        <v>6584</v>
      </c>
      <c r="J3518" s="517" t="s">
        <v>18812</v>
      </c>
      <c r="K3518" s="518" t="s">
        <v>10871</v>
      </c>
      <c r="L3518" s="517" t="s">
        <v>1738</v>
      </c>
    </row>
    <row r="3519" spans="1:12" ht="54" x14ac:dyDescent="0.25">
      <c r="A3519" s="517" t="s">
        <v>4119</v>
      </c>
      <c r="B3519" s="517" t="s">
        <v>4120</v>
      </c>
      <c r="C3519" s="517" t="s">
        <v>3644</v>
      </c>
      <c r="D3519" s="517" t="s">
        <v>4271</v>
      </c>
      <c r="E3519" s="518" t="s">
        <v>1626</v>
      </c>
      <c r="F3519" s="517" t="s">
        <v>1626</v>
      </c>
      <c r="G3519" s="520">
        <v>89738</v>
      </c>
      <c r="H3519" s="519" t="s">
        <v>4582</v>
      </c>
      <c r="I3519" s="517" t="s">
        <v>6584</v>
      </c>
      <c r="J3519" s="517" t="s">
        <v>18812</v>
      </c>
      <c r="K3519" s="518" t="s">
        <v>20112</v>
      </c>
      <c r="L3519" s="517" t="s">
        <v>1738</v>
      </c>
    </row>
    <row r="3520" spans="1:12" ht="67.5" x14ac:dyDescent="0.25">
      <c r="A3520" s="517" t="s">
        <v>4119</v>
      </c>
      <c r="B3520" s="517" t="s">
        <v>4120</v>
      </c>
      <c r="C3520" s="517" t="s">
        <v>3644</v>
      </c>
      <c r="D3520" s="517" t="s">
        <v>4271</v>
      </c>
      <c r="E3520" s="518" t="s">
        <v>1626</v>
      </c>
      <c r="F3520" s="517" t="s">
        <v>1626</v>
      </c>
      <c r="G3520" s="520">
        <v>89739</v>
      </c>
      <c r="H3520" s="519" t="s">
        <v>4583</v>
      </c>
      <c r="I3520" s="517" t="s">
        <v>6584</v>
      </c>
      <c r="J3520" s="517" t="s">
        <v>18812</v>
      </c>
      <c r="K3520" s="518" t="s">
        <v>8315</v>
      </c>
      <c r="L3520" s="517" t="s">
        <v>1738</v>
      </c>
    </row>
    <row r="3521" spans="1:12" ht="54" x14ac:dyDescent="0.25">
      <c r="A3521" s="517" t="s">
        <v>4119</v>
      </c>
      <c r="B3521" s="517" t="s">
        <v>4120</v>
      </c>
      <c r="C3521" s="517" t="s">
        <v>3644</v>
      </c>
      <c r="D3521" s="517" t="s">
        <v>4271</v>
      </c>
      <c r="E3521" s="518" t="s">
        <v>1626</v>
      </c>
      <c r="F3521" s="517" t="s">
        <v>1626</v>
      </c>
      <c r="G3521" s="520">
        <v>89740</v>
      </c>
      <c r="H3521" s="519" t="s">
        <v>4584</v>
      </c>
      <c r="I3521" s="517" t="s">
        <v>6584</v>
      </c>
      <c r="J3521" s="517" t="s">
        <v>18812</v>
      </c>
      <c r="K3521" s="518" t="s">
        <v>7281</v>
      </c>
      <c r="L3521" s="517" t="s">
        <v>1738</v>
      </c>
    </row>
    <row r="3522" spans="1:12" ht="54" x14ac:dyDescent="0.25">
      <c r="A3522" s="517" t="s">
        <v>4119</v>
      </c>
      <c r="B3522" s="517" t="s">
        <v>4120</v>
      </c>
      <c r="C3522" s="517" t="s">
        <v>3644</v>
      </c>
      <c r="D3522" s="517" t="s">
        <v>4271</v>
      </c>
      <c r="E3522" s="518" t="s">
        <v>1626</v>
      </c>
      <c r="F3522" s="517" t="s">
        <v>1626</v>
      </c>
      <c r="G3522" s="520">
        <v>89741</v>
      </c>
      <c r="H3522" s="519" t="s">
        <v>4585</v>
      </c>
      <c r="I3522" s="517" t="s">
        <v>6584</v>
      </c>
      <c r="J3522" s="517" t="s">
        <v>18812</v>
      </c>
      <c r="K3522" s="518" t="s">
        <v>16651</v>
      </c>
      <c r="L3522" s="517" t="s">
        <v>1738</v>
      </c>
    </row>
    <row r="3523" spans="1:12" ht="67.5" x14ac:dyDescent="0.25">
      <c r="A3523" s="517" t="s">
        <v>4119</v>
      </c>
      <c r="B3523" s="517" t="s">
        <v>4120</v>
      </c>
      <c r="C3523" s="517" t="s">
        <v>3644</v>
      </c>
      <c r="D3523" s="517" t="s">
        <v>4271</v>
      </c>
      <c r="E3523" s="518" t="s">
        <v>1626</v>
      </c>
      <c r="F3523" s="517" t="s">
        <v>1626</v>
      </c>
      <c r="G3523" s="520">
        <v>89742</v>
      </c>
      <c r="H3523" s="519" t="s">
        <v>4586</v>
      </c>
      <c r="I3523" s="517" t="s">
        <v>6584</v>
      </c>
      <c r="J3523" s="517" t="s">
        <v>18812</v>
      </c>
      <c r="K3523" s="518" t="s">
        <v>17127</v>
      </c>
      <c r="L3523" s="517" t="s">
        <v>1738</v>
      </c>
    </row>
    <row r="3524" spans="1:12" ht="67.5" x14ac:dyDescent="0.25">
      <c r="A3524" s="517" t="s">
        <v>4119</v>
      </c>
      <c r="B3524" s="517" t="s">
        <v>4120</v>
      </c>
      <c r="C3524" s="517" t="s">
        <v>3644</v>
      </c>
      <c r="D3524" s="517" t="s">
        <v>4271</v>
      </c>
      <c r="E3524" s="518" t="s">
        <v>1626</v>
      </c>
      <c r="F3524" s="517" t="s">
        <v>1626</v>
      </c>
      <c r="G3524" s="520">
        <v>89743</v>
      </c>
      <c r="H3524" s="519" t="s">
        <v>4587</v>
      </c>
      <c r="I3524" s="517" t="s">
        <v>6584</v>
      </c>
      <c r="J3524" s="517" t="s">
        <v>18812</v>
      </c>
      <c r="K3524" s="518" t="s">
        <v>14564</v>
      </c>
      <c r="L3524" s="517" t="s">
        <v>1738</v>
      </c>
    </row>
    <row r="3525" spans="1:12" ht="67.5" x14ac:dyDescent="0.25">
      <c r="A3525" s="517" t="s">
        <v>4119</v>
      </c>
      <c r="B3525" s="517" t="s">
        <v>4120</v>
      </c>
      <c r="C3525" s="517" t="s">
        <v>3644</v>
      </c>
      <c r="D3525" s="517" t="s">
        <v>4271</v>
      </c>
      <c r="E3525" s="518" t="s">
        <v>1626</v>
      </c>
      <c r="F3525" s="517" t="s">
        <v>1626</v>
      </c>
      <c r="G3525" s="520">
        <v>89744</v>
      </c>
      <c r="H3525" s="519" t="s">
        <v>4588</v>
      </c>
      <c r="I3525" s="517" t="s">
        <v>6584</v>
      </c>
      <c r="J3525" s="517" t="s">
        <v>18812</v>
      </c>
      <c r="K3525" s="518" t="s">
        <v>20590</v>
      </c>
      <c r="L3525" s="517" t="s">
        <v>1738</v>
      </c>
    </row>
    <row r="3526" spans="1:12" ht="54" x14ac:dyDescent="0.25">
      <c r="A3526" s="517" t="s">
        <v>4119</v>
      </c>
      <c r="B3526" s="517" t="s">
        <v>4120</v>
      </c>
      <c r="C3526" s="517" t="s">
        <v>3644</v>
      </c>
      <c r="D3526" s="517" t="s">
        <v>4271</v>
      </c>
      <c r="E3526" s="518" t="s">
        <v>1626</v>
      </c>
      <c r="F3526" s="517" t="s">
        <v>1626</v>
      </c>
      <c r="G3526" s="520">
        <v>89745</v>
      </c>
      <c r="H3526" s="519" t="s">
        <v>4589</v>
      </c>
      <c r="I3526" s="517" t="s">
        <v>6584</v>
      </c>
      <c r="J3526" s="517" t="s">
        <v>18812</v>
      </c>
      <c r="K3526" s="518" t="s">
        <v>8305</v>
      </c>
      <c r="L3526" s="517" t="s">
        <v>1738</v>
      </c>
    </row>
    <row r="3527" spans="1:12" ht="67.5" x14ac:dyDescent="0.25">
      <c r="A3527" s="517" t="s">
        <v>4119</v>
      </c>
      <c r="B3527" s="517" t="s">
        <v>4120</v>
      </c>
      <c r="C3527" s="517" t="s">
        <v>3644</v>
      </c>
      <c r="D3527" s="517" t="s">
        <v>4271</v>
      </c>
      <c r="E3527" s="518" t="s">
        <v>1626</v>
      </c>
      <c r="F3527" s="517" t="s">
        <v>1626</v>
      </c>
      <c r="G3527" s="520">
        <v>89746</v>
      </c>
      <c r="H3527" s="519" t="s">
        <v>4590</v>
      </c>
      <c r="I3527" s="517" t="s">
        <v>6584</v>
      </c>
      <c r="J3527" s="517" t="s">
        <v>18812</v>
      </c>
      <c r="K3527" s="518" t="s">
        <v>16911</v>
      </c>
      <c r="L3527" s="517" t="s">
        <v>1738</v>
      </c>
    </row>
    <row r="3528" spans="1:12" ht="54" x14ac:dyDescent="0.25">
      <c r="A3528" s="517" t="s">
        <v>4119</v>
      </c>
      <c r="B3528" s="517" t="s">
        <v>4120</v>
      </c>
      <c r="C3528" s="517" t="s">
        <v>3644</v>
      </c>
      <c r="D3528" s="517" t="s">
        <v>4271</v>
      </c>
      <c r="E3528" s="518" t="s">
        <v>1626</v>
      </c>
      <c r="F3528" s="517" t="s">
        <v>1626</v>
      </c>
      <c r="G3528" s="520">
        <v>89747</v>
      </c>
      <c r="H3528" s="519" t="s">
        <v>4591</v>
      </c>
      <c r="I3528" s="517" t="s">
        <v>6584</v>
      </c>
      <c r="J3528" s="517" t="s">
        <v>18812</v>
      </c>
      <c r="K3528" s="518" t="s">
        <v>6949</v>
      </c>
      <c r="L3528" s="517" t="s">
        <v>1738</v>
      </c>
    </row>
    <row r="3529" spans="1:12" ht="67.5" x14ac:dyDescent="0.25">
      <c r="A3529" s="517" t="s">
        <v>4119</v>
      </c>
      <c r="B3529" s="517" t="s">
        <v>4120</v>
      </c>
      <c r="C3529" s="517" t="s">
        <v>3644</v>
      </c>
      <c r="D3529" s="517" t="s">
        <v>4271</v>
      </c>
      <c r="E3529" s="518" t="s">
        <v>1626</v>
      </c>
      <c r="F3529" s="517" t="s">
        <v>1626</v>
      </c>
      <c r="G3529" s="520">
        <v>89748</v>
      </c>
      <c r="H3529" s="519" t="s">
        <v>4592</v>
      </c>
      <c r="I3529" s="517" t="s">
        <v>6584</v>
      </c>
      <c r="J3529" s="517" t="s">
        <v>18812</v>
      </c>
      <c r="K3529" s="518" t="s">
        <v>20591</v>
      </c>
      <c r="L3529" s="517" t="s">
        <v>1738</v>
      </c>
    </row>
    <row r="3530" spans="1:12" ht="54" x14ac:dyDescent="0.25">
      <c r="A3530" s="517" t="s">
        <v>4119</v>
      </c>
      <c r="B3530" s="517" t="s">
        <v>4120</v>
      </c>
      <c r="C3530" s="517" t="s">
        <v>3644</v>
      </c>
      <c r="D3530" s="517" t="s">
        <v>4271</v>
      </c>
      <c r="E3530" s="518" t="s">
        <v>1626</v>
      </c>
      <c r="F3530" s="517" t="s">
        <v>1626</v>
      </c>
      <c r="G3530" s="520">
        <v>89749</v>
      </c>
      <c r="H3530" s="519" t="s">
        <v>4593</v>
      </c>
      <c r="I3530" s="517" t="s">
        <v>6584</v>
      </c>
      <c r="J3530" s="517" t="s">
        <v>18812</v>
      </c>
      <c r="K3530" s="518" t="s">
        <v>20112</v>
      </c>
      <c r="L3530" s="517" t="s">
        <v>1738</v>
      </c>
    </row>
    <row r="3531" spans="1:12" ht="67.5" x14ac:dyDescent="0.25">
      <c r="A3531" s="517" t="s">
        <v>4119</v>
      </c>
      <c r="B3531" s="517" t="s">
        <v>4120</v>
      </c>
      <c r="C3531" s="517" t="s">
        <v>3644</v>
      </c>
      <c r="D3531" s="517" t="s">
        <v>4271</v>
      </c>
      <c r="E3531" s="518" t="s">
        <v>1626</v>
      </c>
      <c r="F3531" s="517" t="s">
        <v>1626</v>
      </c>
      <c r="G3531" s="520">
        <v>89750</v>
      </c>
      <c r="H3531" s="519" t="s">
        <v>4594</v>
      </c>
      <c r="I3531" s="517" t="s">
        <v>6584</v>
      </c>
      <c r="J3531" s="517" t="s">
        <v>18812</v>
      </c>
      <c r="K3531" s="518" t="s">
        <v>13785</v>
      </c>
      <c r="L3531" s="517" t="s">
        <v>1738</v>
      </c>
    </row>
    <row r="3532" spans="1:12" ht="54" x14ac:dyDescent="0.25">
      <c r="A3532" s="517" t="s">
        <v>4119</v>
      </c>
      <c r="B3532" s="517" t="s">
        <v>4120</v>
      </c>
      <c r="C3532" s="517" t="s">
        <v>3644</v>
      </c>
      <c r="D3532" s="517" t="s">
        <v>4271</v>
      </c>
      <c r="E3532" s="518" t="s">
        <v>1626</v>
      </c>
      <c r="F3532" s="517" t="s">
        <v>1626</v>
      </c>
      <c r="G3532" s="520">
        <v>89751</v>
      </c>
      <c r="H3532" s="519" t="s">
        <v>4595</v>
      </c>
      <c r="I3532" s="517" t="s">
        <v>6584</v>
      </c>
      <c r="J3532" s="517" t="s">
        <v>18812</v>
      </c>
      <c r="K3532" s="518" t="s">
        <v>8735</v>
      </c>
      <c r="L3532" s="517" t="s">
        <v>1738</v>
      </c>
    </row>
    <row r="3533" spans="1:12" ht="67.5" x14ac:dyDescent="0.25">
      <c r="A3533" s="517" t="s">
        <v>4119</v>
      </c>
      <c r="B3533" s="517" t="s">
        <v>4120</v>
      </c>
      <c r="C3533" s="517" t="s">
        <v>3644</v>
      </c>
      <c r="D3533" s="517" t="s">
        <v>4271</v>
      </c>
      <c r="E3533" s="518" t="s">
        <v>1626</v>
      </c>
      <c r="F3533" s="517" t="s">
        <v>1626</v>
      </c>
      <c r="G3533" s="520">
        <v>89752</v>
      </c>
      <c r="H3533" s="519" t="s">
        <v>4596</v>
      </c>
      <c r="I3533" s="517" t="s">
        <v>6584</v>
      </c>
      <c r="J3533" s="517" t="s">
        <v>18812</v>
      </c>
      <c r="K3533" s="518" t="s">
        <v>13798</v>
      </c>
      <c r="L3533" s="517" t="s">
        <v>1738</v>
      </c>
    </row>
    <row r="3534" spans="1:12" ht="67.5" x14ac:dyDescent="0.25">
      <c r="A3534" s="517" t="s">
        <v>4119</v>
      </c>
      <c r="B3534" s="517" t="s">
        <v>4120</v>
      </c>
      <c r="C3534" s="517" t="s">
        <v>3644</v>
      </c>
      <c r="D3534" s="517" t="s">
        <v>4271</v>
      </c>
      <c r="E3534" s="518" t="s">
        <v>1626</v>
      </c>
      <c r="F3534" s="517" t="s">
        <v>1626</v>
      </c>
      <c r="G3534" s="520">
        <v>89753</v>
      </c>
      <c r="H3534" s="519" t="s">
        <v>4597</v>
      </c>
      <c r="I3534" s="517" t="s">
        <v>6584</v>
      </c>
      <c r="J3534" s="517" t="s">
        <v>18812</v>
      </c>
      <c r="K3534" s="518" t="s">
        <v>6874</v>
      </c>
      <c r="L3534" s="517" t="s">
        <v>1738</v>
      </c>
    </row>
    <row r="3535" spans="1:12" ht="67.5" x14ac:dyDescent="0.25">
      <c r="A3535" s="517" t="s">
        <v>4119</v>
      </c>
      <c r="B3535" s="517" t="s">
        <v>4120</v>
      </c>
      <c r="C3535" s="517" t="s">
        <v>3644</v>
      </c>
      <c r="D3535" s="517" t="s">
        <v>4271</v>
      </c>
      <c r="E3535" s="518" t="s">
        <v>1626</v>
      </c>
      <c r="F3535" s="517" t="s">
        <v>1626</v>
      </c>
      <c r="G3535" s="520">
        <v>89754</v>
      </c>
      <c r="H3535" s="519" t="s">
        <v>4598</v>
      </c>
      <c r="I3535" s="517" t="s">
        <v>6584</v>
      </c>
      <c r="J3535" s="517" t="s">
        <v>18812</v>
      </c>
      <c r="K3535" s="518" t="s">
        <v>16981</v>
      </c>
      <c r="L3535" s="517" t="s">
        <v>1738</v>
      </c>
    </row>
    <row r="3536" spans="1:12" ht="40.5" x14ac:dyDescent="0.25">
      <c r="A3536" s="517" t="s">
        <v>4119</v>
      </c>
      <c r="B3536" s="517" t="s">
        <v>4120</v>
      </c>
      <c r="C3536" s="517" t="s">
        <v>3644</v>
      </c>
      <c r="D3536" s="517" t="s">
        <v>4271</v>
      </c>
      <c r="E3536" s="518" t="s">
        <v>1626</v>
      </c>
      <c r="F3536" s="517" t="s">
        <v>1626</v>
      </c>
      <c r="G3536" s="520">
        <v>89755</v>
      </c>
      <c r="H3536" s="519" t="s">
        <v>4599</v>
      </c>
      <c r="I3536" s="517" t="s">
        <v>6584</v>
      </c>
      <c r="J3536" s="517" t="s">
        <v>18812</v>
      </c>
      <c r="K3536" s="518" t="s">
        <v>7266</v>
      </c>
      <c r="L3536" s="517" t="s">
        <v>1738</v>
      </c>
    </row>
    <row r="3537" spans="1:12" ht="54" x14ac:dyDescent="0.25">
      <c r="A3537" s="517" t="s">
        <v>4119</v>
      </c>
      <c r="B3537" s="517" t="s">
        <v>4120</v>
      </c>
      <c r="C3537" s="517" t="s">
        <v>3644</v>
      </c>
      <c r="D3537" s="517" t="s">
        <v>4271</v>
      </c>
      <c r="E3537" s="518" t="s">
        <v>1626</v>
      </c>
      <c r="F3537" s="517" t="s">
        <v>1626</v>
      </c>
      <c r="G3537" s="520">
        <v>89756</v>
      </c>
      <c r="H3537" s="519" t="s">
        <v>4600</v>
      </c>
      <c r="I3537" s="517" t="s">
        <v>6584</v>
      </c>
      <c r="J3537" s="517" t="s">
        <v>18812</v>
      </c>
      <c r="K3537" s="518" t="s">
        <v>6865</v>
      </c>
      <c r="L3537" s="517" t="s">
        <v>1738</v>
      </c>
    </row>
    <row r="3538" spans="1:12" ht="54" x14ac:dyDescent="0.25">
      <c r="A3538" s="517" t="s">
        <v>4119</v>
      </c>
      <c r="B3538" s="517" t="s">
        <v>4120</v>
      </c>
      <c r="C3538" s="517" t="s">
        <v>3644</v>
      </c>
      <c r="D3538" s="517" t="s">
        <v>4271</v>
      </c>
      <c r="E3538" s="518" t="s">
        <v>1626</v>
      </c>
      <c r="F3538" s="517" t="s">
        <v>1626</v>
      </c>
      <c r="G3538" s="520">
        <v>89757</v>
      </c>
      <c r="H3538" s="519" t="s">
        <v>4601</v>
      </c>
      <c r="I3538" s="517" t="s">
        <v>6584</v>
      </c>
      <c r="J3538" s="517" t="s">
        <v>18812</v>
      </c>
      <c r="K3538" s="518" t="s">
        <v>20592</v>
      </c>
      <c r="L3538" s="517" t="s">
        <v>1738</v>
      </c>
    </row>
    <row r="3539" spans="1:12" ht="54" x14ac:dyDescent="0.25">
      <c r="A3539" s="517" t="s">
        <v>4119</v>
      </c>
      <c r="B3539" s="517" t="s">
        <v>4120</v>
      </c>
      <c r="C3539" s="517" t="s">
        <v>3644</v>
      </c>
      <c r="D3539" s="517" t="s">
        <v>4271</v>
      </c>
      <c r="E3539" s="518" t="s">
        <v>1626</v>
      </c>
      <c r="F3539" s="517" t="s">
        <v>1626</v>
      </c>
      <c r="G3539" s="520">
        <v>89758</v>
      </c>
      <c r="H3539" s="519" t="s">
        <v>4602</v>
      </c>
      <c r="I3539" s="517" t="s">
        <v>6584</v>
      </c>
      <c r="J3539" s="517" t="s">
        <v>18812</v>
      </c>
      <c r="K3539" s="518" t="s">
        <v>8903</v>
      </c>
      <c r="L3539" s="517" t="s">
        <v>1738</v>
      </c>
    </row>
    <row r="3540" spans="1:12" ht="54" x14ac:dyDescent="0.25">
      <c r="A3540" s="517" t="s">
        <v>4119</v>
      </c>
      <c r="B3540" s="517" t="s">
        <v>4120</v>
      </c>
      <c r="C3540" s="517" t="s">
        <v>3644</v>
      </c>
      <c r="D3540" s="517" t="s">
        <v>4271</v>
      </c>
      <c r="E3540" s="518" t="s">
        <v>1626</v>
      </c>
      <c r="F3540" s="517" t="s">
        <v>1626</v>
      </c>
      <c r="G3540" s="520">
        <v>89759</v>
      </c>
      <c r="H3540" s="519" t="s">
        <v>4603</v>
      </c>
      <c r="I3540" s="517" t="s">
        <v>6584</v>
      </c>
      <c r="J3540" s="517" t="s">
        <v>18812</v>
      </c>
      <c r="K3540" s="518" t="s">
        <v>8862</v>
      </c>
      <c r="L3540" s="517" t="s">
        <v>1738</v>
      </c>
    </row>
    <row r="3541" spans="1:12" ht="40.5" x14ac:dyDescent="0.25">
      <c r="A3541" s="517" t="s">
        <v>4119</v>
      </c>
      <c r="B3541" s="517" t="s">
        <v>4120</v>
      </c>
      <c r="C3541" s="517" t="s">
        <v>3644</v>
      </c>
      <c r="D3541" s="517" t="s">
        <v>4271</v>
      </c>
      <c r="E3541" s="518" t="s">
        <v>1626</v>
      </c>
      <c r="F3541" s="517" t="s">
        <v>1626</v>
      </c>
      <c r="G3541" s="520">
        <v>89760</v>
      </c>
      <c r="H3541" s="519" t="s">
        <v>4604</v>
      </c>
      <c r="I3541" s="517" t="s">
        <v>6584</v>
      </c>
      <c r="J3541" s="517" t="s">
        <v>18812</v>
      </c>
      <c r="K3541" s="518" t="s">
        <v>7987</v>
      </c>
      <c r="L3541" s="517" t="s">
        <v>1738</v>
      </c>
    </row>
    <row r="3542" spans="1:12" ht="54" x14ac:dyDescent="0.25">
      <c r="A3542" s="517" t="s">
        <v>4119</v>
      </c>
      <c r="B3542" s="517" t="s">
        <v>4120</v>
      </c>
      <c r="C3542" s="517" t="s">
        <v>3644</v>
      </c>
      <c r="D3542" s="517" t="s">
        <v>4271</v>
      </c>
      <c r="E3542" s="518" t="s">
        <v>1626</v>
      </c>
      <c r="F3542" s="517" t="s">
        <v>1626</v>
      </c>
      <c r="G3542" s="520">
        <v>89761</v>
      </c>
      <c r="H3542" s="519" t="s">
        <v>4605</v>
      </c>
      <c r="I3542" s="517" t="s">
        <v>6584</v>
      </c>
      <c r="J3542" s="517" t="s">
        <v>18812</v>
      </c>
      <c r="K3542" s="518" t="s">
        <v>16978</v>
      </c>
      <c r="L3542" s="517" t="s">
        <v>1738</v>
      </c>
    </row>
    <row r="3543" spans="1:12" ht="40.5" x14ac:dyDescent="0.25">
      <c r="A3543" s="517" t="s">
        <v>4119</v>
      </c>
      <c r="B3543" s="517" t="s">
        <v>4120</v>
      </c>
      <c r="C3543" s="517" t="s">
        <v>3644</v>
      </c>
      <c r="D3543" s="517" t="s">
        <v>4271</v>
      </c>
      <c r="E3543" s="518" t="s">
        <v>1626</v>
      </c>
      <c r="F3543" s="517" t="s">
        <v>1626</v>
      </c>
      <c r="G3543" s="520">
        <v>89762</v>
      </c>
      <c r="H3543" s="519" t="s">
        <v>4606</v>
      </c>
      <c r="I3543" s="517" t="s">
        <v>6584</v>
      </c>
      <c r="J3543" s="517" t="s">
        <v>18812</v>
      </c>
      <c r="K3543" s="518" t="s">
        <v>19258</v>
      </c>
      <c r="L3543" s="517" t="s">
        <v>1738</v>
      </c>
    </row>
    <row r="3544" spans="1:12" ht="54" x14ac:dyDescent="0.25">
      <c r="A3544" s="517" t="s">
        <v>4119</v>
      </c>
      <c r="B3544" s="517" t="s">
        <v>4120</v>
      </c>
      <c r="C3544" s="517" t="s">
        <v>3644</v>
      </c>
      <c r="D3544" s="517" t="s">
        <v>4271</v>
      </c>
      <c r="E3544" s="518" t="s">
        <v>1626</v>
      </c>
      <c r="F3544" s="517" t="s">
        <v>1626</v>
      </c>
      <c r="G3544" s="520">
        <v>89763</v>
      </c>
      <c r="H3544" s="519" t="s">
        <v>4607</v>
      </c>
      <c r="I3544" s="517" t="s">
        <v>6584</v>
      </c>
      <c r="J3544" s="517" t="s">
        <v>18812</v>
      </c>
      <c r="K3544" s="518" t="s">
        <v>17322</v>
      </c>
      <c r="L3544" s="517" t="s">
        <v>1738</v>
      </c>
    </row>
    <row r="3545" spans="1:12" ht="54" x14ac:dyDescent="0.25">
      <c r="A3545" s="517" t="s">
        <v>4119</v>
      </c>
      <c r="B3545" s="517" t="s">
        <v>4120</v>
      </c>
      <c r="C3545" s="517" t="s">
        <v>3644</v>
      </c>
      <c r="D3545" s="517" t="s">
        <v>4271</v>
      </c>
      <c r="E3545" s="518" t="s">
        <v>1626</v>
      </c>
      <c r="F3545" s="517" t="s">
        <v>1626</v>
      </c>
      <c r="G3545" s="520">
        <v>89764</v>
      </c>
      <c r="H3545" s="519" t="s">
        <v>4608</v>
      </c>
      <c r="I3545" s="517" t="s">
        <v>6584</v>
      </c>
      <c r="J3545" s="517" t="s">
        <v>18812</v>
      </c>
      <c r="K3545" s="518" t="s">
        <v>20593</v>
      </c>
      <c r="L3545" s="517" t="s">
        <v>1738</v>
      </c>
    </row>
    <row r="3546" spans="1:12" ht="40.5" x14ac:dyDescent="0.25">
      <c r="A3546" s="517" t="s">
        <v>4119</v>
      </c>
      <c r="B3546" s="517" t="s">
        <v>4120</v>
      </c>
      <c r="C3546" s="517" t="s">
        <v>3644</v>
      </c>
      <c r="D3546" s="517" t="s">
        <v>4271</v>
      </c>
      <c r="E3546" s="518" t="s">
        <v>1626</v>
      </c>
      <c r="F3546" s="517" t="s">
        <v>1626</v>
      </c>
      <c r="G3546" s="520">
        <v>89765</v>
      </c>
      <c r="H3546" s="519" t="s">
        <v>4609</v>
      </c>
      <c r="I3546" s="517" t="s">
        <v>6584</v>
      </c>
      <c r="J3546" s="517" t="s">
        <v>18812</v>
      </c>
      <c r="K3546" s="518" t="s">
        <v>8698</v>
      </c>
      <c r="L3546" s="517" t="s">
        <v>1738</v>
      </c>
    </row>
    <row r="3547" spans="1:12" ht="54" x14ac:dyDescent="0.25">
      <c r="A3547" s="517" t="s">
        <v>4119</v>
      </c>
      <c r="B3547" s="517" t="s">
        <v>4120</v>
      </c>
      <c r="C3547" s="517" t="s">
        <v>3644</v>
      </c>
      <c r="D3547" s="517" t="s">
        <v>4271</v>
      </c>
      <c r="E3547" s="518" t="s">
        <v>1626</v>
      </c>
      <c r="F3547" s="517" t="s">
        <v>1626</v>
      </c>
      <c r="G3547" s="520">
        <v>89766</v>
      </c>
      <c r="H3547" s="519" t="s">
        <v>4610</v>
      </c>
      <c r="I3547" s="517" t="s">
        <v>6584</v>
      </c>
      <c r="J3547" s="517" t="s">
        <v>18812</v>
      </c>
      <c r="K3547" s="518" t="s">
        <v>20594</v>
      </c>
      <c r="L3547" s="517" t="s">
        <v>1738</v>
      </c>
    </row>
    <row r="3548" spans="1:12" ht="54" x14ac:dyDescent="0.25">
      <c r="A3548" s="517" t="s">
        <v>4119</v>
      </c>
      <c r="B3548" s="517" t="s">
        <v>4120</v>
      </c>
      <c r="C3548" s="517" t="s">
        <v>3644</v>
      </c>
      <c r="D3548" s="517" t="s">
        <v>4271</v>
      </c>
      <c r="E3548" s="518" t="s">
        <v>1626</v>
      </c>
      <c r="F3548" s="517" t="s">
        <v>1626</v>
      </c>
      <c r="G3548" s="520">
        <v>89767</v>
      </c>
      <c r="H3548" s="519" t="s">
        <v>4611</v>
      </c>
      <c r="I3548" s="517" t="s">
        <v>6584</v>
      </c>
      <c r="J3548" s="517" t="s">
        <v>18812</v>
      </c>
      <c r="K3548" s="518" t="s">
        <v>20594</v>
      </c>
      <c r="L3548" s="517" t="s">
        <v>1738</v>
      </c>
    </row>
    <row r="3549" spans="1:12" ht="40.5" x14ac:dyDescent="0.25">
      <c r="A3549" s="517" t="s">
        <v>4119</v>
      </c>
      <c r="B3549" s="517" t="s">
        <v>4120</v>
      </c>
      <c r="C3549" s="517" t="s">
        <v>3644</v>
      </c>
      <c r="D3549" s="517" t="s">
        <v>4271</v>
      </c>
      <c r="E3549" s="518" t="s">
        <v>1626</v>
      </c>
      <c r="F3549" s="517" t="s">
        <v>1626</v>
      </c>
      <c r="G3549" s="520">
        <v>89768</v>
      </c>
      <c r="H3549" s="519" t="s">
        <v>4612</v>
      </c>
      <c r="I3549" s="517" t="s">
        <v>6584</v>
      </c>
      <c r="J3549" s="517" t="s">
        <v>18812</v>
      </c>
      <c r="K3549" s="518" t="s">
        <v>7953</v>
      </c>
      <c r="L3549" s="517" t="s">
        <v>1738</v>
      </c>
    </row>
    <row r="3550" spans="1:12" ht="40.5" x14ac:dyDescent="0.25">
      <c r="A3550" s="517" t="s">
        <v>4119</v>
      </c>
      <c r="B3550" s="517" t="s">
        <v>4120</v>
      </c>
      <c r="C3550" s="517" t="s">
        <v>3644</v>
      </c>
      <c r="D3550" s="517" t="s">
        <v>4271</v>
      </c>
      <c r="E3550" s="518" t="s">
        <v>1626</v>
      </c>
      <c r="F3550" s="517" t="s">
        <v>1626</v>
      </c>
      <c r="G3550" s="520">
        <v>89769</v>
      </c>
      <c r="H3550" s="519" t="s">
        <v>4613</v>
      </c>
      <c r="I3550" s="517" t="s">
        <v>6584</v>
      </c>
      <c r="J3550" s="517" t="s">
        <v>18812</v>
      </c>
      <c r="K3550" s="518" t="s">
        <v>12933</v>
      </c>
      <c r="L3550" s="517" t="s">
        <v>1738</v>
      </c>
    </row>
    <row r="3551" spans="1:12" ht="40.5" x14ac:dyDescent="0.25">
      <c r="A3551" s="517" t="s">
        <v>4119</v>
      </c>
      <c r="B3551" s="517" t="s">
        <v>4120</v>
      </c>
      <c r="C3551" s="517" t="s">
        <v>3644</v>
      </c>
      <c r="D3551" s="517" t="s">
        <v>4271</v>
      </c>
      <c r="E3551" s="518" t="s">
        <v>1626</v>
      </c>
      <c r="F3551" s="517" t="s">
        <v>1626</v>
      </c>
      <c r="G3551" s="520">
        <v>89772</v>
      </c>
      <c r="H3551" s="519" t="s">
        <v>4614</v>
      </c>
      <c r="I3551" s="517" t="s">
        <v>18811</v>
      </c>
      <c r="J3551" s="517" t="s">
        <v>18812</v>
      </c>
      <c r="K3551" s="518" t="s">
        <v>9531</v>
      </c>
      <c r="L3551" s="517" t="s">
        <v>1738</v>
      </c>
    </row>
    <row r="3552" spans="1:12" ht="67.5" x14ac:dyDescent="0.25">
      <c r="A3552" s="517" t="s">
        <v>4119</v>
      </c>
      <c r="B3552" s="517" t="s">
        <v>4120</v>
      </c>
      <c r="C3552" s="517" t="s">
        <v>3644</v>
      </c>
      <c r="D3552" s="517" t="s">
        <v>4271</v>
      </c>
      <c r="E3552" s="518" t="s">
        <v>1626</v>
      </c>
      <c r="F3552" s="517" t="s">
        <v>1626</v>
      </c>
      <c r="G3552" s="520">
        <v>89774</v>
      </c>
      <c r="H3552" s="519" t="s">
        <v>4615</v>
      </c>
      <c r="I3552" s="517" t="s">
        <v>6584</v>
      </c>
      <c r="J3552" s="517" t="s">
        <v>18812</v>
      </c>
      <c r="K3552" s="518" t="s">
        <v>7093</v>
      </c>
      <c r="L3552" s="517" t="s">
        <v>1738</v>
      </c>
    </row>
    <row r="3553" spans="1:12" ht="67.5" x14ac:dyDescent="0.25">
      <c r="A3553" s="517" t="s">
        <v>4119</v>
      </c>
      <c r="B3553" s="517" t="s">
        <v>4120</v>
      </c>
      <c r="C3553" s="517" t="s">
        <v>3644</v>
      </c>
      <c r="D3553" s="517" t="s">
        <v>4271</v>
      </c>
      <c r="E3553" s="518" t="s">
        <v>1626</v>
      </c>
      <c r="F3553" s="517" t="s">
        <v>1626</v>
      </c>
      <c r="G3553" s="520">
        <v>89776</v>
      </c>
      <c r="H3553" s="519" t="s">
        <v>4616</v>
      </c>
      <c r="I3553" s="517" t="s">
        <v>6584</v>
      </c>
      <c r="J3553" s="517" t="s">
        <v>18812</v>
      </c>
      <c r="K3553" s="518" t="s">
        <v>15494</v>
      </c>
      <c r="L3553" s="517" t="s">
        <v>1738</v>
      </c>
    </row>
    <row r="3554" spans="1:12" ht="40.5" x14ac:dyDescent="0.25">
      <c r="A3554" s="517" t="s">
        <v>4119</v>
      </c>
      <c r="B3554" s="517" t="s">
        <v>4120</v>
      </c>
      <c r="C3554" s="517" t="s">
        <v>3644</v>
      </c>
      <c r="D3554" s="517" t="s">
        <v>4271</v>
      </c>
      <c r="E3554" s="518" t="s">
        <v>1626</v>
      </c>
      <c r="F3554" s="517" t="s">
        <v>1626</v>
      </c>
      <c r="G3554" s="520">
        <v>89777</v>
      </c>
      <c r="H3554" s="519" t="s">
        <v>4617</v>
      </c>
      <c r="I3554" s="517" t="s">
        <v>6584</v>
      </c>
      <c r="J3554" s="517" t="s">
        <v>18812</v>
      </c>
      <c r="K3554" s="518" t="s">
        <v>17146</v>
      </c>
      <c r="L3554" s="517" t="s">
        <v>1738</v>
      </c>
    </row>
    <row r="3555" spans="1:12" ht="67.5" x14ac:dyDescent="0.25">
      <c r="A3555" s="517" t="s">
        <v>4119</v>
      </c>
      <c r="B3555" s="517" t="s">
        <v>4120</v>
      </c>
      <c r="C3555" s="517" t="s">
        <v>3644</v>
      </c>
      <c r="D3555" s="517" t="s">
        <v>4271</v>
      </c>
      <c r="E3555" s="518" t="s">
        <v>1626</v>
      </c>
      <c r="F3555" s="517" t="s">
        <v>1626</v>
      </c>
      <c r="G3555" s="520">
        <v>89778</v>
      </c>
      <c r="H3555" s="519" t="s">
        <v>4618</v>
      </c>
      <c r="I3555" s="517" t="s">
        <v>6584</v>
      </c>
      <c r="J3555" s="517" t="s">
        <v>18812</v>
      </c>
      <c r="K3555" s="518" t="s">
        <v>8232</v>
      </c>
      <c r="L3555" s="517" t="s">
        <v>1738</v>
      </c>
    </row>
    <row r="3556" spans="1:12" ht="67.5" x14ac:dyDescent="0.25">
      <c r="A3556" s="517" t="s">
        <v>4119</v>
      </c>
      <c r="B3556" s="517" t="s">
        <v>4120</v>
      </c>
      <c r="C3556" s="517" t="s">
        <v>3644</v>
      </c>
      <c r="D3556" s="517" t="s">
        <v>4271</v>
      </c>
      <c r="E3556" s="518" t="s">
        <v>1626</v>
      </c>
      <c r="F3556" s="517" t="s">
        <v>1626</v>
      </c>
      <c r="G3556" s="520">
        <v>89779</v>
      </c>
      <c r="H3556" s="519" t="s">
        <v>4619</v>
      </c>
      <c r="I3556" s="517" t="s">
        <v>6584</v>
      </c>
      <c r="J3556" s="517" t="s">
        <v>18812</v>
      </c>
      <c r="K3556" s="518" t="s">
        <v>15014</v>
      </c>
      <c r="L3556" s="517" t="s">
        <v>1738</v>
      </c>
    </row>
    <row r="3557" spans="1:12" ht="40.5" x14ac:dyDescent="0.25">
      <c r="A3557" s="517" t="s">
        <v>4119</v>
      </c>
      <c r="B3557" s="517" t="s">
        <v>4120</v>
      </c>
      <c r="C3557" s="517" t="s">
        <v>3644</v>
      </c>
      <c r="D3557" s="517" t="s">
        <v>4271</v>
      </c>
      <c r="E3557" s="518" t="s">
        <v>1626</v>
      </c>
      <c r="F3557" s="517" t="s">
        <v>1626</v>
      </c>
      <c r="G3557" s="520">
        <v>89780</v>
      </c>
      <c r="H3557" s="519" t="s">
        <v>4620</v>
      </c>
      <c r="I3557" s="517" t="s">
        <v>6584</v>
      </c>
      <c r="J3557" s="517" t="s">
        <v>18812</v>
      </c>
      <c r="K3557" s="518" t="s">
        <v>17146</v>
      </c>
      <c r="L3557" s="517" t="s">
        <v>1738</v>
      </c>
    </row>
    <row r="3558" spans="1:12" ht="40.5" x14ac:dyDescent="0.25">
      <c r="A3558" s="517" t="s">
        <v>4119</v>
      </c>
      <c r="B3558" s="517" t="s">
        <v>4120</v>
      </c>
      <c r="C3558" s="517" t="s">
        <v>3644</v>
      </c>
      <c r="D3558" s="517" t="s">
        <v>4271</v>
      </c>
      <c r="E3558" s="518" t="s">
        <v>1626</v>
      </c>
      <c r="F3558" s="517" t="s">
        <v>1626</v>
      </c>
      <c r="G3558" s="520">
        <v>89781</v>
      </c>
      <c r="H3558" s="519" t="s">
        <v>4621</v>
      </c>
      <c r="I3558" s="517" t="s">
        <v>6584</v>
      </c>
      <c r="J3558" s="517" t="s">
        <v>18812</v>
      </c>
      <c r="K3558" s="518" t="s">
        <v>8101</v>
      </c>
      <c r="L3558" s="517" t="s">
        <v>1738</v>
      </c>
    </row>
    <row r="3559" spans="1:12" ht="54" x14ac:dyDescent="0.25">
      <c r="A3559" s="517" t="s">
        <v>4119</v>
      </c>
      <c r="B3559" s="517" t="s">
        <v>4120</v>
      </c>
      <c r="C3559" s="517" t="s">
        <v>3644</v>
      </c>
      <c r="D3559" s="517" t="s">
        <v>4271</v>
      </c>
      <c r="E3559" s="518" t="s">
        <v>1626</v>
      </c>
      <c r="F3559" s="517" t="s">
        <v>1626</v>
      </c>
      <c r="G3559" s="520">
        <v>89782</v>
      </c>
      <c r="H3559" s="519" t="s">
        <v>4622</v>
      </c>
      <c r="I3559" s="517" t="s">
        <v>6584</v>
      </c>
      <c r="J3559" s="517" t="s">
        <v>18812</v>
      </c>
      <c r="K3559" s="518" t="s">
        <v>7334</v>
      </c>
      <c r="L3559" s="517" t="s">
        <v>1738</v>
      </c>
    </row>
    <row r="3560" spans="1:12" ht="67.5" x14ac:dyDescent="0.25">
      <c r="A3560" s="517" t="s">
        <v>4119</v>
      </c>
      <c r="B3560" s="517" t="s">
        <v>4120</v>
      </c>
      <c r="C3560" s="517" t="s">
        <v>3644</v>
      </c>
      <c r="D3560" s="517" t="s">
        <v>4271</v>
      </c>
      <c r="E3560" s="518" t="s">
        <v>1626</v>
      </c>
      <c r="F3560" s="517" t="s">
        <v>1626</v>
      </c>
      <c r="G3560" s="520">
        <v>89783</v>
      </c>
      <c r="H3560" s="519" t="s">
        <v>4623</v>
      </c>
      <c r="I3560" s="517" t="s">
        <v>6584</v>
      </c>
      <c r="J3560" s="517" t="s">
        <v>18812</v>
      </c>
      <c r="K3560" s="518" t="s">
        <v>18727</v>
      </c>
      <c r="L3560" s="517" t="s">
        <v>1738</v>
      </c>
    </row>
    <row r="3561" spans="1:12" ht="54" x14ac:dyDescent="0.25">
      <c r="A3561" s="517" t="s">
        <v>4119</v>
      </c>
      <c r="B3561" s="517" t="s">
        <v>4120</v>
      </c>
      <c r="C3561" s="517" t="s">
        <v>3644</v>
      </c>
      <c r="D3561" s="517" t="s">
        <v>4271</v>
      </c>
      <c r="E3561" s="518" t="s">
        <v>1626</v>
      </c>
      <c r="F3561" s="517" t="s">
        <v>1626</v>
      </c>
      <c r="G3561" s="520">
        <v>89784</v>
      </c>
      <c r="H3561" s="519" t="s">
        <v>4624</v>
      </c>
      <c r="I3561" s="517" t="s">
        <v>6584</v>
      </c>
      <c r="J3561" s="517" t="s">
        <v>18812</v>
      </c>
      <c r="K3561" s="518" t="s">
        <v>7631</v>
      </c>
      <c r="L3561" s="517" t="s">
        <v>1738</v>
      </c>
    </row>
    <row r="3562" spans="1:12" ht="67.5" x14ac:dyDescent="0.25">
      <c r="A3562" s="517" t="s">
        <v>4119</v>
      </c>
      <c r="B3562" s="517" t="s">
        <v>4120</v>
      </c>
      <c r="C3562" s="517" t="s">
        <v>3644</v>
      </c>
      <c r="D3562" s="517" t="s">
        <v>4271</v>
      </c>
      <c r="E3562" s="518" t="s">
        <v>1626</v>
      </c>
      <c r="F3562" s="517" t="s">
        <v>1626</v>
      </c>
      <c r="G3562" s="520">
        <v>89785</v>
      </c>
      <c r="H3562" s="519" t="s">
        <v>4625</v>
      </c>
      <c r="I3562" s="517" t="s">
        <v>6584</v>
      </c>
      <c r="J3562" s="517" t="s">
        <v>18812</v>
      </c>
      <c r="K3562" s="518" t="s">
        <v>11963</v>
      </c>
      <c r="L3562" s="517" t="s">
        <v>1738</v>
      </c>
    </row>
    <row r="3563" spans="1:12" ht="54" x14ac:dyDescent="0.25">
      <c r="A3563" s="517" t="s">
        <v>4119</v>
      </c>
      <c r="B3563" s="517" t="s">
        <v>4120</v>
      </c>
      <c r="C3563" s="517" t="s">
        <v>3644</v>
      </c>
      <c r="D3563" s="517" t="s">
        <v>4271</v>
      </c>
      <c r="E3563" s="518" t="s">
        <v>1626</v>
      </c>
      <c r="F3563" s="517" t="s">
        <v>1626</v>
      </c>
      <c r="G3563" s="520">
        <v>89786</v>
      </c>
      <c r="H3563" s="519" t="s">
        <v>4626</v>
      </c>
      <c r="I3563" s="517" t="s">
        <v>6584</v>
      </c>
      <c r="J3563" s="517" t="s">
        <v>18812</v>
      </c>
      <c r="K3563" s="518" t="s">
        <v>18813</v>
      </c>
      <c r="L3563" s="517" t="s">
        <v>1738</v>
      </c>
    </row>
    <row r="3564" spans="1:12" ht="40.5" x14ac:dyDescent="0.25">
      <c r="A3564" s="517" t="s">
        <v>4119</v>
      </c>
      <c r="B3564" s="517" t="s">
        <v>4120</v>
      </c>
      <c r="C3564" s="517" t="s">
        <v>3644</v>
      </c>
      <c r="D3564" s="517" t="s">
        <v>4271</v>
      </c>
      <c r="E3564" s="518" t="s">
        <v>1626</v>
      </c>
      <c r="F3564" s="517" t="s">
        <v>1626</v>
      </c>
      <c r="G3564" s="520">
        <v>89787</v>
      </c>
      <c r="H3564" s="519" t="s">
        <v>4627</v>
      </c>
      <c r="I3564" s="517" t="s">
        <v>6584</v>
      </c>
      <c r="J3564" s="517" t="s">
        <v>18812</v>
      </c>
      <c r="K3564" s="518" t="s">
        <v>8101</v>
      </c>
      <c r="L3564" s="517" t="s">
        <v>1738</v>
      </c>
    </row>
    <row r="3565" spans="1:12" ht="40.5" x14ac:dyDescent="0.25">
      <c r="A3565" s="517" t="s">
        <v>4119</v>
      </c>
      <c r="B3565" s="517" t="s">
        <v>4120</v>
      </c>
      <c r="C3565" s="517" t="s">
        <v>3644</v>
      </c>
      <c r="D3565" s="517" t="s">
        <v>4271</v>
      </c>
      <c r="E3565" s="518" t="s">
        <v>1626</v>
      </c>
      <c r="F3565" s="517" t="s">
        <v>1626</v>
      </c>
      <c r="G3565" s="520">
        <v>89788</v>
      </c>
      <c r="H3565" s="519" t="s">
        <v>4628</v>
      </c>
      <c r="I3565" s="517" t="s">
        <v>6584</v>
      </c>
      <c r="J3565" s="517" t="s">
        <v>18812</v>
      </c>
      <c r="K3565" s="518" t="s">
        <v>8846</v>
      </c>
      <c r="L3565" s="517" t="s">
        <v>1738</v>
      </c>
    </row>
    <row r="3566" spans="1:12" ht="40.5" x14ac:dyDescent="0.25">
      <c r="A3566" s="517" t="s">
        <v>4119</v>
      </c>
      <c r="B3566" s="517" t="s">
        <v>4120</v>
      </c>
      <c r="C3566" s="517" t="s">
        <v>3644</v>
      </c>
      <c r="D3566" s="517" t="s">
        <v>4271</v>
      </c>
      <c r="E3566" s="518" t="s">
        <v>1626</v>
      </c>
      <c r="F3566" s="517" t="s">
        <v>1626</v>
      </c>
      <c r="G3566" s="520">
        <v>89789</v>
      </c>
      <c r="H3566" s="519" t="s">
        <v>4629</v>
      </c>
      <c r="I3566" s="517" t="s">
        <v>6584</v>
      </c>
      <c r="J3566" s="517" t="s">
        <v>18812</v>
      </c>
      <c r="K3566" s="518" t="s">
        <v>8668</v>
      </c>
      <c r="L3566" s="517" t="s">
        <v>1738</v>
      </c>
    </row>
    <row r="3567" spans="1:12" ht="40.5" x14ac:dyDescent="0.25">
      <c r="A3567" s="517" t="s">
        <v>4119</v>
      </c>
      <c r="B3567" s="517" t="s">
        <v>4120</v>
      </c>
      <c r="C3567" s="517" t="s">
        <v>3644</v>
      </c>
      <c r="D3567" s="517" t="s">
        <v>4271</v>
      </c>
      <c r="E3567" s="518" t="s">
        <v>1626</v>
      </c>
      <c r="F3567" s="517" t="s">
        <v>1626</v>
      </c>
      <c r="G3567" s="520">
        <v>89790</v>
      </c>
      <c r="H3567" s="519" t="s">
        <v>4630</v>
      </c>
      <c r="I3567" s="517" t="s">
        <v>6584</v>
      </c>
      <c r="J3567" s="517" t="s">
        <v>18812</v>
      </c>
      <c r="K3567" s="518" t="s">
        <v>20595</v>
      </c>
      <c r="L3567" s="517" t="s">
        <v>1738</v>
      </c>
    </row>
    <row r="3568" spans="1:12" ht="40.5" x14ac:dyDescent="0.25">
      <c r="A3568" s="517" t="s">
        <v>4119</v>
      </c>
      <c r="B3568" s="517" t="s">
        <v>4120</v>
      </c>
      <c r="C3568" s="517" t="s">
        <v>3644</v>
      </c>
      <c r="D3568" s="517" t="s">
        <v>4271</v>
      </c>
      <c r="E3568" s="518" t="s">
        <v>1626</v>
      </c>
      <c r="F3568" s="517" t="s">
        <v>1626</v>
      </c>
      <c r="G3568" s="520">
        <v>89791</v>
      </c>
      <c r="H3568" s="519" t="s">
        <v>4631</v>
      </c>
      <c r="I3568" s="517" t="s">
        <v>6584</v>
      </c>
      <c r="J3568" s="517" t="s">
        <v>18812</v>
      </c>
      <c r="K3568" s="518" t="s">
        <v>20596</v>
      </c>
      <c r="L3568" s="517" t="s">
        <v>1738</v>
      </c>
    </row>
    <row r="3569" spans="1:12" ht="40.5" x14ac:dyDescent="0.25">
      <c r="A3569" s="517" t="s">
        <v>4119</v>
      </c>
      <c r="B3569" s="517" t="s">
        <v>4120</v>
      </c>
      <c r="C3569" s="517" t="s">
        <v>3644</v>
      </c>
      <c r="D3569" s="517" t="s">
        <v>4271</v>
      </c>
      <c r="E3569" s="518" t="s">
        <v>1626</v>
      </c>
      <c r="F3569" s="517" t="s">
        <v>1626</v>
      </c>
      <c r="G3569" s="520">
        <v>89792</v>
      </c>
      <c r="H3569" s="519" t="s">
        <v>4632</v>
      </c>
      <c r="I3569" s="517" t="s">
        <v>6584</v>
      </c>
      <c r="J3569" s="517" t="s">
        <v>18812</v>
      </c>
      <c r="K3569" s="518" t="s">
        <v>20597</v>
      </c>
      <c r="L3569" s="517" t="s">
        <v>1738</v>
      </c>
    </row>
    <row r="3570" spans="1:12" ht="40.5" x14ac:dyDescent="0.25">
      <c r="A3570" s="517" t="s">
        <v>4119</v>
      </c>
      <c r="B3570" s="517" t="s">
        <v>4120</v>
      </c>
      <c r="C3570" s="517" t="s">
        <v>3644</v>
      </c>
      <c r="D3570" s="517" t="s">
        <v>4271</v>
      </c>
      <c r="E3570" s="518" t="s">
        <v>1626</v>
      </c>
      <c r="F3570" s="517" t="s">
        <v>1626</v>
      </c>
      <c r="G3570" s="520">
        <v>89793</v>
      </c>
      <c r="H3570" s="519" t="s">
        <v>4633</v>
      </c>
      <c r="I3570" s="517" t="s">
        <v>6584</v>
      </c>
      <c r="J3570" s="517" t="s">
        <v>18812</v>
      </c>
      <c r="K3570" s="518" t="s">
        <v>20598</v>
      </c>
      <c r="L3570" s="517" t="s">
        <v>1738</v>
      </c>
    </row>
    <row r="3571" spans="1:12" ht="40.5" x14ac:dyDescent="0.25">
      <c r="A3571" s="517" t="s">
        <v>4119</v>
      </c>
      <c r="B3571" s="517" t="s">
        <v>4120</v>
      </c>
      <c r="C3571" s="517" t="s">
        <v>3644</v>
      </c>
      <c r="D3571" s="517" t="s">
        <v>4271</v>
      </c>
      <c r="E3571" s="518" t="s">
        <v>1626</v>
      </c>
      <c r="F3571" s="517" t="s">
        <v>1626</v>
      </c>
      <c r="G3571" s="520">
        <v>89794</v>
      </c>
      <c r="H3571" s="519" t="s">
        <v>4634</v>
      </c>
      <c r="I3571" s="517" t="s">
        <v>6584</v>
      </c>
      <c r="J3571" s="517" t="s">
        <v>18812</v>
      </c>
      <c r="K3571" s="518" t="s">
        <v>11318</v>
      </c>
      <c r="L3571" s="517" t="s">
        <v>1738</v>
      </c>
    </row>
    <row r="3572" spans="1:12" ht="67.5" x14ac:dyDescent="0.25">
      <c r="A3572" s="517" t="s">
        <v>4119</v>
      </c>
      <c r="B3572" s="517" t="s">
        <v>4120</v>
      </c>
      <c r="C3572" s="517" t="s">
        <v>3644</v>
      </c>
      <c r="D3572" s="517" t="s">
        <v>4271</v>
      </c>
      <c r="E3572" s="518" t="s">
        <v>1626</v>
      </c>
      <c r="F3572" s="517" t="s">
        <v>1626</v>
      </c>
      <c r="G3572" s="520">
        <v>89795</v>
      </c>
      <c r="H3572" s="519" t="s">
        <v>4635</v>
      </c>
      <c r="I3572" s="517" t="s">
        <v>6584</v>
      </c>
      <c r="J3572" s="517" t="s">
        <v>18812</v>
      </c>
      <c r="K3572" s="518" t="s">
        <v>6965</v>
      </c>
      <c r="L3572" s="517" t="s">
        <v>1738</v>
      </c>
    </row>
    <row r="3573" spans="1:12" ht="67.5" x14ac:dyDescent="0.25">
      <c r="A3573" s="517" t="s">
        <v>4119</v>
      </c>
      <c r="B3573" s="517" t="s">
        <v>4120</v>
      </c>
      <c r="C3573" s="517" t="s">
        <v>3644</v>
      </c>
      <c r="D3573" s="517" t="s">
        <v>4271</v>
      </c>
      <c r="E3573" s="518" t="s">
        <v>1626</v>
      </c>
      <c r="F3573" s="517" t="s">
        <v>1626</v>
      </c>
      <c r="G3573" s="520">
        <v>89796</v>
      </c>
      <c r="H3573" s="519" t="s">
        <v>4636</v>
      </c>
      <c r="I3573" s="517" t="s">
        <v>6584</v>
      </c>
      <c r="J3573" s="517" t="s">
        <v>18812</v>
      </c>
      <c r="K3573" s="518" t="s">
        <v>8313</v>
      </c>
      <c r="L3573" s="517" t="s">
        <v>1738</v>
      </c>
    </row>
    <row r="3574" spans="1:12" ht="67.5" x14ac:dyDescent="0.25">
      <c r="A3574" s="517" t="s">
        <v>4119</v>
      </c>
      <c r="B3574" s="517" t="s">
        <v>4120</v>
      </c>
      <c r="C3574" s="517" t="s">
        <v>3644</v>
      </c>
      <c r="D3574" s="517" t="s">
        <v>4271</v>
      </c>
      <c r="E3574" s="518" t="s">
        <v>1626</v>
      </c>
      <c r="F3574" s="517" t="s">
        <v>1626</v>
      </c>
      <c r="G3574" s="520">
        <v>89797</v>
      </c>
      <c r="H3574" s="519" t="s">
        <v>4637</v>
      </c>
      <c r="I3574" s="517" t="s">
        <v>6584</v>
      </c>
      <c r="J3574" s="517" t="s">
        <v>18812</v>
      </c>
      <c r="K3574" s="518" t="s">
        <v>15550</v>
      </c>
      <c r="L3574" s="517" t="s">
        <v>1738</v>
      </c>
    </row>
    <row r="3575" spans="1:12" ht="67.5" x14ac:dyDescent="0.25">
      <c r="A3575" s="517" t="s">
        <v>4119</v>
      </c>
      <c r="B3575" s="517" t="s">
        <v>4120</v>
      </c>
      <c r="C3575" s="517" t="s">
        <v>3644</v>
      </c>
      <c r="D3575" s="517" t="s">
        <v>4271</v>
      </c>
      <c r="E3575" s="518" t="s">
        <v>1626</v>
      </c>
      <c r="F3575" s="517" t="s">
        <v>1626</v>
      </c>
      <c r="G3575" s="520">
        <v>89801</v>
      </c>
      <c r="H3575" s="519" t="s">
        <v>4638</v>
      </c>
      <c r="I3575" s="517" t="s">
        <v>6584</v>
      </c>
      <c r="J3575" s="517" t="s">
        <v>18812</v>
      </c>
      <c r="K3575" s="518" t="s">
        <v>7441</v>
      </c>
      <c r="L3575" s="517" t="s">
        <v>1738</v>
      </c>
    </row>
    <row r="3576" spans="1:12" ht="67.5" x14ac:dyDescent="0.25">
      <c r="A3576" s="517" t="s">
        <v>4119</v>
      </c>
      <c r="B3576" s="517" t="s">
        <v>4120</v>
      </c>
      <c r="C3576" s="517" t="s">
        <v>3644</v>
      </c>
      <c r="D3576" s="517" t="s">
        <v>4271</v>
      </c>
      <c r="E3576" s="518" t="s">
        <v>1626</v>
      </c>
      <c r="F3576" s="517" t="s">
        <v>1626</v>
      </c>
      <c r="G3576" s="520">
        <v>89802</v>
      </c>
      <c r="H3576" s="519" t="s">
        <v>4639</v>
      </c>
      <c r="I3576" s="517" t="s">
        <v>6584</v>
      </c>
      <c r="J3576" s="517" t="s">
        <v>18812</v>
      </c>
      <c r="K3576" s="518" t="s">
        <v>16370</v>
      </c>
      <c r="L3576" s="517" t="s">
        <v>1738</v>
      </c>
    </row>
    <row r="3577" spans="1:12" ht="67.5" x14ac:dyDescent="0.25">
      <c r="A3577" s="517" t="s">
        <v>4119</v>
      </c>
      <c r="B3577" s="517" t="s">
        <v>4120</v>
      </c>
      <c r="C3577" s="517" t="s">
        <v>3644</v>
      </c>
      <c r="D3577" s="517" t="s">
        <v>4271</v>
      </c>
      <c r="E3577" s="518" t="s">
        <v>1626</v>
      </c>
      <c r="F3577" s="517" t="s">
        <v>1626</v>
      </c>
      <c r="G3577" s="520">
        <v>89803</v>
      </c>
      <c r="H3577" s="519" t="s">
        <v>4640</v>
      </c>
      <c r="I3577" s="517" t="s">
        <v>6584</v>
      </c>
      <c r="J3577" s="517" t="s">
        <v>18812</v>
      </c>
      <c r="K3577" s="518" t="s">
        <v>7738</v>
      </c>
      <c r="L3577" s="517" t="s">
        <v>1738</v>
      </c>
    </row>
    <row r="3578" spans="1:12" ht="67.5" x14ac:dyDescent="0.25">
      <c r="A3578" s="517" t="s">
        <v>4119</v>
      </c>
      <c r="B3578" s="517" t="s">
        <v>4120</v>
      </c>
      <c r="C3578" s="517" t="s">
        <v>3644</v>
      </c>
      <c r="D3578" s="517" t="s">
        <v>4271</v>
      </c>
      <c r="E3578" s="518" t="s">
        <v>1626</v>
      </c>
      <c r="F3578" s="517" t="s">
        <v>1626</v>
      </c>
      <c r="G3578" s="520">
        <v>89804</v>
      </c>
      <c r="H3578" s="519" t="s">
        <v>4641</v>
      </c>
      <c r="I3578" s="517" t="s">
        <v>6584</v>
      </c>
      <c r="J3578" s="517" t="s">
        <v>18812</v>
      </c>
      <c r="K3578" s="518" t="s">
        <v>16728</v>
      </c>
      <c r="L3578" s="517" t="s">
        <v>1738</v>
      </c>
    </row>
    <row r="3579" spans="1:12" ht="67.5" x14ac:dyDescent="0.25">
      <c r="A3579" s="517" t="s">
        <v>4119</v>
      </c>
      <c r="B3579" s="517" t="s">
        <v>4120</v>
      </c>
      <c r="C3579" s="517" t="s">
        <v>3644</v>
      </c>
      <c r="D3579" s="517" t="s">
        <v>4271</v>
      </c>
      <c r="E3579" s="518" t="s">
        <v>1626</v>
      </c>
      <c r="F3579" s="517" t="s">
        <v>1626</v>
      </c>
      <c r="G3579" s="520">
        <v>89805</v>
      </c>
      <c r="H3579" s="519" t="s">
        <v>4642</v>
      </c>
      <c r="I3579" s="517" t="s">
        <v>6584</v>
      </c>
      <c r="J3579" s="517" t="s">
        <v>18812</v>
      </c>
      <c r="K3579" s="518" t="s">
        <v>8219</v>
      </c>
      <c r="L3579" s="517" t="s">
        <v>1738</v>
      </c>
    </row>
    <row r="3580" spans="1:12" ht="67.5" x14ac:dyDescent="0.25">
      <c r="A3580" s="517" t="s">
        <v>4119</v>
      </c>
      <c r="B3580" s="517" t="s">
        <v>4120</v>
      </c>
      <c r="C3580" s="517" t="s">
        <v>3644</v>
      </c>
      <c r="D3580" s="517" t="s">
        <v>4271</v>
      </c>
      <c r="E3580" s="518" t="s">
        <v>1626</v>
      </c>
      <c r="F3580" s="517" t="s">
        <v>1626</v>
      </c>
      <c r="G3580" s="520">
        <v>89806</v>
      </c>
      <c r="H3580" s="519" t="s">
        <v>4643</v>
      </c>
      <c r="I3580" s="517" t="s">
        <v>6584</v>
      </c>
      <c r="J3580" s="517" t="s">
        <v>18812</v>
      </c>
      <c r="K3580" s="518" t="s">
        <v>20599</v>
      </c>
      <c r="L3580" s="517" t="s">
        <v>1738</v>
      </c>
    </row>
    <row r="3581" spans="1:12" ht="67.5" x14ac:dyDescent="0.25">
      <c r="A3581" s="517" t="s">
        <v>4119</v>
      </c>
      <c r="B3581" s="517" t="s">
        <v>4120</v>
      </c>
      <c r="C3581" s="517" t="s">
        <v>3644</v>
      </c>
      <c r="D3581" s="517" t="s">
        <v>4271</v>
      </c>
      <c r="E3581" s="518" t="s">
        <v>1626</v>
      </c>
      <c r="F3581" s="517" t="s">
        <v>1626</v>
      </c>
      <c r="G3581" s="520">
        <v>89807</v>
      </c>
      <c r="H3581" s="519" t="s">
        <v>4644</v>
      </c>
      <c r="I3581" s="517" t="s">
        <v>6584</v>
      </c>
      <c r="J3581" s="517" t="s">
        <v>18812</v>
      </c>
      <c r="K3581" s="518" t="s">
        <v>20600</v>
      </c>
      <c r="L3581" s="517" t="s">
        <v>1738</v>
      </c>
    </row>
    <row r="3582" spans="1:12" ht="67.5" x14ac:dyDescent="0.25">
      <c r="A3582" s="517" t="s">
        <v>4119</v>
      </c>
      <c r="B3582" s="517" t="s">
        <v>4120</v>
      </c>
      <c r="C3582" s="517" t="s">
        <v>3644</v>
      </c>
      <c r="D3582" s="517" t="s">
        <v>4271</v>
      </c>
      <c r="E3582" s="518" t="s">
        <v>1626</v>
      </c>
      <c r="F3582" s="517" t="s">
        <v>1626</v>
      </c>
      <c r="G3582" s="520">
        <v>89808</v>
      </c>
      <c r="H3582" s="519" t="s">
        <v>4645</v>
      </c>
      <c r="I3582" s="517" t="s">
        <v>6584</v>
      </c>
      <c r="J3582" s="517" t="s">
        <v>18812</v>
      </c>
      <c r="K3582" s="518" t="s">
        <v>9160</v>
      </c>
      <c r="L3582" s="517" t="s">
        <v>1738</v>
      </c>
    </row>
    <row r="3583" spans="1:12" ht="67.5" x14ac:dyDescent="0.25">
      <c r="A3583" s="517" t="s">
        <v>4119</v>
      </c>
      <c r="B3583" s="517" t="s">
        <v>4120</v>
      </c>
      <c r="C3583" s="517" t="s">
        <v>3644</v>
      </c>
      <c r="D3583" s="517" t="s">
        <v>4271</v>
      </c>
      <c r="E3583" s="518" t="s">
        <v>1626</v>
      </c>
      <c r="F3583" s="517" t="s">
        <v>1626</v>
      </c>
      <c r="G3583" s="520">
        <v>89809</v>
      </c>
      <c r="H3583" s="519" t="s">
        <v>4646</v>
      </c>
      <c r="I3583" s="517" t="s">
        <v>6584</v>
      </c>
      <c r="J3583" s="517" t="s">
        <v>18812</v>
      </c>
      <c r="K3583" s="518" t="s">
        <v>11141</v>
      </c>
      <c r="L3583" s="517" t="s">
        <v>1738</v>
      </c>
    </row>
    <row r="3584" spans="1:12" ht="67.5" x14ac:dyDescent="0.25">
      <c r="A3584" s="517" t="s">
        <v>4119</v>
      </c>
      <c r="B3584" s="517" t="s">
        <v>4120</v>
      </c>
      <c r="C3584" s="517" t="s">
        <v>3644</v>
      </c>
      <c r="D3584" s="517" t="s">
        <v>4271</v>
      </c>
      <c r="E3584" s="518" t="s">
        <v>1626</v>
      </c>
      <c r="F3584" s="517" t="s">
        <v>1626</v>
      </c>
      <c r="G3584" s="520">
        <v>89810</v>
      </c>
      <c r="H3584" s="519" t="s">
        <v>4647</v>
      </c>
      <c r="I3584" s="517" t="s">
        <v>6584</v>
      </c>
      <c r="J3584" s="517" t="s">
        <v>18812</v>
      </c>
      <c r="K3584" s="518" t="s">
        <v>7270</v>
      </c>
      <c r="L3584" s="517" t="s">
        <v>1738</v>
      </c>
    </row>
    <row r="3585" spans="1:12" ht="67.5" x14ac:dyDescent="0.25">
      <c r="A3585" s="517" t="s">
        <v>4119</v>
      </c>
      <c r="B3585" s="517" t="s">
        <v>4120</v>
      </c>
      <c r="C3585" s="517" t="s">
        <v>3644</v>
      </c>
      <c r="D3585" s="517" t="s">
        <v>4271</v>
      </c>
      <c r="E3585" s="518" t="s">
        <v>1626</v>
      </c>
      <c r="F3585" s="517" t="s">
        <v>1626</v>
      </c>
      <c r="G3585" s="520">
        <v>89811</v>
      </c>
      <c r="H3585" s="519" t="s">
        <v>4648</v>
      </c>
      <c r="I3585" s="517" t="s">
        <v>6584</v>
      </c>
      <c r="J3585" s="517" t="s">
        <v>18812</v>
      </c>
      <c r="K3585" s="518" t="s">
        <v>17127</v>
      </c>
      <c r="L3585" s="517" t="s">
        <v>1738</v>
      </c>
    </row>
    <row r="3586" spans="1:12" ht="67.5" x14ac:dyDescent="0.25">
      <c r="A3586" s="517" t="s">
        <v>4119</v>
      </c>
      <c r="B3586" s="517" t="s">
        <v>4120</v>
      </c>
      <c r="C3586" s="517" t="s">
        <v>3644</v>
      </c>
      <c r="D3586" s="517" t="s">
        <v>4271</v>
      </c>
      <c r="E3586" s="518" t="s">
        <v>1626</v>
      </c>
      <c r="F3586" s="517" t="s">
        <v>1626</v>
      </c>
      <c r="G3586" s="520">
        <v>89812</v>
      </c>
      <c r="H3586" s="519" t="s">
        <v>4649</v>
      </c>
      <c r="I3586" s="517" t="s">
        <v>6584</v>
      </c>
      <c r="J3586" s="517" t="s">
        <v>18812</v>
      </c>
      <c r="K3586" s="518" t="s">
        <v>7768</v>
      </c>
      <c r="L3586" s="517" t="s">
        <v>1738</v>
      </c>
    </row>
    <row r="3587" spans="1:12" ht="67.5" x14ac:dyDescent="0.25">
      <c r="A3587" s="517" t="s">
        <v>4119</v>
      </c>
      <c r="B3587" s="517" t="s">
        <v>4120</v>
      </c>
      <c r="C3587" s="517" t="s">
        <v>3644</v>
      </c>
      <c r="D3587" s="517" t="s">
        <v>4271</v>
      </c>
      <c r="E3587" s="518" t="s">
        <v>1626</v>
      </c>
      <c r="F3587" s="517" t="s">
        <v>1626</v>
      </c>
      <c r="G3587" s="520">
        <v>89813</v>
      </c>
      <c r="H3587" s="519" t="s">
        <v>4650</v>
      </c>
      <c r="I3587" s="517" t="s">
        <v>6584</v>
      </c>
      <c r="J3587" s="517" t="s">
        <v>18812</v>
      </c>
      <c r="K3587" s="518" t="s">
        <v>7281</v>
      </c>
      <c r="L3587" s="517" t="s">
        <v>1738</v>
      </c>
    </row>
    <row r="3588" spans="1:12" ht="67.5" x14ac:dyDescent="0.25">
      <c r="A3588" s="517" t="s">
        <v>4119</v>
      </c>
      <c r="B3588" s="517" t="s">
        <v>4120</v>
      </c>
      <c r="C3588" s="517" t="s">
        <v>3644</v>
      </c>
      <c r="D3588" s="517" t="s">
        <v>4271</v>
      </c>
      <c r="E3588" s="518" t="s">
        <v>1626</v>
      </c>
      <c r="F3588" s="517" t="s">
        <v>1626</v>
      </c>
      <c r="G3588" s="520">
        <v>89814</v>
      </c>
      <c r="H3588" s="519" t="s">
        <v>4651</v>
      </c>
      <c r="I3588" s="517" t="s">
        <v>6584</v>
      </c>
      <c r="J3588" s="517" t="s">
        <v>18812</v>
      </c>
      <c r="K3588" s="518" t="s">
        <v>7521</v>
      </c>
      <c r="L3588" s="517" t="s">
        <v>1738</v>
      </c>
    </row>
    <row r="3589" spans="1:12" ht="40.5" x14ac:dyDescent="0.25">
      <c r="A3589" s="517" t="s">
        <v>4119</v>
      </c>
      <c r="B3589" s="517" t="s">
        <v>4120</v>
      </c>
      <c r="C3589" s="517" t="s">
        <v>3644</v>
      </c>
      <c r="D3589" s="517" t="s">
        <v>4271</v>
      </c>
      <c r="E3589" s="518" t="s">
        <v>1626</v>
      </c>
      <c r="F3589" s="517" t="s">
        <v>1626</v>
      </c>
      <c r="G3589" s="520">
        <v>89815</v>
      </c>
      <c r="H3589" s="519" t="s">
        <v>4652</v>
      </c>
      <c r="I3589" s="517" t="s">
        <v>6584</v>
      </c>
      <c r="J3589" s="517" t="s">
        <v>18812</v>
      </c>
      <c r="K3589" s="518" t="s">
        <v>8876</v>
      </c>
      <c r="L3589" s="517" t="s">
        <v>1738</v>
      </c>
    </row>
    <row r="3590" spans="1:12" ht="40.5" x14ac:dyDescent="0.25">
      <c r="A3590" s="517" t="s">
        <v>4119</v>
      </c>
      <c r="B3590" s="517" t="s">
        <v>4120</v>
      </c>
      <c r="C3590" s="517" t="s">
        <v>3644</v>
      </c>
      <c r="D3590" s="517" t="s">
        <v>4271</v>
      </c>
      <c r="E3590" s="518" t="s">
        <v>1626</v>
      </c>
      <c r="F3590" s="517" t="s">
        <v>1626</v>
      </c>
      <c r="G3590" s="520">
        <v>89816</v>
      </c>
      <c r="H3590" s="519" t="s">
        <v>4653</v>
      </c>
      <c r="I3590" s="517" t="s">
        <v>6584</v>
      </c>
      <c r="J3590" s="517" t="s">
        <v>18812</v>
      </c>
      <c r="K3590" s="518" t="s">
        <v>20601</v>
      </c>
      <c r="L3590" s="517" t="s">
        <v>1738</v>
      </c>
    </row>
    <row r="3591" spans="1:12" ht="67.5" x14ac:dyDescent="0.25">
      <c r="A3591" s="517" t="s">
        <v>4119</v>
      </c>
      <c r="B3591" s="517" t="s">
        <v>4120</v>
      </c>
      <c r="C3591" s="517" t="s">
        <v>3644</v>
      </c>
      <c r="D3591" s="517" t="s">
        <v>4271</v>
      </c>
      <c r="E3591" s="518" t="s">
        <v>1626</v>
      </c>
      <c r="F3591" s="517" t="s">
        <v>1626</v>
      </c>
      <c r="G3591" s="520">
        <v>89817</v>
      </c>
      <c r="H3591" s="519" t="s">
        <v>4654</v>
      </c>
      <c r="I3591" s="517" t="s">
        <v>6584</v>
      </c>
      <c r="J3591" s="517" t="s">
        <v>18812</v>
      </c>
      <c r="K3591" s="518" t="s">
        <v>6997</v>
      </c>
      <c r="L3591" s="517" t="s">
        <v>1738</v>
      </c>
    </row>
    <row r="3592" spans="1:12" ht="40.5" x14ac:dyDescent="0.25">
      <c r="A3592" s="517" t="s">
        <v>4119</v>
      </c>
      <c r="B3592" s="517" t="s">
        <v>4120</v>
      </c>
      <c r="C3592" s="517" t="s">
        <v>3644</v>
      </c>
      <c r="D3592" s="517" t="s">
        <v>4271</v>
      </c>
      <c r="E3592" s="518" t="s">
        <v>1626</v>
      </c>
      <c r="F3592" s="517" t="s">
        <v>1626</v>
      </c>
      <c r="G3592" s="520">
        <v>89818</v>
      </c>
      <c r="H3592" s="519" t="s">
        <v>4655</v>
      </c>
      <c r="I3592" s="517" t="s">
        <v>6584</v>
      </c>
      <c r="J3592" s="517" t="s">
        <v>18812</v>
      </c>
      <c r="K3592" s="518" t="s">
        <v>20602</v>
      </c>
      <c r="L3592" s="517" t="s">
        <v>1738</v>
      </c>
    </row>
    <row r="3593" spans="1:12" ht="67.5" x14ac:dyDescent="0.25">
      <c r="A3593" s="517" t="s">
        <v>4119</v>
      </c>
      <c r="B3593" s="517" t="s">
        <v>4120</v>
      </c>
      <c r="C3593" s="517" t="s">
        <v>3644</v>
      </c>
      <c r="D3593" s="517" t="s">
        <v>4271</v>
      </c>
      <c r="E3593" s="518" t="s">
        <v>1626</v>
      </c>
      <c r="F3593" s="517" t="s">
        <v>1626</v>
      </c>
      <c r="G3593" s="520">
        <v>89819</v>
      </c>
      <c r="H3593" s="519" t="s">
        <v>4656</v>
      </c>
      <c r="I3593" s="517" t="s">
        <v>6584</v>
      </c>
      <c r="J3593" s="517" t="s">
        <v>18812</v>
      </c>
      <c r="K3593" s="518" t="s">
        <v>8879</v>
      </c>
      <c r="L3593" s="517" t="s">
        <v>1738</v>
      </c>
    </row>
    <row r="3594" spans="1:12" ht="40.5" x14ac:dyDescent="0.25">
      <c r="A3594" s="517" t="s">
        <v>4119</v>
      </c>
      <c r="B3594" s="517" t="s">
        <v>4120</v>
      </c>
      <c r="C3594" s="517" t="s">
        <v>3644</v>
      </c>
      <c r="D3594" s="517" t="s">
        <v>4271</v>
      </c>
      <c r="E3594" s="518" t="s">
        <v>1626</v>
      </c>
      <c r="F3594" s="517" t="s">
        <v>1626</v>
      </c>
      <c r="G3594" s="520">
        <v>89820</v>
      </c>
      <c r="H3594" s="519" t="s">
        <v>4657</v>
      </c>
      <c r="I3594" s="517" t="s">
        <v>6584</v>
      </c>
      <c r="J3594" s="517" t="s">
        <v>18812</v>
      </c>
      <c r="K3594" s="518" t="s">
        <v>6993</v>
      </c>
      <c r="L3594" s="517" t="s">
        <v>1738</v>
      </c>
    </row>
    <row r="3595" spans="1:12" ht="67.5" x14ac:dyDescent="0.25">
      <c r="A3595" s="517" t="s">
        <v>4119</v>
      </c>
      <c r="B3595" s="517" t="s">
        <v>4120</v>
      </c>
      <c r="C3595" s="517" t="s">
        <v>3644</v>
      </c>
      <c r="D3595" s="517" t="s">
        <v>4271</v>
      </c>
      <c r="E3595" s="518" t="s">
        <v>1626</v>
      </c>
      <c r="F3595" s="517" t="s">
        <v>1626</v>
      </c>
      <c r="G3595" s="520">
        <v>89821</v>
      </c>
      <c r="H3595" s="519" t="s">
        <v>4658</v>
      </c>
      <c r="I3595" s="517" t="s">
        <v>6584</v>
      </c>
      <c r="J3595" s="517" t="s">
        <v>18812</v>
      </c>
      <c r="K3595" s="518" t="s">
        <v>20603</v>
      </c>
      <c r="L3595" s="517" t="s">
        <v>1738</v>
      </c>
    </row>
    <row r="3596" spans="1:12" ht="40.5" x14ac:dyDescent="0.25">
      <c r="A3596" s="517" t="s">
        <v>4119</v>
      </c>
      <c r="B3596" s="517" t="s">
        <v>4120</v>
      </c>
      <c r="C3596" s="517" t="s">
        <v>3644</v>
      </c>
      <c r="D3596" s="517" t="s">
        <v>4271</v>
      </c>
      <c r="E3596" s="518" t="s">
        <v>1626</v>
      </c>
      <c r="F3596" s="517" t="s">
        <v>1626</v>
      </c>
      <c r="G3596" s="520">
        <v>89822</v>
      </c>
      <c r="H3596" s="519" t="s">
        <v>4659</v>
      </c>
      <c r="I3596" s="517" t="s">
        <v>6584</v>
      </c>
      <c r="J3596" s="517" t="s">
        <v>18812</v>
      </c>
      <c r="K3596" s="518" t="s">
        <v>7977</v>
      </c>
      <c r="L3596" s="517" t="s">
        <v>1738</v>
      </c>
    </row>
    <row r="3597" spans="1:12" ht="67.5" x14ac:dyDescent="0.25">
      <c r="A3597" s="517" t="s">
        <v>4119</v>
      </c>
      <c r="B3597" s="517" t="s">
        <v>4120</v>
      </c>
      <c r="C3597" s="517" t="s">
        <v>3644</v>
      </c>
      <c r="D3597" s="517" t="s">
        <v>4271</v>
      </c>
      <c r="E3597" s="518" t="s">
        <v>1626</v>
      </c>
      <c r="F3597" s="517" t="s">
        <v>1626</v>
      </c>
      <c r="G3597" s="520">
        <v>89823</v>
      </c>
      <c r="H3597" s="519" t="s">
        <v>4660</v>
      </c>
      <c r="I3597" s="517" t="s">
        <v>6584</v>
      </c>
      <c r="J3597" s="517" t="s">
        <v>18812</v>
      </c>
      <c r="K3597" s="518" t="s">
        <v>7961</v>
      </c>
      <c r="L3597" s="517" t="s">
        <v>1738</v>
      </c>
    </row>
    <row r="3598" spans="1:12" ht="40.5" x14ac:dyDescent="0.25">
      <c r="A3598" s="517" t="s">
        <v>4119</v>
      </c>
      <c r="B3598" s="517" t="s">
        <v>4120</v>
      </c>
      <c r="C3598" s="517" t="s">
        <v>3644</v>
      </c>
      <c r="D3598" s="517" t="s">
        <v>4271</v>
      </c>
      <c r="E3598" s="518" t="s">
        <v>1626</v>
      </c>
      <c r="F3598" s="517" t="s">
        <v>1626</v>
      </c>
      <c r="G3598" s="520">
        <v>89824</v>
      </c>
      <c r="H3598" s="519" t="s">
        <v>4661</v>
      </c>
      <c r="I3598" s="517" t="s">
        <v>6584</v>
      </c>
      <c r="J3598" s="517" t="s">
        <v>18812</v>
      </c>
      <c r="K3598" s="518" t="s">
        <v>15944</v>
      </c>
      <c r="L3598" s="517" t="s">
        <v>1738</v>
      </c>
    </row>
    <row r="3599" spans="1:12" ht="54" x14ac:dyDescent="0.25">
      <c r="A3599" s="517" t="s">
        <v>4119</v>
      </c>
      <c r="B3599" s="517" t="s">
        <v>4120</v>
      </c>
      <c r="C3599" s="517" t="s">
        <v>3644</v>
      </c>
      <c r="D3599" s="517" t="s">
        <v>4271</v>
      </c>
      <c r="E3599" s="518" t="s">
        <v>1626</v>
      </c>
      <c r="F3599" s="517" t="s">
        <v>1626</v>
      </c>
      <c r="G3599" s="520">
        <v>89825</v>
      </c>
      <c r="H3599" s="519" t="s">
        <v>4662</v>
      </c>
      <c r="I3599" s="517" t="s">
        <v>6584</v>
      </c>
      <c r="J3599" s="517" t="s">
        <v>18812</v>
      </c>
      <c r="K3599" s="518" t="s">
        <v>17011</v>
      </c>
      <c r="L3599" s="517" t="s">
        <v>1738</v>
      </c>
    </row>
    <row r="3600" spans="1:12" ht="54" x14ac:dyDescent="0.25">
      <c r="A3600" s="517" t="s">
        <v>4119</v>
      </c>
      <c r="B3600" s="517" t="s">
        <v>4120</v>
      </c>
      <c r="C3600" s="517" t="s">
        <v>3644</v>
      </c>
      <c r="D3600" s="517" t="s">
        <v>4271</v>
      </c>
      <c r="E3600" s="518" t="s">
        <v>1626</v>
      </c>
      <c r="F3600" s="517" t="s">
        <v>1626</v>
      </c>
      <c r="G3600" s="520">
        <v>89826</v>
      </c>
      <c r="H3600" s="519" t="s">
        <v>4663</v>
      </c>
      <c r="I3600" s="517" t="s">
        <v>6584</v>
      </c>
      <c r="J3600" s="517" t="s">
        <v>18812</v>
      </c>
      <c r="K3600" s="518" t="s">
        <v>20604</v>
      </c>
      <c r="L3600" s="517" t="s">
        <v>1738</v>
      </c>
    </row>
    <row r="3601" spans="1:12" ht="67.5" x14ac:dyDescent="0.25">
      <c r="A3601" s="517" t="s">
        <v>4119</v>
      </c>
      <c r="B3601" s="517" t="s">
        <v>4120</v>
      </c>
      <c r="C3601" s="517" t="s">
        <v>3644</v>
      </c>
      <c r="D3601" s="517" t="s">
        <v>4271</v>
      </c>
      <c r="E3601" s="518" t="s">
        <v>1626</v>
      </c>
      <c r="F3601" s="517" t="s">
        <v>1626</v>
      </c>
      <c r="G3601" s="520">
        <v>89827</v>
      </c>
      <c r="H3601" s="519" t="s">
        <v>4664</v>
      </c>
      <c r="I3601" s="517" t="s">
        <v>6584</v>
      </c>
      <c r="J3601" s="517" t="s">
        <v>18812</v>
      </c>
      <c r="K3601" s="518" t="s">
        <v>8801</v>
      </c>
      <c r="L3601" s="517" t="s">
        <v>1738</v>
      </c>
    </row>
    <row r="3602" spans="1:12" ht="40.5" x14ac:dyDescent="0.25">
      <c r="A3602" s="517" t="s">
        <v>4119</v>
      </c>
      <c r="B3602" s="517" t="s">
        <v>4120</v>
      </c>
      <c r="C3602" s="517" t="s">
        <v>3644</v>
      </c>
      <c r="D3602" s="517" t="s">
        <v>4271</v>
      </c>
      <c r="E3602" s="518" t="s">
        <v>1626</v>
      </c>
      <c r="F3602" s="517" t="s">
        <v>1626</v>
      </c>
      <c r="G3602" s="520">
        <v>89828</v>
      </c>
      <c r="H3602" s="519" t="s">
        <v>4665</v>
      </c>
      <c r="I3602" s="517" t="s">
        <v>6584</v>
      </c>
      <c r="J3602" s="517" t="s">
        <v>18812</v>
      </c>
      <c r="K3602" s="518" t="s">
        <v>20605</v>
      </c>
      <c r="L3602" s="517" t="s">
        <v>1738</v>
      </c>
    </row>
    <row r="3603" spans="1:12" ht="54" x14ac:dyDescent="0.25">
      <c r="A3603" s="517" t="s">
        <v>4119</v>
      </c>
      <c r="B3603" s="517" t="s">
        <v>4120</v>
      </c>
      <c r="C3603" s="517" t="s">
        <v>3644</v>
      </c>
      <c r="D3603" s="517" t="s">
        <v>4271</v>
      </c>
      <c r="E3603" s="518" t="s">
        <v>1626</v>
      </c>
      <c r="F3603" s="517" t="s">
        <v>1626</v>
      </c>
      <c r="G3603" s="520">
        <v>89829</v>
      </c>
      <c r="H3603" s="519" t="s">
        <v>4666</v>
      </c>
      <c r="I3603" s="517" t="s">
        <v>6584</v>
      </c>
      <c r="J3603" s="517" t="s">
        <v>18812</v>
      </c>
      <c r="K3603" s="518" t="s">
        <v>15149</v>
      </c>
      <c r="L3603" s="517" t="s">
        <v>1738</v>
      </c>
    </row>
    <row r="3604" spans="1:12" ht="67.5" x14ac:dyDescent="0.25">
      <c r="A3604" s="517" t="s">
        <v>4119</v>
      </c>
      <c r="B3604" s="517" t="s">
        <v>4120</v>
      </c>
      <c r="C3604" s="517" t="s">
        <v>3644</v>
      </c>
      <c r="D3604" s="517" t="s">
        <v>4271</v>
      </c>
      <c r="E3604" s="518" t="s">
        <v>1626</v>
      </c>
      <c r="F3604" s="517" t="s">
        <v>1626</v>
      </c>
      <c r="G3604" s="520">
        <v>89830</v>
      </c>
      <c r="H3604" s="519" t="s">
        <v>4667</v>
      </c>
      <c r="I3604" s="517" t="s">
        <v>6584</v>
      </c>
      <c r="J3604" s="517" t="s">
        <v>18812</v>
      </c>
      <c r="K3604" s="518" t="s">
        <v>7052</v>
      </c>
      <c r="L3604" s="517" t="s">
        <v>1738</v>
      </c>
    </row>
    <row r="3605" spans="1:12" ht="40.5" x14ac:dyDescent="0.25">
      <c r="A3605" s="517" t="s">
        <v>4119</v>
      </c>
      <c r="B3605" s="517" t="s">
        <v>4120</v>
      </c>
      <c r="C3605" s="517" t="s">
        <v>3644</v>
      </c>
      <c r="D3605" s="517" t="s">
        <v>4271</v>
      </c>
      <c r="E3605" s="518" t="s">
        <v>1626</v>
      </c>
      <c r="F3605" s="517" t="s">
        <v>1626</v>
      </c>
      <c r="G3605" s="520">
        <v>89831</v>
      </c>
      <c r="H3605" s="519" t="s">
        <v>4668</v>
      </c>
      <c r="I3605" s="517" t="s">
        <v>6584</v>
      </c>
      <c r="J3605" s="517" t="s">
        <v>18812</v>
      </c>
      <c r="K3605" s="518" t="s">
        <v>17411</v>
      </c>
      <c r="L3605" s="517" t="s">
        <v>1738</v>
      </c>
    </row>
    <row r="3606" spans="1:12" ht="54" x14ac:dyDescent="0.25">
      <c r="A3606" s="517" t="s">
        <v>4119</v>
      </c>
      <c r="B3606" s="517" t="s">
        <v>4120</v>
      </c>
      <c r="C3606" s="517" t="s">
        <v>3644</v>
      </c>
      <c r="D3606" s="517" t="s">
        <v>4271</v>
      </c>
      <c r="E3606" s="518" t="s">
        <v>1626</v>
      </c>
      <c r="F3606" s="517" t="s">
        <v>1626</v>
      </c>
      <c r="G3606" s="520">
        <v>89832</v>
      </c>
      <c r="H3606" s="519" t="s">
        <v>4669</v>
      </c>
      <c r="I3606" s="517" t="s">
        <v>6584</v>
      </c>
      <c r="J3606" s="517" t="s">
        <v>18812</v>
      </c>
      <c r="K3606" s="518" t="s">
        <v>8106</v>
      </c>
      <c r="L3606" s="517" t="s">
        <v>1738</v>
      </c>
    </row>
    <row r="3607" spans="1:12" ht="67.5" x14ac:dyDescent="0.25">
      <c r="A3607" s="517" t="s">
        <v>4119</v>
      </c>
      <c r="B3607" s="517" t="s">
        <v>4120</v>
      </c>
      <c r="C3607" s="517" t="s">
        <v>3644</v>
      </c>
      <c r="D3607" s="517" t="s">
        <v>4271</v>
      </c>
      <c r="E3607" s="518" t="s">
        <v>1626</v>
      </c>
      <c r="F3607" s="517" t="s">
        <v>1626</v>
      </c>
      <c r="G3607" s="520">
        <v>89833</v>
      </c>
      <c r="H3607" s="519" t="s">
        <v>4670</v>
      </c>
      <c r="I3607" s="517" t="s">
        <v>6584</v>
      </c>
      <c r="J3607" s="517" t="s">
        <v>18812</v>
      </c>
      <c r="K3607" s="518" t="s">
        <v>20606</v>
      </c>
      <c r="L3607" s="517" t="s">
        <v>1738</v>
      </c>
    </row>
    <row r="3608" spans="1:12" ht="67.5" x14ac:dyDescent="0.25">
      <c r="A3608" s="517" t="s">
        <v>4119</v>
      </c>
      <c r="B3608" s="517" t="s">
        <v>4120</v>
      </c>
      <c r="C3608" s="517" t="s">
        <v>3644</v>
      </c>
      <c r="D3608" s="517" t="s">
        <v>4271</v>
      </c>
      <c r="E3608" s="518" t="s">
        <v>1626</v>
      </c>
      <c r="F3608" s="517" t="s">
        <v>1626</v>
      </c>
      <c r="G3608" s="520">
        <v>89834</v>
      </c>
      <c r="H3608" s="519" t="s">
        <v>4671</v>
      </c>
      <c r="I3608" s="517" t="s">
        <v>6584</v>
      </c>
      <c r="J3608" s="517" t="s">
        <v>18812</v>
      </c>
      <c r="K3608" s="518" t="s">
        <v>10797</v>
      </c>
      <c r="L3608" s="517" t="s">
        <v>1738</v>
      </c>
    </row>
    <row r="3609" spans="1:12" ht="40.5" x14ac:dyDescent="0.25">
      <c r="A3609" s="517" t="s">
        <v>4119</v>
      </c>
      <c r="B3609" s="517" t="s">
        <v>4120</v>
      </c>
      <c r="C3609" s="517" t="s">
        <v>3644</v>
      </c>
      <c r="D3609" s="517" t="s">
        <v>4271</v>
      </c>
      <c r="E3609" s="518" t="s">
        <v>1626</v>
      </c>
      <c r="F3609" s="517" t="s">
        <v>1626</v>
      </c>
      <c r="G3609" s="520">
        <v>89835</v>
      </c>
      <c r="H3609" s="519" t="s">
        <v>4672</v>
      </c>
      <c r="I3609" s="517" t="s">
        <v>6584</v>
      </c>
      <c r="J3609" s="517" t="s">
        <v>18812</v>
      </c>
      <c r="K3609" s="518" t="s">
        <v>13093</v>
      </c>
      <c r="L3609" s="517" t="s">
        <v>1738</v>
      </c>
    </row>
    <row r="3610" spans="1:12" ht="40.5" x14ac:dyDescent="0.25">
      <c r="A3610" s="517" t="s">
        <v>4119</v>
      </c>
      <c r="B3610" s="517" t="s">
        <v>4120</v>
      </c>
      <c r="C3610" s="517" t="s">
        <v>3644</v>
      </c>
      <c r="D3610" s="517" t="s">
        <v>4271</v>
      </c>
      <c r="E3610" s="518" t="s">
        <v>1626</v>
      </c>
      <c r="F3610" s="517" t="s">
        <v>1626</v>
      </c>
      <c r="G3610" s="520">
        <v>89836</v>
      </c>
      <c r="H3610" s="519" t="s">
        <v>4673</v>
      </c>
      <c r="I3610" s="517" t="s">
        <v>6584</v>
      </c>
      <c r="J3610" s="517" t="s">
        <v>18812</v>
      </c>
      <c r="K3610" s="518" t="s">
        <v>20607</v>
      </c>
      <c r="L3610" s="517" t="s">
        <v>1738</v>
      </c>
    </row>
    <row r="3611" spans="1:12" ht="40.5" x14ac:dyDescent="0.25">
      <c r="A3611" s="517" t="s">
        <v>4119</v>
      </c>
      <c r="B3611" s="517" t="s">
        <v>4120</v>
      </c>
      <c r="C3611" s="517" t="s">
        <v>3644</v>
      </c>
      <c r="D3611" s="517" t="s">
        <v>4271</v>
      </c>
      <c r="E3611" s="518" t="s">
        <v>1626</v>
      </c>
      <c r="F3611" s="517" t="s">
        <v>1626</v>
      </c>
      <c r="G3611" s="520">
        <v>89837</v>
      </c>
      <c r="H3611" s="519" t="s">
        <v>4674</v>
      </c>
      <c r="I3611" s="517" t="s">
        <v>6584</v>
      </c>
      <c r="J3611" s="517" t="s">
        <v>18812</v>
      </c>
      <c r="K3611" s="518" t="s">
        <v>13038</v>
      </c>
      <c r="L3611" s="517" t="s">
        <v>1738</v>
      </c>
    </row>
    <row r="3612" spans="1:12" ht="40.5" x14ac:dyDescent="0.25">
      <c r="A3612" s="517" t="s">
        <v>4119</v>
      </c>
      <c r="B3612" s="517" t="s">
        <v>4120</v>
      </c>
      <c r="C3612" s="517" t="s">
        <v>3644</v>
      </c>
      <c r="D3612" s="517" t="s">
        <v>4271</v>
      </c>
      <c r="E3612" s="518" t="s">
        <v>1626</v>
      </c>
      <c r="F3612" s="517" t="s">
        <v>1626</v>
      </c>
      <c r="G3612" s="520">
        <v>89838</v>
      </c>
      <c r="H3612" s="519" t="s">
        <v>4675</v>
      </c>
      <c r="I3612" s="517" t="s">
        <v>6584</v>
      </c>
      <c r="J3612" s="517" t="s">
        <v>18812</v>
      </c>
      <c r="K3612" s="518" t="s">
        <v>10756</v>
      </c>
      <c r="L3612" s="517" t="s">
        <v>1738</v>
      </c>
    </row>
    <row r="3613" spans="1:12" ht="40.5" x14ac:dyDescent="0.25">
      <c r="A3613" s="517" t="s">
        <v>4119</v>
      </c>
      <c r="B3613" s="517" t="s">
        <v>4120</v>
      </c>
      <c r="C3613" s="517" t="s">
        <v>3644</v>
      </c>
      <c r="D3613" s="517" t="s">
        <v>4271</v>
      </c>
      <c r="E3613" s="518" t="s">
        <v>1626</v>
      </c>
      <c r="F3613" s="517" t="s">
        <v>1626</v>
      </c>
      <c r="G3613" s="520">
        <v>89839</v>
      </c>
      <c r="H3613" s="519" t="s">
        <v>4676</v>
      </c>
      <c r="I3613" s="517" t="s">
        <v>6584</v>
      </c>
      <c r="J3613" s="517" t="s">
        <v>18812</v>
      </c>
      <c r="K3613" s="518" t="s">
        <v>20608</v>
      </c>
      <c r="L3613" s="517" t="s">
        <v>1738</v>
      </c>
    </row>
    <row r="3614" spans="1:12" ht="40.5" x14ac:dyDescent="0.25">
      <c r="A3614" s="517" t="s">
        <v>4119</v>
      </c>
      <c r="B3614" s="517" t="s">
        <v>4120</v>
      </c>
      <c r="C3614" s="517" t="s">
        <v>3644</v>
      </c>
      <c r="D3614" s="517" t="s">
        <v>4271</v>
      </c>
      <c r="E3614" s="518" t="s">
        <v>1626</v>
      </c>
      <c r="F3614" s="517" t="s">
        <v>1626</v>
      </c>
      <c r="G3614" s="520">
        <v>89840</v>
      </c>
      <c r="H3614" s="519" t="s">
        <v>4677</v>
      </c>
      <c r="I3614" s="517" t="s">
        <v>6584</v>
      </c>
      <c r="J3614" s="517" t="s">
        <v>18812</v>
      </c>
      <c r="K3614" s="518" t="s">
        <v>20609</v>
      </c>
      <c r="L3614" s="517" t="s">
        <v>1738</v>
      </c>
    </row>
    <row r="3615" spans="1:12" ht="40.5" x14ac:dyDescent="0.25">
      <c r="A3615" s="517" t="s">
        <v>4119</v>
      </c>
      <c r="B3615" s="517" t="s">
        <v>4120</v>
      </c>
      <c r="C3615" s="517" t="s">
        <v>3644</v>
      </c>
      <c r="D3615" s="517" t="s">
        <v>4271</v>
      </c>
      <c r="E3615" s="518" t="s">
        <v>1626</v>
      </c>
      <c r="F3615" s="517" t="s">
        <v>1626</v>
      </c>
      <c r="G3615" s="520">
        <v>89841</v>
      </c>
      <c r="H3615" s="519" t="s">
        <v>4678</v>
      </c>
      <c r="I3615" s="517" t="s">
        <v>6584</v>
      </c>
      <c r="J3615" s="517" t="s">
        <v>18812</v>
      </c>
      <c r="K3615" s="518" t="s">
        <v>20610</v>
      </c>
      <c r="L3615" s="517" t="s">
        <v>1738</v>
      </c>
    </row>
    <row r="3616" spans="1:12" ht="40.5" x14ac:dyDescent="0.25">
      <c r="A3616" s="517" t="s">
        <v>4119</v>
      </c>
      <c r="B3616" s="517" t="s">
        <v>4120</v>
      </c>
      <c r="C3616" s="517" t="s">
        <v>3644</v>
      </c>
      <c r="D3616" s="517" t="s">
        <v>4271</v>
      </c>
      <c r="E3616" s="518" t="s">
        <v>1626</v>
      </c>
      <c r="F3616" s="517" t="s">
        <v>1626</v>
      </c>
      <c r="G3616" s="520">
        <v>89842</v>
      </c>
      <c r="H3616" s="519" t="s">
        <v>4679</v>
      </c>
      <c r="I3616" s="517" t="s">
        <v>6584</v>
      </c>
      <c r="J3616" s="517" t="s">
        <v>18812</v>
      </c>
      <c r="K3616" s="518" t="s">
        <v>15447</v>
      </c>
      <c r="L3616" s="517" t="s">
        <v>1738</v>
      </c>
    </row>
    <row r="3617" spans="1:12" ht="40.5" x14ac:dyDescent="0.25">
      <c r="A3617" s="517" t="s">
        <v>4119</v>
      </c>
      <c r="B3617" s="517" t="s">
        <v>4120</v>
      </c>
      <c r="C3617" s="517" t="s">
        <v>3644</v>
      </c>
      <c r="D3617" s="517" t="s">
        <v>4271</v>
      </c>
      <c r="E3617" s="518" t="s">
        <v>1626</v>
      </c>
      <c r="F3617" s="517" t="s">
        <v>1626</v>
      </c>
      <c r="G3617" s="520">
        <v>89844</v>
      </c>
      <c r="H3617" s="519" t="s">
        <v>4680</v>
      </c>
      <c r="I3617" s="517" t="s">
        <v>6584</v>
      </c>
      <c r="J3617" s="517" t="s">
        <v>18812</v>
      </c>
      <c r="K3617" s="518" t="s">
        <v>19052</v>
      </c>
      <c r="L3617" s="517" t="s">
        <v>1738</v>
      </c>
    </row>
    <row r="3618" spans="1:12" ht="40.5" x14ac:dyDescent="0.25">
      <c r="A3618" s="517" t="s">
        <v>4119</v>
      </c>
      <c r="B3618" s="517" t="s">
        <v>4120</v>
      </c>
      <c r="C3618" s="517" t="s">
        <v>3644</v>
      </c>
      <c r="D3618" s="517" t="s">
        <v>4271</v>
      </c>
      <c r="E3618" s="518" t="s">
        <v>1626</v>
      </c>
      <c r="F3618" s="517" t="s">
        <v>1626</v>
      </c>
      <c r="G3618" s="520">
        <v>89845</v>
      </c>
      <c r="H3618" s="519" t="s">
        <v>4681</v>
      </c>
      <c r="I3618" s="517" t="s">
        <v>6584</v>
      </c>
      <c r="J3618" s="517" t="s">
        <v>18812</v>
      </c>
      <c r="K3618" s="518" t="s">
        <v>20611</v>
      </c>
      <c r="L3618" s="517" t="s">
        <v>1738</v>
      </c>
    </row>
    <row r="3619" spans="1:12" ht="40.5" x14ac:dyDescent="0.25">
      <c r="A3619" s="517" t="s">
        <v>4119</v>
      </c>
      <c r="B3619" s="517" t="s">
        <v>4120</v>
      </c>
      <c r="C3619" s="517" t="s">
        <v>3644</v>
      </c>
      <c r="D3619" s="517" t="s">
        <v>4271</v>
      </c>
      <c r="E3619" s="518" t="s">
        <v>1626</v>
      </c>
      <c r="F3619" s="517" t="s">
        <v>1626</v>
      </c>
      <c r="G3619" s="520">
        <v>89846</v>
      </c>
      <c r="H3619" s="519" t="s">
        <v>4682</v>
      </c>
      <c r="I3619" s="517" t="s">
        <v>6584</v>
      </c>
      <c r="J3619" s="517" t="s">
        <v>18812</v>
      </c>
      <c r="K3619" s="518" t="s">
        <v>20612</v>
      </c>
      <c r="L3619" s="517" t="s">
        <v>1738</v>
      </c>
    </row>
    <row r="3620" spans="1:12" ht="40.5" x14ac:dyDescent="0.25">
      <c r="A3620" s="517" t="s">
        <v>4119</v>
      </c>
      <c r="B3620" s="517" t="s">
        <v>4120</v>
      </c>
      <c r="C3620" s="517" t="s">
        <v>3644</v>
      </c>
      <c r="D3620" s="517" t="s">
        <v>4271</v>
      </c>
      <c r="E3620" s="518" t="s">
        <v>1626</v>
      </c>
      <c r="F3620" s="517" t="s">
        <v>1626</v>
      </c>
      <c r="G3620" s="520">
        <v>89847</v>
      </c>
      <c r="H3620" s="519" t="s">
        <v>4683</v>
      </c>
      <c r="I3620" s="517" t="s">
        <v>6584</v>
      </c>
      <c r="J3620" s="517" t="s">
        <v>18812</v>
      </c>
      <c r="K3620" s="518" t="s">
        <v>20613</v>
      </c>
      <c r="L3620" s="517" t="s">
        <v>1738</v>
      </c>
    </row>
    <row r="3621" spans="1:12" ht="67.5" x14ac:dyDescent="0.25">
      <c r="A3621" s="517" t="s">
        <v>4119</v>
      </c>
      <c r="B3621" s="517" t="s">
        <v>4120</v>
      </c>
      <c r="C3621" s="517" t="s">
        <v>3644</v>
      </c>
      <c r="D3621" s="517" t="s">
        <v>4271</v>
      </c>
      <c r="E3621" s="518" t="s">
        <v>1626</v>
      </c>
      <c r="F3621" s="517" t="s">
        <v>1626</v>
      </c>
      <c r="G3621" s="520">
        <v>89850</v>
      </c>
      <c r="H3621" s="519" t="s">
        <v>4684</v>
      </c>
      <c r="I3621" s="517" t="s">
        <v>6584</v>
      </c>
      <c r="J3621" s="517" t="s">
        <v>18812</v>
      </c>
      <c r="K3621" s="518" t="s">
        <v>7780</v>
      </c>
      <c r="L3621" s="517" t="s">
        <v>1738</v>
      </c>
    </row>
    <row r="3622" spans="1:12" ht="67.5" x14ac:dyDescent="0.25">
      <c r="A3622" s="517" t="s">
        <v>4119</v>
      </c>
      <c r="B3622" s="517" t="s">
        <v>4120</v>
      </c>
      <c r="C3622" s="517" t="s">
        <v>3644</v>
      </c>
      <c r="D3622" s="517" t="s">
        <v>4271</v>
      </c>
      <c r="E3622" s="518" t="s">
        <v>1626</v>
      </c>
      <c r="F3622" s="517" t="s">
        <v>1626</v>
      </c>
      <c r="G3622" s="520">
        <v>89851</v>
      </c>
      <c r="H3622" s="519" t="s">
        <v>4685</v>
      </c>
      <c r="I3622" s="517" t="s">
        <v>6584</v>
      </c>
      <c r="J3622" s="517" t="s">
        <v>18812</v>
      </c>
      <c r="K3622" s="518" t="s">
        <v>7115</v>
      </c>
      <c r="L3622" s="517" t="s">
        <v>1738</v>
      </c>
    </row>
    <row r="3623" spans="1:12" ht="67.5" x14ac:dyDescent="0.25">
      <c r="A3623" s="517" t="s">
        <v>4119</v>
      </c>
      <c r="B3623" s="517" t="s">
        <v>4120</v>
      </c>
      <c r="C3623" s="517" t="s">
        <v>3644</v>
      </c>
      <c r="D3623" s="517" t="s">
        <v>4271</v>
      </c>
      <c r="E3623" s="518" t="s">
        <v>1626</v>
      </c>
      <c r="F3623" s="517" t="s">
        <v>1626</v>
      </c>
      <c r="G3623" s="520">
        <v>89852</v>
      </c>
      <c r="H3623" s="519" t="s">
        <v>4686</v>
      </c>
      <c r="I3623" s="517" t="s">
        <v>6584</v>
      </c>
      <c r="J3623" s="517" t="s">
        <v>18812</v>
      </c>
      <c r="K3623" s="518" t="s">
        <v>14423</v>
      </c>
      <c r="L3623" s="517" t="s">
        <v>1738</v>
      </c>
    </row>
    <row r="3624" spans="1:12" ht="67.5" x14ac:dyDescent="0.25">
      <c r="A3624" s="517" t="s">
        <v>4119</v>
      </c>
      <c r="B3624" s="517" t="s">
        <v>4120</v>
      </c>
      <c r="C3624" s="517" t="s">
        <v>3644</v>
      </c>
      <c r="D3624" s="517" t="s">
        <v>4271</v>
      </c>
      <c r="E3624" s="518" t="s">
        <v>1626</v>
      </c>
      <c r="F3624" s="517" t="s">
        <v>1626</v>
      </c>
      <c r="G3624" s="520">
        <v>89853</v>
      </c>
      <c r="H3624" s="519" t="s">
        <v>4687</v>
      </c>
      <c r="I3624" s="517" t="s">
        <v>6584</v>
      </c>
      <c r="J3624" s="517" t="s">
        <v>18812</v>
      </c>
      <c r="K3624" s="518" t="s">
        <v>20614</v>
      </c>
      <c r="L3624" s="517" t="s">
        <v>1738</v>
      </c>
    </row>
    <row r="3625" spans="1:12" ht="67.5" x14ac:dyDescent="0.25">
      <c r="A3625" s="517" t="s">
        <v>4119</v>
      </c>
      <c r="B3625" s="517" t="s">
        <v>4120</v>
      </c>
      <c r="C3625" s="517" t="s">
        <v>3644</v>
      </c>
      <c r="D3625" s="517" t="s">
        <v>4271</v>
      </c>
      <c r="E3625" s="518" t="s">
        <v>1626</v>
      </c>
      <c r="F3625" s="517" t="s">
        <v>1626</v>
      </c>
      <c r="G3625" s="520">
        <v>89854</v>
      </c>
      <c r="H3625" s="519" t="s">
        <v>4688</v>
      </c>
      <c r="I3625" s="517" t="s">
        <v>6584</v>
      </c>
      <c r="J3625" s="517" t="s">
        <v>18812</v>
      </c>
      <c r="K3625" s="518" t="s">
        <v>20615</v>
      </c>
      <c r="L3625" s="517" t="s">
        <v>1738</v>
      </c>
    </row>
    <row r="3626" spans="1:12" ht="67.5" x14ac:dyDescent="0.25">
      <c r="A3626" s="517" t="s">
        <v>4119</v>
      </c>
      <c r="B3626" s="517" t="s">
        <v>4120</v>
      </c>
      <c r="C3626" s="517" t="s">
        <v>3644</v>
      </c>
      <c r="D3626" s="517" t="s">
        <v>4271</v>
      </c>
      <c r="E3626" s="518" t="s">
        <v>1626</v>
      </c>
      <c r="F3626" s="517" t="s">
        <v>1626</v>
      </c>
      <c r="G3626" s="520">
        <v>89855</v>
      </c>
      <c r="H3626" s="519" t="s">
        <v>4689</v>
      </c>
      <c r="I3626" s="517" t="s">
        <v>6584</v>
      </c>
      <c r="J3626" s="517" t="s">
        <v>18812</v>
      </c>
      <c r="K3626" s="518" t="s">
        <v>17048</v>
      </c>
      <c r="L3626" s="517" t="s">
        <v>1738</v>
      </c>
    </row>
    <row r="3627" spans="1:12" ht="54" x14ac:dyDescent="0.25">
      <c r="A3627" s="517" t="s">
        <v>4119</v>
      </c>
      <c r="B3627" s="517" t="s">
        <v>4120</v>
      </c>
      <c r="C3627" s="517" t="s">
        <v>3644</v>
      </c>
      <c r="D3627" s="517" t="s">
        <v>4271</v>
      </c>
      <c r="E3627" s="518" t="s">
        <v>1626</v>
      </c>
      <c r="F3627" s="517" t="s">
        <v>1626</v>
      </c>
      <c r="G3627" s="520">
        <v>89856</v>
      </c>
      <c r="H3627" s="519" t="s">
        <v>4690</v>
      </c>
      <c r="I3627" s="517" t="s">
        <v>6584</v>
      </c>
      <c r="J3627" s="517" t="s">
        <v>18812</v>
      </c>
      <c r="K3627" s="518" t="s">
        <v>7754</v>
      </c>
      <c r="L3627" s="517" t="s">
        <v>1738</v>
      </c>
    </row>
    <row r="3628" spans="1:12" ht="67.5" x14ac:dyDescent="0.25">
      <c r="A3628" s="517" t="s">
        <v>4119</v>
      </c>
      <c r="B3628" s="517" t="s">
        <v>4120</v>
      </c>
      <c r="C3628" s="517" t="s">
        <v>3644</v>
      </c>
      <c r="D3628" s="517" t="s">
        <v>4271</v>
      </c>
      <c r="E3628" s="518" t="s">
        <v>1626</v>
      </c>
      <c r="F3628" s="517" t="s">
        <v>1626</v>
      </c>
      <c r="G3628" s="520">
        <v>89857</v>
      </c>
      <c r="H3628" s="519" t="s">
        <v>4691</v>
      </c>
      <c r="I3628" s="517" t="s">
        <v>6584</v>
      </c>
      <c r="J3628" s="517" t="s">
        <v>18812</v>
      </c>
      <c r="K3628" s="518" t="s">
        <v>14893</v>
      </c>
      <c r="L3628" s="517" t="s">
        <v>1738</v>
      </c>
    </row>
    <row r="3629" spans="1:12" ht="67.5" x14ac:dyDescent="0.25">
      <c r="A3629" s="517" t="s">
        <v>4119</v>
      </c>
      <c r="B3629" s="517" t="s">
        <v>4120</v>
      </c>
      <c r="C3629" s="517" t="s">
        <v>3644</v>
      </c>
      <c r="D3629" s="517" t="s">
        <v>4271</v>
      </c>
      <c r="E3629" s="518" t="s">
        <v>1626</v>
      </c>
      <c r="F3629" s="517" t="s">
        <v>1626</v>
      </c>
      <c r="G3629" s="520">
        <v>89859</v>
      </c>
      <c r="H3629" s="519" t="s">
        <v>4692</v>
      </c>
      <c r="I3629" s="517" t="s">
        <v>6584</v>
      </c>
      <c r="J3629" s="517" t="s">
        <v>18812</v>
      </c>
      <c r="K3629" s="518" t="s">
        <v>20616</v>
      </c>
      <c r="L3629" s="517" t="s">
        <v>1738</v>
      </c>
    </row>
    <row r="3630" spans="1:12" ht="54" x14ac:dyDescent="0.25">
      <c r="A3630" s="517" t="s">
        <v>4119</v>
      </c>
      <c r="B3630" s="517" t="s">
        <v>4120</v>
      </c>
      <c r="C3630" s="517" t="s">
        <v>3644</v>
      </c>
      <c r="D3630" s="517" t="s">
        <v>4271</v>
      </c>
      <c r="E3630" s="518" t="s">
        <v>1626</v>
      </c>
      <c r="F3630" s="517" t="s">
        <v>1626</v>
      </c>
      <c r="G3630" s="520">
        <v>89860</v>
      </c>
      <c r="H3630" s="519" t="s">
        <v>4693</v>
      </c>
      <c r="I3630" s="517" t="s">
        <v>6584</v>
      </c>
      <c r="J3630" s="517" t="s">
        <v>18812</v>
      </c>
      <c r="K3630" s="518" t="s">
        <v>20617</v>
      </c>
      <c r="L3630" s="517" t="s">
        <v>1738</v>
      </c>
    </row>
    <row r="3631" spans="1:12" ht="67.5" x14ac:dyDescent="0.25">
      <c r="A3631" s="517" t="s">
        <v>4119</v>
      </c>
      <c r="B3631" s="517" t="s">
        <v>4120</v>
      </c>
      <c r="C3631" s="517" t="s">
        <v>3644</v>
      </c>
      <c r="D3631" s="517" t="s">
        <v>4271</v>
      </c>
      <c r="E3631" s="518" t="s">
        <v>1626</v>
      </c>
      <c r="F3631" s="517" t="s">
        <v>1626</v>
      </c>
      <c r="G3631" s="520">
        <v>89861</v>
      </c>
      <c r="H3631" s="519" t="s">
        <v>4694</v>
      </c>
      <c r="I3631" s="517" t="s">
        <v>6584</v>
      </c>
      <c r="J3631" s="517" t="s">
        <v>18812</v>
      </c>
      <c r="K3631" s="518" t="s">
        <v>20618</v>
      </c>
      <c r="L3631" s="517" t="s">
        <v>1738</v>
      </c>
    </row>
    <row r="3632" spans="1:12" ht="54" x14ac:dyDescent="0.25">
      <c r="A3632" s="517" t="s">
        <v>4119</v>
      </c>
      <c r="B3632" s="517" t="s">
        <v>4120</v>
      </c>
      <c r="C3632" s="517" t="s">
        <v>3644</v>
      </c>
      <c r="D3632" s="517" t="s">
        <v>4271</v>
      </c>
      <c r="E3632" s="518" t="s">
        <v>1626</v>
      </c>
      <c r="F3632" s="517" t="s">
        <v>1626</v>
      </c>
      <c r="G3632" s="520">
        <v>89862</v>
      </c>
      <c r="H3632" s="519" t="s">
        <v>4695</v>
      </c>
      <c r="I3632" s="517" t="s">
        <v>6584</v>
      </c>
      <c r="J3632" s="517" t="s">
        <v>18812</v>
      </c>
      <c r="K3632" s="518" t="s">
        <v>15873</v>
      </c>
      <c r="L3632" s="517" t="s">
        <v>1738</v>
      </c>
    </row>
    <row r="3633" spans="1:12" ht="67.5" x14ac:dyDescent="0.25">
      <c r="A3633" s="517" t="s">
        <v>4119</v>
      </c>
      <c r="B3633" s="517" t="s">
        <v>4120</v>
      </c>
      <c r="C3633" s="517" t="s">
        <v>3644</v>
      </c>
      <c r="D3633" s="517" t="s">
        <v>4271</v>
      </c>
      <c r="E3633" s="518" t="s">
        <v>1626</v>
      </c>
      <c r="F3633" s="517" t="s">
        <v>1626</v>
      </c>
      <c r="G3633" s="520">
        <v>89863</v>
      </c>
      <c r="H3633" s="519" t="s">
        <v>4696</v>
      </c>
      <c r="I3633" s="517" t="s">
        <v>6584</v>
      </c>
      <c r="J3633" s="517" t="s">
        <v>18812</v>
      </c>
      <c r="K3633" s="518" t="s">
        <v>20619</v>
      </c>
      <c r="L3633" s="517" t="s">
        <v>1738</v>
      </c>
    </row>
    <row r="3634" spans="1:12" ht="40.5" x14ac:dyDescent="0.25">
      <c r="A3634" s="517" t="s">
        <v>4119</v>
      </c>
      <c r="B3634" s="517" t="s">
        <v>4120</v>
      </c>
      <c r="C3634" s="517" t="s">
        <v>3644</v>
      </c>
      <c r="D3634" s="517" t="s">
        <v>4271</v>
      </c>
      <c r="E3634" s="518" t="s">
        <v>1626</v>
      </c>
      <c r="F3634" s="517" t="s">
        <v>1626</v>
      </c>
      <c r="G3634" s="520">
        <v>89866</v>
      </c>
      <c r="H3634" s="519" t="s">
        <v>4697</v>
      </c>
      <c r="I3634" s="517" t="s">
        <v>6584</v>
      </c>
      <c r="J3634" s="517" t="s">
        <v>18812</v>
      </c>
      <c r="K3634" s="518" t="s">
        <v>7376</v>
      </c>
      <c r="L3634" s="517" t="s">
        <v>1738</v>
      </c>
    </row>
    <row r="3635" spans="1:12" ht="40.5" x14ac:dyDescent="0.25">
      <c r="A3635" s="517" t="s">
        <v>4119</v>
      </c>
      <c r="B3635" s="517" t="s">
        <v>4120</v>
      </c>
      <c r="C3635" s="517" t="s">
        <v>3644</v>
      </c>
      <c r="D3635" s="517" t="s">
        <v>4271</v>
      </c>
      <c r="E3635" s="518" t="s">
        <v>1626</v>
      </c>
      <c r="F3635" s="517" t="s">
        <v>1626</v>
      </c>
      <c r="G3635" s="520">
        <v>89867</v>
      </c>
      <c r="H3635" s="519" t="s">
        <v>4698</v>
      </c>
      <c r="I3635" s="517" t="s">
        <v>6584</v>
      </c>
      <c r="J3635" s="517" t="s">
        <v>18812</v>
      </c>
      <c r="K3635" s="518" t="s">
        <v>7264</v>
      </c>
      <c r="L3635" s="517" t="s">
        <v>1738</v>
      </c>
    </row>
    <row r="3636" spans="1:12" ht="40.5" x14ac:dyDescent="0.25">
      <c r="A3636" s="517" t="s">
        <v>4119</v>
      </c>
      <c r="B3636" s="517" t="s">
        <v>4120</v>
      </c>
      <c r="C3636" s="517" t="s">
        <v>3644</v>
      </c>
      <c r="D3636" s="517" t="s">
        <v>4271</v>
      </c>
      <c r="E3636" s="518" t="s">
        <v>1626</v>
      </c>
      <c r="F3636" s="517" t="s">
        <v>1626</v>
      </c>
      <c r="G3636" s="520">
        <v>89868</v>
      </c>
      <c r="H3636" s="519" t="s">
        <v>4699</v>
      </c>
      <c r="I3636" s="517" t="s">
        <v>6584</v>
      </c>
      <c r="J3636" s="517" t="s">
        <v>18812</v>
      </c>
      <c r="K3636" s="518" t="s">
        <v>6894</v>
      </c>
      <c r="L3636" s="517" t="s">
        <v>1738</v>
      </c>
    </row>
    <row r="3637" spans="1:12" ht="40.5" x14ac:dyDescent="0.25">
      <c r="A3637" s="517" t="s">
        <v>4119</v>
      </c>
      <c r="B3637" s="517" t="s">
        <v>4120</v>
      </c>
      <c r="C3637" s="517" t="s">
        <v>3644</v>
      </c>
      <c r="D3637" s="517" t="s">
        <v>4271</v>
      </c>
      <c r="E3637" s="518" t="s">
        <v>1626</v>
      </c>
      <c r="F3637" s="517" t="s">
        <v>1626</v>
      </c>
      <c r="G3637" s="520">
        <v>89869</v>
      </c>
      <c r="H3637" s="519" t="s">
        <v>4700</v>
      </c>
      <c r="I3637" s="517" t="s">
        <v>6584</v>
      </c>
      <c r="J3637" s="517" t="s">
        <v>18812</v>
      </c>
      <c r="K3637" s="518" t="s">
        <v>7072</v>
      </c>
      <c r="L3637" s="517" t="s">
        <v>1738</v>
      </c>
    </row>
    <row r="3638" spans="1:12" ht="54" x14ac:dyDescent="0.25">
      <c r="A3638" s="517" t="s">
        <v>4119</v>
      </c>
      <c r="B3638" s="517" t="s">
        <v>4120</v>
      </c>
      <c r="C3638" s="517" t="s">
        <v>3644</v>
      </c>
      <c r="D3638" s="517" t="s">
        <v>4271</v>
      </c>
      <c r="E3638" s="518" t="s">
        <v>1626</v>
      </c>
      <c r="F3638" s="517" t="s">
        <v>1626</v>
      </c>
      <c r="G3638" s="520">
        <v>89979</v>
      </c>
      <c r="H3638" s="519" t="s">
        <v>4701</v>
      </c>
      <c r="I3638" s="517" t="s">
        <v>6584</v>
      </c>
      <c r="J3638" s="517" t="s">
        <v>18812</v>
      </c>
      <c r="K3638" s="518" t="s">
        <v>8272</v>
      </c>
      <c r="L3638" s="517" t="s">
        <v>1738</v>
      </c>
    </row>
    <row r="3639" spans="1:12" ht="54" x14ac:dyDescent="0.25">
      <c r="A3639" s="517" t="s">
        <v>4119</v>
      </c>
      <c r="B3639" s="517" t="s">
        <v>4120</v>
      </c>
      <c r="C3639" s="517" t="s">
        <v>3644</v>
      </c>
      <c r="D3639" s="517" t="s">
        <v>4271</v>
      </c>
      <c r="E3639" s="518" t="s">
        <v>1626</v>
      </c>
      <c r="F3639" s="517" t="s">
        <v>1626</v>
      </c>
      <c r="G3639" s="520">
        <v>89980</v>
      </c>
      <c r="H3639" s="519" t="s">
        <v>4702</v>
      </c>
      <c r="I3639" s="517" t="s">
        <v>6584</v>
      </c>
      <c r="J3639" s="517" t="s">
        <v>18812</v>
      </c>
      <c r="K3639" s="518" t="s">
        <v>7464</v>
      </c>
      <c r="L3639" s="517" t="s">
        <v>1738</v>
      </c>
    </row>
    <row r="3640" spans="1:12" ht="54" x14ac:dyDescent="0.25">
      <c r="A3640" s="517" t="s">
        <v>4119</v>
      </c>
      <c r="B3640" s="517" t="s">
        <v>4120</v>
      </c>
      <c r="C3640" s="517" t="s">
        <v>3644</v>
      </c>
      <c r="D3640" s="517" t="s">
        <v>4271</v>
      </c>
      <c r="E3640" s="518" t="s">
        <v>1626</v>
      </c>
      <c r="F3640" s="517" t="s">
        <v>1626</v>
      </c>
      <c r="G3640" s="520">
        <v>89981</v>
      </c>
      <c r="H3640" s="519" t="s">
        <v>4703</v>
      </c>
      <c r="I3640" s="517" t="s">
        <v>6584</v>
      </c>
      <c r="J3640" s="517" t="s">
        <v>18812</v>
      </c>
      <c r="K3640" s="518" t="s">
        <v>8724</v>
      </c>
      <c r="L3640" s="517" t="s">
        <v>1738</v>
      </c>
    </row>
    <row r="3641" spans="1:12" ht="54" x14ac:dyDescent="0.25">
      <c r="A3641" s="517" t="s">
        <v>4119</v>
      </c>
      <c r="B3641" s="517" t="s">
        <v>4120</v>
      </c>
      <c r="C3641" s="517" t="s">
        <v>3644</v>
      </c>
      <c r="D3641" s="517" t="s">
        <v>4271</v>
      </c>
      <c r="E3641" s="518" t="s">
        <v>1626</v>
      </c>
      <c r="F3641" s="517" t="s">
        <v>1626</v>
      </c>
      <c r="G3641" s="520">
        <v>90373</v>
      </c>
      <c r="H3641" s="519" t="s">
        <v>4704</v>
      </c>
      <c r="I3641" s="517" t="s">
        <v>6584</v>
      </c>
      <c r="J3641" s="517" t="s">
        <v>18812</v>
      </c>
      <c r="K3641" s="518" t="s">
        <v>6815</v>
      </c>
      <c r="L3641" s="517" t="s">
        <v>1738</v>
      </c>
    </row>
    <row r="3642" spans="1:12" ht="54" x14ac:dyDescent="0.25">
      <c r="A3642" s="517" t="s">
        <v>4119</v>
      </c>
      <c r="B3642" s="517" t="s">
        <v>4120</v>
      </c>
      <c r="C3642" s="517" t="s">
        <v>3644</v>
      </c>
      <c r="D3642" s="517" t="s">
        <v>4271</v>
      </c>
      <c r="E3642" s="518" t="s">
        <v>1626</v>
      </c>
      <c r="F3642" s="517" t="s">
        <v>1626</v>
      </c>
      <c r="G3642" s="520">
        <v>90374</v>
      </c>
      <c r="H3642" s="519" t="s">
        <v>4705</v>
      </c>
      <c r="I3642" s="517" t="s">
        <v>6584</v>
      </c>
      <c r="J3642" s="517" t="s">
        <v>18812</v>
      </c>
      <c r="K3642" s="518" t="s">
        <v>7836</v>
      </c>
      <c r="L3642" s="517" t="s">
        <v>1738</v>
      </c>
    </row>
    <row r="3643" spans="1:12" ht="54" x14ac:dyDescent="0.25">
      <c r="A3643" s="517" t="s">
        <v>4119</v>
      </c>
      <c r="B3643" s="517" t="s">
        <v>4120</v>
      </c>
      <c r="C3643" s="517" t="s">
        <v>3644</v>
      </c>
      <c r="D3643" s="517" t="s">
        <v>4271</v>
      </c>
      <c r="E3643" s="518" t="s">
        <v>1626</v>
      </c>
      <c r="F3643" s="517" t="s">
        <v>1626</v>
      </c>
      <c r="G3643" s="520">
        <v>90375</v>
      </c>
      <c r="H3643" s="519" t="s">
        <v>4706</v>
      </c>
      <c r="I3643" s="517" t="s">
        <v>6584</v>
      </c>
      <c r="J3643" s="517" t="s">
        <v>18812</v>
      </c>
      <c r="K3643" s="518" t="s">
        <v>20553</v>
      </c>
      <c r="L3643" s="517" t="s">
        <v>1738</v>
      </c>
    </row>
    <row r="3644" spans="1:12" ht="40.5" x14ac:dyDescent="0.25">
      <c r="A3644" s="517" t="s">
        <v>4119</v>
      </c>
      <c r="B3644" s="517" t="s">
        <v>4120</v>
      </c>
      <c r="C3644" s="517" t="s">
        <v>3644</v>
      </c>
      <c r="D3644" s="517" t="s">
        <v>4271</v>
      </c>
      <c r="E3644" s="518" t="s">
        <v>1626</v>
      </c>
      <c r="F3644" s="517" t="s">
        <v>1626</v>
      </c>
      <c r="G3644" s="520">
        <v>92287</v>
      </c>
      <c r="H3644" s="519" t="s">
        <v>9245</v>
      </c>
      <c r="I3644" s="517" t="s">
        <v>6584</v>
      </c>
      <c r="J3644" s="517" t="s">
        <v>18812</v>
      </c>
      <c r="K3644" s="518" t="s">
        <v>8301</v>
      </c>
      <c r="L3644" s="517" t="s">
        <v>1738</v>
      </c>
    </row>
    <row r="3645" spans="1:12" ht="40.5" x14ac:dyDescent="0.25">
      <c r="A3645" s="517" t="s">
        <v>4119</v>
      </c>
      <c r="B3645" s="517" t="s">
        <v>4120</v>
      </c>
      <c r="C3645" s="517" t="s">
        <v>3644</v>
      </c>
      <c r="D3645" s="517" t="s">
        <v>4271</v>
      </c>
      <c r="E3645" s="518" t="s">
        <v>1626</v>
      </c>
      <c r="F3645" s="517" t="s">
        <v>1626</v>
      </c>
      <c r="G3645" s="520">
        <v>92288</v>
      </c>
      <c r="H3645" s="519" t="s">
        <v>9246</v>
      </c>
      <c r="I3645" s="517" t="s">
        <v>6584</v>
      </c>
      <c r="J3645" s="517" t="s">
        <v>18812</v>
      </c>
      <c r="K3645" s="518" t="s">
        <v>8732</v>
      </c>
      <c r="L3645" s="517" t="s">
        <v>1738</v>
      </c>
    </row>
    <row r="3646" spans="1:12" ht="40.5" x14ac:dyDescent="0.25">
      <c r="A3646" s="517" t="s">
        <v>4119</v>
      </c>
      <c r="B3646" s="517" t="s">
        <v>4120</v>
      </c>
      <c r="C3646" s="517" t="s">
        <v>3644</v>
      </c>
      <c r="D3646" s="517" t="s">
        <v>4271</v>
      </c>
      <c r="E3646" s="518" t="s">
        <v>1626</v>
      </c>
      <c r="F3646" s="517" t="s">
        <v>1626</v>
      </c>
      <c r="G3646" s="520">
        <v>92289</v>
      </c>
      <c r="H3646" s="519" t="s">
        <v>9248</v>
      </c>
      <c r="I3646" s="517" t="s">
        <v>6584</v>
      </c>
      <c r="J3646" s="517" t="s">
        <v>18812</v>
      </c>
      <c r="K3646" s="518" t="s">
        <v>20620</v>
      </c>
      <c r="L3646" s="517" t="s">
        <v>1738</v>
      </c>
    </row>
    <row r="3647" spans="1:12" ht="40.5" x14ac:dyDescent="0.25">
      <c r="A3647" s="517" t="s">
        <v>4119</v>
      </c>
      <c r="B3647" s="517" t="s">
        <v>4120</v>
      </c>
      <c r="C3647" s="517" t="s">
        <v>3644</v>
      </c>
      <c r="D3647" s="517" t="s">
        <v>4271</v>
      </c>
      <c r="E3647" s="518" t="s">
        <v>1626</v>
      </c>
      <c r="F3647" s="517" t="s">
        <v>1626</v>
      </c>
      <c r="G3647" s="520">
        <v>92290</v>
      </c>
      <c r="H3647" s="519" t="s">
        <v>9249</v>
      </c>
      <c r="I3647" s="517" t="s">
        <v>6584</v>
      </c>
      <c r="J3647" s="517" t="s">
        <v>18812</v>
      </c>
      <c r="K3647" s="518" t="s">
        <v>20621</v>
      </c>
      <c r="L3647" s="517" t="s">
        <v>1738</v>
      </c>
    </row>
    <row r="3648" spans="1:12" ht="40.5" x14ac:dyDescent="0.25">
      <c r="A3648" s="517" t="s">
        <v>4119</v>
      </c>
      <c r="B3648" s="517" t="s">
        <v>4120</v>
      </c>
      <c r="C3648" s="517" t="s">
        <v>3644</v>
      </c>
      <c r="D3648" s="517" t="s">
        <v>4271</v>
      </c>
      <c r="E3648" s="518" t="s">
        <v>1626</v>
      </c>
      <c r="F3648" s="517" t="s">
        <v>1626</v>
      </c>
      <c r="G3648" s="520">
        <v>92291</v>
      </c>
      <c r="H3648" s="519" t="s">
        <v>9250</v>
      </c>
      <c r="I3648" s="517" t="s">
        <v>6584</v>
      </c>
      <c r="J3648" s="517" t="s">
        <v>18812</v>
      </c>
      <c r="K3648" s="518" t="s">
        <v>16306</v>
      </c>
      <c r="L3648" s="517" t="s">
        <v>1738</v>
      </c>
    </row>
    <row r="3649" spans="1:12" ht="40.5" x14ac:dyDescent="0.25">
      <c r="A3649" s="517" t="s">
        <v>4119</v>
      </c>
      <c r="B3649" s="517" t="s">
        <v>4120</v>
      </c>
      <c r="C3649" s="517" t="s">
        <v>3644</v>
      </c>
      <c r="D3649" s="517" t="s">
        <v>4271</v>
      </c>
      <c r="E3649" s="518" t="s">
        <v>1626</v>
      </c>
      <c r="F3649" s="517" t="s">
        <v>1626</v>
      </c>
      <c r="G3649" s="520">
        <v>92292</v>
      </c>
      <c r="H3649" s="519" t="s">
        <v>9251</v>
      </c>
      <c r="I3649" s="517" t="s">
        <v>6584</v>
      </c>
      <c r="J3649" s="517" t="s">
        <v>18812</v>
      </c>
      <c r="K3649" s="518" t="s">
        <v>20622</v>
      </c>
      <c r="L3649" s="517" t="s">
        <v>1738</v>
      </c>
    </row>
    <row r="3650" spans="1:12" ht="40.5" x14ac:dyDescent="0.25">
      <c r="A3650" s="517" t="s">
        <v>4119</v>
      </c>
      <c r="B3650" s="517" t="s">
        <v>4120</v>
      </c>
      <c r="C3650" s="517" t="s">
        <v>3644</v>
      </c>
      <c r="D3650" s="517" t="s">
        <v>4271</v>
      </c>
      <c r="E3650" s="518" t="s">
        <v>1626</v>
      </c>
      <c r="F3650" s="517" t="s">
        <v>1626</v>
      </c>
      <c r="G3650" s="520">
        <v>92293</v>
      </c>
      <c r="H3650" s="519" t="s">
        <v>9252</v>
      </c>
      <c r="I3650" s="517" t="s">
        <v>6584</v>
      </c>
      <c r="J3650" s="517" t="s">
        <v>18812</v>
      </c>
      <c r="K3650" s="518" t="s">
        <v>7153</v>
      </c>
      <c r="L3650" s="517" t="s">
        <v>1738</v>
      </c>
    </row>
    <row r="3651" spans="1:12" ht="40.5" x14ac:dyDescent="0.25">
      <c r="A3651" s="517" t="s">
        <v>4119</v>
      </c>
      <c r="B3651" s="517" t="s">
        <v>4120</v>
      </c>
      <c r="C3651" s="517" t="s">
        <v>3644</v>
      </c>
      <c r="D3651" s="517" t="s">
        <v>4271</v>
      </c>
      <c r="E3651" s="518" t="s">
        <v>1626</v>
      </c>
      <c r="F3651" s="517" t="s">
        <v>1626</v>
      </c>
      <c r="G3651" s="520">
        <v>92294</v>
      </c>
      <c r="H3651" s="519" t="s">
        <v>9253</v>
      </c>
      <c r="I3651" s="517" t="s">
        <v>6584</v>
      </c>
      <c r="J3651" s="517" t="s">
        <v>18812</v>
      </c>
      <c r="K3651" s="518" t="s">
        <v>7407</v>
      </c>
      <c r="L3651" s="517" t="s">
        <v>1738</v>
      </c>
    </row>
    <row r="3652" spans="1:12" ht="40.5" x14ac:dyDescent="0.25">
      <c r="A3652" s="517" t="s">
        <v>4119</v>
      </c>
      <c r="B3652" s="517" t="s">
        <v>4120</v>
      </c>
      <c r="C3652" s="517" t="s">
        <v>3644</v>
      </c>
      <c r="D3652" s="517" t="s">
        <v>4271</v>
      </c>
      <c r="E3652" s="518" t="s">
        <v>1626</v>
      </c>
      <c r="F3652" s="517" t="s">
        <v>1626</v>
      </c>
      <c r="G3652" s="520">
        <v>92295</v>
      </c>
      <c r="H3652" s="519" t="s">
        <v>9254</v>
      </c>
      <c r="I3652" s="517" t="s">
        <v>6584</v>
      </c>
      <c r="J3652" s="517" t="s">
        <v>18812</v>
      </c>
      <c r="K3652" s="518" t="s">
        <v>14307</v>
      </c>
      <c r="L3652" s="517" t="s">
        <v>1738</v>
      </c>
    </row>
    <row r="3653" spans="1:12" ht="40.5" x14ac:dyDescent="0.25">
      <c r="A3653" s="517" t="s">
        <v>4119</v>
      </c>
      <c r="B3653" s="517" t="s">
        <v>4120</v>
      </c>
      <c r="C3653" s="517" t="s">
        <v>3644</v>
      </c>
      <c r="D3653" s="517" t="s">
        <v>4271</v>
      </c>
      <c r="E3653" s="518" t="s">
        <v>1626</v>
      </c>
      <c r="F3653" s="517" t="s">
        <v>1626</v>
      </c>
      <c r="G3653" s="520">
        <v>92296</v>
      </c>
      <c r="H3653" s="519" t="s">
        <v>9255</v>
      </c>
      <c r="I3653" s="517" t="s">
        <v>6584</v>
      </c>
      <c r="J3653" s="517" t="s">
        <v>18812</v>
      </c>
      <c r="K3653" s="518" t="s">
        <v>19494</v>
      </c>
      <c r="L3653" s="517" t="s">
        <v>1738</v>
      </c>
    </row>
    <row r="3654" spans="1:12" ht="40.5" x14ac:dyDescent="0.25">
      <c r="A3654" s="517" t="s">
        <v>4119</v>
      </c>
      <c r="B3654" s="517" t="s">
        <v>4120</v>
      </c>
      <c r="C3654" s="517" t="s">
        <v>3644</v>
      </c>
      <c r="D3654" s="517" t="s">
        <v>4271</v>
      </c>
      <c r="E3654" s="518" t="s">
        <v>1626</v>
      </c>
      <c r="F3654" s="517" t="s">
        <v>1626</v>
      </c>
      <c r="G3654" s="520">
        <v>92297</v>
      </c>
      <c r="H3654" s="519" t="s">
        <v>9256</v>
      </c>
      <c r="I3654" s="517" t="s">
        <v>6584</v>
      </c>
      <c r="J3654" s="517" t="s">
        <v>18812</v>
      </c>
      <c r="K3654" s="518" t="s">
        <v>15445</v>
      </c>
      <c r="L3654" s="517" t="s">
        <v>1738</v>
      </c>
    </row>
    <row r="3655" spans="1:12" ht="40.5" x14ac:dyDescent="0.25">
      <c r="A3655" s="517" t="s">
        <v>4119</v>
      </c>
      <c r="B3655" s="517" t="s">
        <v>4120</v>
      </c>
      <c r="C3655" s="517" t="s">
        <v>3644</v>
      </c>
      <c r="D3655" s="517" t="s">
        <v>4271</v>
      </c>
      <c r="E3655" s="518" t="s">
        <v>1626</v>
      </c>
      <c r="F3655" s="517" t="s">
        <v>1626</v>
      </c>
      <c r="G3655" s="520">
        <v>92298</v>
      </c>
      <c r="H3655" s="519" t="s">
        <v>9257</v>
      </c>
      <c r="I3655" s="517" t="s">
        <v>6584</v>
      </c>
      <c r="J3655" s="517" t="s">
        <v>18812</v>
      </c>
      <c r="K3655" s="518" t="s">
        <v>15045</v>
      </c>
      <c r="L3655" s="517" t="s">
        <v>1738</v>
      </c>
    </row>
    <row r="3656" spans="1:12" ht="40.5" x14ac:dyDescent="0.25">
      <c r="A3656" s="517" t="s">
        <v>4119</v>
      </c>
      <c r="B3656" s="517" t="s">
        <v>4120</v>
      </c>
      <c r="C3656" s="517" t="s">
        <v>3644</v>
      </c>
      <c r="D3656" s="517" t="s">
        <v>4271</v>
      </c>
      <c r="E3656" s="518" t="s">
        <v>1626</v>
      </c>
      <c r="F3656" s="517" t="s">
        <v>1626</v>
      </c>
      <c r="G3656" s="520">
        <v>92299</v>
      </c>
      <c r="H3656" s="519" t="s">
        <v>9258</v>
      </c>
      <c r="I3656" s="517" t="s">
        <v>6584</v>
      </c>
      <c r="J3656" s="517" t="s">
        <v>18812</v>
      </c>
      <c r="K3656" s="518" t="s">
        <v>7368</v>
      </c>
      <c r="L3656" s="517" t="s">
        <v>1738</v>
      </c>
    </row>
    <row r="3657" spans="1:12" ht="40.5" x14ac:dyDescent="0.25">
      <c r="A3657" s="517" t="s">
        <v>4119</v>
      </c>
      <c r="B3657" s="517" t="s">
        <v>4120</v>
      </c>
      <c r="C3657" s="517" t="s">
        <v>3644</v>
      </c>
      <c r="D3657" s="517" t="s">
        <v>4271</v>
      </c>
      <c r="E3657" s="518" t="s">
        <v>1626</v>
      </c>
      <c r="F3657" s="517" t="s">
        <v>1626</v>
      </c>
      <c r="G3657" s="520">
        <v>92300</v>
      </c>
      <c r="H3657" s="519" t="s">
        <v>9259</v>
      </c>
      <c r="I3657" s="517" t="s">
        <v>6584</v>
      </c>
      <c r="J3657" s="517" t="s">
        <v>18812</v>
      </c>
      <c r="K3657" s="518" t="s">
        <v>19084</v>
      </c>
      <c r="L3657" s="517" t="s">
        <v>1738</v>
      </c>
    </row>
    <row r="3658" spans="1:12" ht="40.5" x14ac:dyDescent="0.25">
      <c r="A3658" s="517" t="s">
        <v>4119</v>
      </c>
      <c r="B3658" s="517" t="s">
        <v>4120</v>
      </c>
      <c r="C3658" s="517" t="s">
        <v>3644</v>
      </c>
      <c r="D3658" s="517" t="s">
        <v>4271</v>
      </c>
      <c r="E3658" s="518" t="s">
        <v>1626</v>
      </c>
      <c r="F3658" s="517" t="s">
        <v>1626</v>
      </c>
      <c r="G3658" s="520">
        <v>92301</v>
      </c>
      <c r="H3658" s="519" t="s">
        <v>9260</v>
      </c>
      <c r="I3658" s="517" t="s">
        <v>6584</v>
      </c>
      <c r="J3658" s="517" t="s">
        <v>18812</v>
      </c>
      <c r="K3658" s="518" t="s">
        <v>20623</v>
      </c>
      <c r="L3658" s="517" t="s">
        <v>1738</v>
      </c>
    </row>
    <row r="3659" spans="1:12" ht="40.5" x14ac:dyDescent="0.25">
      <c r="A3659" s="517" t="s">
        <v>4119</v>
      </c>
      <c r="B3659" s="517" t="s">
        <v>4120</v>
      </c>
      <c r="C3659" s="517" t="s">
        <v>3644</v>
      </c>
      <c r="D3659" s="517" t="s">
        <v>4271</v>
      </c>
      <c r="E3659" s="518" t="s">
        <v>1626</v>
      </c>
      <c r="F3659" s="517" t="s">
        <v>1626</v>
      </c>
      <c r="G3659" s="520">
        <v>92302</v>
      </c>
      <c r="H3659" s="519" t="s">
        <v>9261</v>
      </c>
      <c r="I3659" s="517" t="s">
        <v>6584</v>
      </c>
      <c r="J3659" s="517" t="s">
        <v>18812</v>
      </c>
      <c r="K3659" s="518" t="s">
        <v>20624</v>
      </c>
      <c r="L3659" s="517" t="s">
        <v>1738</v>
      </c>
    </row>
    <row r="3660" spans="1:12" ht="40.5" x14ac:dyDescent="0.25">
      <c r="A3660" s="517" t="s">
        <v>4119</v>
      </c>
      <c r="B3660" s="517" t="s">
        <v>4120</v>
      </c>
      <c r="C3660" s="517" t="s">
        <v>3644</v>
      </c>
      <c r="D3660" s="517" t="s">
        <v>4271</v>
      </c>
      <c r="E3660" s="518" t="s">
        <v>1626</v>
      </c>
      <c r="F3660" s="517" t="s">
        <v>1626</v>
      </c>
      <c r="G3660" s="520">
        <v>92303</v>
      </c>
      <c r="H3660" s="519" t="s">
        <v>9262</v>
      </c>
      <c r="I3660" s="517" t="s">
        <v>6584</v>
      </c>
      <c r="J3660" s="517" t="s">
        <v>18812</v>
      </c>
      <c r="K3660" s="518" t="s">
        <v>20625</v>
      </c>
      <c r="L3660" s="517" t="s">
        <v>1738</v>
      </c>
    </row>
    <row r="3661" spans="1:12" ht="40.5" x14ac:dyDescent="0.25">
      <c r="A3661" s="517" t="s">
        <v>4119</v>
      </c>
      <c r="B3661" s="517" t="s">
        <v>4120</v>
      </c>
      <c r="C3661" s="517" t="s">
        <v>3644</v>
      </c>
      <c r="D3661" s="517" t="s">
        <v>4271</v>
      </c>
      <c r="E3661" s="518" t="s">
        <v>1626</v>
      </c>
      <c r="F3661" s="517" t="s">
        <v>1626</v>
      </c>
      <c r="G3661" s="520">
        <v>92304</v>
      </c>
      <c r="H3661" s="519" t="s">
        <v>9263</v>
      </c>
      <c r="I3661" s="517" t="s">
        <v>6584</v>
      </c>
      <c r="J3661" s="517" t="s">
        <v>18812</v>
      </c>
      <c r="K3661" s="518" t="s">
        <v>20626</v>
      </c>
      <c r="L3661" s="517" t="s">
        <v>1738</v>
      </c>
    </row>
    <row r="3662" spans="1:12" ht="54" x14ac:dyDescent="0.25">
      <c r="A3662" s="517" t="s">
        <v>4119</v>
      </c>
      <c r="B3662" s="517" t="s">
        <v>4120</v>
      </c>
      <c r="C3662" s="517" t="s">
        <v>3644</v>
      </c>
      <c r="D3662" s="517" t="s">
        <v>4271</v>
      </c>
      <c r="E3662" s="518" t="s">
        <v>1626</v>
      </c>
      <c r="F3662" s="517" t="s">
        <v>1626</v>
      </c>
      <c r="G3662" s="520">
        <v>92311</v>
      </c>
      <c r="H3662" s="519" t="s">
        <v>9264</v>
      </c>
      <c r="I3662" s="517" t="s">
        <v>6584</v>
      </c>
      <c r="J3662" s="517" t="s">
        <v>18812</v>
      </c>
      <c r="K3662" s="518" t="s">
        <v>7509</v>
      </c>
      <c r="L3662" s="517" t="s">
        <v>1738</v>
      </c>
    </row>
    <row r="3663" spans="1:12" ht="54" x14ac:dyDescent="0.25">
      <c r="A3663" s="517" t="s">
        <v>4119</v>
      </c>
      <c r="B3663" s="517" t="s">
        <v>4120</v>
      </c>
      <c r="C3663" s="517" t="s">
        <v>3644</v>
      </c>
      <c r="D3663" s="517" t="s">
        <v>4271</v>
      </c>
      <c r="E3663" s="518" t="s">
        <v>1626</v>
      </c>
      <c r="F3663" s="517" t="s">
        <v>1626</v>
      </c>
      <c r="G3663" s="520">
        <v>92312</v>
      </c>
      <c r="H3663" s="519" t="s">
        <v>9265</v>
      </c>
      <c r="I3663" s="517" t="s">
        <v>6584</v>
      </c>
      <c r="J3663" s="517" t="s">
        <v>18812</v>
      </c>
      <c r="K3663" s="518" t="s">
        <v>9876</v>
      </c>
      <c r="L3663" s="517" t="s">
        <v>1738</v>
      </c>
    </row>
    <row r="3664" spans="1:12" ht="54" x14ac:dyDescent="0.25">
      <c r="A3664" s="517" t="s">
        <v>4119</v>
      </c>
      <c r="B3664" s="517" t="s">
        <v>4120</v>
      </c>
      <c r="C3664" s="517" t="s">
        <v>3644</v>
      </c>
      <c r="D3664" s="517" t="s">
        <v>4271</v>
      </c>
      <c r="E3664" s="518" t="s">
        <v>1626</v>
      </c>
      <c r="F3664" s="517" t="s">
        <v>1626</v>
      </c>
      <c r="G3664" s="520">
        <v>92313</v>
      </c>
      <c r="H3664" s="519" t="s">
        <v>9266</v>
      </c>
      <c r="I3664" s="517" t="s">
        <v>6584</v>
      </c>
      <c r="J3664" s="517" t="s">
        <v>18812</v>
      </c>
      <c r="K3664" s="518" t="s">
        <v>15915</v>
      </c>
      <c r="L3664" s="517" t="s">
        <v>1738</v>
      </c>
    </row>
    <row r="3665" spans="1:12" ht="54" x14ac:dyDescent="0.25">
      <c r="A3665" s="517" t="s">
        <v>4119</v>
      </c>
      <c r="B3665" s="517" t="s">
        <v>4120</v>
      </c>
      <c r="C3665" s="517" t="s">
        <v>3644</v>
      </c>
      <c r="D3665" s="517" t="s">
        <v>4271</v>
      </c>
      <c r="E3665" s="518" t="s">
        <v>1626</v>
      </c>
      <c r="F3665" s="517" t="s">
        <v>1626</v>
      </c>
      <c r="G3665" s="520">
        <v>92314</v>
      </c>
      <c r="H3665" s="519" t="s">
        <v>9267</v>
      </c>
      <c r="I3665" s="517" t="s">
        <v>6584</v>
      </c>
      <c r="J3665" s="517" t="s">
        <v>18812</v>
      </c>
      <c r="K3665" s="518" t="s">
        <v>6842</v>
      </c>
      <c r="L3665" s="517" t="s">
        <v>1738</v>
      </c>
    </row>
    <row r="3666" spans="1:12" ht="54" x14ac:dyDescent="0.25">
      <c r="A3666" s="517" t="s">
        <v>4119</v>
      </c>
      <c r="B3666" s="517" t="s">
        <v>4120</v>
      </c>
      <c r="C3666" s="517" t="s">
        <v>3644</v>
      </c>
      <c r="D3666" s="517" t="s">
        <v>4271</v>
      </c>
      <c r="E3666" s="518" t="s">
        <v>1626</v>
      </c>
      <c r="F3666" s="517" t="s">
        <v>1626</v>
      </c>
      <c r="G3666" s="520">
        <v>92315</v>
      </c>
      <c r="H3666" s="519" t="s">
        <v>9268</v>
      </c>
      <c r="I3666" s="517" t="s">
        <v>6584</v>
      </c>
      <c r="J3666" s="517" t="s">
        <v>18812</v>
      </c>
      <c r="K3666" s="518" t="s">
        <v>7388</v>
      </c>
      <c r="L3666" s="517" t="s">
        <v>1738</v>
      </c>
    </row>
    <row r="3667" spans="1:12" ht="54" x14ac:dyDescent="0.25">
      <c r="A3667" s="517" t="s">
        <v>4119</v>
      </c>
      <c r="B3667" s="517" t="s">
        <v>4120</v>
      </c>
      <c r="C3667" s="517" t="s">
        <v>3644</v>
      </c>
      <c r="D3667" s="517" t="s">
        <v>4271</v>
      </c>
      <c r="E3667" s="518" t="s">
        <v>1626</v>
      </c>
      <c r="F3667" s="517" t="s">
        <v>1626</v>
      </c>
      <c r="G3667" s="520">
        <v>92316</v>
      </c>
      <c r="H3667" s="519" t="s">
        <v>9269</v>
      </c>
      <c r="I3667" s="517" t="s">
        <v>6584</v>
      </c>
      <c r="J3667" s="517" t="s">
        <v>18812</v>
      </c>
      <c r="K3667" s="518" t="s">
        <v>7734</v>
      </c>
      <c r="L3667" s="517" t="s">
        <v>1738</v>
      </c>
    </row>
    <row r="3668" spans="1:12" ht="54" x14ac:dyDescent="0.25">
      <c r="A3668" s="517" t="s">
        <v>4119</v>
      </c>
      <c r="B3668" s="517" t="s">
        <v>4120</v>
      </c>
      <c r="C3668" s="517" t="s">
        <v>3644</v>
      </c>
      <c r="D3668" s="517" t="s">
        <v>4271</v>
      </c>
      <c r="E3668" s="518" t="s">
        <v>1626</v>
      </c>
      <c r="F3668" s="517" t="s">
        <v>1626</v>
      </c>
      <c r="G3668" s="520">
        <v>92317</v>
      </c>
      <c r="H3668" s="519" t="s">
        <v>9270</v>
      </c>
      <c r="I3668" s="517" t="s">
        <v>6584</v>
      </c>
      <c r="J3668" s="517" t="s">
        <v>18812</v>
      </c>
      <c r="K3668" s="518" t="s">
        <v>7590</v>
      </c>
      <c r="L3668" s="517" t="s">
        <v>1738</v>
      </c>
    </row>
    <row r="3669" spans="1:12" ht="54" x14ac:dyDescent="0.25">
      <c r="A3669" s="517" t="s">
        <v>4119</v>
      </c>
      <c r="B3669" s="517" t="s">
        <v>4120</v>
      </c>
      <c r="C3669" s="517" t="s">
        <v>3644</v>
      </c>
      <c r="D3669" s="517" t="s">
        <v>4271</v>
      </c>
      <c r="E3669" s="518" t="s">
        <v>1626</v>
      </c>
      <c r="F3669" s="517" t="s">
        <v>1626</v>
      </c>
      <c r="G3669" s="520">
        <v>92318</v>
      </c>
      <c r="H3669" s="519" t="s">
        <v>9271</v>
      </c>
      <c r="I3669" s="517" t="s">
        <v>6584</v>
      </c>
      <c r="J3669" s="517" t="s">
        <v>18812</v>
      </c>
      <c r="K3669" s="518" t="s">
        <v>16817</v>
      </c>
      <c r="L3669" s="517" t="s">
        <v>1738</v>
      </c>
    </row>
    <row r="3670" spans="1:12" ht="54" x14ac:dyDescent="0.25">
      <c r="A3670" s="517" t="s">
        <v>4119</v>
      </c>
      <c r="B3670" s="517" t="s">
        <v>4120</v>
      </c>
      <c r="C3670" s="517" t="s">
        <v>3644</v>
      </c>
      <c r="D3670" s="517" t="s">
        <v>4271</v>
      </c>
      <c r="E3670" s="518" t="s">
        <v>1626</v>
      </c>
      <c r="F3670" s="517" t="s">
        <v>1626</v>
      </c>
      <c r="G3670" s="520">
        <v>92319</v>
      </c>
      <c r="H3670" s="519" t="s">
        <v>9273</v>
      </c>
      <c r="I3670" s="517" t="s">
        <v>6584</v>
      </c>
      <c r="J3670" s="517" t="s">
        <v>18812</v>
      </c>
      <c r="K3670" s="518" t="s">
        <v>20627</v>
      </c>
      <c r="L3670" s="517" t="s">
        <v>1738</v>
      </c>
    </row>
    <row r="3671" spans="1:12" ht="54" x14ac:dyDescent="0.25">
      <c r="A3671" s="517" t="s">
        <v>4119</v>
      </c>
      <c r="B3671" s="517" t="s">
        <v>4120</v>
      </c>
      <c r="C3671" s="517" t="s">
        <v>3644</v>
      </c>
      <c r="D3671" s="517" t="s">
        <v>4271</v>
      </c>
      <c r="E3671" s="518" t="s">
        <v>1626</v>
      </c>
      <c r="F3671" s="517" t="s">
        <v>1626</v>
      </c>
      <c r="G3671" s="520">
        <v>92326</v>
      </c>
      <c r="H3671" s="519" t="s">
        <v>9274</v>
      </c>
      <c r="I3671" s="517" t="s">
        <v>6584</v>
      </c>
      <c r="J3671" s="517" t="s">
        <v>18812</v>
      </c>
      <c r="K3671" s="518" t="s">
        <v>20133</v>
      </c>
      <c r="L3671" s="517" t="s">
        <v>1738</v>
      </c>
    </row>
    <row r="3672" spans="1:12" ht="54" x14ac:dyDescent="0.25">
      <c r="A3672" s="517" t="s">
        <v>4119</v>
      </c>
      <c r="B3672" s="517" t="s">
        <v>4120</v>
      </c>
      <c r="C3672" s="517" t="s">
        <v>3644</v>
      </c>
      <c r="D3672" s="517" t="s">
        <v>4271</v>
      </c>
      <c r="E3672" s="518" t="s">
        <v>1626</v>
      </c>
      <c r="F3672" s="517" t="s">
        <v>1626</v>
      </c>
      <c r="G3672" s="520">
        <v>92327</v>
      </c>
      <c r="H3672" s="519" t="s">
        <v>9275</v>
      </c>
      <c r="I3672" s="517" t="s">
        <v>6584</v>
      </c>
      <c r="J3672" s="517" t="s">
        <v>18812</v>
      </c>
      <c r="K3672" s="518" t="s">
        <v>7763</v>
      </c>
      <c r="L3672" s="517" t="s">
        <v>1738</v>
      </c>
    </row>
    <row r="3673" spans="1:12" ht="54" x14ac:dyDescent="0.25">
      <c r="A3673" s="517" t="s">
        <v>4119</v>
      </c>
      <c r="B3673" s="517" t="s">
        <v>4120</v>
      </c>
      <c r="C3673" s="517" t="s">
        <v>3644</v>
      </c>
      <c r="D3673" s="517" t="s">
        <v>4271</v>
      </c>
      <c r="E3673" s="518" t="s">
        <v>1626</v>
      </c>
      <c r="F3673" s="517" t="s">
        <v>1626</v>
      </c>
      <c r="G3673" s="520">
        <v>92328</v>
      </c>
      <c r="H3673" s="519" t="s">
        <v>9276</v>
      </c>
      <c r="I3673" s="517" t="s">
        <v>6584</v>
      </c>
      <c r="J3673" s="517" t="s">
        <v>18812</v>
      </c>
      <c r="K3673" s="518" t="s">
        <v>20628</v>
      </c>
      <c r="L3673" s="517" t="s">
        <v>1738</v>
      </c>
    </row>
    <row r="3674" spans="1:12" ht="40.5" x14ac:dyDescent="0.25">
      <c r="A3674" s="517" t="s">
        <v>4119</v>
      </c>
      <c r="B3674" s="517" t="s">
        <v>4120</v>
      </c>
      <c r="C3674" s="517" t="s">
        <v>3644</v>
      </c>
      <c r="D3674" s="517" t="s">
        <v>4271</v>
      </c>
      <c r="E3674" s="518" t="s">
        <v>1626</v>
      </c>
      <c r="F3674" s="517" t="s">
        <v>1626</v>
      </c>
      <c r="G3674" s="520">
        <v>92329</v>
      </c>
      <c r="H3674" s="519" t="s">
        <v>9277</v>
      </c>
      <c r="I3674" s="517" t="s">
        <v>6584</v>
      </c>
      <c r="J3674" s="517" t="s">
        <v>18812</v>
      </c>
      <c r="K3674" s="518" t="s">
        <v>6960</v>
      </c>
      <c r="L3674" s="517" t="s">
        <v>1738</v>
      </c>
    </row>
    <row r="3675" spans="1:12" ht="40.5" x14ac:dyDescent="0.25">
      <c r="A3675" s="517" t="s">
        <v>4119</v>
      </c>
      <c r="B3675" s="517" t="s">
        <v>4120</v>
      </c>
      <c r="C3675" s="517" t="s">
        <v>3644</v>
      </c>
      <c r="D3675" s="517" t="s">
        <v>4271</v>
      </c>
      <c r="E3675" s="518" t="s">
        <v>1626</v>
      </c>
      <c r="F3675" s="517" t="s">
        <v>1626</v>
      </c>
      <c r="G3675" s="520">
        <v>92330</v>
      </c>
      <c r="H3675" s="519" t="s">
        <v>9278</v>
      </c>
      <c r="I3675" s="517" t="s">
        <v>6584</v>
      </c>
      <c r="J3675" s="517" t="s">
        <v>18812</v>
      </c>
      <c r="K3675" s="518" t="s">
        <v>7699</v>
      </c>
      <c r="L3675" s="517" t="s">
        <v>1738</v>
      </c>
    </row>
    <row r="3676" spans="1:12" ht="40.5" x14ac:dyDescent="0.25">
      <c r="A3676" s="517" t="s">
        <v>4119</v>
      </c>
      <c r="B3676" s="517" t="s">
        <v>4120</v>
      </c>
      <c r="C3676" s="517" t="s">
        <v>3644</v>
      </c>
      <c r="D3676" s="517" t="s">
        <v>4271</v>
      </c>
      <c r="E3676" s="518" t="s">
        <v>1626</v>
      </c>
      <c r="F3676" s="517" t="s">
        <v>1626</v>
      </c>
      <c r="G3676" s="520">
        <v>92331</v>
      </c>
      <c r="H3676" s="519" t="s">
        <v>9279</v>
      </c>
      <c r="I3676" s="517" t="s">
        <v>6584</v>
      </c>
      <c r="J3676" s="517" t="s">
        <v>18812</v>
      </c>
      <c r="K3676" s="518" t="s">
        <v>13290</v>
      </c>
      <c r="L3676" s="517" t="s">
        <v>1738</v>
      </c>
    </row>
    <row r="3677" spans="1:12" ht="40.5" x14ac:dyDescent="0.25">
      <c r="A3677" s="517" t="s">
        <v>4119</v>
      </c>
      <c r="B3677" s="517" t="s">
        <v>4120</v>
      </c>
      <c r="C3677" s="517" t="s">
        <v>3644</v>
      </c>
      <c r="D3677" s="517" t="s">
        <v>4271</v>
      </c>
      <c r="E3677" s="518" t="s">
        <v>1626</v>
      </c>
      <c r="F3677" s="517" t="s">
        <v>1626</v>
      </c>
      <c r="G3677" s="520">
        <v>92332</v>
      </c>
      <c r="H3677" s="519" t="s">
        <v>9280</v>
      </c>
      <c r="I3677" s="517" t="s">
        <v>6584</v>
      </c>
      <c r="J3677" s="517" t="s">
        <v>18812</v>
      </c>
      <c r="K3677" s="518" t="s">
        <v>9237</v>
      </c>
      <c r="L3677" s="517" t="s">
        <v>1738</v>
      </c>
    </row>
    <row r="3678" spans="1:12" ht="40.5" x14ac:dyDescent="0.25">
      <c r="A3678" s="517" t="s">
        <v>4119</v>
      </c>
      <c r="B3678" s="517" t="s">
        <v>4120</v>
      </c>
      <c r="C3678" s="517" t="s">
        <v>3644</v>
      </c>
      <c r="D3678" s="517" t="s">
        <v>4271</v>
      </c>
      <c r="E3678" s="518" t="s">
        <v>1626</v>
      </c>
      <c r="F3678" s="517" t="s">
        <v>1626</v>
      </c>
      <c r="G3678" s="520">
        <v>92333</v>
      </c>
      <c r="H3678" s="519" t="s">
        <v>9281</v>
      </c>
      <c r="I3678" s="517" t="s">
        <v>6584</v>
      </c>
      <c r="J3678" s="517" t="s">
        <v>18812</v>
      </c>
      <c r="K3678" s="518" t="s">
        <v>18224</v>
      </c>
      <c r="L3678" s="517" t="s">
        <v>1738</v>
      </c>
    </row>
    <row r="3679" spans="1:12" ht="40.5" x14ac:dyDescent="0.25">
      <c r="A3679" s="517" t="s">
        <v>4119</v>
      </c>
      <c r="B3679" s="517" t="s">
        <v>4120</v>
      </c>
      <c r="C3679" s="517" t="s">
        <v>3644</v>
      </c>
      <c r="D3679" s="517" t="s">
        <v>4271</v>
      </c>
      <c r="E3679" s="518" t="s">
        <v>1626</v>
      </c>
      <c r="F3679" s="517" t="s">
        <v>1626</v>
      </c>
      <c r="G3679" s="520">
        <v>92334</v>
      </c>
      <c r="H3679" s="519" t="s">
        <v>9282</v>
      </c>
      <c r="I3679" s="517" t="s">
        <v>6584</v>
      </c>
      <c r="J3679" s="517" t="s">
        <v>18812</v>
      </c>
      <c r="K3679" s="518" t="s">
        <v>20629</v>
      </c>
      <c r="L3679" s="517" t="s">
        <v>1738</v>
      </c>
    </row>
    <row r="3680" spans="1:12" ht="40.5" x14ac:dyDescent="0.25">
      <c r="A3680" s="517" t="s">
        <v>4119</v>
      </c>
      <c r="B3680" s="517" t="s">
        <v>4120</v>
      </c>
      <c r="C3680" s="517" t="s">
        <v>3644</v>
      </c>
      <c r="D3680" s="517" t="s">
        <v>4271</v>
      </c>
      <c r="E3680" s="518" t="s">
        <v>1626</v>
      </c>
      <c r="F3680" s="517" t="s">
        <v>1626</v>
      </c>
      <c r="G3680" s="520">
        <v>92344</v>
      </c>
      <c r="H3680" s="519" t="s">
        <v>4707</v>
      </c>
      <c r="I3680" s="517" t="s">
        <v>6584</v>
      </c>
      <c r="J3680" s="517" t="s">
        <v>18812</v>
      </c>
      <c r="K3680" s="518" t="s">
        <v>8287</v>
      </c>
      <c r="L3680" s="517" t="s">
        <v>1738</v>
      </c>
    </row>
    <row r="3681" spans="1:12" ht="40.5" x14ac:dyDescent="0.25">
      <c r="A3681" s="517" t="s">
        <v>4119</v>
      </c>
      <c r="B3681" s="517" t="s">
        <v>4120</v>
      </c>
      <c r="C3681" s="517" t="s">
        <v>3644</v>
      </c>
      <c r="D3681" s="517" t="s">
        <v>4271</v>
      </c>
      <c r="E3681" s="518" t="s">
        <v>1626</v>
      </c>
      <c r="F3681" s="517" t="s">
        <v>1626</v>
      </c>
      <c r="G3681" s="520">
        <v>92345</v>
      </c>
      <c r="H3681" s="519" t="s">
        <v>4708</v>
      </c>
      <c r="I3681" s="517" t="s">
        <v>6584</v>
      </c>
      <c r="J3681" s="517" t="s">
        <v>18812</v>
      </c>
      <c r="K3681" s="518" t="s">
        <v>19955</v>
      </c>
      <c r="L3681" s="517" t="s">
        <v>1738</v>
      </c>
    </row>
    <row r="3682" spans="1:12" ht="54" x14ac:dyDescent="0.25">
      <c r="A3682" s="517" t="s">
        <v>4119</v>
      </c>
      <c r="B3682" s="517" t="s">
        <v>4120</v>
      </c>
      <c r="C3682" s="517" t="s">
        <v>3644</v>
      </c>
      <c r="D3682" s="517" t="s">
        <v>4271</v>
      </c>
      <c r="E3682" s="518" t="s">
        <v>1626</v>
      </c>
      <c r="F3682" s="517" t="s">
        <v>1626</v>
      </c>
      <c r="G3682" s="520">
        <v>92346</v>
      </c>
      <c r="H3682" s="519" t="s">
        <v>4709</v>
      </c>
      <c r="I3682" s="517" t="s">
        <v>6584</v>
      </c>
      <c r="J3682" s="517" t="s">
        <v>18812</v>
      </c>
      <c r="K3682" s="518" t="s">
        <v>20630</v>
      </c>
      <c r="L3682" s="517" t="s">
        <v>1738</v>
      </c>
    </row>
    <row r="3683" spans="1:12" ht="54" x14ac:dyDescent="0.25">
      <c r="A3683" s="517" t="s">
        <v>4119</v>
      </c>
      <c r="B3683" s="517" t="s">
        <v>4120</v>
      </c>
      <c r="C3683" s="517" t="s">
        <v>3644</v>
      </c>
      <c r="D3683" s="517" t="s">
        <v>4271</v>
      </c>
      <c r="E3683" s="518" t="s">
        <v>1626</v>
      </c>
      <c r="F3683" s="517" t="s">
        <v>1626</v>
      </c>
      <c r="G3683" s="520">
        <v>92347</v>
      </c>
      <c r="H3683" s="519" t="s">
        <v>4710</v>
      </c>
      <c r="I3683" s="517" t="s">
        <v>6584</v>
      </c>
      <c r="J3683" s="517" t="s">
        <v>18812</v>
      </c>
      <c r="K3683" s="518" t="s">
        <v>20631</v>
      </c>
      <c r="L3683" s="517" t="s">
        <v>1738</v>
      </c>
    </row>
    <row r="3684" spans="1:12" ht="40.5" x14ac:dyDescent="0.25">
      <c r="A3684" s="517" t="s">
        <v>4119</v>
      </c>
      <c r="B3684" s="517" t="s">
        <v>4120</v>
      </c>
      <c r="C3684" s="517" t="s">
        <v>3644</v>
      </c>
      <c r="D3684" s="517" t="s">
        <v>4271</v>
      </c>
      <c r="E3684" s="518" t="s">
        <v>1626</v>
      </c>
      <c r="F3684" s="517" t="s">
        <v>1626</v>
      </c>
      <c r="G3684" s="520">
        <v>92348</v>
      </c>
      <c r="H3684" s="519" t="s">
        <v>4711</v>
      </c>
      <c r="I3684" s="517" t="s">
        <v>6584</v>
      </c>
      <c r="J3684" s="517" t="s">
        <v>18812</v>
      </c>
      <c r="K3684" s="518" t="s">
        <v>20632</v>
      </c>
      <c r="L3684" s="517" t="s">
        <v>1738</v>
      </c>
    </row>
    <row r="3685" spans="1:12" ht="40.5" x14ac:dyDescent="0.25">
      <c r="A3685" s="517" t="s">
        <v>4119</v>
      </c>
      <c r="B3685" s="517" t="s">
        <v>4120</v>
      </c>
      <c r="C3685" s="517" t="s">
        <v>3644</v>
      </c>
      <c r="D3685" s="517" t="s">
        <v>4271</v>
      </c>
      <c r="E3685" s="518" t="s">
        <v>1626</v>
      </c>
      <c r="F3685" s="517" t="s">
        <v>1626</v>
      </c>
      <c r="G3685" s="520">
        <v>92349</v>
      </c>
      <c r="H3685" s="519" t="s">
        <v>4712</v>
      </c>
      <c r="I3685" s="517" t="s">
        <v>6584</v>
      </c>
      <c r="J3685" s="517" t="s">
        <v>18812</v>
      </c>
      <c r="K3685" s="518" t="s">
        <v>15795</v>
      </c>
      <c r="L3685" s="517" t="s">
        <v>1738</v>
      </c>
    </row>
    <row r="3686" spans="1:12" ht="54" x14ac:dyDescent="0.25">
      <c r="A3686" s="517" t="s">
        <v>4119</v>
      </c>
      <c r="B3686" s="517" t="s">
        <v>4120</v>
      </c>
      <c r="C3686" s="517" t="s">
        <v>3644</v>
      </c>
      <c r="D3686" s="517" t="s">
        <v>4271</v>
      </c>
      <c r="E3686" s="518" t="s">
        <v>1626</v>
      </c>
      <c r="F3686" s="517" t="s">
        <v>1626</v>
      </c>
      <c r="G3686" s="520">
        <v>92350</v>
      </c>
      <c r="H3686" s="519" t="s">
        <v>4713</v>
      </c>
      <c r="I3686" s="517" t="s">
        <v>6584</v>
      </c>
      <c r="J3686" s="517" t="s">
        <v>18812</v>
      </c>
      <c r="K3686" s="518" t="s">
        <v>18855</v>
      </c>
      <c r="L3686" s="517" t="s">
        <v>1738</v>
      </c>
    </row>
    <row r="3687" spans="1:12" ht="54" x14ac:dyDescent="0.25">
      <c r="A3687" s="517" t="s">
        <v>4119</v>
      </c>
      <c r="B3687" s="517" t="s">
        <v>4120</v>
      </c>
      <c r="C3687" s="517" t="s">
        <v>3644</v>
      </c>
      <c r="D3687" s="517" t="s">
        <v>4271</v>
      </c>
      <c r="E3687" s="518" t="s">
        <v>1626</v>
      </c>
      <c r="F3687" s="517" t="s">
        <v>1626</v>
      </c>
      <c r="G3687" s="520">
        <v>92351</v>
      </c>
      <c r="H3687" s="519" t="s">
        <v>4714</v>
      </c>
      <c r="I3687" s="517" t="s">
        <v>6584</v>
      </c>
      <c r="J3687" s="517" t="s">
        <v>18812</v>
      </c>
      <c r="K3687" s="518" t="s">
        <v>18085</v>
      </c>
      <c r="L3687" s="517" t="s">
        <v>1738</v>
      </c>
    </row>
    <row r="3688" spans="1:12" ht="54" x14ac:dyDescent="0.25">
      <c r="A3688" s="517" t="s">
        <v>4119</v>
      </c>
      <c r="B3688" s="517" t="s">
        <v>4120</v>
      </c>
      <c r="C3688" s="517" t="s">
        <v>3644</v>
      </c>
      <c r="D3688" s="517" t="s">
        <v>4271</v>
      </c>
      <c r="E3688" s="518" t="s">
        <v>1626</v>
      </c>
      <c r="F3688" s="517" t="s">
        <v>1626</v>
      </c>
      <c r="G3688" s="520">
        <v>92352</v>
      </c>
      <c r="H3688" s="519" t="s">
        <v>4715</v>
      </c>
      <c r="I3688" s="517" t="s">
        <v>6584</v>
      </c>
      <c r="J3688" s="517" t="s">
        <v>18812</v>
      </c>
      <c r="K3688" s="518" t="s">
        <v>20633</v>
      </c>
      <c r="L3688" s="517" t="s">
        <v>1738</v>
      </c>
    </row>
    <row r="3689" spans="1:12" ht="54" x14ac:dyDescent="0.25">
      <c r="A3689" s="517" t="s">
        <v>4119</v>
      </c>
      <c r="B3689" s="517" t="s">
        <v>4120</v>
      </c>
      <c r="C3689" s="517" t="s">
        <v>3644</v>
      </c>
      <c r="D3689" s="517" t="s">
        <v>4271</v>
      </c>
      <c r="E3689" s="518" t="s">
        <v>1626</v>
      </c>
      <c r="F3689" s="517" t="s">
        <v>1626</v>
      </c>
      <c r="G3689" s="520">
        <v>92353</v>
      </c>
      <c r="H3689" s="519" t="s">
        <v>4716</v>
      </c>
      <c r="I3689" s="517" t="s">
        <v>6584</v>
      </c>
      <c r="J3689" s="517" t="s">
        <v>18812</v>
      </c>
      <c r="K3689" s="518" t="s">
        <v>20634</v>
      </c>
      <c r="L3689" s="517" t="s">
        <v>1738</v>
      </c>
    </row>
    <row r="3690" spans="1:12" ht="54" x14ac:dyDescent="0.25">
      <c r="A3690" s="517" t="s">
        <v>4119</v>
      </c>
      <c r="B3690" s="517" t="s">
        <v>4120</v>
      </c>
      <c r="C3690" s="517" t="s">
        <v>3644</v>
      </c>
      <c r="D3690" s="517" t="s">
        <v>4271</v>
      </c>
      <c r="E3690" s="518" t="s">
        <v>1626</v>
      </c>
      <c r="F3690" s="517" t="s">
        <v>1626</v>
      </c>
      <c r="G3690" s="520">
        <v>92354</v>
      </c>
      <c r="H3690" s="519" t="s">
        <v>4717</v>
      </c>
      <c r="I3690" s="517" t="s">
        <v>6584</v>
      </c>
      <c r="J3690" s="517" t="s">
        <v>18812</v>
      </c>
      <c r="K3690" s="518" t="s">
        <v>20635</v>
      </c>
      <c r="L3690" s="517" t="s">
        <v>1738</v>
      </c>
    </row>
    <row r="3691" spans="1:12" ht="54" x14ac:dyDescent="0.25">
      <c r="A3691" s="517" t="s">
        <v>4119</v>
      </c>
      <c r="B3691" s="517" t="s">
        <v>4120</v>
      </c>
      <c r="C3691" s="517" t="s">
        <v>3644</v>
      </c>
      <c r="D3691" s="517" t="s">
        <v>4271</v>
      </c>
      <c r="E3691" s="518" t="s">
        <v>1626</v>
      </c>
      <c r="F3691" s="517" t="s">
        <v>1626</v>
      </c>
      <c r="G3691" s="520">
        <v>92355</v>
      </c>
      <c r="H3691" s="519" t="s">
        <v>4718</v>
      </c>
      <c r="I3691" s="517" t="s">
        <v>6584</v>
      </c>
      <c r="J3691" s="517" t="s">
        <v>18812</v>
      </c>
      <c r="K3691" s="518" t="s">
        <v>20401</v>
      </c>
      <c r="L3691" s="517" t="s">
        <v>1738</v>
      </c>
    </row>
    <row r="3692" spans="1:12" ht="40.5" x14ac:dyDescent="0.25">
      <c r="A3692" s="517" t="s">
        <v>4119</v>
      </c>
      <c r="B3692" s="517" t="s">
        <v>4120</v>
      </c>
      <c r="C3692" s="517" t="s">
        <v>3644</v>
      </c>
      <c r="D3692" s="517" t="s">
        <v>4271</v>
      </c>
      <c r="E3692" s="518" t="s">
        <v>1626</v>
      </c>
      <c r="F3692" s="517" t="s">
        <v>1626</v>
      </c>
      <c r="G3692" s="520">
        <v>92356</v>
      </c>
      <c r="H3692" s="519" t="s">
        <v>4719</v>
      </c>
      <c r="I3692" s="517" t="s">
        <v>6584</v>
      </c>
      <c r="J3692" s="517" t="s">
        <v>18812</v>
      </c>
      <c r="K3692" s="518" t="s">
        <v>20636</v>
      </c>
      <c r="L3692" s="517" t="s">
        <v>1738</v>
      </c>
    </row>
    <row r="3693" spans="1:12" ht="54" x14ac:dyDescent="0.25">
      <c r="A3693" s="517" t="s">
        <v>4119</v>
      </c>
      <c r="B3693" s="517" t="s">
        <v>4120</v>
      </c>
      <c r="C3693" s="517" t="s">
        <v>3644</v>
      </c>
      <c r="D3693" s="517" t="s">
        <v>4271</v>
      </c>
      <c r="E3693" s="518" t="s">
        <v>1626</v>
      </c>
      <c r="F3693" s="517" t="s">
        <v>1626</v>
      </c>
      <c r="G3693" s="520">
        <v>92357</v>
      </c>
      <c r="H3693" s="519" t="s">
        <v>4720</v>
      </c>
      <c r="I3693" s="517" t="s">
        <v>6584</v>
      </c>
      <c r="J3693" s="517" t="s">
        <v>18812</v>
      </c>
      <c r="K3693" s="518" t="s">
        <v>20637</v>
      </c>
      <c r="L3693" s="517" t="s">
        <v>1738</v>
      </c>
    </row>
    <row r="3694" spans="1:12" ht="40.5" x14ac:dyDescent="0.25">
      <c r="A3694" s="517" t="s">
        <v>4119</v>
      </c>
      <c r="B3694" s="517" t="s">
        <v>4120</v>
      </c>
      <c r="C3694" s="517" t="s">
        <v>3644</v>
      </c>
      <c r="D3694" s="517" t="s">
        <v>4271</v>
      </c>
      <c r="E3694" s="518" t="s">
        <v>1626</v>
      </c>
      <c r="F3694" s="517" t="s">
        <v>1626</v>
      </c>
      <c r="G3694" s="520">
        <v>92358</v>
      </c>
      <c r="H3694" s="519" t="s">
        <v>4721</v>
      </c>
      <c r="I3694" s="517" t="s">
        <v>6584</v>
      </c>
      <c r="J3694" s="517" t="s">
        <v>18812</v>
      </c>
      <c r="K3694" s="518" t="s">
        <v>15426</v>
      </c>
      <c r="L3694" s="517" t="s">
        <v>1738</v>
      </c>
    </row>
    <row r="3695" spans="1:12" ht="54" x14ac:dyDescent="0.25">
      <c r="A3695" s="517" t="s">
        <v>4119</v>
      </c>
      <c r="B3695" s="517" t="s">
        <v>4120</v>
      </c>
      <c r="C3695" s="517" t="s">
        <v>3644</v>
      </c>
      <c r="D3695" s="517" t="s">
        <v>4271</v>
      </c>
      <c r="E3695" s="518" t="s">
        <v>1626</v>
      </c>
      <c r="F3695" s="517" t="s">
        <v>1626</v>
      </c>
      <c r="G3695" s="520">
        <v>92369</v>
      </c>
      <c r="H3695" s="519" t="s">
        <v>4722</v>
      </c>
      <c r="I3695" s="517" t="s">
        <v>6584</v>
      </c>
      <c r="J3695" s="517" t="s">
        <v>18812</v>
      </c>
      <c r="K3695" s="518" t="s">
        <v>8759</v>
      </c>
      <c r="L3695" s="517" t="s">
        <v>1738</v>
      </c>
    </row>
    <row r="3696" spans="1:12" ht="54" x14ac:dyDescent="0.25">
      <c r="A3696" s="517" t="s">
        <v>4119</v>
      </c>
      <c r="B3696" s="517" t="s">
        <v>4120</v>
      </c>
      <c r="C3696" s="517" t="s">
        <v>3644</v>
      </c>
      <c r="D3696" s="517" t="s">
        <v>4271</v>
      </c>
      <c r="E3696" s="518" t="s">
        <v>1626</v>
      </c>
      <c r="F3696" s="517" t="s">
        <v>1626</v>
      </c>
      <c r="G3696" s="520">
        <v>92370</v>
      </c>
      <c r="H3696" s="519" t="s">
        <v>4723</v>
      </c>
      <c r="I3696" s="517" t="s">
        <v>6584</v>
      </c>
      <c r="J3696" s="517" t="s">
        <v>18812</v>
      </c>
      <c r="K3696" s="518" t="s">
        <v>18480</v>
      </c>
      <c r="L3696" s="517" t="s">
        <v>1738</v>
      </c>
    </row>
    <row r="3697" spans="1:12" ht="54" x14ac:dyDescent="0.25">
      <c r="A3697" s="517" t="s">
        <v>4119</v>
      </c>
      <c r="B3697" s="517" t="s">
        <v>4120</v>
      </c>
      <c r="C3697" s="517" t="s">
        <v>3644</v>
      </c>
      <c r="D3697" s="517" t="s">
        <v>4271</v>
      </c>
      <c r="E3697" s="518" t="s">
        <v>1626</v>
      </c>
      <c r="F3697" s="517" t="s">
        <v>1626</v>
      </c>
      <c r="G3697" s="520">
        <v>92371</v>
      </c>
      <c r="H3697" s="519" t="s">
        <v>4724</v>
      </c>
      <c r="I3697" s="517" t="s">
        <v>6584</v>
      </c>
      <c r="J3697" s="517" t="s">
        <v>18812</v>
      </c>
      <c r="K3697" s="518" t="s">
        <v>7470</v>
      </c>
      <c r="L3697" s="517" t="s">
        <v>1738</v>
      </c>
    </row>
    <row r="3698" spans="1:12" ht="54" x14ac:dyDescent="0.25">
      <c r="A3698" s="517" t="s">
        <v>4119</v>
      </c>
      <c r="B3698" s="517" t="s">
        <v>4120</v>
      </c>
      <c r="C3698" s="517" t="s">
        <v>3644</v>
      </c>
      <c r="D3698" s="517" t="s">
        <v>4271</v>
      </c>
      <c r="E3698" s="518" t="s">
        <v>1626</v>
      </c>
      <c r="F3698" s="517" t="s">
        <v>1626</v>
      </c>
      <c r="G3698" s="520">
        <v>92372</v>
      </c>
      <c r="H3698" s="519" t="s">
        <v>4725</v>
      </c>
      <c r="I3698" s="517" t="s">
        <v>6584</v>
      </c>
      <c r="J3698" s="517" t="s">
        <v>18812</v>
      </c>
      <c r="K3698" s="518" t="s">
        <v>20638</v>
      </c>
      <c r="L3698" s="517" t="s">
        <v>1738</v>
      </c>
    </row>
    <row r="3699" spans="1:12" ht="54" x14ac:dyDescent="0.25">
      <c r="A3699" s="517" t="s">
        <v>4119</v>
      </c>
      <c r="B3699" s="517" t="s">
        <v>4120</v>
      </c>
      <c r="C3699" s="517" t="s">
        <v>3644</v>
      </c>
      <c r="D3699" s="517" t="s">
        <v>4271</v>
      </c>
      <c r="E3699" s="518" t="s">
        <v>1626</v>
      </c>
      <c r="F3699" s="517" t="s">
        <v>1626</v>
      </c>
      <c r="G3699" s="520">
        <v>92373</v>
      </c>
      <c r="H3699" s="519" t="s">
        <v>4726</v>
      </c>
      <c r="I3699" s="517" t="s">
        <v>6584</v>
      </c>
      <c r="J3699" s="517" t="s">
        <v>18812</v>
      </c>
      <c r="K3699" s="518" t="s">
        <v>20639</v>
      </c>
      <c r="L3699" s="517" t="s">
        <v>1738</v>
      </c>
    </row>
    <row r="3700" spans="1:12" ht="54" x14ac:dyDescent="0.25">
      <c r="A3700" s="517" t="s">
        <v>4119</v>
      </c>
      <c r="B3700" s="517" t="s">
        <v>4120</v>
      </c>
      <c r="C3700" s="517" t="s">
        <v>3644</v>
      </c>
      <c r="D3700" s="517" t="s">
        <v>4271</v>
      </c>
      <c r="E3700" s="518" t="s">
        <v>1626</v>
      </c>
      <c r="F3700" s="517" t="s">
        <v>1626</v>
      </c>
      <c r="G3700" s="520">
        <v>92374</v>
      </c>
      <c r="H3700" s="519" t="s">
        <v>4727</v>
      </c>
      <c r="I3700" s="517" t="s">
        <v>6584</v>
      </c>
      <c r="J3700" s="517" t="s">
        <v>18812</v>
      </c>
      <c r="K3700" s="518" t="s">
        <v>18376</v>
      </c>
      <c r="L3700" s="517" t="s">
        <v>1738</v>
      </c>
    </row>
    <row r="3701" spans="1:12" ht="54" x14ac:dyDescent="0.25">
      <c r="A3701" s="517" t="s">
        <v>4119</v>
      </c>
      <c r="B3701" s="517" t="s">
        <v>4120</v>
      </c>
      <c r="C3701" s="517" t="s">
        <v>3644</v>
      </c>
      <c r="D3701" s="517" t="s">
        <v>4271</v>
      </c>
      <c r="E3701" s="518" t="s">
        <v>1626</v>
      </c>
      <c r="F3701" s="517" t="s">
        <v>1626</v>
      </c>
      <c r="G3701" s="520">
        <v>92375</v>
      </c>
      <c r="H3701" s="519" t="s">
        <v>4728</v>
      </c>
      <c r="I3701" s="517" t="s">
        <v>6584</v>
      </c>
      <c r="J3701" s="517" t="s">
        <v>18812</v>
      </c>
      <c r="K3701" s="518" t="s">
        <v>15735</v>
      </c>
      <c r="L3701" s="517" t="s">
        <v>1738</v>
      </c>
    </row>
    <row r="3702" spans="1:12" ht="54" x14ac:dyDescent="0.25">
      <c r="A3702" s="517" t="s">
        <v>4119</v>
      </c>
      <c r="B3702" s="517" t="s">
        <v>4120</v>
      </c>
      <c r="C3702" s="517" t="s">
        <v>3644</v>
      </c>
      <c r="D3702" s="517" t="s">
        <v>4271</v>
      </c>
      <c r="E3702" s="518" t="s">
        <v>1626</v>
      </c>
      <c r="F3702" s="517" t="s">
        <v>1626</v>
      </c>
      <c r="G3702" s="520">
        <v>92376</v>
      </c>
      <c r="H3702" s="519" t="s">
        <v>4729</v>
      </c>
      <c r="I3702" s="517" t="s">
        <v>6584</v>
      </c>
      <c r="J3702" s="517" t="s">
        <v>18812</v>
      </c>
      <c r="K3702" s="518" t="s">
        <v>8878</v>
      </c>
      <c r="L3702" s="517" t="s">
        <v>1738</v>
      </c>
    </row>
    <row r="3703" spans="1:12" ht="54" x14ac:dyDescent="0.25">
      <c r="A3703" s="517" t="s">
        <v>4119</v>
      </c>
      <c r="B3703" s="517" t="s">
        <v>4120</v>
      </c>
      <c r="C3703" s="517" t="s">
        <v>3644</v>
      </c>
      <c r="D3703" s="517" t="s">
        <v>4271</v>
      </c>
      <c r="E3703" s="518" t="s">
        <v>1626</v>
      </c>
      <c r="F3703" s="517" t="s">
        <v>1626</v>
      </c>
      <c r="G3703" s="520">
        <v>92377</v>
      </c>
      <c r="H3703" s="519" t="s">
        <v>4730</v>
      </c>
      <c r="I3703" s="517" t="s">
        <v>6584</v>
      </c>
      <c r="J3703" s="517" t="s">
        <v>18812</v>
      </c>
      <c r="K3703" s="518" t="s">
        <v>20640</v>
      </c>
      <c r="L3703" s="517" t="s">
        <v>1738</v>
      </c>
    </row>
    <row r="3704" spans="1:12" ht="54" x14ac:dyDescent="0.25">
      <c r="A3704" s="517" t="s">
        <v>4119</v>
      </c>
      <c r="B3704" s="517" t="s">
        <v>4120</v>
      </c>
      <c r="C3704" s="517" t="s">
        <v>3644</v>
      </c>
      <c r="D3704" s="517" t="s">
        <v>4271</v>
      </c>
      <c r="E3704" s="518" t="s">
        <v>1626</v>
      </c>
      <c r="F3704" s="517" t="s">
        <v>1626</v>
      </c>
      <c r="G3704" s="520">
        <v>92378</v>
      </c>
      <c r="H3704" s="519" t="s">
        <v>4731</v>
      </c>
      <c r="I3704" s="517" t="s">
        <v>6584</v>
      </c>
      <c r="J3704" s="517" t="s">
        <v>18812</v>
      </c>
      <c r="K3704" s="518" t="s">
        <v>15566</v>
      </c>
      <c r="L3704" s="517" t="s">
        <v>1738</v>
      </c>
    </row>
    <row r="3705" spans="1:12" ht="54" x14ac:dyDescent="0.25">
      <c r="A3705" s="517" t="s">
        <v>4119</v>
      </c>
      <c r="B3705" s="517" t="s">
        <v>4120</v>
      </c>
      <c r="C3705" s="517" t="s">
        <v>3644</v>
      </c>
      <c r="D3705" s="517" t="s">
        <v>4271</v>
      </c>
      <c r="E3705" s="518" t="s">
        <v>1626</v>
      </c>
      <c r="F3705" s="517" t="s">
        <v>1626</v>
      </c>
      <c r="G3705" s="520">
        <v>92379</v>
      </c>
      <c r="H3705" s="519" t="s">
        <v>4732</v>
      </c>
      <c r="I3705" s="517" t="s">
        <v>6584</v>
      </c>
      <c r="J3705" s="517" t="s">
        <v>18812</v>
      </c>
      <c r="K3705" s="518" t="s">
        <v>20641</v>
      </c>
      <c r="L3705" s="517" t="s">
        <v>1738</v>
      </c>
    </row>
    <row r="3706" spans="1:12" ht="54" x14ac:dyDescent="0.25">
      <c r="A3706" s="517" t="s">
        <v>4119</v>
      </c>
      <c r="B3706" s="517" t="s">
        <v>4120</v>
      </c>
      <c r="C3706" s="517" t="s">
        <v>3644</v>
      </c>
      <c r="D3706" s="517" t="s">
        <v>4271</v>
      </c>
      <c r="E3706" s="518" t="s">
        <v>1626</v>
      </c>
      <c r="F3706" s="517" t="s">
        <v>1626</v>
      </c>
      <c r="G3706" s="520">
        <v>92380</v>
      </c>
      <c r="H3706" s="519" t="s">
        <v>4733</v>
      </c>
      <c r="I3706" s="517" t="s">
        <v>6584</v>
      </c>
      <c r="J3706" s="517" t="s">
        <v>18812</v>
      </c>
      <c r="K3706" s="518" t="s">
        <v>20642</v>
      </c>
      <c r="L3706" s="517" t="s">
        <v>1738</v>
      </c>
    </row>
    <row r="3707" spans="1:12" ht="54" x14ac:dyDescent="0.25">
      <c r="A3707" s="517" t="s">
        <v>4119</v>
      </c>
      <c r="B3707" s="517" t="s">
        <v>4120</v>
      </c>
      <c r="C3707" s="517" t="s">
        <v>3644</v>
      </c>
      <c r="D3707" s="517" t="s">
        <v>4271</v>
      </c>
      <c r="E3707" s="518" t="s">
        <v>1626</v>
      </c>
      <c r="F3707" s="517" t="s">
        <v>1626</v>
      </c>
      <c r="G3707" s="520">
        <v>92381</v>
      </c>
      <c r="H3707" s="519" t="s">
        <v>4734</v>
      </c>
      <c r="I3707" s="517" t="s">
        <v>6584</v>
      </c>
      <c r="J3707" s="517" t="s">
        <v>18812</v>
      </c>
      <c r="K3707" s="518" t="s">
        <v>20136</v>
      </c>
      <c r="L3707" s="517" t="s">
        <v>1738</v>
      </c>
    </row>
    <row r="3708" spans="1:12" ht="54" x14ac:dyDescent="0.25">
      <c r="A3708" s="517" t="s">
        <v>4119</v>
      </c>
      <c r="B3708" s="517" t="s">
        <v>4120</v>
      </c>
      <c r="C3708" s="517" t="s">
        <v>3644</v>
      </c>
      <c r="D3708" s="517" t="s">
        <v>4271</v>
      </c>
      <c r="E3708" s="518" t="s">
        <v>1626</v>
      </c>
      <c r="F3708" s="517" t="s">
        <v>1626</v>
      </c>
      <c r="G3708" s="520">
        <v>92382</v>
      </c>
      <c r="H3708" s="519" t="s">
        <v>4735</v>
      </c>
      <c r="I3708" s="517" t="s">
        <v>6584</v>
      </c>
      <c r="J3708" s="517" t="s">
        <v>18812</v>
      </c>
      <c r="K3708" s="518" t="s">
        <v>12391</v>
      </c>
      <c r="L3708" s="517" t="s">
        <v>1738</v>
      </c>
    </row>
    <row r="3709" spans="1:12" ht="67.5" x14ac:dyDescent="0.25">
      <c r="A3709" s="517" t="s">
        <v>4119</v>
      </c>
      <c r="B3709" s="517" t="s">
        <v>4120</v>
      </c>
      <c r="C3709" s="517" t="s">
        <v>3644</v>
      </c>
      <c r="D3709" s="517" t="s">
        <v>4271</v>
      </c>
      <c r="E3709" s="518" t="s">
        <v>1626</v>
      </c>
      <c r="F3709" s="517" t="s">
        <v>1626</v>
      </c>
      <c r="G3709" s="520">
        <v>92383</v>
      </c>
      <c r="H3709" s="519" t="s">
        <v>4736</v>
      </c>
      <c r="I3709" s="517" t="s">
        <v>6584</v>
      </c>
      <c r="J3709" s="517" t="s">
        <v>18812</v>
      </c>
      <c r="K3709" s="518" t="s">
        <v>20643</v>
      </c>
      <c r="L3709" s="517" t="s">
        <v>1738</v>
      </c>
    </row>
    <row r="3710" spans="1:12" ht="67.5" x14ac:dyDescent="0.25">
      <c r="A3710" s="517" t="s">
        <v>4119</v>
      </c>
      <c r="B3710" s="517" t="s">
        <v>4120</v>
      </c>
      <c r="C3710" s="517" t="s">
        <v>3644</v>
      </c>
      <c r="D3710" s="517" t="s">
        <v>4271</v>
      </c>
      <c r="E3710" s="518" t="s">
        <v>1626</v>
      </c>
      <c r="F3710" s="517" t="s">
        <v>1626</v>
      </c>
      <c r="G3710" s="520">
        <v>92384</v>
      </c>
      <c r="H3710" s="519" t="s">
        <v>4737</v>
      </c>
      <c r="I3710" s="517" t="s">
        <v>6584</v>
      </c>
      <c r="J3710" s="517" t="s">
        <v>18812</v>
      </c>
      <c r="K3710" s="518" t="s">
        <v>15042</v>
      </c>
      <c r="L3710" s="517" t="s">
        <v>1738</v>
      </c>
    </row>
    <row r="3711" spans="1:12" ht="67.5" x14ac:dyDescent="0.25">
      <c r="A3711" s="517" t="s">
        <v>4119</v>
      </c>
      <c r="B3711" s="517" t="s">
        <v>4120</v>
      </c>
      <c r="C3711" s="517" t="s">
        <v>3644</v>
      </c>
      <c r="D3711" s="517" t="s">
        <v>4271</v>
      </c>
      <c r="E3711" s="518" t="s">
        <v>1626</v>
      </c>
      <c r="F3711" s="517" t="s">
        <v>1626</v>
      </c>
      <c r="G3711" s="520">
        <v>92385</v>
      </c>
      <c r="H3711" s="519" t="s">
        <v>4738</v>
      </c>
      <c r="I3711" s="517" t="s">
        <v>6584</v>
      </c>
      <c r="J3711" s="517" t="s">
        <v>18812</v>
      </c>
      <c r="K3711" s="518" t="s">
        <v>8033</v>
      </c>
      <c r="L3711" s="517" t="s">
        <v>1738</v>
      </c>
    </row>
    <row r="3712" spans="1:12" ht="67.5" x14ac:dyDescent="0.25">
      <c r="A3712" s="517" t="s">
        <v>4119</v>
      </c>
      <c r="B3712" s="517" t="s">
        <v>4120</v>
      </c>
      <c r="C3712" s="517" t="s">
        <v>3644</v>
      </c>
      <c r="D3712" s="517" t="s">
        <v>4271</v>
      </c>
      <c r="E3712" s="518" t="s">
        <v>1626</v>
      </c>
      <c r="F3712" s="517" t="s">
        <v>1626</v>
      </c>
      <c r="G3712" s="520">
        <v>92386</v>
      </c>
      <c r="H3712" s="519" t="s">
        <v>4739</v>
      </c>
      <c r="I3712" s="517" t="s">
        <v>6584</v>
      </c>
      <c r="J3712" s="517" t="s">
        <v>18812</v>
      </c>
      <c r="K3712" s="518" t="s">
        <v>20644</v>
      </c>
      <c r="L3712" s="517" t="s">
        <v>1738</v>
      </c>
    </row>
    <row r="3713" spans="1:12" ht="54" x14ac:dyDescent="0.25">
      <c r="A3713" s="517" t="s">
        <v>4119</v>
      </c>
      <c r="B3713" s="517" t="s">
        <v>4120</v>
      </c>
      <c r="C3713" s="517" t="s">
        <v>3644</v>
      </c>
      <c r="D3713" s="517" t="s">
        <v>4271</v>
      </c>
      <c r="E3713" s="518" t="s">
        <v>1626</v>
      </c>
      <c r="F3713" s="517" t="s">
        <v>1626</v>
      </c>
      <c r="G3713" s="520">
        <v>92387</v>
      </c>
      <c r="H3713" s="519" t="s">
        <v>4740</v>
      </c>
      <c r="I3713" s="517" t="s">
        <v>6584</v>
      </c>
      <c r="J3713" s="517" t="s">
        <v>18812</v>
      </c>
      <c r="K3713" s="518" t="s">
        <v>20645</v>
      </c>
      <c r="L3713" s="517" t="s">
        <v>1738</v>
      </c>
    </row>
    <row r="3714" spans="1:12" ht="54" x14ac:dyDescent="0.25">
      <c r="A3714" s="517" t="s">
        <v>4119</v>
      </c>
      <c r="B3714" s="517" t="s">
        <v>4120</v>
      </c>
      <c r="C3714" s="517" t="s">
        <v>3644</v>
      </c>
      <c r="D3714" s="517" t="s">
        <v>4271</v>
      </c>
      <c r="E3714" s="518" t="s">
        <v>1626</v>
      </c>
      <c r="F3714" s="517" t="s">
        <v>1626</v>
      </c>
      <c r="G3714" s="520">
        <v>92388</v>
      </c>
      <c r="H3714" s="519" t="s">
        <v>4741</v>
      </c>
      <c r="I3714" s="517" t="s">
        <v>6584</v>
      </c>
      <c r="J3714" s="517" t="s">
        <v>18812</v>
      </c>
      <c r="K3714" s="518" t="s">
        <v>20646</v>
      </c>
      <c r="L3714" s="517" t="s">
        <v>1738</v>
      </c>
    </row>
    <row r="3715" spans="1:12" ht="67.5" x14ac:dyDescent="0.25">
      <c r="A3715" s="517" t="s">
        <v>4119</v>
      </c>
      <c r="B3715" s="517" t="s">
        <v>4120</v>
      </c>
      <c r="C3715" s="517" t="s">
        <v>3644</v>
      </c>
      <c r="D3715" s="517" t="s">
        <v>4271</v>
      </c>
      <c r="E3715" s="518" t="s">
        <v>1626</v>
      </c>
      <c r="F3715" s="517" t="s">
        <v>1626</v>
      </c>
      <c r="G3715" s="520">
        <v>92389</v>
      </c>
      <c r="H3715" s="519" t="s">
        <v>4742</v>
      </c>
      <c r="I3715" s="517" t="s">
        <v>6584</v>
      </c>
      <c r="J3715" s="517" t="s">
        <v>18812</v>
      </c>
      <c r="K3715" s="518" t="s">
        <v>20647</v>
      </c>
      <c r="L3715" s="517" t="s">
        <v>1738</v>
      </c>
    </row>
    <row r="3716" spans="1:12" ht="67.5" x14ac:dyDescent="0.25">
      <c r="A3716" s="517" t="s">
        <v>4119</v>
      </c>
      <c r="B3716" s="517" t="s">
        <v>4120</v>
      </c>
      <c r="C3716" s="517" t="s">
        <v>3644</v>
      </c>
      <c r="D3716" s="517" t="s">
        <v>4271</v>
      </c>
      <c r="E3716" s="518" t="s">
        <v>1626</v>
      </c>
      <c r="F3716" s="517" t="s">
        <v>1626</v>
      </c>
      <c r="G3716" s="520">
        <v>92390</v>
      </c>
      <c r="H3716" s="519" t="s">
        <v>4743</v>
      </c>
      <c r="I3716" s="517" t="s">
        <v>6584</v>
      </c>
      <c r="J3716" s="517" t="s">
        <v>18812</v>
      </c>
      <c r="K3716" s="518" t="s">
        <v>20648</v>
      </c>
      <c r="L3716" s="517" t="s">
        <v>1738</v>
      </c>
    </row>
    <row r="3717" spans="1:12" ht="54" x14ac:dyDescent="0.25">
      <c r="A3717" s="517" t="s">
        <v>4119</v>
      </c>
      <c r="B3717" s="517" t="s">
        <v>4120</v>
      </c>
      <c r="C3717" s="517" t="s">
        <v>3644</v>
      </c>
      <c r="D3717" s="517" t="s">
        <v>4271</v>
      </c>
      <c r="E3717" s="518" t="s">
        <v>1626</v>
      </c>
      <c r="F3717" s="517" t="s">
        <v>1626</v>
      </c>
      <c r="G3717" s="520">
        <v>92635</v>
      </c>
      <c r="H3717" s="519" t="s">
        <v>4744</v>
      </c>
      <c r="I3717" s="517" t="s">
        <v>6584</v>
      </c>
      <c r="J3717" s="517" t="s">
        <v>18812</v>
      </c>
      <c r="K3717" s="518" t="s">
        <v>20649</v>
      </c>
      <c r="L3717" s="517" t="s">
        <v>1738</v>
      </c>
    </row>
    <row r="3718" spans="1:12" ht="54" x14ac:dyDescent="0.25">
      <c r="A3718" s="517" t="s">
        <v>4119</v>
      </c>
      <c r="B3718" s="517" t="s">
        <v>4120</v>
      </c>
      <c r="C3718" s="517" t="s">
        <v>3644</v>
      </c>
      <c r="D3718" s="517" t="s">
        <v>4271</v>
      </c>
      <c r="E3718" s="518" t="s">
        <v>1626</v>
      </c>
      <c r="F3718" s="517" t="s">
        <v>1626</v>
      </c>
      <c r="G3718" s="520">
        <v>92636</v>
      </c>
      <c r="H3718" s="519" t="s">
        <v>4745</v>
      </c>
      <c r="I3718" s="517" t="s">
        <v>6584</v>
      </c>
      <c r="J3718" s="517" t="s">
        <v>18812</v>
      </c>
      <c r="K3718" s="518" t="s">
        <v>20650</v>
      </c>
      <c r="L3718" s="517" t="s">
        <v>1738</v>
      </c>
    </row>
    <row r="3719" spans="1:12" ht="54" x14ac:dyDescent="0.25">
      <c r="A3719" s="517" t="s">
        <v>4119</v>
      </c>
      <c r="B3719" s="517" t="s">
        <v>4120</v>
      </c>
      <c r="C3719" s="517" t="s">
        <v>3644</v>
      </c>
      <c r="D3719" s="517" t="s">
        <v>4271</v>
      </c>
      <c r="E3719" s="518" t="s">
        <v>1626</v>
      </c>
      <c r="F3719" s="517" t="s">
        <v>1626</v>
      </c>
      <c r="G3719" s="520">
        <v>92637</v>
      </c>
      <c r="H3719" s="519" t="s">
        <v>4746</v>
      </c>
      <c r="I3719" s="517" t="s">
        <v>6584</v>
      </c>
      <c r="J3719" s="517" t="s">
        <v>18812</v>
      </c>
      <c r="K3719" s="518" t="s">
        <v>8389</v>
      </c>
      <c r="L3719" s="517" t="s">
        <v>1738</v>
      </c>
    </row>
    <row r="3720" spans="1:12" ht="54" x14ac:dyDescent="0.25">
      <c r="A3720" s="517" t="s">
        <v>4119</v>
      </c>
      <c r="B3720" s="517" t="s">
        <v>4120</v>
      </c>
      <c r="C3720" s="517" t="s">
        <v>3644</v>
      </c>
      <c r="D3720" s="517" t="s">
        <v>4271</v>
      </c>
      <c r="E3720" s="518" t="s">
        <v>1626</v>
      </c>
      <c r="F3720" s="517" t="s">
        <v>1626</v>
      </c>
      <c r="G3720" s="520">
        <v>92638</v>
      </c>
      <c r="H3720" s="519" t="s">
        <v>4747</v>
      </c>
      <c r="I3720" s="517" t="s">
        <v>6584</v>
      </c>
      <c r="J3720" s="517" t="s">
        <v>18812</v>
      </c>
      <c r="K3720" s="518" t="s">
        <v>14336</v>
      </c>
      <c r="L3720" s="517" t="s">
        <v>1738</v>
      </c>
    </row>
    <row r="3721" spans="1:12" ht="54" x14ac:dyDescent="0.25">
      <c r="A3721" s="517" t="s">
        <v>4119</v>
      </c>
      <c r="B3721" s="517" t="s">
        <v>4120</v>
      </c>
      <c r="C3721" s="517" t="s">
        <v>3644</v>
      </c>
      <c r="D3721" s="517" t="s">
        <v>4271</v>
      </c>
      <c r="E3721" s="518" t="s">
        <v>1626</v>
      </c>
      <c r="F3721" s="517" t="s">
        <v>1626</v>
      </c>
      <c r="G3721" s="520">
        <v>92639</v>
      </c>
      <c r="H3721" s="519" t="s">
        <v>4748</v>
      </c>
      <c r="I3721" s="517" t="s">
        <v>6584</v>
      </c>
      <c r="J3721" s="517" t="s">
        <v>18812</v>
      </c>
      <c r="K3721" s="518" t="s">
        <v>19946</v>
      </c>
      <c r="L3721" s="517" t="s">
        <v>1738</v>
      </c>
    </row>
    <row r="3722" spans="1:12" ht="54" x14ac:dyDescent="0.25">
      <c r="A3722" s="517" t="s">
        <v>4119</v>
      </c>
      <c r="B3722" s="517" t="s">
        <v>4120</v>
      </c>
      <c r="C3722" s="517" t="s">
        <v>3644</v>
      </c>
      <c r="D3722" s="517" t="s">
        <v>4271</v>
      </c>
      <c r="E3722" s="518" t="s">
        <v>1626</v>
      </c>
      <c r="F3722" s="517" t="s">
        <v>1626</v>
      </c>
      <c r="G3722" s="520">
        <v>92640</v>
      </c>
      <c r="H3722" s="519" t="s">
        <v>4749</v>
      </c>
      <c r="I3722" s="517" t="s">
        <v>6584</v>
      </c>
      <c r="J3722" s="517" t="s">
        <v>18812</v>
      </c>
      <c r="K3722" s="518" t="s">
        <v>20651</v>
      </c>
      <c r="L3722" s="517" t="s">
        <v>1738</v>
      </c>
    </row>
    <row r="3723" spans="1:12" ht="54" x14ac:dyDescent="0.25">
      <c r="A3723" s="517" t="s">
        <v>4119</v>
      </c>
      <c r="B3723" s="517" t="s">
        <v>4120</v>
      </c>
      <c r="C3723" s="517" t="s">
        <v>3644</v>
      </c>
      <c r="D3723" s="517" t="s">
        <v>4271</v>
      </c>
      <c r="E3723" s="518" t="s">
        <v>1626</v>
      </c>
      <c r="F3723" s="517" t="s">
        <v>1626</v>
      </c>
      <c r="G3723" s="520">
        <v>92642</v>
      </c>
      <c r="H3723" s="519" t="s">
        <v>4750</v>
      </c>
      <c r="I3723" s="517" t="s">
        <v>6584</v>
      </c>
      <c r="J3723" s="517" t="s">
        <v>18812</v>
      </c>
      <c r="K3723" s="518" t="s">
        <v>13461</v>
      </c>
      <c r="L3723" s="517" t="s">
        <v>1738</v>
      </c>
    </row>
    <row r="3724" spans="1:12" ht="54" x14ac:dyDescent="0.25">
      <c r="A3724" s="517" t="s">
        <v>4119</v>
      </c>
      <c r="B3724" s="517" t="s">
        <v>4120</v>
      </c>
      <c r="C3724" s="517" t="s">
        <v>3644</v>
      </c>
      <c r="D3724" s="517" t="s">
        <v>4271</v>
      </c>
      <c r="E3724" s="518" t="s">
        <v>1626</v>
      </c>
      <c r="F3724" s="517" t="s">
        <v>1626</v>
      </c>
      <c r="G3724" s="520">
        <v>92644</v>
      </c>
      <c r="H3724" s="519" t="s">
        <v>4751</v>
      </c>
      <c r="I3724" s="517" t="s">
        <v>6584</v>
      </c>
      <c r="J3724" s="517" t="s">
        <v>18812</v>
      </c>
      <c r="K3724" s="518" t="s">
        <v>20652</v>
      </c>
      <c r="L3724" s="517" t="s">
        <v>1738</v>
      </c>
    </row>
    <row r="3725" spans="1:12" ht="54" x14ac:dyDescent="0.25">
      <c r="A3725" s="517" t="s">
        <v>4119</v>
      </c>
      <c r="B3725" s="517" t="s">
        <v>4120</v>
      </c>
      <c r="C3725" s="517" t="s">
        <v>3644</v>
      </c>
      <c r="D3725" s="517" t="s">
        <v>4271</v>
      </c>
      <c r="E3725" s="518" t="s">
        <v>1626</v>
      </c>
      <c r="F3725" s="517" t="s">
        <v>1626</v>
      </c>
      <c r="G3725" s="520">
        <v>92657</v>
      </c>
      <c r="H3725" s="519" t="s">
        <v>4752</v>
      </c>
      <c r="I3725" s="517" t="s">
        <v>6584</v>
      </c>
      <c r="J3725" s="517" t="s">
        <v>18812</v>
      </c>
      <c r="K3725" s="518" t="s">
        <v>8284</v>
      </c>
      <c r="L3725" s="517" t="s">
        <v>1738</v>
      </c>
    </row>
    <row r="3726" spans="1:12" ht="54" x14ac:dyDescent="0.25">
      <c r="A3726" s="517" t="s">
        <v>4119</v>
      </c>
      <c r="B3726" s="517" t="s">
        <v>4120</v>
      </c>
      <c r="C3726" s="517" t="s">
        <v>3644</v>
      </c>
      <c r="D3726" s="517" t="s">
        <v>4271</v>
      </c>
      <c r="E3726" s="518" t="s">
        <v>1626</v>
      </c>
      <c r="F3726" s="517" t="s">
        <v>1626</v>
      </c>
      <c r="G3726" s="520">
        <v>92658</v>
      </c>
      <c r="H3726" s="519" t="s">
        <v>4753</v>
      </c>
      <c r="I3726" s="517" t="s">
        <v>6584</v>
      </c>
      <c r="J3726" s="517" t="s">
        <v>18812</v>
      </c>
      <c r="K3726" s="518" t="s">
        <v>18226</v>
      </c>
      <c r="L3726" s="517" t="s">
        <v>1738</v>
      </c>
    </row>
    <row r="3727" spans="1:12" ht="54" x14ac:dyDescent="0.25">
      <c r="A3727" s="517" t="s">
        <v>4119</v>
      </c>
      <c r="B3727" s="517" t="s">
        <v>4120</v>
      </c>
      <c r="C3727" s="517" t="s">
        <v>3644</v>
      </c>
      <c r="D3727" s="517" t="s">
        <v>4271</v>
      </c>
      <c r="E3727" s="518" t="s">
        <v>1626</v>
      </c>
      <c r="F3727" s="517" t="s">
        <v>1626</v>
      </c>
      <c r="G3727" s="520">
        <v>92659</v>
      </c>
      <c r="H3727" s="519" t="s">
        <v>4754</v>
      </c>
      <c r="I3727" s="517" t="s">
        <v>6584</v>
      </c>
      <c r="J3727" s="517" t="s">
        <v>18812</v>
      </c>
      <c r="K3727" s="518" t="s">
        <v>20215</v>
      </c>
      <c r="L3727" s="517" t="s">
        <v>1738</v>
      </c>
    </row>
    <row r="3728" spans="1:12" ht="54" x14ac:dyDescent="0.25">
      <c r="A3728" s="517" t="s">
        <v>4119</v>
      </c>
      <c r="B3728" s="517" t="s">
        <v>4120</v>
      </c>
      <c r="C3728" s="517" t="s">
        <v>3644</v>
      </c>
      <c r="D3728" s="517" t="s">
        <v>4271</v>
      </c>
      <c r="E3728" s="518" t="s">
        <v>1626</v>
      </c>
      <c r="F3728" s="517" t="s">
        <v>1626</v>
      </c>
      <c r="G3728" s="520">
        <v>92660</v>
      </c>
      <c r="H3728" s="519" t="s">
        <v>4755</v>
      </c>
      <c r="I3728" s="517" t="s">
        <v>6584</v>
      </c>
      <c r="J3728" s="517" t="s">
        <v>18812</v>
      </c>
      <c r="K3728" s="518" t="s">
        <v>7299</v>
      </c>
      <c r="L3728" s="517" t="s">
        <v>1738</v>
      </c>
    </row>
    <row r="3729" spans="1:12" ht="54" x14ac:dyDescent="0.25">
      <c r="A3729" s="517" t="s">
        <v>4119</v>
      </c>
      <c r="B3729" s="517" t="s">
        <v>4120</v>
      </c>
      <c r="C3729" s="517" t="s">
        <v>3644</v>
      </c>
      <c r="D3729" s="517" t="s">
        <v>4271</v>
      </c>
      <c r="E3729" s="518" t="s">
        <v>1626</v>
      </c>
      <c r="F3729" s="517" t="s">
        <v>1626</v>
      </c>
      <c r="G3729" s="520">
        <v>92661</v>
      </c>
      <c r="H3729" s="519" t="s">
        <v>4756</v>
      </c>
      <c r="I3729" s="517" t="s">
        <v>6584</v>
      </c>
      <c r="J3729" s="517" t="s">
        <v>18812</v>
      </c>
      <c r="K3729" s="518" t="s">
        <v>15556</v>
      </c>
      <c r="L3729" s="517" t="s">
        <v>1738</v>
      </c>
    </row>
    <row r="3730" spans="1:12" ht="54" x14ac:dyDescent="0.25">
      <c r="A3730" s="517" t="s">
        <v>4119</v>
      </c>
      <c r="B3730" s="517" t="s">
        <v>4120</v>
      </c>
      <c r="C3730" s="517" t="s">
        <v>3644</v>
      </c>
      <c r="D3730" s="517" t="s">
        <v>4271</v>
      </c>
      <c r="E3730" s="518" t="s">
        <v>1626</v>
      </c>
      <c r="F3730" s="517" t="s">
        <v>1626</v>
      </c>
      <c r="G3730" s="520">
        <v>92662</v>
      </c>
      <c r="H3730" s="519" t="s">
        <v>4757</v>
      </c>
      <c r="I3730" s="517" t="s">
        <v>6584</v>
      </c>
      <c r="J3730" s="517" t="s">
        <v>18812</v>
      </c>
      <c r="K3730" s="518" t="s">
        <v>20653</v>
      </c>
      <c r="L3730" s="517" t="s">
        <v>1738</v>
      </c>
    </row>
    <row r="3731" spans="1:12" ht="54" x14ac:dyDescent="0.25">
      <c r="A3731" s="517" t="s">
        <v>4119</v>
      </c>
      <c r="B3731" s="517" t="s">
        <v>4120</v>
      </c>
      <c r="C3731" s="517" t="s">
        <v>3644</v>
      </c>
      <c r="D3731" s="517" t="s">
        <v>4271</v>
      </c>
      <c r="E3731" s="518" t="s">
        <v>1626</v>
      </c>
      <c r="F3731" s="517" t="s">
        <v>1626</v>
      </c>
      <c r="G3731" s="520">
        <v>92663</v>
      </c>
      <c r="H3731" s="519" t="s">
        <v>4758</v>
      </c>
      <c r="I3731" s="517" t="s">
        <v>6584</v>
      </c>
      <c r="J3731" s="517" t="s">
        <v>18812</v>
      </c>
      <c r="K3731" s="518" t="s">
        <v>7969</v>
      </c>
      <c r="L3731" s="517" t="s">
        <v>1738</v>
      </c>
    </row>
    <row r="3732" spans="1:12" ht="54" x14ac:dyDescent="0.25">
      <c r="A3732" s="517" t="s">
        <v>4119</v>
      </c>
      <c r="B3732" s="517" t="s">
        <v>4120</v>
      </c>
      <c r="C3732" s="517" t="s">
        <v>3644</v>
      </c>
      <c r="D3732" s="517" t="s">
        <v>4271</v>
      </c>
      <c r="E3732" s="518" t="s">
        <v>1626</v>
      </c>
      <c r="F3732" s="517" t="s">
        <v>1626</v>
      </c>
      <c r="G3732" s="520">
        <v>92664</v>
      </c>
      <c r="H3732" s="519" t="s">
        <v>4759</v>
      </c>
      <c r="I3732" s="517" t="s">
        <v>6584</v>
      </c>
      <c r="J3732" s="517" t="s">
        <v>18812</v>
      </c>
      <c r="K3732" s="518" t="s">
        <v>20654</v>
      </c>
      <c r="L3732" s="517" t="s">
        <v>1738</v>
      </c>
    </row>
    <row r="3733" spans="1:12" ht="54" x14ac:dyDescent="0.25">
      <c r="A3733" s="517" t="s">
        <v>4119</v>
      </c>
      <c r="B3733" s="517" t="s">
        <v>4120</v>
      </c>
      <c r="C3733" s="517" t="s">
        <v>3644</v>
      </c>
      <c r="D3733" s="517" t="s">
        <v>4271</v>
      </c>
      <c r="E3733" s="518" t="s">
        <v>1626</v>
      </c>
      <c r="F3733" s="517" t="s">
        <v>1626</v>
      </c>
      <c r="G3733" s="520">
        <v>92665</v>
      </c>
      <c r="H3733" s="519" t="s">
        <v>4760</v>
      </c>
      <c r="I3733" s="517" t="s">
        <v>6584</v>
      </c>
      <c r="J3733" s="517" t="s">
        <v>18812</v>
      </c>
      <c r="K3733" s="518" t="s">
        <v>20655</v>
      </c>
      <c r="L3733" s="517" t="s">
        <v>1738</v>
      </c>
    </row>
    <row r="3734" spans="1:12" ht="54" x14ac:dyDescent="0.25">
      <c r="A3734" s="517" t="s">
        <v>4119</v>
      </c>
      <c r="B3734" s="517" t="s">
        <v>4120</v>
      </c>
      <c r="C3734" s="517" t="s">
        <v>3644</v>
      </c>
      <c r="D3734" s="517" t="s">
        <v>4271</v>
      </c>
      <c r="E3734" s="518" t="s">
        <v>1626</v>
      </c>
      <c r="F3734" s="517" t="s">
        <v>1626</v>
      </c>
      <c r="G3734" s="520">
        <v>92666</v>
      </c>
      <c r="H3734" s="519" t="s">
        <v>4761</v>
      </c>
      <c r="I3734" s="517" t="s">
        <v>6584</v>
      </c>
      <c r="J3734" s="517" t="s">
        <v>18812</v>
      </c>
      <c r="K3734" s="518" t="s">
        <v>20656</v>
      </c>
      <c r="L3734" s="517" t="s">
        <v>1738</v>
      </c>
    </row>
    <row r="3735" spans="1:12" ht="54" x14ac:dyDescent="0.25">
      <c r="A3735" s="517" t="s">
        <v>4119</v>
      </c>
      <c r="B3735" s="517" t="s">
        <v>4120</v>
      </c>
      <c r="C3735" s="517" t="s">
        <v>3644</v>
      </c>
      <c r="D3735" s="517" t="s">
        <v>4271</v>
      </c>
      <c r="E3735" s="518" t="s">
        <v>1626</v>
      </c>
      <c r="F3735" s="517" t="s">
        <v>1626</v>
      </c>
      <c r="G3735" s="520">
        <v>92667</v>
      </c>
      <c r="H3735" s="519" t="s">
        <v>4762</v>
      </c>
      <c r="I3735" s="517" t="s">
        <v>6584</v>
      </c>
      <c r="J3735" s="517" t="s">
        <v>18812</v>
      </c>
      <c r="K3735" s="518" t="s">
        <v>20657</v>
      </c>
      <c r="L3735" s="517" t="s">
        <v>1738</v>
      </c>
    </row>
    <row r="3736" spans="1:12" ht="54" x14ac:dyDescent="0.25">
      <c r="A3736" s="517" t="s">
        <v>4119</v>
      </c>
      <c r="B3736" s="517" t="s">
        <v>4120</v>
      </c>
      <c r="C3736" s="517" t="s">
        <v>3644</v>
      </c>
      <c r="D3736" s="517" t="s">
        <v>4271</v>
      </c>
      <c r="E3736" s="518" t="s">
        <v>1626</v>
      </c>
      <c r="F3736" s="517" t="s">
        <v>1626</v>
      </c>
      <c r="G3736" s="520">
        <v>92668</v>
      </c>
      <c r="H3736" s="519" t="s">
        <v>4763</v>
      </c>
      <c r="I3736" s="517" t="s">
        <v>6584</v>
      </c>
      <c r="J3736" s="517" t="s">
        <v>18812</v>
      </c>
      <c r="K3736" s="518" t="s">
        <v>15767</v>
      </c>
      <c r="L3736" s="517" t="s">
        <v>1738</v>
      </c>
    </row>
    <row r="3737" spans="1:12" ht="54" x14ac:dyDescent="0.25">
      <c r="A3737" s="517" t="s">
        <v>4119</v>
      </c>
      <c r="B3737" s="517" t="s">
        <v>4120</v>
      </c>
      <c r="C3737" s="517" t="s">
        <v>3644</v>
      </c>
      <c r="D3737" s="517" t="s">
        <v>4271</v>
      </c>
      <c r="E3737" s="518" t="s">
        <v>1626</v>
      </c>
      <c r="F3737" s="517" t="s">
        <v>1626</v>
      </c>
      <c r="G3737" s="520">
        <v>92669</v>
      </c>
      <c r="H3737" s="519" t="s">
        <v>4764</v>
      </c>
      <c r="I3737" s="517" t="s">
        <v>6584</v>
      </c>
      <c r="J3737" s="517" t="s">
        <v>18812</v>
      </c>
      <c r="K3737" s="518" t="s">
        <v>11795</v>
      </c>
      <c r="L3737" s="517" t="s">
        <v>1738</v>
      </c>
    </row>
    <row r="3738" spans="1:12" ht="54" x14ac:dyDescent="0.25">
      <c r="A3738" s="517" t="s">
        <v>4119</v>
      </c>
      <c r="B3738" s="517" t="s">
        <v>4120</v>
      </c>
      <c r="C3738" s="517" t="s">
        <v>3644</v>
      </c>
      <c r="D3738" s="517" t="s">
        <v>4271</v>
      </c>
      <c r="E3738" s="518" t="s">
        <v>1626</v>
      </c>
      <c r="F3738" s="517" t="s">
        <v>1626</v>
      </c>
      <c r="G3738" s="520">
        <v>92670</v>
      </c>
      <c r="H3738" s="519" t="s">
        <v>4765</v>
      </c>
      <c r="I3738" s="517" t="s">
        <v>6584</v>
      </c>
      <c r="J3738" s="517" t="s">
        <v>18812</v>
      </c>
      <c r="K3738" s="518" t="s">
        <v>20653</v>
      </c>
      <c r="L3738" s="517" t="s">
        <v>1738</v>
      </c>
    </row>
    <row r="3739" spans="1:12" ht="67.5" x14ac:dyDescent="0.25">
      <c r="A3739" s="517" t="s">
        <v>4119</v>
      </c>
      <c r="B3739" s="517" t="s">
        <v>4120</v>
      </c>
      <c r="C3739" s="517" t="s">
        <v>3644</v>
      </c>
      <c r="D3739" s="517" t="s">
        <v>4271</v>
      </c>
      <c r="E3739" s="518" t="s">
        <v>1626</v>
      </c>
      <c r="F3739" s="517" t="s">
        <v>1626</v>
      </c>
      <c r="G3739" s="520">
        <v>92671</v>
      </c>
      <c r="H3739" s="519" t="s">
        <v>4766</v>
      </c>
      <c r="I3739" s="517" t="s">
        <v>6584</v>
      </c>
      <c r="J3739" s="517" t="s">
        <v>18812</v>
      </c>
      <c r="K3739" s="518" t="s">
        <v>7492</v>
      </c>
      <c r="L3739" s="517" t="s">
        <v>1738</v>
      </c>
    </row>
    <row r="3740" spans="1:12" ht="67.5" x14ac:dyDescent="0.25">
      <c r="A3740" s="517" t="s">
        <v>4119</v>
      </c>
      <c r="B3740" s="517" t="s">
        <v>4120</v>
      </c>
      <c r="C3740" s="517" t="s">
        <v>3644</v>
      </c>
      <c r="D3740" s="517" t="s">
        <v>4271</v>
      </c>
      <c r="E3740" s="518" t="s">
        <v>1626</v>
      </c>
      <c r="F3740" s="517" t="s">
        <v>1626</v>
      </c>
      <c r="G3740" s="520">
        <v>92672</v>
      </c>
      <c r="H3740" s="519" t="s">
        <v>4767</v>
      </c>
      <c r="I3740" s="517" t="s">
        <v>6584</v>
      </c>
      <c r="J3740" s="517" t="s">
        <v>18812</v>
      </c>
      <c r="K3740" s="518" t="s">
        <v>8820</v>
      </c>
      <c r="L3740" s="517" t="s">
        <v>1738</v>
      </c>
    </row>
    <row r="3741" spans="1:12" ht="67.5" x14ac:dyDescent="0.25">
      <c r="A3741" s="517" t="s">
        <v>4119</v>
      </c>
      <c r="B3741" s="517" t="s">
        <v>4120</v>
      </c>
      <c r="C3741" s="517" t="s">
        <v>3644</v>
      </c>
      <c r="D3741" s="517" t="s">
        <v>4271</v>
      </c>
      <c r="E3741" s="518" t="s">
        <v>1626</v>
      </c>
      <c r="F3741" s="517" t="s">
        <v>1626</v>
      </c>
      <c r="G3741" s="520">
        <v>92673</v>
      </c>
      <c r="H3741" s="519" t="s">
        <v>4768</v>
      </c>
      <c r="I3741" s="517" t="s">
        <v>6584</v>
      </c>
      <c r="J3741" s="517" t="s">
        <v>18812</v>
      </c>
      <c r="K3741" s="518" t="s">
        <v>15928</v>
      </c>
      <c r="L3741" s="517" t="s">
        <v>1738</v>
      </c>
    </row>
    <row r="3742" spans="1:12" ht="67.5" x14ac:dyDescent="0.25">
      <c r="A3742" s="517" t="s">
        <v>4119</v>
      </c>
      <c r="B3742" s="517" t="s">
        <v>4120</v>
      </c>
      <c r="C3742" s="517" t="s">
        <v>3644</v>
      </c>
      <c r="D3742" s="517" t="s">
        <v>4271</v>
      </c>
      <c r="E3742" s="518" t="s">
        <v>1626</v>
      </c>
      <c r="F3742" s="517" t="s">
        <v>1626</v>
      </c>
      <c r="G3742" s="520">
        <v>92674</v>
      </c>
      <c r="H3742" s="519" t="s">
        <v>4769</v>
      </c>
      <c r="I3742" s="517" t="s">
        <v>6584</v>
      </c>
      <c r="J3742" s="517" t="s">
        <v>18812</v>
      </c>
      <c r="K3742" s="518" t="s">
        <v>18320</v>
      </c>
      <c r="L3742" s="517" t="s">
        <v>1738</v>
      </c>
    </row>
    <row r="3743" spans="1:12" ht="54" x14ac:dyDescent="0.25">
      <c r="A3743" s="517" t="s">
        <v>4119</v>
      </c>
      <c r="B3743" s="517" t="s">
        <v>4120</v>
      </c>
      <c r="C3743" s="517" t="s">
        <v>3644</v>
      </c>
      <c r="D3743" s="517" t="s">
        <v>4271</v>
      </c>
      <c r="E3743" s="518" t="s">
        <v>1626</v>
      </c>
      <c r="F3743" s="517" t="s">
        <v>1626</v>
      </c>
      <c r="G3743" s="520">
        <v>92675</v>
      </c>
      <c r="H3743" s="519" t="s">
        <v>4770</v>
      </c>
      <c r="I3743" s="517" t="s">
        <v>6584</v>
      </c>
      <c r="J3743" s="517" t="s">
        <v>18812</v>
      </c>
      <c r="K3743" s="518" t="s">
        <v>8239</v>
      </c>
      <c r="L3743" s="517" t="s">
        <v>1738</v>
      </c>
    </row>
    <row r="3744" spans="1:12" ht="54" x14ac:dyDescent="0.25">
      <c r="A3744" s="517" t="s">
        <v>4119</v>
      </c>
      <c r="B3744" s="517" t="s">
        <v>4120</v>
      </c>
      <c r="C3744" s="517" t="s">
        <v>3644</v>
      </c>
      <c r="D3744" s="517" t="s">
        <v>4271</v>
      </c>
      <c r="E3744" s="518" t="s">
        <v>1626</v>
      </c>
      <c r="F3744" s="517" t="s">
        <v>1626</v>
      </c>
      <c r="G3744" s="520">
        <v>92676</v>
      </c>
      <c r="H3744" s="519" t="s">
        <v>4771</v>
      </c>
      <c r="I3744" s="517" t="s">
        <v>6584</v>
      </c>
      <c r="J3744" s="517" t="s">
        <v>18812</v>
      </c>
      <c r="K3744" s="518" t="s">
        <v>18527</v>
      </c>
      <c r="L3744" s="517" t="s">
        <v>1738</v>
      </c>
    </row>
    <row r="3745" spans="1:12" ht="67.5" x14ac:dyDescent="0.25">
      <c r="A3745" s="517" t="s">
        <v>4119</v>
      </c>
      <c r="B3745" s="517" t="s">
        <v>4120</v>
      </c>
      <c r="C3745" s="517" t="s">
        <v>3644</v>
      </c>
      <c r="D3745" s="517" t="s">
        <v>4271</v>
      </c>
      <c r="E3745" s="518" t="s">
        <v>1626</v>
      </c>
      <c r="F3745" s="517" t="s">
        <v>1626</v>
      </c>
      <c r="G3745" s="520">
        <v>92677</v>
      </c>
      <c r="H3745" s="519" t="s">
        <v>4772</v>
      </c>
      <c r="I3745" s="517" t="s">
        <v>6584</v>
      </c>
      <c r="J3745" s="517" t="s">
        <v>18812</v>
      </c>
      <c r="K3745" s="518" t="s">
        <v>20290</v>
      </c>
      <c r="L3745" s="517" t="s">
        <v>1738</v>
      </c>
    </row>
    <row r="3746" spans="1:12" ht="67.5" x14ac:dyDescent="0.25">
      <c r="A3746" s="517" t="s">
        <v>4119</v>
      </c>
      <c r="B3746" s="517" t="s">
        <v>4120</v>
      </c>
      <c r="C3746" s="517" t="s">
        <v>3644</v>
      </c>
      <c r="D3746" s="517" t="s">
        <v>4271</v>
      </c>
      <c r="E3746" s="518" t="s">
        <v>1626</v>
      </c>
      <c r="F3746" s="517" t="s">
        <v>1626</v>
      </c>
      <c r="G3746" s="520">
        <v>92678</v>
      </c>
      <c r="H3746" s="519" t="s">
        <v>4773</v>
      </c>
      <c r="I3746" s="517" t="s">
        <v>6584</v>
      </c>
      <c r="J3746" s="517" t="s">
        <v>18812</v>
      </c>
      <c r="K3746" s="518" t="s">
        <v>20658</v>
      </c>
      <c r="L3746" s="517" t="s">
        <v>1738</v>
      </c>
    </row>
    <row r="3747" spans="1:12" ht="54" x14ac:dyDescent="0.25">
      <c r="A3747" s="517" t="s">
        <v>4119</v>
      </c>
      <c r="B3747" s="517" t="s">
        <v>4120</v>
      </c>
      <c r="C3747" s="517" t="s">
        <v>3644</v>
      </c>
      <c r="D3747" s="517" t="s">
        <v>4271</v>
      </c>
      <c r="E3747" s="518" t="s">
        <v>1626</v>
      </c>
      <c r="F3747" s="517" t="s">
        <v>1626</v>
      </c>
      <c r="G3747" s="520">
        <v>92679</v>
      </c>
      <c r="H3747" s="519" t="s">
        <v>4774</v>
      </c>
      <c r="I3747" s="517" t="s">
        <v>6584</v>
      </c>
      <c r="J3747" s="517" t="s">
        <v>18812</v>
      </c>
      <c r="K3747" s="518" t="s">
        <v>15175</v>
      </c>
      <c r="L3747" s="517" t="s">
        <v>1738</v>
      </c>
    </row>
    <row r="3748" spans="1:12" ht="54" x14ac:dyDescent="0.25">
      <c r="A3748" s="517" t="s">
        <v>4119</v>
      </c>
      <c r="B3748" s="517" t="s">
        <v>4120</v>
      </c>
      <c r="C3748" s="517" t="s">
        <v>3644</v>
      </c>
      <c r="D3748" s="517" t="s">
        <v>4271</v>
      </c>
      <c r="E3748" s="518" t="s">
        <v>1626</v>
      </c>
      <c r="F3748" s="517" t="s">
        <v>1626</v>
      </c>
      <c r="G3748" s="520">
        <v>92680</v>
      </c>
      <c r="H3748" s="519" t="s">
        <v>4775</v>
      </c>
      <c r="I3748" s="517" t="s">
        <v>6584</v>
      </c>
      <c r="J3748" s="517" t="s">
        <v>18812</v>
      </c>
      <c r="K3748" s="518" t="s">
        <v>20659</v>
      </c>
      <c r="L3748" s="517" t="s">
        <v>1738</v>
      </c>
    </row>
    <row r="3749" spans="1:12" ht="54" x14ac:dyDescent="0.25">
      <c r="A3749" s="517" t="s">
        <v>4119</v>
      </c>
      <c r="B3749" s="517" t="s">
        <v>4120</v>
      </c>
      <c r="C3749" s="517" t="s">
        <v>3644</v>
      </c>
      <c r="D3749" s="517" t="s">
        <v>4271</v>
      </c>
      <c r="E3749" s="518" t="s">
        <v>1626</v>
      </c>
      <c r="F3749" s="517" t="s">
        <v>1626</v>
      </c>
      <c r="G3749" s="520">
        <v>92681</v>
      </c>
      <c r="H3749" s="519" t="s">
        <v>4776</v>
      </c>
      <c r="I3749" s="517" t="s">
        <v>6584</v>
      </c>
      <c r="J3749" s="517" t="s">
        <v>18812</v>
      </c>
      <c r="K3749" s="518" t="s">
        <v>8847</v>
      </c>
      <c r="L3749" s="517" t="s">
        <v>1738</v>
      </c>
    </row>
    <row r="3750" spans="1:12" ht="54" x14ac:dyDescent="0.25">
      <c r="A3750" s="517" t="s">
        <v>4119</v>
      </c>
      <c r="B3750" s="517" t="s">
        <v>4120</v>
      </c>
      <c r="C3750" s="517" t="s">
        <v>3644</v>
      </c>
      <c r="D3750" s="517" t="s">
        <v>4271</v>
      </c>
      <c r="E3750" s="518" t="s">
        <v>1626</v>
      </c>
      <c r="F3750" s="517" t="s">
        <v>1626</v>
      </c>
      <c r="G3750" s="520">
        <v>92682</v>
      </c>
      <c r="H3750" s="519" t="s">
        <v>4777</v>
      </c>
      <c r="I3750" s="517" t="s">
        <v>6584</v>
      </c>
      <c r="J3750" s="517" t="s">
        <v>18812</v>
      </c>
      <c r="K3750" s="518" t="s">
        <v>16668</v>
      </c>
      <c r="L3750" s="517" t="s">
        <v>1738</v>
      </c>
    </row>
    <row r="3751" spans="1:12" ht="54" x14ac:dyDescent="0.25">
      <c r="A3751" s="517" t="s">
        <v>4119</v>
      </c>
      <c r="B3751" s="517" t="s">
        <v>4120</v>
      </c>
      <c r="C3751" s="517" t="s">
        <v>3644</v>
      </c>
      <c r="D3751" s="517" t="s">
        <v>4271</v>
      </c>
      <c r="E3751" s="518" t="s">
        <v>1626</v>
      </c>
      <c r="F3751" s="517" t="s">
        <v>1626</v>
      </c>
      <c r="G3751" s="520">
        <v>92683</v>
      </c>
      <c r="H3751" s="519" t="s">
        <v>4778</v>
      </c>
      <c r="I3751" s="517" t="s">
        <v>6584</v>
      </c>
      <c r="J3751" s="517" t="s">
        <v>18812</v>
      </c>
      <c r="K3751" s="518" t="s">
        <v>8094</v>
      </c>
      <c r="L3751" s="517" t="s">
        <v>1738</v>
      </c>
    </row>
    <row r="3752" spans="1:12" ht="54" x14ac:dyDescent="0.25">
      <c r="A3752" s="517" t="s">
        <v>4119</v>
      </c>
      <c r="B3752" s="517" t="s">
        <v>4120</v>
      </c>
      <c r="C3752" s="517" t="s">
        <v>3644</v>
      </c>
      <c r="D3752" s="517" t="s">
        <v>4271</v>
      </c>
      <c r="E3752" s="518" t="s">
        <v>1626</v>
      </c>
      <c r="F3752" s="517" t="s">
        <v>1626</v>
      </c>
      <c r="G3752" s="520">
        <v>92684</v>
      </c>
      <c r="H3752" s="519" t="s">
        <v>4779</v>
      </c>
      <c r="I3752" s="517" t="s">
        <v>6584</v>
      </c>
      <c r="J3752" s="517" t="s">
        <v>18812</v>
      </c>
      <c r="K3752" s="518" t="s">
        <v>17602</v>
      </c>
      <c r="L3752" s="517" t="s">
        <v>1738</v>
      </c>
    </row>
    <row r="3753" spans="1:12" ht="54" x14ac:dyDescent="0.25">
      <c r="A3753" s="517" t="s">
        <v>4119</v>
      </c>
      <c r="B3753" s="517" t="s">
        <v>4120</v>
      </c>
      <c r="C3753" s="517" t="s">
        <v>3644</v>
      </c>
      <c r="D3753" s="517" t="s">
        <v>4271</v>
      </c>
      <c r="E3753" s="518" t="s">
        <v>1626</v>
      </c>
      <c r="F3753" s="517" t="s">
        <v>1626</v>
      </c>
      <c r="G3753" s="520">
        <v>92685</v>
      </c>
      <c r="H3753" s="519" t="s">
        <v>4780</v>
      </c>
      <c r="I3753" s="517" t="s">
        <v>6584</v>
      </c>
      <c r="J3753" s="517" t="s">
        <v>18812</v>
      </c>
      <c r="K3753" s="518" t="s">
        <v>20660</v>
      </c>
      <c r="L3753" s="517" t="s">
        <v>1738</v>
      </c>
    </row>
    <row r="3754" spans="1:12" ht="54" x14ac:dyDescent="0.25">
      <c r="A3754" s="517" t="s">
        <v>4119</v>
      </c>
      <c r="B3754" s="517" t="s">
        <v>4120</v>
      </c>
      <c r="C3754" s="517" t="s">
        <v>3644</v>
      </c>
      <c r="D3754" s="517" t="s">
        <v>4271</v>
      </c>
      <c r="E3754" s="518" t="s">
        <v>1626</v>
      </c>
      <c r="F3754" s="517" t="s">
        <v>1626</v>
      </c>
      <c r="G3754" s="520">
        <v>92686</v>
      </c>
      <c r="H3754" s="519" t="s">
        <v>4781</v>
      </c>
      <c r="I3754" s="517" t="s">
        <v>6584</v>
      </c>
      <c r="J3754" s="517" t="s">
        <v>18812</v>
      </c>
      <c r="K3754" s="518" t="s">
        <v>15769</v>
      </c>
      <c r="L3754" s="517" t="s">
        <v>1738</v>
      </c>
    </row>
    <row r="3755" spans="1:12" ht="54" x14ac:dyDescent="0.25">
      <c r="A3755" s="517" t="s">
        <v>4119</v>
      </c>
      <c r="B3755" s="517" t="s">
        <v>4120</v>
      </c>
      <c r="C3755" s="517" t="s">
        <v>3644</v>
      </c>
      <c r="D3755" s="517" t="s">
        <v>4271</v>
      </c>
      <c r="E3755" s="518" t="s">
        <v>1626</v>
      </c>
      <c r="F3755" s="517" t="s">
        <v>1626</v>
      </c>
      <c r="G3755" s="520">
        <v>92692</v>
      </c>
      <c r="H3755" s="519" t="s">
        <v>4782</v>
      </c>
      <c r="I3755" s="517" t="s">
        <v>6584</v>
      </c>
      <c r="J3755" s="517" t="s">
        <v>18812</v>
      </c>
      <c r="K3755" s="518" t="s">
        <v>10083</v>
      </c>
      <c r="L3755" s="517" t="s">
        <v>1738</v>
      </c>
    </row>
    <row r="3756" spans="1:12" ht="54" x14ac:dyDescent="0.25">
      <c r="A3756" s="517" t="s">
        <v>4119</v>
      </c>
      <c r="B3756" s="517" t="s">
        <v>4120</v>
      </c>
      <c r="C3756" s="517" t="s">
        <v>3644</v>
      </c>
      <c r="D3756" s="517" t="s">
        <v>4271</v>
      </c>
      <c r="E3756" s="518" t="s">
        <v>1626</v>
      </c>
      <c r="F3756" s="517" t="s">
        <v>1626</v>
      </c>
      <c r="G3756" s="520">
        <v>92693</v>
      </c>
      <c r="H3756" s="519" t="s">
        <v>4783</v>
      </c>
      <c r="I3756" s="517" t="s">
        <v>6584</v>
      </c>
      <c r="J3756" s="517" t="s">
        <v>18812</v>
      </c>
      <c r="K3756" s="518" t="s">
        <v>7015</v>
      </c>
      <c r="L3756" s="517" t="s">
        <v>1738</v>
      </c>
    </row>
    <row r="3757" spans="1:12" ht="54" x14ac:dyDescent="0.25">
      <c r="A3757" s="517" t="s">
        <v>4119</v>
      </c>
      <c r="B3757" s="517" t="s">
        <v>4120</v>
      </c>
      <c r="C3757" s="517" t="s">
        <v>3644</v>
      </c>
      <c r="D3757" s="517" t="s">
        <v>4271</v>
      </c>
      <c r="E3757" s="518" t="s">
        <v>1626</v>
      </c>
      <c r="F3757" s="517" t="s">
        <v>1626</v>
      </c>
      <c r="G3757" s="520">
        <v>92694</v>
      </c>
      <c r="H3757" s="519" t="s">
        <v>4784</v>
      </c>
      <c r="I3757" s="517" t="s">
        <v>6584</v>
      </c>
      <c r="J3757" s="517" t="s">
        <v>18812</v>
      </c>
      <c r="K3757" s="518" t="s">
        <v>7681</v>
      </c>
      <c r="L3757" s="517" t="s">
        <v>1738</v>
      </c>
    </row>
    <row r="3758" spans="1:12" ht="54" x14ac:dyDescent="0.25">
      <c r="A3758" s="517" t="s">
        <v>4119</v>
      </c>
      <c r="B3758" s="517" t="s">
        <v>4120</v>
      </c>
      <c r="C3758" s="517" t="s">
        <v>3644</v>
      </c>
      <c r="D3758" s="517" t="s">
        <v>4271</v>
      </c>
      <c r="E3758" s="518" t="s">
        <v>1626</v>
      </c>
      <c r="F3758" s="517" t="s">
        <v>1626</v>
      </c>
      <c r="G3758" s="520">
        <v>92695</v>
      </c>
      <c r="H3758" s="519" t="s">
        <v>4785</v>
      </c>
      <c r="I3758" s="517" t="s">
        <v>6584</v>
      </c>
      <c r="J3758" s="517" t="s">
        <v>18812</v>
      </c>
      <c r="K3758" s="518" t="s">
        <v>8215</v>
      </c>
      <c r="L3758" s="517" t="s">
        <v>1738</v>
      </c>
    </row>
    <row r="3759" spans="1:12" ht="54" x14ac:dyDescent="0.25">
      <c r="A3759" s="517" t="s">
        <v>4119</v>
      </c>
      <c r="B3759" s="517" t="s">
        <v>4120</v>
      </c>
      <c r="C3759" s="517" t="s">
        <v>3644</v>
      </c>
      <c r="D3759" s="517" t="s">
        <v>4271</v>
      </c>
      <c r="E3759" s="518" t="s">
        <v>1626</v>
      </c>
      <c r="F3759" s="517" t="s">
        <v>1626</v>
      </c>
      <c r="G3759" s="520">
        <v>92696</v>
      </c>
      <c r="H3759" s="519" t="s">
        <v>4786</v>
      </c>
      <c r="I3759" s="517" t="s">
        <v>6584</v>
      </c>
      <c r="J3759" s="517" t="s">
        <v>18812</v>
      </c>
      <c r="K3759" s="518" t="s">
        <v>20661</v>
      </c>
      <c r="L3759" s="517" t="s">
        <v>1738</v>
      </c>
    </row>
    <row r="3760" spans="1:12" ht="54" x14ac:dyDescent="0.25">
      <c r="A3760" s="517" t="s">
        <v>4119</v>
      </c>
      <c r="B3760" s="517" t="s">
        <v>4120</v>
      </c>
      <c r="C3760" s="517" t="s">
        <v>3644</v>
      </c>
      <c r="D3760" s="517" t="s">
        <v>4271</v>
      </c>
      <c r="E3760" s="518" t="s">
        <v>1626</v>
      </c>
      <c r="F3760" s="517" t="s">
        <v>1626</v>
      </c>
      <c r="G3760" s="520">
        <v>92697</v>
      </c>
      <c r="H3760" s="519" t="s">
        <v>4787</v>
      </c>
      <c r="I3760" s="517" t="s">
        <v>6584</v>
      </c>
      <c r="J3760" s="517" t="s">
        <v>18812</v>
      </c>
      <c r="K3760" s="518" t="s">
        <v>7012</v>
      </c>
      <c r="L3760" s="517" t="s">
        <v>1738</v>
      </c>
    </row>
    <row r="3761" spans="1:12" ht="54" x14ac:dyDescent="0.25">
      <c r="A3761" s="517" t="s">
        <v>4119</v>
      </c>
      <c r="B3761" s="517" t="s">
        <v>4120</v>
      </c>
      <c r="C3761" s="517" t="s">
        <v>3644</v>
      </c>
      <c r="D3761" s="517" t="s">
        <v>4271</v>
      </c>
      <c r="E3761" s="518" t="s">
        <v>1626</v>
      </c>
      <c r="F3761" s="517" t="s">
        <v>1626</v>
      </c>
      <c r="G3761" s="520">
        <v>92698</v>
      </c>
      <c r="H3761" s="519" t="s">
        <v>4788</v>
      </c>
      <c r="I3761" s="517" t="s">
        <v>6584</v>
      </c>
      <c r="J3761" s="517" t="s">
        <v>18812</v>
      </c>
      <c r="K3761" s="518" t="s">
        <v>8857</v>
      </c>
      <c r="L3761" s="517" t="s">
        <v>1738</v>
      </c>
    </row>
    <row r="3762" spans="1:12" ht="54" x14ac:dyDescent="0.25">
      <c r="A3762" s="517" t="s">
        <v>4119</v>
      </c>
      <c r="B3762" s="517" t="s">
        <v>4120</v>
      </c>
      <c r="C3762" s="517" t="s">
        <v>3644</v>
      </c>
      <c r="D3762" s="517" t="s">
        <v>4271</v>
      </c>
      <c r="E3762" s="518" t="s">
        <v>1626</v>
      </c>
      <c r="F3762" s="517" t="s">
        <v>1626</v>
      </c>
      <c r="G3762" s="520">
        <v>92699</v>
      </c>
      <c r="H3762" s="519" t="s">
        <v>4789</v>
      </c>
      <c r="I3762" s="517" t="s">
        <v>6584</v>
      </c>
      <c r="J3762" s="517" t="s">
        <v>18812</v>
      </c>
      <c r="K3762" s="518" t="s">
        <v>7713</v>
      </c>
      <c r="L3762" s="517" t="s">
        <v>1738</v>
      </c>
    </row>
    <row r="3763" spans="1:12" ht="54" x14ac:dyDescent="0.25">
      <c r="A3763" s="517" t="s">
        <v>4119</v>
      </c>
      <c r="B3763" s="517" t="s">
        <v>4120</v>
      </c>
      <c r="C3763" s="517" t="s">
        <v>3644</v>
      </c>
      <c r="D3763" s="517" t="s">
        <v>4271</v>
      </c>
      <c r="E3763" s="518" t="s">
        <v>1626</v>
      </c>
      <c r="F3763" s="517" t="s">
        <v>1626</v>
      </c>
      <c r="G3763" s="520">
        <v>92700</v>
      </c>
      <c r="H3763" s="519" t="s">
        <v>4790</v>
      </c>
      <c r="I3763" s="517" t="s">
        <v>6584</v>
      </c>
      <c r="J3763" s="517" t="s">
        <v>18812</v>
      </c>
      <c r="K3763" s="518" t="s">
        <v>8855</v>
      </c>
      <c r="L3763" s="517" t="s">
        <v>1738</v>
      </c>
    </row>
    <row r="3764" spans="1:12" ht="54" x14ac:dyDescent="0.25">
      <c r="A3764" s="517" t="s">
        <v>4119</v>
      </c>
      <c r="B3764" s="517" t="s">
        <v>4120</v>
      </c>
      <c r="C3764" s="517" t="s">
        <v>3644</v>
      </c>
      <c r="D3764" s="517" t="s">
        <v>4271</v>
      </c>
      <c r="E3764" s="518" t="s">
        <v>1626</v>
      </c>
      <c r="F3764" s="517" t="s">
        <v>1626</v>
      </c>
      <c r="G3764" s="520">
        <v>92701</v>
      </c>
      <c r="H3764" s="519" t="s">
        <v>4791</v>
      </c>
      <c r="I3764" s="517" t="s">
        <v>6584</v>
      </c>
      <c r="J3764" s="517" t="s">
        <v>18812</v>
      </c>
      <c r="K3764" s="518" t="s">
        <v>11212</v>
      </c>
      <c r="L3764" s="517" t="s">
        <v>1738</v>
      </c>
    </row>
    <row r="3765" spans="1:12" ht="54" x14ac:dyDescent="0.25">
      <c r="A3765" s="517" t="s">
        <v>4119</v>
      </c>
      <c r="B3765" s="517" t="s">
        <v>4120</v>
      </c>
      <c r="C3765" s="517" t="s">
        <v>3644</v>
      </c>
      <c r="D3765" s="517" t="s">
        <v>4271</v>
      </c>
      <c r="E3765" s="518" t="s">
        <v>1626</v>
      </c>
      <c r="F3765" s="517" t="s">
        <v>1626</v>
      </c>
      <c r="G3765" s="520">
        <v>92702</v>
      </c>
      <c r="H3765" s="519" t="s">
        <v>4792</v>
      </c>
      <c r="I3765" s="517" t="s">
        <v>6584</v>
      </c>
      <c r="J3765" s="517" t="s">
        <v>18812</v>
      </c>
      <c r="K3765" s="518" t="s">
        <v>8300</v>
      </c>
      <c r="L3765" s="517" t="s">
        <v>1738</v>
      </c>
    </row>
    <row r="3766" spans="1:12" ht="54" x14ac:dyDescent="0.25">
      <c r="A3766" s="517" t="s">
        <v>4119</v>
      </c>
      <c r="B3766" s="517" t="s">
        <v>4120</v>
      </c>
      <c r="C3766" s="517" t="s">
        <v>3644</v>
      </c>
      <c r="D3766" s="517" t="s">
        <v>4271</v>
      </c>
      <c r="E3766" s="518" t="s">
        <v>1626</v>
      </c>
      <c r="F3766" s="517" t="s">
        <v>1626</v>
      </c>
      <c r="G3766" s="520">
        <v>92703</v>
      </c>
      <c r="H3766" s="519" t="s">
        <v>4793</v>
      </c>
      <c r="I3766" s="517" t="s">
        <v>6584</v>
      </c>
      <c r="J3766" s="517" t="s">
        <v>18812</v>
      </c>
      <c r="K3766" s="518" t="s">
        <v>20662</v>
      </c>
      <c r="L3766" s="517" t="s">
        <v>1738</v>
      </c>
    </row>
    <row r="3767" spans="1:12" ht="54" x14ac:dyDescent="0.25">
      <c r="A3767" s="517" t="s">
        <v>4119</v>
      </c>
      <c r="B3767" s="517" t="s">
        <v>4120</v>
      </c>
      <c r="C3767" s="517" t="s">
        <v>3644</v>
      </c>
      <c r="D3767" s="517" t="s">
        <v>4271</v>
      </c>
      <c r="E3767" s="518" t="s">
        <v>1626</v>
      </c>
      <c r="F3767" s="517" t="s">
        <v>1626</v>
      </c>
      <c r="G3767" s="520">
        <v>92704</v>
      </c>
      <c r="H3767" s="519" t="s">
        <v>4794</v>
      </c>
      <c r="I3767" s="517" t="s">
        <v>6584</v>
      </c>
      <c r="J3767" s="517" t="s">
        <v>18812</v>
      </c>
      <c r="K3767" s="518" t="s">
        <v>7462</v>
      </c>
      <c r="L3767" s="517" t="s">
        <v>1738</v>
      </c>
    </row>
    <row r="3768" spans="1:12" ht="54" x14ac:dyDescent="0.25">
      <c r="A3768" s="517" t="s">
        <v>4119</v>
      </c>
      <c r="B3768" s="517" t="s">
        <v>4120</v>
      </c>
      <c r="C3768" s="517" t="s">
        <v>3644</v>
      </c>
      <c r="D3768" s="517" t="s">
        <v>4271</v>
      </c>
      <c r="E3768" s="518" t="s">
        <v>1626</v>
      </c>
      <c r="F3768" s="517" t="s">
        <v>1626</v>
      </c>
      <c r="G3768" s="520">
        <v>92705</v>
      </c>
      <c r="H3768" s="519" t="s">
        <v>4795</v>
      </c>
      <c r="I3768" s="517" t="s">
        <v>6584</v>
      </c>
      <c r="J3768" s="517" t="s">
        <v>18812</v>
      </c>
      <c r="K3768" s="518" t="s">
        <v>19146</v>
      </c>
      <c r="L3768" s="517" t="s">
        <v>1738</v>
      </c>
    </row>
    <row r="3769" spans="1:12" ht="54" x14ac:dyDescent="0.25">
      <c r="A3769" s="517" t="s">
        <v>4119</v>
      </c>
      <c r="B3769" s="517" t="s">
        <v>4120</v>
      </c>
      <c r="C3769" s="517" t="s">
        <v>3644</v>
      </c>
      <c r="D3769" s="517" t="s">
        <v>4271</v>
      </c>
      <c r="E3769" s="518" t="s">
        <v>1626</v>
      </c>
      <c r="F3769" s="517" t="s">
        <v>1626</v>
      </c>
      <c r="G3769" s="520">
        <v>92706</v>
      </c>
      <c r="H3769" s="519" t="s">
        <v>4796</v>
      </c>
      <c r="I3769" s="517" t="s">
        <v>6584</v>
      </c>
      <c r="J3769" s="517" t="s">
        <v>18812</v>
      </c>
      <c r="K3769" s="518" t="s">
        <v>20663</v>
      </c>
      <c r="L3769" s="517" t="s">
        <v>1738</v>
      </c>
    </row>
    <row r="3770" spans="1:12" ht="40.5" x14ac:dyDescent="0.25">
      <c r="A3770" s="517" t="s">
        <v>4119</v>
      </c>
      <c r="B3770" s="517" t="s">
        <v>4120</v>
      </c>
      <c r="C3770" s="517" t="s">
        <v>3644</v>
      </c>
      <c r="D3770" s="517" t="s">
        <v>4271</v>
      </c>
      <c r="E3770" s="518" t="s">
        <v>1626</v>
      </c>
      <c r="F3770" s="517" t="s">
        <v>1626</v>
      </c>
      <c r="G3770" s="520">
        <v>92889</v>
      </c>
      <c r="H3770" s="519" t="s">
        <v>4797</v>
      </c>
      <c r="I3770" s="517" t="s">
        <v>6584</v>
      </c>
      <c r="J3770" s="517" t="s">
        <v>18812</v>
      </c>
      <c r="K3770" s="518" t="s">
        <v>20664</v>
      </c>
      <c r="L3770" s="517" t="s">
        <v>1738</v>
      </c>
    </row>
    <row r="3771" spans="1:12" ht="54" x14ac:dyDescent="0.25">
      <c r="A3771" s="517" t="s">
        <v>4119</v>
      </c>
      <c r="B3771" s="517" t="s">
        <v>4120</v>
      </c>
      <c r="C3771" s="517" t="s">
        <v>3644</v>
      </c>
      <c r="D3771" s="517" t="s">
        <v>4271</v>
      </c>
      <c r="E3771" s="518" t="s">
        <v>1626</v>
      </c>
      <c r="F3771" s="517" t="s">
        <v>1626</v>
      </c>
      <c r="G3771" s="520">
        <v>92890</v>
      </c>
      <c r="H3771" s="519" t="s">
        <v>4798</v>
      </c>
      <c r="I3771" s="517" t="s">
        <v>6584</v>
      </c>
      <c r="J3771" s="517" t="s">
        <v>18812</v>
      </c>
      <c r="K3771" s="518" t="s">
        <v>19321</v>
      </c>
      <c r="L3771" s="517" t="s">
        <v>1738</v>
      </c>
    </row>
    <row r="3772" spans="1:12" ht="40.5" x14ac:dyDescent="0.25">
      <c r="A3772" s="517" t="s">
        <v>4119</v>
      </c>
      <c r="B3772" s="517" t="s">
        <v>4120</v>
      </c>
      <c r="C3772" s="517" t="s">
        <v>3644</v>
      </c>
      <c r="D3772" s="517" t="s">
        <v>4271</v>
      </c>
      <c r="E3772" s="518" t="s">
        <v>1626</v>
      </c>
      <c r="F3772" s="517" t="s">
        <v>1626</v>
      </c>
      <c r="G3772" s="520">
        <v>92891</v>
      </c>
      <c r="H3772" s="519" t="s">
        <v>4799</v>
      </c>
      <c r="I3772" s="517" t="s">
        <v>6584</v>
      </c>
      <c r="J3772" s="517" t="s">
        <v>18812</v>
      </c>
      <c r="K3772" s="518" t="s">
        <v>20665</v>
      </c>
      <c r="L3772" s="517" t="s">
        <v>1738</v>
      </c>
    </row>
    <row r="3773" spans="1:12" ht="54" x14ac:dyDescent="0.25">
      <c r="A3773" s="517" t="s">
        <v>4119</v>
      </c>
      <c r="B3773" s="517" t="s">
        <v>4120</v>
      </c>
      <c r="C3773" s="517" t="s">
        <v>3644</v>
      </c>
      <c r="D3773" s="517" t="s">
        <v>4271</v>
      </c>
      <c r="E3773" s="518" t="s">
        <v>1626</v>
      </c>
      <c r="F3773" s="517" t="s">
        <v>1626</v>
      </c>
      <c r="G3773" s="520">
        <v>92892</v>
      </c>
      <c r="H3773" s="519" t="s">
        <v>4800</v>
      </c>
      <c r="I3773" s="517" t="s">
        <v>6584</v>
      </c>
      <c r="J3773" s="517" t="s">
        <v>18812</v>
      </c>
      <c r="K3773" s="518" t="s">
        <v>10306</v>
      </c>
      <c r="L3773" s="517" t="s">
        <v>1738</v>
      </c>
    </row>
    <row r="3774" spans="1:12" ht="54" x14ac:dyDescent="0.25">
      <c r="A3774" s="517" t="s">
        <v>4119</v>
      </c>
      <c r="B3774" s="517" t="s">
        <v>4120</v>
      </c>
      <c r="C3774" s="517" t="s">
        <v>3644</v>
      </c>
      <c r="D3774" s="517" t="s">
        <v>4271</v>
      </c>
      <c r="E3774" s="518" t="s">
        <v>1626</v>
      </c>
      <c r="F3774" s="517" t="s">
        <v>1626</v>
      </c>
      <c r="G3774" s="520">
        <v>92893</v>
      </c>
      <c r="H3774" s="519" t="s">
        <v>4801</v>
      </c>
      <c r="I3774" s="517" t="s">
        <v>6584</v>
      </c>
      <c r="J3774" s="517" t="s">
        <v>18812</v>
      </c>
      <c r="K3774" s="518" t="s">
        <v>20666</v>
      </c>
      <c r="L3774" s="517" t="s">
        <v>1738</v>
      </c>
    </row>
    <row r="3775" spans="1:12" ht="54" x14ac:dyDescent="0.25">
      <c r="A3775" s="517" t="s">
        <v>4119</v>
      </c>
      <c r="B3775" s="517" t="s">
        <v>4120</v>
      </c>
      <c r="C3775" s="517" t="s">
        <v>3644</v>
      </c>
      <c r="D3775" s="517" t="s">
        <v>4271</v>
      </c>
      <c r="E3775" s="518" t="s">
        <v>1626</v>
      </c>
      <c r="F3775" s="517" t="s">
        <v>1626</v>
      </c>
      <c r="G3775" s="520">
        <v>92894</v>
      </c>
      <c r="H3775" s="519" t="s">
        <v>4802</v>
      </c>
      <c r="I3775" s="517" t="s">
        <v>6584</v>
      </c>
      <c r="J3775" s="517" t="s">
        <v>18812</v>
      </c>
      <c r="K3775" s="518" t="s">
        <v>9233</v>
      </c>
      <c r="L3775" s="517" t="s">
        <v>1738</v>
      </c>
    </row>
    <row r="3776" spans="1:12" ht="54" x14ac:dyDescent="0.25">
      <c r="A3776" s="517" t="s">
        <v>4119</v>
      </c>
      <c r="B3776" s="517" t="s">
        <v>4120</v>
      </c>
      <c r="C3776" s="517" t="s">
        <v>3644</v>
      </c>
      <c r="D3776" s="517" t="s">
        <v>4271</v>
      </c>
      <c r="E3776" s="518" t="s">
        <v>1626</v>
      </c>
      <c r="F3776" s="517" t="s">
        <v>1626</v>
      </c>
      <c r="G3776" s="520">
        <v>92895</v>
      </c>
      <c r="H3776" s="519" t="s">
        <v>4803</v>
      </c>
      <c r="I3776" s="517" t="s">
        <v>6584</v>
      </c>
      <c r="J3776" s="517" t="s">
        <v>18812</v>
      </c>
      <c r="K3776" s="518" t="s">
        <v>20667</v>
      </c>
      <c r="L3776" s="517" t="s">
        <v>1738</v>
      </c>
    </row>
    <row r="3777" spans="1:12" ht="54" x14ac:dyDescent="0.25">
      <c r="A3777" s="517" t="s">
        <v>4119</v>
      </c>
      <c r="B3777" s="517" t="s">
        <v>4120</v>
      </c>
      <c r="C3777" s="517" t="s">
        <v>3644</v>
      </c>
      <c r="D3777" s="517" t="s">
        <v>4271</v>
      </c>
      <c r="E3777" s="518" t="s">
        <v>1626</v>
      </c>
      <c r="F3777" s="517" t="s">
        <v>1626</v>
      </c>
      <c r="G3777" s="520">
        <v>92896</v>
      </c>
      <c r="H3777" s="519" t="s">
        <v>4804</v>
      </c>
      <c r="I3777" s="517" t="s">
        <v>6584</v>
      </c>
      <c r="J3777" s="517" t="s">
        <v>18812</v>
      </c>
      <c r="K3777" s="518" t="s">
        <v>15389</v>
      </c>
      <c r="L3777" s="517" t="s">
        <v>1738</v>
      </c>
    </row>
    <row r="3778" spans="1:12" ht="54" x14ac:dyDescent="0.25">
      <c r="A3778" s="517" t="s">
        <v>4119</v>
      </c>
      <c r="B3778" s="517" t="s">
        <v>4120</v>
      </c>
      <c r="C3778" s="517" t="s">
        <v>3644</v>
      </c>
      <c r="D3778" s="517" t="s">
        <v>4271</v>
      </c>
      <c r="E3778" s="518" t="s">
        <v>1626</v>
      </c>
      <c r="F3778" s="517" t="s">
        <v>1626</v>
      </c>
      <c r="G3778" s="520">
        <v>92897</v>
      </c>
      <c r="H3778" s="519" t="s">
        <v>4805</v>
      </c>
      <c r="I3778" s="517" t="s">
        <v>6584</v>
      </c>
      <c r="J3778" s="517" t="s">
        <v>18812</v>
      </c>
      <c r="K3778" s="518" t="s">
        <v>20668</v>
      </c>
      <c r="L3778" s="517" t="s">
        <v>1738</v>
      </c>
    </row>
    <row r="3779" spans="1:12" ht="54" x14ac:dyDescent="0.25">
      <c r="A3779" s="517" t="s">
        <v>4119</v>
      </c>
      <c r="B3779" s="517" t="s">
        <v>4120</v>
      </c>
      <c r="C3779" s="517" t="s">
        <v>3644</v>
      </c>
      <c r="D3779" s="517" t="s">
        <v>4271</v>
      </c>
      <c r="E3779" s="518" t="s">
        <v>1626</v>
      </c>
      <c r="F3779" s="517" t="s">
        <v>1626</v>
      </c>
      <c r="G3779" s="520">
        <v>92898</v>
      </c>
      <c r="H3779" s="519" t="s">
        <v>4806</v>
      </c>
      <c r="I3779" s="517" t="s">
        <v>6584</v>
      </c>
      <c r="J3779" s="517" t="s">
        <v>18812</v>
      </c>
      <c r="K3779" s="518" t="s">
        <v>7634</v>
      </c>
      <c r="L3779" s="517" t="s">
        <v>1738</v>
      </c>
    </row>
    <row r="3780" spans="1:12" ht="54" x14ac:dyDescent="0.25">
      <c r="A3780" s="517" t="s">
        <v>4119</v>
      </c>
      <c r="B3780" s="517" t="s">
        <v>4120</v>
      </c>
      <c r="C3780" s="517" t="s">
        <v>3644</v>
      </c>
      <c r="D3780" s="517" t="s">
        <v>4271</v>
      </c>
      <c r="E3780" s="518" t="s">
        <v>1626</v>
      </c>
      <c r="F3780" s="517" t="s">
        <v>1626</v>
      </c>
      <c r="G3780" s="520">
        <v>92899</v>
      </c>
      <c r="H3780" s="519" t="s">
        <v>4807</v>
      </c>
      <c r="I3780" s="517" t="s">
        <v>6584</v>
      </c>
      <c r="J3780" s="517" t="s">
        <v>18812</v>
      </c>
      <c r="K3780" s="518" t="s">
        <v>20669</v>
      </c>
      <c r="L3780" s="517" t="s">
        <v>1738</v>
      </c>
    </row>
    <row r="3781" spans="1:12" ht="54" x14ac:dyDescent="0.25">
      <c r="A3781" s="517" t="s">
        <v>4119</v>
      </c>
      <c r="B3781" s="517" t="s">
        <v>4120</v>
      </c>
      <c r="C3781" s="517" t="s">
        <v>3644</v>
      </c>
      <c r="D3781" s="517" t="s">
        <v>4271</v>
      </c>
      <c r="E3781" s="518" t="s">
        <v>1626</v>
      </c>
      <c r="F3781" s="517" t="s">
        <v>1626</v>
      </c>
      <c r="G3781" s="520">
        <v>92900</v>
      </c>
      <c r="H3781" s="519" t="s">
        <v>4808</v>
      </c>
      <c r="I3781" s="517" t="s">
        <v>6584</v>
      </c>
      <c r="J3781" s="517" t="s">
        <v>18812</v>
      </c>
      <c r="K3781" s="518" t="s">
        <v>20670</v>
      </c>
      <c r="L3781" s="517" t="s">
        <v>1738</v>
      </c>
    </row>
    <row r="3782" spans="1:12" ht="54" x14ac:dyDescent="0.25">
      <c r="A3782" s="517" t="s">
        <v>4119</v>
      </c>
      <c r="B3782" s="517" t="s">
        <v>4120</v>
      </c>
      <c r="C3782" s="517" t="s">
        <v>3644</v>
      </c>
      <c r="D3782" s="517" t="s">
        <v>4271</v>
      </c>
      <c r="E3782" s="518" t="s">
        <v>1626</v>
      </c>
      <c r="F3782" s="517" t="s">
        <v>1626</v>
      </c>
      <c r="G3782" s="520">
        <v>92901</v>
      </c>
      <c r="H3782" s="519" t="s">
        <v>4809</v>
      </c>
      <c r="I3782" s="517" t="s">
        <v>6584</v>
      </c>
      <c r="J3782" s="517" t="s">
        <v>18812</v>
      </c>
      <c r="K3782" s="518" t="s">
        <v>20671</v>
      </c>
      <c r="L3782" s="517" t="s">
        <v>1738</v>
      </c>
    </row>
    <row r="3783" spans="1:12" ht="54" x14ac:dyDescent="0.25">
      <c r="A3783" s="517" t="s">
        <v>4119</v>
      </c>
      <c r="B3783" s="517" t="s">
        <v>4120</v>
      </c>
      <c r="C3783" s="517" t="s">
        <v>3644</v>
      </c>
      <c r="D3783" s="517" t="s">
        <v>4271</v>
      </c>
      <c r="E3783" s="518" t="s">
        <v>1626</v>
      </c>
      <c r="F3783" s="517" t="s">
        <v>1626</v>
      </c>
      <c r="G3783" s="520">
        <v>92902</v>
      </c>
      <c r="H3783" s="519" t="s">
        <v>4810</v>
      </c>
      <c r="I3783" s="517" t="s">
        <v>6584</v>
      </c>
      <c r="J3783" s="517" t="s">
        <v>18812</v>
      </c>
      <c r="K3783" s="518" t="s">
        <v>11911</v>
      </c>
      <c r="L3783" s="517" t="s">
        <v>1738</v>
      </c>
    </row>
    <row r="3784" spans="1:12" ht="54" x14ac:dyDescent="0.25">
      <c r="A3784" s="517" t="s">
        <v>4119</v>
      </c>
      <c r="B3784" s="517" t="s">
        <v>4120</v>
      </c>
      <c r="C3784" s="517" t="s">
        <v>3644</v>
      </c>
      <c r="D3784" s="517" t="s">
        <v>4271</v>
      </c>
      <c r="E3784" s="518" t="s">
        <v>1626</v>
      </c>
      <c r="F3784" s="517" t="s">
        <v>1626</v>
      </c>
      <c r="G3784" s="520">
        <v>92903</v>
      </c>
      <c r="H3784" s="519" t="s">
        <v>4811</v>
      </c>
      <c r="I3784" s="517" t="s">
        <v>6584</v>
      </c>
      <c r="J3784" s="517" t="s">
        <v>18812</v>
      </c>
      <c r="K3784" s="518" t="s">
        <v>20672</v>
      </c>
      <c r="L3784" s="517" t="s">
        <v>1738</v>
      </c>
    </row>
    <row r="3785" spans="1:12" ht="54" x14ac:dyDescent="0.25">
      <c r="A3785" s="517" t="s">
        <v>4119</v>
      </c>
      <c r="B3785" s="517" t="s">
        <v>4120</v>
      </c>
      <c r="C3785" s="517" t="s">
        <v>3644</v>
      </c>
      <c r="D3785" s="517" t="s">
        <v>4271</v>
      </c>
      <c r="E3785" s="518" t="s">
        <v>1626</v>
      </c>
      <c r="F3785" s="517" t="s">
        <v>1626</v>
      </c>
      <c r="G3785" s="520">
        <v>92904</v>
      </c>
      <c r="H3785" s="519" t="s">
        <v>4812</v>
      </c>
      <c r="I3785" s="517" t="s">
        <v>6584</v>
      </c>
      <c r="J3785" s="517" t="s">
        <v>18812</v>
      </c>
      <c r="K3785" s="518" t="s">
        <v>15309</v>
      </c>
      <c r="L3785" s="517" t="s">
        <v>1738</v>
      </c>
    </row>
    <row r="3786" spans="1:12" ht="54" x14ac:dyDescent="0.25">
      <c r="A3786" s="517" t="s">
        <v>4119</v>
      </c>
      <c r="B3786" s="517" t="s">
        <v>4120</v>
      </c>
      <c r="C3786" s="517" t="s">
        <v>3644</v>
      </c>
      <c r="D3786" s="517" t="s">
        <v>4271</v>
      </c>
      <c r="E3786" s="518" t="s">
        <v>1626</v>
      </c>
      <c r="F3786" s="517" t="s">
        <v>1626</v>
      </c>
      <c r="G3786" s="520">
        <v>92905</v>
      </c>
      <c r="H3786" s="519" t="s">
        <v>4813</v>
      </c>
      <c r="I3786" s="517" t="s">
        <v>6584</v>
      </c>
      <c r="J3786" s="517" t="s">
        <v>18812</v>
      </c>
      <c r="K3786" s="518" t="s">
        <v>20673</v>
      </c>
      <c r="L3786" s="517" t="s">
        <v>1738</v>
      </c>
    </row>
    <row r="3787" spans="1:12" ht="54" x14ac:dyDescent="0.25">
      <c r="A3787" s="517" t="s">
        <v>4119</v>
      </c>
      <c r="B3787" s="517" t="s">
        <v>4120</v>
      </c>
      <c r="C3787" s="517" t="s">
        <v>3644</v>
      </c>
      <c r="D3787" s="517" t="s">
        <v>4271</v>
      </c>
      <c r="E3787" s="518" t="s">
        <v>1626</v>
      </c>
      <c r="F3787" s="517" t="s">
        <v>1626</v>
      </c>
      <c r="G3787" s="520">
        <v>92906</v>
      </c>
      <c r="H3787" s="519" t="s">
        <v>4814</v>
      </c>
      <c r="I3787" s="517" t="s">
        <v>6584</v>
      </c>
      <c r="J3787" s="517" t="s">
        <v>18812</v>
      </c>
      <c r="K3787" s="518" t="s">
        <v>20674</v>
      </c>
      <c r="L3787" s="517" t="s">
        <v>1738</v>
      </c>
    </row>
    <row r="3788" spans="1:12" ht="54" x14ac:dyDescent="0.25">
      <c r="A3788" s="517" t="s">
        <v>4119</v>
      </c>
      <c r="B3788" s="517" t="s">
        <v>4120</v>
      </c>
      <c r="C3788" s="517" t="s">
        <v>3644</v>
      </c>
      <c r="D3788" s="517" t="s">
        <v>4271</v>
      </c>
      <c r="E3788" s="518" t="s">
        <v>1626</v>
      </c>
      <c r="F3788" s="517" t="s">
        <v>1626</v>
      </c>
      <c r="G3788" s="520">
        <v>92907</v>
      </c>
      <c r="H3788" s="519" t="s">
        <v>9290</v>
      </c>
      <c r="I3788" s="517" t="s">
        <v>6584</v>
      </c>
      <c r="J3788" s="517" t="s">
        <v>18812</v>
      </c>
      <c r="K3788" s="518" t="s">
        <v>20675</v>
      </c>
      <c r="L3788" s="517" t="s">
        <v>1738</v>
      </c>
    </row>
    <row r="3789" spans="1:12" ht="54" x14ac:dyDescent="0.25">
      <c r="A3789" s="517" t="s">
        <v>4119</v>
      </c>
      <c r="B3789" s="517" t="s">
        <v>4120</v>
      </c>
      <c r="C3789" s="517" t="s">
        <v>3644</v>
      </c>
      <c r="D3789" s="517" t="s">
        <v>4271</v>
      </c>
      <c r="E3789" s="518" t="s">
        <v>1626</v>
      </c>
      <c r="F3789" s="517" t="s">
        <v>1626</v>
      </c>
      <c r="G3789" s="520">
        <v>92908</v>
      </c>
      <c r="H3789" s="519" t="s">
        <v>9291</v>
      </c>
      <c r="I3789" s="517" t="s">
        <v>6584</v>
      </c>
      <c r="J3789" s="517" t="s">
        <v>18812</v>
      </c>
      <c r="K3789" s="518" t="s">
        <v>20675</v>
      </c>
      <c r="L3789" s="517" t="s">
        <v>1738</v>
      </c>
    </row>
    <row r="3790" spans="1:12" ht="54" x14ac:dyDescent="0.25">
      <c r="A3790" s="517" t="s">
        <v>4119</v>
      </c>
      <c r="B3790" s="517" t="s">
        <v>4120</v>
      </c>
      <c r="C3790" s="517" t="s">
        <v>3644</v>
      </c>
      <c r="D3790" s="517" t="s">
        <v>4271</v>
      </c>
      <c r="E3790" s="518" t="s">
        <v>1626</v>
      </c>
      <c r="F3790" s="517" t="s">
        <v>1626</v>
      </c>
      <c r="G3790" s="520">
        <v>92909</v>
      </c>
      <c r="H3790" s="519" t="s">
        <v>4815</v>
      </c>
      <c r="I3790" s="517" t="s">
        <v>6584</v>
      </c>
      <c r="J3790" s="517" t="s">
        <v>18812</v>
      </c>
      <c r="K3790" s="518" t="s">
        <v>20675</v>
      </c>
      <c r="L3790" s="517" t="s">
        <v>1738</v>
      </c>
    </row>
    <row r="3791" spans="1:12" ht="54" x14ac:dyDescent="0.25">
      <c r="A3791" s="517" t="s">
        <v>4119</v>
      </c>
      <c r="B3791" s="517" t="s">
        <v>4120</v>
      </c>
      <c r="C3791" s="517" t="s">
        <v>3644</v>
      </c>
      <c r="D3791" s="517" t="s">
        <v>4271</v>
      </c>
      <c r="E3791" s="518" t="s">
        <v>1626</v>
      </c>
      <c r="F3791" s="517" t="s">
        <v>1626</v>
      </c>
      <c r="G3791" s="520">
        <v>92910</v>
      </c>
      <c r="H3791" s="519" t="s">
        <v>9292</v>
      </c>
      <c r="I3791" s="517" t="s">
        <v>6584</v>
      </c>
      <c r="J3791" s="517" t="s">
        <v>18812</v>
      </c>
      <c r="K3791" s="518" t="s">
        <v>20676</v>
      </c>
      <c r="L3791" s="517" t="s">
        <v>1738</v>
      </c>
    </row>
    <row r="3792" spans="1:12" ht="54" x14ac:dyDescent="0.25">
      <c r="A3792" s="517" t="s">
        <v>4119</v>
      </c>
      <c r="B3792" s="517" t="s">
        <v>4120</v>
      </c>
      <c r="C3792" s="517" t="s">
        <v>3644</v>
      </c>
      <c r="D3792" s="517" t="s">
        <v>4271</v>
      </c>
      <c r="E3792" s="518" t="s">
        <v>1626</v>
      </c>
      <c r="F3792" s="517" t="s">
        <v>1626</v>
      </c>
      <c r="G3792" s="520">
        <v>92911</v>
      </c>
      <c r="H3792" s="519" t="s">
        <v>9293</v>
      </c>
      <c r="I3792" s="517" t="s">
        <v>6584</v>
      </c>
      <c r="J3792" s="517" t="s">
        <v>18812</v>
      </c>
      <c r="K3792" s="518" t="s">
        <v>20676</v>
      </c>
      <c r="L3792" s="517" t="s">
        <v>1738</v>
      </c>
    </row>
    <row r="3793" spans="1:12" ht="54" x14ac:dyDescent="0.25">
      <c r="A3793" s="517" t="s">
        <v>4119</v>
      </c>
      <c r="B3793" s="517" t="s">
        <v>4120</v>
      </c>
      <c r="C3793" s="517" t="s">
        <v>3644</v>
      </c>
      <c r="D3793" s="517" t="s">
        <v>4271</v>
      </c>
      <c r="E3793" s="518" t="s">
        <v>1626</v>
      </c>
      <c r="F3793" s="517" t="s">
        <v>1626</v>
      </c>
      <c r="G3793" s="520">
        <v>92912</v>
      </c>
      <c r="H3793" s="519" t="s">
        <v>9294</v>
      </c>
      <c r="I3793" s="517" t="s">
        <v>6584</v>
      </c>
      <c r="J3793" s="517" t="s">
        <v>18812</v>
      </c>
      <c r="K3793" s="518" t="s">
        <v>20677</v>
      </c>
      <c r="L3793" s="517" t="s">
        <v>1738</v>
      </c>
    </row>
    <row r="3794" spans="1:12" ht="54" x14ac:dyDescent="0.25">
      <c r="A3794" s="517" t="s">
        <v>4119</v>
      </c>
      <c r="B3794" s="517" t="s">
        <v>4120</v>
      </c>
      <c r="C3794" s="517" t="s">
        <v>3644</v>
      </c>
      <c r="D3794" s="517" t="s">
        <v>4271</v>
      </c>
      <c r="E3794" s="518" t="s">
        <v>1626</v>
      </c>
      <c r="F3794" s="517" t="s">
        <v>1626</v>
      </c>
      <c r="G3794" s="520">
        <v>92913</v>
      </c>
      <c r="H3794" s="519" t="s">
        <v>9295</v>
      </c>
      <c r="I3794" s="517" t="s">
        <v>6584</v>
      </c>
      <c r="J3794" s="517" t="s">
        <v>18812</v>
      </c>
      <c r="K3794" s="518" t="s">
        <v>20678</v>
      </c>
      <c r="L3794" s="517" t="s">
        <v>1738</v>
      </c>
    </row>
    <row r="3795" spans="1:12" ht="54" x14ac:dyDescent="0.25">
      <c r="A3795" s="517" t="s">
        <v>4119</v>
      </c>
      <c r="B3795" s="517" t="s">
        <v>4120</v>
      </c>
      <c r="C3795" s="517" t="s">
        <v>3644</v>
      </c>
      <c r="D3795" s="517" t="s">
        <v>4271</v>
      </c>
      <c r="E3795" s="518" t="s">
        <v>1626</v>
      </c>
      <c r="F3795" s="517" t="s">
        <v>1626</v>
      </c>
      <c r="G3795" s="520">
        <v>92914</v>
      </c>
      <c r="H3795" s="519" t="s">
        <v>4816</v>
      </c>
      <c r="I3795" s="517" t="s">
        <v>6584</v>
      </c>
      <c r="J3795" s="517" t="s">
        <v>18812</v>
      </c>
      <c r="K3795" s="518" t="s">
        <v>20678</v>
      </c>
      <c r="L3795" s="517" t="s">
        <v>1738</v>
      </c>
    </row>
    <row r="3796" spans="1:12" ht="54" x14ac:dyDescent="0.25">
      <c r="A3796" s="517" t="s">
        <v>4119</v>
      </c>
      <c r="B3796" s="517" t="s">
        <v>4120</v>
      </c>
      <c r="C3796" s="517" t="s">
        <v>3644</v>
      </c>
      <c r="D3796" s="517" t="s">
        <v>4271</v>
      </c>
      <c r="E3796" s="518" t="s">
        <v>1626</v>
      </c>
      <c r="F3796" s="517" t="s">
        <v>1626</v>
      </c>
      <c r="G3796" s="520">
        <v>92918</v>
      </c>
      <c r="H3796" s="519" t="s">
        <v>4817</v>
      </c>
      <c r="I3796" s="517" t="s">
        <v>6584</v>
      </c>
      <c r="J3796" s="517" t="s">
        <v>18812</v>
      </c>
      <c r="K3796" s="518" t="s">
        <v>18475</v>
      </c>
      <c r="L3796" s="517" t="s">
        <v>1738</v>
      </c>
    </row>
    <row r="3797" spans="1:12" ht="54" x14ac:dyDescent="0.25">
      <c r="A3797" s="517" t="s">
        <v>4119</v>
      </c>
      <c r="B3797" s="517" t="s">
        <v>4120</v>
      </c>
      <c r="C3797" s="517" t="s">
        <v>3644</v>
      </c>
      <c r="D3797" s="517" t="s">
        <v>4271</v>
      </c>
      <c r="E3797" s="518" t="s">
        <v>1626</v>
      </c>
      <c r="F3797" s="517" t="s">
        <v>1626</v>
      </c>
      <c r="G3797" s="520">
        <v>92920</v>
      </c>
      <c r="H3797" s="519" t="s">
        <v>4818</v>
      </c>
      <c r="I3797" s="517" t="s">
        <v>6584</v>
      </c>
      <c r="J3797" s="517" t="s">
        <v>18812</v>
      </c>
      <c r="K3797" s="518" t="s">
        <v>18826</v>
      </c>
      <c r="L3797" s="517" t="s">
        <v>1738</v>
      </c>
    </row>
    <row r="3798" spans="1:12" ht="54" x14ac:dyDescent="0.25">
      <c r="A3798" s="517" t="s">
        <v>4119</v>
      </c>
      <c r="B3798" s="517" t="s">
        <v>4120</v>
      </c>
      <c r="C3798" s="517" t="s">
        <v>3644</v>
      </c>
      <c r="D3798" s="517" t="s">
        <v>4271</v>
      </c>
      <c r="E3798" s="518" t="s">
        <v>1626</v>
      </c>
      <c r="F3798" s="517" t="s">
        <v>1626</v>
      </c>
      <c r="G3798" s="520">
        <v>92925</v>
      </c>
      <c r="H3798" s="519" t="s">
        <v>4819</v>
      </c>
      <c r="I3798" s="517" t="s">
        <v>6584</v>
      </c>
      <c r="J3798" s="517" t="s">
        <v>18812</v>
      </c>
      <c r="K3798" s="518" t="s">
        <v>8733</v>
      </c>
      <c r="L3798" s="517" t="s">
        <v>1738</v>
      </c>
    </row>
    <row r="3799" spans="1:12" ht="67.5" x14ac:dyDescent="0.25">
      <c r="A3799" s="517" t="s">
        <v>4119</v>
      </c>
      <c r="B3799" s="517" t="s">
        <v>4120</v>
      </c>
      <c r="C3799" s="517" t="s">
        <v>3644</v>
      </c>
      <c r="D3799" s="517" t="s">
        <v>4271</v>
      </c>
      <c r="E3799" s="518" t="s">
        <v>1626</v>
      </c>
      <c r="F3799" s="517" t="s">
        <v>1626</v>
      </c>
      <c r="G3799" s="520">
        <v>92926</v>
      </c>
      <c r="H3799" s="519" t="s">
        <v>4820</v>
      </c>
      <c r="I3799" s="517" t="s">
        <v>6584</v>
      </c>
      <c r="J3799" s="517" t="s">
        <v>18812</v>
      </c>
      <c r="K3799" s="518" t="s">
        <v>17837</v>
      </c>
      <c r="L3799" s="517" t="s">
        <v>1738</v>
      </c>
    </row>
    <row r="3800" spans="1:12" ht="67.5" x14ac:dyDescent="0.25">
      <c r="A3800" s="517" t="s">
        <v>4119</v>
      </c>
      <c r="B3800" s="517" t="s">
        <v>4120</v>
      </c>
      <c r="C3800" s="517" t="s">
        <v>3644</v>
      </c>
      <c r="D3800" s="517" t="s">
        <v>4271</v>
      </c>
      <c r="E3800" s="518" t="s">
        <v>1626</v>
      </c>
      <c r="F3800" s="517" t="s">
        <v>1626</v>
      </c>
      <c r="G3800" s="520">
        <v>92927</v>
      </c>
      <c r="H3800" s="519" t="s">
        <v>4821</v>
      </c>
      <c r="I3800" s="517" t="s">
        <v>6584</v>
      </c>
      <c r="J3800" s="517" t="s">
        <v>18812</v>
      </c>
      <c r="K3800" s="518" t="s">
        <v>17837</v>
      </c>
      <c r="L3800" s="517" t="s">
        <v>1738</v>
      </c>
    </row>
    <row r="3801" spans="1:12" ht="67.5" x14ac:dyDescent="0.25">
      <c r="A3801" s="517" t="s">
        <v>4119</v>
      </c>
      <c r="B3801" s="517" t="s">
        <v>4120</v>
      </c>
      <c r="C3801" s="517" t="s">
        <v>3644</v>
      </c>
      <c r="D3801" s="517" t="s">
        <v>4271</v>
      </c>
      <c r="E3801" s="518" t="s">
        <v>1626</v>
      </c>
      <c r="F3801" s="517" t="s">
        <v>1626</v>
      </c>
      <c r="G3801" s="520">
        <v>92928</v>
      </c>
      <c r="H3801" s="519" t="s">
        <v>9296</v>
      </c>
      <c r="I3801" s="517" t="s">
        <v>6584</v>
      </c>
      <c r="J3801" s="517" t="s">
        <v>18812</v>
      </c>
      <c r="K3801" s="518" t="s">
        <v>12400</v>
      </c>
      <c r="L3801" s="517" t="s">
        <v>1738</v>
      </c>
    </row>
    <row r="3802" spans="1:12" ht="54" x14ac:dyDescent="0.25">
      <c r="A3802" s="517" t="s">
        <v>4119</v>
      </c>
      <c r="B3802" s="517" t="s">
        <v>4120</v>
      </c>
      <c r="C3802" s="517" t="s">
        <v>3644</v>
      </c>
      <c r="D3802" s="517" t="s">
        <v>4271</v>
      </c>
      <c r="E3802" s="518" t="s">
        <v>1626</v>
      </c>
      <c r="F3802" s="517" t="s">
        <v>1626</v>
      </c>
      <c r="G3802" s="520">
        <v>92929</v>
      </c>
      <c r="H3802" s="519" t="s">
        <v>9298</v>
      </c>
      <c r="I3802" s="517" t="s">
        <v>6584</v>
      </c>
      <c r="J3802" s="517" t="s">
        <v>18812</v>
      </c>
      <c r="K3802" s="518" t="s">
        <v>12400</v>
      </c>
      <c r="L3802" s="517" t="s">
        <v>1738</v>
      </c>
    </row>
    <row r="3803" spans="1:12" ht="67.5" x14ac:dyDescent="0.25">
      <c r="A3803" s="517" t="s">
        <v>4119</v>
      </c>
      <c r="B3803" s="517" t="s">
        <v>4120</v>
      </c>
      <c r="C3803" s="517" t="s">
        <v>3644</v>
      </c>
      <c r="D3803" s="517" t="s">
        <v>4271</v>
      </c>
      <c r="E3803" s="518" t="s">
        <v>1626</v>
      </c>
      <c r="F3803" s="517" t="s">
        <v>1626</v>
      </c>
      <c r="G3803" s="520">
        <v>92930</v>
      </c>
      <c r="H3803" s="519" t="s">
        <v>9299</v>
      </c>
      <c r="I3803" s="517" t="s">
        <v>6584</v>
      </c>
      <c r="J3803" s="517" t="s">
        <v>18812</v>
      </c>
      <c r="K3803" s="518" t="s">
        <v>12400</v>
      </c>
      <c r="L3803" s="517" t="s">
        <v>1738</v>
      </c>
    </row>
    <row r="3804" spans="1:12" ht="67.5" x14ac:dyDescent="0.25">
      <c r="A3804" s="517" t="s">
        <v>4119</v>
      </c>
      <c r="B3804" s="517" t="s">
        <v>4120</v>
      </c>
      <c r="C3804" s="517" t="s">
        <v>3644</v>
      </c>
      <c r="D3804" s="517" t="s">
        <v>4271</v>
      </c>
      <c r="E3804" s="518" t="s">
        <v>1626</v>
      </c>
      <c r="F3804" s="517" t="s">
        <v>1626</v>
      </c>
      <c r="G3804" s="520">
        <v>92931</v>
      </c>
      <c r="H3804" s="519" t="s">
        <v>9300</v>
      </c>
      <c r="I3804" s="517" t="s">
        <v>6584</v>
      </c>
      <c r="J3804" s="517" t="s">
        <v>18812</v>
      </c>
      <c r="K3804" s="518" t="s">
        <v>19953</v>
      </c>
      <c r="L3804" s="517" t="s">
        <v>1738</v>
      </c>
    </row>
    <row r="3805" spans="1:12" ht="67.5" x14ac:dyDescent="0.25">
      <c r="A3805" s="517" t="s">
        <v>4119</v>
      </c>
      <c r="B3805" s="517" t="s">
        <v>4120</v>
      </c>
      <c r="C3805" s="517" t="s">
        <v>3644</v>
      </c>
      <c r="D3805" s="517" t="s">
        <v>4271</v>
      </c>
      <c r="E3805" s="518" t="s">
        <v>1626</v>
      </c>
      <c r="F3805" s="517" t="s">
        <v>1626</v>
      </c>
      <c r="G3805" s="520">
        <v>92932</v>
      </c>
      <c r="H3805" s="519" t="s">
        <v>9301</v>
      </c>
      <c r="I3805" s="517" t="s">
        <v>6584</v>
      </c>
      <c r="J3805" s="517" t="s">
        <v>18812</v>
      </c>
      <c r="K3805" s="518" t="s">
        <v>19953</v>
      </c>
      <c r="L3805" s="517" t="s">
        <v>1738</v>
      </c>
    </row>
    <row r="3806" spans="1:12" ht="54" x14ac:dyDescent="0.25">
      <c r="A3806" s="517" t="s">
        <v>4119</v>
      </c>
      <c r="B3806" s="517" t="s">
        <v>4120</v>
      </c>
      <c r="C3806" s="517" t="s">
        <v>3644</v>
      </c>
      <c r="D3806" s="517" t="s">
        <v>4271</v>
      </c>
      <c r="E3806" s="518" t="s">
        <v>1626</v>
      </c>
      <c r="F3806" s="517" t="s">
        <v>1626</v>
      </c>
      <c r="G3806" s="520">
        <v>92933</v>
      </c>
      <c r="H3806" s="519" t="s">
        <v>4822</v>
      </c>
      <c r="I3806" s="517" t="s">
        <v>6584</v>
      </c>
      <c r="J3806" s="517" t="s">
        <v>18812</v>
      </c>
      <c r="K3806" s="518" t="s">
        <v>19953</v>
      </c>
      <c r="L3806" s="517" t="s">
        <v>1738</v>
      </c>
    </row>
    <row r="3807" spans="1:12" ht="67.5" x14ac:dyDescent="0.25">
      <c r="A3807" s="517" t="s">
        <v>4119</v>
      </c>
      <c r="B3807" s="517" t="s">
        <v>4120</v>
      </c>
      <c r="C3807" s="517" t="s">
        <v>3644</v>
      </c>
      <c r="D3807" s="517" t="s">
        <v>4271</v>
      </c>
      <c r="E3807" s="518" t="s">
        <v>1626</v>
      </c>
      <c r="F3807" s="517" t="s">
        <v>1626</v>
      </c>
      <c r="G3807" s="520">
        <v>92934</v>
      </c>
      <c r="H3807" s="519" t="s">
        <v>9302</v>
      </c>
      <c r="I3807" s="517" t="s">
        <v>6584</v>
      </c>
      <c r="J3807" s="517" t="s">
        <v>18812</v>
      </c>
      <c r="K3807" s="518" t="s">
        <v>10233</v>
      </c>
      <c r="L3807" s="517" t="s">
        <v>1738</v>
      </c>
    </row>
    <row r="3808" spans="1:12" ht="54" x14ac:dyDescent="0.25">
      <c r="A3808" s="517" t="s">
        <v>4119</v>
      </c>
      <c r="B3808" s="517" t="s">
        <v>4120</v>
      </c>
      <c r="C3808" s="517" t="s">
        <v>3644</v>
      </c>
      <c r="D3808" s="517" t="s">
        <v>4271</v>
      </c>
      <c r="E3808" s="518" t="s">
        <v>1626</v>
      </c>
      <c r="F3808" s="517" t="s">
        <v>1626</v>
      </c>
      <c r="G3808" s="520">
        <v>92935</v>
      </c>
      <c r="H3808" s="519" t="s">
        <v>9303</v>
      </c>
      <c r="I3808" s="517" t="s">
        <v>6584</v>
      </c>
      <c r="J3808" s="517" t="s">
        <v>18812</v>
      </c>
      <c r="K3808" s="518" t="s">
        <v>10233</v>
      </c>
      <c r="L3808" s="517" t="s">
        <v>1738</v>
      </c>
    </row>
    <row r="3809" spans="1:12" ht="67.5" x14ac:dyDescent="0.25">
      <c r="A3809" s="517" t="s">
        <v>4119</v>
      </c>
      <c r="B3809" s="517" t="s">
        <v>4120</v>
      </c>
      <c r="C3809" s="517" t="s">
        <v>3644</v>
      </c>
      <c r="D3809" s="517" t="s">
        <v>4271</v>
      </c>
      <c r="E3809" s="518" t="s">
        <v>1626</v>
      </c>
      <c r="F3809" s="517" t="s">
        <v>1626</v>
      </c>
      <c r="G3809" s="520">
        <v>92936</v>
      </c>
      <c r="H3809" s="519" t="s">
        <v>9304</v>
      </c>
      <c r="I3809" s="517" t="s">
        <v>6584</v>
      </c>
      <c r="J3809" s="517" t="s">
        <v>18812</v>
      </c>
      <c r="K3809" s="518" t="s">
        <v>20679</v>
      </c>
      <c r="L3809" s="517" t="s">
        <v>1738</v>
      </c>
    </row>
    <row r="3810" spans="1:12" ht="54" x14ac:dyDescent="0.25">
      <c r="A3810" s="517" t="s">
        <v>4119</v>
      </c>
      <c r="B3810" s="517" t="s">
        <v>4120</v>
      </c>
      <c r="C3810" s="517" t="s">
        <v>3644</v>
      </c>
      <c r="D3810" s="517" t="s">
        <v>4271</v>
      </c>
      <c r="E3810" s="518" t="s">
        <v>1626</v>
      </c>
      <c r="F3810" s="517" t="s">
        <v>1626</v>
      </c>
      <c r="G3810" s="520">
        <v>92937</v>
      </c>
      <c r="H3810" s="519" t="s">
        <v>4823</v>
      </c>
      <c r="I3810" s="517" t="s">
        <v>6584</v>
      </c>
      <c r="J3810" s="517" t="s">
        <v>18812</v>
      </c>
      <c r="K3810" s="518" t="s">
        <v>20679</v>
      </c>
      <c r="L3810" s="517" t="s">
        <v>1738</v>
      </c>
    </row>
    <row r="3811" spans="1:12" ht="54" x14ac:dyDescent="0.25">
      <c r="A3811" s="517" t="s">
        <v>4119</v>
      </c>
      <c r="B3811" s="517" t="s">
        <v>4120</v>
      </c>
      <c r="C3811" s="517" t="s">
        <v>3644</v>
      </c>
      <c r="D3811" s="517" t="s">
        <v>4271</v>
      </c>
      <c r="E3811" s="518" t="s">
        <v>1626</v>
      </c>
      <c r="F3811" s="517" t="s">
        <v>1626</v>
      </c>
      <c r="G3811" s="520">
        <v>92938</v>
      </c>
      <c r="H3811" s="519" t="s">
        <v>4824</v>
      </c>
      <c r="I3811" s="517" t="s">
        <v>6584</v>
      </c>
      <c r="J3811" s="517" t="s">
        <v>18812</v>
      </c>
      <c r="K3811" s="518" t="s">
        <v>8264</v>
      </c>
      <c r="L3811" s="517" t="s">
        <v>1738</v>
      </c>
    </row>
    <row r="3812" spans="1:12" ht="54" x14ac:dyDescent="0.25">
      <c r="A3812" s="517" t="s">
        <v>4119</v>
      </c>
      <c r="B3812" s="517" t="s">
        <v>4120</v>
      </c>
      <c r="C3812" s="517" t="s">
        <v>3644</v>
      </c>
      <c r="D3812" s="517" t="s">
        <v>4271</v>
      </c>
      <c r="E3812" s="518" t="s">
        <v>1626</v>
      </c>
      <c r="F3812" s="517" t="s">
        <v>1626</v>
      </c>
      <c r="G3812" s="520">
        <v>92939</v>
      </c>
      <c r="H3812" s="519" t="s">
        <v>4825</v>
      </c>
      <c r="I3812" s="517" t="s">
        <v>6584</v>
      </c>
      <c r="J3812" s="517" t="s">
        <v>18812</v>
      </c>
      <c r="K3812" s="518" t="s">
        <v>8304</v>
      </c>
      <c r="L3812" s="517" t="s">
        <v>1738</v>
      </c>
    </row>
    <row r="3813" spans="1:12" ht="54" x14ac:dyDescent="0.25">
      <c r="A3813" s="517" t="s">
        <v>4119</v>
      </c>
      <c r="B3813" s="517" t="s">
        <v>4120</v>
      </c>
      <c r="C3813" s="517" t="s">
        <v>3644</v>
      </c>
      <c r="D3813" s="517" t="s">
        <v>4271</v>
      </c>
      <c r="E3813" s="518" t="s">
        <v>1626</v>
      </c>
      <c r="F3813" s="517" t="s">
        <v>1626</v>
      </c>
      <c r="G3813" s="520">
        <v>92940</v>
      </c>
      <c r="H3813" s="519" t="s">
        <v>9305</v>
      </c>
      <c r="I3813" s="517" t="s">
        <v>6584</v>
      </c>
      <c r="J3813" s="517" t="s">
        <v>18812</v>
      </c>
      <c r="K3813" s="518" t="s">
        <v>7116</v>
      </c>
      <c r="L3813" s="517" t="s">
        <v>1738</v>
      </c>
    </row>
    <row r="3814" spans="1:12" ht="67.5" x14ac:dyDescent="0.25">
      <c r="A3814" s="517" t="s">
        <v>4119</v>
      </c>
      <c r="B3814" s="517" t="s">
        <v>4120</v>
      </c>
      <c r="C3814" s="517" t="s">
        <v>3644</v>
      </c>
      <c r="D3814" s="517" t="s">
        <v>4271</v>
      </c>
      <c r="E3814" s="518" t="s">
        <v>1626</v>
      </c>
      <c r="F3814" s="517" t="s">
        <v>1626</v>
      </c>
      <c r="G3814" s="520">
        <v>92941</v>
      </c>
      <c r="H3814" s="519" t="s">
        <v>9306</v>
      </c>
      <c r="I3814" s="517" t="s">
        <v>6584</v>
      </c>
      <c r="J3814" s="517" t="s">
        <v>18812</v>
      </c>
      <c r="K3814" s="518" t="s">
        <v>7847</v>
      </c>
      <c r="L3814" s="517" t="s">
        <v>1738</v>
      </c>
    </row>
    <row r="3815" spans="1:12" ht="67.5" x14ac:dyDescent="0.25">
      <c r="A3815" s="517" t="s">
        <v>4119</v>
      </c>
      <c r="B3815" s="517" t="s">
        <v>4120</v>
      </c>
      <c r="C3815" s="517" t="s">
        <v>3644</v>
      </c>
      <c r="D3815" s="517" t="s">
        <v>4271</v>
      </c>
      <c r="E3815" s="518" t="s">
        <v>1626</v>
      </c>
      <c r="F3815" s="517" t="s">
        <v>1626</v>
      </c>
      <c r="G3815" s="520">
        <v>92942</v>
      </c>
      <c r="H3815" s="519" t="s">
        <v>9307</v>
      </c>
      <c r="I3815" s="517" t="s">
        <v>6584</v>
      </c>
      <c r="J3815" s="517" t="s">
        <v>18812</v>
      </c>
      <c r="K3815" s="518" t="s">
        <v>7847</v>
      </c>
      <c r="L3815" s="517" t="s">
        <v>1738</v>
      </c>
    </row>
    <row r="3816" spans="1:12" ht="67.5" x14ac:dyDescent="0.25">
      <c r="A3816" s="517" t="s">
        <v>4119</v>
      </c>
      <c r="B3816" s="517" t="s">
        <v>4120</v>
      </c>
      <c r="C3816" s="517" t="s">
        <v>3644</v>
      </c>
      <c r="D3816" s="517" t="s">
        <v>4271</v>
      </c>
      <c r="E3816" s="518" t="s">
        <v>1626</v>
      </c>
      <c r="F3816" s="517" t="s">
        <v>1626</v>
      </c>
      <c r="G3816" s="520">
        <v>92943</v>
      </c>
      <c r="H3816" s="519" t="s">
        <v>9308</v>
      </c>
      <c r="I3816" s="517" t="s">
        <v>6584</v>
      </c>
      <c r="J3816" s="517" t="s">
        <v>18812</v>
      </c>
      <c r="K3816" s="518" t="s">
        <v>18764</v>
      </c>
      <c r="L3816" s="517" t="s">
        <v>1738</v>
      </c>
    </row>
    <row r="3817" spans="1:12" ht="54" x14ac:dyDescent="0.25">
      <c r="A3817" s="517" t="s">
        <v>4119</v>
      </c>
      <c r="B3817" s="517" t="s">
        <v>4120</v>
      </c>
      <c r="C3817" s="517" t="s">
        <v>3644</v>
      </c>
      <c r="D3817" s="517" t="s">
        <v>4271</v>
      </c>
      <c r="E3817" s="518" t="s">
        <v>1626</v>
      </c>
      <c r="F3817" s="517" t="s">
        <v>1626</v>
      </c>
      <c r="G3817" s="520">
        <v>92944</v>
      </c>
      <c r="H3817" s="519" t="s">
        <v>9309</v>
      </c>
      <c r="I3817" s="517" t="s">
        <v>6584</v>
      </c>
      <c r="J3817" s="517" t="s">
        <v>18812</v>
      </c>
      <c r="K3817" s="518" t="s">
        <v>18764</v>
      </c>
      <c r="L3817" s="517" t="s">
        <v>1738</v>
      </c>
    </row>
    <row r="3818" spans="1:12" ht="67.5" x14ac:dyDescent="0.25">
      <c r="A3818" s="517" t="s">
        <v>4119</v>
      </c>
      <c r="B3818" s="517" t="s">
        <v>4120</v>
      </c>
      <c r="C3818" s="517" t="s">
        <v>3644</v>
      </c>
      <c r="D3818" s="517" t="s">
        <v>4271</v>
      </c>
      <c r="E3818" s="518" t="s">
        <v>1626</v>
      </c>
      <c r="F3818" s="517" t="s">
        <v>1626</v>
      </c>
      <c r="G3818" s="520">
        <v>92945</v>
      </c>
      <c r="H3818" s="519" t="s">
        <v>9310</v>
      </c>
      <c r="I3818" s="517" t="s">
        <v>6584</v>
      </c>
      <c r="J3818" s="517" t="s">
        <v>18812</v>
      </c>
      <c r="K3818" s="518" t="s">
        <v>18764</v>
      </c>
      <c r="L3818" s="517" t="s">
        <v>1738</v>
      </c>
    </row>
    <row r="3819" spans="1:12" ht="67.5" x14ac:dyDescent="0.25">
      <c r="A3819" s="517" t="s">
        <v>4119</v>
      </c>
      <c r="B3819" s="517" t="s">
        <v>4120</v>
      </c>
      <c r="C3819" s="517" t="s">
        <v>3644</v>
      </c>
      <c r="D3819" s="517" t="s">
        <v>4271</v>
      </c>
      <c r="E3819" s="518" t="s">
        <v>1626</v>
      </c>
      <c r="F3819" s="517" t="s">
        <v>1626</v>
      </c>
      <c r="G3819" s="520">
        <v>92946</v>
      </c>
      <c r="H3819" s="519" t="s">
        <v>9311</v>
      </c>
      <c r="I3819" s="517" t="s">
        <v>6584</v>
      </c>
      <c r="J3819" s="517" t="s">
        <v>18812</v>
      </c>
      <c r="K3819" s="518" t="s">
        <v>20680</v>
      </c>
      <c r="L3819" s="517" t="s">
        <v>1738</v>
      </c>
    </row>
    <row r="3820" spans="1:12" ht="67.5" x14ac:dyDescent="0.25">
      <c r="A3820" s="517" t="s">
        <v>4119</v>
      </c>
      <c r="B3820" s="517" t="s">
        <v>4120</v>
      </c>
      <c r="C3820" s="517" t="s">
        <v>3644</v>
      </c>
      <c r="D3820" s="517" t="s">
        <v>4271</v>
      </c>
      <c r="E3820" s="518" t="s">
        <v>1626</v>
      </c>
      <c r="F3820" s="517" t="s">
        <v>1626</v>
      </c>
      <c r="G3820" s="520">
        <v>92947</v>
      </c>
      <c r="H3820" s="519" t="s">
        <v>9312</v>
      </c>
      <c r="I3820" s="517" t="s">
        <v>6584</v>
      </c>
      <c r="J3820" s="517" t="s">
        <v>18812</v>
      </c>
      <c r="K3820" s="518" t="s">
        <v>20680</v>
      </c>
      <c r="L3820" s="517" t="s">
        <v>1738</v>
      </c>
    </row>
    <row r="3821" spans="1:12" ht="54" x14ac:dyDescent="0.25">
      <c r="A3821" s="517" t="s">
        <v>4119</v>
      </c>
      <c r="B3821" s="517" t="s">
        <v>4120</v>
      </c>
      <c r="C3821" s="517" t="s">
        <v>3644</v>
      </c>
      <c r="D3821" s="517" t="s">
        <v>4271</v>
      </c>
      <c r="E3821" s="518" t="s">
        <v>1626</v>
      </c>
      <c r="F3821" s="517" t="s">
        <v>1626</v>
      </c>
      <c r="G3821" s="520">
        <v>92948</v>
      </c>
      <c r="H3821" s="519" t="s">
        <v>4826</v>
      </c>
      <c r="I3821" s="517" t="s">
        <v>6584</v>
      </c>
      <c r="J3821" s="517" t="s">
        <v>18812</v>
      </c>
      <c r="K3821" s="518" t="s">
        <v>20680</v>
      </c>
      <c r="L3821" s="517" t="s">
        <v>1738</v>
      </c>
    </row>
    <row r="3822" spans="1:12" ht="67.5" x14ac:dyDescent="0.25">
      <c r="A3822" s="517" t="s">
        <v>4119</v>
      </c>
      <c r="B3822" s="517" t="s">
        <v>4120</v>
      </c>
      <c r="C3822" s="517" t="s">
        <v>3644</v>
      </c>
      <c r="D3822" s="517" t="s">
        <v>4271</v>
      </c>
      <c r="E3822" s="518" t="s">
        <v>1626</v>
      </c>
      <c r="F3822" s="517" t="s">
        <v>1626</v>
      </c>
      <c r="G3822" s="520">
        <v>92949</v>
      </c>
      <c r="H3822" s="519" t="s">
        <v>9313</v>
      </c>
      <c r="I3822" s="517" t="s">
        <v>6584</v>
      </c>
      <c r="J3822" s="517" t="s">
        <v>18812</v>
      </c>
      <c r="K3822" s="518" t="s">
        <v>20681</v>
      </c>
      <c r="L3822" s="517" t="s">
        <v>1738</v>
      </c>
    </row>
    <row r="3823" spans="1:12" ht="54" x14ac:dyDescent="0.25">
      <c r="A3823" s="517" t="s">
        <v>4119</v>
      </c>
      <c r="B3823" s="517" t="s">
        <v>4120</v>
      </c>
      <c r="C3823" s="517" t="s">
        <v>3644</v>
      </c>
      <c r="D3823" s="517" t="s">
        <v>4271</v>
      </c>
      <c r="E3823" s="518" t="s">
        <v>1626</v>
      </c>
      <c r="F3823" s="517" t="s">
        <v>1626</v>
      </c>
      <c r="G3823" s="520">
        <v>92950</v>
      </c>
      <c r="H3823" s="519" t="s">
        <v>4827</v>
      </c>
      <c r="I3823" s="517" t="s">
        <v>6584</v>
      </c>
      <c r="J3823" s="517" t="s">
        <v>18812</v>
      </c>
      <c r="K3823" s="518" t="s">
        <v>20681</v>
      </c>
      <c r="L3823" s="517" t="s">
        <v>1738</v>
      </c>
    </row>
    <row r="3824" spans="1:12" ht="67.5" x14ac:dyDescent="0.25">
      <c r="A3824" s="517" t="s">
        <v>4119</v>
      </c>
      <c r="B3824" s="517" t="s">
        <v>4120</v>
      </c>
      <c r="C3824" s="517" t="s">
        <v>3644</v>
      </c>
      <c r="D3824" s="517" t="s">
        <v>4271</v>
      </c>
      <c r="E3824" s="518" t="s">
        <v>1626</v>
      </c>
      <c r="F3824" s="517" t="s">
        <v>1626</v>
      </c>
      <c r="G3824" s="520">
        <v>92951</v>
      </c>
      <c r="H3824" s="519" t="s">
        <v>9314</v>
      </c>
      <c r="I3824" s="517" t="s">
        <v>6584</v>
      </c>
      <c r="J3824" s="517" t="s">
        <v>18812</v>
      </c>
      <c r="K3824" s="518" t="s">
        <v>20682</v>
      </c>
      <c r="L3824" s="517" t="s">
        <v>1738</v>
      </c>
    </row>
    <row r="3825" spans="1:12" ht="54" x14ac:dyDescent="0.25">
      <c r="A3825" s="517" t="s">
        <v>4119</v>
      </c>
      <c r="B3825" s="517" t="s">
        <v>4120</v>
      </c>
      <c r="C3825" s="517" t="s">
        <v>3644</v>
      </c>
      <c r="D3825" s="517" t="s">
        <v>4271</v>
      </c>
      <c r="E3825" s="518" t="s">
        <v>1626</v>
      </c>
      <c r="F3825" s="517" t="s">
        <v>1626</v>
      </c>
      <c r="G3825" s="520">
        <v>92952</v>
      </c>
      <c r="H3825" s="519" t="s">
        <v>4828</v>
      </c>
      <c r="I3825" s="517" t="s">
        <v>6584</v>
      </c>
      <c r="J3825" s="517" t="s">
        <v>18812</v>
      </c>
      <c r="K3825" s="518" t="s">
        <v>20682</v>
      </c>
      <c r="L3825" s="517" t="s">
        <v>1738</v>
      </c>
    </row>
    <row r="3826" spans="1:12" ht="54" x14ac:dyDescent="0.25">
      <c r="A3826" s="517" t="s">
        <v>4119</v>
      </c>
      <c r="B3826" s="517" t="s">
        <v>4120</v>
      </c>
      <c r="C3826" s="517" t="s">
        <v>3644</v>
      </c>
      <c r="D3826" s="517" t="s">
        <v>4271</v>
      </c>
      <c r="E3826" s="518" t="s">
        <v>1626</v>
      </c>
      <c r="F3826" s="517" t="s">
        <v>1626</v>
      </c>
      <c r="G3826" s="520">
        <v>92953</v>
      </c>
      <c r="H3826" s="519" t="s">
        <v>4829</v>
      </c>
      <c r="I3826" s="517" t="s">
        <v>6584</v>
      </c>
      <c r="J3826" s="517" t="s">
        <v>18812</v>
      </c>
      <c r="K3826" s="518" t="s">
        <v>7543</v>
      </c>
      <c r="L3826" s="517" t="s">
        <v>1738</v>
      </c>
    </row>
    <row r="3827" spans="1:12" ht="40.5" x14ac:dyDescent="0.25">
      <c r="A3827" s="517" t="s">
        <v>4119</v>
      </c>
      <c r="B3827" s="517" t="s">
        <v>4120</v>
      </c>
      <c r="C3827" s="517" t="s">
        <v>3644</v>
      </c>
      <c r="D3827" s="517" t="s">
        <v>4271</v>
      </c>
      <c r="E3827" s="518" t="s">
        <v>1626</v>
      </c>
      <c r="F3827" s="517" t="s">
        <v>1626</v>
      </c>
      <c r="G3827" s="520">
        <v>93050</v>
      </c>
      <c r="H3827" s="519" t="s">
        <v>9315</v>
      </c>
      <c r="I3827" s="517" t="s">
        <v>6584</v>
      </c>
      <c r="J3827" s="517" t="s">
        <v>18812</v>
      </c>
      <c r="K3827" s="518" t="s">
        <v>7773</v>
      </c>
      <c r="L3827" s="517" t="s">
        <v>1738</v>
      </c>
    </row>
    <row r="3828" spans="1:12" ht="54" x14ac:dyDescent="0.25">
      <c r="A3828" s="517" t="s">
        <v>4119</v>
      </c>
      <c r="B3828" s="517" t="s">
        <v>4120</v>
      </c>
      <c r="C3828" s="517" t="s">
        <v>3644</v>
      </c>
      <c r="D3828" s="517" t="s">
        <v>4271</v>
      </c>
      <c r="E3828" s="518" t="s">
        <v>1626</v>
      </c>
      <c r="F3828" s="517" t="s">
        <v>1626</v>
      </c>
      <c r="G3828" s="520">
        <v>93051</v>
      </c>
      <c r="H3828" s="519" t="s">
        <v>9316</v>
      </c>
      <c r="I3828" s="517" t="s">
        <v>6584</v>
      </c>
      <c r="J3828" s="517" t="s">
        <v>18812</v>
      </c>
      <c r="K3828" s="518" t="s">
        <v>7591</v>
      </c>
      <c r="L3828" s="517" t="s">
        <v>1738</v>
      </c>
    </row>
    <row r="3829" spans="1:12" ht="40.5" x14ac:dyDescent="0.25">
      <c r="A3829" s="517" t="s">
        <v>4119</v>
      </c>
      <c r="B3829" s="517" t="s">
        <v>4120</v>
      </c>
      <c r="C3829" s="517" t="s">
        <v>3644</v>
      </c>
      <c r="D3829" s="517" t="s">
        <v>4271</v>
      </c>
      <c r="E3829" s="518" t="s">
        <v>1626</v>
      </c>
      <c r="F3829" s="517" t="s">
        <v>1626</v>
      </c>
      <c r="G3829" s="520">
        <v>93052</v>
      </c>
      <c r="H3829" s="519" t="s">
        <v>9317</v>
      </c>
      <c r="I3829" s="517" t="s">
        <v>6584</v>
      </c>
      <c r="J3829" s="517" t="s">
        <v>18812</v>
      </c>
      <c r="K3829" s="518" t="s">
        <v>20683</v>
      </c>
      <c r="L3829" s="517" t="s">
        <v>1738</v>
      </c>
    </row>
    <row r="3830" spans="1:12" ht="54" x14ac:dyDescent="0.25">
      <c r="A3830" s="517" t="s">
        <v>4119</v>
      </c>
      <c r="B3830" s="517" t="s">
        <v>4120</v>
      </c>
      <c r="C3830" s="517" t="s">
        <v>3644</v>
      </c>
      <c r="D3830" s="517" t="s">
        <v>4271</v>
      </c>
      <c r="E3830" s="518" t="s">
        <v>1626</v>
      </c>
      <c r="F3830" s="517" t="s">
        <v>1626</v>
      </c>
      <c r="G3830" s="520">
        <v>93054</v>
      </c>
      <c r="H3830" s="519" t="s">
        <v>9318</v>
      </c>
      <c r="I3830" s="517" t="s">
        <v>6584</v>
      </c>
      <c r="J3830" s="517" t="s">
        <v>18812</v>
      </c>
      <c r="K3830" s="518" t="s">
        <v>8696</v>
      </c>
      <c r="L3830" s="517" t="s">
        <v>1738</v>
      </c>
    </row>
    <row r="3831" spans="1:12" ht="54" x14ac:dyDescent="0.25">
      <c r="A3831" s="517" t="s">
        <v>4119</v>
      </c>
      <c r="B3831" s="517" t="s">
        <v>4120</v>
      </c>
      <c r="C3831" s="517" t="s">
        <v>3644</v>
      </c>
      <c r="D3831" s="517" t="s">
        <v>4271</v>
      </c>
      <c r="E3831" s="518" t="s">
        <v>1626</v>
      </c>
      <c r="F3831" s="517" t="s">
        <v>1626</v>
      </c>
      <c r="G3831" s="520">
        <v>93055</v>
      </c>
      <c r="H3831" s="519" t="s">
        <v>9319</v>
      </c>
      <c r="I3831" s="517" t="s">
        <v>6584</v>
      </c>
      <c r="J3831" s="517" t="s">
        <v>18812</v>
      </c>
      <c r="K3831" s="518" t="s">
        <v>8691</v>
      </c>
      <c r="L3831" s="517" t="s">
        <v>1738</v>
      </c>
    </row>
    <row r="3832" spans="1:12" ht="40.5" x14ac:dyDescent="0.25">
      <c r="A3832" s="517" t="s">
        <v>4119</v>
      </c>
      <c r="B3832" s="517" t="s">
        <v>4120</v>
      </c>
      <c r="C3832" s="517" t="s">
        <v>3644</v>
      </c>
      <c r="D3832" s="517" t="s">
        <v>4271</v>
      </c>
      <c r="E3832" s="518" t="s">
        <v>1626</v>
      </c>
      <c r="F3832" s="517" t="s">
        <v>1626</v>
      </c>
      <c r="G3832" s="520">
        <v>93056</v>
      </c>
      <c r="H3832" s="519" t="s">
        <v>9320</v>
      </c>
      <c r="I3832" s="517" t="s">
        <v>6584</v>
      </c>
      <c r="J3832" s="517" t="s">
        <v>18812</v>
      </c>
      <c r="K3832" s="518" t="s">
        <v>7407</v>
      </c>
      <c r="L3832" s="517" t="s">
        <v>1738</v>
      </c>
    </row>
    <row r="3833" spans="1:12" ht="54" x14ac:dyDescent="0.25">
      <c r="A3833" s="517" t="s">
        <v>4119</v>
      </c>
      <c r="B3833" s="517" t="s">
        <v>4120</v>
      </c>
      <c r="C3833" s="517" t="s">
        <v>3644</v>
      </c>
      <c r="D3833" s="517" t="s">
        <v>4271</v>
      </c>
      <c r="E3833" s="518" t="s">
        <v>1626</v>
      </c>
      <c r="F3833" s="517" t="s">
        <v>1626</v>
      </c>
      <c r="G3833" s="520">
        <v>93057</v>
      </c>
      <c r="H3833" s="519" t="s">
        <v>9321</v>
      </c>
      <c r="I3833" s="517" t="s">
        <v>6584</v>
      </c>
      <c r="J3833" s="517" t="s">
        <v>18812</v>
      </c>
      <c r="K3833" s="518" t="s">
        <v>7753</v>
      </c>
      <c r="L3833" s="517" t="s">
        <v>1738</v>
      </c>
    </row>
    <row r="3834" spans="1:12" ht="40.5" x14ac:dyDescent="0.25">
      <c r="A3834" s="517" t="s">
        <v>4119</v>
      </c>
      <c r="B3834" s="517" t="s">
        <v>4120</v>
      </c>
      <c r="C3834" s="517" t="s">
        <v>3644</v>
      </c>
      <c r="D3834" s="517" t="s">
        <v>4271</v>
      </c>
      <c r="E3834" s="518" t="s">
        <v>1626</v>
      </c>
      <c r="F3834" s="517" t="s">
        <v>1626</v>
      </c>
      <c r="G3834" s="520">
        <v>93058</v>
      </c>
      <c r="H3834" s="519" t="s">
        <v>9322</v>
      </c>
      <c r="I3834" s="517" t="s">
        <v>6584</v>
      </c>
      <c r="J3834" s="517" t="s">
        <v>18812</v>
      </c>
      <c r="K3834" s="518" t="s">
        <v>18292</v>
      </c>
      <c r="L3834" s="517" t="s">
        <v>1738</v>
      </c>
    </row>
    <row r="3835" spans="1:12" ht="54" x14ac:dyDescent="0.25">
      <c r="A3835" s="517" t="s">
        <v>4119</v>
      </c>
      <c r="B3835" s="517" t="s">
        <v>4120</v>
      </c>
      <c r="C3835" s="517" t="s">
        <v>3644</v>
      </c>
      <c r="D3835" s="517" t="s">
        <v>4271</v>
      </c>
      <c r="E3835" s="518" t="s">
        <v>1626</v>
      </c>
      <c r="F3835" s="517" t="s">
        <v>1626</v>
      </c>
      <c r="G3835" s="520">
        <v>93059</v>
      </c>
      <c r="H3835" s="519" t="s">
        <v>9323</v>
      </c>
      <c r="I3835" s="517" t="s">
        <v>6584</v>
      </c>
      <c r="J3835" s="517" t="s">
        <v>18812</v>
      </c>
      <c r="K3835" s="518" t="s">
        <v>8305</v>
      </c>
      <c r="L3835" s="517" t="s">
        <v>1738</v>
      </c>
    </row>
    <row r="3836" spans="1:12" ht="54" x14ac:dyDescent="0.25">
      <c r="A3836" s="517" t="s">
        <v>4119</v>
      </c>
      <c r="B3836" s="517" t="s">
        <v>4120</v>
      </c>
      <c r="C3836" s="517" t="s">
        <v>3644</v>
      </c>
      <c r="D3836" s="517" t="s">
        <v>4271</v>
      </c>
      <c r="E3836" s="518" t="s">
        <v>1626</v>
      </c>
      <c r="F3836" s="517" t="s">
        <v>1626</v>
      </c>
      <c r="G3836" s="520">
        <v>93060</v>
      </c>
      <c r="H3836" s="519" t="s">
        <v>9324</v>
      </c>
      <c r="I3836" s="517" t="s">
        <v>6584</v>
      </c>
      <c r="J3836" s="517" t="s">
        <v>18812</v>
      </c>
      <c r="K3836" s="518" t="s">
        <v>20684</v>
      </c>
      <c r="L3836" s="517" t="s">
        <v>1738</v>
      </c>
    </row>
    <row r="3837" spans="1:12" ht="40.5" x14ac:dyDescent="0.25">
      <c r="A3837" s="517" t="s">
        <v>4119</v>
      </c>
      <c r="B3837" s="517" t="s">
        <v>4120</v>
      </c>
      <c r="C3837" s="517" t="s">
        <v>3644</v>
      </c>
      <c r="D3837" s="517" t="s">
        <v>4271</v>
      </c>
      <c r="E3837" s="518" t="s">
        <v>1626</v>
      </c>
      <c r="F3837" s="517" t="s">
        <v>1626</v>
      </c>
      <c r="G3837" s="520">
        <v>93061</v>
      </c>
      <c r="H3837" s="519" t="s">
        <v>9325</v>
      </c>
      <c r="I3837" s="517" t="s">
        <v>6584</v>
      </c>
      <c r="J3837" s="517" t="s">
        <v>18812</v>
      </c>
      <c r="K3837" s="518" t="s">
        <v>9635</v>
      </c>
      <c r="L3837" s="517" t="s">
        <v>1738</v>
      </c>
    </row>
    <row r="3838" spans="1:12" ht="54" x14ac:dyDescent="0.25">
      <c r="A3838" s="517" t="s">
        <v>4119</v>
      </c>
      <c r="B3838" s="517" t="s">
        <v>4120</v>
      </c>
      <c r="C3838" s="517" t="s">
        <v>3644</v>
      </c>
      <c r="D3838" s="517" t="s">
        <v>4271</v>
      </c>
      <c r="E3838" s="518" t="s">
        <v>1626</v>
      </c>
      <c r="F3838" s="517" t="s">
        <v>1626</v>
      </c>
      <c r="G3838" s="520">
        <v>93062</v>
      </c>
      <c r="H3838" s="519" t="s">
        <v>9326</v>
      </c>
      <c r="I3838" s="517" t="s">
        <v>6584</v>
      </c>
      <c r="J3838" s="517" t="s">
        <v>18812</v>
      </c>
      <c r="K3838" s="518" t="s">
        <v>8688</v>
      </c>
      <c r="L3838" s="517" t="s">
        <v>1738</v>
      </c>
    </row>
    <row r="3839" spans="1:12" ht="40.5" x14ac:dyDescent="0.25">
      <c r="A3839" s="517" t="s">
        <v>4119</v>
      </c>
      <c r="B3839" s="517" t="s">
        <v>4120</v>
      </c>
      <c r="C3839" s="517" t="s">
        <v>3644</v>
      </c>
      <c r="D3839" s="517" t="s">
        <v>4271</v>
      </c>
      <c r="E3839" s="518" t="s">
        <v>1626</v>
      </c>
      <c r="F3839" s="517" t="s">
        <v>1626</v>
      </c>
      <c r="G3839" s="520">
        <v>93063</v>
      </c>
      <c r="H3839" s="519" t="s">
        <v>9327</v>
      </c>
      <c r="I3839" s="517" t="s">
        <v>6584</v>
      </c>
      <c r="J3839" s="517" t="s">
        <v>18812</v>
      </c>
      <c r="K3839" s="518" t="s">
        <v>20685</v>
      </c>
      <c r="L3839" s="517" t="s">
        <v>1738</v>
      </c>
    </row>
    <row r="3840" spans="1:12" ht="40.5" x14ac:dyDescent="0.25">
      <c r="A3840" s="517" t="s">
        <v>4119</v>
      </c>
      <c r="B3840" s="517" t="s">
        <v>4120</v>
      </c>
      <c r="C3840" s="517" t="s">
        <v>3644</v>
      </c>
      <c r="D3840" s="517" t="s">
        <v>4271</v>
      </c>
      <c r="E3840" s="518" t="s">
        <v>1626</v>
      </c>
      <c r="F3840" s="517" t="s">
        <v>1626</v>
      </c>
      <c r="G3840" s="520">
        <v>93064</v>
      </c>
      <c r="H3840" s="519" t="s">
        <v>9328</v>
      </c>
      <c r="I3840" s="517" t="s">
        <v>6584</v>
      </c>
      <c r="J3840" s="517" t="s">
        <v>18812</v>
      </c>
      <c r="K3840" s="518" t="s">
        <v>9599</v>
      </c>
      <c r="L3840" s="517" t="s">
        <v>1738</v>
      </c>
    </row>
    <row r="3841" spans="1:12" ht="54" x14ac:dyDescent="0.25">
      <c r="A3841" s="517" t="s">
        <v>4119</v>
      </c>
      <c r="B3841" s="517" t="s">
        <v>4120</v>
      </c>
      <c r="C3841" s="517" t="s">
        <v>3644</v>
      </c>
      <c r="D3841" s="517" t="s">
        <v>4271</v>
      </c>
      <c r="E3841" s="518" t="s">
        <v>1626</v>
      </c>
      <c r="F3841" s="517" t="s">
        <v>1626</v>
      </c>
      <c r="G3841" s="520">
        <v>93065</v>
      </c>
      <c r="H3841" s="519" t="s">
        <v>9329</v>
      </c>
      <c r="I3841" s="517" t="s">
        <v>6584</v>
      </c>
      <c r="J3841" s="517" t="s">
        <v>18812</v>
      </c>
      <c r="K3841" s="518" t="s">
        <v>8834</v>
      </c>
      <c r="L3841" s="517" t="s">
        <v>1738</v>
      </c>
    </row>
    <row r="3842" spans="1:12" ht="40.5" x14ac:dyDescent="0.25">
      <c r="A3842" s="517" t="s">
        <v>4119</v>
      </c>
      <c r="B3842" s="517" t="s">
        <v>4120</v>
      </c>
      <c r="C3842" s="517" t="s">
        <v>3644</v>
      </c>
      <c r="D3842" s="517" t="s">
        <v>4271</v>
      </c>
      <c r="E3842" s="518" t="s">
        <v>1626</v>
      </c>
      <c r="F3842" s="517" t="s">
        <v>1626</v>
      </c>
      <c r="G3842" s="520">
        <v>93066</v>
      </c>
      <c r="H3842" s="519" t="s">
        <v>9330</v>
      </c>
      <c r="I3842" s="517" t="s">
        <v>6584</v>
      </c>
      <c r="J3842" s="517" t="s">
        <v>18812</v>
      </c>
      <c r="K3842" s="518" t="s">
        <v>20686</v>
      </c>
      <c r="L3842" s="517" t="s">
        <v>1738</v>
      </c>
    </row>
    <row r="3843" spans="1:12" ht="40.5" x14ac:dyDescent="0.25">
      <c r="A3843" s="517" t="s">
        <v>4119</v>
      </c>
      <c r="B3843" s="517" t="s">
        <v>4120</v>
      </c>
      <c r="C3843" s="517" t="s">
        <v>3644</v>
      </c>
      <c r="D3843" s="517" t="s">
        <v>4271</v>
      </c>
      <c r="E3843" s="518" t="s">
        <v>1626</v>
      </c>
      <c r="F3843" s="517" t="s">
        <v>1626</v>
      </c>
      <c r="G3843" s="520">
        <v>93067</v>
      </c>
      <c r="H3843" s="519" t="s">
        <v>9331</v>
      </c>
      <c r="I3843" s="517" t="s">
        <v>6584</v>
      </c>
      <c r="J3843" s="517" t="s">
        <v>18812</v>
      </c>
      <c r="K3843" s="518" t="s">
        <v>18183</v>
      </c>
      <c r="L3843" s="517" t="s">
        <v>1738</v>
      </c>
    </row>
    <row r="3844" spans="1:12" ht="54" x14ac:dyDescent="0.25">
      <c r="A3844" s="517" t="s">
        <v>4119</v>
      </c>
      <c r="B3844" s="517" t="s">
        <v>4120</v>
      </c>
      <c r="C3844" s="517" t="s">
        <v>3644</v>
      </c>
      <c r="D3844" s="517" t="s">
        <v>4271</v>
      </c>
      <c r="E3844" s="518" t="s">
        <v>1626</v>
      </c>
      <c r="F3844" s="517" t="s">
        <v>1626</v>
      </c>
      <c r="G3844" s="520">
        <v>93068</v>
      </c>
      <c r="H3844" s="519" t="s">
        <v>9332</v>
      </c>
      <c r="I3844" s="517" t="s">
        <v>6584</v>
      </c>
      <c r="J3844" s="517" t="s">
        <v>18812</v>
      </c>
      <c r="K3844" s="518" t="s">
        <v>18525</v>
      </c>
      <c r="L3844" s="517" t="s">
        <v>1738</v>
      </c>
    </row>
    <row r="3845" spans="1:12" ht="40.5" x14ac:dyDescent="0.25">
      <c r="A3845" s="517" t="s">
        <v>4119</v>
      </c>
      <c r="B3845" s="517" t="s">
        <v>4120</v>
      </c>
      <c r="C3845" s="517" t="s">
        <v>3644</v>
      </c>
      <c r="D3845" s="517" t="s">
        <v>4271</v>
      </c>
      <c r="E3845" s="518" t="s">
        <v>1626</v>
      </c>
      <c r="F3845" s="517" t="s">
        <v>1626</v>
      </c>
      <c r="G3845" s="520">
        <v>93069</v>
      </c>
      <c r="H3845" s="519" t="s">
        <v>9333</v>
      </c>
      <c r="I3845" s="517" t="s">
        <v>6584</v>
      </c>
      <c r="J3845" s="517" t="s">
        <v>18812</v>
      </c>
      <c r="K3845" s="518" t="s">
        <v>20687</v>
      </c>
      <c r="L3845" s="517" t="s">
        <v>1738</v>
      </c>
    </row>
    <row r="3846" spans="1:12" ht="40.5" x14ac:dyDescent="0.25">
      <c r="A3846" s="517" t="s">
        <v>4119</v>
      </c>
      <c r="B3846" s="517" t="s">
        <v>4120</v>
      </c>
      <c r="C3846" s="517" t="s">
        <v>3644</v>
      </c>
      <c r="D3846" s="517" t="s">
        <v>4271</v>
      </c>
      <c r="E3846" s="518" t="s">
        <v>1626</v>
      </c>
      <c r="F3846" s="517" t="s">
        <v>1626</v>
      </c>
      <c r="G3846" s="520">
        <v>93070</v>
      </c>
      <c r="H3846" s="519" t="s">
        <v>9334</v>
      </c>
      <c r="I3846" s="517" t="s">
        <v>6584</v>
      </c>
      <c r="J3846" s="517" t="s">
        <v>18812</v>
      </c>
      <c r="K3846" s="518" t="s">
        <v>15045</v>
      </c>
      <c r="L3846" s="517" t="s">
        <v>1738</v>
      </c>
    </row>
    <row r="3847" spans="1:12" ht="54" x14ac:dyDescent="0.25">
      <c r="A3847" s="517" t="s">
        <v>4119</v>
      </c>
      <c r="B3847" s="517" t="s">
        <v>4120</v>
      </c>
      <c r="C3847" s="517" t="s">
        <v>3644</v>
      </c>
      <c r="D3847" s="517" t="s">
        <v>4271</v>
      </c>
      <c r="E3847" s="518" t="s">
        <v>1626</v>
      </c>
      <c r="F3847" s="517" t="s">
        <v>1626</v>
      </c>
      <c r="G3847" s="520">
        <v>93071</v>
      </c>
      <c r="H3847" s="519" t="s">
        <v>9335</v>
      </c>
      <c r="I3847" s="517" t="s">
        <v>6584</v>
      </c>
      <c r="J3847" s="517" t="s">
        <v>18812</v>
      </c>
      <c r="K3847" s="518" t="s">
        <v>19114</v>
      </c>
      <c r="L3847" s="517" t="s">
        <v>1738</v>
      </c>
    </row>
    <row r="3848" spans="1:12" ht="40.5" x14ac:dyDescent="0.25">
      <c r="A3848" s="517" t="s">
        <v>4119</v>
      </c>
      <c r="B3848" s="517" t="s">
        <v>4120</v>
      </c>
      <c r="C3848" s="517" t="s">
        <v>3644</v>
      </c>
      <c r="D3848" s="517" t="s">
        <v>4271</v>
      </c>
      <c r="E3848" s="518" t="s">
        <v>1626</v>
      </c>
      <c r="F3848" s="517" t="s">
        <v>1626</v>
      </c>
      <c r="G3848" s="520">
        <v>93072</v>
      </c>
      <c r="H3848" s="519" t="s">
        <v>9336</v>
      </c>
      <c r="I3848" s="517" t="s">
        <v>6584</v>
      </c>
      <c r="J3848" s="517" t="s">
        <v>18812</v>
      </c>
      <c r="K3848" s="518" t="s">
        <v>20688</v>
      </c>
      <c r="L3848" s="517" t="s">
        <v>1738</v>
      </c>
    </row>
    <row r="3849" spans="1:12" ht="67.5" x14ac:dyDescent="0.25">
      <c r="A3849" s="517" t="s">
        <v>4119</v>
      </c>
      <c r="B3849" s="517" t="s">
        <v>4120</v>
      </c>
      <c r="C3849" s="517" t="s">
        <v>3644</v>
      </c>
      <c r="D3849" s="517" t="s">
        <v>4271</v>
      </c>
      <c r="E3849" s="518" t="s">
        <v>1626</v>
      </c>
      <c r="F3849" s="517" t="s">
        <v>1626</v>
      </c>
      <c r="G3849" s="520">
        <v>93073</v>
      </c>
      <c r="H3849" s="519" t="s">
        <v>9337</v>
      </c>
      <c r="I3849" s="517" t="s">
        <v>6584</v>
      </c>
      <c r="J3849" s="517" t="s">
        <v>18812</v>
      </c>
      <c r="K3849" s="518" t="s">
        <v>10517</v>
      </c>
      <c r="L3849" s="517" t="s">
        <v>1738</v>
      </c>
    </row>
    <row r="3850" spans="1:12" ht="54" x14ac:dyDescent="0.25">
      <c r="A3850" s="517" t="s">
        <v>4119</v>
      </c>
      <c r="B3850" s="517" t="s">
        <v>4120</v>
      </c>
      <c r="C3850" s="517" t="s">
        <v>3644</v>
      </c>
      <c r="D3850" s="517" t="s">
        <v>4271</v>
      </c>
      <c r="E3850" s="518" t="s">
        <v>1626</v>
      </c>
      <c r="F3850" s="517" t="s">
        <v>1626</v>
      </c>
      <c r="G3850" s="520">
        <v>93074</v>
      </c>
      <c r="H3850" s="519" t="s">
        <v>9338</v>
      </c>
      <c r="I3850" s="517" t="s">
        <v>6584</v>
      </c>
      <c r="J3850" s="517" t="s">
        <v>18812</v>
      </c>
      <c r="K3850" s="518" t="s">
        <v>17246</v>
      </c>
      <c r="L3850" s="517" t="s">
        <v>1738</v>
      </c>
    </row>
    <row r="3851" spans="1:12" ht="67.5" x14ac:dyDescent="0.25">
      <c r="A3851" s="517" t="s">
        <v>4119</v>
      </c>
      <c r="B3851" s="517" t="s">
        <v>4120</v>
      </c>
      <c r="C3851" s="517" t="s">
        <v>3644</v>
      </c>
      <c r="D3851" s="517" t="s">
        <v>4271</v>
      </c>
      <c r="E3851" s="518" t="s">
        <v>1626</v>
      </c>
      <c r="F3851" s="517" t="s">
        <v>1626</v>
      </c>
      <c r="G3851" s="520">
        <v>93075</v>
      </c>
      <c r="H3851" s="519" t="s">
        <v>9339</v>
      </c>
      <c r="I3851" s="517" t="s">
        <v>6584</v>
      </c>
      <c r="J3851" s="517" t="s">
        <v>18812</v>
      </c>
      <c r="K3851" s="518" t="s">
        <v>8315</v>
      </c>
      <c r="L3851" s="517" t="s">
        <v>1738</v>
      </c>
    </row>
    <row r="3852" spans="1:12" ht="54" x14ac:dyDescent="0.25">
      <c r="A3852" s="517" t="s">
        <v>4119</v>
      </c>
      <c r="B3852" s="517" t="s">
        <v>4120</v>
      </c>
      <c r="C3852" s="517" t="s">
        <v>3644</v>
      </c>
      <c r="D3852" s="517" t="s">
        <v>4271</v>
      </c>
      <c r="E3852" s="518" t="s">
        <v>1626</v>
      </c>
      <c r="F3852" s="517" t="s">
        <v>1626</v>
      </c>
      <c r="G3852" s="520">
        <v>93076</v>
      </c>
      <c r="H3852" s="519" t="s">
        <v>9340</v>
      </c>
      <c r="I3852" s="517" t="s">
        <v>6584</v>
      </c>
      <c r="J3852" s="517" t="s">
        <v>18812</v>
      </c>
      <c r="K3852" s="518" t="s">
        <v>19139</v>
      </c>
      <c r="L3852" s="517" t="s">
        <v>1738</v>
      </c>
    </row>
    <row r="3853" spans="1:12" ht="67.5" x14ac:dyDescent="0.25">
      <c r="A3853" s="517" t="s">
        <v>4119</v>
      </c>
      <c r="B3853" s="517" t="s">
        <v>4120</v>
      </c>
      <c r="C3853" s="517" t="s">
        <v>3644</v>
      </c>
      <c r="D3853" s="517" t="s">
        <v>4271</v>
      </c>
      <c r="E3853" s="518" t="s">
        <v>1626</v>
      </c>
      <c r="F3853" s="517" t="s">
        <v>1626</v>
      </c>
      <c r="G3853" s="520">
        <v>93077</v>
      </c>
      <c r="H3853" s="519" t="s">
        <v>9341</v>
      </c>
      <c r="I3853" s="517" t="s">
        <v>6584</v>
      </c>
      <c r="J3853" s="517" t="s">
        <v>18812</v>
      </c>
      <c r="K3853" s="518" t="s">
        <v>11440</v>
      </c>
      <c r="L3853" s="517" t="s">
        <v>1738</v>
      </c>
    </row>
    <row r="3854" spans="1:12" ht="67.5" x14ac:dyDescent="0.25">
      <c r="A3854" s="517" t="s">
        <v>4119</v>
      </c>
      <c r="B3854" s="517" t="s">
        <v>4120</v>
      </c>
      <c r="C3854" s="517" t="s">
        <v>3644</v>
      </c>
      <c r="D3854" s="517" t="s">
        <v>4271</v>
      </c>
      <c r="E3854" s="518" t="s">
        <v>1626</v>
      </c>
      <c r="F3854" s="517" t="s">
        <v>1626</v>
      </c>
      <c r="G3854" s="520">
        <v>93078</v>
      </c>
      <c r="H3854" s="519" t="s">
        <v>9342</v>
      </c>
      <c r="I3854" s="517" t="s">
        <v>6584</v>
      </c>
      <c r="J3854" s="517" t="s">
        <v>18812</v>
      </c>
      <c r="K3854" s="518" t="s">
        <v>8040</v>
      </c>
      <c r="L3854" s="517" t="s">
        <v>1738</v>
      </c>
    </row>
    <row r="3855" spans="1:12" ht="54" x14ac:dyDescent="0.25">
      <c r="A3855" s="517" t="s">
        <v>4119</v>
      </c>
      <c r="B3855" s="517" t="s">
        <v>4120</v>
      </c>
      <c r="C3855" s="517" t="s">
        <v>3644</v>
      </c>
      <c r="D3855" s="517" t="s">
        <v>4271</v>
      </c>
      <c r="E3855" s="518" t="s">
        <v>1626</v>
      </c>
      <c r="F3855" s="517" t="s">
        <v>1626</v>
      </c>
      <c r="G3855" s="520">
        <v>93079</v>
      </c>
      <c r="H3855" s="519" t="s">
        <v>9343</v>
      </c>
      <c r="I3855" s="517" t="s">
        <v>6584</v>
      </c>
      <c r="J3855" s="517" t="s">
        <v>18812</v>
      </c>
      <c r="K3855" s="518" t="s">
        <v>16907</v>
      </c>
      <c r="L3855" s="517" t="s">
        <v>1738</v>
      </c>
    </row>
    <row r="3856" spans="1:12" ht="54" x14ac:dyDescent="0.25">
      <c r="A3856" s="517" t="s">
        <v>4119</v>
      </c>
      <c r="B3856" s="517" t="s">
        <v>4120</v>
      </c>
      <c r="C3856" s="517" t="s">
        <v>3644</v>
      </c>
      <c r="D3856" s="517" t="s">
        <v>4271</v>
      </c>
      <c r="E3856" s="518" t="s">
        <v>1626</v>
      </c>
      <c r="F3856" s="517" t="s">
        <v>1626</v>
      </c>
      <c r="G3856" s="520">
        <v>93080</v>
      </c>
      <c r="H3856" s="519" t="s">
        <v>9344</v>
      </c>
      <c r="I3856" s="517" t="s">
        <v>6584</v>
      </c>
      <c r="J3856" s="517" t="s">
        <v>18812</v>
      </c>
      <c r="K3856" s="518" t="s">
        <v>7076</v>
      </c>
      <c r="L3856" s="517" t="s">
        <v>1738</v>
      </c>
    </row>
    <row r="3857" spans="1:12" ht="54" x14ac:dyDescent="0.25">
      <c r="A3857" s="517" t="s">
        <v>4119</v>
      </c>
      <c r="B3857" s="517" t="s">
        <v>4120</v>
      </c>
      <c r="C3857" s="517" t="s">
        <v>3644</v>
      </c>
      <c r="D3857" s="517" t="s">
        <v>4271</v>
      </c>
      <c r="E3857" s="518" t="s">
        <v>1626</v>
      </c>
      <c r="F3857" s="517" t="s">
        <v>1626</v>
      </c>
      <c r="G3857" s="520">
        <v>93081</v>
      </c>
      <c r="H3857" s="519" t="s">
        <v>9345</v>
      </c>
      <c r="I3857" s="517" t="s">
        <v>6584</v>
      </c>
      <c r="J3857" s="517" t="s">
        <v>18812</v>
      </c>
      <c r="K3857" s="518" t="s">
        <v>8745</v>
      </c>
      <c r="L3857" s="517" t="s">
        <v>1738</v>
      </c>
    </row>
    <row r="3858" spans="1:12" ht="67.5" x14ac:dyDescent="0.25">
      <c r="A3858" s="517" t="s">
        <v>4119</v>
      </c>
      <c r="B3858" s="517" t="s">
        <v>4120</v>
      </c>
      <c r="C3858" s="517" t="s">
        <v>3644</v>
      </c>
      <c r="D3858" s="517" t="s">
        <v>4271</v>
      </c>
      <c r="E3858" s="518" t="s">
        <v>1626</v>
      </c>
      <c r="F3858" s="517" t="s">
        <v>1626</v>
      </c>
      <c r="G3858" s="520">
        <v>93082</v>
      </c>
      <c r="H3858" s="519" t="s">
        <v>9346</v>
      </c>
      <c r="I3858" s="517" t="s">
        <v>6584</v>
      </c>
      <c r="J3858" s="517" t="s">
        <v>18812</v>
      </c>
      <c r="K3858" s="518" t="s">
        <v>19956</v>
      </c>
      <c r="L3858" s="517" t="s">
        <v>1738</v>
      </c>
    </row>
    <row r="3859" spans="1:12" ht="54" x14ac:dyDescent="0.25">
      <c r="A3859" s="517" t="s">
        <v>4119</v>
      </c>
      <c r="B3859" s="517" t="s">
        <v>4120</v>
      </c>
      <c r="C3859" s="517" t="s">
        <v>3644</v>
      </c>
      <c r="D3859" s="517" t="s">
        <v>4271</v>
      </c>
      <c r="E3859" s="518" t="s">
        <v>1626</v>
      </c>
      <c r="F3859" s="517" t="s">
        <v>1626</v>
      </c>
      <c r="G3859" s="520">
        <v>93083</v>
      </c>
      <c r="H3859" s="519" t="s">
        <v>9347</v>
      </c>
      <c r="I3859" s="517" t="s">
        <v>6584</v>
      </c>
      <c r="J3859" s="517" t="s">
        <v>18812</v>
      </c>
      <c r="K3859" s="518" t="s">
        <v>15430</v>
      </c>
      <c r="L3859" s="517" t="s">
        <v>1738</v>
      </c>
    </row>
    <row r="3860" spans="1:12" ht="54" x14ac:dyDescent="0.25">
      <c r="A3860" s="517" t="s">
        <v>4119</v>
      </c>
      <c r="B3860" s="517" t="s">
        <v>4120</v>
      </c>
      <c r="C3860" s="517" t="s">
        <v>3644</v>
      </c>
      <c r="D3860" s="517" t="s">
        <v>4271</v>
      </c>
      <c r="E3860" s="518" t="s">
        <v>1626</v>
      </c>
      <c r="F3860" s="517" t="s">
        <v>1626</v>
      </c>
      <c r="G3860" s="520">
        <v>93084</v>
      </c>
      <c r="H3860" s="519" t="s">
        <v>9348</v>
      </c>
      <c r="I3860" s="517" t="s">
        <v>6584</v>
      </c>
      <c r="J3860" s="517" t="s">
        <v>18812</v>
      </c>
      <c r="K3860" s="518" t="s">
        <v>13063</v>
      </c>
      <c r="L3860" s="517" t="s">
        <v>1738</v>
      </c>
    </row>
    <row r="3861" spans="1:12" ht="54" x14ac:dyDescent="0.25">
      <c r="A3861" s="517" t="s">
        <v>4119</v>
      </c>
      <c r="B3861" s="517" t="s">
        <v>4120</v>
      </c>
      <c r="C3861" s="517" t="s">
        <v>3644</v>
      </c>
      <c r="D3861" s="517" t="s">
        <v>4271</v>
      </c>
      <c r="E3861" s="518" t="s">
        <v>1626</v>
      </c>
      <c r="F3861" s="517" t="s">
        <v>1626</v>
      </c>
      <c r="G3861" s="520">
        <v>93085</v>
      </c>
      <c r="H3861" s="519" t="s">
        <v>9349</v>
      </c>
      <c r="I3861" s="517" t="s">
        <v>6584</v>
      </c>
      <c r="J3861" s="517" t="s">
        <v>18812</v>
      </c>
      <c r="K3861" s="518" t="s">
        <v>8799</v>
      </c>
      <c r="L3861" s="517" t="s">
        <v>1738</v>
      </c>
    </row>
    <row r="3862" spans="1:12" ht="54" x14ac:dyDescent="0.25">
      <c r="A3862" s="517" t="s">
        <v>4119</v>
      </c>
      <c r="B3862" s="517" t="s">
        <v>4120</v>
      </c>
      <c r="C3862" s="517" t="s">
        <v>3644</v>
      </c>
      <c r="D3862" s="517" t="s">
        <v>4271</v>
      </c>
      <c r="E3862" s="518" t="s">
        <v>1626</v>
      </c>
      <c r="F3862" s="517" t="s">
        <v>1626</v>
      </c>
      <c r="G3862" s="520">
        <v>93086</v>
      </c>
      <c r="H3862" s="519" t="s">
        <v>9350</v>
      </c>
      <c r="I3862" s="517" t="s">
        <v>6584</v>
      </c>
      <c r="J3862" s="517" t="s">
        <v>18812</v>
      </c>
      <c r="K3862" s="518" t="s">
        <v>20689</v>
      </c>
      <c r="L3862" s="517" t="s">
        <v>1738</v>
      </c>
    </row>
    <row r="3863" spans="1:12" ht="54" x14ac:dyDescent="0.25">
      <c r="A3863" s="517" t="s">
        <v>4119</v>
      </c>
      <c r="B3863" s="517" t="s">
        <v>4120</v>
      </c>
      <c r="C3863" s="517" t="s">
        <v>3644</v>
      </c>
      <c r="D3863" s="517" t="s">
        <v>4271</v>
      </c>
      <c r="E3863" s="518" t="s">
        <v>1626</v>
      </c>
      <c r="F3863" s="517" t="s">
        <v>1626</v>
      </c>
      <c r="G3863" s="520">
        <v>93087</v>
      </c>
      <c r="H3863" s="519" t="s">
        <v>9351</v>
      </c>
      <c r="I3863" s="517" t="s">
        <v>6584</v>
      </c>
      <c r="J3863" s="517" t="s">
        <v>18812</v>
      </c>
      <c r="K3863" s="518" t="s">
        <v>8848</v>
      </c>
      <c r="L3863" s="517" t="s">
        <v>1738</v>
      </c>
    </row>
    <row r="3864" spans="1:12" ht="54" x14ac:dyDescent="0.25">
      <c r="A3864" s="517" t="s">
        <v>4119</v>
      </c>
      <c r="B3864" s="517" t="s">
        <v>4120</v>
      </c>
      <c r="C3864" s="517" t="s">
        <v>3644</v>
      </c>
      <c r="D3864" s="517" t="s">
        <v>4271</v>
      </c>
      <c r="E3864" s="518" t="s">
        <v>1626</v>
      </c>
      <c r="F3864" s="517" t="s">
        <v>1626</v>
      </c>
      <c r="G3864" s="520">
        <v>93088</v>
      </c>
      <c r="H3864" s="519" t="s">
        <v>9352</v>
      </c>
      <c r="I3864" s="517" t="s">
        <v>6584</v>
      </c>
      <c r="J3864" s="517" t="s">
        <v>18812</v>
      </c>
      <c r="K3864" s="518" t="s">
        <v>6879</v>
      </c>
      <c r="L3864" s="517" t="s">
        <v>1738</v>
      </c>
    </row>
    <row r="3865" spans="1:12" ht="67.5" x14ac:dyDescent="0.25">
      <c r="A3865" s="517" t="s">
        <v>4119</v>
      </c>
      <c r="B3865" s="517" t="s">
        <v>4120</v>
      </c>
      <c r="C3865" s="517" t="s">
        <v>3644</v>
      </c>
      <c r="D3865" s="517" t="s">
        <v>4271</v>
      </c>
      <c r="E3865" s="518" t="s">
        <v>1626</v>
      </c>
      <c r="F3865" s="517" t="s">
        <v>1626</v>
      </c>
      <c r="G3865" s="520">
        <v>93089</v>
      </c>
      <c r="H3865" s="519" t="s">
        <v>9354</v>
      </c>
      <c r="I3865" s="517" t="s">
        <v>6584</v>
      </c>
      <c r="J3865" s="517" t="s">
        <v>18812</v>
      </c>
      <c r="K3865" s="518" t="s">
        <v>20690</v>
      </c>
      <c r="L3865" s="517" t="s">
        <v>1738</v>
      </c>
    </row>
    <row r="3866" spans="1:12" ht="54" x14ac:dyDescent="0.25">
      <c r="A3866" s="517" t="s">
        <v>4119</v>
      </c>
      <c r="B3866" s="517" t="s">
        <v>4120</v>
      </c>
      <c r="C3866" s="517" t="s">
        <v>3644</v>
      </c>
      <c r="D3866" s="517" t="s">
        <v>4271</v>
      </c>
      <c r="E3866" s="518" t="s">
        <v>1626</v>
      </c>
      <c r="F3866" s="517" t="s">
        <v>1626</v>
      </c>
      <c r="G3866" s="520">
        <v>93090</v>
      </c>
      <c r="H3866" s="519" t="s">
        <v>9356</v>
      </c>
      <c r="I3866" s="517" t="s">
        <v>6584</v>
      </c>
      <c r="J3866" s="517" t="s">
        <v>18812</v>
      </c>
      <c r="K3866" s="518" t="s">
        <v>7734</v>
      </c>
      <c r="L3866" s="517" t="s">
        <v>1738</v>
      </c>
    </row>
    <row r="3867" spans="1:12" ht="54" x14ac:dyDescent="0.25">
      <c r="A3867" s="517" t="s">
        <v>4119</v>
      </c>
      <c r="B3867" s="517" t="s">
        <v>4120</v>
      </c>
      <c r="C3867" s="517" t="s">
        <v>3644</v>
      </c>
      <c r="D3867" s="517" t="s">
        <v>4271</v>
      </c>
      <c r="E3867" s="518" t="s">
        <v>1626</v>
      </c>
      <c r="F3867" s="517" t="s">
        <v>1626</v>
      </c>
      <c r="G3867" s="520">
        <v>93091</v>
      </c>
      <c r="H3867" s="519" t="s">
        <v>9357</v>
      </c>
      <c r="I3867" s="517" t="s">
        <v>6584</v>
      </c>
      <c r="J3867" s="517" t="s">
        <v>18812</v>
      </c>
      <c r="K3867" s="518" t="s">
        <v>6940</v>
      </c>
      <c r="L3867" s="517" t="s">
        <v>1738</v>
      </c>
    </row>
    <row r="3868" spans="1:12" ht="54" x14ac:dyDescent="0.25">
      <c r="A3868" s="517" t="s">
        <v>4119</v>
      </c>
      <c r="B3868" s="517" t="s">
        <v>4120</v>
      </c>
      <c r="C3868" s="517" t="s">
        <v>3644</v>
      </c>
      <c r="D3868" s="517" t="s">
        <v>4271</v>
      </c>
      <c r="E3868" s="518" t="s">
        <v>1626</v>
      </c>
      <c r="F3868" s="517" t="s">
        <v>1626</v>
      </c>
      <c r="G3868" s="520">
        <v>93092</v>
      </c>
      <c r="H3868" s="519" t="s">
        <v>9358</v>
      </c>
      <c r="I3868" s="517" t="s">
        <v>6584</v>
      </c>
      <c r="J3868" s="517" t="s">
        <v>18812</v>
      </c>
      <c r="K3868" s="518" t="s">
        <v>20691</v>
      </c>
      <c r="L3868" s="517" t="s">
        <v>1738</v>
      </c>
    </row>
    <row r="3869" spans="1:12" ht="54" x14ac:dyDescent="0.25">
      <c r="A3869" s="517" t="s">
        <v>4119</v>
      </c>
      <c r="B3869" s="517" t="s">
        <v>4120</v>
      </c>
      <c r="C3869" s="517" t="s">
        <v>3644</v>
      </c>
      <c r="D3869" s="517" t="s">
        <v>4271</v>
      </c>
      <c r="E3869" s="518" t="s">
        <v>1626</v>
      </c>
      <c r="F3869" s="517" t="s">
        <v>1626</v>
      </c>
      <c r="G3869" s="520">
        <v>93093</v>
      </c>
      <c r="H3869" s="519" t="s">
        <v>9359</v>
      </c>
      <c r="I3869" s="517" t="s">
        <v>6584</v>
      </c>
      <c r="J3869" s="517" t="s">
        <v>18812</v>
      </c>
      <c r="K3869" s="518" t="s">
        <v>8784</v>
      </c>
      <c r="L3869" s="517" t="s">
        <v>1738</v>
      </c>
    </row>
    <row r="3870" spans="1:12" ht="67.5" x14ac:dyDescent="0.25">
      <c r="A3870" s="517" t="s">
        <v>4119</v>
      </c>
      <c r="B3870" s="517" t="s">
        <v>4120</v>
      </c>
      <c r="C3870" s="517" t="s">
        <v>3644</v>
      </c>
      <c r="D3870" s="517" t="s">
        <v>4271</v>
      </c>
      <c r="E3870" s="518" t="s">
        <v>1626</v>
      </c>
      <c r="F3870" s="517" t="s">
        <v>1626</v>
      </c>
      <c r="G3870" s="520">
        <v>93094</v>
      </c>
      <c r="H3870" s="519" t="s">
        <v>9360</v>
      </c>
      <c r="I3870" s="517" t="s">
        <v>6584</v>
      </c>
      <c r="J3870" s="517" t="s">
        <v>18812</v>
      </c>
      <c r="K3870" s="518" t="s">
        <v>15741</v>
      </c>
      <c r="L3870" s="517" t="s">
        <v>1738</v>
      </c>
    </row>
    <row r="3871" spans="1:12" ht="67.5" x14ac:dyDescent="0.25">
      <c r="A3871" s="517" t="s">
        <v>4119</v>
      </c>
      <c r="B3871" s="517" t="s">
        <v>4120</v>
      </c>
      <c r="C3871" s="517" t="s">
        <v>3644</v>
      </c>
      <c r="D3871" s="517" t="s">
        <v>4271</v>
      </c>
      <c r="E3871" s="518" t="s">
        <v>1626</v>
      </c>
      <c r="F3871" s="517" t="s">
        <v>1626</v>
      </c>
      <c r="G3871" s="520">
        <v>93095</v>
      </c>
      <c r="H3871" s="519" t="s">
        <v>9361</v>
      </c>
      <c r="I3871" s="517" t="s">
        <v>6584</v>
      </c>
      <c r="J3871" s="517" t="s">
        <v>18812</v>
      </c>
      <c r="K3871" s="518" t="s">
        <v>15444</v>
      </c>
      <c r="L3871" s="517" t="s">
        <v>1738</v>
      </c>
    </row>
    <row r="3872" spans="1:12" ht="67.5" x14ac:dyDescent="0.25">
      <c r="A3872" s="517" t="s">
        <v>4119</v>
      </c>
      <c r="B3872" s="517" t="s">
        <v>4120</v>
      </c>
      <c r="C3872" s="517" t="s">
        <v>3644</v>
      </c>
      <c r="D3872" s="517" t="s">
        <v>4271</v>
      </c>
      <c r="E3872" s="518" t="s">
        <v>1626</v>
      </c>
      <c r="F3872" s="517" t="s">
        <v>1626</v>
      </c>
      <c r="G3872" s="520">
        <v>93096</v>
      </c>
      <c r="H3872" s="519" t="s">
        <v>9362</v>
      </c>
      <c r="I3872" s="517" t="s">
        <v>6584</v>
      </c>
      <c r="J3872" s="517" t="s">
        <v>18812</v>
      </c>
      <c r="K3872" s="518" t="s">
        <v>20692</v>
      </c>
      <c r="L3872" s="517" t="s">
        <v>1738</v>
      </c>
    </row>
    <row r="3873" spans="1:12" ht="54" x14ac:dyDescent="0.25">
      <c r="A3873" s="517" t="s">
        <v>4119</v>
      </c>
      <c r="B3873" s="517" t="s">
        <v>4120</v>
      </c>
      <c r="C3873" s="517" t="s">
        <v>3644</v>
      </c>
      <c r="D3873" s="517" t="s">
        <v>4271</v>
      </c>
      <c r="E3873" s="518" t="s">
        <v>1626</v>
      </c>
      <c r="F3873" s="517" t="s">
        <v>1626</v>
      </c>
      <c r="G3873" s="520">
        <v>93097</v>
      </c>
      <c r="H3873" s="519" t="s">
        <v>9363</v>
      </c>
      <c r="I3873" s="517" t="s">
        <v>6584</v>
      </c>
      <c r="J3873" s="517" t="s">
        <v>18812</v>
      </c>
      <c r="K3873" s="518" t="s">
        <v>20112</v>
      </c>
      <c r="L3873" s="517" t="s">
        <v>1738</v>
      </c>
    </row>
    <row r="3874" spans="1:12" ht="67.5" x14ac:dyDescent="0.25">
      <c r="A3874" s="517" t="s">
        <v>4119</v>
      </c>
      <c r="B3874" s="517" t="s">
        <v>4120</v>
      </c>
      <c r="C3874" s="517" t="s">
        <v>3644</v>
      </c>
      <c r="D3874" s="517" t="s">
        <v>4271</v>
      </c>
      <c r="E3874" s="518" t="s">
        <v>1626</v>
      </c>
      <c r="F3874" s="517" t="s">
        <v>1626</v>
      </c>
      <c r="G3874" s="520">
        <v>93098</v>
      </c>
      <c r="H3874" s="519" t="s">
        <v>9364</v>
      </c>
      <c r="I3874" s="517" t="s">
        <v>6584</v>
      </c>
      <c r="J3874" s="517" t="s">
        <v>18812</v>
      </c>
      <c r="K3874" s="518" t="s">
        <v>7493</v>
      </c>
      <c r="L3874" s="517" t="s">
        <v>1738</v>
      </c>
    </row>
    <row r="3875" spans="1:12" ht="54" x14ac:dyDescent="0.25">
      <c r="A3875" s="517" t="s">
        <v>4119</v>
      </c>
      <c r="B3875" s="517" t="s">
        <v>4120</v>
      </c>
      <c r="C3875" s="517" t="s">
        <v>3644</v>
      </c>
      <c r="D3875" s="517" t="s">
        <v>4271</v>
      </c>
      <c r="E3875" s="518" t="s">
        <v>1626</v>
      </c>
      <c r="F3875" s="517" t="s">
        <v>1626</v>
      </c>
      <c r="G3875" s="520">
        <v>93099</v>
      </c>
      <c r="H3875" s="519" t="s">
        <v>9365</v>
      </c>
      <c r="I3875" s="517" t="s">
        <v>6584</v>
      </c>
      <c r="J3875" s="517" t="s">
        <v>18812</v>
      </c>
      <c r="K3875" s="518" t="s">
        <v>8290</v>
      </c>
      <c r="L3875" s="517" t="s">
        <v>1738</v>
      </c>
    </row>
    <row r="3876" spans="1:12" ht="67.5" x14ac:dyDescent="0.25">
      <c r="A3876" s="517" t="s">
        <v>4119</v>
      </c>
      <c r="B3876" s="517" t="s">
        <v>4120</v>
      </c>
      <c r="C3876" s="517" t="s">
        <v>3644</v>
      </c>
      <c r="D3876" s="517" t="s">
        <v>4271</v>
      </c>
      <c r="E3876" s="518" t="s">
        <v>1626</v>
      </c>
      <c r="F3876" s="517" t="s">
        <v>1626</v>
      </c>
      <c r="G3876" s="520">
        <v>93100</v>
      </c>
      <c r="H3876" s="519" t="s">
        <v>9366</v>
      </c>
      <c r="I3876" s="517" t="s">
        <v>6584</v>
      </c>
      <c r="J3876" s="517" t="s">
        <v>18812</v>
      </c>
      <c r="K3876" s="518" t="s">
        <v>15953</v>
      </c>
      <c r="L3876" s="517" t="s">
        <v>1738</v>
      </c>
    </row>
    <row r="3877" spans="1:12" ht="67.5" x14ac:dyDescent="0.25">
      <c r="A3877" s="517" t="s">
        <v>4119</v>
      </c>
      <c r="B3877" s="517" t="s">
        <v>4120</v>
      </c>
      <c r="C3877" s="517" t="s">
        <v>3644</v>
      </c>
      <c r="D3877" s="517" t="s">
        <v>4271</v>
      </c>
      <c r="E3877" s="518" t="s">
        <v>1626</v>
      </c>
      <c r="F3877" s="517" t="s">
        <v>1626</v>
      </c>
      <c r="G3877" s="520">
        <v>93101</v>
      </c>
      <c r="H3877" s="519" t="s">
        <v>9367</v>
      </c>
      <c r="I3877" s="517" t="s">
        <v>6584</v>
      </c>
      <c r="J3877" s="517" t="s">
        <v>18812</v>
      </c>
      <c r="K3877" s="518" t="s">
        <v>16522</v>
      </c>
      <c r="L3877" s="517" t="s">
        <v>1738</v>
      </c>
    </row>
    <row r="3878" spans="1:12" ht="54" x14ac:dyDescent="0.25">
      <c r="A3878" s="517" t="s">
        <v>4119</v>
      </c>
      <c r="B3878" s="517" t="s">
        <v>4120</v>
      </c>
      <c r="C3878" s="517" t="s">
        <v>3644</v>
      </c>
      <c r="D3878" s="517" t="s">
        <v>4271</v>
      </c>
      <c r="E3878" s="518" t="s">
        <v>1626</v>
      </c>
      <c r="F3878" s="517" t="s">
        <v>1626</v>
      </c>
      <c r="G3878" s="520">
        <v>93102</v>
      </c>
      <c r="H3878" s="519" t="s">
        <v>9368</v>
      </c>
      <c r="I3878" s="517" t="s">
        <v>6584</v>
      </c>
      <c r="J3878" s="517" t="s">
        <v>18812</v>
      </c>
      <c r="K3878" s="518" t="s">
        <v>12834</v>
      </c>
      <c r="L3878" s="517" t="s">
        <v>1738</v>
      </c>
    </row>
    <row r="3879" spans="1:12" ht="54" x14ac:dyDescent="0.25">
      <c r="A3879" s="517" t="s">
        <v>4119</v>
      </c>
      <c r="B3879" s="517" t="s">
        <v>4120</v>
      </c>
      <c r="C3879" s="517" t="s">
        <v>3644</v>
      </c>
      <c r="D3879" s="517" t="s">
        <v>4271</v>
      </c>
      <c r="E3879" s="518" t="s">
        <v>1626</v>
      </c>
      <c r="F3879" s="517" t="s">
        <v>1626</v>
      </c>
      <c r="G3879" s="520">
        <v>93103</v>
      </c>
      <c r="H3879" s="519" t="s">
        <v>9369</v>
      </c>
      <c r="I3879" s="517" t="s">
        <v>6584</v>
      </c>
      <c r="J3879" s="517" t="s">
        <v>18812</v>
      </c>
      <c r="K3879" s="518" t="s">
        <v>7507</v>
      </c>
      <c r="L3879" s="517" t="s">
        <v>1738</v>
      </c>
    </row>
    <row r="3880" spans="1:12" ht="54" x14ac:dyDescent="0.25">
      <c r="A3880" s="517" t="s">
        <v>4119</v>
      </c>
      <c r="B3880" s="517" t="s">
        <v>4120</v>
      </c>
      <c r="C3880" s="517" t="s">
        <v>3644</v>
      </c>
      <c r="D3880" s="517" t="s">
        <v>4271</v>
      </c>
      <c r="E3880" s="518" t="s">
        <v>1626</v>
      </c>
      <c r="F3880" s="517" t="s">
        <v>1626</v>
      </c>
      <c r="G3880" s="520">
        <v>93104</v>
      </c>
      <c r="H3880" s="519" t="s">
        <v>9370</v>
      </c>
      <c r="I3880" s="517" t="s">
        <v>6584</v>
      </c>
      <c r="J3880" s="517" t="s">
        <v>18812</v>
      </c>
      <c r="K3880" s="518" t="s">
        <v>11334</v>
      </c>
      <c r="L3880" s="517" t="s">
        <v>1738</v>
      </c>
    </row>
    <row r="3881" spans="1:12" ht="54" x14ac:dyDescent="0.25">
      <c r="A3881" s="517" t="s">
        <v>4119</v>
      </c>
      <c r="B3881" s="517" t="s">
        <v>4120</v>
      </c>
      <c r="C3881" s="517" t="s">
        <v>3644</v>
      </c>
      <c r="D3881" s="517" t="s">
        <v>4271</v>
      </c>
      <c r="E3881" s="518" t="s">
        <v>1626</v>
      </c>
      <c r="F3881" s="517" t="s">
        <v>1626</v>
      </c>
      <c r="G3881" s="520">
        <v>93105</v>
      </c>
      <c r="H3881" s="519" t="s">
        <v>9371</v>
      </c>
      <c r="I3881" s="517" t="s">
        <v>6584</v>
      </c>
      <c r="J3881" s="517" t="s">
        <v>18812</v>
      </c>
      <c r="K3881" s="518" t="s">
        <v>14379</v>
      </c>
      <c r="L3881" s="517" t="s">
        <v>1738</v>
      </c>
    </row>
    <row r="3882" spans="1:12" ht="54" x14ac:dyDescent="0.25">
      <c r="A3882" s="517" t="s">
        <v>4119</v>
      </c>
      <c r="B3882" s="517" t="s">
        <v>4120</v>
      </c>
      <c r="C3882" s="517" t="s">
        <v>3644</v>
      </c>
      <c r="D3882" s="517" t="s">
        <v>4271</v>
      </c>
      <c r="E3882" s="518" t="s">
        <v>1626</v>
      </c>
      <c r="F3882" s="517" t="s">
        <v>1626</v>
      </c>
      <c r="G3882" s="520">
        <v>93106</v>
      </c>
      <c r="H3882" s="519" t="s">
        <v>9372</v>
      </c>
      <c r="I3882" s="517" t="s">
        <v>6584</v>
      </c>
      <c r="J3882" s="517" t="s">
        <v>18812</v>
      </c>
      <c r="K3882" s="518" t="s">
        <v>20693</v>
      </c>
      <c r="L3882" s="517" t="s">
        <v>1738</v>
      </c>
    </row>
    <row r="3883" spans="1:12" ht="54" x14ac:dyDescent="0.25">
      <c r="A3883" s="517" t="s">
        <v>4119</v>
      </c>
      <c r="B3883" s="517" t="s">
        <v>4120</v>
      </c>
      <c r="C3883" s="517" t="s">
        <v>3644</v>
      </c>
      <c r="D3883" s="517" t="s">
        <v>4271</v>
      </c>
      <c r="E3883" s="518" t="s">
        <v>1626</v>
      </c>
      <c r="F3883" s="517" t="s">
        <v>1626</v>
      </c>
      <c r="G3883" s="520">
        <v>93107</v>
      </c>
      <c r="H3883" s="519" t="s">
        <v>9373</v>
      </c>
      <c r="I3883" s="517" t="s">
        <v>6584</v>
      </c>
      <c r="J3883" s="517" t="s">
        <v>18812</v>
      </c>
      <c r="K3883" s="518" t="s">
        <v>6880</v>
      </c>
      <c r="L3883" s="517" t="s">
        <v>1738</v>
      </c>
    </row>
    <row r="3884" spans="1:12" ht="54" x14ac:dyDescent="0.25">
      <c r="A3884" s="517" t="s">
        <v>4119</v>
      </c>
      <c r="B3884" s="517" t="s">
        <v>4120</v>
      </c>
      <c r="C3884" s="517" t="s">
        <v>3644</v>
      </c>
      <c r="D3884" s="517" t="s">
        <v>4271</v>
      </c>
      <c r="E3884" s="518" t="s">
        <v>1626</v>
      </c>
      <c r="F3884" s="517" t="s">
        <v>1626</v>
      </c>
      <c r="G3884" s="520">
        <v>93108</v>
      </c>
      <c r="H3884" s="519" t="s">
        <v>9374</v>
      </c>
      <c r="I3884" s="517" t="s">
        <v>6584</v>
      </c>
      <c r="J3884" s="517" t="s">
        <v>18812</v>
      </c>
      <c r="K3884" s="518" t="s">
        <v>7004</v>
      </c>
      <c r="L3884" s="517" t="s">
        <v>1738</v>
      </c>
    </row>
    <row r="3885" spans="1:12" ht="54" x14ac:dyDescent="0.25">
      <c r="A3885" s="517" t="s">
        <v>4119</v>
      </c>
      <c r="B3885" s="517" t="s">
        <v>4120</v>
      </c>
      <c r="C3885" s="517" t="s">
        <v>3644</v>
      </c>
      <c r="D3885" s="517" t="s">
        <v>4271</v>
      </c>
      <c r="E3885" s="518" t="s">
        <v>1626</v>
      </c>
      <c r="F3885" s="517" t="s">
        <v>1626</v>
      </c>
      <c r="G3885" s="520">
        <v>93109</v>
      </c>
      <c r="H3885" s="519" t="s">
        <v>9375</v>
      </c>
      <c r="I3885" s="517" t="s">
        <v>6584</v>
      </c>
      <c r="J3885" s="517" t="s">
        <v>18812</v>
      </c>
      <c r="K3885" s="518" t="s">
        <v>20694</v>
      </c>
      <c r="L3885" s="517" t="s">
        <v>1738</v>
      </c>
    </row>
    <row r="3886" spans="1:12" ht="54" x14ac:dyDescent="0.25">
      <c r="A3886" s="517" t="s">
        <v>4119</v>
      </c>
      <c r="B3886" s="517" t="s">
        <v>4120</v>
      </c>
      <c r="C3886" s="517" t="s">
        <v>3644</v>
      </c>
      <c r="D3886" s="517" t="s">
        <v>4271</v>
      </c>
      <c r="E3886" s="518" t="s">
        <v>1626</v>
      </c>
      <c r="F3886" s="517" t="s">
        <v>1626</v>
      </c>
      <c r="G3886" s="520">
        <v>93110</v>
      </c>
      <c r="H3886" s="519" t="s">
        <v>9376</v>
      </c>
      <c r="I3886" s="517" t="s">
        <v>6584</v>
      </c>
      <c r="J3886" s="517" t="s">
        <v>18812</v>
      </c>
      <c r="K3886" s="518" t="s">
        <v>17007</v>
      </c>
      <c r="L3886" s="517" t="s">
        <v>1738</v>
      </c>
    </row>
    <row r="3887" spans="1:12" ht="54" x14ac:dyDescent="0.25">
      <c r="A3887" s="517" t="s">
        <v>4119</v>
      </c>
      <c r="B3887" s="517" t="s">
        <v>4120</v>
      </c>
      <c r="C3887" s="517" t="s">
        <v>3644</v>
      </c>
      <c r="D3887" s="517" t="s">
        <v>4271</v>
      </c>
      <c r="E3887" s="518" t="s">
        <v>1626</v>
      </c>
      <c r="F3887" s="517" t="s">
        <v>1626</v>
      </c>
      <c r="G3887" s="520">
        <v>93111</v>
      </c>
      <c r="H3887" s="519" t="s">
        <v>9377</v>
      </c>
      <c r="I3887" s="517" t="s">
        <v>6584</v>
      </c>
      <c r="J3887" s="517" t="s">
        <v>18812</v>
      </c>
      <c r="K3887" s="518" t="s">
        <v>7923</v>
      </c>
      <c r="L3887" s="517" t="s">
        <v>1738</v>
      </c>
    </row>
    <row r="3888" spans="1:12" ht="54" x14ac:dyDescent="0.25">
      <c r="A3888" s="517" t="s">
        <v>4119</v>
      </c>
      <c r="B3888" s="517" t="s">
        <v>4120</v>
      </c>
      <c r="C3888" s="517" t="s">
        <v>3644</v>
      </c>
      <c r="D3888" s="517" t="s">
        <v>4271</v>
      </c>
      <c r="E3888" s="518" t="s">
        <v>1626</v>
      </c>
      <c r="F3888" s="517" t="s">
        <v>1626</v>
      </c>
      <c r="G3888" s="520">
        <v>93112</v>
      </c>
      <c r="H3888" s="519" t="s">
        <v>9378</v>
      </c>
      <c r="I3888" s="517" t="s">
        <v>6584</v>
      </c>
      <c r="J3888" s="517" t="s">
        <v>18812</v>
      </c>
      <c r="K3888" s="518" t="s">
        <v>6968</v>
      </c>
      <c r="L3888" s="517" t="s">
        <v>1738</v>
      </c>
    </row>
    <row r="3889" spans="1:12" ht="54" x14ac:dyDescent="0.25">
      <c r="A3889" s="517" t="s">
        <v>4119</v>
      </c>
      <c r="B3889" s="517" t="s">
        <v>4120</v>
      </c>
      <c r="C3889" s="517" t="s">
        <v>3644</v>
      </c>
      <c r="D3889" s="517" t="s">
        <v>4271</v>
      </c>
      <c r="E3889" s="518" t="s">
        <v>1626</v>
      </c>
      <c r="F3889" s="517" t="s">
        <v>1626</v>
      </c>
      <c r="G3889" s="520">
        <v>93113</v>
      </c>
      <c r="H3889" s="519" t="s">
        <v>9379</v>
      </c>
      <c r="I3889" s="517" t="s">
        <v>6584</v>
      </c>
      <c r="J3889" s="517" t="s">
        <v>18812</v>
      </c>
      <c r="K3889" s="518" t="s">
        <v>13290</v>
      </c>
      <c r="L3889" s="517" t="s">
        <v>1738</v>
      </c>
    </row>
    <row r="3890" spans="1:12" ht="54" x14ac:dyDescent="0.25">
      <c r="A3890" s="517" t="s">
        <v>4119</v>
      </c>
      <c r="B3890" s="517" t="s">
        <v>4120</v>
      </c>
      <c r="C3890" s="517" t="s">
        <v>3644</v>
      </c>
      <c r="D3890" s="517" t="s">
        <v>4271</v>
      </c>
      <c r="E3890" s="518" t="s">
        <v>1626</v>
      </c>
      <c r="F3890" s="517" t="s">
        <v>1626</v>
      </c>
      <c r="G3890" s="520">
        <v>93114</v>
      </c>
      <c r="H3890" s="519" t="s">
        <v>9380</v>
      </c>
      <c r="I3890" s="517" t="s">
        <v>6584</v>
      </c>
      <c r="J3890" s="517" t="s">
        <v>18812</v>
      </c>
      <c r="K3890" s="518" t="s">
        <v>9240</v>
      </c>
      <c r="L3890" s="517" t="s">
        <v>1738</v>
      </c>
    </row>
    <row r="3891" spans="1:12" ht="54" x14ac:dyDescent="0.25">
      <c r="A3891" s="517" t="s">
        <v>4119</v>
      </c>
      <c r="B3891" s="517" t="s">
        <v>4120</v>
      </c>
      <c r="C3891" s="517" t="s">
        <v>3644</v>
      </c>
      <c r="D3891" s="517" t="s">
        <v>4271</v>
      </c>
      <c r="E3891" s="518" t="s">
        <v>1626</v>
      </c>
      <c r="F3891" s="517" t="s">
        <v>1626</v>
      </c>
      <c r="G3891" s="520">
        <v>93115</v>
      </c>
      <c r="H3891" s="519" t="s">
        <v>9381</v>
      </c>
      <c r="I3891" s="517" t="s">
        <v>6584</v>
      </c>
      <c r="J3891" s="517" t="s">
        <v>18812</v>
      </c>
      <c r="K3891" s="518" t="s">
        <v>16698</v>
      </c>
      <c r="L3891" s="517" t="s">
        <v>1738</v>
      </c>
    </row>
    <row r="3892" spans="1:12" ht="54" x14ac:dyDescent="0.25">
      <c r="A3892" s="517" t="s">
        <v>4119</v>
      </c>
      <c r="B3892" s="517" t="s">
        <v>4120</v>
      </c>
      <c r="C3892" s="517" t="s">
        <v>3644</v>
      </c>
      <c r="D3892" s="517" t="s">
        <v>4271</v>
      </c>
      <c r="E3892" s="518" t="s">
        <v>1626</v>
      </c>
      <c r="F3892" s="517" t="s">
        <v>1626</v>
      </c>
      <c r="G3892" s="520">
        <v>93116</v>
      </c>
      <c r="H3892" s="519" t="s">
        <v>9383</v>
      </c>
      <c r="I3892" s="517" t="s">
        <v>6584</v>
      </c>
      <c r="J3892" s="517" t="s">
        <v>18812</v>
      </c>
      <c r="K3892" s="518" t="s">
        <v>20695</v>
      </c>
      <c r="L3892" s="517" t="s">
        <v>1738</v>
      </c>
    </row>
    <row r="3893" spans="1:12" ht="67.5" x14ac:dyDescent="0.25">
      <c r="A3893" s="517" t="s">
        <v>4119</v>
      </c>
      <c r="B3893" s="517" t="s">
        <v>4120</v>
      </c>
      <c r="C3893" s="517" t="s">
        <v>3644</v>
      </c>
      <c r="D3893" s="517" t="s">
        <v>4271</v>
      </c>
      <c r="E3893" s="518" t="s">
        <v>1626</v>
      </c>
      <c r="F3893" s="517" t="s">
        <v>1626</v>
      </c>
      <c r="G3893" s="520">
        <v>93117</v>
      </c>
      <c r="H3893" s="519" t="s">
        <v>9384</v>
      </c>
      <c r="I3893" s="517" t="s">
        <v>6584</v>
      </c>
      <c r="J3893" s="517" t="s">
        <v>18812</v>
      </c>
      <c r="K3893" s="518" t="s">
        <v>20696</v>
      </c>
      <c r="L3893" s="517" t="s">
        <v>1738</v>
      </c>
    </row>
    <row r="3894" spans="1:12" ht="67.5" x14ac:dyDescent="0.25">
      <c r="A3894" s="517" t="s">
        <v>4119</v>
      </c>
      <c r="B3894" s="517" t="s">
        <v>4120</v>
      </c>
      <c r="C3894" s="517" t="s">
        <v>3644</v>
      </c>
      <c r="D3894" s="517" t="s">
        <v>4271</v>
      </c>
      <c r="E3894" s="518" t="s">
        <v>1626</v>
      </c>
      <c r="F3894" s="517" t="s">
        <v>1626</v>
      </c>
      <c r="G3894" s="520">
        <v>93118</v>
      </c>
      <c r="H3894" s="519" t="s">
        <v>9386</v>
      </c>
      <c r="I3894" s="517" t="s">
        <v>6584</v>
      </c>
      <c r="J3894" s="517" t="s">
        <v>18812</v>
      </c>
      <c r="K3894" s="518" t="s">
        <v>15911</v>
      </c>
      <c r="L3894" s="517" t="s">
        <v>1738</v>
      </c>
    </row>
    <row r="3895" spans="1:12" ht="54" x14ac:dyDescent="0.25">
      <c r="A3895" s="517" t="s">
        <v>4119</v>
      </c>
      <c r="B3895" s="517" t="s">
        <v>4120</v>
      </c>
      <c r="C3895" s="517" t="s">
        <v>3644</v>
      </c>
      <c r="D3895" s="517" t="s">
        <v>4271</v>
      </c>
      <c r="E3895" s="518" t="s">
        <v>1626</v>
      </c>
      <c r="F3895" s="517" t="s">
        <v>1626</v>
      </c>
      <c r="G3895" s="520">
        <v>93119</v>
      </c>
      <c r="H3895" s="519" t="s">
        <v>9387</v>
      </c>
      <c r="I3895" s="517" t="s">
        <v>6584</v>
      </c>
      <c r="J3895" s="517" t="s">
        <v>18812</v>
      </c>
      <c r="K3895" s="518" t="s">
        <v>7789</v>
      </c>
      <c r="L3895" s="517" t="s">
        <v>1738</v>
      </c>
    </row>
    <row r="3896" spans="1:12" ht="54" x14ac:dyDescent="0.25">
      <c r="A3896" s="517" t="s">
        <v>4119</v>
      </c>
      <c r="B3896" s="517" t="s">
        <v>4120</v>
      </c>
      <c r="C3896" s="517" t="s">
        <v>3644</v>
      </c>
      <c r="D3896" s="517" t="s">
        <v>4271</v>
      </c>
      <c r="E3896" s="518" t="s">
        <v>1626</v>
      </c>
      <c r="F3896" s="517" t="s">
        <v>1626</v>
      </c>
      <c r="G3896" s="520">
        <v>93120</v>
      </c>
      <c r="H3896" s="519" t="s">
        <v>9388</v>
      </c>
      <c r="I3896" s="517" t="s">
        <v>6584</v>
      </c>
      <c r="J3896" s="517" t="s">
        <v>18812</v>
      </c>
      <c r="K3896" s="518" t="s">
        <v>15143</v>
      </c>
      <c r="L3896" s="517" t="s">
        <v>1738</v>
      </c>
    </row>
    <row r="3897" spans="1:12" ht="54" x14ac:dyDescent="0.25">
      <c r="A3897" s="517" t="s">
        <v>4119</v>
      </c>
      <c r="B3897" s="517" t="s">
        <v>4120</v>
      </c>
      <c r="C3897" s="517" t="s">
        <v>3644</v>
      </c>
      <c r="D3897" s="517" t="s">
        <v>4271</v>
      </c>
      <c r="E3897" s="518" t="s">
        <v>1626</v>
      </c>
      <c r="F3897" s="517" t="s">
        <v>1626</v>
      </c>
      <c r="G3897" s="520">
        <v>93121</v>
      </c>
      <c r="H3897" s="519" t="s">
        <v>9389</v>
      </c>
      <c r="I3897" s="517" t="s">
        <v>6584</v>
      </c>
      <c r="J3897" s="517" t="s">
        <v>18812</v>
      </c>
      <c r="K3897" s="518" t="s">
        <v>18226</v>
      </c>
      <c r="L3897" s="517" t="s">
        <v>1738</v>
      </c>
    </row>
    <row r="3898" spans="1:12" ht="54" x14ac:dyDescent="0.25">
      <c r="A3898" s="517" t="s">
        <v>4119</v>
      </c>
      <c r="B3898" s="517" t="s">
        <v>4120</v>
      </c>
      <c r="C3898" s="517" t="s">
        <v>3644</v>
      </c>
      <c r="D3898" s="517" t="s">
        <v>4271</v>
      </c>
      <c r="E3898" s="518" t="s">
        <v>1626</v>
      </c>
      <c r="F3898" s="517" t="s">
        <v>1626</v>
      </c>
      <c r="G3898" s="520">
        <v>93122</v>
      </c>
      <c r="H3898" s="519" t="s">
        <v>9390</v>
      </c>
      <c r="I3898" s="517" t="s">
        <v>6584</v>
      </c>
      <c r="J3898" s="517" t="s">
        <v>18812</v>
      </c>
      <c r="K3898" s="518" t="s">
        <v>20697</v>
      </c>
      <c r="L3898" s="517" t="s">
        <v>1738</v>
      </c>
    </row>
    <row r="3899" spans="1:12" ht="54" x14ac:dyDescent="0.25">
      <c r="A3899" s="517" t="s">
        <v>4119</v>
      </c>
      <c r="B3899" s="517" t="s">
        <v>4120</v>
      </c>
      <c r="C3899" s="517" t="s">
        <v>3644</v>
      </c>
      <c r="D3899" s="517" t="s">
        <v>4271</v>
      </c>
      <c r="E3899" s="518" t="s">
        <v>1626</v>
      </c>
      <c r="F3899" s="517" t="s">
        <v>1626</v>
      </c>
      <c r="G3899" s="520">
        <v>93123</v>
      </c>
      <c r="H3899" s="519" t="s">
        <v>9391</v>
      </c>
      <c r="I3899" s="517" t="s">
        <v>6584</v>
      </c>
      <c r="J3899" s="517" t="s">
        <v>18812</v>
      </c>
      <c r="K3899" s="518" t="s">
        <v>20698</v>
      </c>
      <c r="L3899" s="517" t="s">
        <v>1738</v>
      </c>
    </row>
    <row r="3900" spans="1:12" ht="54" x14ac:dyDescent="0.25">
      <c r="A3900" s="517" t="s">
        <v>4119</v>
      </c>
      <c r="B3900" s="517" t="s">
        <v>4120</v>
      </c>
      <c r="C3900" s="517" t="s">
        <v>3644</v>
      </c>
      <c r="D3900" s="517" t="s">
        <v>4271</v>
      </c>
      <c r="E3900" s="518" t="s">
        <v>1626</v>
      </c>
      <c r="F3900" s="517" t="s">
        <v>1626</v>
      </c>
      <c r="G3900" s="520">
        <v>93124</v>
      </c>
      <c r="H3900" s="519" t="s">
        <v>9392</v>
      </c>
      <c r="I3900" s="517" t="s">
        <v>6584</v>
      </c>
      <c r="J3900" s="517" t="s">
        <v>18812</v>
      </c>
      <c r="K3900" s="518" t="s">
        <v>18368</v>
      </c>
      <c r="L3900" s="517" t="s">
        <v>1738</v>
      </c>
    </row>
    <row r="3901" spans="1:12" ht="54" x14ac:dyDescent="0.25">
      <c r="A3901" s="517" t="s">
        <v>4119</v>
      </c>
      <c r="B3901" s="517" t="s">
        <v>4120</v>
      </c>
      <c r="C3901" s="517" t="s">
        <v>3644</v>
      </c>
      <c r="D3901" s="517" t="s">
        <v>4271</v>
      </c>
      <c r="E3901" s="518" t="s">
        <v>1626</v>
      </c>
      <c r="F3901" s="517" t="s">
        <v>1626</v>
      </c>
      <c r="G3901" s="520">
        <v>93125</v>
      </c>
      <c r="H3901" s="519" t="s">
        <v>9393</v>
      </c>
      <c r="I3901" s="517" t="s">
        <v>6584</v>
      </c>
      <c r="J3901" s="517" t="s">
        <v>18812</v>
      </c>
      <c r="K3901" s="518" t="s">
        <v>17186</v>
      </c>
      <c r="L3901" s="517" t="s">
        <v>1738</v>
      </c>
    </row>
    <row r="3902" spans="1:12" ht="54" x14ac:dyDescent="0.25">
      <c r="A3902" s="517" t="s">
        <v>4119</v>
      </c>
      <c r="B3902" s="517" t="s">
        <v>4120</v>
      </c>
      <c r="C3902" s="517" t="s">
        <v>3644</v>
      </c>
      <c r="D3902" s="517" t="s">
        <v>4271</v>
      </c>
      <c r="E3902" s="518" t="s">
        <v>1626</v>
      </c>
      <c r="F3902" s="517" t="s">
        <v>1626</v>
      </c>
      <c r="G3902" s="520">
        <v>93126</v>
      </c>
      <c r="H3902" s="519" t="s">
        <v>9394</v>
      </c>
      <c r="I3902" s="517" t="s">
        <v>6584</v>
      </c>
      <c r="J3902" s="517" t="s">
        <v>18812</v>
      </c>
      <c r="K3902" s="518" t="s">
        <v>20699</v>
      </c>
      <c r="L3902" s="517" t="s">
        <v>1738</v>
      </c>
    </row>
    <row r="3903" spans="1:12" ht="54" x14ac:dyDescent="0.25">
      <c r="A3903" s="517" t="s">
        <v>4119</v>
      </c>
      <c r="B3903" s="517" t="s">
        <v>4120</v>
      </c>
      <c r="C3903" s="517" t="s">
        <v>3644</v>
      </c>
      <c r="D3903" s="517" t="s">
        <v>4271</v>
      </c>
      <c r="E3903" s="518" t="s">
        <v>1626</v>
      </c>
      <c r="F3903" s="517" t="s">
        <v>1626</v>
      </c>
      <c r="G3903" s="520">
        <v>93133</v>
      </c>
      <c r="H3903" s="519" t="s">
        <v>9395</v>
      </c>
      <c r="I3903" s="517" t="s">
        <v>6584</v>
      </c>
      <c r="J3903" s="517" t="s">
        <v>18812</v>
      </c>
      <c r="K3903" s="518" t="s">
        <v>8230</v>
      </c>
      <c r="L3903" s="517" t="s">
        <v>1738</v>
      </c>
    </row>
    <row r="3904" spans="1:12" ht="81" x14ac:dyDescent="0.25">
      <c r="A3904" s="517" t="s">
        <v>4119</v>
      </c>
      <c r="B3904" s="517" t="s">
        <v>4120</v>
      </c>
      <c r="C3904" s="517" t="s">
        <v>3644</v>
      </c>
      <c r="D3904" s="517" t="s">
        <v>4271</v>
      </c>
      <c r="E3904" s="518" t="s">
        <v>1626</v>
      </c>
      <c r="F3904" s="517" t="s">
        <v>1626</v>
      </c>
      <c r="G3904" s="520">
        <v>94465</v>
      </c>
      <c r="H3904" s="519" t="s">
        <v>4830</v>
      </c>
      <c r="I3904" s="517" t="s">
        <v>6584</v>
      </c>
      <c r="J3904" s="517" t="s">
        <v>18812</v>
      </c>
      <c r="K3904" s="518" t="s">
        <v>20700</v>
      </c>
      <c r="L3904" s="517" t="s">
        <v>1738</v>
      </c>
    </row>
    <row r="3905" spans="1:12" ht="81" x14ac:dyDescent="0.25">
      <c r="A3905" s="517" t="s">
        <v>4119</v>
      </c>
      <c r="B3905" s="517" t="s">
        <v>4120</v>
      </c>
      <c r="C3905" s="517" t="s">
        <v>3644</v>
      </c>
      <c r="D3905" s="517" t="s">
        <v>4271</v>
      </c>
      <c r="E3905" s="518" t="s">
        <v>1626</v>
      </c>
      <c r="F3905" s="517" t="s">
        <v>1626</v>
      </c>
      <c r="G3905" s="520">
        <v>94466</v>
      </c>
      <c r="H3905" s="519" t="s">
        <v>4831</v>
      </c>
      <c r="I3905" s="517" t="s">
        <v>6584</v>
      </c>
      <c r="J3905" s="517" t="s">
        <v>18812</v>
      </c>
      <c r="K3905" s="518" t="s">
        <v>8669</v>
      </c>
      <c r="L3905" s="517" t="s">
        <v>1738</v>
      </c>
    </row>
    <row r="3906" spans="1:12" ht="81" x14ac:dyDescent="0.25">
      <c r="A3906" s="517" t="s">
        <v>4119</v>
      </c>
      <c r="B3906" s="517" t="s">
        <v>4120</v>
      </c>
      <c r="C3906" s="517" t="s">
        <v>3644</v>
      </c>
      <c r="D3906" s="517" t="s">
        <v>4271</v>
      </c>
      <c r="E3906" s="518" t="s">
        <v>1626</v>
      </c>
      <c r="F3906" s="517" t="s">
        <v>1626</v>
      </c>
      <c r="G3906" s="520">
        <v>94467</v>
      </c>
      <c r="H3906" s="519" t="s">
        <v>4832</v>
      </c>
      <c r="I3906" s="517" t="s">
        <v>6584</v>
      </c>
      <c r="J3906" s="517" t="s">
        <v>18812</v>
      </c>
      <c r="K3906" s="518" t="s">
        <v>20701</v>
      </c>
      <c r="L3906" s="517" t="s">
        <v>1738</v>
      </c>
    </row>
    <row r="3907" spans="1:12" ht="81" x14ac:dyDescent="0.25">
      <c r="A3907" s="517" t="s">
        <v>4119</v>
      </c>
      <c r="B3907" s="517" t="s">
        <v>4120</v>
      </c>
      <c r="C3907" s="517" t="s">
        <v>3644</v>
      </c>
      <c r="D3907" s="517" t="s">
        <v>4271</v>
      </c>
      <c r="E3907" s="518" t="s">
        <v>1626</v>
      </c>
      <c r="F3907" s="517" t="s">
        <v>1626</v>
      </c>
      <c r="G3907" s="520">
        <v>94468</v>
      </c>
      <c r="H3907" s="519" t="s">
        <v>4833</v>
      </c>
      <c r="I3907" s="517" t="s">
        <v>6584</v>
      </c>
      <c r="J3907" s="517" t="s">
        <v>18812</v>
      </c>
      <c r="K3907" s="518" t="s">
        <v>12137</v>
      </c>
      <c r="L3907" s="517" t="s">
        <v>1738</v>
      </c>
    </row>
    <row r="3908" spans="1:12" ht="81" x14ac:dyDescent="0.25">
      <c r="A3908" s="517" t="s">
        <v>4119</v>
      </c>
      <c r="B3908" s="517" t="s">
        <v>4120</v>
      </c>
      <c r="C3908" s="517" t="s">
        <v>3644</v>
      </c>
      <c r="D3908" s="517" t="s">
        <v>4271</v>
      </c>
      <c r="E3908" s="518" t="s">
        <v>1626</v>
      </c>
      <c r="F3908" s="517" t="s">
        <v>1626</v>
      </c>
      <c r="G3908" s="520">
        <v>94469</v>
      </c>
      <c r="H3908" s="519" t="s">
        <v>4834</v>
      </c>
      <c r="I3908" s="517" t="s">
        <v>6584</v>
      </c>
      <c r="J3908" s="517" t="s">
        <v>18812</v>
      </c>
      <c r="K3908" s="518" t="s">
        <v>20702</v>
      </c>
      <c r="L3908" s="517" t="s">
        <v>1738</v>
      </c>
    </row>
    <row r="3909" spans="1:12" ht="81" x14ac:dyDescent="0.25">
      <c r="A3909" s="517" t="s">
        <v>4119</v>
      </c>
      <c r="B3909" s="517" t="s">
        <v>4120</v>
      </c>
      <c r="C3909" s="517" t="s">
        <v>3644</v>
      </c>
      <c r="D3909" s="517" t="s">
        <v>4271</v>
      </c>
      <c r="E3909" s="518" t="s">
        <v>1626</v>
      </c>
      <c r="F3909" s="517" t="s">
        <v>1626</v>
      </c>
      <c r="G3909" s="520">
        <v>94470</v>
      </c>
      <c r="H3909" s="519" t="s">
        <v>4835</v>
      </c>
      <c r="I3909" s="517" t="s">
        <v>6584</v>
      </c>
      <c r="J3909" s="517" t="s">
        <v>18812</v>
      </c>
      <c r="K3909" s="518" t="s">
        <v>20703</v>
      </c>
      <c r="L3909" s="517" t="s">
        <v>1738</v>
      </c>
    </row>
    <row r="3910" spans="1:12" ht="81" x14ac:dyDescent="0.25">
      <c r="A3910" s="517" t="s">
        <v>4119</v>
      </c>
      <c r="B3910" s="517" t="s">
        <v>4120</v>
      </c>
      <c r="C3910" s="517" t="s">
        <v>3644</v>
      </c>
      <c r="D3910" s="517" t="s">
        <v>4271</v>
      </c>
      <c r="E3910" s="518" t="s">
        <v>1626</v>
      </c>
      <c r="F3910" s="517" t="s">
        <v>1626</v>
      </c>
      <c r="G3910" s="520">
        <v>94471</v>
      </c>
      <c r="H3910" s="519" t="s">
        <v>4836</v>
      </c>
      <c r="I3910" s="517" t="s">
        <v>6584</v>
      </c>
      <c r="J3910" s="517" t="s">
        <v>18812</v>
      </c>
      <c r="K3910" s="518" t="s">
        <v>9560</v>
      </c>
      <c r="L3910" s="517" t="s">
        <v>1738</v>
      </c>
    </row>
    <row r="3911" spans="1:12" ht="81" x14ac:dyDescent="0.25">
      <c r="A3911" s="517" t="s">
        <v>4119</v>
      </c>
      <c r="B3911" s="517" t="s">
        <v>4120</v>
      </c>
      <c r="C3911" s="517" t="s">
        <v>3644</v>
      </c>
      <c r="D3911" s="517" t="s">
        <v>4271</v>
      </c>
      <c r="E3911" s="518" t="s">
        <v>1626</v>
      </c>
      <c r="F3911" s="517" t="s">
        <v>1626</v>
      </c>
      <c r="G3911" s="520">
        <v>94472</v>
      </c>
      <c r="H3911" s="519" t="s">
        <v>4837</v>
      </c>
      <c r="I3911" s="517" t="s">
        <v>6584</v>
      </c>
      <c r="J3911" s="517" t="s">
        <v>18812</v>
      </c>
      <c r="K3911" s="518" t="s">
        <v>20704</v>
      </c>
      <c r="L3911" s="517" t="s">
        <v>1738</v>
      </c>
    </row>
    <row r="3912" spans="1:12" ht="81" x14ac:dyDescent="0.25">
      <c r="A3912" s="517" t="s">
        <v>4119</v>
      </c>
      <c r="B3912" s="517" t="s">
        <v>4120</v>
      </c>
      <c r="C3912" s="517" t="s">
        <v>3644</v>
      </c>
      <c r="D3912" s="517" t="s">
        <v>4271</v>
      </c>
      <c r="E3912" s="518" t="s">
        <v>1626</v>
      </c>
      <c r="F3912" s="517" t="s">
        <v>1626</v>
      </c>
      <c r="G3912" s="520">
        <v>94473</v>
      </c>
      <c r="H3912" s="519" t="s">
        <v>4838</v>
      </c>
      <c r="I3912" s="517" t="s">
        <v>6584</v>
      </c>
      <c r="J3912" s="517" t="s">
        <v>18812</v>
      </c>
      <c r="K3912" s="518" t="s">
        <v>20705</v>
      </c>
      <c r="L3912" s="517" t="s">
        <v>1738</v>
      </c>
    </row>
    <row r="3913" spans="1:12" ht="81" x14ac:dyDescent="0.25">
      <c r="A3913" s="517" t="s">
        <v>4119</v>
      </c>
      <c r="B3913" s="517" t="s">
        <v>4120</v>
      </c>
      <c r="C3913" s="517" t="s">
        <v>3644</v>
      </c>
      <c r="D3913" s="517" t="s">
        <v>4271</v>
      </c>
      <c r="E3913" s="518" t="s">
        <v>1626</v>
      </c>
      <c r="F3913" s="517" t="s">
        <v>1626</v>
      </c>
      <c r="G3913" s="520">
        <v>94474</v>
      </c>
      <c r="H3913" s="519" t="s">
        <v>4839</v>
      </c>
      <c r="I3913" s="517" t="s">
        <v>6584</v>
      </c>
      <c r="J3913" s="517" t="s">
        <v>18812</v>
      </c>
      <c r="K3913" s="518" t="s">
        <v>14172</v>
      </c>
      <c r="L3913" s="517" t="s">
        <v>1738</v>
      </c>
    </row>
    <row r="3914" spans="1:12" ht="81" x14ac:dyDescent="0.25">
      <c r="A3914" s="517" t="s">
        <v>4119</v>
      </c>
      <c r="B3914" s="517" t="s">
        <v>4120</v>
      </c>
      <c r="C3914" s="517" t="s">
        <v>3644</v>
      </c>
      <c r="D3914" s="517" t="s">
        <v>4271</v>
      </c>
      <c r="E3914" s="518" t="s">
        <v>1626</v>
      </c>
      <c r="F3914" s="517" t="s">
        <v>1626</v>
      </c>
      <c r="G3914" s="520">
        <v>94475</v>
      </c>
      <c r="H3914" s="519" t="s">
        <v>4840</v>
      </c>
      <c r="I3914" s="517" t="s">
        <v>6584</v>
      </c>
      <c r="J3914" s="517" t="s">
        <v>18812</v>
      </c>
      <c r="K3914" s="518" t="s">
        <v>15468</v>
      </c>
      <c r="L3914" s="517" t="s">
        <v>1738</v>
      </c>
    </row>
    <row r="3915" spans="1:12" ht="81" x14ac:dyDescent="0.25">
      <c r="A3915" s="517" t="s">
        <v>4119</v>
      </c>
      <c r="B3915" s="517" t="s">
        <v>4120</v>
      </c>
      <c r="C3915" s="517" t="s">
        <v>3644</v>
      </c>
      <c r="D3915" s="517" t="s">
        <v>4271</v>
      </c>
      <c r="E3915" s="518" t="s">
        <v>1626</v>
      </c>
      <c r="F3915" s="517" t="s">
        <v>1626</v>
      </c>
      <c r="G3915" s="520">
        <v>94476</v>
      </c>
      <c r="H3915" s="519" t="s">
        <v>4841</v>
      </c>
      <c r="I3915" s="517" t="s">
        <v>6584</v>
      </c>
      <c r="J3915" s="517" t="s">
        <v>18812</v>
      </c>
      <c r="K3915" s="518" t="s">
        <v>18607</v>
      </c>
      <c r="L3915" s="517" t="s">
        <v>1738</v>
      </c>
    </row>
    <row r="3916" spans="1:12" ht="81" x14ac:dyDescent="0.25">
      <c r="A3916" s="517" t="s">
        <v>4119</v>
      </c>
      <c r="B3916" s="517" t="s">
        <v>4120</v>
      </c>
      <c r="C3916" s="517" t="s">
        <v>3644</v>
      </c>
      <c r="D3916" s="517" t="s">
        <v>4271</v>
      </c>
      <c r="E3916" s="518" t="s">
        <v>1626</v>
      </c>
      <c r="F3916" s="517" t="s">
        <v>1626</v>
      </c>
      <c r="G3916" s="520">
        <v>94477</v>
      </c>
      <c r="H3916" s="519" t="s">
        <v>4842</v>
      </c>
      <c r="I3916" s="517" t="s">
        <v>6584</v>
      </c>
      <c r="J3916" s="517" t="s">
        <v>18812</v>
      </c>
      <c r="K3916" s="518" t="s">
        <v>20706</v>
      </c>
      <c r="L3916" s="517" t="s">
        <v>1738</v>
      </c>
    </row>
    <row r="3917" spans="1:12" ht="81" x14ac:dyDescent="0.25">
      <c r="A3917" s="517" t="s">
        <v>4119</v>
      </c>
      <c r="B3917" s="517" t="s">
        <v>4120</v>
      </c>
      <c r="C3917" s="517" t="s">
        <v>3644</v>
      </c>
      <c r="D3917" s="517" t="s">
        <v>4271</v>
      </c>
      <c r="E3917" s="518" t="s">
        <v>1626</v>
      </c>
      <c r="F3917" s="517" t="s">
        <v>1626</v>
      </c>
      <c r="G3917" s="520">
        <v>94478</v>
      </c>
      <c r="H3917" s="519" t="s">
        <v>4843</v>
      </c>
      <c r="I3917" s="517" t="s">
        <v>6584</v>
      </c>
      <c r="J3917" s="517" t="s">
        <v>18812</v>
      </c>
      <c r="K3917" s="518" t="s">
        <v>20707</v>
      </c>
      <c r="L3917" s="517" t="s">
        <v>1738</v>
      </c>
    </row>
    <row r="3918" spans="1:12" ht="81" x14ac:dyDescent="0.25">
      <c r="A3918" s="517" t="s">
        <v>4119</v>
      </c>
      <c r="B3918" s="517" t="s">
        <v>4120</v>
      </c>
      <c r="C3918" s="517" t="s">
        <v>3644</v>
      </c>
      <c r="D3918" s="517" t="s">
        <v>4271</v>
      </c>
      <c r="E3918" s="518" t="s">
        <v>1626</v>
      </c>
      <c r="F3918" s="517" t="s">
        <v>1626</v>
      </c>
      <c r="G3918" s="520">
        <v>94479</v>
      </c>
      <c r="H3918" s="519" t="s">
        <v>4844</v>
      </c>
      <c r="I3918" s="517" t="s">
        <v>6584</v>
      </c>
      <c r="J3918" s="517" t="s">
        <v>18812</v>
      </c>
      <c r="K3918" s="518" t="s">
        <v>20708</v>
      </c>
      <c r="L3918" s="517" t="s">
        <v>1738</v>
      </c>
    </row>
    <row r="3919" spans="1:12" ht="67.5" x14ac:dyDescent="0.25">
      <c r="A3919" s="517" t="s">
        <v>4119</v>
      </c>
      <c r="B3919" s="517" t="s">
        <v>4120</v>
      </c>
      <c r="C3919" s="517" t="s">
        <v>3644</v>
      </c>
      <c r="D3919" s="517" t="s">
        <v>4271</v>
      </c>
      <c r="E3919" s="518" t="s">
        <v>1626</v>
      </c>
      <c r="F3919" s="517" t="s">
        <v>1626</v>
      </c>
      <c r="G3919" s="520">
        <v>94606</v>
      </c>
      <c r="H3919" s="519" t="s">
        <v>9396</v>
      </c>
      <c r="I3919" s="517" t="s">
        <v>6584</v>
      </c>
      <c r="J3919" s="517" t="s">
        <v>18812</v>
      </c>
      <c r="K3919" s="518" t="s">
        <v>20709</v>
      </c>
      <c r="L3919" s="517" t="s">
        <v>1738</v>
      </c>
    </row>
    <row r="3920" spans="1:12" ht="67.5" x14ac:dyDescent="0.25">
      <c r="A3920" s="517" t="s">
        <v>4119</v>
      </c>
      <c r="B3920" s="517" t="s">
        <v>4120</v>
      </c>
      <c r="C3920" s="517" t="s">
        <v>3644</v>
      </c>
      <c r="D3920" s="517" t="s">
        <v>4271</v>
      </c>
      <c r="E3920" s="518" t="s">
        <v>1626</v>
      </c>
      <c r="F3920" s="517" t="s">
        <v>1626</v>
      </c>
      <c r="G3920" s="520">
        <v>94608</v>
      </c>
      <c r="H3920" s="519" t="s">
        <v>9397</v>
      </c>
      <c r="I3920" s="517" t="s">
        <v>6584</v>
      </c>
      <c r="J3920" s="517" t="s">
        <v>18812</v>
      </c>
      <c r="K3920" s="518" t="s">
        <v>20710</v>
      </c>
      <c r="L3920" s="517" t="s">
        <v>1738</v>
      </c>
    </row>
    <row r="3921" spans="1:12" ht="67.5" x14ac:dyDescent="0.25">
      <c r="A3921" s="517" t="s">
        <v>4119</v>
      </c>
      <c r="B3921" s="517" t="s">
        <v>4120</v>
      </c>
      <c r="C3921" s="517" t="s">
        <v>3644</v>
      </c>
      <c r="D3921" s="517" t="s">
        <v>4271</v>
      </c>
      <c r="E3921" s="518" t="s">
        <v>1626</v>
      </c>
      <c r="F3921" s="517" t="s">
        <v>1626</v>
      </c>
      <c r="G3921" s="520">
        <v>94610</v>
      </c>
      <c r="H3921" s="519" t="s">
        <v>9398</v>
      </c>
      <c r="I3921" s="517" t="s">
        <v>6584</v>
      </c>
      <c r="J3921" s="517" t="s">
        <v>18812</v>
      </c>
      <c r="K3921" s="518" t="s">
        <v>20711</v>
      </c>
      <c r="L3921" s="517" t="s">
        <v>1738</v>
      </c>
    </row>
    <row r="3922" spans="1:12" ht="67.5" x14ac:dyDescent="0.25">
      <c r="A3922" s="517" t="s">
        <v>4119</v>
      </c>
      <c r="B3922" s="517" t="s">
        <v>4120</v>
      </c>
      <c r="C3922" s="517" t="s">
        <v>3644</v>
      </c>
      <c r="D3922" s="517" t="s">
        <v>4271</v>
      </c>
      <c r="E3922" s="518" t="s">
        <v>1626</v>
      </c>
      <c r="F3922" s="517" t="s">
        <v>1626</v>
      </c>
      <c r="G3922" s="520">
        <v>94612</v>
      </c>
      <c r="H3922" s="519" t="s">
        <v>9399</v>
      </c>
      <c r="I3922" s="517" t="s">
        <v>6584</v>
      </c>
      <c r="J3922" s="517" t="s">
        <v>18812</v>
      </c>
      <c r="K3922" s="518" t="s">
        <v>20712</v>
      </c>
      <c r="L3922" s="517" t="s">
        <v>1738</v>
      </c>
    </row>
    <row r="3923" spans="1:12" ht="81" x14ac:dyDescent="0.25">
      <c r="A3923" s="517" t="s">
        <v>4119</v>
      </c>
      <c r="B3923" s="517" t="s">
        <v>4120</v>
      </c>
      <c r="C3923" s="517" t="s">
        <v>3644</v>
      </c>
      <c r="D3923" s="517" t="s">
        <v>4271</v>
      </c>
      <c r="E3923" s="518" t="s">
        <v>1626</v>
      </c>
      <c r="F3923" s="517" t="s">
        <v>1626</v>
      </c>
      <c r="G3923" s="520">
        <v>94614</v>
      </c>
      <c r="H3923" s="519" t="s">
        <v>9400</v>
      </c>
      <c r="I3923" s="517" t="s">
        <v>6584</v>
      </c>
      <c r="J3923" s="517" t="s">
        <v>18812</v>
      </c>
      <c r="K3923" s="518" t="s">
        <v>20713</v>
      </c>
      <c r="L3923" s="517" t="s">
        <v>1738</v>
      </c>
    </row>
    <row r="3924" spans="1:12" ht="81" x14ac:dyDescent="0.25">
      <c r="A3924" s="517" t="s">
        <v>4119</v>
      </c>
      <c r="B3924" s="517" t="s">
        <v>4120</v>
      </c>
      <c r="C3924" s="517" t="s">
        <v>3644</v>
      </c>
      <c r="D3924" s="517" t="s">
        <v>4271</v>
      </c>
      <c r="E3924" s="518" t="s">
        <v>1626</v>
      </c>
      <c r="F3924" s="517" t="s">
        <v>1626</v>
      </c>
      <c r="G3924" s="520">
        <v>94615</v>
      </c>
      <c r="H3924" s="519" t="s">
        <v>9401</v>
      </c>
      <c r="I3924" s="517" t="s">
        <v>6584</v>
      </c>
      <c r="J3924" s="517" t="s">
        <v>18812</v>
      </c>
      <c r="K3924" s="518" t="s">
        <v>12754</v>
      </c>
      <c r="L3924" s="517" t="s">
        <v>1738</v>
      </c>
    </row>
    <row r="3925" spans="1:12" ht="81" x14ac:dyDescent="0.25">
      <c r="A3925" s="517" t="s">
        <v>4119</v>
      </c>
      <c r="B3925" s="517" t="s">
        <v>4120</v>
      </c>
      <c r="C3925" s="517" t="s">
        <v>3644</v>
      </c>
      <c r="D3925" s="517" t="s">
        <v>4271</v>
      </c>
      <c r="E3925" s="518" t="s">
        <v>1626</v>
      </c>
      <c r="F3925" s="517" t="s">
        <v>1626</v>
      </c>
      <c r="G3925" s="520">
        <v>94616</v>
      </c>
      <c r="H3925" s="519" t="s">
        <v>9402</v>
      </c>
      <c r="I3925" s="517" t="s">
        <v>6584</v>
      </c>
      <c r="J3925" s="517" t="s">
        <v>18812</v>
      </c>
      <c r="K3925" s="518" t="s">
        <v>20714</v>
      </c>
      <c r="L3925" s="517" t="s">
        <v>1738</v>
      </c>
    </row>
    <row r="3926" spans="1:12" ht="81" x14ac:dyDescent="0.25">
      <c r="A3926" s="517" t="s">
        <v>4119</v>
      </c>
      <c r="B3926" s="517" t="s">
        <v>4120</v>
      </c>
      <c r="C3926" s="517" t="s">
        <v>3644</v>
      </c>
      <c r="D3926" s="517" t="s">
        <v>4271</v>
      </c>
      <c r="E3926" s="518" t="s">
        <v>1626</v>
      </c>
      <c r="F3926" s="517" t="s">
        <v>1626</v>
      </c>
      <c r="G3926" s="520">
        <v>94617</v>
      </c>
      <c r="H3926" s="519" t="s">
        <v>9403</v>
      </c>
      <c r="I3926" s="517" t="s">
        <v>6584</v>
      </c>
      <c r="J3926" s="517" t="s">
        <v>18812</v>
      </c>
      <c r="K3926" s="518" t="s">
        <v>20715</v>
      </c>
      <c r="L3926" s="517" t="s">
        <v>1738</v>
      </c>
    </row>
    <row r="3927" spans="1:12" ht="81" x14ac:dyDescent="0.25">
      <c r="A3927" s="517" t="s">
        <v>4119</v>
      </c>
      <c r="B3927" s="517" t="s">
        <v>4120</v>
      </c>
      <c r="C3927" s="517" t="s">
        <v>3644</v>
      </c>
      <c r="D3927" s="517" t="s">
        <v>4271</v>
      </c>
      <c r="E3927" s="518" t="s">
        <v>1626</v>
      </c>
      <c r="F3927" s="517" t="s">
        <v>1626</v>
      </c>
      <c r="G3927" s="520">
        <v>94618</v>
      </c>
      <c r="H3927" s="519" t="s">
        <v>9404</v>
      </c>
      <c r="I3927" s="517" t="s">
        <v>6584</v>
      </c>
      <c r="J3927" s="517" t="s">
        <v>18812</v>
      </c>
      <c r="K3927" s="518" t="s">
        <v>20716</v>
      </c>
      <c r="L3927" s="517" t="s">
        <v>1738</v>
      </c>
    </row>
    <row r="3928" spans="1:12" ht="81" x14ac:dyDescent="0.25">
      <c r="A3928" s="517" t="s">
        <v>4119</v>
      </c>
      <c r="B3928" s="517" t="s">
        <v>4120</v>
      </c>
      <c r="C3928" s="517" t="s">
        <v>3644</v>
      </c>
      <c r="D3928" s="517" t="s">
        <v>4271</v>
      </c>
      <c r="E3928" s="518" t="s">
        <v>1626</v>
      </c>
      <c r="F3928" s="517" t="s">
        <v>1626</v>
      </c>
      <c r="G3928" s="520">
        <v>94620</v>
      </c>
      <c r="H3928" s="519" t="s">
        <v>9405</v>
      </c>
      <c r="I3928" s="517" t="s">
        <v>6584</v>
      </c>
      <c r="J3928" s="517" t="s">
        <v>18812</v>
      </c>
      <c r="K3928" s="518" t="s">
        <v>20717</v>
      </c>
      <c r="L3928" s="517" t="s">
        <v>1738</v>
      </c>
    </row>
    <row r="3929" spans="1:12" ht="67.5" x14ac:dyDescent="0.25">
      <c r="A3929" s="517" t="s">
        <v>4119</v>
      </c>
      <c r="B3929" s="517" t="s">
        <v>4120</v>
      </c>
      <c r="C3929" s="517" t="s">
        <v>3644</v>
      </c>
      <c r="D3929" s="517" t="s">
        <v>4271</v>
      </c>
      <c r="E3929" s="518" t="s">
        <v>1626</v>
      </c>
      <c r="F3929" s="517" t="s">
        <v>1626</v>
      </c>
      <c r="G3929" s="520">
        <v>94622</v>
      </c>
      <c r="H3929" s="519" t="s">
        <v>9406</v>
      </c>
      <c r="I3929" s="517" t="s">
        <v>6584</v>
      </c>
      <c r="J3929" s="517" t="s">
        <v>18812</v>
      </c>
      <c r="K3929" s="518" t="s">
        <v>20718</v>
      </c>
      <c r="L3929" s="517" t="s">
        <v>1738</v>
      </c>
    </row>
    <row r="3930" spans="1:12" ht="67.5" x14ac:dyDescent="0.25">
      <c r="A3930" s="517" t="s">
        <v>4119</v>
      </c>
      <c r="B3930" s="517" t="s">
        <v>4120</v>
      </c>
      <c r="C3930" s="517" t="s">
        <v>3644</v>
      </c>
      <c r="D3930" s="517" t="s">
        <v>4271</v>
      </c>
      <c r="E3930" s="518" t="s">
        <v>1626</v>
      </c>
      <c r="F3930" s="517" t="s">
        <v>1626</v>
      </c>
      <c r="G3930" s="520">
        <v>94623</v>
      </c>
      <c r="H3930" s="519" t="s">
        <v>9407</v>
      </c>
      <c r="I3930" s="517" t="s">
        <v>6584</v>
      </c>
      <c r="J3930" s="517" t="s">
        <v>18812</v>
      </c>
      <c r="K3930" s="518" t="s">
        <v>20719</v>
      </c>
      <c r="L3930" s="517" t="s">
        <v>1738</v>
      </c>
    </row>
    <row r="3931" spans="1:12" ht="67.5" x14ac:dyDescent="0.25">
      <c r="A3931" s="517" t="s">
        <v>4119</v>
      </c>
      <c r="B3931" s="517" t="s">
        <v>4120</v>
      </c>
      <c r="C3931" s="517" t="s">
        <v>3644</v>
      </c>
      <c r="D3931" s="517" t="s">
        <v>4271</v>
      </c>
      <c r="E3931" s="518" t="s">
        <v>1626</v>
      </c>
      <c r="F3931" s="517" t="s">
        <v>1626</v>
      </c>
      <c r="G3931" s="520">
        <v>94624</v>
      </c>
      <c r="H3931" s="519" t="s">
        <v>9408</v>
      </c>
      <c r="I3931" s="517" t="s">
        <v>6584</v>
      </c>
      <c r="J3931" s="517" t="s">
        <v>18812</v>
      </c>
      <c r="K3931" s="518" t="s">
        <v>20720</v>
      </c>
      <c r="L3931" s="517" t="s">
        <v>1738</v>
      </c>
    </row>
    <row r="3932" spans="1:12" ht="67.5" x14ac:dyDescent="0.25">
      <c r="A3932" s="517" t="s">
        <v>4119</v>
      </c>
      <c r="B3932" s="517" t="s">
        <v>4120</v>
      </c>
      <c r="C3932" s="517" t="s">
        <v>3644</v>
      </c>
      <c r="D3932" s="517" t="s">
        <v>4271</v>
      </c>
      <c r="E3932" s="518" t="s">
        <v>1626</v>
      </c>
      <c r="F3932" s="517" t="s">
        <v>1626</v>
      </c>
      <c r="G3932" s="520">
        <v>94625</v>
      </c>
      <c r="H3932" s="519" t="s">
        <v>9409</v>
      </c>
      <c r="I3932" s="517" t="s">
        <v>6584</v>
      </c>
      <c r="J3932" s="517" t="s">
        <v>18812</v>
      </c>
      <c r="K3932" s="518" t="s">
        <v>20721</v>
      </c>
      <c r="L3932" s="517" t="s">
        <v>1738</v>
      </c>
    </row>
    <row r="3933" spans="1:12" ht="81" x14ac:dyDescent="0.25">
      <c r="A3933" s="517" t="s">
        <v>4119</v>
      </c>
      <c r="B3933" s="517" t="s">
        <v>4120</v>
      </c>
      <c r="C3933" s="517" t="s">
        <v>3644</v>
      </c>
      <c r="D3933" s="517" t="s">
        <v>4271</v>
      </c>
      <c r="E3933" s="518" t="s">
        <v>1626</v>
      </c>
      <c r="F3933" s="517" t="s">
        <v>1626</v>
      </c>
      <c r="G3933" s="520">
        <v>94656</v>
      </c>
      <c r="H3933" s="519" t="s">
        <v>4845</v>
      </c>
      <c r="I3933" s="517" t="s">
        <v>6584</v>
      </c>
      <c r="J3933" s="517" t="s">
        <v>18812</v>
      </c>
      <c r="K3933" s="518" t="s">
        <v>17353</v>
      </c>
      <c r="L3933" s="517" t="s">
        <v>1738</v>
      </c>
    </row>
    <row r="3934" spans="1:12" ht="67.5" x14ac:dyDescent="0.25">
      <c r="A3934" s="517" t="s">
        <v>4119</v>
      </c>
      <c r="B3934" s="517" t="s">
        <v>4120</v>
      </c>
      <c r="C3934" s="517" t="s">
        <v>3644</v>
      </c>
      <c r="D3934" s="517" t="s">
        <v>4271</v>
      </c>
      <c r="E3934" s="518" t="s">
        <v>1626</v>
      </c>
      <c r="F3934" s="517" t="s">
        <v>1626</v>
      </c>
      <c r="G3934" s="520">
        <v>94657</v>
      </c>
      <c r="H3934" s="519" t="s">
        <v>4846</v>
      </c>
      <c r="I3934" s="517" t="s">
        <v>6584</v>
      </c>
      <c r="J3934" s="517" t="s">
        <v>18812</v>
      </c>
      <c r="K3934" s="518" t="s">
        <v>13798</v>
      </c>
      <c r="L3934" s="517" t="s">
        <v>1738</v>
      </c>
    </row>
    <row r="3935" spans="1:12" ht="81" x14ac:dyDescent="0.25">
      <c r="A3935" s="517" t="s">
        <v>4119</v>
      </c>
      <c r="B3935" s="517" t="s">
        <v>4120</v>
      </c>
      <c r="C3935" s="517" t="s">
        <v>3644</v>
      </c>
      <c r="D3935" s="517" t="s">
        <v>4271</v>
      </c>
      <c r="E3935" s="518" t="s">
        <v>1626</v>
      </c>
      <c r="F3935" s="517" t="s">
        <v>1626</v>
      </c>
      <c r="G3935" s="520">
        <v>94658</v>
      </c>
      <c r="H3935" s="519" t="s">
        <v>4847</v>
      </c>
      <c r="I3935" s="517" t="s">
        <v>6584</v>
      </c>
      <c r="J3935" s="517" t="s">
        <v>18812</v>
      </c>
      <c r="K3935" s="518" t="s">
        <v>10426</v>
      </c>
      <c r="L3935" s="517" t="s">
        <v>1738</v>
      </c>
    </row>
    <row r="3936" spans="1:12" ht="67.5" x14ac:dyDescent="0.25">
      <c r="A3936" s="517" t="s">
        <v>4119</v>
      </c>
      <c r="B3936" s="517" t="s">
        <v>4120</v>
      </c>
      <c r="C3936" s="517" t="s">
        <v>3644</v>
      </c>
      <c r="D3936" s="517" t="s">
        <v>4271</v>
      </c>
      <c r="E3936" s="518" t="s">
        <v>1626</v>
      </c>
      <c r="F3936" s="517" t="s">
        <v>1626</v>
      </c>
      <c r="G3936" s="520">
        <v>94659</v>
      </c>
      <c r="H3936" s="519" t="s">
        <v>4848</v>
      </c>
      <c r="I3936" s="517" t="s">
        <v>6584</v>
      </c>
      <c r="J3936" s="517" t="s">
        <v>18812</v>
      </c>
      <c r="K3936" s="518" t="s">
        <v>8001</v>
      </c>
      <c r="L3936" s="517" t="s">
        <v>1738</v>
      </c>
    </row>
    <row r="3937" spans="1:12" ht="81" x14ac:dyDescent="0.25">
      <c r="A3937" s="517" t="s">
        <v>4119</v>
      </c>
      <c r="B3937" s="517" t="s">
        <v>4120</v>
      </c>
      <c r="C3937" s="517" t="s">
        <v>3644</v>
      </c>
      <c r="D3937" s="517" t="s">
        <v>4271</v>
      </c>
      <c r="E3937" s="518" t="s">
        <v>1626</v>
      </c>
      <c r="F3937" s="517" t="s">
        <v>1626</v>
      </c>
      <c r="G3937" s="520">
        <v>94660</v>
      </c>
      <c r="H3937" s="519" t="s">
        <v>4849</v>
      </c>
      <c r="I3937" s="517" t="s">
        <v>6584</v>
      </c>
      <c r="J3937" s="517" t="s">
        <v>18812</v>
      </c>
      <c r="K3937" s="518" t="s">
        <v>8799</v>
      </c>
      <c r="L3937" s="517" t="s">
        <v>1738</v>
      </c>
    </row>
    <row r="3938" spans="1:12" ht="67.5" x14ac:dyDescent="0.25">
      <c r="A3938" s="517" t="s">
        <v>4119</v>
      </c>
      <c r="B3938" s="517" t="s">
        <v>4120</v>
      </c>
      <c r="C3938" s="517" t="s">
        <v>3644</v>
      </c>
      <c r="D3938" s="517" t="s">
        <v>4271</v>
      </c>
      <c r="E3938" s="518" t="s">
        <v>1626</v>
      </c>
      <c r="F3938" s="517" t="s">
        <v>1626</v>
      </c>
      <c r="G3938" s="520">
        <v>94661</v>
      </c>
      <c r="H3938" s="519" t="s">
        <v>4850</v>
      </c>
      <c r="I3938" s="517" t="s">
        <v>6584</v>
      </c>
      <c r="J3938" s="517" t="s">
        <v>18812</v>
      </c>
      <c r="K3938" s="518" t="s">
        <v>7228</v>
      </c>
      <c r="L3938" s="517" t="s">
        <v>1738</v>
      </c>
    </row>
    <row r="3939" spans="1:12" ht="81" x14ac:dyDescent="0.25">
      <c r="A3939" s="517" t="s">
        <v>4119</v>
      </c>
      <c r="B3939" s="517" t="s">
        <v>4120</v>
      </c>
      <c r="C3939" s="517" t="s">
        <v>3644</v>
      </c>
      <c r="D3939" s="517" t="s">
        <v>4271</v>
      </c>
      <c r="E3939" s="518" t="s">
        <v>1626</v>
      </c>
      <c r="F3939" s="517" t="s">
        <v>1626</v>
      </c>
      <c r="G3939" s="520">
        <v>94662</v>
      </c>
      <c r="H3939" s="519" t="s">
        <v>4851</v>
      </c>
      <c r="I3939" s="517" t="s">
        <v>6584</v>
      </c>
      <c r="J3939" s="517" t="s">
        <v>18812</v>
      </c>
      <c r="K3939" s="518" t="s">
        <v>7693</v>
      </c>
      <c r="L3939" s="517" t="s">
        <v>1738</v>
      </c>
    </row>
    <row r="3940" spans="1:12" ht="67.5" x14ac:dyDescent="0.25">
      <c r="A3940" s="517" t="s">
        <v>4119</v>
      </c>
      <c r="B3940" s="517" t="s">
        <v>4120</v>
      </c>
      <c r="C3940" s="517" t="s">
        <v>3644</v>
      </c>
      <c r="D3940" s="517" t="s">
        <v>4271</v>
      </c>
      <c r="E3940" s="518" t="s">
        <v>1626</v>
      </c>
      <c r="F3940" s="517" t="s">
        <v>1626</v>
      </c>
      <c r="G3940" s="520">
        <v>94663</v>
      </c>
      <c r="H3940" s="519" t="s">
        <v>4852</v>
      </c>
      <c r="I3940" s="517" t="s">
        <v>6584</v>
      </c>
      <c r="J3940" s="517" t="s">
        <v>18812</v>
      </c>
      <c r="K3940" s="518" t="s">
        <v>9135</v>
      </c>
      <c r="L3940" s="517" t="s">
        <v>1738</v>
      </c>
    </row>
    <row r="3941" spans="1:12" ht="81" x14ac:dyDescent="0.25">
      <c r="A3941" s="517" t="s">
        <v>4119</v>
      </c>
      <c r="B3941" s="517" t="s">
        <v>4120</v>
      </c>
      <c r="C3941" s="517" t="s">
        <v>3644</v>
      </c>
      <c r="D3941" s="517" t="s">
        <v>4271</v>
      </c>
      <c r="E3941" s="518" t="s">
        <v>1626</v>
      </c>
      <c r="F3941" s="517" t="s">
        <v>1626</v>
      </c>
      <c r="G3941" s="520">
        <v>94664</v>
      </c>
      <c r="H3941" s="519" t="s">
        <v>4853</v>
      </c>
      <c r="I3941" s="517" t="s">
        <v>6584</v>
      </c>
      <c r="J3941" s="517" t="s">
        <v>18812</v>
      </c>
      <c r="K3941" s="518" t="s">
        <v>8281</v>
      </c>
      <c r="L3941" s="517" t="s">
        <v>1738</v>
      </c>
    </row>
    <row r="3942" spans="1:12" ht="67.5" x14ac:dyDescent="0.25">
      <c r="A3942" s="517" t="s">
        <v>4119</v>
      </c>
      <c r="B3942" s="517" t="s">
        <v>4120</v>
      </c>
      <c r="C3942" s="517" t="s">
        <v>3644</v>
      </c>
      <c r="D3942" s="517" t="s">
        <v>4271</v>
      </c>
      <c r="E3942" s="518" t="s">
        <v>1626</v>
      </c>
      <c r="F3942" s="517" t="s">
        <v>1626</v>
      </c>
      <c r="G3942" s="520">
        <v>94665</v>
      </c>
      <c r="H3942" s="519" t="s">
        <v>4854</v>
      </c>
      <c r="I3942" s="517" t="s">
        <v>6584</v>
      </c>
      <c r="J3942" s="517" t="s">
        <v>18812</v>
      </c>
      <c r="K3942" s="518" t="s">
        <v>7931</v>
      </c>
      <c r="L3942" s="517" t="s">
        <v>1738</v>
      </c>
    </row>
    <row r="3943" spans="1:12" ht="81" x14ac:dyDescent="0.25">
      <c r="A3943" s="517" t="s">
        <v>4119</v>
      </c>
      <c r="B3943" s="517" t="s">
        <v>4120</v>
      </c>
      <c r="C3943" s="517" t="s">
        <v>3644</v>
      </c>
      <c r="D3943" s="517" t="s">
        <v>4271</v>
      </c>
      <c r="E3943" s="518" t="s">
        <v>1626</v>
      </c>
      <c r="F3943" s="517" t="s">
        <v>1626</v>
      </c>
      <c r="G3943" s="520">
        <v>94666</v>
      </c>
      <c r="H3943" s="519" t="s">
        <v>4855</v>
      </c>
      <c r="I3943" s="517" t="s">
        <v>6584</v>
      </c>
      <c r="J3943" s="517" t="s">
        <v>18812</v>
      </c>
      <c r="K3943" s="518" t="s">
        <v>20722</v>
      </c>
      <c r="L3943" s="517" t="s">
        <v>1738</v>
      </c>
    </row>
    <row r="3944" spans="1:12" ht="67.5" x14ac:dyDescent="0.25">
      <c r="A3944" s="517" t="s">
        <v>4119</v>
      </c>
      <c r="B3944" s="517" t="s">
        <v>4120</v>
      </c>
      <c r="C3944" s="517" t="s">
        <v>3644</v>
      </c>
      <c r="D3944" s="517" t="s">
        <v>4271</v>
      </c>
      <c r="E3944" s="518" t="s">
        <v>1626</v>
      </c>
      <c r="F3944" s="517" t="s">
        <v>1626</v>
      </c>
      <c r="G3944" s="520">
        <v>94667</v>
      </c>
      <c r="H3944" s="519" t="s">
        <v>4856</v>
      </c>
      <c r="I3944" s="517" t="s">
        <v>6584</v>
      </c>
      <c r="J3944" s="517" t="s">
        <v>18812</v>
      </c>
      <c r="K3944" s="518" t="s">
        <v>20723</v>
      </c>
      <c r="L3944" s="517" t="s">
        <v>1738</v>
      </c>
    </row>
    <row r="3945" spans="1:12" ht="81" x14ac:dyDescent="0.25">
      <c r="A3945" s="517" t="s">
        <v>4119</v>
      </c>
      <c r="B3945" s="517" t="s">
        <v>4120</v>
      </c>
      <c r="C3945" s="517" t="s">
        <v>3644</v>
      </c>
      <c r="D3945" s="517" t="s">
        <v>4271</v>
      </c>
      <c r="E3945" s="518" t="s">
        <v>1626</v>
      </c>
      <c r="F3945" s="517" t="s">
        <v>1626</v>
      </c>
      <c r="G3945" s="520">
        <v>94668</v>
      </c>
      <c r="H3945" s="519" t="s">
        <v>4857</v>
      </c>
      <c r="I3945" s="517" t="s">
        <v>6584</v>
      </c>
      <c r="J3945" s="517" t="s">
        <v>18812</v>
      </c>
      <c r="K3945" s="518" t="s">
        <v>9632</v>
      </c>
      <c r="L3945" s="517" t="s">
        <v>1738</v>
      </c>
    </row>
    <row r="3946" spans="1:12" ht="67.5" x14ac:dyDescent="0.25">
      <c r="A3946" s="517" t="s">
        <v>4119</v>
      </c>
      <c r="B3946" s="517" t="s">
        <v>4120</v>
      </c>
      <c r="C3946" s="517" t="s">
        <v>3644</v>
      </c>
      <c r="D3946" s="517" t="s">
        <v>4271</v>
      </c>
      <c r="E3946" s="518" t="s">
        <v>1626</v>
      </c>
      <c r="F3946" s="517" t="s">
        <v>1626</v>
      </c>
      <c r="G3946" s="520">
        <v>94669</v>
      </c>
      <c r="H3946" s="519" t="s">
        <v>4858</v>
      </c>
      <c r="I3946" s="517" t="s">
        <v>6584</v>
      </c>
      <c r="J3946" s="517" t="s">
        <v>18812</v>
      </c>
      <c r="K3946" s="518" t="s">
        <v>12528</v>
      </c>
      <c r="L3946" s="517" t="s">
        <v>1738</v>
      </c>
    </row>
    <row r="3947" spans="1:12" ht="81" x14ac:dyDescent="0.25">
      <c r="A3947" s="517" t="s">
        <v>4119</v>
      </c>
      <c r="B3947" s="517" t="s">
        <v>4120</v>
      </c>
      <c r="C3947" s="517" t="s">
        <v>3644</v>
      </c>
      <c r="D3947" s="517" t="s">
        <v>4271</v>
      </c>
      <c r="E3947" s="518" t="s">
        <v>1626</v>
      </c>
      <c r="F3947" s="517" t="s">
        <v>1626</v>
      </c>
      <c r="G3947" s="520">
        <v>94670</v>
      </c>
      <c r="H3947" s="519" t="s">
        <v>4859</v>
      </c>
      <c r="I3947" s="517" t="s">
        <v>6584</v>
      </c>
      <c r="J3947" s="517" t="s">
        <v>18812</v>
      </c>
      <c r="K3947" s="518" t="s">
        <v>8896</v>
      </c>
      <c r="L3947" s="517" t="s">
        <v>1738</v>
      </c>
    </row>
    <row r="3948" spans="1:12" ht="67.5" x14ac:dyDescent="0.25">
      <c r="A3948" s="517" t="s">
        <v>4119</v>
      </c>
      <c r="B3948" s="517" t="s">
        <v>4120</v>
      </c>
      <c r="C3948" s="517" t="s">
        <v>3644</v>
      </c>
      <c r="D3948" s="517" t="s">
        <v>4271</v>
      </c>
      <c r="E3948" s="518" t="s">
        <v>1626</v>
      </c>
      <c r="F3948" s="517" t="s">
        <v>1626</v>
      </c>
      <c r="G3948" s="520">
        <v>94671</v>
      </c>
      <c r="H3948" s="519" t="s">
        <v>4860</v>
      </c>
      <c r="I3948" s="517" t="s">
        <v>6584</v>
      </c>
      <c r="J3948" s="517" t="s">
        <v>18812</v>
      </c>
      <c r="K3948" s="518" t="s">
        <v>20724</v>
      </c>
      <c r="L3948" s="517" t="s">
        <v>1738</v>
      </c>
    </row>
    <row r="3949" spans="1:12" ht="81" x14ac:dyDescent="0.25">
      <c r="A3949" s="517" t="s">
        <v>4119</v>
      </c>
      <c r="B3949" s="517" t="s">
        <v>4120</v>
      </c>
      <c r="C3949" s="517" t="s">
        <v>3644</v>
      </c>
      <c r="D3949" s="517" t="s">
        <v>4271</v>
      </c>
      <c r="E3949" s="518" t="s">
        <v>1626</v>
      </c>
      <c r="F3949" s="517" t="s">
        <v>1626</v>
      </c>
      <c r="G3949" s="520">
        <v>94672</v>
      </c>
      <c r="H3949" s="519" t="s">
        <v>4861</v>
      </c>
      <c r="I3949" s="517" t="s">
        <v>6584</v>
      </c>
      <c r="J3949" s="517" t="s">
        <v>18812</v>
      </c>
      <c r="K3949" s="518" t="s">
        <v>7438</v>
      </c>
      <c r="L3949" s="517" t="s">
        <v>1738</v>
      </c>
    </row>
    <row r="3950" spans="1:12" ht="67.5" x14ac:dyDescent="0.25">
      <c r="A3950" s="517" t="s">
        <v>4119</v>
      </c>
      <c r="B3950" s="517" t="s">
        <v>4120</v>
      </c>
      <c r="C3950" s="517" t="s">
        <v>3644</v>
      </c>
      <c r="D3950" s="517" t="s">
        <v>4271</v>
      </c>
      <c r="E3950" s="518" t="s">
        <v>1626</v>
      </c>
      <c r="F3950" s="517" t="s">
        <v>1626</v>
      </c>
      <c r="G3950" s="520">
        <v>94673</v>
      </c>
      <c r="H3950" s="519" t="s">
        <v>4862</v>
      </c>
      <c r="I3950" s="517" t="s">
        <v>6584</v>
      </c>
      <c r="J3950" s="517" t="s">
        <v>18812</v>
      </c>
      <c r="K3950" s="518" t="s">
        <v>11825</v>
      </c>
      <c r="L3950" s="517" t="s">
        <v>1738</v>
      </c>
    </row>
    <row r="3951" spans="1:12" ht="67.5" x14ac:dyDescent="0.25">
      <c r="A3951" s="517" t="s">
        <v>4119</v>
      </c>
      <c r="B3951" s="517" t="s">
        <v>4120</v>
      </c>
      <c r="C3951" s="517" t="s">
        <v>3644</v>
      </c>
      <c r="D3951" s="517" t="s">
        <v>4271</v>
      </c>
      <c r="E3951" s="518" t="s">
        <v>1626</v>
      </c>
      <c r="F3951" s="517" t="s">
        <v>1626</v>
      </c>
      <c r="G3951" s="520">
        <v>94674</v>
      </c>
      <c r="H3951" s="519" t="s">
        <v>4863</v>
      </c>
      <c r="I3951" s="517" t="s">
        <v>6584</v>
      </c>
      <c r="J3951" s="517" t="s">
        <v>18812</v>
      </c>
      <c r="K3951" s="518" t="s">
        <v>7204</v>
      </c>
      <c r="L3951" s="517" t="s">
        <v>1738</v>
      </c>
    </row>
    <row r="3952" spans="1:12" ht="67.5" x14ac:dyDescent="0.25">
      <c r="A3952" s="517" t="s">
        <v>4119</v>
      </c>
      <c r="B3952" s="517" t="s">
        <v>4120</v>
      </c>
      <c r="C3952" s="517" t="s">
        <v>3644</v>
      </c>
      <c r="D3952" s="517" t="s">
        <v>4271</v>
      </c>
      <c r="E3952" s="518" t="s">
        <v>1626</v>
      </c>
      <c r="F3952" s="517" t="s">
        <v>1626</v>
      </c>
      <c r="G3952" s="520">
        <v>94675</v>
      </c>
      <c r="H3952" s="519" t="s">
        <v>4864</v>
      </c>
      <c r="I3952" s="517" t="s">
        <v>6584</v>
      </c>
      <c r="J3952" s="517" t="s">
        <v>18812</v>
      </c>
      <c r="K3952" s="518" t="s">
        <v>15500</v>
      </c>
      <c r="L3952" s="517" t="s">
        <v>1738</v>
      </c>
    </row>
    <row r="3953" spans="1:12" ht="67.5" x14ac:dyDescent="0.25">
      <c r="A3953" s="517" t="s">
        <v>4119</v>
      </c>
      <c r="B3953" s="517" t="s">
        <v>4120</v>
      </c>
      <c r="C3953" s="517" t="s">
        <v>3644</v>
      </c>
      <c r="D3953" s="517" t="s">
        <v>4271</v>
      </c>
      <c r="E3953" s="518" t="s">
        <v>1626</v>
      </c>
      <c r="F3953" s="517" t="s">
        <v>1626</v>
      </c>
      <c r="G3953" s="520">
        <v>94676</v>
      </c>
      <c r="H3953" s="519" t="s">
        <v>4865</v>
      </c>
      <c r="I3953" s="517" t="s">
        <v>6584</v>
      </c>
      <c r="J3953" s="517" t="s">
        <v>18812</v>
      </c>
      <c r="K3953" s="518" t="s">
        <v>7444</v>
      </c>
      <c r="L3953" s="517" t="s">
        <v>1738</v>
      </c>
    </row>
    <row r="3954" spans="1:12" ht="67.5" x14ac:dyDescent="0.25">
      <c r="A3954" s="517" t="s">
        <v>4119</v>
      </c>
      <c r="B3954" s="517" t="s">
        <v>4120</v>
      </c>
      <c r="C3954" s="517" t="s">
        <v>3644</v>
      </c>
      <c r="D3954" s="517" t="s">
        <v>4271</v>
      </c>
      <c r="E3954" s="518" t="s">
        <v>1626</v>
      </c>
      <c r="F3954" s="517" t="s">
        <v>1626</v>
      </c>
      <c r="G3954" s="520">
        <v>94677</v>
      </c>
      <c r="H3954" s="519" t="s">
        <v>4866</v>
      </c>
      <c r="I3954" s="517" t="s">
        <v>6584</v>
      </c>
      <c r="J3954" s="517" t="s">
        <v>18812</v>
      </c>
      <c r="K3954" s="518" t="s">
        <v>7780</v>
      </c>
      <c r="L3954" s="517" t="s">
        <v>1738</v>
      </c>
    </row>
    <row r="3955" spans="1:12" ht="67.5" x14ac:dyDescent="0.25">
      <c r="A3955" s="517" t="s">
        <v>4119</v>
      </c>
      <c r="B3955" s="517" t="s">
        <v>4120</v>
      </c>
      <c r="C3955" s="517" t="s">
        <v>3644</v>
      </c>
      <c r="D3955" s="517" t="s">
        <v>4271</v>
      </c>
      <c r="E3955" s="518" t="s">
        <v>1626</v>
      </c>
      <c r="F3955" s="517" t="s">
        <v>1626</v>
      </c>
      <c r="G3955" s="520">
        <v>94678</v>
      </c>
      <c r="H3955" s="519" t="s">
        <v>4867</v>
      </c>
      <c r="I3955" s="517" t="s">
        <v>6584</v>
      </c>
      <c r="J3955" s="517" t="s">
        <v>18812</v>
      </c>
      <c r="K3955" s="518" t="s">
        <v>15076</v>
      </c>
      <c r="L3955" s="517" t="s">
        <v>1738</v>
      </c>
    </row>
    <row r="3956" spans="1:12" ht="67.5" x14ac:dyDescent="0.25">
      <c r="A3956" s="517" t="s">
        <v>4119</v>
      </c>
      <c r="B3956" s="517" t="s">
        <v>4120</v>
      </c>
      <c r="C3956" s="517" t="s">
        <v>3644</v>
      </c>
      <c r="D3956" s="517" t="s">
        <v>4271</v>
      </c>
      <c r="E3956" s="518" t="s">
        <v>1626</v>
      </c>
      <c r="F3956" s="517" t="s">
        <v>1626</v>
      </c>
      <c r="G3956" s="520">
        <v>94679</v>
      </c>
      <c r="H3956" s="519" t="s">
        <v>4868</v>
      </c>
      <c r="I3956" s="517" t="s">
        <v>6584</v>
      </c>
      <c r="J3956" s="517" t="s">
        <v>18812</v>
      </c>
      <c r="K3956" s="518" t="s">
        <v>8803</v>
      </c>
      <c r="L3956" s="517" t="s">
        <v>1738</v>
      </c>
    </row>
    <row r="3957" spans="1:12" ht="67.5" x14ac:dyDescent="0.25">
      <c r="A3957" s="517" t="s">
        <v>4119</v>
      </c>
      <c r="B3957" s="517" t="s">
        <v>4120</v>
      </c>
      <c r="C3957" s="517" t="s">
        <v>3644</v>
      </c>
      <c r="D3957" s="517" t="s">
        <v>4271</v>
      </c>
      <c r="E3957" s="518" t="s">
        <v>1626</v>
      </c>
      <c r="F3957" s="517" t="s">
        <v>1626</v>
      </c>
      <c r="G3957" s="520">
        <v>94680</v>
      </c>
      <c r="H3957" s="519" t="s">
        <v>4869</v>
      </c>
      <c r="I3957" s="517" t="s">
        <v>6584</v>
      </c>
      <c r="J3957" s="517" t="s">
        <v>18812</v>
      </c>
      <c r="K3957" s="518" t="s">
        <v>9534</v>
      </c>
      <c r="L3957" s="517" t="s">
        <v>1738</v>
      </c>
    </row>
    <row r="3958" spans="1:12" ht="67.5" x14ac:dyDescent="0.25">
      <c r="A3958" s="517" t="s">
        <v>4119</v>
      </c>
      <c r="B3958" s="517" t="s">
        <v>4120</v>
      </c>
      <c r="C3958" s="517" t="s">
        <v>3644</v>
      </c>
      <c r="D3958" s="517" t="s">
        <v>4271</v>
      </c>
      <c r="E3958" s="518" t="s">
        <v>1626</v>
      </c>
      <c r="F3958" s="517" t="s">
        <v>1626</v>
      </c>
      <c r="G3958" s="520">
        <v>94681</v>
      </c>
      <c r="H3958" s="519" t="s">
        <v>4870</v>
      </c>
      <c r="I3958" s="517" t="s">
        <v>6584</v>
      </c>
      <c r="J3958" s="517" t="s">
        <v>18812</v>
      </c>
      <c r="K3958" s="518" t="s">
        <v>15192</v>
      </c>
      <c r="L3958" s="517" t="s">
        <v>1738</v>
      </c>
    </row>
    <row r="3959" spans="1:12" ht="67.5" x14ac:dyDescent="0.25">
      <c r="A3959" s="517" t="s">
        <v>4119</v>
      </c>
      <c r="B3959" s="517" t="s">
        <v>4120</v>
      </c>
      <c r="C3959" s="517" t="s">
        <v>3644</v>
      </c>
      <c r="D3959" s="517" t="s">
        <v>4271</v>
      </c>
      <c r="E3959" s="518" t="s">
        <v>1626</v>
      </c>
      <c r="F3959" s="517" t="s">
        <v>1626</v>
      </c>
      <c r="G3959" s="520">
        <v>94682</v>
      </c>
      <c r="H3959" s="519" t="s">
        <v>4871</v>
      </c>
      <c r="I3959" s="517" t="s">
        <v>6584</v>
      </c>
      <c r="J3959" s="517" t="s">
        <v>18812</v>
      </c>
      <c r="K3959" s="518" t="s">
        <v>20725</v>
      </c>
      <c r="L3959" s="517" t="s">
        <v>1738</v>
      </c>
    </row>
    <row r="3960" spans="1:12" ht="67.5" x14ac:dyDescent="0.25">
      <c r="A3960" s="517" t="s">
        <v>4119</v>
      </c>
      <c r="B3960" s="517" t="s">
        <v>4120</v>
      </c>
      <c r="C3960" s="517" t="s">
        <v>3644</v>
      </c>
      <c r="D3960" s="517" t="s">
        <v>4271</v>
      </c>
      <c r="E3960" s="518" t="s">
        <v>1626</v>
      </c>
      <c r="F3960" s="517" t="s">
        <v>1626</v>
      </c>
      <c r="G3960" s="520">
        <v>94683</v>
      </c>
      <c r="H3960" s="519" t="s">
        <v>4872</v>
      </c>
      <c r="I3960" s="517" t="s">
        <v>6584</v>
      </c>
      <c r="J3960" s="517" t="s">
        <v>18812</v>
      </c>
      <c r="K3960" s="518" t="s">
        <v>13816</v>
      </c>
      <c r="L3960" s="517" t="s">
        <v>1738</v>
      </c>
    </row>
    <row r="3961" spans="1:12" ht="67.5" x14ac:dyDescent="0.25">
      <c r="A3961" s="517" t="s">
        <v>4119</v>
      </c>
      <c r="B3961" s="517" t="s">
        <v>4120</v>
      </c>
      <c r="C3961" s="517" t="s">
        <v>3644</v>
      </c>
      <c r="D3961" s="517" t="s">
        <v>4271</v>
      </c>
      <c r="E3961" s="518" t="s">
        <v>1626</v>
      </c>
      <c r="F3961" s="517" t="s">
        <v>1626</v>
      </c>
      <c r="G3961" s="520">
        <v>94684</v>
      </c>
      <c r="H3961" s="519" t="s">
        <v>4873</v>
      </c>
      <c r="I3961" s="517" t="s">
        <v>6584</v>
      </c>
      <c r="J3961" s="517" t="s">
        <v>18812</v>
      </c>
      <c r="K3961" s="518" t="s">
        <v>15216</v>
      </c>
      <c r="L3961" s="517" t="s">
        <v>1738</v>
      </c>
    </row>
    <row r="3962" spans="1:12" ht="67.5" x14ac:dyDescent="0.25">
      <c r="A3962" s="517" t="s">
        <v>4119</v>
      </c>
      <c r="B3962" s="517" t="s">
        <v>4120</v>
      </c>
      <c r="C3962" s="517" t="s">
        <v>3644</v>
      </c>
      <c r="D3962" s="517" t="s">
        <v>4271</v>
      </c>
      <c r="E3962" s="518" t="s">
        <v>1626</v>
      </c>
      <c r="F3962" s="517" t="s">
        <v>1626</v>
      </c>
      <c r="G3962" s="520">
        <v>94685</v>
      </c>
      <c r="H3962" s="519" t="s">
        <v>4874</v>
      </c>
      <c r="I3962" s="517" t="s">
        <v>6584</v>
      </c>
      <c r="J3962" s="517" t="s">
        <v>18812</v>
      </c>
      <c r="K3962" s="518" t="s">
        <v>20726</v>
      </c>
      <c r="L3962" s="517" t="s">
        <v>1738</v>
      </c>
    </row>
    <row r="3963" spans="1:12" ht="67.5" x14ac:dyDescent="0.25">
      <c r="A3963" s="517" t="s">
        <v>4119</v>
      </c>
      <c r="B3963" s="517" t="s">
        <v>4120</v>
      </c>
      <c r="C3963" s="517" t="s">
        <v>3644</v>
      </c>
      <c r="D3963" s="517" t="s">
        <v>4271</v>
      </c>
      <c r="E3963" s="518" t="s">
        <v>1626</v>
      </c>
      <c r="F3963" s="517" t="s">
        <v>1626</v>
      </c>
      <c r="G3963" s="520">
        <v>94686</v>
      </c>
      <c r="H3963" s="519" t="s">
        <v>4875</v>
      </c>
      <c r="I3963" s="517" t="s">
        <v>6584</v>
      </c>
      <c r="J3963" s="517" t="s">
        <v>18812</v>
      </c>
      <c r="K3963" s="518" t="s">
        <v>20727</v>
      </c>
      <c r="L3963" s="517" t="s">
        <v>1738</v>
      </c>
    </row>
    <row r="3964" spans="1:12" ht="67.5" x14ac:dyDescent="0.25">
      <c r="A3964" s="517" t="s">
        <v>4119</v>
      </c>
      <c r="B3964" s="517" t="s">
        <v>4120</v>
      </c>
      <c r="C3964" s="517" t="s">
        <v>3644</v>
      </c>
      <c r="D3964" s="517" t="s">
        <v>4271</v>
      </c>
      <c r="E3964" s="518" t="s">
        <v>1626</v>
      </c>
      <c r="F3964" s="517" t="s">
        <v>1626</v>
      </c>
      <c r="G3964" s="520">
        <v>94687</v>
      </c>
      <c r="H3964" s="519" t="s">
        <v>4876</v>
      </c>
      <c r="I3964" s="517" t="s">
        <v>6584</v>
      </c>
      <c r="J3964" s="517" t="s">
        <v>18812</v>
      </c>
      <c r="K3964" s="518" t="s">
        <v>20728</v>
      </c>
      <c r="L3964" s="517" t="s">
        <v>1738</v>
      </c>
    </row>
    <row r="3965" spans="1:12" ht="67.5" x14ac:dyDescent="0.25">
      <c r="A3965" s="517" t="s">
        <v>4119</v>
      </c>
      <c r="B3965" s="517" t="s">
        <v>4120</v>
      </c>
      <c r="C3965" s="517" t="s">
        <v>3644</v>
      </c>
      <c r="D3965" s="517" t="s">
        <v>4271</v>
      </c>
      <c r="E3965" s="518" t="s">
        <v>1626</v>
      </c>
      <c r="F3965" s="517" t="s">
        <v>1626</v>
      </c>
      <c r="G3965" s="520">
        <v>94688</v>
      </c>
      <c r="H3965" s="519" t="s">
        <v>4877</v>
      </c>
      <c r="I3965" s="517" t="s">
        <v>6584</v>
      </c>
      <c r="J3965" s="517" t="s">
        <v>18812</v>
      </c>
      <c r="K3965" s="518" t="s">
        <v>7388</v>
      </c>
      <c r="L3965" s="517" t="s">
        <v>1738</v>
      </c>
    </row>
    <row r="3966" spans="1:12" ht="81" x14ac:dyDescent="0.25">
      <c r="A3966" s="517" t="s">
        <v>4119</v>
      </c>
      <c r="B3966" s="517" t="s">
        <v>4120</v>
      </c>
      <c r="C3966" s="517" t="s">
        <v>3644</v>
      </c>
      <c r="D3966" s="517" t="s">
        <v>4271</v>
      </c>
      <c r="E3966" s="518" t="s">
        <v>1626</v>
      </c>
      <c r="F3966" s="517" t="s">
        <v>1626</v>
      </c>
      <c r="G3966" s="520">
        <v>94689</v>
      </c>
      <c r="H3966" s="519" t="s">
        <v>4878</v>
      </c>
      <c r="I3966" s="517" t="s">
        <v>6584</v>
      </c>
      <c r="J3966" s="517" t="s">
        <v>18812</v>
      </c>
      <c r="K3966" s="518" t="s">
        <v>8880</v>
      </c>
      <c r="L3966" s="517" t="s">
        <v>1738</v>
      </c>
    </row>
    <row r="3967" spans="1:12" ht="67.5" x14ac:dyDescent="0.25">
      <c r="A3967" s="517" t="s">
        <v>4119</v>
      </c>
      <c r="B3967" s="517" t="s">
        <v>4120</v>
      </c>
      <c r="C3967" s="517" t="s">
        <v>3644</v>
      </c>
      <c r="D3967" s="517" t="s">
        <v>4271</v>
      </c>
      <c r="E3967" s="518" t="s">
        <v>1626</v>
      </c>
      <c r="F3967" s="517" t="s">
        <v>1626</v>
      </c>
      <c r="G3967" s="520">
        <v>94690</v>
      </c>
      <c r="H3967" s="519" t="s">
        <v>4879</v>
      </c>
      <c r="I3967" s="517" t="s">
        <v>6584</v>
      </c>
      <c r="J3967" s="517" t="s">
        <v>18812</v>
      </c>
      <c r="K3967" s="518" t="s">
        <v>7817</v>
      </c>
      <c r="L3967" s="517" t="s">
        <v>1738</v>
      </c>
    </row>
    <row r="3968" spans="1:12" ht="67.5" x14ac:dyDescent="0.25">
      <c r="A3968" s="517" t="s">
        <v>4119</v>
      </c>
      <c r="B3968" s="517" t="s">
        <v>4120</v>
      </c>
      <c r="C3968" s="517" t="s">
        <v>3644</v>
      </c>
      <c r="D3968" s="517" t="s">
        <v>4271</v>
      </c>
      <c r="E3968" s="518" t="s">
        <v>1626</v>
      </c>
      <c r="F3968" s="517" t="s">
        <v>1626</v>
      </c>
      <c r="G3968" s="520">
        <v>94691</v>
      </c>
      <c r="H3968" s="519" t="s">
        <v>4880</v>
      </c>
      <c r="I3968" s="517" t="s">
        <v>6584</v>
      </c>
      <c r="J3968" s="517" t="s">
        <v>18812</v>
      </c>
      <c r="K3968" s="518" t="s">
        <v>7364</v>
      </c>
      <c r="L3968" s="517" t="s">
        <v>1738</v>
      </c>
    </row>
    <row r="3969" spans="1:12" ht="67.5" x14ac:dyDescent="0.25">
      <c r="A3969" s="517" t="s">
        <v>4119</v>
      </c>
      <c r="B3969" s="517" t="s">
        <v>4120</v>
      </c>
      <c r="C3969" s="517" t="s">
        <v>3644</v>
      </c>
      <c r="D3969" s="517" t="s">
        <v>4271</v>
      </c>
      <c r="E3969" s="518" t="s">
        <v>1626</v>
      </c>
      <c r="F3969" s="517" t="s">
        <v>1626</v>
      </c>
      <c r="G3969" s="520">
        <v>94692</v>
      </c>
      <c r="H3969" s="519" t="s">
        <v>4881</v>
      </c>
      <c r="I3969" s="517" t="s">
        <v>6584</v>
      </c>
      <c r="J3969" s="517" t="s">
        <v>18812</v>
      </c>
      <c r="K3969" s="518" t="s">
        <v>7622</v>
      </c>
      <c r="L3969" s="517" t="s">
        <v>1738</v>
      </c>
    </row>
    <row r="3970" spans="1:12" ht="67.5" x14ac:dyDescent="0.25">
      <c r="A3970" s="517" t="s">
        <v>4119</v>
      </c>
      <c r="B3970" s="517" t="s">
        <v>4120</v>
      </c>
      <c r="C3970" s="517" t="s">
        <v>3644</v>
      </c>
      <c r="D3970" s="517" t="s">
        <v>4271</v>
      </c>
      <c r="E3970" s="518" t="s">
        <v>1626</v>
      </c>
      <c r="F3970" s="517" t="s">
        <v>1626</v>
      </c>
      <c r="G3970" s="520">
        <v>94693</v>
      </c>
      <c r="H3970" s="519" t="s">
        <v>4882</v>
      </c>
      <c r="I3970" s="517" t="s">
        <v>6584</v>
      </c>
      <c r="J3970" s="517" t="s">
        <v>18812</v>
      </c>
      <c r="K3970" s="518" t="s">
        <v>7450</v>
      </c>
      <c r="L3970" s="517" t="s">
        <v>1738</v>
      </c>
    </row>
    <row r="3971" spans="1:12" ht="67.5" x14ac:dyDescent="0.25">
      <c r="A3971" s="517" t="s">
        <v>4119</v>
      </c>
      <c r="B3971" s="517" t="s">
        <v>4120</v>
      </c>
      <c r="C3971" s="517" t="s">
        <v>3644</v>
      </c>
      <c r="D3971" s="517" t="s">
        <v>4271</v>
      </c>
      <c r="E3971" s="518" t="s">
        <v>1626</v>
      </c>
      <c r="F3971" s="517" t="s">
        <v>1626</v>
      </c>
      <c r="G3971" s="520">
        <v>94694</v>
      </c>
      <c r="H3971" s="519" t="s">
        <v>4883</v>
      </c>
      <c r="I3971" s="517" t="s">
        <v>6584</v>
      </c>
      <c r="J3971" s="517" t="s">
        <v>18812</v>
      </c>
      <c r="K3971" s="518" t="s">
        <v>8015</v>
      </c>
      <c r="L3971" s="517" t="s">
        <v>1738</v>
      </c>
    </row>
    <row r="3972" spans="1:12" ht="67.5" x14ac:dyDescent="0.25">
      <c r="A3972" s="517" t="s">
        <v>4119</v>
      </c>
      <c r="B3972" s="517" t="s">
        <v>4120</v>
      </c>
      <c r="C3972" s="517" t="s">
        <v>3644</v>
      </c>
      <c r="D3972" s="517" t="s">
        <v>4271</v>
      </c>
      <c r="E3972" s="518" t="s">
        <v>1626</v>
      </c>
      <c r="F3972" s="517" t="s">
        <v>1626</v>
      </c>
      <c r="G3972" s="520">
        <v>94695</v>
      </c>
      <c r="H3972" s="519" t="s">
        <v>4884</v>
      </c>
      <c r="I3972" s="517" t="s">
        <v>6584</v>
      </c>
      <c r="J3972" s="517" t="s">
        <v>18812</v>
      </c>
      <c r="K3972" s="518" t="s">
        <v>15717</v>
      </c>
      <c r="L3972" s="517" t="s">
        <v>1738</v>
      </c>
    </row>
    <row r="3973" spans="1:12" ht="67.5" x14ac:dyDescent="0.25">
      <c r="A3973" s="517" t="s">
        <v>4119</v>
      </c>
      <c r="B3973" s="517" t="s">
        <v>4120</v>
      </c>
      <c r="C3973" s="517" t="s">
        <v>3644</v>
      </c>
      <c r="D3973" s="517" t="s">
        <v>4271</v>
      </c>
      <c r="E3973" s="518" t="s">
        <v>1626</v>
      </c>
      <c r="F3973" s="517" t="s">
        <v>1626</v>
      </c>
      <c r="G3973" s="520">
        <v>94696</v>
      </c>
      <c r="H3973" s="519" t="s">
        <v>4885</v>
      </c>
      <c r="I3973" s="517" t="s">
        <v>6584</v>
      </c>
      <c r="J3973" s="517" t="s">
        <v>18812</v>
      </c>
      <c r="K3973" s="518" t="s">
        <v>15733</v>
      </c>
      <c r="L3973" s="517" t="s">
        <v>1738</v>
      </c>
    </row>
    <row r="3974" spans="1:12" ht="67.5" x14ac:dyDescent="0.25">
      <c r="A3974" s="517" t="s">
        <v>4119</v>
      </c>
      <c r="B3974" s="517" t="s">
        <v>4120</v>
      </c>
      <c r="C3974" s="517" t="s">
        <v>3644</v>
      </c>
      <c r="D3974" s="517" t="s">
        <v>4271</v>
      </c>
      <c r="E3974" s="518" t="s">
        <v>1626</v>
      </c>
      <c r="F3974" s="517" t="s">
        <v>1626</v>
      </c>
      <c r="G3974" s="520">
        <v>94697</v>
      </c>
      <c r="H3974" s="519" t="s">
        <v>4886</v>
      </c>
      <c r="I3974" s="517" t="s">
        <v>6584</v>
      </c>
      <c r="J3974" s="517" t="s">
        <v>18812</v>
      </c>
      <c r="K3974" s="518" t="s">
        <v>14116</v>
      </c>
      <c r="L3974" s="517" t="s">
        <v>1738</v>
      </c>
    </row>
    <row r="3975" spans="1:12" ht="67.5" x14ac:dyDescent="0.25">
      <c r="A3975" s="517" t="s">
        <v>4119</v>
      </c>
      <c r="B3975" s="517" t="s">
        <v>4120</v>
      </c>
      <c r="C3975" s="517" t="s">
        <v>3644</v>
      </c>
      <c r="D3975" s="517" t="s">
        <v>4271</v>
      </c>
      <c r="E3975" s="518" t="s">
        <v>1626</v>
      </c>
      <c r="F3975" s="517" t="s">
        <v>1626</v>
      </c>
      <c r="G3975" s="520">
        <v>94698</v>
      </c>
      <c r="H3975" s="519" t="s">
        <v>4887</v>
      </c>
      <c r="I3975" s="517" t="s">
        <v>6584</v>
      </c>
      <c r="J3975" s="517" t="s">
        <v>18812</v>
      </c>
      <c r="K3975" s="518" t="s">
        <v>15698</v>
      </c>
      <c r="L3975" s="517" t="s">
        <v>1738</v>
      </c>
    </row>
    <row r="3976" spans="1:12" ht="67.5" x14ac:dyDescent="0.25">
      <c r="A3976" s="517" t="s">
        <v>4119</v>
      </c>
      <c r="B3976" s="517" t="s">
        <v>4120</v>
      </c>
      <c r="C3976" s="517" t="s">
        <v>3644</v>
      </c>
      <c r="D3976" s="517" t="s">
        <v>4271</v>
      </c>
      <c r="E3976" s="518" t="s">
        <v>1626</v>
      </c>
      <c r="F3976" s="517" t="s">
        <v>1626</v>
      </c>
      <c r="G3976" s="520">
        <v>94699</v>
      </c>
      <c r="H3976" s="519" t="s">
        <v>4888</v>
      </c>
      <c r="I3976" s="517" t="s">
        <v>6584</v>
      </c>
      <c r="J3976" s="517" t="s">
        <v>18812</v>
      </c>
      <c r="K3976" s="518" t="s">
        <v>20729</v>
      </c>
      <c r="L3976" s="517" t="s">
        <v>1738</v>
      </c>
    </row>
    <row r="3977" spans="1:12" ht="67.5" x14ac:dyDescent="0.25">
      <c r="A3977" s="517" t="s">
        <v>4119</v>
      </c>
      <c r="B3977" s="517" t="s">
        <v>4120</v>
      </c>
      <c r="C3977" s="517" t="s">
        <v>3644</v>
      </c>
      <c r="D3977" s="517" t="s">
        <v>4271</v>
      </c>
      <c r="E3977" s="518" t="s">
        <v>1626</v>
      </c>
      <c r="F3977" s="517" t="s">
        <v>1626</v>
      </c>
      <c r="G3977" s="520">
        <v>94700</v>
      </c>
      <c r="H3977" s="519" t="s">
        <v>4889</v>
      </c>
      <c r="I3977" s="517" t="s">
        <v>6584</v>
      </c>
      <c r="J3977" s="517" t="s">
        <v>18812</v>
      </c>
      <c r="K3977" s="518" t="s">
        <v>9908</v>
      </c>
      <c r="L3977" s="517" t="s">
        <v>1738</v>
      </c>
    </row>
    <row r="3978" spans="1:12" ht="67.5" x14ac:dyDescent="0.25">
      <c r="A3978" s="517" t="s">
        <v>4119</v>
      </c>
      <c r="B3978" s="517" t="s">
        <v>4120</v>
      </c>
      <c r="C3978" s="517" t="s">
        <v>3644</v>
      </c>
      <c r="D3978" s="517" t="s">
        <v>4271</v>
      </c>
      <c r="E3978" s="518" t="s">
        <v>1626</v>
      </c>
      <c r="F3978" s="517" t="s">
        <v>1626</v>
      </c>
      <c r="G3978" s="520">
        <v>94701</v>
      </c>
      <c r="H3978" s="519" t="s">
        <v>4890</v>
      </c>
      <c r="I3978" s="517" t="s">
        <v>6584</v>
      </c>
      <c r="J3978" s="517" t="s">
        <v>18812</v>
      </c>
      <c r="K3978" s="518" t="s">
        <v>20730</v>
      </c>
      <c r="L3978" s="517" t="s">
        <v>1738</v>
      </c>
    </row>
    <row r="3979" spans="1:12" ht="67.5" x14ac:dyDescent="0.25">
      <c r="A3979" s="517" t="s">
        <v>4119</v>
      </c>
      <c r="B3979" s="517" t="s">
        <v>4120</v>
      </c>
      <c r="C3979" s="517" t="s">
        <v>3644</v>
      </c>
      <c r="D3979" s="517" t="s">
        <v>4271</v>
      </c>
      <c r="E3979" s="518" t="s">
        <v>1626</v>
      </c>
      <c r="F3979" s="517" t="s">
        <v>1626</v>
      </c>
      <c r="G3979" s="520">
        <v>94702</v>
      </c>
      <c r="H3979" s="519" t="s">
        <v>4891</v>
      </c>
      <c r="I3979" s="517" t="s">
        <v>6584</v>
      </c>
      <c r="J3979" s="517" t="s">
        <v>18812</v>
      </c>
      <c r="K3979" s="518" t="s">
        <v>20731</v>
      </c>
      <c r="L3979" s="517" t="s">
        <v>1738</v>
      </c>
    </row>
    <row r="3980" spans="1:12" ht="81" x14ac:dyDescent="0.25">
      <c r="A3980" s="517" t="s">
        <v>4119</v>
      </c>
      <c r="B3980" s="517" t="s">
        <v>4120</v>
      </c>
      <c r="C3980" s="517" t="s">
        <v>3644</v>
      </c>
      <c r="D3980" s="517" t="s">
        <v>4271</v>
      </c>
      <c r="E3980" s="518" t="s">
        <v>1626</v>
      </c>
      <c r="F3980" s="517" t="s">
        <v>1626</v>
      </c>
      <c r="G3980" s="520">
        <v>94703</v>
      </c>
      <c r="H3980" s="519" t="s">
        <v>4892</v>
      </c>
      <c r="I3980" s="517" t="s">
        <v>6584</v>
      </c>
      <c r="J3980" s="517" t="s">
        <v>18812</v>
      </c>
      <c r="K3980" s="518" t="s">
        <v>10582</v>
      </c>
      <c r="L3980" s="517" t="s">
        <v>1738</v>
      </c>
    </row>
    <row r="3981" spans="1:12" ht="81" x14ac:dyDescent="0.25">
      <c r="A3981" s="517" t="s">
        <v>4119</v>
      </c>
      <c r="B3981" s="517" t="s">
        <v>4120</v>
      </c>
      <c r="C3981" s="517" t="s">
        <v>3644</v>
      </c>
      <c r="D3981" s="517" t="s">
        <v>4271</v>
      </c>
      <c r="E3981" s="518" t="s">
        <v>1626</v>
      </c>
      <c r="F3981" s="517" t="s">
        <v>1626</v>
      </c>
      <c r="G3981" s="520">
        <v>94704</v>
      </c>
      <c r="H3981" s="519" t="s">
        <v>4893</v>
      </c>
      <c r="I3981" s="517" t="s">
        <v>6584</v>
      </c>
      <c r="J3981" s="517" t="s">
        <v>18812</v>
      </c>
      <c r="K3981" s="518" t="s">
        <v>20697</v>
      </c>
      <c r="L3981" s="517" t="s">
        <v>1738</v>
      </c>
    </row>
    <row r="3982" spans="1:12" ht="81" x14ac:dyDescent="0.25">
      <c r="A3982" s="517" t="s">
        <v>4119</v>
      </c>
      <c r="B3982" s="517" t="s">
        <v>4120</v>
      </c>
      <c r="C3982" s="517" t="s">
        <v>3644</v>
      </c>
      <c r="D3982" s="517" t="s">
        <v>4271</v>
      </c>
      <c r="E3982" s="518" t="s">
        <v>1626</v>
      </c>
      <c r="F3982" s="517" t="s">
        <v>1626</v>
      </c>
      <c r="G3982" s="520">
        <v>94705</v>
      </c>
      <c r="H3982" s="519" t="s">
        <v>4894</v>
      </c>
      <c r="I3982" s="517" t="s">
        <v>6584</v>
      </c>
      <c r="J3982" s="517" t="s">
        <v>18812</v>
      </c>
      <c r="K3982" s="518" t="s">
        <v>7542</v>
      </c>
      <c r="L3982" s="517" t="s">
        <v>1738</v>
      </c>
    </row>
    <row r="3983" spans="1:12" ht="81" x14ac:dyDescent="0.25">
      <c r="A3983" s="517" t="s">
        <v>4119</v>
      </c>
      <c r="B3983" s="517" t="s">
        <v>4120</v>
      </c>
      <c r="C3983" s="517" t="s">
        <v>3644</v>
      </c>
      <c r="D3983" s="517" t="s">
        <v>4271</v>
      </c>
      <c r="E3983" s="518" t="s">
        <v>1626</v>
      </c>
      <c r="F3983" s="517" t="s">
        <v>1626</v>
      </c>
      <c r="G3983" s="520">
        <v>94706</v>
      </c>
      <c r="H3983" s="519" t="s">
        <v>4895</v>
      </c>
      <c r="I3983" s="517" t="s">
        <v>6584</v>
      </c>
      <c r="J3983" s="517" t="s">
        <v>18812</v>
      </c>
      <c r="K3983" s="518" t="s">
        <v>11651</v>
      </c>
      <c r="L3983" s="517" t="s">
        <v>1738</v>
      </c>
    </row>
    <row r="3984" spans="1:12" ht="81" x14ac:dyDescent="0.25">
      <c r="A3984" s="517" t="s">
        <v>4119</v>
      </c>
      <c r="B3984" s="517" t="s">
        <v>4120</v>
      </c>
      <c r="C3984" s="517" t="s">
        <v>3644</v>
      </c>
      <c r="D3984" s="517" t="s">
        <v>4271</v>
      </c>
      <c r="E3984" s="518" t="s">
        <v>1626</v>
      </c>
      <c r="F3984" s="517" t="s">
        <v>1626</v>
      </c>
      <c r="G3984" s="520">
        <v>94707</v>
      </c>
      <c r="H3984" s="519" t="s">
        <v>4896</v>
      </c>
      <c r="I3984" s="517" t="s">
        <v>6584</v>
      </c>
      <c r="J3984" s="517" t="s">
        <v>18812</v>
      </c>
      <c r="K3984" s="518" t="s">
        <v>15704</v>
      </c>
      <c r="L3984" s="517" t="s">
        <v>1738</v>
      </c>
    </row>
    <row r="3985" spans="1:12" ht="81" x14ac:dyDescent="0.25">
      <c r="A3985" s="517" t="s">
        <v>4119</v>
      </c>
      <c r="B3985" s="517" t="s">
        <v>4120</v>
      </c>
      <c r="C3985" s="517" t="s">
        <v>3644</v>
      </c>
      <c r="D3985" s="517" t="s">
        <v>4271</v>
      </c>
      <c r="E3985" s="518" t="s">
        <v>1626</v>
      </c>
      <c r="F3985" s="517" t="s">
        <v>1626</v>
      </c>
      <c r="G3985" s="520">
        <v>94708</v>
      </c>
      <c r="H3985" s="519" t="s">
        <v>4897</v>
      </c>
      <c r="I3985" s="517" t="s">
        <v>6584</v>
      </c>
      <c r="J3985" s="517" t="s">
        <v>18812</v>
      </c>
      <c r="K3985" s="518" t="s">
        <v>7837</v>
      </c>
      <c r="L3985" s="517" t="s">
        <v>1738</v>
      </c>
    </row>
    <row r="3986" spans="1:12" ht="81" x14ac:dyDescent="0.25">
      <c r="A3986" s="517" t="s">
        <v>4119</v>
      </c>
      <c r="B3986" s="517" t="s">
        <v>4120</v>
      </c>
      <c r="C3986" s="517" t="s">
        <v>3644</v>
      </c>
      <c r="D3986" s="517" t="s">
        <v>4271</v>
      </c>
      <c r="E3986" s="518" t="s">
        <v>1626</v>
      </c>
      <c r="F3986" s="517" t="s">
        <v>1626</v>
      </c>
      <c r="G3986" s="520">
        <v>94709</v>
      </c>
      <c r="H3986" s="519" t="s">
        <v>4898</v>
      </c>
      <c r="I3986" s="517" t="s">
        <v>6584</v>
      </c>
      <c r="J3986" s="517" t="s">
        <v>18812</v>
      </c>
      <c r="K3986" s="518" t="s">
        <v>8763</v>
      </c>
      <c r="L3986" s="517" t="s">
        <v>1738</v>
      </c>
    </row>
    <row r="3987" spans="1:12" ht="81" x14ac:dyDescent="0.25">
      <c r="A3987" s="517" t="s">
        <v>4119</v>
      </c>
      <c r="B3987" s="517" t="s">
        <v>4120</v>
      </c>
      <c r="C3987" s="517" t="s">
        <v>3644</v>
      </c>
      <c r="D3987" s="517" t="s">
        <v>4271</v>
      </c>
      <c r="E3987" s="518" t="s">
        <v>1626</v>
      </c>
      <c r="F3987" s="517" t="s">
        <v>1626</v>
      </c>
      <c r="G3987" s="520">
        <v>94710</v>
      </c>
      <c r="H3987" s="519" t="s">
        <v>4899</v>
      </c>
      <c r="I3987" s="517" t="s">
        <v>6584</v>
      </c>
      <c r="J3987" s="517" t="s">
        <v>18812</v>
      </c>
      <c r="K3987" s="518" t="s">
        <v>8257</v>
      </c>
      <c r="L3987" s="517" t="s">
        <v>1738</v>
      </c>
    </row>
    <row r="3988" spans="1:12" ht="81" x14ac:dyDescent="0.25">
      <c r="A3988" s="517" t="s">
        <v>4119</v>
      </c>
      <c r="B3988" s="517" t="s">
        <v>4120</v>
      </c>
      <c r="C3988" s="517" t="s">
        <v>3644</v>
      </c>
      <c r="D3988" s="517" t="s">
        <v>4271</v>
      </c>
      <c r="E3988" s="518" t="s">
        <v>1626</v>
      </c>
      <c r="F3988" s="517" t="s">
        <v>1626</v>
      </c>
      <c r="G3988" s="520">
        <v>94711</v>
      </c>
      <c r="H3988" s="519" t="s">
        <v>4900</v>
      </c>
      <c r="I3988" s="517" t="s">
        <v>6584</v>
      </c>
      <c r="J3988" s="517" t="s">
        <v>18812</v>
      </c>
      <c r="K3988" s="518" t="s">
        <v>16668</v>
      </c>
      <c r="L3988" s="517" t="s">
        <v>1738</v>
      </c>
    </row>
    <row r="3989" spans="1:12" ht="81" x14ac:dyDescent="0.25">
      <c r="A3989" s="517" t="s">
        <v>4119</v>
      </c>
      <c r="B3989" s="517" t="s">
        <v>4120</v>
      </c>
      <c r="C3989" s="517" t="s">
        <v>3644</v>
      </c>
      <c r="D3989" s="517" t="s">
        <v>4271</v>
      </c>
      <c r="E3989" s="518" t="s">
        <v>1626</v>
      </c>
      <c r="F3989" s="517" t="s">
        <v>1626</v>
      </c>
      <c r="G3989" s="520">
        <v>94712</v>
      </c>
      <c r="H3989" s="519" t="s">
        <v>4901</v>
      </c>
      <c r="I3989" s="517" t="s">
        <v>6584</v>
      </c>
      <c r="J3989" s="517" t="s">
        <v>18812</v>
      </c>
      <c r="K3989" s="518" t="s">
        <v>10966</v>
      </c>
      <c r="L3989" s="517" t="s">
        <v>1738</v>
      </c>
    </row>
    <row r="3990" spans="1:12" ht="81" x14ac:dyDescent="0.25">
      <c r="A3990" s="517" t="s">
        <v>4119</v>
      </c>
      <c r="B3990" s="517" t="s">
        <v>4120</v>
      </c>
      <c r="C3990" s="517" t="s">
        <v>3644</v>
      </c>
      <c r="D3990" s="517" t="s">
        <v>4271</v>
      </c>
      <c r="E3990" s="518" t="s">
        <v>1626</v>
      </c>
      <c r="F3990" s="517" t="s">
        <v>1626</v>
      </c>
      <c r="G3990" s="520">
        <v>94713</v>
      </c>
      <c r="H3990" s="519" t="s">
        <v>4902</v>
      </c>
      <c r="I3990" s="517" t="s">
        <v>6584</v>
      </c>
      <c r="J3990" s="517" t="s">
        <v>18812</v>
      </c>
      <c r="K3990" s="518" t="s">
        <v>20732</v>
      </c>
      <c r="L3990" s="517" t="s">
        <v>1738</v>
      </c>
    </row>
    <row r="3991" spans="1:12" ht="81" x14ac:dyDescent="0.25">
      <c r="A3991" s="517" t="s">
        <v>4119</v>
      </c>
      <c r="B3991" s="517" t="s">
        <v>4120</v>
      </c>
      <c r="C3991" s="517" t="s">
        <v>3644</v>
      </c>
      <c r="D3991" s="517" t="s">
        <v>4271</v>
      </c>
      <c r="E3991" s="518" t="s">
        <v>1626</v>
      </c>
      <c r="F3991" s="517" t="s">
        <v>1626</v>
      </c>
      <c r="G3991" s="520">
        <v>94714</v>
      </c>
      <c r="H3991" s="519" t="s">
        <v>4903</v>
      </c>
      <c r="I3991" s="517" t="s">
        <v>6584</v>
      </c>
      <c r="J3991" s="517" t="s">
        <v>18812</v>
      </c>
      <c r="K3991" s="518" t="s">
        <v>20733</v>
      </c>
      <c r="L3991" s="517" t="s">
        <v>1738</v>
      </c>
    </row>
    <row r="3992" spans="1:12" ht="81" x14ac:dyDescent="0.25">
      <c r="A3992" s="517" t="s">
        <v>4119</v>
      </c>
      <c r="B3992" s="517" t="s">
        <v>4120</v>
      </c>
      <c r="C3992" s="517" t="s">
        <v>3644</v>
      </c>
      <c r="D3992" s="517" t="s">
        <v>4271</v>
      </c>
      <c r="E3992" s="518" t="s">
        <v>1626</v>
      </c>
      <c r="F3992" s="517" t="s">
        <v>1626</v>
      </c>
      <c r="G3992" s="520">
        <v>94715</v>
      </c>
      <c r="H3992" s="519" t="s">
        <v>4904</v>
      </c>
      <c r="I3992" s="517" t="s">
        <v>6584</v>
      </c>
      <c r="J3992" s="517" t="s">
        <v>18812</v>
      </c>
      <c r="K3992" s="518" t="s">
        <v>20734</v>
      </c>
      <c r="L3992" s="517" t="s">
        <v>1738</v>
      </c>
    </row>
    <row r="3993" spans="1:12" ht="67.5" x14ac:dyDescent="0.25">
      <c r="A3993" s="517" t="s">
        <v>4119</v>
      </c>
      <c r="B3993" s="517" t="s">
        <v>4120</v>
      </c>
      <c r="C3993" s="517" t="s">
        <v>3644</v>
      </c>
      <c r="D3993" s="517" t="s">
        <v>4271</v>
      </c>
      <c r="E3993" s="518" t="s">
        <v>1626</v>
      </c>
      <c r="F3993" s="517" t="s">
        <v>1626</v>
      </c>
      <c r="G3993" s="520">
        <v>94724</v>
      </c>
      <c r="H3993" s="519" t="s">
        <v>4905</v>
      </c>
      <c r="I3993" s="517" t="s">
        <v>6584</v>
      </c>
      <c r="J3993" s="517" t="s">
        <v>18812</v>
      </c>
      <c r="K3993" s="518" t="s">
        <v>9415</v>
      </c>
      <c r="L3993" s="517" t="s">
        <v>1738</v>
      </c>
    </row>
    <row r="3994" spans="1:12" ht="67.5" x14ac:dyDescent="0.25">
      <c r="A3994" s="517" t="s">
        <v>4119</v>
      </c>
      <c r="B3994" s="517" t="s">
        <v>4120</v>
      </c>
      <c r="C3994" s="517" t="s">
        <v>3644</v>
      </c>
      <c r="D3994" s="517" t="s">
        <v>4271</v>
      </c>
      <c r="E3994" s="518" t="s">
        <v>1626</v>
      </c>
      <c r="F3994" s="517" t="s">
        <v>1626</v>
      </c>
      <c r="G3994" s="520">
        <v>94725</v>
      </c>
      <c r="H3994" s="519" t="s">
        <v>4906</v>
      </c>
      <c r="I3994" s="517" t="s">
        <v>6584</v>
      </c>
      <c r="J3994" s="517" t="s">
        <v>18812</v>
      </c>
      <c r="K3994" s="518" t="s">
        <v>7500</v>
      </c>
      <c r="L3994" s="517" t="s">
        <v>1738</v>
      </c>
    </row>
    <row r="3995" spans="1:12" ht="67.5" x14ac:dyDescent="0.25">
      <c r="A3995" s="517" t="s">
        <v>4119</v>
      </c>
      <c r="B3995" s="517" t="s">
        <v>4120</v>
      </c>
      <c r="C3995" s="517" t="s">
        <v>3644</v>
      </c>
      <c r="D3995" s="517" t="s">
        <v>4271</v>
      </c>
      <c r="E3995" s="518" t="s">
        <v>1626</v>
      </c>
      <c r="F3995" s="517" t="s">
        <v>1626</v>
      </c>
      <c r="G3995" s="520">
        <v>94726</v>
      </c>
      <c r="H3995" s="519" t="s">
        <v>4907</v>
      </c>
      <c r="I3995" s="517" t="s">
        <v>6584</v>
      </c>
      <c r="J3995" s="517" t="s">
        <v>18812</v>
      </c>
      <c r="K3995" s="518" t="s">
        <v>16671</v>
      </c>
      <c r="L3995" s="517" t="s">
        <v>1738</v>
      </c>
    </row>
    <row r="3996" spans="1:12" ht="67.5" x14ac:dyDescent="0.25">
      <c r="A3996" s="517" t="s">
        <v>4119</v>
      </c>
      <c r="B3996" s="517" t="s">
        <v>4120</v>
      </c>
      <c r="C3996" s="517" t="s">
        <v>3644</v>
      </c>
      <c r="D3996" s="517" t="s">
        <v>4271</v>
      </c>
      <c r="E3996" s="518" t="s">
        <v>1626</v>
      </c>
      <c r="F3996" s="517" t="s">
        <v>1626</v>
      </c>
      <c r="G3996" s="520">
        <v>94727</v>
      </c>
      <c r="H3996" s="519" t="s">
        <v>4908</v>
      </c>
      <c r="I3996" s="517" t="s">
        <v>6584</v>
      </c>
      <c r="J3996" s="517" t="s">
        <v>18812</v>
      </c>
      <c r="K3996" s="518" t="s">
        <v>8025</v>
      </c>
      <c r="L3996" s="517" t="s">
        <v>1738</v>
      </c>
    </row>
    <row r="3997" spans="1:12" ht="67.5" x14ac:dyDescent="0.25">
      <c r="A3997" s="517" t="s">
        <v>4119</v>
      </c>
      <c r="B3997" s="517" t="s">
        <v>4120</v>
      </c>
      <c r="C3997" s="517" t="s">
        <v>3644</v>
      </c>
      <c r="D3997" s="517" t="s">
        <v>4271</v>
      </c>
      <c r="E3997" s="518" t="s">
        <v>1626</v>
      </c>
      <c r="F3997" s="517" t="s">
        <v>1626</v>
      </c>
      <c r="G3997" s="520">
        <v>94728</v>
      </c>
      <c r="H3997" s="519" t="s">
        <v>4909</v>
      </c>
      <c r="I3997" s="517" t="s">
        <v>6584</v>
      </c>
      <c r="J3997" s="517" t="s">
        <v>18812</v>
      </c>
      <c r="K3997" s="518" t="s">
        <v>20735</v>
      </c>
      <c r="L3997" s="517" t="s">
        <v>1738</v>
      </c>
    </row>
    <row r="3998" spans="1:12" ht="67.5" x14ac:dyDescent="0.25">
      <c r="A3998" s="517" t="s">
        <v>4119</v>
      </c>
      <c r="B3998" s="517" t="s">
        <v>4120</v>
      </c>
      <c r="C3998" s="517" t="s">
        <v>3644</v>
      </c>
      <c r="D3998" s="517" t="s">
        <v>4271</v>
      </c>
      <c r="E3998" s="518" t="s">
        <v>1626</v>
      </c>
      <c r="F3998" s="517" t="s">
        <v>1626</v>
      </c>
      <c r="G3998" s="520">
        <v>94729</v>
      </c>
      <c r="H3998" s="519" t="s">
        <v>4910</v>
      </c>
      <c r="I3998" s="517" t="s">
        <v>6584</v>
      </c>
      <c r="J3998" s="517" t="s">
        <v>18812</v>
      </c>
      <c r="K3998" s="518" t="s">
        <v>8771</v>
      </c>
      <c r="L3998" s="517" t="s">
        <v>1738</v>
      </c>
    </row>
    <row r="3999" spans="1:12" ht="67.5" x14ac:dyDescent="0.25">
      <c r="A3999" s="517" t="s">
        <v>4119</v>
      </c>
      <c r="B3999" s="517" t="s">
        <v>4120</v>
      </c>
      <c r="C3999" s="517" t="s">
        <v>3644</v>
      </c>
      <c r="D3999" s="517" t="s">
        <v>4271</v>
      </c>
      <c r="E3999" s="518" t="s">
        <v>1626</v>
      </c>
      <c r="F3999" s="517" t="s">
        <v>1626</v>
      </c>
      <c r="G3999" s="520">
        <v>94730</v>
      </c>
      <c r="H3999" s="519" t="s">
        <v>4911</v>
      </c>
      <c r="I3999" s="517" t="s">
        <v>6584</v>
      </c>
      <c r="J3999" s="517" t="s">
        <v>18812</v>
      </c>
      <c r="K3999" s="518" t="s">
        <v>20736</v>
      </c>
      <c r="L3999" s="517" t="s">
        <v>1738</v>
      </c>
    </row>
    <row r="4000" spans="1:12" ht="67.5" x14ac:dyDescent="0.25">
      <c r="A4000" s="517" t="s">
        <v>4119</v>
      </c>
      <c r="B4000" s="517" t="s">
        <v>4120</v>
      </c>
      <c r="C4000" s="517" t="s">
        <v>3644</v>
      </c>
      <c r="D4000" s="517" t="s">
        <v>4271</v>
      </c>
      <c r="E4000" s="518" t="s">
        <v>1626</v>
      </c>
      <c r="F4000" s="517" t="s">
        <v>1626</v>
      </c>
      <c r="G4000" s="520">
        <v>94731</v>
      </c>
      <c r="H4000" s="519" t="s">
        <v>4912</v>
      </c>
      <c r="I4000" s="517" t="s">
        <v>6584</v>
      </c>
      <c r="J4000" s="517" t="s">
        <v>18812</v>
      </c>
      <c r="K4000" s="518" t="s">
        <v>8315</v>
      </c>
      <c r="L4000" s="517" t="s">
        <v>1738</v>
      </c>
    </row>
    <row r="4001" spans="1:12" ht="67.5" x14ac:dyDescent="0.25">
      <c r="A4001" s="517" t="s">
        <v>4119</v>
      </c>
      <c r="B4001" s="517" t="s">
        <v>4120</v>
      </c>
      <c r="C4001" s="517" t="s">
        <v>3644</v>
      </c>
      <c r="D4001" s="517" t="s">
        <v>4271</v>
      </c>
      <c r="E4001" s="518" t="s">
        <v>1626</v>
      </c>
      <c r="F4001" s="517" t="s">
        <v>1626</v>
      </c>
      <c r="G4001" s="520">
        <v>94733</v>
      </c>
      <c r="H4001" s="519" t="s">
        <v>4913</v>
      </c>
      <c r="I4001" s="517" t="s">
        <v>6584</v>
      </c>
      <c r="J4001" s="517" t="s">
        <v>18812</v>
      </c>
      <c r="K4001" s="518" t="s">
        <v>8036</v>
      </c>
      <c r="L4001" s="517" t="s">
        <v>1738</v>
      </c>
    </row>
    <row r="4002" spans="1:12" ht="67.5" x14ac:dyDescent="0.25">
      <c r="A4002" s="517" t="s">
        <v>4119</v>
      </c>
      <c r="B4002" s="517" t="s">
        <v>4120</v>
      </c>
      <c r="C4002" s="517" t="s">
        <v>3644</v>
      </c>
      <c r="D4002" s="517" t="s">
        <v>4271</v>
      </c>
      <c r="E4002" s="518" t="s">
        <v>1626</v>
      </c>
      <c r="F4002" s="517" t="s">
        <v>1626</v>
      </c>
      <c r="G4002" s="520">
        <v>94737</v>
      </c>
      <c r="H4002" s="519" t="s">
        <v>4914</v>
      </c>
      <c r="I4002" s="517" t="s">
        <v>6584</v>
      </c>
      <c r="J4002" s="517" t="s">
        <v>18812</v>
      </c>
      <c r="K4002" s="518" t="s">
        <v>9283</v>
      </c>
      <c r="L4002" s="517" t="s">
        <v>1738</v>
      </c>
    </row>
    <row r="4003" spans="1:12" ht="67.5" x14ac:dyDescent="0.25">
      <c r="A4003" s="517" t="s">
        <v>4119</v>
      </c>
      <c r="B4003" s="517" t="s">
        <v>4120</v>
      </c>
      <c r="C4003" s="517" t="s">
        <v>3644</v>
      </c>
      <c r="D4003" s="517" t="s">
        <v>4271</v>
      </c>
      <c r="E4003" s="518" t="s">
        <v>1626</v>
      </c>
      <c r="F4003" s="517" t="s">
        <v>1626</v>
      </c>
      <c r="G4003" s="520">
        <v>94740</v>
      </c>
      <c r="H4003" s="519" t="s">
        <v>4915</v>
      </c>
      <c r="I4003" s="517" t="s">
        <v>6584</v>
      </c>
      <c r="J4003" s="517" t="s">
        <v>18812</v>
      </c>
      <c r="K4003" s="518" t="s">
        <v>7773</v>
      </c>
      <c r="L4003" s="517" t="s">
        <v>1738</v>
      </c>
    </row>
    <row r="4004" spans="1:12" ht="67.5" x14ac:dyDescent="0.25">
      <c r="A4004" s="517" t="s">
        <v>4119</v>
      </c>
      <c r="B4004" s="517" t="s">
        <v>4120</v>
      </c>
      <c r="C4004" s="517" t="s">
        <v>3644</v>
      </c>
      <c r="D4004" s="517" t="s">
        <v>4271</v>
      </c>
      <c r="E4004" s="518" t="s">
        <v>1626</v>
      </c>
      <c r="F4004" s="517" t="s">
        <v>1626</v>
      </c>
      <c r="G4004" s="520">
        <v>94741</v>
      </c>
      <c r="H4004" s="519" t="s">
        <v>4916</v>
      </c>
      <c r="I4004" s="517" t="s">
        <v>6584</v>
      </c>
      <c r="J4004" s="517" t="s">
        <v>18812</v>
      </c>
      <c r="K4004" s="518" t="s">
        <v>16581</v>
      </c>
      <c r="L4004" s="517" t="s">
        <v>1738</v>
      </c>
    </row>
    <row r="4005" spans="1:12" ht="67.5" x14ac:dyDescent="0.25">
      <c r="A4005" s="517" t="s">
        <v>4119</v>
      </c>
      <c r="B4005" s="517" t="s">
        <v>4120</v>
      </c>
      <c r="C4005" s="517" t="s">
        <v>3644</v>
      </c>
      <c r="D4005" s="517" t="s">
        <v>4271</v>
      </c>
      <c r="E4005" s="518" t="s">
        <v>1626</v>
      </c>
      <c r="F4005" s="517" t="s">
        <v>1626</v>
      </c>
      <c r="G4005" s="520">
        <v>94742</v>
      </c>
      <c r="H4005" s="519" t="s">
        <v>4917</v>
      </c>
      <c r="I4005" s="517" t="s">
        <v>6584</v>
      </c>
      <c r="J4005" s="517" t="s">
        <v>18812</v>
      </c>
      <c r="K4005" s="518" t="s">
        <v>8233</v>
      </c>
      <c r="L4005" s="517" t="s">
        <v>1738</v>
      </c>
    </row>
    <row r="4006" spans="1:12" ht="67.5" x14ac:dyDescent="0.25">
      <c r="A4006" s="517" t="s">
        <v>4119</v>
      </c>
      <c r="B4006" s="517" t="s">
        <v>4120</v>
      </c>
      <c r="C4006" s="517" t="s">
        <v>3644</v>
      </c>
      <c r="D4006" s="517" t="s">
        <v>4271</v>
      </c>
      <c r="E4006" s="518" t="s">
        <v>1626</v>
      </c>
      <c r="F4006" s="517" t="s">
        <v>1626</v>
      </c>
      <c r="G4006" s="520">
        <v>94743</v>
      </c>
      <c r="H4006" s="519" t="s">
        <v>4918</v>
      </c>
      <c r="I4006" s="517" t="s">
        <v>6584</v>
      </c>
      <c r="J4006" s="517" t="s">
        <v>18812</v>
      </c>
      <c r="K4006" s="518" t="s">
        <v>8280</v>
      </c>
      <c r="L4006" s="517" t="s">
        <v>1738</v>
      </c>
    </row>
    <row r="4007" spans="1:12" ht="67.5" x14ac:dyDescent="0.25">
      <c r="A4007" s="517" t="s">
        <v>4119</v>
      </c>
      <c r="B4007" s="517" t="s">
        <v>4120</v>
      </c>
      <c r="C4007" s="517" t="s">
        <v>3644</v>
      </c>
      <c r="D4007" s="517" t="s">
        <v>4271</v>
      </c>
      <c r="E4007" s="518" t="s">
        <v>1626</v>
      </c>
      <c r="F4007" s="517" t="s">
        <v>1626</v>
      </c>
      <c r="G4007" s="520">
        <v>94744</v>
      </c>
      <c r="H4007" s="519" t="s">
        <v>4919</v>
      </c>
      <c r="I4007" s="517" t="s">
        <v>6584</v>
      </c>
      <c r="J4007" s="517" t="s">
        <v>18812</v>
      </c>
      <c r="K4007" s="518" t="s">
        <v>20737</v>
      </c>
      <c r="L4007" s="517" t="s">
        <v>1738</v>
      </c>
    </row>
    <row r="4008" spans="1:12" ht="67.5" x14ac:dyDescent="0.25">
      <c r="A4008" s="517" t="s">
        <v>4119</v>
      </c>
      <c r="B4008" s="517" t="s">
        <v>4120</v>
      </c>
      <c r="C4008" s="517" t="s">
        <v>3644</v>
      </c>
      <c r="D4008" s="517" t="s">
        <v>4271</v>
      </c>
      <c r="E4008" s="518" t="s">
        <v>1626</v>
      </c>
      <c r="F4008" s="517" t="s">
        <v>1626</v>
      </c>
      <c r="G4008" s="520">
        <v>94746</v>
      </c>
      <c r="H4008" s="519" t="s">
        <v>4920</v>
      </c>
      <c r="I4008" s="517" t="s">
        <v>6584</v>
      </c>
      <c r="J4008" s="517" t="s">
        <v>18812</v>
      </c>
      <c r="K4008" s="518" t="s">
        <v>20738</v>
      </c>
      <c r="L4008" s="517" t="s">
        <v>1738</v>
      </c>
    </row>
    <row r="4009" spans="1:12" ht="67.5" x14ac:dyDescent="0.25">
      <c r="A4009" s="517" t="s">
        <v>4119</v>
      </c>
      <c r="B4009" s="517" t="s">
        <v>4120</v>
      </c>
      <c r="C4009" s="517" t="s">
        <v>3644</v>
      </c>
      <c r="D4009" s="517" t="s">
        <v>4271</v>
      </c>
      <c r="E4009" s="518" t="s">
        <v>1626</v>
      </c>
      <c r="F4009" s="517" t="s">
        <v>1626</v>
      </c>
      <c r="G4009" s="520">
        <v>94748</v>
      </c>
      <c r="H4009" s="519" t="s">
        <v>4921</v>
      </c>
      <c r="I4009" s="517" t="s">
        <v>6584</v>
      </c>
      <c r="J4009" s="517" t="s">
        <v>18812</v>
      </c>
      <c r="K4009" s="518" t="s">
        <v>20739</v>
      </c>
      <c r="L4009" s="517" t="s">
        <v>1738</v>
      </c>
    </row>
    <row r="4010" spans="1:12" ht="67.5" x14ac:dyDescent="0.25">
      <c r="A4010" s="517" t="s">
        <v>4119</v>
      </c>
      <c r="B4010" s="517" t="s">
        <v>4120</v>
      </c>
      <c r="C4010" s="517" t="s">
        <v>3644</v>
      </c>
      <c r="D4010" s="517" t="s">
        <v>4271</v>
      </c>
      <c r="E4010" s="518" t="s">
        <v>1626</v>
      </c>
      <c r="F4010" s="517" t="s">
        <v>1626</v>
      </c>
      <c r="G4010" s="520">
        <v>94750</v>
      </c>
      <c r="H4010" s="519" t="s">
        <v>4922</v>
      </c>
      <c r="I4010" s="517" t="s">
        <v>6584</v>
      </c>
      <c r="J4010" s="517" t="s">
        <v>18812</v>
      </c>
      <c r="K4010" s="518" t="s">
        <v>14120</v>
      </c>
      <c r="L4010" s="517" t="s">
        <v>1738</v>
      </c>
    </row>
    <row r="4011" spans="1:12" ht="67.5" x14ac:dyDescent="0.25">
      <c r="A4011" s="517" t="s">
        <v>4119</v>
      </c>
      <c r="B4011" s="517" t="s">
        <v>4120</v>
      </c>
      <c r="C4011" s="517" t="s">
        <v>3644</v>
      </c>
      <c r="D4011" s="517" t="s">
        <v>4271</v>
      </c>
      <c r="E4011" s="518" t="s">
        <v>1626</v>
      </c>
      <c r="F4011" s="517" t="s">
        <v>1626</v>
      </c>
      <c r="G4011" s="520">
        <v>94752</v>
      </c>
      <c r="H4011" s="519" t="s">
        <v>4923</v>
      </c>
      <c r="I4011" s="517" t="s">
        <v>6584</v>
      </c>
      <c r="J4011" s="517" t="s">
        <v>18812</v>
      </c>
      <c r="K4011" s="518" t="s">
        <v>20740</v>
      </c>
      <c r="L4011" s="517" t="s">
        <v>1738</v>
      </c>
    </row>
    <row r="4012" spans="1:12" ht="67.5" x14ac:dyDescent="0.25">
      <c r="A4012" s="517" t="s">
        <v>4119</v>
      </c>
      <c r="B4012" s="517" t="s">
        <v>4120</v>
      </c>
      <c r="C4012" s="517" t="s">
        <v>3644</v>
      </c>
      <c r="D4012" s="517" t="s">
        <v>4271</v>
      </c>
      <c r="E4012" s="518" t="s">
        <v>1626</v>
      </c>
      <c r="F4012" s="517" t="s">
        <v>1626</v>
      </c>
      <c r="G4012" s="520">
        <v>94756</v>
      </c>
      <c r="H4012" s="519" t="s">
        <v>4924</v>
      </c>
      <c r="I4012" s="517" t="s">
        <v>6584</v>
      </c>
      <c r="J4012" s="517" t="s">
        <v>18812</v>
      </c>
      <c r="K4012" s="518" t="s">
        <v>10083</v>
      </c>
      <c r="L4012" s="517" t="s">
        <v>1738</v>
      </c>
    </row>
    <row r="4013" spans="1:12" ht="67.5" x14ac:dyDescent="0.25">
      <c r="A4013" s="517" t="s">
        <v>4119</v>
      </c>
      <c r="B4013" s="517" t="s">
        <v>4120</v>
      </c>
      <c r="C4013" s="517" t="s">
        <v>3644</v>
      </c>
      <c r="D4013" s="517" t="s">
        <v>4271</v>
      </c>
      <c r="E4013" s="518" t="s">
        <v>1626</v>
      </c>
      <c r="F4013" s="517" t="s">
        <v>1626</v>
      </c>
      <c r="G4013" s="520">
        <v>94757</v>
      </c>
      <c r="H4013" s="519" t="s">
        <v>4925</v>
      </c>
      <c r="I4013" s="517" t="s">
        <v>6584</v>
      </c>
      <c r="J4013" s="517" t="s">
        <v>18812</v>
      </c>
      <c r="K4013" s="518" t="s">
        <v>9577</v>
      </c>
      <c r="L4013" s="517" t="s">
        <v>1738</v>
      </c>
    </row>
    <row r="4014" spans="1:12" ht="67.5" x14ac:dyDescent="0.25">
      <c r="A4014" s="517" t="s">
        <v>4119</v>
      </c>
      <c r="B4014" s="517" t="s">
        <v>4120</v>
      </c>
      <c r="C4014" s="517" t="s">
        <v>3644</v>
      </c>
      <c r="D4014" s="517" t="s">
        <v>4271</v>
      </c>
      <c r="E4014" s="518" t="s">
        <v>1626</v>
      </c>
      <c r="F4014" s="517" t="s">
        <v>1626</v>
      </c>
      <c r="G4014" s="520">
        <v>94758</v>
      </c>
      <c r="H4014" s="519" t="s">
        <v>4926</v>
      </c>
      <c r="I4014" s="517" t="s">
        <v>6584</v>
      </c>
      <c r="J4014" s="517" t="s">
        <v>18812</v>
      </c>
      <c r="K4014" s="518" t="s">
        <v>15339</v>
      </c>
      <c r="L4014" s="517" t="s">
        <v>1738</v>
      </c>
    </row>
    <row r="4015" spans="1:12" ht="67.5" x14ac:dyDescent="0.25">
      <c r="A4015" s="517" t="s">
        <v>4119</v>
      </c>
      <c r="B4015" s="517" t="s">
        <v>4120</v>
      </c>
      <c r="C4015" s="517" t="s">
        <v>3644</v>
      </c>
      <c r="D4015" s="517" t="s">
        <v>4271</v>
      </c>
      <c r="E4015" s="518" t="s">
        <v>1626</v>
      </c>
      <c r="F4015" s="517" t="s">
        <v>1626</v>
      </c>
      <c r="G4015" s="520">
        <v>94759</v>
      </c>
      <c r="H4015" s="519" t="s">
        <v>4927</v>
      </c>
      <c r="I4015" s="517" t="s">
        <v>6584</v>
      </c>
      <c r="J4015" s="517" t="s">
        <v>18812</v>
      </c>
      <c r="K4015" s="518" t="s">
        <v>20216</v>
      </c>
      <c r="L4015" s="517" t="s">
        <v>1738</v>
      </c>
    </row>
    <row r="4016" spans="1:12" ht="67.5" x14ac:dyDescent="0.25">
      <c r="A4016" s="517" t="s">
        <v>4119</v>
      </c>
      <c r="B4016" s="517" t="s">
        <v>4120</v>
      </c>
      <c r="C4016" s="517" t="s">
        <v>3644</v>
      </c>
      <c r="D4016" s="517" t="s">
        <v>4271</v>
      </c>
      <c r="E4016" s="518" t="s">
        <v>1626</v>
      </c>
      <c r="F4016" s="517" t="s">
        <v>1626</v>
      </c>
      <c r="G4016" s="520">
        <v>94760</v>
      </c>
      <c r="H4016" s="519" t="s">
        <v>4928</v>
      </c>
      <c r="I4016" s="517" t="s">
        <v>6584</v>
      </c>
      <c r="J4016" s="517" t="s">
        <v>18812</v>
      </c>
      <c r="K4016" s="518" t="s">
        <v>20741</v>
      </c>
      <c r="L4016" s="517" t="s">
        <v>1738</v>
      </c>
    </row>
    <row r="4017" spans="1:12" ht="67.5" x14ac:dyDescent="0.25">
      <c r="A4017" s="517" t="s">
        <v>4119</v>
      </c>
      <c r="B4017" s="517" t="s">
        <v>4120</v>
      </c>
      <c r="C4017" s="517" t="s">
        <v>3644</v>
      </c>
      <c r="D4017" s="517" t="s">
        <v>4271</v>
      </c>
      <c r="E4017" s="518" t="s">
        <v>1626</v>
      </c>
      <c r="F4017" s="517" t="s">
        <v>1626</v>
      </c>
      <c r="G4017" s="520">
        <v>94761</v>
      </c>
      <c r="H4017" s="519" t="s">
        <v>4929</v>
      </c>
      <c r="I4017" s="517" t="s">
        <v>6584</v>
      </c>
      <c r="J4017" s="517" t="s">
        <v>18812</v>
      </c>
      <c r="K4017" s="518" t="s">
        <v>20742</v>
      </c>
      <c r="L4017" s="517" t="s">
        <v>1738</v>
      </c>
    </row>
    <row r="4018" spans="1:12" ht="67.5" x14ac:dyDescent="0.25">
      <c r="A4018" s="517" t="s">
        <v>4119</v>
      </c>
      <c r="B4018" s="517" t="s">
        <v>4120</v>
      </c>
      <c r="C4018" s="517" t="s">
        <v>3644</v>
      </c>
      <c r="D4018" s="517" t="s">
        <v>4271</v>
      </c>
      <c r="E4018" s="518" t="s">
        <v>1626</v>
      </c>
      <c r="F4018" s="517" t="s">
        <v>1626</v>
      </c>
      <c r="G4018" s="520">
        <v>94762</v>
      </c>
      <c r="H4018" s="519" t="s">
        <v>4930</v>
      </c>
      <c r="I4018" s="517" t="s">
        <v>6584</v>
      </c>
      <c r="J4018" s="517" t="s">
        <v>18812</v>
      </c>
      <c r="K4018" s="518" t="s">
        <v>20743</v>
      </c>
      <c r="L4018" s="517" t="s">
        <v>1738</v>
      </c>
    </row>
    <row r="4019" spans="1:12" ht="81" x14ac:dyDescent="0.25">
      <c r="A4019" s="517" t="s">
        <v>4119</v>
      </c>
      <c r="B4019" s="517" t="s">
        <v>4120</v>
      </c>
      <c r="C4019" s="517" t="s">
        <v>3644</v>
      </c>
      <c r="D4019" s="517" t="s">
        <v>4271</v>
      </c>
      <c r="E4019" s="518" t="s">
        <v>1626</v>
      </c>
      <c r="F4019" s="517" t="s">
        <v>1626</v>
      </c>
      <c r="G4019" s="520">
        <v>94783</v>
      </c>
      <c r="H4019" s="519" t="s">
        <v>4931</v>
      </c>
      <c r="I4019" s="517" t="s">
        <v>6584</v>
      </c>
      <c r="J4019" s="517" t="s">
        <v>18812</v>
      </c>
      <c r="K4019" s="518" t="s">
        <v>8279</v>
      </c>
      <c r="L4019" s="517" t="s">
        <v>1738</v>
      </c>
    </row>
    <row r="4020" spans="1:12" ht="81" x14ac:dyDescent="0.25">
      <c r="A4020" s="517" t="s">
        <v>4119</v>
      </c>
      <c r="B4020" s="517" t="s">
        <v>4120</v>
      </c>
      <c r="C4020" s="517" t="s">
        <v>3644</v>
      </c>
      <c r="D4020" s="517" t="s">
        <v>4271</v>
      </c>
      <c r="E4020" s="518" t="s">
        <v>1626</v>
      </c>
      <c r="F4020" s="517" t="s">
        <v>1626</v>
      </c>
      <c r="G4020" s="520">
        <v>94785</v>
      </c>
      <c r="H4020" s="519" t="s">
        <v>4932</v>
      </c>
      <c r="I4020" s="517" t="s">
        <v>6584</v>
      </c>
      <c r="J4020" s="517" t="s">
        <v>18812</v>
      </c>
      <c r="K4020" s="518" t="s">
        <v>15731</v>
      </c>
      <c r="L4020" s="517" t="s">
        <v>1738</v>
      </c>
    </row>
    <row r="4021" spans="1:12" ht="81" x14ac:dyDescent="0.25">
      <c r="A4021" s="517" t="s">
        <v>4119</v>
      </c>
      <c r="B4021" s="517" t="s">
        <v>4120</v>
      </c>
      <c r="C4021" s="517" t="s">
        <v>3644</v>
      </c>
      <c r="D4021" s="517" t="s">
        <v>4271</v>
      </c>
      <c r="E4021" s="518" t="s">
        <v>1626</v>
      </c>
      <c r="F4021" s="517" t="s">
        <v>1626</v>
      </c>
      <c r="G4021" s="520">
        <v>94786</v>
      </c>
      <c r="H4021" s="519" t="s">
        <v>4933</v>
      </c>
      <c r="I4021" s="517" t="s">
        <v>6584</v>
      </c>
      <c r="J4021" s="517" t="s">
        <v>18812</v>
      </c>
      <c r="K4021" s="518" t="s">
        <v>7947</v>
      </c>
      <c r="L4021" s="517" t="s">
        <v>1738</v>
      </c>
    </row>
    <row r="4022" spans="1:12" ht="81" x14ac:dyDescent="0.25">
      <c r="A4022" s="517" t="s">
        <v>4119</v>
      </c>
      <c r="B4022" s="517" t="s">
        <v>4120</v>
      </c>
      <c r="C4022" s="517" t="s">
        <v>3644</v>
      </c>
      <c r="D4022" s="517" t="s">
        <v>4271</v>
      </c>
      <c r="E4022" s="518" t="s">
        <v>1626</v>
      </c>
      <c r="F4022" s="517" t="s">
        <v>1626</v>
      </c>
      <c r="G4022" s="520">
        <v>94787</v>
      </c>
      <c r="H4022" s="519" t="s">
        <v>4934</v>
      </c>
      <c r="I4022" s="517" t="s">
        <v>6584</v>
      </c>
      <c r="J4022" s="517" t="s">
        <v>18812</v>
      </c>
      <c r="K4022" s="518" t="s">
        <v>20744</v>
      </c>
      <c r="L4022" s="517" t="s">
        <v>1738</v>
      </c>
    </row>
    <row r="4023" spans="1:12" ht="81" x14ac:dyDescent="0.25">
      <c r="A4023" s="517" t="s">
        <v>4119</v>
      </c>
      <c r="B4023" s="517" t="s">
        <v>4120</v>
      </c>
      <c r="C4023" s="517" t="s">
        <v>3644</v>
      </c>
      <c r="D4023" s="517" t="s">
        <v>4271</v>
      </c>
      <c r="E4023" s="518" t="s">
        <v>1626</v>
      </c>
      <c r="F4023" s="517" t="s">
        <v>1626</v>
      </c>
      <c r="G4023" s="520">
        <v>94788</v>
      </c>
      <c r="H4023" s="519" t="s">
        <v>4935</v>
      </c>
      <c r="I4023" s="517" t="s">
        <v>6584</v>
      </c>
      <c r="J4023" s="517" t="s">
        <v>18812</v>
      </c>
      <c r="K4023" s="518" t="s">
        <v>8942</v>
      </c>
      <c r="L4023" s="517" t="s">
        <v>1738</v>
      </c>
    </row>
    <row r="4024" spans="1:12" ht="81" x14ac:dyDescent="0.25">
      <c r="A4024" s="517" t="s">
        <v>4119</v>
      </c>
      <c r="B4024" s="517" t="s">
        <v>4120</v>
      </c>
      <c r="C4024" s="517" t="s">
        <v>3644</v>
      </c>
      <c r="D4024" s="517" t="s">
        <v>4271</v>
      </c>
      <c r="E4024" s="518" t="s">
        <v>1626</v>
      </c>
      <c r="F4024" s="517" t="s">
        <v>1626</v>
      </c>
      <c r="G4024" s="520">
        <v>94789</v>
      </c>
      <c r="H4024" s="519" t="s">
        <v>4936</v>
      </c>
      <c r="I4024" s="517" t="s">
        <v>6584</v>
      </c>
      <c r="J4024" s="517" t="s">
        <v>18812</v>
      </c>
      <c r="K4024" s="518" t="s">
        <v>20745</v>
      </c>
      <c r="L4024" s="517" t="s">
        <v>1738</v>
      </c>
    </row>
    <row r="4025" spans="1:12" ht="81" x14ac:dyDescent="0.25">
      <c r="A4025" s="517" t="s">
        <v>4119</v>
      </c>
      <c r="B4025" s="517" t="s">
        <v>4120</v>
      </c>
      <c r="C4025" s="517" t="s">
        <v>3644</v>
      </c>
      <c r="D4025" s="517" t="s">
        <v>4271</v>
      </c>
      <c r="E4025" s="518" t="s">
        <v>1626</v>
      </c>
      <c r="F4025" s="517" t="s">
        <v>1626</v>
      </c>
      <c r="G4025" s="520">
        <v>94790</v>
      </c>
      <c r="H4025" s="519" t="s">
        <v>4937</v>
      </c>
      <c r="I4025" s="517" t="s">
        <v>6584</v>
      </c>
      <c r="J4025" s="517" t="s">
        <v>18812</v>
      </c>
      <c r="K4025" s="518" t="s">
        <v>20746</v>
      </c>
      <c r="L4025" s="517" t="s">
        <v>1738</v>
      </c>
    </row>
    <row r="4026" spans="1:12" ht="81" x14ac:dyDescent="0.25">
      <c r="A4026" s="517" t="s">
        <v>4119</v>
      </c>
      <c r="B4026" s="517" t="s">
        <v>4120</v>
      </c>
      <c r="C4026" s="517" t="s">
        <v>3644</v>
      </c>
      <c r="D4026" s="517" t="s">
        <v>4271</v>
      </c>
      <c r="E4026" s="518" t="s">
        <v>1626</v>
      </c>
      <c r="F4026" s="517" t="s">
        <v>1626</v>
      </c>
      <c r="G4026" s="520">
        <v>94791</v>
      </c>
      <c r="H4026" s="519" t="s">
        <v>4938</v>
      </c>
      <c r="I4026" s="517" t="s">
        <v>6584</v>
      </c>
      <c r="J4026" s="517" t="s">
        <v>18812</v>
      </c>
      <c r="K4026" s="518" t="s">
        <v>20747</v>
      </c>
      <c r="L4026" s="517" t="s">
        <v>1738</v>
      </c>
    </row>
    <row r="4027" spans="1:12" ht="67.5" x14ac:dyDescent="0.25">
      <c r="A4027" s="517" t="s">
        <v>4119</v>
      </c>
      <c r="B4027" s="517" t="s">
        <v>4120</v>
      </c>
      <c r="C4027" s="517" t="s">
        <v>3644</v>
      </c>
      <c r="D4027" s="517" t="s">
        <v>4271</v>
      </c>
      <c r="E4027" s="518" t="s">
        <v>1626</v>
      </c>
      <c r="F4027" s="517" t="s">
        <v>1626</v>
      </c>
      <c r="G4027" s="520">
        <v>94863</v>
      </c>
      <c r="H4027" s="519" t="s">
        <v>4939</v>
      </c>
      <c r="I4027" s="517" t="s">
        <v>6584</v>
      </c>
      <c r="J4027" s="517" t="s">
        <v>18812</v>
      </c>
      <c r="K4027" s="518" t="s">
        <v>20748</v>
      </c>
      <c r="L4027" s="517" t="s">
        <v>1738</v>
      </c>
    </row>
    <row r="4028" spans="1:12" ht="81" x14ac:dyDescent="0.25">
      <c r="A4028" s="517" t="s">
        <v>4119</v>
      </c>
      <c r="B4028" s="517" t="s">
        <v>4120</v>
      </c>
      <c r="C4028" s="517" t="s">
        <v>3644</v>
      </c>
      <c r="D4028" s="517" t="s">
        <v>4271</v>
      </c>
      <c r="E4028" s="518" t="s">
        <v>1626</v>
      </c>
      <c r="F4028" s="517" t="s">
        <v>1626</v>
      </c>
      <c r="G4028" s="520">
        <v>95141</v>
      </c>
      <c r="H4028" s="519" t="s">
        <v>4940</v>
      </c>
      <c r="I4028" s="517" t="s">
        <v>6584</v>
      </c>
      <c r="J4028" s="517" t="s">
        <v>18812</v>
      </c>
      <c r="K4028" s="518" t="s">
        <v>8716</v>
      </c>
      <c r="L4028" s="517" t="s">
        <v>1738</v>
      </c>
    </row>
    <row r="4029" spans="1:12" ht="54" x14ac:dyDescent="0.25">
      <c r="A4029" s="517" t="s">
        <v>4119</v>
      </c>
      <c r="B4029" s="517" t="s">
        <v>4120</v>
      </c>
      <c r="C4029" s="517" t="s">
        <v>3644</v>
      </c>
      <c r="D4029" s="517" t="s">
        <v>4271</v>
      </c>
      <c r="E4029" s="518" t="s">
        <v>1626</v>
      </c>
      <c r="F4029" s="517" t="s">
        <v>1626</v>
      </c>
      <c r="G4029" s="520">
        <v>95237</v>
      </c>
      <c r="H4029" s="519" t="s">
        <v>4941</v>
      </c>
      <c r="I4029" s="517" t="s">
        <v>6584</v>
      </c>
      <c r="J4029" s="517" t="s">
        <v>18812</v>
      </c>
      <c r="K4029" s="518" t="s">
        <v>8666</v>
      </c>
      <c r="L4029" s="517" t="s">
        <v>1738</v>
      </c>
    </row>
    <row r="4030" spans="1:12" ht="54" x14ac:dyDescent="0.25">
      <c r="A4030" s="517" t="s">
        <v>4119</v>
      </c>
      <c r="B4030" s="517" t="s">
        <v>4120</v>
      </c>
      <c r="C4030" s="517" t="s">
        <v>3644</v>
      </c>
      <c r="D4030" s="517" t="s">
        <v>4271</v>
      </c>
      <c r="E4030" s="518" t="s">
        <v>1626</v>
      </c>
      <c r="F4030" s="517" t="s">
        <v>1626</v>
      </c>
      <c r="G4030" s="520">
        <v>95693</v>
      </c>
      <c r="H4030" s="519" t="s">
        <v>4942</v>
      </c>
      <c r="I4030" s="517" t="s">
        <v>6584</v>
      </c>
      <c r="J4030" s="517" t="s">
        <v>18812</v>
      </c>
      <c r="K4030" s="518" t="s">
        <v>12721</v>
      </c>
      <c r="L4030" s="517" t="s">
        <v>1738</v>
      </c>
    </row>
    <row r="4031" spans="1:12" ht="54" x14ac:dyDescent="0.25">
      <c r="A4031" s="517" t="s">
        <v>4119</v>
      </c>
      <c r="B4031" s="517" t="s">
        <v>4120</v>
      </c>
      <c r="C4031" s="517" t="s">
        <v>3644</v>
      </c>
      <c r="D4031" s="517" t="s">
        <v>4271</v>
      </c>
      <c r="E4031" s="518" t="s">
        <v>1626</v>
      </c>
      <c r="F4031" s="517" t="s">
        <v>1626</v>
      </c>
      <c r="G4031" s="520">
        <v>95694</v>
      </c>
      <c r="H4031" s="519" t="s">
        <v>4943</v>
      </c>
      <c r="I4031" s="517" t="s">
        <v>6584</v>
      </c>
      <c r="J4031" s="517" t="s">
        <v>18812</v>
      </c>
      <c r="K4031" s="518" t="s">
        <v>20749</v>
      </c>
      <c r="L4031" s="517" t="s">
        <v>1738</v>
      </c>
    </row>
    <row r="4032" spans="1:12" ht="54" x14ac:dyDescent="0.25">
      <c r="A4032" s="517" t="s">
        <v>4119</v>
      </c>
      <c r="B4032" s="517" t="s">
        <v>4120</v>
      </c>
      <c r="C4032" s="517" t="s">
        <v>3644</v>
      </c>
      <c r="D4032" s="517" t="s">
        <v>4271</v>
      </c>
      <c r="E4032" s="518" t="s">
        <v>1626</v>
      </c>
      <c r="F4032" s="517" t="s">
        <v>1626</v>
      </c>
      <c r="G4032" s="520">
        <v>95695</v>
      </c>
      <c r="H4032" s="519" t="s">
        <v>4944</v>
      </c>
      <c r="I4032" s="517" t="s">
        <v>6584</v>
      </c>
      <c r="J4032" s="517" t="s">
        <v>18812</v>
      </c>
      <c r="K4032" s="518" t="s">
        <v>8261</v>
      </c>
      <c r="L4032" s="517" t="s">
        <v>1738</v>
      </c>
    </row>
    <row r="4033" spans="1:12" ht="40.5" x14ac:dyDescent="0.25">
      <c r="A4033" s="517" t="s">
        <v>4119</v>
      </c>
      <c r="B4033" s="517" t="s">
        <v>4120</v>
      </c>
      <c r="C4033" s="517" t="s">
        <v>3644</v>
      </c>
      <c r="D4033" s="517" t="s">
        <v>4271</v>
      </c>
      <c r="E4033" s="518" t="s">
        <v>1626</v>
      </c>
      <c r="F4033" s="517" t="s">
        <v>1626</v>
      </c>
      <c r="G4033" s="520">
        <v>95696</v>
      </c>
      <c r="H4033" s="519" t="s">
        <v>9414</v>
      </c>
      <c r="I4033" s="517" t="s">
        <v>6584</v>
      </c>
      <c r="J4033" s="517" t="s">
        <v>18812</v>
      </c>
      <c r="K4033" s="518" t="s">
        <v>7633</v>
      </c>
      <c r="L4033" s="517" t="s">
        <v>1738</v>
      </c>
    </row>
    <row r="4034" spans="1:12" ht="54" x14ac:dyDescent="0.25">
      <c r="A4034" s="517" t="s">
        <v>4119</v>
      </c>
      <c r="B4034" s="517" t="s">
        <v>4120</v>
      </c>
      <c r="C4034" s="517" t="s">
        <v>3644</v>
      </c>
      <c r="D4034" s="517" t="s">
        <v>4271</v>
      </c>
      <c r="E4034" s="518" t="s">
        <v>1626</v>
      </c>
      <c r="F4034" s="517" t="s">
        <v>1626</v>
      </c>
      <c r="G4034" s="520">
        <v>96637</v>
      </c>
      <c r="H4034" s="519" t="s">
        <v>4945</v>
      </c>
      <c r="I4034" s="517" t="s">
        <v>6584</v>
      </c>
      <c r="J4034" s="517" t="s">
        <v>18812</v>
      </c>
      <c r="K4034" s="518" t="s">
        <v>7002</v>
      </c>
      <c r="L4034" s="517" t="s">
        <v>1738</v>
      </c>
    </row>
    <row r="4035" spans="1:12" ht="54" x14ac:dyDescent="0.25">
      <c r="A4035" s="517" t="s">
        <v>4119</v>
      </c>
      <c r="B4035" s="517" t="s">
        <v>4120</v>
      </c>
      <c r="C4035" s="517" t="s">
        <v>3644</v>
      </c>
      <c r="D4035" s="517" t="s">
        <v>4271</v>
      </c>
      <c r="E4035" s="518" t="s">
        <v>1626</v>
      </c>
      <c r="F4035" s="517" t="s">
        <v>1626</v>
      </c>
      <c r="G4035" s="520">
        <v>96638</v>
      </c>
      <c r="H4035" s="519" t="s">
        <v>4946</v>
      </c>
      <c r="I4035" s="517" t="s">
        <v>6584</v>
      </c>
      <c r="J4035" s="517" t="s">
        <v>18812</v>
      </c>
      <c r="K4035" s="518" t="s">
        <v>9867</v>
      </c>
      <c r="L4035" s="517" t="s">
        <v>1738</v>
      </c>
    </row>
    <row r="4036" spans="1:12" ht="40.5" x14ac:dyDescent="0.25">
      <c r="A4036" s="517" t="s">
        <v>4119</v>
      </c>
      <c r="B4036" s="517" t="s">
        <v>4120</v>
      </c>
      <c r="C4036" s="517" t="s">
        <v>3644</v>
      </c>
      <c r="D4036" s="517" t="s">
        <v>4271</v>
      </c>
      <c r="E4036" s="518" t="s">
        <v>1626</v>
      </c>
      <c r="F4036" s="517" t="s">
        <v>1626</v>
      </c>
      <c r="G4036" s="520">
        <v>96639</v>
      </c>
      <c r="H4036" s="519" t="s">
        <v>4947</v>
      </c>
      <c r="I4036" s="517" t="s">
        <v>6584</v>
      </c>
      <c r="J4036" s="517" t="s">
        <v>18812</v>
      </c>
      <c r="K4036" s="518" t="s">
        <v>9880</v>
      </c>
      <c r="L4036" s="517" t="s">
        <v>1738</v>
      </c>
    </row>
    <row r="4037" spans="1:12" ht="54" x14ac:dyDescent="0.25">
      <c r="A4037" s="517" t="s">
        <v>4119</v>
      </c>
      <c r="B4037" s="517" t="s">
        <v>4120</v>
      </c>
      <c r="C4037" s="517" t="s">
        <v>3644</v>
      </c>
      <c r="D4037" s="517" t="s">
        <v>4271</v>
      </c>
      <c r="E4037" s="518" t="s">
        <v>1626</v>
      </c>
      <c r="F4037" s="517" t="s">
        <v>1626</v>
      </c>
      <c r="G4037" s="520">
        <v>96640</v>
      </c>
      <c r="H4037" s="519" t="s">
        <v>4948</v>
      </c>
      <c r="I4037" s="517" t="s">
        <v>6584</v>
      </c>
      <c r="J4037" s="517" t="s">
        <v>18812</v>
      </c>
      <c r="K4037" s="518" t="s">
        <v>6864</v>
      </c>
      <c r="L4037" s="517" t="s">
        <v>1738</v>
      </c>
    </row>
    <row r="4038" spans="1:12" ht="54" x14ac:dyDescent="0.25">
      <c r="A4038" s="517" t="s">
        <v>4119</v>
      </c>
      <c r="B4038" s="517" t="s">
        <v>4120</v>
      </c>
      <c r="C4038" s="517" t="s">
        <v>3644</v>
      </c>
      <c r="D4038" s="517" t="s">
        <v>4271</v>
      </c>
      <c r="E4038" s="518" t="s">
        <v>1626</v>
      </c>
      <c r="F4038" s="517" t="s">
        <v>1626</v>
      </c>
      <c r="G4038" s="520">
        <v>96641</v>
      </c>
      <c r="H4038" s="519" t="s">
        <v>4949</v>
      </c>
      <c r="I4038" s="517" t="s">
        <v>6584</v>
      </c>
      <c r="J4038" s="517" t="s">
        <v>18812</v>
      </c>
      <c r="K4038" s="518" t="s">
        <v>19139</v>
      </c>
      <c r="L4038" s="517" t="s">
        <v>1738</v>
      </c>
    </row>
    <row r="4039" spans="1:12" ht="40.5" x14ac:dyDescent="0.25">
      <c r="A4039" s="517" t="s">
        <v>4119</v>
      </c>
      <c r="B4039" s="517" t="s">
        <v>4120</v>
      </c>
      <c r="C4039" s="517" t="s">
        <v>3644</v>
      </c>
      <c r="D4039" s="517" t="s">
        <v>4271</v>
      </c>
      <c r="E4039" s="518" t="s">
        <v>1626</v>
      </c>
      <c r="F4039" s="517" t="s">
        <v>1626</v>
      </c>
      <c r="G4039" s="520">
        <v>96642</v>
      </c>
      <c r="H4039" s="519" t="s">
        <v>4950</v>
      </c>
      <c r="I4039" s="517" t="s">
        <v>6584</v>
      </c>
      <c r="J4039" s="517" t="s">
        <v>18812</v>
      </c>
      <c r="K4039" s="518" t="s">
        <v>20750</v>
      </c>
      <c r="L4039" s="517" t="s">
        <v>1738</v>
      </c>
    </row>
    <row r="4040" spans="1:12" ht="54" x14ac:dyDescent="0.25">
      <c r="A4040" s="517" t="s">
        <v>4119</v>
      </c>
      <c r="B4040" s="517" t="s">
        <v>4120</v>
      </c>
      <c r="C4040" s="517" t="s">
        <v>3644</v>
      </c>
      <c r="D4040" s="517" t="s">
        <v>4271</v>
      </c>
      <c r="E4040" s="518" t="s">
        <v>1626</v>
      </c>
      <c r="F4040" s="517" t="s">
        <v>1626</v>
      </c>
      <c r="G4040" s="520">
        <v>96643</v>
      </c>
      <c r="H4040" s="519" t="s">
        <v>4951</v>
      </c>
      <c r="I4040" s="517" t="s">
        <v>6584</v>
      </c>
      <c r="J4040" s="517" t="s">
        <v>18812</v>
      </c>
      <c r="K4040" s="518" t="s">
        <v>10119</v>
      </c>
      <c r="L4040" s="517" t="s">
        <v>1738</v>
      </c>
    </row>
    <row r="4041" spans="1:12" ht="54" x14ac:dyDescent="0.25">
      <c r="A4041" s="517" t="s">
        <v>4119</v>
      </c>
      <c r="B4041" s="517" t="s">
        <v>4120</v>
      </c>
      <c r="C4041" s="517" t="s">
        <v>3644</v>
      </c>
      <c r="D4041" s="517" t="s">
        <v>4271</v>
      </c>
      <c r="E4041" s="518" t="s">
        <v>1626</v>
      </c>
      <c r="F4041" s="517" t="s">
        <v>1626</v>
      </c>
      <c r="G4041" s="520">
        <v>96650</v>
      </c>
      <c r="H4041" s="519" t="s">
        <v>4952</v>
      </c>
      <c r="I4041" s="517" t="s">
        <v>6584</v>
      </c>
      <c r="J4041" s="517" t="s">
        <v>18812</v>
      </c>
      <c r="K4041" s="518" t="s">
        <v>12228</v>
      </c>
      <c r="L4041" s="517" t="s">
        <v>1738</v>
      </c>
    </row>
    <row r="4042" spans="1:12" ht="54" x14ac:dyDescent="0.25">
      <c r="A4042" s="517" t="s">
        <v>4119</v>
      </c>
      <c r="B4042" s="517" t="s">
        <v>4120</v>
      </c>
      <c r="C4042" s="517" t="s">
        <v>3644</v>
      </c>
      <c r="D4042" s="517" t="s">
        <v>4271</v>
      </c>
      <c r="E4042" s="518" t="s">
        <v>1626</v>
      </c>
      <c r="F4042" s="517" t="s">
        <v>1626</v>
      </c>
      <c r="G4042" s="520">
        <v>96651</v>
      </c>
      <c r="H4042" s="519" t="s">
        <v>4953</v>
      </c>
      <c r="I4042" s="517" t="s">
        <v>6584</v>
      </c>
      <c r="J4042" s="517" t="s">
        <v>18812</v>
      </c>
      <c r="K4042" s="518" t="s">
        <v>7428</v>
      </c>
      <c r="L4042" s="517" t="s">
        <v>1738</v>
      </c>
    </row>
    <row r="4043" spans="1:12" ht="54" x14ac:dyDescent="0.25">
      <c r="A4043" s="517" t="s">
        <v>4119</v>
      </c>
      <c r="B4043" s="517" t="s">
        <v>4120</v>
      </c>
      <c r="C4043" s="517" t="s">
        <v>3644</v>
      </c>
      <c r="D4043" s="517" t="s">
        <v>4271</v>
      </c>
      <c r="E4043" s="518" t="s">
        <v>1626</v>
      </c>
      <c r="F4043" s="517" t="s">
        <v>1626</v>
      </c>
      <c r="G4043" s="520">
        <v>96652</v>
      </c>
      <c r="H4043" s="519" t="s">
        <v>4954</v>
      </c>
      <c r="I4043" s="517" t="s">
        <v>6584</v>
      </c>
      <c r="J4043" s="517" t="s">
        <v>18812</v>
      </c>
      <c r="K4043" s="518" t="s">
        <v>7134</v>
      </c>
      <c r="L4043" s="517" t="s">
        <v>1738</v>
      </c>
    </row>
    <row r="4044" spans="1:12" ht="54" x14ac:dyDescent="0.25">
      <c r="A4044" s="517" t="s">
        <v>4119</v>
      </c>
      <c r="B4044" s="517" t="s">
        <v>4120</v>
      </c>
      <c r="C4044" s="517" t="s">
        <v>3644</v>
      </c>
      <c r="D4044" s="517" t="s">
        <v>4271</v>
      </c>
      <c r="E4044" s="518" t="s">
        <v>1626</v>
      </c>
      <c r="F4044" s="517" t="s">
        <v>1626</v>
      </c>
      <c r="G4044" s="520">
        <v>96653</v>
      </c>
      <c r="H4044" s="519" t="s">
        <v>4955</v>
      </c>
      <c r="I4044" s="517" t="s">
        <v>6584</v>
      </c>
      <c r="J4044" s="517" t="s">
        <v>18812</v>
      </c>
      <c r="K4044" s="518" t="s">
        <v>7774</v>
      </c>
      <c r="L4044" s="517" t="s">
        <v>1738</v>
      </c>
    </row>
    <row r="4045" spans="1:12" ht="54" x14ac:dyDescent="0.25">
      <c r="A4045" s="517" t="s">
        <v>4119</v>
      </c>
      <c r="B4045" s="517" t="s">
        <v>4120</v>
      </c>
      <c r="C4045" s="517" t="s">
        <v>3644</v>
      </c>
      <c r="D4045" s="517" t="s">
        <v>4271</v>
      </c>
      <c r="E4045" s="518" t="s">
        <v>1626</v>
      </c>
      <c r="F4045" s="517" t="s">
        <v>1626</v>
      </c>
      <c r="G4045" s="520">
        <v>96654</v>
      </c>
      <c r="H4045" s="519" t="s">
        <v>4956</v>
      </c>
      <c r="I4045" s="517" t="s">
        <v>6584</v>
      </c>
      <c r="J4045" s="517" t="s">
        <v>18812</v>
      </c>
      <c r="K4045" s="518" t="s">
        <v>7625</v>
      </c>
      <c r="L4045" s="517" t="s">
        <v>1738</v>
      </c>
    </row>
    <row r="4046" spans="1:12" ht="54" x14ac:dyDescent="0.25">
      <c r="A4046" s="517" t="s">
        <v>4119</v>
      </c>
      <c r="B4046" s="517" t="s">
        <v>4120</v>
      </c>
      <c r="C4046" s="517" t="s">
        <v>3644</v>
      </c>
      <c r="D4046" s="517" t="s">
        <v>4271</v>
      </c>
      <c r="E4046" s="518" t="s">
        <v>1626</v>
      </c>
      <c r="F4046" s="517" t="s">
        <v>1626</v>
      </c>
      <c r="G4046" s="520">
        <v>96655</v>
      </c>
      <c r="H4046" s="519" t="s">
        <v>4957</v>
      </c>
      <c r="I4046" s="517" t="s">
        <v>6584</v>
      </c>
      <c r="J4046" s="517" t="s">
        <v>18812</v>
      </c>
      <c r="K4046" s="518" t="s">
        <v>20661</v>
      </c>
      <c r="L4046" s="517" t="s">
        <v>1738</v>
      </c>
    </row>
    <row r="4047" spans="1:12" ht="54" x14ac:dyDescent="0.25">
      <c r="A4047" s="517" t="s">
        <v>4119</v>
      </c>
      <c r="B4047" s="517" t="s">
        <v>4120</v>
      </c>
      <c r="C4047" s="517" t="s">
        <v>3644</v>
      </c>
      <c r="D4047" s="517" t="s">
        <v>4271</v>
      </c>
      <c r="E4047" s="518" t="s">
        <v>1626</v>
      </c>
      <c r="F4047" s="517" t="s">
        <v>1626</v>
      </c>
      <c r="G4047" s="520">
        <v>96656</v>
      </c>
      <c r="H4047" s="519" t="s">
        <v>4958</v>
      </c>
      <c r="I4047" s="517" t="s">
        <v>6584</v>
      </c>
      <c r="J4047" s="517" t="s">
        <v>18812</v>
      </c>
      <c r="K4047" s="518" t="s">
        <v>7549</v>
      </c>
      <c r="L4047" s="517" t="s">
        <v>1738</v>
      </c>
    </row>
    <row r="4048" spans="1:12" ht="54" x14ac:dyDescent="0.25">
      <c r="A4048" s="517" t="s">
        <v>4119</v>
      </c>
      <c r="B4048" s="517" t="s">
        <v>4120</v>
      </c>
      <c r="C4048" s="517" t="s">
        <v>3644</v>
      </c>
      <c r="D4048" s="517" t="s">
        <v>4271</v>
      </c>
      <c r="E4048" s="518" t="s">
        <v>1626</v>
      </c>
      <c r="F4048" s="517" t="s">
        <v>1626</v>
      </c>
      <c r="G4048" s="520">
        <v>96657</v>
      </c>
      <c r="H4048" s="519" t="s">
        <v>4959</v>
      </c>
      <c r="I4048" s="517" t="s">
        <v>6584</v>
      </c>
      <c r="J4048" s="517" t="s">
        <v>18812</v>
      </c>
      <c r="K4048" s="518" t="s">
        <v>16219</v>
      </c>
      <c r="L4048" s="517" t="s">
        <v>1738</v>
      </c>
    </row>
    <row r="4049" spans="1:12" ht="54" x14ac:dyDescent="0.25">
      <c r="A4049" s="517" t="s">
        <v>4119</v>
      </c>
      <c r="B4049" s="517" t="s">
        <v>4120</v>
      </c>
      <c r="C4049" s="517" t="s">
        <v>3644</v>
      </c>
      <c r="D4049" s="517" t="s">
        <v>4271</v>
      </c>
      <c r="E4049" s="518" t="s">
        <v>1626</v>
      </c>
      <c r="F4049" s="517" t="s">
        <v>1626</v>
      </c>
      <c r="G4049" s="520">
        <v>96658</v>
      </c>
      <c r="H4049" s="519" t="s">
        <v>4960</v>
      </c>
      <c r="I4049" s="517" t="s">
        <v>6584</v>
      </c>
      <c r="J4049" s="517" t="s">
        <v>18812</v>
      </c>
      <c r="K4049" s="518" t="s">
        <v>13298</v>
      </c>
      <c r="L4049" s="517" t="s">
        <v>1738</v>
      </c>
    </row>
    <row r="4050" spans="1:12" ht="54" x14ac:dyDescent="0.25">
      <c r="A4050" s="517" t="s">
        <v>4119</v>
      </c>
      <c r="B4050" s="517" t="s">
        <v>4120</v>
      </c>
      <c r="C4050" s="517" t="s">
        <v>3644</v>
      </c>
      <c r="D4050" s="517" t="s">
        <v>4271</v>
      </c>
      <c r="E4050" s="518" t="s">
        <v>1626</v>
      </c>
      <c r="F4050" s="517" t="s">
        <v>1626</v>
      </c>
      <c r="G4050" s="520">
        <v>96659</v>
      </c>
      <c r="H4050" s="519" t="s">
        <v>4961</v>
      </c>
      <c r="I4050" s="517" t="s">
        <v>6584</v>
      </c>
      <c r="J4050" s="517" t="s">
        <v>18812</v>
      </c>
      <c r="K4050" s="518" t="s">
        <v>9929</v>
      </c>
      <c r="L4050" s="517" t="s">
        <v>1738</v>
      </c>
    </row>
    <row r="4051" spans="1:12" ht="54" x14ac:dyDescent="0.25">
      <c r="A4051" s="517" t="s">
        <v>4119</v>
      </c>
      <c r="B4051" s="517" t="s">
        <v>4120</v>
      </c>
      <c r="C4051" s="517" t="s">
        <v>3644</v>
      </c>
      <c r="D4051" s="517" t="s">
        <v>4271</v>
      </c>
      <c r="E4051" s="518" t="s">
        <v>1626</v>
      </c>
      <c r="F4051" s="517" t="s">
        <v>1626</v>
      </c>
      <c r="G4051" s="520">
        <v>96660</v>
      </c>
      <c r="H4051" s="519" t="s">
        <v>4962</v>
      </c>
      <c r="I4051" s="517" t="s">
        <v>6584</v>
      </c>
      <c r="J4051" s="517" t="s">
        <v>18812</v>
      </c>
      <c r="K4051" s="518" t="s">
        <v>17080</v>
      </c>
      <c r="L4051" s="517" t="s">
        <v>1738</v>
      </c>
    </row>
    <row r="4052" spans="1:12" ht="54" x14ac:dyDescent="0.25">
      <c r="A4052" s="517" t="s">
        <v>4119</v>
      </c>
      <c r="B4052" s="517" t="s">
        <v>4120</v>
      </c>
      <c r="C4052" s="517" t="s">
        <v>3644</v>
      </c>
      <c r="D4052" s="517" t="s">
        <v>4271</v>
      </c>
      <c r="E4052" s="518" t="s">
        <v>1626</v>
      </c>
      <c r="F4052" s="517" t="s">
        <v>1626</v>
      </c>
      <c r="G4052" s="520">
        <v>96661</v>
      </c>
      <c r="H4052" s="519" t="s">
        <v>4963</v>
      </c>
      <c r="I4052" s="517" t="s">
        <v>6584</v>
      </c>
      <c r="J4052" s="517" t="s">
        <v>18812</v>
      </c>
      <c r="K4052" s="518" t="s">
        <v>18224</v>
      </c>
      <c r="L4052" s="517" t="s">
        <v>1738</v>
      </c>
    </row>
    <row r="4053" spans="1:12" ht="54" x14ac:dyDescent="0.25">
      <c r="A4053" s="517" t="s">
        <v>4119</v>
      </c>
      <c r="B4053" s="517" t="s">
        <v>4120</v>
      </c>
      <c r="C4053" s="517" t="s">
        <v>3644</v>
      </c>
      <c r="D4053" s="517" t="s">
        <v>4271</v>
      </c>
      <c r="E4053" s="518" t="s">
        <v>1626</v>
      </c>
      <c r="F4053" s="517" t="s">
        <v>1626</v>
      </c>
      <c r="G4053" s="520">
        <v>96662</v>
      </c>
      <c r="H4053" s="519" t="s">
        <v>4964</v>
      </c>
      <c r="I4053" s="517" t="s">
        <v>6584</v>
      </c>
      <c r="J4053" s="517" t="s">
        <v>18812</v>
      </c>
      <c r="K4053" s="518" t="s">
        <v>7697</v>
      </c>
      <c r="L4053" s="517" t="s">
        <v>1738</v>
      </c>
    </row>
    <row r="4054" spans="1:12" ht="54" x14ac:dyDescent="0.25">
      <c r="A4054" s="517" t="s">
        <v>4119</v>
      </c>
      <c r="B4054" s="517" t="s">
        <v>4120</v>
      </c>
      <c r="C4054" s="517" t="s">
        <v>3644</v>
      </c>
      <c r="D4054" s="517" t="s">
        <v>4271</v>
      </c>
      <c r="E4054" s="518" t="s">
        <v>1626</v>
      </c>
      <c r="F4054" s="517" t="s">
        <v>1626</v>
      </c>
      <c r="G4054" s="520">
        <v>96663</v>
      </c>
      <c r="H4054" s="519" t="s">
        <v>4965</v>
      </c>
      <c r="I4054" s="517" t="s">
        <v>6584</v>
      </c>
      <c r="J4054" s="517" t="s">
        <v>18812</v>
      </c>
      <c r="K4054" s="518" t="s">
        <v>7630</v>
      </c>
      <c r="L4054" s="517" t="s">
        <v>1738</v>
      </c>
    </row>
    <row r="4055" spans="1:12" ht="54" x14ac:dyDescent="0.25">
      <c r="A4055" s="517" t="s">
        <v>4119</v>
      </c>
      <c r="B4055" s="517" t="s">
        <v>4120</v>
      </c>
      <c r="C4055" s="517" t="s">
        <v>3644</v>
      </c>
      <c r="D4055" s="517" t="s">
        <v>4271</v>
      </c>
      <c r="E4055" s="518" t="s">
        <v>1626</v>
      </c>
      <c r="F4055" s="517" t="s">
        <v>1626</v>
      </c>
      <c r="G4055" s="520">
        <v>96664</v>
      </c>
      <c r="H4055" s="519" t="s">
        <v>4966</v>
      </c>
      <c r="I4055" s="517" t="s">
        <v>6584</v>
      </c>
      <c r="J4055" s="517" t="s">
        <v>18812</v>
      </c>
      <c r="K4055" s="518" t="s">
        <v>20751</v>
      </c>
      <c r="L4055" s="517" t="s">
        <v>1738</v>
      </c>
    </row>
    <row r="4056" spans="1:12" ht="54" x14ac:dyDescent="0.25">
      <c r="A4056" s="517" t="s">
        <v>4119</v>
      </c>
      <c r="B4056" s="517" t="s">
        <v>4120</v>
      </c>
      <c r="C4056" s="517" t="s">
        <v>3644</v>
      </c>
      <c r="D4056" s="517" t="s">
        <v>4271</v>
      </c>
      <c r="E4056" s="518" t="s">
        <v>1626</v>
      </c>
      <c r="F4056" s="517" t="s">
        <v>1626</v>
      </c>
      <c r="G4056" s="520">
        <v>96665</v>
      </c>
      <c r="H4056" s="519" t="s">
        <v>4967</v>
      </c>
      <c r="I4056" s="517" t="s">
        <v>6584</v>
      </c>
      <c r="J4056" s="517" t="s">
        <v>18812</v>
      </c>
      <c r="K4056" s="518" t="s">
        <v>7330</v>
      </c>
      <c r="L4056" s="517" t="s">
        <v>1738</v>
      </c>
    </row>
    <row r="4057" spans="1:12" ht="54" x14ac:dyDescent="0.25">
      <c r="A4057" s="517" t="s">
        <v>4119</v>
      </c>
      <c r="B4057" s="517" t="s">
        <v>4120</v>
      </c>
      <c r="C4057" s="517" t="s">
        <v>3644</v>
      </c>
      <c r="D4057" s="517" t="s">
        <v>4271</v>
      </c>
      <c r="E4057" s="518" t="s">
        <v>1626</v>
      </c>
      <c r="F4057" s="517" t="s">
        <v>1626</v>
      </c>
      <c r="G4057" s="520">
        <v>96666</v>
      </c>
      <c r="H4057" s="519" t="s">
        <v>4968</v>
      </c>
      <c r="I4057" s="517" t="s">
        <v>6584</v>
      </c>
      <c r="J4057" s="517" t="s">
        <v>18812</v>
      </c>
      <c r="K4057" s="518" t="s">
        <v>15014</v>
      </c>
      <c r="L4057" s="517" t="s">
        <v>1738</v>
      </c>
    </row>
    <row r="4058" spans="1:12" ht="54" x14ac:dyDescent="0.25">
      <c r="A4058" s="517" t="s">
        <v>4119</v>
      </c>
      <c r="B4058" s="517" t="s">
        <v>4120</v>
      </c>
      <c r="C4058" s="517" t="s">
        <v>3644</v>
      </c>
      <c r="D4058" s="517" t="s">
        <v>4271</v>
      </c>
      <c r="E4058" s="518" t="s">
        <v>1626</v>
      </c>
      <c r="F4058" s="517" t="s">
        <v>1626</v>
      </c>
      <c r="G4058" s="520">
        <v>96667</v>
      </c>
      <c r="H4058" s="519" t="s">
        <v>4969</v>
      </c>
      <c r="I4058" s="517" t="s">
        <v>6584</v>
      </c>
      <c r="J4058" s="517" t="s">
        <v>18812</v>
      </c>
      <c r="K4058" s="518" t="s">
        <v>20752</v>
      </c>
      <c r="L4058" s="517" t="s">
        <v>1738</v>
      </c>
    </row>
    <row r="4059" spans="1:12" ht="40.5" x14ac:dyDescent="0.25">
      <c r="A4059" s="517" t="s">
        <v>4119</v>
      </c>
      <c r="B4059" s="517" t="s">
        <v>4120</v>
      </c>
      <c r="C4059" s="517" t="s">
        <v>3644</v>
      </c>
      <c r="D4059" s="517" t="s">
        <v>4271</v>
      </c>
      <c r="E4059" s="518" t="s">
        <v>1626</v>
      </c>
      <c r="F4059" s="517" t="s">
        <v>1626</v>
      </c>
      <c r="G4059" s="520">
        <v>96684</v>
      </c>
      <c r="H4059" s="519" t="s">
        <v>4970</v>
      </c>
      <c r="I4059" s="517" t="s">
        <v>6584</v>
      </c>
      <c r="J4059" s="517" t="s">
        <v>18812</v>
      </c>
      <c r="K4059" s="518" t="s">
        <v>7793</v>
      </c>
      <c r="L4059" s="517" t="s">
        <v>1738</v>
      </c>
    </row>
    <row r="4060" spans="1:12" ht="40.5" x14ac:dyDescent="0.25">
      <c r="A4060" s="517" t="s">
        <v>4119</v>
      </c>
      <c r="B4060" s="517" t="s">
        <v>4120</v>
      </c>
      <c r="C4060" s="517" t="s">
        <v>3644</v>
      </c>
      <c r="D4060" s="517" t="s">
        <v>4271</v>
      </c>
      <c r="E4060" s="518" t="s">
        <v>1626</v>
      </c>
      <c r="F4060" s="517" t="s">
        <v>1626</v>
      </c>
      <c r="G4060" s="520">
        <v>96685</v>
      </c>
      <c r="H4060" s="519" t="s">
        <v>4971</v>
      </c>
      <c r="I4060" s="517" t="s">
        <v>6584</v>
      </c>
      <c r="J4060" s="517" t="s">
        <v>18812</v>
      </c>
      <c r="K4060" s="518" t="s">
        <v>6800</v>
      </c>
      <c r="L4060" s="517" t="s">
        <v>1738</v>
      </c>
    </row>
    <row r="4061" spans="1:12" ht="40.5" x14ac:dyDescent="0.25">
      <c r="A4061" s="517" t="s">
        <v>4119</v>
      </c>
      <c r="B4061" s="517" t="s">
        <v>4120</v>
      </c>
      <c r="C4061" s="517" t="s">
        <v>3644</v>
      </c>
      <c r="D4061" s="517" t="s">
        <v>4271</v>
      </c>
      <c r="E4061" s="518" t="s">
        <v>1626</v>
      </c>
      <c r="F4061" s="517" t="s">
        <v>1626</v>
      </c>
      <c r="G4061" s="520">
        <v>96686</v>
      </c>
      <c r="H4061" s="519" t="s">
        <v>4972</v>
      </c>
      <c r="I4061" s="517" t="s">
        <v>6584</v>
      </c>
      <c r="J4061" s="517" t="s">
        <v>18812</v>
      </c>
      <c r="K4061" s="518" t="s">
        <v>7301</v>
      </c>
      <c r="L4061" s="517" t="s">
        <v>1738</v>
      </c>
    </row>
    <row r="4062" spans="1:12" ht="40.5" x14ac:dyDescent="0.25">
      <c r="A4062" s="517" t="s">
        <v>4119</v>
      </c>
      <c r="B4062" s="517" t="s">
        <v>4120</v>
      </c>
      <c r="C4062" s="517" t="s">
        <v>3644</v>
      </c>
      <c r="D4062" s="517" t="s">
        <v>4271</v>
      </c>
      <c r="E4062" s="518" t="s">
        <v>1626</v>
      </c>
      <c r="F4062" s="517" t="s">
        <v>1626</v>
      </c>
      <c r="G4062" s="520">
        <v>96687</v>
      </c>
      <c r="H4062" s="519" t="s">
        <v>4973</v>
      </c>
      <c r="I4062" s="517" t="s">
        <v>6584</v>
      </c>
      <c r="J4062" s="517" t="s">
        <v>18812</v>
      </c>
      <c r="K4062" s="518" t="s">
        <v>7985</v>
      </c>
      <c r="L4062" s="517" t="s">
        <v>1738</v>
      </c>
    </row>
    <row r="4063" spans="1:12" ht="40.5" x14ac:dyDescent="0.25">
      <c r="A4063" s="517" t="s">
        <v>4119</v>
      </c>
      <c r="B4063" s="517" t="s">
        <v>4120</v>
      </c>
      <c r="C4063" s="517" t="s">
        <v>3644</v>
      </c>
      <c r="D4063" s="517" t="s">
        <v>4271</v>
      </c>
      <c r="E4063" s="518" t="s">
        <v>1626</v>
      </c>
      <c r="F4063" s="517" t="s">
        <v>1626</v>
      </c>
      <c r="G4063" s="520">
        <v>96688</v>
      </c>
      <c r="H4063" s="519" t="s">
        <v>4974</v>
      </c>
      <c r="I4063" s="517" t="s">
        <v>6584</v>
      </c>
      <c r="J4063" s="517" t="s">
        <v>18812</v>
      </c>
      <c r="K4063" s="518" t="s">
        <v>7282</v>
      </c>
      <c r="L4063" s="517" t="s">
        <v>1738</v>
      </c>
    </row>
    <row r="4064" spans="1:12" ht="40.5" x14ac:dyDescent="0.25">
      <c r="A4064" s="517" t="s">
        <v>4119</v>
      </c>
      <c r="B4064" s="517" t="s">
        <v>4120</v>
      </c>
      <c r="C4064" s="517" t="s">
        <v>3644</v>
      </c>
      <c r="D4064" s="517" t="s">
        <v>4271</v>
      </c>
      <c r="E4064" s="518" t="s">
        <v>1626</v>
      </c>
      <c r="F4064" s="517" t="s">
        <v>1626</v>
      </c>
      <c r="G4064" s="520">
        <v>96689</v>
      </c>
      <c r="H4064" s="519" t="s">
        <v>4975</v>
      </c>
      <c r="I4064" s="517" t="s">
        <v>6584</v>
      </c>
      <c r="J4064" s="517" t="s">
        <v>18812</v>
      </c>
      <c r="K4064" s="518" t="s">
        <v>20753</v>
      </c>
      <c r="L4064" s="517" t="s">
        <v>1738</v>
      </c>
    </row>
    <row r="4065" spans="1:12" ht="40.5" x14ac:dyDescent="0.25">
      <c r="A4065" s="517" t="s">
        <v>4119</v>
      </c>
      <c r="B4065" s="517" t="s">
        <v>4120</v>
      </c>
      <c r="C4065" s="517" t="s">
        <v>3644</v>
      </c>
      <c r="D4065" s="517" t="s">
        <v>4271</v>
      </c>
      <c r="E4065" s="518" t="s">
        <v>1626</v>
      </c>
      <c r="F4065" s="517" t="s">
        <v>1626</v>
      </c>
      <c r="G4065" s="520">
        <v>96690</v>
      </c>
      <c r="H4065" s="519" t="s">
        <v>4976</v>
      </c>
      <c r="I4065" s="517" t="s">
        <v>6584</v>
      </c>
      <c r="J4065" s="517" t="s">
        <v>18812</v>
      </c>
      <c r="K4065" s="518" t="s">
        <v>20754</v>
      </c>
      <c r="L4065" s="517" t="s">
        <v>1738</v>
      </c>
    </row>
    <row r="4066" spans="1:12" ht="40.5" x14ac:dyDescent="0.25">
      <c r="A4066" s="517" t="s">
        <v>4119</v>
      </c>
      <c r="B4066" s="517" t="s">
        <v>4120</v>
      </c>
      <c r="C4066" s="517" t="s">
        <v>3644</v>
      </c>
      <c r="D4066" s="517" t="s">
        <v>4271</v>
      </c>
      <c r="E4066" s="518" t="s">
        <v>1626</v>
      </c>
      <c r="F4066" s="517" t="s">
        <v>1626</v>
      </c>
      <c r="G4066" s="520">
        <v>96691</v>
      </c>
      <c r="H4066" s="519" t="s">
        <v>4977</v>
      </c>
      <c r="I4066" s="517" t="s">
        <v>6584</v>
      </c>
      <c r="J4066" s="517" t="s">
        <v>18812</v>
      </c>
      <c r="K4066" s="518" t="s">
        <v>9618</v>
      </c>
      <c r="L4066" s="517" t="s">
        <v>1738</v>
      </c>
    </row>
    <row r="4067" spans="1:12" ht="40.5" x14ac:dyDescent="0.25">
      <c r="A4067" s="517" t="s">
        <v>4119</v>
      </c>
      <c r="B4067" s="517" t="s">
        <v>4120</v>
      </c>
      <c r="C4067" s="517" t="s">
        <v>3644</v>
      </c>
      <c r="D4067" s="517" t="s">
        <v>4271</v>
      </c>
      <c r="E4067" s="518" t="s">
        <v>1626</v>
      </c>
      <c r="F4067" s="517" t="s">
        <v>1626</v>
      </c>
      <c r="G4067" s="520">
        <v>96692</v>
      </c>
      <c r="H4067" s="519" t="s">
        <v>4978</v>
      </c>
      <c r="I4067" s="517" t="s">
        <v>6584</v>
      </c>
      <c r="J4067" s="517" t="s">
        <v>18812</v>
      </c>
      <c r="K4067" s="518" t="s">
        <v>20755</v>
      </c>
      <c r="L4067" s="517" t="s">
        <v>1738</v>
      </c>
    </row>
    <row r="4068" spans="1:12" ht="40.5" x14ac:dyDescent="0.25">
      <c r="A4068" s="517" t="s">
        <v>4119</v>
      </c>
      <c r="B4068" s="517" t="s">
        <v>4120</v>
      </c>
      <c r="C4068" s="517" t="s">
        <v>3644</v>
      </c>
      <c r="D4068" s="517" t="s">
        <v>4271</v>
      </c>
      <c r="E4068" s="518" t="s">
        <v>1626</v>
      </c>
      <c r="F4068" s="517" t="s">
        <v>1626</v>
      </c>
      <c r="G4068" s="520">
        <v>96693</v>
      </c>
      <c r="H4068" s="519" t="s">
        <v>4979</v>
      </c>
      <c r="I4068" s="517" t="s">
        <v>6584</v>
      </c>
      <c r="J4068" s="517" t="s">
        <v>18812</v>
      </c>
      <c r="K4068" s="518" t="s">
        <v>8756</v>
      </c>
      <c r="L4068" s="517" t="s">
        <v>1738</v>
      </c>
    </row>
    <row r="4069" spans="1:12" ht="40.5" x14ac:dyDescent="0.25">
      <c r="A4069" s="517" t="s">
        <v>4119</v>
      </c>
      <c r="B4069" s="517" t="s">
        <v>4120</v>
      </c>
      <c r="C4069" s="517" t="s">
        <v>3644</v>
      </c>
      <c r="D4069" s="517" t="s">
        <v>4271</v>
      </c>
      <c r="E4069" s="518" t="s">
        <v>1626</v>
      </c>
      <c r="F4069" s="517" t="s">
        <v>1626</v>
      </c>
      <c r="G4069" s="520">
        <v>96694</v>
      </c>
      <c r="H4069" s="519" t="s">
        <v>4980</v>
      </c>
      <c r="I4069" s="517" t="s">
        <v>6584</v>
      </c>
      <c r="J4069" s="517" t="s">
        <v>18812</v>
      </c>
      <c r="K4069" s="518" t="s">
        <v>20756</v>
      </c>
      <c r="L4069" s="517" t="s">
        <v>1738</v>
      </c>
    </row>
    <row r="4070" spans="1:12" ht="40.5" x14ac:dyDescent="0.25">
      <c r="A4070" s="517" t="s">
        <v>4119</v>
      </c>
      <c r="B4070" s="517" t="s">
        <v>4120</v>
      </c>
      <c r="C4070" s="517" t="s">
        <v>3644</v>
      </c>
      <c r="D4070" s="517" t="s">
        <v>4271</v>
      </c>
      <c r="E4070" s="518" t="s">
        <v>1626</v>
      </c>
      <c r="F4070" s="517" t="s">
        <v>1626</v>
      </c>
      <c r="G4070" s="520">
        <v>96695</v>
      </c>
      <c r="H4070" s="519" t="s">
        <v>4981</v>
      </c>
      <c r="I4070" s="517" t="s">
        <v>6584</v>
      </c>
      <c r="J4070" s="517" t="s">
        <v>18812</v>
      </c>
      <c r="K4070" s="518" t="s">
        <v>15927</v>
      </c>
      <c r="L4070" s="517" t="s">
        <v>1738</v>
      </c>
    </row>
    <row r="4071" spans="1:12" ht="40.5" x14ac:dyDescent="0.25">
      <c r="A4071" s="517" t="s">
        <v>4119</v>
      </c>
      <c r="B4071" s="517" t="s">
        <v>4120</v>
      </c>
      <c r="C4071" s="517" t="s">
        <v>3644</v>
      </c>
      <c r="D4071" s="517" t="s">
        <v>4271</v>
      </c>
      <c r="E4071" s="518" t="s">
        <v>1626</v>
      </c>
      <c r="F4071" s="517" t="s">
        <v>1626</v>
      </c>
      <c r="G4071" s="520">
        <v>96696</v>
      </c>
      <c r="H4071" s="519" t="s">
        <v>4982</v>
      </c>
      <c r="I4071" s="517" t="s">
        <v>6584</v>
      </c>
      <c r="J4071" s="517" t="s">
        <v>18812</v>
      </c>
      <c r="K4071" s="518" t="s">
        <v>18163</v>
      </c>
      <c r="L4071" s="517" t="s">
        <v>1738</v>
      </c>
    </row>
    <row r="4072" spans="1:12" ht="40.5" x14ac:dyDescent="0.25">
      <c r="A4072" s="517" t="s">
        <v>4119</v>
      </c>
      <c r="B4072" s="517" t="s">
        <v>4120</v>
      </c>
      <c r="C4072" s="517" t="s">
        <v>3644</v>
      </c>
      <c r="D4072" s="517" t="s">
        <v>4271</v>
      </c>
      <c r="E4072" s="518" t="s">
        <v>1626</v>
      </c>
      <c r="F4072" s="517" t="s">
        <v>1626</v>
      </c>
      <c r="G4072" s="520">
        <v>96697</v>
      </c>
      <c r="H4072" s="519" t="s">
        <v>4983</v>
      </c>
      <c r="I4072" s="517" t="s">
        <v>6584</v>
      </c>
      <c r="J4072" s="517" t="s">
        <v>18812</v>
      </c>
      <c r="K4072" s="518" t="s">
        <v>20757</v>
      </c>
      <c r="L4072" s="517" t="s">
        <v>1738</v>
      </c>
    </row>
    <row r="4073" spans="1:12" ht="40.5" x14ac:dyDescent="0.25">
      <c r="A4073" s="517" t="s">
        <v>4119</v>
      </c>
      <c r="B4073" s="517" t="s">
        <v>4120</v>
      </c>
      <c r="C4073" s="517" t="s">
        <v>3644</v>
      </c>
      <c r="D4073" s="517" t="s">
        <v>4271</v>
      </c>
      <c r="E4073" s="518" t="s">
        <v>1626</v>
      </c>
      <c r="F4073" s="517" t="s">
        <v>1626</v>
      </c>
      <c r="G4073" s="520">
        <v>96698</v>
      </c>
      <c r="H4073" s="519" t="s">
        <v>4984</v>
      </c>
      <c r="I4073" s="517" t="s">
        <v>6584</v>
      </c>
      <c r="J4073" s="517" t="s">
        <v>18812</v>
      </c>
      <c r="K4073" s="518" t="s">
        <v>11443</v>
      </c>
      <c r="L4073" s="517" t="s">
        <v>1738</v>
      </c>
    </row>
    <row r="4074" spans="1:12" ht="40.5" x14ac:dyDescent="0.25">
      <c r="A4074" s="517" t="s">
        <v>4119</v>
      </c>
      <c r="B4074" s="517" t="s">
        <v>4120</v>
      </c>
      <c r="C4074" s="517" t="s">
        <v>3644</v>
      </c>
      <c r="D4074" s="517" t="s">
        <v>4271</v>
      </c>
      <c r="E4074" s="518" t="s">
        <v>1626</v>
      </c>
      <c r="F4074" s="517" t="s">
        <v>1626</v>
      </c>
      <c r="G4074" s="520">
        <v>96699</v>
      </c>
      <c r="H4074" s="519" t="s">
        <v>4985</v>
      </c>
      <c r="I4074" s="517" t="s">
        <v>6584</v>
      </c>
      <c r="J4074" s="517" t="s">
        <v>18812</v>
      </c>
      <c r="K4074" s="518" t="s">
        <v>9577</v>
      </c>
      <c r="L4074" s="517" t="s">
        <v>1738</v>
      </c>
    </row>
    <row r="4075" spans="1:12" ht="40.5" x14ac:dyDescent="0.25">
      <c r="A4075" s="517" t="s">
        <v>4119</v>
      </c>
      <c r="B4075" s="517" t="s">
        <v>4120</v>
      </c>
      <c r="C4075" s="517" t="s">
        <v>3644</v>
      </c>
      <c r="D4075" s="517" t="s">
        <v>4271</v>
      </c>
      <c r="E4075" s="518" t="s">
        <v>1626</v>
      </c>
      <c r="F4075" s="517" t="s">
        <v>1626</v>
      </c>
      <c r="G4075" s="520">
        <v>96700</v>
      </c>
      <c r="H4075" s="519" t="s">
        <v>4986</v>
      </c>
      <c r="I4075" s="517" t="s">
        <v>6584</v>
      </c>
      <c r="J4075" s="517" t="s">
        <v>18812</v>
      </c>
      <c r="K4075" s="518" t="s">
        <v>16993</v>
      </c>
      <c r="L4075" s="517" t="s">
        <v>1738</v>
      </c>
    </row>
    <row r="4076" spans="1:12" ht="40.5" x14ac:dyDescent="0.25">
      <c r="A4076" s="517" t="s">
        <v>4119</v>
      </c>
      <c r="B4076" s="517" t="s">
        <v>4120</v>
      </c>
      <c r="C4076" s="517" t="s">
        <v>3644</v>
      </c>
      <c r="D4076" s="517" t="s">
        <v>4271</v>
      </c>
      <c r="E4076" s="518" t="s">
        <v>1626</v>
      </c>
      <c r="F4076" s="517" t="s">
        <v>1626</v>
      </c>
      <c r="G4076" s="520">
        <v>96701</v>
      </c>
      <c r="H4076" s="519" t="s">
        <v>4987</v>
      </c>
      <c r="I4076" s="517" t="s">
        <v>6584</v>
      </c>
      <c r="J4076" s="517" t="s">
        <v>18812</v>
      </c>
      <c r="K4076" s="518" t="s">
        <v>6778</v>
      </c>
      <c r="L4076" s="517" t="s">
        <v>1738</v>
      </c>
    </row>
    <row r="4077" spans="1:12" ht="40.5" x14ac:dyDescent="0.25">
      <c r="A4077" s="517" t="s">
        <v>4119</v>
      </c>
      <c r="B4077" s="517" t="s">
        <v>4120</v>
      </c>
      <c r="C4077" s="517" t="s">
        <v>3644</v>
      </c>
      <c r="D4077" s="517" t="s">
        <v>4271</v>
      </c>
      <c r="E4077" s="518" t="s">
        <v>1626</v>
      </c>
      <c r="F4077" s="517" t="s">
        <v>1626</v>
      </c>
      <c r="G4077" s="520">
        <v>96702</v>
      </c>
      <c r="H4077" s="519" t="s">
        <v>4988</v>
      </c>
      <c r="I4077" s="517" t="s">
        <v>6584</v>
      </c>
      <c r="J4077" s="517" t="s">
        <v>18812</v>
      </c>
      <c r="K4077" s="518" t="s">
        <v>6805</v>
      </c>
      <c r="L4077" s="517" t="s">
        <v>1738</v>
      </c>
    </row>
    <row r="4078" spans="1:12" ht="40.5" x14ac:dyDescent="0.25">
      <c r="A4078" s="517" t="s">
        <v>4119</v>
      </c>
      <c r="B4078" s="517" t="s">
        <v>4120</v>
      </c>
      <c r="C4078" s="517" t="s">
        <v>3644</v>
      </c>
      <c r="D4078" s="517" t="s">
        <v>4271</v>
      </c>
      <c r="E4078" s="518" t="s">
        <v>1626</v>
      </c>
      <c r="F4078" s="517" t="s">
        <v>1626</v>
      </c>
      <c r="G4078" s="520">
        <v>96703</v>
      </c>
      <c r="H4078" s="519" t="s">
        <v>4989</v>
      </c>
      <c r="I4078" s="517" t="s">
        <v>6584</v>
      </c>
      <c r="J4078" s="517" t="s">
        <v>18812</v>
      </c>
      <c r="K4078" s="518" t="s">
        <v>15487</v>
      </c>
      <c r="L4078" s="517" t="s">
        <v>1738</v>
      </c>
    </row>
    <row r="4079" spans="1:12" ht="40.5" x14ac:dyDescent="0.25">
      <c r="A4079" s="517" t="s">
        <v>4119</v>
      </c>
      <c r="B4079" s="517" t="s">
        <v>4120</v>
      </c>
      <c r="C4079" s="517" t="s">
        <v>3644</v>
      </c>
      <c r="D4079" s="517" t="s">
        <v>4271</v>
      </c>
      <c r="E4079" s="518" t="s">
        <v>1626</v>
      </c>
      <c r="F4079" s="517" t="s">
        <v>1626</v>
      </c>
      <c r="G4079" s="520">
        <v>96704</v>
      </c>
      <c r="H4079" s="519" t="s">
        <v>4990</v>
      </c>
      <c r="I4079" s="517" t="s">
        <v>6584</v>
      </c>
      <c r="J4079" s="517" t="s">
        <v>18812</v>
      </c>
      <c r="K4079" s="518" t="s">
        <v>7660</v>
      </c>
      <c r="L4079" s="517" t="s">
        <v>1738</v>
      </c>
    </row>
    <row r="4080" spans="1:12" ht="40.5" x14ac:dyDescent="0.25">
      <c r="A4080" s="517" t="s">
        <v>4119</v>
      </c>
      <c r="B4080" s="517" t="s">
        <v>4120</v>
      </c>
      <c r="C4080" s="517" t="s">
        <v>3644</v>
      </c>
      <c r="D4080" s="517" t="s">
        <v>4271</v>
      </c>
      <c r="E4080" s="518" t="s">
        <v>1626</v>
      </c>
      <c r="F4080" s="517" t="s">
        <v>1626</v>
      </c>
      <c r="G4080" s="520">
        <v>96705</v>
      </c>
      <c r="H4080" s="519" t="s">
        <v>4991</v>
      </c>
      <c r="I4080" s="517" t="s">
        <v>6584</v>
      </c>
      <c r="J4080" s="517" t="s">
        <v>18812</v>
      </c>
      <c r="K4080" s="518" t="s">
        <v>6877</v>
      </c>
      <c r="L4080" s="517" t="s">
        <v>1738</v>
      </c>
    </row>
    <row r="4081" spans="1:12" ht="40.5" x14ac:dyDescent="0.25">
      <c r="A4081" s="517" t="s">
        <v>4119</v>
      </c>
      <c r="B4081" s="517" t="s">
        <v>4120</v>
      </c>
      <c r="C4081" s="517" t="s">
        <v>3644</v>
      </c>
      <c r="D4081" s="517" t="s">
        <v>4271</v>
      </c>
      <c r="E4081" s="518" t="s">
        <v>1626</v>
      </c>
      <c r="F4081" s="517" t="s">
        <v>1626</v>
      </c>
      <c r="G4081" s="520">
        <v>96706</v>
      </c>
      <c r="H4081" s="519" t="s">
        <v>4992</v>
      </c>
      <c r="I4081" s="517" t="s">
        <v>6584</v>
      </c>
      <c r="J4081" s="517" t="s">
        <v>18812</v>
      </c>
      <c r="K4081" s="518" t="s">
        <v>12922</v>
      </c>
      <c r="L4081" s="517" t="s">
        <v>1738</v>
      </c>
    </row>
    <row r="4082" spans="1:12" ht="40.5" x14ac:dyDescent="0.25">
      <c r="A4082" s="517" t="s">
        <v>4119</v>
      </c>
      <c r="B4082" s="517" t="s">
        <v>4120</v>
      </c>
      <c r="C4082" s="517" t="s">
        <v>3644</v>
      </c>
      <c r="D4082" s="517" t="s">
        <v>4271</v>
      </c>
      <c r="E4082" s="518" t="s">
        <v>1626</v>
      </c>
      <c r="F4082" s="517" t="s">
        <v>1626</v>
      </c>
      <c r="G4082" s="520">
        <v>96707</v>
      </c>
      <c r="H4082" s="519" t="s">
        <v>4993</v>
      </c>
      <c r="I4082" s="517" t="s">
        <v>6584</v>
      </c>
      <c r="J4082" s="517" t="s">
        <v>18812</v>
      </c>
      <c r="K4082" s="518" t="s">
        <v>16771</v>
      </c>
      <c r="L4082" s="517" t="s">
        <v>1738</v>
      </c>
    </row>
    <row r="4083" spans="1:12" ht="40.5" x14ac:dyDescent="0.25">
      <c r="A4083" s="517" t="s">
        <v>4119</v>
      </c>
      <c r="B4083" s="517" t="s">
        <v>4120</v>
      </c>
      <c r="C4083" s="517" t="s">
        <v>3644</v>
      </c>
      <c r="D4083" s="517" t="s">
        <v>4271</v>
      </c>
      <c r="E4083" s="518" t="s">
        <v>1626</v>
      </c>
      <c r="F4083" s="517" t="s">
        <v>1626</v>
      </c>
      <c r="G4083" s="520">
        <v>96708</v>
      </c>
      <c r="H4083" s="519" t="s">
        <v>4994</v>
      </c>
      <c r="I4083" s="517" t="s">
        <v>6584</v>
      </c>
      <c r="J4083" s="517" t="s">
        <v>18812</v>
      </c>
      <c r="K4083" s="518" t="s">
        <v>20758</v>
      </c>
      <c r="L4083" s="517" t="s">
        <v>1738</v>
      </c>
    </row>
    <row r="4084" spans="1:12" ht="40.5" x14ac:dyDescent="0.25">
      <c r="A4084" s="517" t="s">
        <v>4119</v>
      </c>
      <c r="B4084" s="517" t="s">
        <v>4120</v>
      </c>
      <c r="C4084" s="517" t="s">
        <v>3644</v>
      </c>
      <c r="D4084" s="517" t="s">
        <v>4271</v>
      </c>
      <c r="E4084" s="518" t="s">
        <v>1626</v>
      </c>
      <c r="F4084" s="517" t="s">
        <v>1626</v>
      </c>
      <c r="G4084" s="520">
        <v>96709</v>
      </c>
      <c r="H4084" s="519" t="s">
        <v>4995</v>
      </c>
      <c r="I4084" s="517" t="s">
        <v>6584</v>
      </c>
      <c r="J4084" s="517" t="s">
        <v>18812</v>
      </c>
      <c r="K4084" s="518" t="s">
        <v>20759</v>
      </c>
      <c r="L4084" s="517" t="s">
        <v>1738</v>
      </c>
    </row>
    <row r="4085" spans="1:12" ht="40.5" x14ac:dyDescent="0.25">
      <c r="A4085" s="517" t="s">
        <v>4119</v>
      </c>
      <c r="B4085" s="517" t="s">
        <v>4120</v>
      </c>
      <c r="C4085" s="517" t="s">
        <v>3644</v>
      </c>
      <c r="D4085" s="517" t="s">
        <v>4271</v>
      </c>
      <c r="E4085" s="518" t="s">
        <v>1626</v>
      </c>
      <c r="F4085" s="517" t="s">
        <v>1626</v>
      </c>
      <c r="G4085" s="520">
        <v>96710</v>
      </c>
      <c r="H4085" s="519" t="s">
        <v>4996</v>
      </c>
      <c r="I4085" s="517" t="s">
        <v>6584</v>
      </c>
      <c r="J4085" s="517" t="s">
        <v>18812</v>
      </c>
      <c r="K4085" s="518" t="s">
        <v>7586</v>
      </c>
      <c r="L4085" s="517" t="s">
        <v>1738</v>
      </c>
    </row>
    <row r="4086" spans="1:12" ht="40.5" x14ac:dyDescent="0.25">
      <c r="A4086" s="517" t="s">
        <v>4119</v>
      </c>
      <c r="B4086" s="517" t="s">
        <v>4120</v>
      </c>
      <c r="C4086" s="517" t="s">
        <v>3644</v>
      </c>
      <c r="D4086" s="517" t="s">
        <v>4271</v>
      </c>
      <c r="E4086" s="518" t="s">
        <v>1626</v>
      </c>
      <c r="F4086" s="517" t="s">
        <v>1626</v>
      </c>
      <c r="G4086" s="520">
        <v>96711</v>
      </c>
      <c r="H4086" s="519" t="s">
        <v>4997</v>
      </c>
      <c r="I4086" s="517" t="s">
        <v>6584</v>
      </c>
      <c r="J4086" s="517" t="s">
        <v>18812</v>
      </c>
      <c r="K4086" s="518" t="s">
        <v>7369</v>
      </c>
      <c r="L4086" s="517" t="s">
        <v>1738</v>
      </c>
    </row>
    <row r="4087" spans="1:12" ht="40.5" x14ac:dyDescent="0.25">
      <c r="A4087" s="517" t="s">
        <v>4119</v>
      </c>
      <c r="B4087" s="517" t="s">
        <v>4120</v>
      </c>
      <c r="C4087" s="517" t="s">
        <v>3644</v>
      </c>
      <c r="D4087" s="517" t="s">
        <v>4271</v>
      </c>
      <c r="E4087" s="518" t="s">
        <v>1626</v>
      </c>
      <c r="F4087" s="517" t="s">
        <v>1626</v>
      </c>
      <c r="G4087" s="520">
        <v>96712</v>
      </c>
      <c r="H4087" s="519" t="s">
        <v>4998</v>
      </c>
      <c r="I4087" s="517" t="s">
        <v>6584</v>
      </c>
      <c r="J4087" s="517" t="s">
        <v>18812</v>
      </c>
      <c r="K4087" s="518" t="s">
        <v>8222</v>
      </c>
      <c r="L4087" s="517" t="s">
        <v>1738</v>
      </c>
    </row>
    <row r="4088" spans="1:12" ht="40.5" x14ac:dyDescent="0.25">
      <c r="A4088" s="517" t="s">
        <v>4119</v>
      </c>
      <c r="B4088" s="517" t="s">
        <v>4120</v>
      </c>
      <c r="C4088" s="517" t="s">
        <v>3644</v>
      </c>
      <c r="D4088" s="517" t="s">
        <v>4271</v>
      </c>
      <c r="E4088" s="518" t="s">
        <v>1626</v>
      </c>
      <c r="F4088" s="517" t="s">
        <v>1626</v>
      </c>
      <c r="G4088" s="520">
        <v>96713</v>
      </c>
      <c r="H4088" s="519" t="s">
        <v>4999</v>
      </c>
      <c r="I4088" s="517" t="s">
        <v>6584</v>
      </c>
      <c r="J4088" s="517" t="s">
        <v>18812</v>
      </c>
      <c r="K4088" s="518" t="s">
        <v>20760</v>
      </c>
      <c r="L4088" s="517" t="s">
        <v>1738</v>
      </c>
    </row>
    <row r="4089" spans="1:12" ht="40.5" x14ac:dyDescent="0.25">
      <c r="A4089" s="517" t="s">
        <v>4119</v>
      </c>
      <c r="B4089" s="517" t="s">
        <v>4120</v>
      </c>
      <c r="C4089" s="517" t="s">
        <v>3644</v>
      </c>
      <c r="D4089" s="517" t="s">
        <v>4271</v>
      </c>
      <c r="E4089" s="518" t="s">
        <v>1626</v>
      </c>
      <c r="F4089" s="517" t="s">
        <v>1626</v>
      </c>
      <c r="G4089" s="520">
        <v>96714</v>
      </c>
      <c r="H4089" s="519" t="s">
        <v>5000</v>
      </c>
      <c r="I4089" s="517" t="s">
        <v>6584</v>
      </c>
      <c r="J4089" s="517" t="s">
        <v>18812</v>
      </c>
      <c r="K4089" s="518" t="s">
        <v>11402</v>
      </c>
      <c r="L4089" s="517" t="s">
        <v>1738</v>
      </c>
    </row>
    <row r="4090" spans="1:12" ht="40.5" x14ac:dyDescent="0.25">
      <c r="A4090" s="517" t="s">
        <v>4119</v>
      </c>
      <c r="B4090" s="517" t="s">
        <v>4120</v>
      </c>
      <c r="C4090" s="517" t="s">
        <v>3644</v>
      </c>
      <c r="D4090" s="517" t="s">
        <v>4271</v>
      </c>
      <c r="E4090" s="518" t="s">
        <v>1626</v>
      </c>
      <c r="F4090" s="517" t="s">
        <v>1626</v>
      </c>
      <c r="G4090" s="520">
        <v>96715</v>
      </c>
      <c r="H4090" s="519" t="s">
        <v>5001</v>
      </c>
      <c r="I4090" s="517" t="s">
        <v>6584</v>
      </c>
      <c r="J4090" s="517" t="s">
        <v>18812</v>
      </c>
      <c r="K4090" s="518" t="s">
        <v>15422</v>
      </c>
      <c r="L4090" s="517" t="s">
        <v>1738</v>
      </c>
    </row>
    <row r="4091" spans="1:12" ht="40.5" x14ac:dyDescent="0.25">
      <c r="A4091" s="517" t="s">
        <v>4119</v>
      </c>
      <c r="B4091" s="517" t="s">
        <v>4120</v>
      </c>
      <c r="C4091" s="517" t="s">
        <v>3644</v>
      </c>
      <c r="D4091" s="517" t="s">
        <v>4271</v>
      </c>
      <c r="E4091" s="518" t="s">
        <v>1626</v>
      </c>
      <c r="F4091" s="517" t="s">
        <v>1626</v>
      </c>
      <c r="G4091" s="520">
        <v>96716</v>
      </c>
      <c r="H4091" s="519" t="s">
        <v>5002</v>
      </c>
      <c r="I4091" s="517" t="s">
        <v>6584</v>
      </c>
      <c r="J4091" s="517" t="s">
        <v>18812</v>
      </c>
      <c r="K4091" s="518" t="s">
        <v>13651</v>
      </c>
      <c r="L4091" s="517" t="s">
        <v>1738</v>
      </c>
    </row>
    <row r="4092" spans="1:12" ht="40.5" x14ac:dyDescent="0.25">
      <c r="A4092" s="517" t="s">
        <v>4119</v>
      </c>
      <c r="B4092" s="517" t="s">
        <v>4120</v>
      </c>
      <c r="C4092" s="517" t="s">
        <v>3644</v>
      </c>
      <c r="D4092" s="517" t="s">
        <v>4271</v>
      </c>
      <c r="E4092" s="518" t="s">
        <v>1626</v>
      </c>
      <c r="F4092" s="517" t="s">
        <v>1626</v>
      </c>
      <c r="G4092" s="520">
        <v>96717</v>
      </c>
      <c r="H4092" s="519" t="s">
        <v>5003</v>
      </c>
      <c r="I4092" s="517" t="s">
        <v>6584</v>
      </c>
      <c r="J4092" s="517" t="s">
        <v>18812</v>
      </c>
      <c r="K4092" s="518" t="s">
        <v>20761</v>
      </c>
      <c r="L4092" s="517" t="s">
        <v>1738</v>
      </c>
    </row>
    <row r="4093" spans="1:12" ht="67.5" x14ac:dyDescent="0.25">
      <c r="A4093" s="517" t="s">
        <v>4119</v>
      </c>
      <c r="B4093" s="517" t="s">
        <v>4120</v>
      </c>
      <c r="C4093" s="517" t="s">
        <v>3644</v>
      </c>
      <c r="D4093" s="517" t="s">
        <v>4271</v>
      </c>
      <c r="E4093" s="518" t="s">
        <v>1626</v>
      </c>
      <c r="F4093" s="517" t="s">
        <v>1626</v>
      </c>
      <c r="G4093" s="520">
        <v>96736</v>
      </c>
      <c r="H4093" s="519" t="s">
        <v>5004</v>
      </c>
      <c r="I4093" s="517" t="s">
        <v>6584</v>
      </c>
      <c r="J4093" s="517" t="s">
        <v>18812</v>
      </c>
      <c r="K4093" s="518" t="s">
        <v>7152</v>
      </c>
      <c r="L4093" s="517" t="s">
        <v>1738</v>
      </c>
    </row>
    <row r="4094" spans="1:12" ht="67.5" x14ac:dyDescent="0.25">
      <c r="A4094" s="517" t="s">
        <v>4119</v>
      </c>
      <c r="B4094" s="517" t="s">
        <v>4120</v>
      </c>
      <c r="C4094" s="517" t="s">
        <v>3644</v>
      </c>
      <c r="D4094" s="517" t="s">
        <v>4271</v>
      </c>
      <c r="E4094" s="518" t="s">
        <v>1626</v>
      </c>
      <c r="F4094" s="517" t="s">
        <v>1626</v>
      </c>
      <c r="G4094" s="520">
        <v>96737</v>
      </c>
      <c r="H4094" s="519" t="s">
        <v>5005</v>
      </c>
      <c r="I4094" s="517" t="s">
        <v>6584</v>
      </c>
      <c r="J4094" s="517" t="s">
        <v>18812</v>
      </c>
      <c r="K4094" s="518" t="s">
        <v>8310</v>
      </c>
      <c r="L4094" s="517" t="s">
        <v>1738</v>
      </c>
    </row>
    <row r="4095" spans="1:12" ht="67.5" x14ac:dyDescent="0.25">
      <c r="A4095" s="517" t="s">
        <v>4119</v>
      </c>
      <c r="B4095" s="517" t="s">
        <v>4120</v>
      </c>
      <c r="C4095" s="517" t="s">
        <v>3644</v>
      </c>
      <c r="D4095" s="517" t="s">
        <v>4271</v>
      </c>
      <c r="E4095" s="518" t="s">
        <v>1626</v>
      </c>
      <c r="F4095" s="517" t="s">
        <v>1626</v>
      </c>
      <c r="G4095" s="520">
        <v>96738</v>
      </c>
      <c r="H4095" s="519" t="s">
        <v>5006</v>
      </c>
      <c r="I4095" s="517" t="s">
        <v>6584</v>
      </c>
      <c r="J4095" s="517" t="s">
        <v>18812</v>
      </c>
      <c r="K4095" s="518" t="s">
        <v>11340</v>
      </c>
      <c r="L4095" s="517" t="s">
        <v>1738</v>
      </c>
    </row>
    <row r="4096" spans="1:12" ht="67.5" x14ac:dyDescent="0.25">
      <c r="A4096" s="517" t="s">
        <v>4119</v>
      </c>
      <c r="B4096" s="517" t="s">
        <v>4120</v>
      </c>
      <c r="C4096" s="517" t="s">
        <v>3644</v>
      </c>
      <c r="D4096" s="517" t="s">
        <v>4271</v>
      </c>
      <c r="E4096" s="518" t="s">
        <v>1626</v>
      </c>
      <c r="F4096" s="517" t="s">
        <v>1626</v>
      </c>
      <c r="G4096" s="520">
        <v>96739</v>
      </c>
      <c r="H4096" s="519" t="s">
        <v>5007</v>
      </c>
      <c r="I4096" s="517" t="s">
        <v>6584</v>
      </c>
      <c r="J4096" s="517" t="s">
        <v>18812</v>
      </c>
      <c r="K4096" s="518" t="s">
        <v>8394</v>
      </c>
      <c r="L4096" s="517" t="s">
        <v>1738</v>
      </c>
    </row>
    <row r="4097" spans="1:12" ht="67.5" x14ac:dyDescent="0.25">
      <c r="A4097" s="517" t="s">
        <v>4119</v>
      </c>
      <c r="B4097" s="517" t="s">
        <v>4120</v>
      </c>
      <c r="C4097" s="517" t="s">
        <v>3644</v>
      </c>
      <c r="D4097" s="517" t="s">
        <v>4271</v>
      </c>
      <c r="E4097" s="518" t="s">
        <v>1626</v>
      </c>
      <c r="F4097" s="517" t="s">
        <v>1626</v>
      </c>
      <c r="G4097" s="520">
        <v>96740</v>
      </c>
      <c r="H4097" s="519" t="s">
        <v>5008</v>
      </c>
      <c r="I4097" s="517" t="s">
        <v>6584</v>
      </c>
      <c r="J4097" s="517" t="s">
        <v>18812</v>
      </c>
      <c r="K4097" s="518" t="s">
        <v>17059</v>
      </c>
      <c r="L4097" s="517" t="s">
        <v>1738</v>
      </c>
    </row>
    <row r="4098" spans="1:12" ht="67.5" x14ac:dyDescent="0.25">
      <c r="A4098" s="517" t="s">
        <v>4119</v>
      </c>
      <c r="B4098" s="517" t="s">
        <v>4120</v>
      </c>
      <c r="C4098" s="517" t="s">
        <v>3644</v>
      </c>
      <c r="D4098" s="517" t="s">
        <v>4271</v>
      </c>
      <c r="E4098" s="518" t="s">
        <v>1626</v>
      </c>
      <c r="F4098" s="517" t="s">
        <v>1626</v>
      </c>
      <c r="G4098" s="520">
        <v>96741</v>
      </c>
      <c r="H4098" s="519" t="s">
        <v>5009</v>
      </c>
      <c r="I4098" s="517" t="s">
        <v>6584</v>
      </c>
      <c r="J4098" s="517" t="s">
        <v>18812</v>
      </c>
      <c r="K4098" s="518" t="s">
        <v>7738</v>
      </c>
      <c r="L4098" s="517" t="s">
        <v>1738</v>
      </c>
    </row>
    <row r="4099" spans="1:12" ht="67.5" x14ac:dyDescent="0.25">
      <c r="A4099" s="517" t="s">
        <v>4119</v>
      </c>
      <c r="B4099" s="517" t="s">
        <v>4120</v>
      </c>
      <c r="C4099" s="517" t="s">
        <v>3644</v>
      </c>
      <c r="D4099" s="517" t="s">
        <v>4271</v>
      </c>
      <c r="E4099" s="518" t="s">
        <v>1626</v>
      </c>
      <c r="F4099" s="517" t="s">
        <v>1626</v>
      </c>
      <c r="G4099" s="520">
        <v>96742</v>
      </c>
      <c r="H4099" s="519" t="s">
        <v>5010</v>
      </c>
      <c r="I4099" s="517" t="s">
        <v>6584</v>
      </c>
      <c r="J4099" s="517" t="s">
        <v>18812</v>
      </c>
      <c r="K4099" s="518" t="s">
        <v>15441</v>
      </c>
      <c r="L4099" s="517" t="s">
        <v>1738</v>
      </c>
    </row>
    <row r="4100" spans="1:12" ht="67.5" x14ac:dyDescent="0.25">
      <c r="A4100" s="517" t="s">
        <v>4119</v>
      </c>
      <c r="B4100" s="517" t="s">
        <v>4120</v>
      </c>
      <c r="C4100" s="517" t="s">
        <v>3644</v>
      </c>
      <c r="D4100" s="517" t="s">
        <v>4271</v>
      </c>
      <c r="E4100" s="518" t="s">
        <v>1626</v>
      </c>
      <c r="F4100" s="517" t="s">
        <v>1626</v>
      </c>
      <c r="G4100" s="520">
        <v>96743</v>
      </c>
      <c r="H4100" s="519" t="s">
        <v>5011</v>
      </c>
      <c r="I4100" s="517" t="s">
        <v>6584</v>
      </c>
      <c r="J4100" s="517" t="s">
        <v>18812</v>
      </c>
      <c r="K4100" s="518" t="s">
        <v>7298</v>
      </c>
      <c r="L4100" s="517" t="s">
        <v>1738</v>
      </c>
    </row>
    <row r="4101" spans="1:12" ht="67.5" x14ac:dyDescent="0.25">
      <c r="A4101" s="517" t="s">
        <v>4119</v>
      </c>
      <c r="B4101" s="517" t="s">
        <v>4120</v>
      </c>
      <c r="C4101" s="517" t="s">
        <v>3644</v>
      </c>
      <c r="D4101" s="517" t="s">
        <v>4271</v>
      </c>
      <c r="E4101" s="518" t="s">
        <v>1626</v>
      </c>
      <c r="F4101" s="517" t="s">
        <v>1626</v>
      </c>
      <c r="G4101" s="520">
        <v>96744</v>
      </c>
      <c r="H4101" s="519" t="s">
        <v>5012</v>
      </c>
      <c r="I4101" s="517" t="s">
        <v>6584</v>
      </c>
      <c r="J4101" s="517" t="s">
        <v>18812</v>
      </c>
      <c r="K4101" s="518" t="s">
        <v>20762</v>
      </c>
      <c r="L4101" s="517" t="s">
        <v>1738</v>
      </c>
    </row>
    <row r="4102" spans="1:12" ht="67.5" x14ac:dyDescent="0.25">
      <c r="A4102" s="517" t="s">
        <v>4119</v>
      </c>
      <c r="B4102" s="517" t="s">
        <v>4120</v>
      </c>
      <c r="C4102" s="517" t="s">
        <v>3644</v>
      </c>
      <c r="D4102" s="517" t="s">
        <v>4271</v>
      </c>
      <c r="E4102" s="518" t="s">
        <v>1626</v>
      </c>
      <c r="F4102" s="517" t="s">
        <v>1626</v>
      </c>
      <c r="G4102" s="520">
        <v>96745</v>
      </c>
      <c r="H4102" s="519" t="s">
        <v>5013</v>
      </c>
      <c r="I4102" s="517" t="s">
        <v>6584</v>
      </c>
      <c r="J4102" s="517" t="s">
        <v>18812</v>
      </c>
      <c r="K4102" s="518" t="s">
        <v>19079</v>
      </c>
      <c r="L4102" s="517" t="s">
        <v>1738</v>
      </c>
    </row>
    <row r="4103" spans="1:12" ht="67.5" x14ac:dyDescent="0.25">
      <c r="A4103" s="517" t="s">
        <v>4119</v>
      </c>
      <c r="B4103" s="517" t="s">
        <v>4120</v>
      </c>
      <c r="C4103" s="517" t="s">
        <v>3644</v>
      </c>
      <c r="D4103" s="517" t="s">
        <v>4271</v>
      </c>
      <c r="E4103" s="518" t="s">
        <v>1626</v>
      </c>
      <c r="F4103" s="517" t="s">
        <v>1626</v>
      </c>
      <c r="G4103" s="520">
        <v>96746</v>
      </c>
      <c r="H4103" s="519" t="s">
        <v>5014</v>
      </c>
      <c r="I4103" s="517" t="s">
        <v>6584</v>
      </c>
      <c r="J4103" s="517" t="s">
        <v>18812</v>
      </c>
      <c r="K4103" s="518" t="s">
        <v>20763</v>
      </c>
      <c r="L4103" s="517" t="s">
        <v>1738</v>
      </c>
    </row>
    <row r="4104" spans="1:12" ht="67.5" x14ac:dyDescent="0.25">
      <c r="A4104" s="517" t="s">
        <v>4119</v>
      </c>
      <c r="B4104" s="517" t="s">
        <v>4120</v>
      </c>
      <c r="C4104" s="517" t="s">
        <v>3644</v>
      </c>
      <c r="D4104" s="517" t="s">
        <v>4271</v>
      </c>
      <c r="E4104" s="518" t="s">
        <v>1626</v>
      </c>
      <c r="F4104" s="517" t="s">
        <v>1626</v>
      </c>
      <c r="G4104" s="520">
        <v>96747</v>
      </c>
      <c r="H4104" s="519" t="s">
        <v>5015</v>
      </c>
      <c r="I4104" s="517" t="s">
        <v>6584</v>
      </c>
      <c r="J4104" s="517" t="s">
        <v>18812</v>
      </c>
      <c r="K4104" s="518" t="s">
        <v>7557</v>
      </c>
      <c r="L4104" s="517" t="s">
        <v>1738</v>
      </c>
    </row>
    <row r="4105" spans="1:12" ht="67.5" x14ac:dyDescent="0.25">
      <c r="A4105" s="517" t="s">
        <v>4119</v>
      </c>
      <c r="B4105" s="517" t="s">
        <v>4120</v>
      </c>
      <c r="C4105" s="517" t="s">
        <v>3644</v>
      </c>
      <c r="D4105" s="517" t="s">
        <v>4271</v>
      </c>
      <c r="E4105" s="518" t="s">
        <v>1626</v>
      </c>
      <c r="F4105" s="517" t="s">
        <v>1626</v>
      </c>
      <c r="G4105" s="520">
        <v>96748</v>
      </c>
      <c r="H4105" s="519" t="s">
        <v>5016</v>
      </c>
      <c r="I4105" s="517" t="s">
        <v>6584</v>
      </c>
      <c r="J4105" s="517" t="s">
        <v>18812</v>
      </c>
      <c r="K4105" s="518" t="s">
        <v>7162</v>
      </c>
      <c r="L4105" s="517" t="s">
        <v>1738</v>
      </c>
    </row>
    <row r="4106" spans="1:12" ht="67.5" x14ac:dyDescent="0.25">
      <c r="A4106" s="517" t="s">
        <v>4119</v>
      </c>
      <c r="B4106" s="517" t="s">
        <v>4120</v>
      </c>
      <c r="C4106" s="517" t="s">
        <v>3644</v>
      </c>
      <c r="D4106" s="517" t="s">
        <v>4271</v>
      </c>
      <c r="E4106" s="518" t="s">
        <v>1626</v>
      </c>
      <c r="F4106" s="517" t="s">
        <v>1626</v>
      </c>
      <c r="G4106" s="520">
        <v>96749</v>
      </c>
      <c r="H4106" s="519" t="s">
        <v>5017</v>
      </c>
      <c r="I4106" s="517" t="s">
        <v>6584</v>
      </c>
      <c r="J4106" s="517" t="s">
        <v>18812</v>
      </c>
      <c r="K4106" s="518" t="s">
        <v>18727</v>
      </c>
      <c r="L4106" s="517" t="s">
        <v>1738</v>
      </c>
    </row>
    <row r="4107" spans="1:12" ht="67.5" x14ac:dyDescent="0.25">
      <c r="A4107" s="517" t="s">
        <v>4119</v>
      </c>
      <c r="B4107" s="517" t="s">
        <v>4120</v>
      </c>
      <c r="C4107" s="517" t="s">
        <v>3644</v>
      </c>
      <c r="D4107" s="517" t="s">
        <v>4271</v>
      </c>
      <c r="E4107" s="518" t="s">
        <v>1626</v>
      </c>
      <c r="F4107" s="517" t="s">
        <v>1626</v>
      </c>
      <c r="G4107" s="520">
        <v>96750</v>
      </c>
      <c r="H4107" s="519" t="s">
        <v>5018</v>
      </c>
      <c r="I4107" s="517" t="s">
        <v>6584</v>
      </c>
      <c r="J4107" s="517" t="s">
        <v>18812</v>
      </c>
      <c r="K4107" s="518" t="s">
        <v>6819</v>
      </c>
      <c r="L4107" s="517" t="s">
        <v>1738</v>
      </c>
    </row>
    <row r="4108" spans="1:12" ht="67.5" x14ac:dyDescent="0.25">
      <c r="A4108" s="517" t="s">
        <v>4119</v>
      </c>
      <c r="B4108" s="517" t="s">
        <v>4120</v>
      </c>
      <c r="C4108" s="517" t="s">
        <v>3644</v>
      </c>
      <c r="D4108" s="517" t="s">
        <v>4271</v>
      </c>
      <c r="E4108" s="518" t="s">
        <v>1626</v>
      </c>
      <c r="F4108" s="517" t="s">
        <v>1626</v>
      </c>
      <c r="G4108" s="520">
        <v>96751</v>
      </c>
      <c r="H4108" s="519" t="s">
        <v>5019</v>
      </c>
      <c r="I4108" s="517" t="s">
        <v>6584</v>
      </c>
      <c r="J4108" s="517" t="s">
        <v>18812</v>
      </c>
      <c r="K4108" s="518" t="s">
        <v>7136</v>
      </c>
      <c r="L4108" s="517" t="s">
        <v>1738</v>
      </c>
    </row>
    <row r="4109" spans="1:12" ht="67.5" x14ac:dyDescent="0.25">
      <c r="A4109" s="517" t="s">
        <v>4119</v>
      </c>
      <c r="B4109" s="517" t="s">
        <v>4120</v>
      </c>
      <c r="C4109" s="517" t="s">
        <v>3644</v>
      </c>
      <c r="D4109" s="517" t="s">
        <v>4271</v>
      </c>
      <c r="E4109" s="518" t="s">
        <v>1626</v>
      </c>
      <c r="F4109" s="517" t="s">
        <v>1626</v>
      </c>
      <c r="G4109" s="520">
        <v>96752</v>
      </c>
      <c r="H4109" s="519" t="s">
        <v>5020</v>
      </c>
      <c r="I4109" s="517" t="s">
        <v>6584</v>
      </c>
      <c r="J4109" s="517" t="s">
        <v>18812</v>
      </c>
      <c r="K4109" s="518" t="s">
        <v>9596</v>
      </c>
      <c r="L4109" s="517" t="s">
        <v>1738</v>
      </c>
    </row>
    <row r="4110" spans="1:12" ht="67.5" x14ac:dyDescent="0.25">
      <c r="A4110" s="517" t="s">
        <v>4119</v>
      </c>
      <c r="B4110" s="517" t="s">
        <v>4120</v>
      </c>
      <c r="C4110" s="517" t="s">
        <v>3644</v>
      </c>
      <c r="D4110" s="517" t="s">
        <v>4271</v>
      </c>
      <c r="E4110" s="518" t="s">
        <v>1626</v>
      </c>
      <c r="F4110" s="517" t="s">
        <v>1626</v>
      </c>
      <c r="G4110" s="520">
        <v>96753</v>
      </c>
      <c r="H4110" s="519" t="s">
        <v>5021</v>
      </c>
      <c r="I4110" s="517" t="s">
        <v>6584</v>
      </c>
      <c r="J4110" s="517" t="s">
        <v>18812</v>
      </c>
      <c r="K4110" s="518" t="s">
        <v>20764</v>
      </c>
      <c r="L4110" s="517" t="s">
        <v>1738</v>
      </c>
    </row>
    <row r="4111" spans="1:12" ht="67.5" x14ac:dyDescent="0.25">
      <c r="A4111" s="517" t="s">
        <v>4119</v>
      </c>
      <c r="B4111" s="517" t="s">
        <v>4120</v>
      </c>
      <c r="C4111" s="517" t="s">
        <v>3644</v>
      </c>
      <c r="D4111" s="517" t="s">
        <v>4271</v>
      </c>
      <c r="E4111" s="518" t="s">
        <v>1626</v>
      </c>
      <c r="F4111" s="517" t="s">
        <v>1626</v>
      </c>
      <c r="G4111" s="520">
        <v>96754</v>
      </c>
      <c r="H4111" s="519" t="s">
        <v>5022</v>
      </c>
      <c r="I4111" s="517" t="s">
        <v>6584</v>
      </c>
      <c r="J4111" s="517" t="s">
        <v>18812</v>
      </c>
      <c r="K4111" s="518" t="s">
        <v>20765</v>
      </c>
      <c r="L4111" s="517" t="s">
        <v>1738</v>
      </c>
    </row>
    <row r="4112" spans="1:12" ht="67.5" x14ac:dyDescent="0.25">
      <c r="A4112" s="517" t="s">
        <v>4119</v>
      </c>
      <c r="B4112" s="517" t="s">
        <v>4120</v>
      </c>
      <c r="C4112" s="517" t="s">
        <v>3644</v>
      </c>
      <c r="D4112" s="517" t="s">
        <v>4271</v>
      </c>
      <c r="E4112" s="518" t="s">
        <v>1626</v>
      </c>
      <c r="F4112" s="517" t="s">
        <v>1626</v>
      </c>
      <c r="G4112" s="520">
        <v>96755</v>
      </c>
      <c r="H4112" s="519" t="s">
        <v>5023</v>
      </c>
      <c r="I4112" s="517" t="s">
        <v>6584</v>
      </c>
      <c r="J4112" s="517" t="s">
        <v>18812</v>
      </c>
      <c r="K4112" s="518" t="s">
        <v>20766</v>
      </c>
      <c r="L4112" s="517" t="s">
        <v>1738</v>
      </c>
    </row>
    <row r="4113" spans="1:12" ht="67.5" x14ac:dyDescent="0.25">
      <c r="A4113" s="517" t="s">
        <v>4119</v>
      </c>
      <c r="B4113" s="517" t="s">
        <v>4120</v>
      </c>
      <c r="C4113" s="517" t="s">
        <v>3644</v>
      </c>
      <c r="D4113" s="517" t="s">
        <v>4271</v>
      </c>
      <c r="E4113" s="518" t="s">
        <v>1626</v>
      </c>
      <c r="F4113" s="517" t="s">
        <v>1626</v>
      </c>
      <c r="G4113" s="520">
        <v>96756</v>
      </c>
      <c r="H4113" s="519" t="s">
        <v>5024</v>
      </c>
      <c r="I4113" s="517" t="s">
        <v>6584</v>
      </c>
      <c r="J4113" s="517" t="s">
        <v>18812</v>
      </c>
      <c r="K4113" s="518" t="s">
        <v>7718</v>
      </c>
      <c r="L4113" s="517" t="s">
        <v>1738</v>
      </c>
    </row>
    <row r="4114" spans="1:12" ht="67.5" x14ac:dyDescent="0.25">
      <c r="A4114" s="517" t="s">
        <v>4119</v>
      </c>
      <c r="B4114" s="517" t="s">
        <v>4120</v>
      </c>
      <c r="C4114" s="517" t="s">
        <v>3644</v>
      </c>
      <c r="D4114" s="517" t="s">
        <v>4271</v>
      </c>
      <c r="E4114" s="518" t="s">
        <v>1626</v>
      </c>
      <c r="F4114" s="517" t="s">
        <v>1626</v>
      </c>
      <c r="G4114" s="520">
        <v>96757</v>
      </c>
      <c r="H4114" s="519" t="s">
        <v>5025</v>
      </c>
      <c r="I4114" s="517" t="s">
        <v>6584</v>
      </c>
      <c r="J4114" s="517" t="s">
        <v>18812</v>
      </c>
      <c r="K4114" s="518" t="s">
        <v>7442</v>
      </c>
      <c r="L4114" s="517" t="s">
        <v>1738</v>
      </c>
    </row>
    <row r="4115" spans="1:12" ht="67.5" x14ac:dyDescent="0.25">
      <c r="A4115" s="517" t="s">
        <v>4119</v>
      </c>
      <c r="B4115" s="517" t="s">
        <v>4120</v>
      </c>
      <c r="C4115" s="517" t="s">
        <v>3644</v>
      </c>
      <c r="D4115" s="517" t="s">
        <v>4271</v>
      </c>
      <c r="E4115" s="518" t="s">
        <v>1626</v>
      </c>
      <c r="F4115" s="517" t="s">
        <v>1626</v>
      </c>
      <c r="G4115" s="520">
        <v>96758</v>
      </c>
      <c r="H4115" s="519" t="s">
        <v>5026</v>
      </c>
      <c r="I4115" s="517" t="s">
        <v>6584</v>
      </c>
      <c r="J4115" s="517" t="s">
        <v>18812</v>
      </c>
      <c r="K4115" s="518" t="s">
        <v>7772</v>
      </c>
      <c r="L4115" s="517" t="s">
        <v>1738</v>
      </c>
    </row>
    <row r="4116" spans="1:12" ht="67.5" x14ac:dyDescent="0.25">
      <c r="A4116" s="517" t="s">
        <v>4119</v>
      </c>
      <c r="B4116" s="517" t="s">
        <v>4120</v>
      </c>
      <c r="C4116" s="517" t="s">
        <v>3644</v>
      </c>
      <c r="D4116" s="517" t="s">
        <v>4271</v>
      </c>
      <c r="E4116" s="518" t="s">
        <v>1626</v>
      </c>
      <c r="F4116" s="517" t="s">
        <v>1626</v>
      </c>
      <c r="G4116" s="520">
        <v>96759</v>
      </c>
      <c r="H4116" s="519" t="s">
        <v>5027</v>
      </c>
      <c r="I4116" s="517" t="s">
        <v>6584</v>
      </c>
      <c r="J4116" s="517" t="s">
        <v>18812</v>
      </c>
      <c r="K4116" s="518" t="s">
        <v>7420</v>
      </c>
      <c r="L4116" s="517" t="s">
        <v>1738</v>
      </c>
    </row>
    <row r="4117" spans="1:12" ht="67.5" x14ac:dyDescent="0.25">
      <c r="A4117" s="517" t="s">
        <v>4119</v>
      </c>
      <c r="B4117" s="517" t="s">
        <v>4120</v>
      </c>
      <c r="C4117" s="517" t="s">
        <v>3644</v>
      </c>
      <c r="D4117" s="517" t="s">
        <v>4271</v>
      </c>
      <c r="E4117" s="518" t="s">
        <v>1626</v>
      </c>
      <c r="F4117" s="517" t="s">
        <v>1626</v>
      </c>
      <c r="G4117" s="520">
        <v>96760</v>
      </c>
      <c r="H4117" s="519" t="s">
        <v>5028</v>
      </c>
      <c r="I4117" s="517" t="s">
        <v>6584</v>
      </c>
      <c r="J4117" s="517" t="s">
        <v>18812</v>
      </c>
      <c r="K4117" s="518" t="s">
        <v>15916</v>
      </c>
      <c r="L4117" s="517" t="s">
        <v>1738</v>
      </c>
    </row>
    <row r="4118" spans="1:12" ht="67.5" x14ac:dyDescent="0.25">
      <c r="A4118" s="517" t="s">
        <v>4119</v>
      </c>
      <c r="B4118" s="517" t="s">
        <v>4120</v>
      </c>
      <c r="C4118" s="517" t="s">
        <v>3644</v>
      </c>
      <c r="D4118" s="517" t="s">
        <v>4271</v>
      </c>
      <c r="E4118" s="518" t="s">
        <v>1626</v>
      </c>
      <c r="F4118" s="517" t="s">
        <v>1626</v>
      </c>
      <c r="G4118" s="520">
        <v>96761</v>
      </c>
      <c r="H4118" s="519" t="s">
        <v>5029</v>
      </c>
      <c r="I4118" s="517" t="s">
        <v>6584</v>
      </c>
      <c r="J4118" s="517" t="s">
        <v>18812</v>
      </c>
      <c r="K4118" s="518" t="s">
        <v>8909</v>
      </c>
      <c r="L4118" s="517" t="s">
        <v>1738</v>
      </c>
    </row>
    <row r="4119" spans="1:12" ht="67.5" x14ac:dyDescent="0.25">
      <c r="A4119" s="517" t="s">
        <v>4119</v>
      </c>
      <c r="B4119" s="517" t="s">
        <v>4120</v>
      </c>
      <c r="C4119" s="517" t="s">
        <v>3644</v>
      </c>
      <c r="D4119" s="517" t="s">
        <v>4271</v>
      </c>
      <c r="E4119" s="518" t="s">
        <v>1626</v>
      </c>
      <c r="F4119" s="517" t="s">
        <v>1626</v>
      </c>
      <c r="G4119" s="520">
        <v>96762</v>
      </c>
      <c r="H4119" s="519" t="s">
        <v>5030</v>
      </c>
      <c r="I4119" s="517" t="s">
        <v>6584</v>
      </c>
      <c r="J4119" s="517" t="s">
        <v>18812</v>
      </c>
      <c r="K4119" s="518" t="s">
        <v>15168</v>
      </c>
      <c r="L4119" s="517" t="s">
        <v>1738</v>
      </c>
    </row>
    <row r="4120" spans="1:12" ht="67.5" x14ac:dyDescent="0.25">
      <c r="A4120" s="517" t="s">
        <v>4119</v>
      </c>
      <c r="B4120" s="517" t="s">
        <v>4120</v>
      </c>
      <c r="C4120" s="517" t="s">
        <v>3644</v>
      </c>
      <c r="D4120" s="517" t="s">
        <v>4271</v>
      </c>
      <c r="E4120" s="518" t="s">
        <v>1626</v>
      </c>
      <c r="F4120" s="517" t="s">
        <v>1626</v>
      </c>
      <c r="G4120" s="520">
        <v>96763</v>
      </c>
      <c r="H4120" s="519" t="s">
        <v>5031</v>
      </c>
      <c r="I4120" s="517" t="s">
        <v>6584</v>
      </c>
      <c r="J4120" s="517" t="s">
        <v>18812</v>
      </c>
      <c r="K4120" s="518" t="s">
        <v>18675</v>
      </c>
      <c r="L4120" s="517" t="s">
        <v>1738</v>
      </c>
    </row>
    <row r="4121" spans="1:12" ht="67.5" x14ac:dyDescent="0.25">
      <c r="A4121" s="517" t="s">
        <v>4119</v>
      </c>
      <c r="B4121" s="517" t="s">
        <v>4120</v>
      </c>
      <c r="C4121" s="517" t="s">
        <v>3644</v>
      </c>
      <c r="D4121" s="517" t="s">
        <v>4271</v>
      </c>
      <c r="E4121" s="518" t="s">
        <v>1626</v>
      </c>
      <c r="F4121" s="517" t="s">
        <v>1626</v>
      </c>
      <c r="G4121" s="520">
        <v>96764</v>
      </c>
      <c r="H4121" s="519" t="s">
        <v>5032</v>
      </c>
      <c r="I4121" s="517" t="s">
        <v>6584</v>
      </c>
      <c r="J4121" s="517" t="s">
        <v>18812</v>
      </c>
      <c r="K4121" s="518" t="s">
        <v>20767</v>
      </c>
      <c r="L4121" s="517" t="s">
        <v>1738</v>
      </c>
    </row>
    <row r="4122" spans="1:12" ht="54" x14ac:dyDescent="0.25">
      <c r="A4122" s="517" t="s">
        <v>4119</v>
      </c>
      <c r="B4122" s="517" t="s">
        <v>4120</v>
      </c>
      <c r="C4122" s="517" t="s">
        <v>3644</v>
      </c>
      <c r="D4122" s="517" t="s">
        <v>4271</v>
      </c>
      <c r="E4122" s="518" t="s">
        <v>1626</v>
      </c>
      <c r="F4122" s="517" t="s">
        <v>1626</v>
      </c>
      <c r="G4122" s="520">
        <v>96802</v>
      </c>
      <c r="H4122" s="519" t="s">
        <v>5033</v>
      </c>
      <c r="I4122" s="517" t="s">
        <v>6584</v>
      </c>
      <c r="J4122" s="517" t="s">
        <v>18812</v>
      </c>
      <c r="K4122" s="518" t="s">
        <v>20768</v>
      </c>
      <c r="L4122" s="517" t="s">
        <v>1738</v>
      </c>
    </row>
    <row r="4123" spans="1:12" ht="54" x14ac:dyDescent="0.25">
      <c r="A4123" s="517" t="s">
        <v>4119</v>
      </c>
      <c r="B4123" s="517" t="s">
        <v>4120</v>
      </c>
      <c r="C4123" s="517" t="s">
        <v>3644</v>
      </c>
      <c r="D4123" s="517" t="s">
        <v>4271</v>
      </c>
      <c r="E4123" s="518" t="s">
        <v>1626</v>
      </c>
      <c r="F4123" s="517" t="s">
        <v>1626</v>
      </c>
      <c r="G4123" s="520">
        <v>96803</v>
      </c>
      <c r="H4123" s="519" t="s">
        <v>5034</v>
      </c>
      <c r="I4123" s="517" t="s">
        <v>6584</v>
      </c>
      <c r="J4123" s="517" t="s">
        <v>18812</v>
      </c>
      <c r="K4123" s="518" t="s">
        <v>20769</v>
      </c>
      <c r="L4123" s="517" t="s">
        <v>1738</v>
      </c>
    </row>
    <row r="4124" spans="1:12" ht="54" x14ac:dyDescent="0.25">
      <c r="A4124" s="517" t="s">
        <v>4119</v>
      </c>
      <c r="B4124" s="517" t="s">
        <v>4120</v>
      </c>
      <c r="C4124" s="517" t="s">
        <v>3644</v>
      </c>
      <c r="D4124" s="517" t="s">
        <v>4271</v>
      </c>
      <c r="E4124" s="518" t="s">
        <v>1626</v>
      </c>
      <c r="F4124" s="517" t="s">
        <v>1626</v>
      </c>
      <c r="G4124" s="520">
        <v>96804</v>
      </c>
      <c r="H4124" s="519" t="s">
        <v>5035</v>
      </c>
      <c r="I4124" s="517" t="s">
        <v>6584</v>
      </c>
      <c r="J4124" s="517" t="s">
        <v>18812</v>
      </c>
      <c r="K4124" s="518" t="s">
        <v>18098</v>
      </c>
      <c r="L4124" s="517" t="s">
        <v>1738</v>
      </c>
    </row>
    <row r="4125" spans="1:12" ht="54" x14ac:dyDescent="0.25">
      <c r="A4125" s="517" t="s">
        <v>4119</v>
      </c>
      <c r="B4125" s="517" t="s">
        <v>4120</v>
      </c>
      <c r="C4125" s="517" t="s">
        <v>3644</v>
      </c>
      <c r="D4125" s="517" t="s">
        <v>4271</v>
      </c>
      <c r="E4125" s="518" t="s">
        <v>1626</v>
      </c>
      <c r="F4125" s="517" t="s">
        <v>1626</v>
      </c>
      <c r="G4125" s="520">
        <v>96805</v>
      </c>
      <c r="H4125" s="519" t="s">
        <v>5036</v>
      </c>
      <c r="I4125" s="517" t="s">
        <v>6584</v>
      </c>
      <c r="J4125" s="517" t="s">
        <v>18812</v>
      </c>
      <c r="K4125" s="518" t="s">
        <v>20770</v>
      </c>
      <c r="L4125" s="517" t="s">
        <v>1738</v>
      </c>
    </row>
    <row r="4126" spans="1:12" ht="54" x14ac:dyDescent="0.25">
      <c r="A4126" s="517" t="s">
        <v>4119</v>
      </c>
      <c r="B4126" s="517" t="s">
        <v>4120</v>
      </c>
      <c r="C4126" s="517" t="s">
        <v>3644</v>
      </c>
      <c r="D4126" s="517" t="s">
        <v>4271</v>
      </c>
      <c r="E4126" s="518" t="s">
        <v>1626</v>
      </c>
      <c r="F4126" s="517" t="s">
        <v>1626</v>
      </c>
      <c r="G4126" s="520">
        <v>96806</v>
      </c>
      <c r="H4126" s="519" t="s">
        <v>5037</v>
      </c>
      <c r="I4126" s="517" t="s">
        <v>6584</v>
      </c>
      <c r="J4126" s="517" t="s">
        <v>18812</v>
      </c>
      <c r="K4126" s="518" t="s">
        <v>20771</v>
      </c>
      <c r="L4126" s="517" t="s">
        <v>1738</v>
      </c>
    </row>
    <row r="4127" spans="1:12" ht="54" x14ac:dyDescent="0.25">
      <c r="A4127" s="517" t="s">
        <v>4119</v>
      </c>
      <c r="B4127" s="517" t="s">
        <v>4120</v>
      </c>
      <c r="C4127" s="517" t="s">
        <v>3644</v>
      </c>
      <c r="D4127" s="517" t="s">
        <v>4271</v>
      </c>
      <c r="E4127" s="518" t="s">
        <v>1626</v>
      </c>
      <c r="F4127" s="517" t="s">
        <v>1626</v>
      </c>
      <c r="G4127" s="520">
        <v>96807</v>
      </c>
      <c r="H4127" s="519" t="s">
        <v>5038</v>
      </c>
      <c r="I4127" s="517" t="s">
        <v>6584</v>
      </c>
      <c r="J4127" s="517" t="s">
        <v>18812</v>
      </c>
      <c r="K4127" s="518" t="s">
        <v>20772</v>
      </c>
      <c r="L4127" s="517" t="s">
        <v>1738</v>
      </c>
    </row>
    <row r="4128" spans="1:12" ht="54" x14ac:dyDescent="0.25">
      <c r="A4128" s="517" t="s">
        <v>4119</v>
      </c>
      <c r="B4128" s="517" t="s">
        <v>4120</v>
      </c>
      <c r="C4128" s="517" t="s">
        <v>3644</v>
      </c>
      <c r="D4128" s="517" t="s">
        <v>4271</v>
      </c>
      <c r="E4128" s="518" t="s">
        <v>1626</v>
      </c>
      <c r="F4128" s="517" t="s">
        <v>1626</v>
      </c>
      <c r="G4128" s="520">
        <v>96808</v>
      </c>
      <c r="H4128" s="519" t="s">
        <v>5039</v>
      </c>
      <c r="I4128" s="517" t="s">
        <v>6584</v>
      </c>
      <c r="J4128" s="517" t="s">
        <v>18812</v>
      </c>
      <c r="K4128" s="518" t="s">
        <v>7699</v>
      </c>
      <c r="L4128" s="517" t="s">
        <v>1738</v>
      </c>
    </row>
    <row r="4129" spans="1:12" ht="54" x14ac:dyDescent="0.25">
      <c r="A4129" s="517" t="s">
        <v>4119</v>
      </c>
      <c r="B4129" s="517" t="s">
        <v>4120</v>
      </c>
      <c r="C4129" s="517" t="s">
        <v>3644</v>
      </c>
      <c r="D4129" s="517" t="s">
        <v>4271</v>
      </c>
      <c r="E4129" s="518" t="s">
        <v>1626</v>
      </c>
      <c r="F4129" s="517" t="s">
        <v>1626</v>
      </c>
      <c r="G4129" s="520">
        <v>96809</v>
      </c>
      <c r="H4129" s="519" t="s">
        <v>5040</v>
      </c>
      <c r="I4129" s="517" t="s">
        <v>6584</v>
      </c>
      <c r="J4129" s="517" t="s">
        <v>18812</v>
      </c>
      <c r="K4129" s="518" t="s">
        <v>8237</v>
      </c>
      <c r="L4129" s="517" t="s">
        <v>1738</v>
      </c>
    </row>
    <row r="4130" spans="1:12" ht="54" x14ac:dyDescent="0.25">
      <c r="A4130" s="517" t="s">
        <v>4119</v>
      </c>
      <c r="B4130" s="517" t="s">
        <v>4120</v>
      </c>
      <c r="C4130" s="517" t="s">
        <v>3644</v>
      </c>
      <c r="D4130" s="517" t="s">
        <v>4271</v>
      </c>
      <c r="E4130" s="518" t="s">
        <v>1626</v>
      </c>
      <c r="F4130" s="517" t="s">
        <v>1626</v>
      </c>
      <c r="G4130" s="520">
        <v>96810</v>
      </c>
      <c r="H4130" s="519" t="s">
        <v>5041</v>
      </c>
      <c r="I4130" s="517" t="s">
        <v>6584</v>
      </c>
      <c r="J4130" s="517" t="s">
        <v>18812</v>
      </c>
      <c r="K4130" s="518" t="s">
        <v>7590</v>
      </c>
      <c r="L4130" s="517" t="s">
        <v>1738</v>
      </c>
    </row>
    <row r="4131" spans="1:12" ht="54" x14ac:dyDescent="0.25">
      <c r="A4131" s="517" t="s">
        <v>4119</v>
      </c>
      <c r="B4131" s="517" t="s">
        <v>4120</v>
      </c>
      <c r="C4131" s="517" t="s">
        <v>3644</v>
      </c>
      <c r="D4131" s="517" t="s">
        <v>4271</v>
      </c>
      <c r="E4131" s="518" t="s">
        <v>1626</v>
      </c>
      <c r="F4131" s="517" t="s">
        <v>1626</v>
      </c>
      <c r="G4131" s="520">
        <v>96811</v>
      </c>
      <c r="H4131" s="519" t="s">
        <v>5042</v>
      </c>
      <c r="I4131" s="517" t="s">
        <v>6584</v>
      </c>
      <c r="J4131" s="517" t="s">
        <v>18812</v>
      </c>
      <c r="K4131" s="518" t="s">
        <v>7749</v>
      </c>
      <c r="L4131" s="517" t="s">
        <v>1738</v>
      </c>
    </row>
    <row r="4132" spans="1:12" ht="54" x14ac:dyDescent="0.25">
      <c r="A4132" s="517" t="s">
        <v>4119</v>
      </c>
      <c r="B4132" s="517" t="s">
        <v>4120</v>
      </c>
      <c r="C4132" s="517" t="s">
        <v>3644</v>
      </c>
      <c r="D4132" s="517" t="s">
        <v>4271</v>
      </c>
      <c r="E4132" s="518" t="s">
        <v>1626</v>
      </c>
      <c r="F4132" s="517" t="s">
        <v>1626</v>
      </c>
      <c r="G4132" s="520">
        <v>96812</v>
      </c>
      <c r="H4132" s="519" t="s">
        <v>5043</v>
      </c>
      <c r="I4132" s="517" t="s">
        <v>6584</v>
      </c>
      <c r="J4132" s="517" t="s">
        <v>18812</v>
      </c>
      <c r="K4132" s="518" t="s">
        <v>16347</v>
      </c>
      <c r="L4132" s="517" t="s">
        <v>1738</v>
      </c>
    </row>
    <row r="4133" spans="1:12" ht="54" x14ac:dyDescent="0.25">
      <c r="A4133" s="517" t="s">
        <v>4119</v>
      </c>
      <c r="B4133" s="517" t="s">
        <v>4120</v>
      </c>
      <c r="C4133" s="517" t="s">
        <v>3644</v>
      </c>
      <c r="D4133" s="517" t="s">
        <v>4271</v>
      </c>
      <c r="E4133" s="518" t="s">
        <v>1626</v>
      </c>
      <c r="F4133" s="517" t="s">
        <v>1626</v>
      </c>
      <c r="G4133" s="520">
        <v>96813</v>
      </c>
      <c r="H4133" s="519" t="s">
        <v>5044</v>
      </c>
      <c r="I4133" s="517" t="s">
        <v>6584</v>
      </c>
      <c r="J4133" s="517" t="s">
        <v>18812</v>
      </c>
      <c r="K4133" s="518" t="s">
        <v>14886</v>
      </c>
      <c r="L4133" s="517" t="s">
        <v>1738</v>
      </c>
    </row>
    <row r="4134" spans="1:12" ht="54" x14ac:dyDescent="0.25">
      <c r="A4134" s="517" t="s">
        <v>4119</v>
      </c>
      <c r="B4134" s="517" t="s">
        <v>4120</v>
      </c>
      <c r="C4134" s="517" t="s">
        <v>3644</v>
      </c>
      <c r="D4134" s="517" t="s">
        <v>4271</v>
      </c>
      <c r="E4134" s="518" t="s">
        <v>1626</v>
      </c>
      <c r="F4134" s="517" t="s">
        <v>1626</v>
      </c>
      <c r="G4134" s="520">
        <v>96814</v>
      </c>
      <c r="H4134" s="519" t="s">
        <v>5045</v>
      </c>
      <c r="I4134" s="517" t="s">
        <v>6584</v>
      </c>
      <c r="J4134" s="517" t="s">
        <v>18812</v>
      </c>
      <c r="K4134" s="518" t="s">
        <v>17300</v>
      </c>
      <c r="L4134" s="517" t="s">
        <v>1738</v>
      </c>
    </row>
    <row r="4135" spans="1:12" ht="54" x14ac:dyDescent="0.25">
      <c r="A4135" s="517" t="s">
        <v>4119</v>
      </c>
      <c r="B4135" s="517" t="s">
        <v>4120</v>
      </c>
      <c r="C4135" s="517" t="s">
        <v>3644</v>
      </c>
      <c r="D4135" s="517" t="s">
        <v>4271</v>
      </c>
      <c r="E4135" s="518" t="s">
        <v>1626</v>
      </c>
      <c r="F4135" s="517" t="s">
        <v>1626</v>
      </c>
      <c r="G4135" s="520">
        <v>96815</v>
      </c>
      <c r="H4135" s="519" t="s">
        <v>5046</v>
      </c>
      <c r="I4135" s="517" t="s">
        <v>6584</v>
      </c>
      <c r="J4135" s="517" t="s">
        <v>18812</v>
      </c>
      <c r="K4135" s="518" t="s">
        <v>9091</v>
      </c>
      <c r="L4135" s="517" t="s">
        <v>1738</v>
      </c>
    </row>
    <row r="4136" spans="1:12" ht="54" x14ac:dyDescent="0.25">
      <c r="A4136" s="517" t="s">
        <v>4119</v>
      </c>
      <c r="B4136" s="517" t="s">
        <v>4120</v>
      </c>
      <c r="C4136" s="517" t="s">
        <v>3644</v>
      </c>
      <c r="D4136" s="517" t="s">
        <v>4271</v>
      </c>
      <c r="E4136" s="518" t="s">
        <v>1626</v>
      </c>
      <c r="F4136" s="517" t="s">
        <v>1626</v>
      </c>
      <c r="G4136" s="520">
        <v>96816</v>
      </c>
      <c r="H4136" s="519" t="s">
        <v>5047</v>
      </c>
      <c r="I4136" s="517" t="s">
        <v>6584</v>
      </c>
      <c r="J4136" s="517" t="s">
        <v>18812</v>
      </c>
      <c r="K4136" s="518" t="s">
        <v>8725</v>
      </c>
      <c r="L4136" s="517" t="s">
        <v>1738</v>
      </c>
    </row>
    <row r="4137" spans="1:12" ht="54" x14ac:dyDescent="0.25">
      <c r="A4137" s="517" t="s">
        <v>4119</v>
      </c>
      <c r="B4137" s="517" t="s">
        <v>4120</v>
      </c>
      <c r="C4137" s="517" t="s">
        <v>3644</v>
      </c>
      <c r="D4137" s="517" t="s">
        <v>4271</v>
      </c>
      <c r="E4137" s="518" t="s">
        <v>1626</v>
      </c>
      <c r="F4137" s="517" t="s">
        <v>1626</v>
      </c>
      <c r="G4137" s="520">
        <v>96817</v>
      </c>
      <c r="H4137" s="519" t="s">
        <v>5048</v>
      </c>
      <c r="I4137" s="517" t="s">
        <v>6584</v>
      </c>
      <c r="J4137" s="517" t="s">
        <v>18812</v>
      </c>
      <c r="K4137" s="518" t="s">
        <v>8208</v>
      </c>
      <c r="L4137" s="517" t="s">
        <v>1738</v>
      </c>
    </row>
    <row r="4138" spans="1:12" ht="40.5" x14ac:dyDescent="0.25">
      <c r="A4138" s="517" t="s">
        <v>4119</v>
      </c>
      <c r="B4138" s="517" t="s">
        <v>4120</v>
      </c>
      <c r="C4138" s="517" t="s">
        <v>3644</v>
      </c>
      <c r="D4138" s="517" t="s">
        <v>4271</v>
      </c>
      <c r="E4138" s="518" t="s">
        <v>1626</v>
      </c>
      <c r="F4138" s="517" t="s">
        <v>1626</v>
      </c>
      <c r="G4138" s="520">
        <v>96818</v>
      </c>
      <c r="H4138" s="519" t="s">
        <v>5049</v>
      </c>
      <c r="I4138" s="517" t="s">
        <v>6584</v>
      </c>
      <c r="J4138" s="517" t="s">
        <v>18812</v>
      </c>
      <c r="K4138" s="518" t="s">
        <v>8845</v>
      </c>
      <c r="L4138" s="517" t="s">
        <v>1738</v>
      </c>
    </row>
    <row r="4139" spans="1:12" ht="40.5" x14ac:dyDescent="0.25">
      <c r="A4139" s="517" t="s">
        <v>4119</v>
      </c>
      <c r="B4139" s="517" t="s">
        <v>4120</v>
      </c>
      <c r="C4139" s="517" t="s">
        <v>3644</v>
      </c>
      <c r="D4139" s="517" t="s">
        <v>4271</v>
      </c>
      <c r="E4139" s="518" t="s">
        <v>1626</v>
      </c>
      <c r="F4139" s="517" t="s">
        <v>1626</v>
      </c>
      <c r="G4139" s="520">
        <v>96819</v>
      </c>
      <c r="H4139" s="519" t="s">
        <v>5050</v>
      </c>
      <c r="I4139" s="517" t="s">
        <v>6584</v>
      </c>
      <c r="J4139" s="517" t="s">
        <v>18812</v>
      </c>
      <c r="K4139" s="518" t="s">
        <v>8845</v>
      </c>
      <c r="L4139" s="517" t="s">
        <v>1738</v>
      </c>
    </row>
    <row r="4140" spans="1:12" ht="54" x14ac:dyDescent="0.25">
      <c r="A4140" s="517" t="s">
        <v>4119</v>
      </c>
      <c r="B4140" s="517" t="s">
        <v>4120</v>
      </c>
      <c r="C4140" s="517" t="s">
        <v>3644</v>
      </c>
      <c r="D4140" s="517" t="s">
        <v>4271</v>
      </c>
      <c r="E4140" s="518" t="s">
        <v>1626</v>
      </c>
      <c r="F4140" s="517" t="s">
        <v>1626</v>
      </c>
      <c r="G4140" s="520">
        <v>96820</v>
      </c>
      <c r="H4140" s="519" t="s">
        <v>5051</v>
      </c>
      <c r="I4140" s="517" t="s">
        <v>6584</v>
      </c>
      <c r="J4140" s="517" t="s">
        <v>18812</v>
      </c>
      <c r="K4140" s="518" t="s">
        <v>8407</v>
      </c>
      <c r="L4140" s="517" t="s">
        <v>1738</v>
      </c>
    </row>
    <row r="4141" spans="1:12" ht="54" x14ac:dyDescent="0.25">
      <c r="A4141" s="517" t="s">
        <v>4119</v>
      </c>
      <c r="B4141" s="517" t="s">
        <v>4120</v>
      </c>
      <c r="C4141" s="517" t="s">
        <v>3644</v>
      </c>
      <c r="D4141" s="517" t="s">
        <v>4271</v>
      </c>
      <c r="E4141" s="518" t="s">
        <v>1626</v>
      </c>
      <c r="F4141" s="517" t="s">
        <v>1626</v>
      </c>
      <c r="G4141" s="520">
        <v>96821</v>
      </c>
      <c r="H4141" s="519" t="s">
        <v>5052</v>
      </c>
      <c r="I4141" s="517" t="s">
        <v>6584</v>
      </c>
      <c r="J4141" s="517" t="s">
        <v>18812</v>
      </c>
      <c r="K4141" s="518" t="s">
        <v>8869</v>
      </c>
      <c r="L4141" s="517" t="s">
        <v>1738</v>
      </c>
    </row>
    <row r="4142" spans="1:12" ht="40.5" x14ac:dyDescent="0.25">
      <c r="A4142" s="517" t="s">
        <v>4119</v>
      </c>
      <c r="B4142" s="517" t="s">
        <v>4120</v>
      </c>
      <c r="C4142" s="517" t="s">
        <v>3644</v>
      </c>
      <c r="D4142" s="517" t="s">
        <v>4271</v>
      </c>
      <c r="E4142" s="518" t="s">
        <v>1626</v>
      </c>
      <c r="F4142" s="517" t="s">
        <v>1626</v>
      </c>
      <c r="G4142" s="520">
        <v>96822</v>
      </c>
      <c r="H4142" s="519" t="s">
        <v>5053</v>
      </c>
      <c r="I4142" s="517" t="s">
        <v>6584</v>
      </c>
      <c r="J4142" s="517" t="s">
        <v>18812</v>
      </c>
      <c r="K4142" s="518" t="s">
        <v>13389</v>
      </c>
      <c r="L4142" s="517" t="s">
        <v>1738</v>
      </c>
    </row>
    <row r="4143" spans="1:12" ht="40.5" x14ac:dyDescent="0.25">
      <c r="A4143" s="517" t="s">
        <v>4119</v>
      </c>
      <c r="B4143" s="517" t="s">
        <v>4120</v>
      </c>
      <c r="C4143" s="517" t="s">
        <v>3644</v>
      </c>
      <c r="D4143" s="517" t="s">
        <v>4271</v>
      </c>
      <c r="E4143" s="518" t="s">
        <v>1626</v>
      </c>
      <c r="F4143" s="517" t="s">
        <v>1626</v>
      </c>
      <c r="G4143" s="520">
        <v>96823</v>
      </c>
      <c r="H4143" s="519" t="s">
        <v>5054</v>
      </c>
      <c r="I4143" s="517" t="s">
        <v>6584</v>
      </c>
      <c r="J4143" s="517" t="s">
        <v>18812</v>
      </c>
      <c r="K4143" s="518" t="s">
        <v>7067</v>
      </c>
      <c r="L4143" s="517" t="s">
        <v>1738</v>
      </c>
    </row>
    <row r="4144" spans="1:12" ht="54" x14ac:dyDescent="0.25">
      <c r="A4144" s="517" t="s">
        <v>4119</v>
      </c>
      <c r="B4144" s="517" t="s">
        <v>4120</v>
      </c>
      <c r="C4144" s="517" t="s">
        <v>3644</v>
      </c>
      <c r="D4144" s="517" t="s">
        <v>4271</v>
      </c>
      <c r="E4144" s="518" t="s">
        <v>1626</v>
      </c>
      <c r="F4144" s="517" t="s">
        <v>1626</v>
      </c>
      <c r="G4144" s="520">
        <v>96824</v>
      </c>
      <c r="H4144" s="519" t="s">
        <v>5055</v>
      </c>
      <c r="I4144" s="517" t="s">
        <v>6584</v>
      </c>
      <c r="J4144" s="517" t="s">
        <v>18812</v>
      </c>
      <c r="K4144" s="518" t="s">
        <v>18339</v>
      </c>
      <c r="L4144" s="517" t="s">
        <v>1738</v>
      </c>
    </row>
    <row r="4145" spans="1:12" ht="54" x14ac:dyDescent="0.25">
      <c r="A4145" s="517" t="s">
        <v>4119</v>
      </c>
      <c r="B4145" s="517" t="s">
        <v>4120</v>
      </c>
      <c r="C4145" s="517" t="s">
        <v>3644</v>
      </c>
      <c r="D4145" s="517" t="s">
        <v>4271</v>
      </c>
      <c r="E4145" s="518" t="s">
        <v>1626</v>
      </c>
      <c r="F4145" s="517" t="s">
        <v>1626</v>
      </c>
      <c r="G4145" s="520">
        <v>96825</v>
      </c>
      <c r="H4145" s="519" t="s">
        <v>5056</v>
      </c>
      <c r="I4145" s="517" t="s">
        <v>6584</v>
      </c>
      <c r="J4145" s="517" t="s">
        <v>18812</v>
      </c>
      <c r="K4145" s="518" t="s">
        <v>7823</v>
      </c>
      <c r="L4145" s="517" t="s">
        <v>1738</v>
      </c>
    </row>
    <row r="4146" spans="1:12" ht="40.5" x14ac:dyDescent="0.25">
      <c r="A4146" s="517" t="s">
        <v>4119</v>
      </c>
      <c r="B4146" s="517" t="s">
        <v>4120</v>
      </c>
      <c r="C4146" s="517" t="s">
        <v>3644</v>
      </c>
      <c r="D4146" s="517" t="s">
        <v>4271</v>
      </c>
      <c r="E4146" s="518" t="s">
        <v>1626</v>
      </c>
      <c r="F4146" s="517" t="s">
        <v>1626</v>
      </c>
      <c r="G4146" s="520">
        <v>96826</v>
      </c>
      <c r="H4146" s="519" t="s">
        <v>5057</v>
      </c>
      <c r="I4146" s="517" t="s">
        <v>6584</v>
      </c>
      <c r="J4146" s="517" t="s">
        <v>18812</v>
      </c>
      <c r="K4146" s="518" t="s">
        <v>7799</v>
      </c>
      <c r="L4146" s="517" t="s">
        <v>1738</v>
      </c>
    </row>
    <row r="4147" spans="1:12" ht="54" x14ac:dyDescent="0.25">
      <c r="A4147" s="517" t="s">
        <v>4119</v>
      </c>
      <c r="B4147" s="517" t="s">
        <v>4120</v>
      </c>
      <c r="C4147" s="517" t="s">
        <v>3644</v>
      </c>
      <c r="D4147" s="517" t="s">
        <v>4271</v>
      </c>
      <c r="E4147" s="518" t="s">
        <v>1626</v>
      </c>
      <c r="F4147" s="517" t="s">
        <v>1626</v>
      </c>
      <c r="G4147" s="520">
        <v>96827</v>
      </c>
      <c r="H4147" s="519" t="s">
        <v>5058</v>
      </c>
      <c r="I4147" s="517" t="s">
        <v>6584</v>
      </c>
      <c r="J4147" s="517" t="s">
        <v>18812</v>
      </c>
      <c r="K4147" s="518" t="s">
        <v>15766</v>
      </c>
      <c r="L4147" s="517" t="s">
        <v>1738</v>
      </c>
    </row>
    <row r="4148" spans="1:12" ht="54" x14ac:dyDescent="0.25">
      <c r="A4148" s="517" t="s">
        <v>4119</v>
      </c>
      <c r="B4148" s="517" t="s">
        <v>4120</v>
      </c>
      <c r="C4148" s="517" t="s">
        <v>3644</v>
      </c>
      <c r="D4148" s="517" t="s">
        <v>4271</v>
      </c>
      <c r="E4148" s="518" t="s">
        <v>1626</v>
      </c>
      <c r="F4148" s="517" t="s">
        <v>1626</v>
      </c>
      <c r="G4148" s="520">
        <v>96828</v>
      </c>
      <c r="H4148" s="519" t="s">
        <v>5059</v>
      </c>
      <c r="I4148" s="517" t="s">
        <v>6584</v>
      </c>
      <c r="J4148" s="517" t="s">
        <v>18812</v>
      </c>
      <c r="K4148" s="518" t="s">
        <v>15182</v>
      </c>
      <c r="L4148" s="517" t="s">
        <v>1738</v>
      </c>
    </row>
    <row r="4149" spans="1:12" ht="40.5" x14ac:dyDescent="0.25">
      <c r="A4149" s="517" t="s">
        <v>4119</v>
      </c>
      <c r="B4149" s="517" t="s">
        <v>4120</v>
      </c>
      <c r="C4149" s="517" t="s">
        <v>3644</v>
      </c>
      <c r="D4149" s="517" t="s">
        <v>4271</v>
      </c>
      <c r="E4149" s="518" t="s">
        <v>1626</v>
      </c>
      <c r="F4149" s="517" t="s">
        <v>1626</v>
      </c>
      <c r="G4149" s="520">
        <v>96829</v>
      </c>
      <c r="H4149" s="519" t="s">
        <v>5060</v>
      </c>
      <c r="I4149" s="517" t="s">
        <v>6584</v>
      </c>
      <c r="J4149" s="517" t="s">
        <v>18812</v>
      </c>
      <c r="K4149" s="518" t="s">
        <v>16218</v>
      </c>
      <c r="L4149" s="517" t="s">
        <v>1738</v>
      </c>
    </row>
    <row r="4150" spans="1:12" ht="40.5" x14ac:dyDescent="0.25">
      <c r="A4150" s="517" t="s">
        <v>4119</v>
      </c>
      <c r="B4150" s="517" t="s">
        <v>4120</v>
      </c>
      <c r="C4150" s="517" t="s">
        <v>3644</v>
      </c>
      <c r="D4150" s="517" t="s">
        <v>4271</v>
      </c>
      <c r="E4150" s="518" t="s">
        <v>1626</v>
      </c>
      <c r="F4150" s="517" t="s">
        <v>1626</v>
      </c>
      <c r="G4150" s="520">
        <v>96830</v>
      </c>
      <c r="H4150" s="519" t="s">
        <v>5061</v>
      </c>
      <c r="I4150" s="517" t="s">
        <v>6584</v>
      </c>
      <c r="J4150" s="517" t="s">
        <v>18812</v>
      </c>
      <c r="K4150" s="518" t="s">
        <v>20773</v>
      </c>
      <c r="L4150" s="517" t="s">
        <v>1738</v>
      </c>
    </row>
    <row r="4151" spans="1:12" ht="54" x14ac:dyDescent="0.25">
      <c r="A4151" s="517" t="s">
        <v>4119</v>
      </c>
      <c r="B4151" s="517" t="s">
        <v>4120</v>
      </c>
      <c r="C4151" s="517" t="s">
        <v>3644</v>
      </c>
      <c r="D4151" s="517" t="s">
        <v>4271</v>
      </c>
      <c r="E4151" s="518" t="s">
        <v>1626</v>
      </c>
      <c r="F4151" s="517" t="s">
        <v>1626</v>
      </c>
      <c r="G4151" s="520">
        <v>96831</v>
      </c>
      <c r="H4151" s="519" t="s">
        <v>5062</v>
      </c>
      <c r="I4151" s="517" t="s">
        <v>6584</v>
      </c>
      <c r="J4151" s="517" t="s">
        <v>18812</v>
      </c>
      <c r="K4151" s="518" t="s">
        <v>7824</v>
      </c>
      <c r="L4151" s="517" t="s">
        <v>1738</v>
      </c>
    </row>
    <row r="4152" spans="1:12" ht="54" x14ac:dyDescent="0.25">
      <c r="A4152" s="517" t="s">
        <v>4119</v>
      </c>
      <c r="B4152" s="517" t="s">
        <v>4120</v>
      </c>
      <c r="C4152" s="517" t="s">
        <v>3644</v>
      </c>
      <c r="D4152" s="517" t="s">
        <v>4271</v>
      </c>
      <c r="E4152" s="518" t="s">
        <v>1626</v>
      </c>
      <c r="F4152" s="517" t="s">
        <v>1626</v>
      </c>
      <c r="G4152" s="520">
        <v>96832</v>
      </c>
      <c r="H4152" s="519" t="s">
        <v>5063</v>
      </c>
      <c r="I4152" s="517" t="s">
        <v>6584</v>
      </c>
      <c r="J4152" s="517" t="s">
        <v>18812</v>
      </c>
      <c r="K4152" s="518" t="s">
        <v>15463</v>
      </c>
      <c r="L4152" s="517" t="s">
        <v>1738</v>
      </c>
    </row>
    <row r="4153" spans="1:12" ht="40.5" x14ac:dyDescent="0.25">
      <c r="A4153" s="517" t="s">
        <v>4119</v>
      </c>
      <c r="B4153" s="517" t="s">
        <v>4120</v>
      </c>
      <c r="C4153" s="517" t="s">
        <v>3644</v>
      </c>
      <c r="D4153" s="517" t="s">
        <v>4271</v>
      </c>
      <c r="E4153" s="518" t="s">
        <v>1626</v>
      </c>
      <c r="F4153" s="517" t="s">
        <v>1626</v>
      </c>
      <c r="G4153" s="520">
        <v>96833</v>
      </c>
      <c r="H4153" s="519" t="s">
        <v>5064</v>
      </c>
      <c r="I4153" s="517" t="s">
        <v>6584</v>
      </c>
      <c r="J4153" s="517" t="s">
        <v>18812</v>
      </c>
      <c r="K4153" s="518" t="s">
        <v>15309</v>
      </c>
      <c r="L4153" s="517" t="s">
        <v>1738</v>
      </c>
    </row>
    <row r="4154" spans="1:12" ht="40.5" x14ac:dyDescent="0.25">
      <c r="A4154" s="517" t="s">
        <v>4119</v>
      </c>
      <c r="B4154" s="517" t="s">
        <v>4120</v>
      </c>
      <c r="C4154" s="517" t="s">
        <v>3644</v>
      </c>
      <c r="D4154" s="517" t="s">
        <v>4271</v>
      </c>
      <c r="E4154" s="518" t="s">
        <v>1626</v>
      </c>
      <c r="F4154" s="517" t="s">
        <v>1626</v>
      </c>
      <c r="G4154" s="520">
        <v>96834</v>
      </c>
      <c r="H4154" s="519" t="s">
        <v>5065</v>
      </c>
      <c r="I4154" s="517" t="s">
        <v>6584</v>
      </c>
      <c r="J4154" s="517" t="s">
        <v>18812</v>
      </c>
      <c r="K4154" s="518" t="s">
        <v>20774</v>
      </c>
      <c r="L4154" s="517" t="s">
        <v>1738</v>
      </c>
    </row>
    <row r="4155" spans="1:12" ht="54" x14ac:dyDescent="0.25">
      <c r="A4155" s="517" t="s">
        <v>4119</v>
      </c>
      <c r="B4155" s="517" t="s">
        <v>4120</v>
      </c>
      <c r="C4155" s="517" t="s">
        <v>3644</v>
      </c>
      <c r="D4155" s="517" t="s">
        <v>4271</v>
      </c>
      <c r="E4155" s="518" t="s">
        <v>1626</v>
      </c>
      <c r="F4155" s="517" t="s">
        <v>1626</v>
      </c>
      <c r="G4155" s="520">
        <v>96835</v>
      </c>
      <c r="H4155" s="519" t="s">
        <v>5066</v>
      </c>
      <c r="I4155" s="517" t="s">
        <v>6584</v>
      </c>
      <c r="J4155" s="517" t="s">
        <v>18812</v>
      </c>
      <c r="K4155" s="518" t="s">
        <v>20775</v>
      </c>
      <c r="L4155" s="517" t="s">
        <v>1738</v>
      </c>
    </row>
    <row r="4156" spans="1:12" ht="40.5" x14ac:dyDescent="0.25">
      <c r="A4156" s="517" t="s">
        <v>4119</v>
      </c>
      <c r="B4156" s="517" t="s">
        <v>4120</v>
      </c>
      <c r="C4156" s="517" t="s">
        <v>3644</v>
      </c>
      <c r="D4156" s="517" t="s">
        <v>4271</v>
      </c>
      <c r="E4156" s="518" t="s">
        <v>1626</v>
      </c>
      <c r="F4156" s="517" t="s">
        <v>1626</v>
      </c>
      <c r="G4156" s="520">
        <v>96836</v>
      </c>
      <c r="H4156" s="519" t="s">
        <v>5067</v>
      </c>
      <c r="I4156" s="517" t="s">
        <v>6584</v>
      </c>
      <c r="J4156" s="517" t="s">
        <v>18812</v>
      </c>
      <c r="K4156" s="518" t="s">
        <v>20776</v>
      </c>
      <c r="L4156" s="517" t="s">
        <v>1738</v>
      </c>
    </row>
    <row r="4157" spans="1:12" ht="54" x14ac:dyDescent="0.25">
      <c r="A4157" s="517" t="s">
        <v>4119</v>
      </c>
      <c r="B4157" s="517" t="s">
        <v>4120</v>
      </c>
      <c r="C4157" s="517" t="s">
        <v>3644</v>
      </c>
      <c r="D4157" s="517" t="s">
        <v>4271</v>
      </c>
      <c r="E4157" s="518" t="s">
        <v>1626</v>
      </c>
      <c r="F4157" s="517" t="s">
        <v>1626</v>
      </c>
      <c r="G4157" s="520">
        <v>96837</v>
      </c>
      <c r="H4157" s="519" t="s">
        <v>5068</v>
      </c>
      <c r="I4157" s="517" t="s">
        <v>6584</v>
      </c>
      <c r="J4157" s="517" t="s">
        <v>18812</v>
      </c>
      <c r="K4157" s="518" t="s">
        <v>9869</v>
      </c>
      <c r="L4157" s="517" t="s">
        <v>1738</v>
      </c>
    </row>
    <row r="4158" spans="1:12" ht="54" x14ac:dyDescent="0.25">
      <c r="A4158" s="517" t="s">
        <v>4119</v>
      </c>
      <c r="B4158" s="517" t="s">
        <v>4120</v>
      </c>
      <c r="C4158" s="517" t="s">
        <v>3644</v>
      </c>
      <c r="D4158" s="517" t="s">
        <v>4271</v>
      </c>
      <c r="E4158" s="518" t="s">
        <v>1626</v>
      </c>
      <c r="F4158" s="517" t="s">
        <v>1626</v>
      </c>
      <c r="G4158" s="520">
        <v>96838</v>
      </c>
      <c r="H4158" s="519" t="s">
        <v>5069</v>
      </c>
      <c r="I4158" s="517" t="s">
        <v>6584</v>
      </c>
      <c r="J4158" s="517" t="s">
        <v>18812</v>
      </c>
      <c r="K4158" s="518" t="s">
        <v>7466</v>
      </c>
      <c r="L4158" s="517" t="s">
        <v>1738</v>
      </c>
    </row>
    <row r="4159" spans="1:12" ht="54" x14ac:dyDescent="0.25">
      <c r="A4159" s="517" t="s">
        <v>4119</v>
      </c>
      <c r="B4159" s="517" t="s">
        <v>4120</v>
      </c>
      <c r="C4159" s="517" t="s">
        <v>3644</v>
      </c>
      <c r="D4159" s="517" t="s">
        <v>4271</v>
      </c>
      <c r="E4159" s="518" t="s">
        <v>1626</v>
      </c>
      <c r="F4159" s="517" t="s">
        <v>1626</v>
      </c>
      <c r="G4159" s="520">
        <v>96839</v>
      </c>
      <c r="H4159" s="519" t="s">
        <v>5070</v>
      </c>
      <c r="I4159" s="517" t="s">
        <v>6584</v>
      </c>
      <c r="J4159" s="517" t="s">
        <v>18812</v>
      </c>
      <c r="K4159" s="518" t="s">
        <v>7368</v>
      </c>
      <c r="L4159" s="517" t="s">
        <v>1738</v>
      </c>
    </row>
    <row r="4160" spans="1:12" ht="54" x14ac:dyDescent="0.25">
      <c r="A4160" s="517" t="s">
        <v>4119</v>
      </c>
      <c r="B4160" s="517" t="s">
        <v>4120</v>
      </c>
      <c r="C4160" s="517" t="s">
        <v>3644</v>
      </c>
      <c r="D4160" s="517" t="s">
        <v>4271</v>
      </c>
      <c r="E4160" s="518" t="s">
        <v>1626</v>
      </c>
      <c r="F4160" s="517" t="s">
        <v>1626</v>
      </c>
      <c r="G4160" s="520">
        <v>96840</v>
      </c>
      <c r="H4160" s="519" t="s">
        <v>5071</v>
      </c>
      <c r="I4160" s="517" t="s">
        <v>6584</v>
      </c>
      <c r="J4160" s="517" t="s">
        <v>18812</v>
      </c>
      <c r="K4160" s="518" t="s">
        <v>8000</v>
      </c>
      <c r="L4160" s="517" t="s">
        <v>1738</v>
      </c>
    </row>
    <row r="4161" spans="1:12" ht="54" x14ac:dyDescent="0.25">
      <c r="A4161" s="517" t="s">
        <v>4119</v>
      </c>
      <c r="B4161" s="517" t="s">
        <v>4120</v>
      </c>
      <c r="C4161" s="517" t="s">
        <v>3644</v>
      </c>
      <c r="D4161" s="517" t="s">
        <v>4271</v>
      </c>
      <c r="E4161" s="518" t="s">
        <v>1626</v>
      </c>
      <c r="F4161" s="517" t="s">
        <v>1626</v>
      </c>
      <c r="G4161" s="520">
        <v>96841</v>
      </c>
      <c r="H4161" s="519" t="s">
        <v>5072</v>
      </c>
      <c r="I4161" s="517" t="s">
        <v>6584</v>
      </c>
      <c r="J4161" s="517" t="s">
        <v>18812</v>
      </c>
      <c r="K4161" s="518" t="s">
        <v>15730</v>
      </c>
      <c r="L4161" s="517" t="s">
        <v>1738</v>
      </c>
    </row>
    <row r="4162" spans="1:12" ht="54" x14ac:dyDescent="0.25">
      <c r="A4162" s="517" t="s">
        <v>4119</v>
      </c>
      <c r="B4162" s="517" t="s">
        <v>4120</v>
      </c>
      <c r="C4162" s="517" t="s">
        <v>3644</v>
      </c>
      <c r="D4162" s="517" t="s">
        <v>4271</v>
      </c>
      <c r="E4162" s="518" t="s">
        <v>1626</v>
      </c>
      <c r="F4162" s="517" t="s">
        <v>1626</v>
      </c>
      <c r="G4162" s="520">
        <v>96842</v>
      </c>
      <c r="H4162" s="519" t="s">
        <v>5073</v>
      </c>
      <c r="I4162" s="517" t="s">
        <v>6584</v>
      </c>
      <c r="J4162" s="517" t="s">
        <v>18812</v>
      </c>
      <c r="K4162" s="518" t="s">
        <v>11109</v>
      </c>
      <c r="L4162" s="517" t="s">
        <v>1738</v>
      </c>
    </row>
    <row r="4163" spans="1:12" ht="54" x14ac:dyDescent="0.25">
      <c r="A4163" s="517" t="s">
        <v>4119</v>
      </c>
      <c r="B4163" s="517" t="s">
        <v>4120</v>
      </c>
      <c r="C4163" s="517" t="s">
        <v>3644</v>
      </c>
      <c r="D4163" s="517" t="s">
        <v>4271</v>
      </c>
      <c r="E4163" s="518" t="s">
        <v>1626</v>
      </c>
      <c r="F4163" s="517" t="s">
        <v>1626</v>
      </c>
      <c r="G4163" s="520">
        <v>96843</v>
      </c>
      <c r="H4163" s="519" t="s">
        <v>5074</v>
      </c>
      <c r="I4163" s="517" t="s">
        <v>6584</v>
      </c>
      <c r="J4163" s="517" t="s">
        <v>18812</v>
      </c>
      <c r="K4163" s="518" t="s">
        <v>8243</v>
      </c>
      <c r="L4163" s="517" t="s">
        <v>1738</v>
      </c>
    </row>
    <row r="4164" spans="1:12" ht="54" x14ac:dyDescent="0.25">
      <c r="A4164" s="517" t="s">
        <v>4119</v>
      </c>
      <c r="B4164" s="517" t="s">
        <v>4120</v>
      </c>
      <c r="C4164" s="517" t="s">
        <v>3644</v>
      </c>
      <c r="D4164" s="517" t="s">
        <v>4271</v>
      </c>
      <c r="E4164" s="518" t="s">
        <v>1626</v>
      </c>
      <c r="F4164" s="517" t="s">
        <v>1626</v>
      </c>
      <c r="G4164" s="520">
        <v>96844</v>
      </c>
      <c r="H4164" s="519" t="s">
        <v>5075</v>
      </c>
      <c r="I4164" s="517" t="s">
        <v>6584</v>
      </c>
      <c r="J4164" s="517" t="s">
        <v>18812</v>
      </c>
      <c r="K4164" s="518" t="s">
        <v>8917</v>
      </c>
      <c r="L4164" s="517" t="s">
        <v>1738</v>
      </c>
    </row>
    <row r="4165" spans="1:12" ht="54" x14ac:dyDescent="0.25">
      <c r="A4165" s="517" t="s">
        <v>4119</v>
      </c>
      <c r="B4165" s="517" t="s">
        <v>4120</v>
      </c>
      <c r="C4165" s="517" t="s">
        <v>3644</v>
      </c>
      <c r="D4165" s="517" t="s">
        <v>4271</v>
      </c>
      <c r="E4165" s="518" t="s">
        <v>1626</v>
      </c>
      <c r="F4165" s="517" t="s">
        <v>1626</v>
      </c>
      <c r="G4165" s="520">
        <v>96845</v>
      </c>
      <c r="H4165" s="519" t="s">
        <v>5076</v>
      </c>
      <c r="I4165" s="517" t="s">
        <v>6584</v>
      </c>
      <c r="J4165" s="517" t="s">
        <v>18812</v>
      </c>
      <c r="K4165" s="518" t="s">
        <v>7947</v>
      </c>
      <c r="L4165" s="517" t="s">
        <v>1738</v>
      </c>
    </row>
    <row r="4166" spans="1:12" ht="54" x14ac:dyDescent="0.25">
      <c r="A4166" s="517" t="s">
        <v>4119</v>
      </c>
      <c r="B4166" s="517" t="s">
        <v>4120</v>
      </c>
      <c r="C4166" s="517" t="s">
        <v>3644</v>
      </c>
      <c r="D4166" s="517" t="s">
        <v>4271</v>
      </c>
      <c r="E4166" s="518" t="s">
        <v>1626</v>
      </c>
      <c r="F4166" s="517" t="s">
        <v>1626</v>
      </c>
      <c r="G4166" s="520">
        <v>96846</v>
      </c>
      <c r="H4166" s="519" t="s">
        <v>5077</v>
      </c>
      <c r="I4166" s="517" t="s">
        <v>6584</v>
      </c>
      <c r="J4166" s="517" t="s">
        <v>18812</v>
      </c>
      <c r="K4166" s="518" t="s">
        <v>17008</v>
      </c>
      <c r="L4166" s="517" t="s">
        <v>1738</v>
      </c>
    </row>
    <row r="4167" spans="1:12" ht="54" x14ac:dyDescent="0.25">
      <c r="A4167" s="517" t="s">
        <v>4119</v>
      </c>
      <c r="B4167" s="517" t="s">
        <v>4120</v>
      </c>
      <c r="C4167" s="517" t="s">
        <v>3644</v>
      </c>
      <c r="D4167" s="517" t="s">
        <v>4271</v>
      </c>
      <c r="E4167" s="518" t="s">
        <v>1626</v>
      </c>
      <c r="F4167" s="517" t="s">
        <v>1626</v>
      </c>
      <c r="G4167" s="520">
        <v>96847</v>
      </c>
      <c r="H4167" s="519" t="s">
        <v>5078</v>
      </c>
      <c r="I4167" s="517" t="s">
        <v>6584</v>
      </c>
      <c r="J4167" s="517" t="s">
        <v>18812</v>
      </c>
      <c r="K4167" s="518" t="s">
        <v>7990</v>
      </c>
      <c r="L4167" s="517" t="s">
        <v>1738</v>
      </c>
    </row>
    <row r="4168" spans="1:12" ht="54" x14ac:dyDescent="0.25">
      <c r="A4168" s="517" t="s">
        <v>4119</v>
      </c>
      <c r="B4168" s="517" t="s">
        <v>4120</v>
      </c>
      <c r="C4168" s="517" t="s">
        <v>3644</v>
      </c>
      <c r="D4168" s="517" t="s">
        <v>4271</v>
      </c>
      <c r="E4168" s="518" t="s">
        <v>1626</v>
      </c>
      <c r="F4168" s="517" t="s">
        <v>1626</v>
      </c>
      <c r="G4168" s="520">
        <v>96848</v>
      </c>
      <c r="H4168" s="519" t="s">
        <v>5079</v>
      </c>
      <c r="I4168" s="517" t="s">
        <v>6584</v>
      </c>
      <c r="J4168" s="517" t="s">
        <v>18812</v>
      </c>
      <c r="K4168" s="518" t="s">
        <v>19206</v>
      </c>
      <c r="L4168" s="517" t="s">
        <v>1738</v>
      </c>
    </row>
    <row r="4169" spans="1:12" ht="40.5" x14ac:dyDescent="0.25">
      <c r="A4169" s="517" t="s">
        <v>4119</v>
      </c>
      <c r="B4169" s="517" t="s">
        <v>4120</v>
      </c>
      <c r="C4169" s="517" t="s">
        <v>3644</v>
      </c>
      <c r="D4169" s="517" t="s">
        <v>4271</v>
      </c>
      <c r="E4169" s="518" t="s">
        <v>1626</v>
      </c>
      <c r="F4169" s="517" t="s">
        <v>1626</v>
      </c>
      <c r="G4169" s="520">
        <v>96849</v>
      </c>
      <c r="H4169" s="519" t="s">
        <v>5080</v>
      </c>
      <c r="I4169" s="517" t="s">
        <v>6584</v>
      </c>
      <c r="J4169" s="517" t="s">
        <v>18812</v>
      </c>
      <c r="K4169" s="518" t="s">
        <v>12489</v>
      </c>
      <c r="L4169" s="517" t="s">
        <v>1738</v>
      </c>
    </row>
    <row r="4170" spans="1:12" ht="54" x14ac:dyDescent="0.25">
      <c r="A4170" s="517" t="s">
        <v>4119</v>
      </c>
      <c r="B4170" s="517" t="s">
        <v>4120</v>
      </c>
      <c r="C4170" s="517" t="s">
        <v>3644</v>
      </c>
      <c r="D4170" s="517" t="s">
        <v>4271</v>
      </c>
      <c r="E4170" s="518" t="s">
        <v>1626</v>
      </c>
      <c r="F4170" s="517" t="s">
        <v>1626</v>
      </c>
      <c r="G4170" s="520">
        <v>96850</v>
      </c>
      <c r="H4170" s="519" t="s">
        <v>5081</v>
      </c>
      <c r="I4170" s="517" t="s">
        <v>6584</v>
      </c>
      <c r="J4170" s="517" t="s">
        <v>18812</v>
      </c>
      <c r="K4170" s="518" t="s">
        <v>8256</v>
      </c>
      <c r="L4170" s="517" t="s">
        <v>1738</v>
      </c>
    </row>
    <row r="4171" spans="1:12" ht="54" x14ac:dyDescent="0.25">
      <c r="A4171" s="517" t="s">
        <v>4119</v>
      </c>
      <c r="B4171" s="517" t="s">
        <v>4120</v>
      </c>
      <c r="C4171" s="517" t="s">
        <v>3644</v>
      </c>
      <c r="D4171" s="517" t="s">
        <v>4271</v>
      </c>
      <c r="E4171" s="518" t="s">
        <v>1626</v>
      </c>
      <c r="F4171" s="517" t="s">
        <v>1626</v>
      </c>
      <c r="G4171" s="520">
        <v>96851</v>
      </c>
      <c r="H4171" s="519" t="s">
        <v>5082</v>
      </c>
      <c r="I4171" s="517" t="s">
        <v>6584</v>
      </c>
      <c r="J4171" s="517" t="s">
        <v>18812</v>
      </c>
      <c r="K4171" s="518" t="s">
        <v>8316</v>
      </c>
      <c r="L4171" s="517" t="s">
        <v>1738</v>
      </c>
    </row>
    <row r="4172" spans="1:12" ht="40.5" x14ac:dyDescent="0.25">
      <c r="A4172" s="517" t="s">
        <v>4119</v>
      </c>
      <c r="B4172" s="517" t="s">
        <v>4120</v>
      </c>
      <c r="C4172" s="517" t="s">
        <v>3644</v>
      </c>
      <c r="D4172" s="517" t="s">
        <v>4271</v>
      </c>
      <c r="E4172" s="518" t="s">
        <v>1626</v>
      </c>
      <c r="F4172" s="517" t="s">
        <v>1626</v>
      </c>
      <c r="G4172" s="520">
        <v>96852</v>
      </c>
      <c r="H4172" s="519" t="s">
        <v>5083</v>
      </c>
      <c r="I4172" s="517" t="s">
        <v>6584</v>
      </c>
      <c r="J4172" s="517" t="s">
        <v>18812</v>
      </c>
      <c r="K4172" s="518" t="s">
        <v>8749</v>
      </c>
      <c r="L4172" s="517" t="s">
        <v>1738</v>
      </c>
    </row>
    <row r="4173" spans="1:12" ht="54" x14ac:dyDescent="0.25">
      <c r="A4173" s="517" t="s">
        <v>4119</v>
      </c>
      <c r="B4173" s="517" t="s">
        <v>4120</v>
      </c>
      <c r="C4173" s="517" t="s">
        <v>3644</v>
      </c>
      <c r="D4173" s="517" t="s">
        <v>4271</v>
      </c>
      <c r="E4173" s="518" t="s">
        <v>1626</v>
      </c>
      <c r="F4173" s="517" t="s">
        <v>1626</v>
      </c>
      <c r="G4173" s="520">
        <v>96853</v>
      </c>
      <c r="H4173" s="519" t="s">
        <v>5084</v>
      </c>
      <c r="I4173" s="517" t="s">
        <v>6584</v>
      </c>
      <c r="J4173" s="517" t="s">
        <v>18812</v>
      </c>
      <c r="K4173" s="518" t="s">
        <v>17522</v>
      </c>
      <c r="L4173" s="517" t="s">
        <v>1738</v>
      </c>
    </row>
    <row r="4174" spans="1:12" ht="54" x14ac:dyDescent="0.25">
      <c r="A4174" s="517" t="s">
        <v>4119</v>
      </c>
      <c r="B4174" s="517" t="s">
        <v>4120</v>
      </c>
      <c r="C4174" s="517" t="s">
        <v>3644</v>
      </c>
      <c r="D4174" s="517" t="s">
        <v>4271</v>
      </c>
      <c r="E4174" s="518" t="s">
        <v>1626</v>
      </c>
      <c r="F4174" s="517" t="s">
        <v>1626</v>
      </c>
      <c r="G4174" s="520">
        <v>96854</v>
      </c>
      <c r="H4174" s="519" t="s">
        <v>5085</v>
      </c>
      <c r="I4174" s="517" t="s">
        <v>6584</v>
      </c>
      <c r="J4174" s="517" t="s">
        <v>18812</v>
      </c>
      <c r="K4174" s="518" t="s">
        <v>8786</v>
      </c>
      <c r="L4174" s="517" t="s">
        <v>1738</v>
      </c>
    </row>
    <row r="4175" spans="1:12" ht="40.5" x14ac:dyDescent="0.25">
      <c r="A4175" s="517" t="s">
        <v>4119</v>
      </c>
      <c r="B4175" s="517" t="s">
        <v>4120</v>
      </c>
      <c r="C4175" s="517" t="s">
        <v>3644</v>
      </c>
      <c r="D4175" s="517" t="s">
        <v>4271</v>
      </c>
      <c r="E4175" s="518" t="s">
        <v>1626</v>
      </c>
      <c r="F4175" s="517" t="s">
        <v>1626</v>
      </c>
      <c r="G4175" s="520">
        <v>96855</v>
      </c>
      <c r="H4175" s="519" t="s">
        <v>5086</v>
      </c>
      <c r="I4175" s="517" t="s">
        <v>6584</v>
      </c>
      <c r="J4175" s="517" t="s">
        <v>18812</v>
      </c>
      <c r="K4175" s="518" t="s">
        <v>20777</v>
      </c>
      <c r="L4175" s="517" t="s">
        <v>1738</v>
      </c>
    </row>
    <row r="4176" spans="1:12" ht="54" x14ac:dyDescent="0.25">
      <c r="A4176" s="517" t="s">
        <v>4119</v>
      </c>
      <c r="B4176" s="517" t="s">
        <v>4120</v>
      </c>
      <c r="C4176" s="517" t="s">
        <v>3644</v>
      </c>
      <c r="D4176" s="517" t="s">
        <v>4271</v>
      </c>
      <c r="E4176" s="518" t="s">
        <v>1626</v>
      </c>
      <c r="F4176" s="517" t="s">
        <v>1626</v>
      </c>
      <c r="G4176" s="520">
        <v>96856</v>
      </c>
      <c r="H4176" s="519" t="s">
        <v>5087</v>
      </c>
      <c r="I4176" s="517" t="s">
        <v>6584</v>
      </c>
      <c r="J4176" s="517" t="s">
        <v>18812</v>
      </c>
      <c r="K4176" s="518" t="s">
        <v>8411</v>
      </c>
      <c r="L4176" s="517" t="s">
        <v>1738</v>
      </c>
    </row>
    <row r="4177" spans="1:12" ht="54" x14ac:dyDescent="0.25">
      <c r="A4177" s="517" t="s">
        <v>4119</v>
      </c>
      <c r="B4177" s="517" t="s">
        <v>4120</v>
      </c>
      <c r="C4177" s="517" t="s">
        <v>3644</v>
      </c>
      <c r="D4177" s="517" t="s">
        <v>4271</v>
      </c>
      <c r="E4177" s="518" t="s">
        <v>1626</v>
      </c>
      <c r="F4177" s="517" t="s">
        <v>1626</v>
      </c>
      <c r="G4177" s="520">
        <v>96857</v>
      </c>
      <c r="H4177" s="519" t="s">
        <v>5088</v>
      </c>
      <c r="I4177" s="517" t="s">
        <v>6584</v>
      </c>
      <c r="J4177" s="517" t="s">
        <v>18812</v>
      </c>
      <c r="K4177" s="518" t="s">
        <v>15062</v>
      </c>
      <c r="L4177" s="517" t="s">
        <v>1738</v>
      </c>
    </row>
    <row r="4178" spans="1:12" ht="40.5" x14ac:dyDescent="0.25">
      <c r="A4178" s="517" t="s">
        <v>4119</v>
      </c>
      <c r="B4178" s="517" t="s">
        <v>4120</v>
      </c>
      <c r="C4178" s="517" t="s">
        <v>3644</v>
      </c>
      <c r="D4178" s="517" t="s">
        <v>4271</v>
      </c>
      <c r="E4178" s="518" t="s">
        <v>1626</v>
      </c>
      <c r="F4178" s="517" t="s">
        <v>1626</v>
      </c>
      <c r="G4178" s="520">
        <v>96858</v>
      </c>
      <c r="H4178" s="519" t="s">
        <v>5089</v>
      </c>
      <c r="I4178" s="517" t="s">
        <v>6584</v>
      </c>
      <c r="J4178" s="517" t="s">
        <v>18812</v>
      </c>
      <c r="K4178" s="518" t="s">
        <v>20778</v>
      </c>
      <c r="L4178" s="517" t="s">
        <v>1738</v>
      </c>
    </row>
    <row r="4179" spans="1:12" ht="54" x14ac:dyDescent="0.25">
      <c r="A4179" s="517" t="s">
        <v>4119</v>
      </c>
      <c r="B4179" s="517" t="s">
        <v>4120</v>
      </c>
      <c r="C4179" s="517" t="s">
        <v>3644</v>
      </c>
      <c r="D4179" s="517" t="s">
        <v>4271</v>
      </c>
      <c r="E4179" s="518" t="s">
        <v>1626</v>
      </c>
      <c r="F4179" s="517" t="s">
        <v>1626</v>
      </c>
      <c r="G4179" s="520">
        <v>96859</v>
      </c>
      <c r="H4179" s="519" t="s">
        <v>5090</v>
      </c>
      <c r="I4179" s="517" t="s">
        <v>6584</v>
      </c>
      <c r="J4179" s="517" t="s">
        <v>18812</v>
      </c>
      <c r="K4179" s="518" t="s">
        <v>9055</v>
      </c>
      <c r="L4179" s="517" t="s">
        <v>1738</v>
      </c>
    </row>
    <row r="4180" spans="1:12" ht="40.5" x14ac:dyDescent="0.25">
      <c r="A4180" s="517" t="s">
        <v>4119</v>
      </c>
      <c r="B4180" s="517" t="s">
        <v>4120</v>
      </c>
      <c r="C4180" s="517" t="s">
        <v>3644</v>
      </c>
      <c r="D4180" s="517" t="s">
        <v>4271</v>
      </c>
      <c r="E4180" s="518" t="s">
        <v>1626</v>
      </c>
      <c r="F4180" s="517" t="s">
        <v>1626</v>
      </c>
      <c r="G4180" s="520">
        <v>96860</v>
      </c>
      <c r="H4180" s="519" t="s">
        <v>5091</v>
      </c>
      <c r="I4180" s="517" t="s">
        <v>6584</v>
      </c>
      <c r="J4180" s="517" t="s">
        <v>18812</v>
      </c>
      <c r="K4180" s="518" t="s">
        <v>7007</v>
      </c>
      <c r="L4180" s="517" t="s">
        <v>1738</v>
      </c>
    </row>
    <row r="4181" spans="1:12" ht="54" x14ac:dyDescent="0.25">
      <c r="A4181" s="517" t="s">
        <v>4119</v>
      </c>
      <c r="B4181" s="517" t="s">
        <v>4120</v>
      </c>
      <c r="C4181" s="517" t="s">
        <v>3644</v>
      </c>
      <c r="D4181" s="517" t="s">
        <v>4271</v>
      </c>
      <c r="E4181" s="518" t="s">
        <v>1626</v>
      </c>
      <c r="F4181" s="517" t="s">
        <v>1626</v>
      </c>
      <c r="G4181" s="520">
        <v>96861</v>
      </c>
      <c r="H4181" s="519" t="s">
        <v>5092</v>
      </c>
      <c r="I4181" s="517" t="s">
        <v>6584</v>
      </c>
      <c r="J4181" s="517" t="s">
        <v>18812</v>
      </c>
      <c r="K4181" s="518" t="s">
        <v>20342</v>
      </c>
      <c r="L4181" s="517" t="s">
        <v>1738</v>
      </c>
    </row>
    <row r="4182" spans="1:12" ht="40.5" x14ac:dyDescent="0.25">
      <c r="A4182" s="517" t="s">
        <v>4119</v>
      </c>
      <c r="B4182" s="517" t="s">
        <v>4120</v>
      </c>
      <c r="C4182" s="517" t="s">
        <v>3644</v>
      </c>
      <c r="D4182" s="517" t="s">
        <v>4271</v>
      </c>
      <c r="E4182" s="518" t="s">
        <v>1626</v>
      </c>
      <c r="F4182" s="517" t="s">
        <v>1626</v>
      </c>
      <c r="G4182" s="520">
        <v>96862</v>
      </c>
      <c r="H4182" s="519" t="s">
        <v>5093</v>
      </c>
      <c r="I4182" s="517" t="s">
        <v>6584</v>
      </c>
      <c r="J4182" s="517" t="s">
        <v>18812</v>
      </c>
      <c r="K4182" s="518" t="s">
        <v>15731</v>
      </c>
      <c r="L4182" s="517" t="s">
        <v>1738</v>
      </c>
    </row>
    <row r="4183" spans="1:12" ht="54" x14ac:dyDescent="0.25">
      <c r="A4183" s="517" t="s">
        <v>4119</v>
      </c>
      <c r="B4183" s="517" t="s">
        <v>4120</v>
      </c>
      <c r="C4183" s="517" t="s">
        <v>3644</v>
      </c>
      <c r="D4183" s="517" t="s">
        <v>4271</v>
      </c>
      <c r="E4183" s="518" t="s">
        <v>1626</v>
      </c>
      <c r="F4183" s="517" t="s">
        <v>1626</v>
      </c>
      <c r="G4183" s="520">
        <v>96863</v>
      </c>
      <c r="H4183" s="519" t="s">
        <v>5094</v>
      </c>
      <c r="I4183" s="517" t="s">
        <v>6584</v>
      </c>
      <c r="J4183" s="517" t="s">
        <v>18812</v>
      </c>
      <c r="K4183" s="518" t="s">
        <v>7573</v>
      </c>
      <c r="L4183" s="517" t="s">
        <v>1738</v>
      </c>
    </row>
    <row r="4184" spans="1:12" ht="40.5" x14ac:dyDescent="0.25">
      <c r="A4184" s="517" t="s">
        <v>4119</v>
      </c>
      <c r="B4184" s="517" t="s">
        <v>4120</v>
      </c>
      <c r="C4184" s="517" t="s">
        <v>3644</v>
      </c>
      <c r="D4184" s="517" t="s">
        <v>4271</v>
      </c>
      <c r="E4184" s="518" t="s">
        <v>1626</v>
      </c>
      <c r="F4184" s="517" t="s">
        <v>1626</v>
      </c>
      <c r="G4184" s="520">
        <v>96864</v>
      </c>
      <c r="H4184" s="519" t="s">
        <v>5095</v>
      </c>
      <c r="I4184" s="517" t="s">
        <v>6584</v>
      </c>
      <c r="J4184" s="517" t="s">
        <v>18812</v>
      </c>
      <c r="K4184" s="518" t="s">
        <v>17674</v>
      </c>
      <c r="L4184" s="517" t="s">
        <v>1738</v>
      </c>
    </row>
    <row r="4185" spans="1:12" ht="54" x14ac:dyDescent="0.25">
      <c r="A4185" s="517" t="s">
        <v>4119</v>
      </c>
      <c r="B4185" s="517" t="s">
        <v>4120</v>
      </c>
      <c r="C4185" s="517" t="s">
        <v>3644</v>
      </c>
      <c r="D4185" s="517" t="s">
        <v>4271</v>
      </c>
      <c r="E4185" s="518" t="s">
        <v>1626</v>
      </c>
      <c r="F4185" s="517" t="s">
        <v>1626</v>
      </c>
      <c r="G4185" s="520">
        <v>96865</v>
      </c>
      <c r="H4185" s="519" t="s">
        <v>5096</v>
      </c>
      <c r="I4185" s="517" t="s">
        <v>6584</v>
      </c>
      <c r="J4185" s="517" t="s">
        <v>18812</v>
      </c>
      <c r="K4185" s="518" t="s">
        <v>16656</v>
      </c>
      <c r="L4185" s="517" t="s">
        <v>1738</v>
      </c>
    </row>
    <row r="4186" spans="1:12" ht="40.5" x14ac:dyDescent="0.25">
      <c r="A4186" s="517" t="s">
        <v>4119</v>
      </c>
      <c r="B4186" s="517" t="s">
        <v>4120</v>
      </c>
      <c r="C4186" s="517" t="s">
        <v>3644</v>
      </c>
      <c r="D4186" s="517" t="s">
        <v>4271</v>
      </c>
      <c r="E4186" s="518" t="s">
        <v>1626</v>
      </c>
      <c r="F4186" s="517" t="s">
        <v>1626</v>
      </c>
      <c r="G4186" s="520">
        <v>96866</v>
      </c>
      <c r="H4186" s="519" t="s">
        <v>5097</v>
      </c>
      <c r="I4186" s="517" t="s">
        <v>6584</v>
      </c>
      <c r="J4186" s="517" t="s">
        <v>18812</v>
      </c>
      <c r="K4186" s="518" t="s">
        <v>20779</v>
      </c>
      <c r="L4186" s="517" t="s">
        <v>1738</v>
      </c>
    </row>
    <row r="4187" spans="1:12" ht="54" x14ac:dyDescent="0.25">
      <c r="A4187" s="517" t="s">
        <v>4119</v>
      </c>
      <c r="B4187" s="517" t="s">
        <v>4120</v>
      </c>
      <c r="C4187" s="517" t="s">
        <v>3644</v>
      </c>
      <c r="D4187" s="517" t="s">
        <v>4271</v>
      </c>
      <c r="E4187" s="518" t="s">
        <v>1626</v>
      </c>
      <c r="F4187" s="517" t="s">
        <v>1626</v>
      </c>
      <c r="G4187" s="520">
        <v>96867</v>
      </c>
      <c r="H4187" s="519" t="s">
        <v>5098</v>
      </c>
      <c r="I4187" s="517" t="s">
        <v>6584</v>
      </c>
      <c r="J4187" s="517" t="s">
        <v>18812</v>
      </c>
      <c r="K4187" s="518" t="s">
        <v>10704</v>
      </c>
      <c r="L4187" s="517" t="s">
        <v>1738</v>
      </c>
    </row>
    <row r="4188" spans="1:12" ht="40.5" x14ac:dyDescent="0.25">
      <c r="A4188" s="517" t="s">
        <v>4119</v>
      </c>
      <c r="B4188" s="517" t="s">
        <v>4120</v>
      </c>
      <c r="C4188" s="517" t="s">
        <v>3644</v>
      </c>
      <c r="D4188" s="517" t="s">
        <v>4271</v>
      </c>
      <c r="E4188" s="518" t="s">
        <v>1626</v>
      </c>
      <c r="F4188" s="517" t="s">
        <v>1626</v>
      </c>
      <c r="G4188" s="520">
        <v>96868</v>
      </c>
      <c r="H4188" s="519" t="s">
        <v>5099</v>
      </c>
      <c r="I4188" s="517" t="s">
        <v>6584</v>
      </c>
      <c r="J4188" s="517" t="s">
        <v>18812</v>
      </c>
      <c r="K4188" s="518" t="s">
        <v>15561</v>
      </c>
      <c r="L4188" s="517" t="s">
        <v>1738</v>
      </c>
    </row>
    <row r="4189" spans="1:12" ht="40.5" x14ac:dyDescent="0.25">
      <c r="A4189" s="517" t="s">
        <v>4119</v>
      </c>
      <c r="B4189" s="517" t="s">
        <v>4120</v>
      </c>
      <c r="C4189" s="517" t="s">
        <v>3644</v>
      </c>
      <c r="D4189" s="517" t="s">
        <v>4271</v>
      </c>
      <c r="E4189" s="518" t="s">
        <v>1626</v>
      </c>
      <c r="F4189" s="517" t="s">
        <v>1626</v>
      </c>
      <c r="G4189" s="520">
        <v>96869</v>
      </c>
      <c r="H4189" s="519" t="s">
        <v>5100</v>
      </c>
      <c r="I4189" s="517" t="s">
        <v>6584</v>
      </c>
      <c r="J4189" s="517" t="s">
        <v>18812</v>
      </c>
      <c r="K4189" s="518" t="s">
        <v>7942</v>
      </c>
      <c r="L4189" s="517" t="s">
        <v>1738</v>
      </c>
    </row>
    <row r="4190" spans="1:12" ht="27" x14ac:dyDescent="0.25">
      <c r="A4190" s="517" t="s">
        <v>4119</v>
      </c>
      <c r="B4190" s="517" t="s">
        <v>4120</v>
      </c>
      <c r="C4190" s="517" t="s">
        <v>3644</v>
      </c>
      <c r="D4190" s="517" t="s">
        <v>4271</v>
      </c>
      <c r="E4190" s="518" t="s">
        <v>1626</v>
      </c>
      <c r="F4190" s="517" t="s">
        <v>1626</v>
      </c>
      <c r="G4190" s="520">
        <v>96870</v>
      </c>
      <c r="H4190" s="519" t="s">
        <v>5101</v>
      </c>
      <c r="I4190" s="517" t="s">
        <v>6584</v>
      </c>
      <c r="J4190" s="517" t="s">
        <v>18812</v>
      </c>
      <c r="K4190" s="518" t="s">
        <v>17707</v>
      </c>
      <c r="L4190" s="517" t="s">
        <v>1738</v>
      </c>
    </row>
    <row r="4191" spans="1:12" ht="40.5" x14ac:dyDescent="0.25">
      <c r="A4191" s="517" t="s">
        <v>4119</v>
      </c>
      <c r="B4191" s="517" t="s">
        <v>4120</v>
      </c>
      <c r="C4191" s="517" t="s">
        <v>3644</v>
      </c>
      <c r="D4191" s="517" t="s">
        <v>4271</v>
      </c>
      <c r="E4191" s="518" t="s">
        <v>1626</v>
      </c>
      <c r="F4191" s="517" t="s">
        <v>1626</v>
      </c>
      <c r="G4191" s="520">
        <v>96871</v>
      </c>
      <c r="H4191" s="519" t="s">
        <v>5102</v>
      </c>
      <c r="I4191" s="517" t="s">
        <v>6584</v>
      </c>
      <c r="J4191" s="517" t="s">
        <v>18812</v>
      </c>
      <c r="K4191" s="518" t="s">
        <v>20780</v>
      </c>
      <c r="L4191" s="517" t="s">
        <v>1738</v>
      </c>
    </row>
    <row r="4192" spans="1:12" ht="67.5" x14ac:dyDescent="0.25">
      <c r="A4192" s="517" t="s">
        <v>4119</v>
      </c>
      <c r="B4192" s="517" t="s">
        <v>4120</v>
      </c>
      <c r="C4192" s="517" t="s">
        <v>3644</v>
      </c>
      <c r="D4192" s="517" t="s">
        <v>4271</v>
      </c>
      <c r="E4192" s="518" t="s">
        <v>1626</v>
      </c>
      <c r="F4192" s="517" t="s">
        <v>1626</v>
      </c>
      <c r="G4192" s="520">
        <v>96872</v>
      </c>
      <c r="H4192" s="519" t="s">
        <v>5103</v>
      </c>
      <c r="I4192" s="517" t="s">
        <v>6584</v>
      </c>
      <c r="J4192" s="517" t="s">
        <v>18812</v>
      </c>
      <c r="K4192" s="518" t="s">
        <v>20781</v>
      </c>
      <c r="L4192" s="517" t="s">
        <v>1738</v>
      </c>
    </row>
    <row r="4193" spans="1:12" ht="67.5" x14ac:dyDescent="0.25">
      <c r="A4193" s="517" t="s">
        <v>4119</v>
      </c>
      <c r="B4193" s="517" t="s">
        <v>4120</v>
      </c>
      <c r="C4193" s="517" t="s">
        <v>3644</v>
      </c>
      <c r="D4193" s="517" t="s">
        <v>4271</v>
      </c>
      <c r="E4193" s="518" t="s">
        <v>1626</v>
      </c>
      <c r="F4193" s="517" t="s">
        <v>1626</v>
      </c>
      <c r="G4193" s="520">
        <v>96873</v>
      </c>
      <c r="H4193" s="519" t="s">
        <v>5104</v>
      </c>
      <c r="I4193" s="517" t="s">
        <v>6584</v>
      </c>
      <c r="J4193" s="517" t="s">
        <v>18812</v>
      </c>
      <c r="K4193" s="518" t="s">
        <v>14116</v>
      </c>
      <c r="L4193" s="517" t="s">
        <v>1738</v>
      </c>
    </row>
    <row r="4194" spans="1:12" ht="67.5" x14ac:dyDescent="0.25">
      <c r="A4194" s="517" t="s">
        <v>4119</v>
      </c>
      <c r="B4194" s="517" t="s">
        <v>4120</v>
      </c>
      <c r="C4194" s="517" t="s">
        <v>3644</v>
      </c>
      <c r="D4194" s="517" t="s">
        <v>4271</v>
      </c>
      <c r="E4194" s="518" t="s">
        <v>1626</v>
      </c>
      <c r="F4194" s="517" t="s">
        <v>1626</v>
      </c>
      <c r="G4194" s="520">
        <v>96874</v>
      </c>
      <c r="H4194" s="519" t="s">
        <v>5105</v>
      </c>
      <c r="I4194" s="517" t="s">
        <v>6584</v>
      </c>
      <c r="J4194" s="517" t="s">
        <v>18812</v>
      </c>
      <c r="K4194" s="518" t="s">
        <v>20782</v>
      </c>
      <c r="L4194" s="517" t="s">
        <v>1738</v>
      </c>
    </row>
    <row r="4195" spans="1:12" ht="67.5" x14ac:dyDescent="0.25">
      <c r="A4195" s="517" t="s">
        <v>4119</v>
      </c>
      <c r="B4195" s="517" t="s">
        <v>4120</v>
      </c>
      <c r="C4195" s="517" t="s">
        <v>3644</v>
      </c>
      <c r="D4195" s="517" t="s">
        <v>4271</v>
      </c>
      <c r="E4195" s="518" t="s">
        <v>1626</v>
      </c>
      <c r="F4195" s="517" t="s">
        <v>1626</v>
      </c>
      <c r="G4195" s="520">
        <v>96875</v>
      </c>
      <c r="H4195" s="519" t="s">
        <v>5106</v>
      </c>
      <c r="I4195" s="517" t="s">
        <v>6584</v>
      </c>
      <c r="J4195" s="517" t="s">
        <v>18812</v>
      </c>
      <c r="K4195" s="518" t="s">
        <v>20223</v>
      </c>
      <c r="L4195" s="517" t="s">
        <v>1738</v>
      </c>
    </row>
    <row r="4196" spans="1:12" ht="54" x14ac:dyDescent="0.25">
      <c r="A4196" s="517" t="s">
        <v>4119</v>
      </c>
      <c r="B4196" s="517" t="s">
        <v>4120</v>
      </c>
      <c r="C4196" s="517" t="s">
        <v>3644</v>
      </c>
      <c r="D4196" s="517" t="s">
        <v>4271</v>
      </c>
      <c r="E4196" s="518" t="s">
        <v>1626</v>
      </c>
      <c r="F4196" s="517" t="s">
        <v>1626</v>
      </c>
      <c r="G4196" s="520">
        <v>96876</v>
      </c>
      <c r="H4196" s="519" t="s">
        <v>5107</v>
      </c>
      <c r="I4196" s="517" t="s">
        <v>6584</v>
      </c>
      <c r="J4196" s="517" t="s">
        <v>18812</v>
      </c>
      <c r="K4196" s="518" t="s">
        <v>20783</v>
      </c>
      <c r="L4196" s="517" t="s">
        <v>1738</v>
      </c>
    </row>
    <row r="4197" spans="1:12" ht="54" x14ac:dyDescent="0.25">
      <c r="A4197" s="517" t="s">
        <v>4119</v>
      </c>
      <c r="B4197" s="517" t="s">
        <v>4120</v>
      </c>
      <c r="C4197" s="517" t="s">
        <v>3644</v>
      </c>
      <c r="D4197" s="517" t="s">
        <v>4271</v>
      </c>
      <c r="E4197" s="518" t="s">
        <v>1626</v>
      </c>
      <c r="F4197" s="517" t="s">
        <v>1626</v>
      </c>
      <c r="G4197" s="520">
        <v>96877</v>
      </c>
      <c r="H4197" s="519" t="s">
        <v>5108</v>
      </c>
      <c r="I4197" s="517" t="s">
        <v>6584</v>
      </c>
      <c r="J4197" s="517" t="s">
        <v>18812</v>
      </c>
      <c r="K4197" s="518" t="s">
        <v>20784</v>
      </c>
      <c r="L4197" s="517" t="s">
        <v>1738</v>
      </c>
    </row>
    <row r="4198" spans="1:12" ht="54" x14ac:dyDescent="0.25">
      <c r="A4198" s="517" t="s">
        <v>4119</v>
      </c>
      <c r="B4198" s="517" t="s">
        <v>4120</v>
      </c>
      <c r="C4198" s="517" t="s">
        <v>3644</v>
      </c>
      <c r="D4198" s="517" t="s">
        <v>4271</v>
      </c>
      <c r="E4198" s="518" t="s">
        <v>1626</v>
      </c>
      <c r="F4198" s="517" t="s">
        <v>1626</v>
      </c>
      <c r="G4198" s="520">
        <v>96878</v>
      </c>
      <c r="H4198" s="519" t="s">
        <v>5109</v>
      </c>
      <c r="I4198" s="517" t="s">
        <v>6584</v>
      </c>
      <c r="J4198" s="517" t="s">
        <v>18812</v>
      </c>
      <c r="K4198" s="518" t="s">
        <v>14661</v>
      </c>
      <c r="L4198" s="517" t="s">
        <v>1738</v>
      </c>
    </row>
    <row r="4199" spans="1:12" ht="54" x14ac:dyDescent="0.25">
      <c r="A4199" s="517" t="s">
        <v>4119</v>
      </c>
      <c r="B4199" s="517" t="s">
        <v>4120</v>
      </c>
      <c r="C4199" s="517" t="s">
        <v>3644</v>
      </c>
      <c r="D4199" s="517" t="s">
        <v>4271</v>
      </c>
      <c r="E4199" s="518" t="s">
        <v>1626</v>
      </c>
      <c r="F4199" s="517" t="s">
        <v>1626</v>
      </c>
      <c r="G4199" s="520">
        <v>96879</v>
      </c>
      <c r="H4199" s="519" t="s">
        <v>5110</v>
      </c>
      <c r="I4199" s="517" t="s">
        <v>6584</v>
      </c>
      <c r="J4199" s="517" t="s">
        <v>18812</v>
      </c>
      <c r="K4199" s="518" t="s">
        <v>20785</v>
      </c>
      <c r="L4199" s="517" t="s">
        <v>1738</v>
      </c>
    </row>
    <row r="4200" spans="1:12" ht="54" x14ac:dyDescent="0.25">
      <c r="A4200" s="517" t="s">
        <v>4119</v>
      </c>
      <c r="B4200" s="517" t="s">
        <v>4120</v>
      </c>
      <c r="C4200" s="517" t="s">
        <v>3644</v>
      </c>
      <c r="D4200" s="517" t="s">
        <v>4271</v>
      </c>
      <c r="E4200" s="518" t="s">
        <v>1626</v>
      </c>
      <c r="F4200" s="517" t="s">
        <v>1626</v>
      </c>
      <c r="G4200" s="520">
        <v>96880</v>
      </c>
      <c r="H4200" s="519" t="s">
        <v>5111</v>
      </c>
      <c r="I4200" s="517" t="s">
        <v>6584</v>
      </c>
      <c r="J4200" s="517" t="s">
        <v>18812</v>
      </c>
      <c r="K4200" s="518" t="s">
        <v>19106</v>
      </c>
      <c r="L4200" s="517" t="s">
        <v>1738</v>
      </c>
    </row>
    <row r="4201" spans="1:12" ht="54" x14ac:dyDescent="0.25">
      <c r="A4201" s="517" t="s">
        <v>4119</v>
      </c>
      <c r="B4201" s="517" t="s">
        <v>4120</v>
      </c>
      <c r="C4201" s="517" t="s">
        <v>3644</v>
      </c>
      <c r="D4201" s="517" t="s">
        <v>4271</v>
      </c>
      <c r="E4201" s="518" t="s">
        <v>1626</v>
      </c>
      <c r="F4201" s="517" t="s">
        <v>1626</v>
      </c>
      <c r="G4201" s="520">
        <v>96881</v>
      </c>
      <c r="H4201" s="519" t="s">
        <v>5112</v>
      </c>
      <c r="I4201" s="517" t="s">
        <v>6584</v>
      </c>
      <c r="J4201" s="517" t="s">
        <v>18812</v>
      </c>
      <c r="K4201" s="518" t="s">
        <v>20786</v>
      </c>
      <c r="L4201" s="517" t="s">
        <v>1738</v>
      </c>
    </row>
    <row r="4202" spans="1:12" ht="67.5" x14ac:dyDescent="0.25">
      <c r="A4202" s="517" t="s">
        <v>4119</v>
      </c>
      <c r="B4202" s="517" t="s">
        <v>4120</v>
      </c>
      <c r="C4202" s="517" t="s">
        <v>3644</v>
      </c>
      <c r="D4202" s="517" t="s">
        <v>4271</v>
      </c>
      <c r="E4202" s="518" t="s">
        <v>1626</v>
      </c>
      <c r="F4202" s="517" t="s">
        <v>1626</v>
      </c>
      <c r="G4202" s="520">
        <v>97425</v>
      </c>
      <c r="H4202" s="519" t="s">
        <v>8317</v>
      </c>
      <c r="I4202" s="517" t="s">
        <v>6584</v>
      </c>
      <c r="J4202" s="517" t="s">
        <v>18812</v>
      </c>
      <c r="K4202" s="518" t="s">
        <v>12479</v>
      </c>
      <c r="L4202" s="517" t="s">
        <v>1738</v>
      </c>
    </row>
    <row r="4203" spans="1:12" ht="67.5" x14ac:dyDescent="0.25">
      <c r="A4203" s="517" t="s">
        <v>4119</v>
      </c>
      <c r="B4203" s="517" t="s">
        <v>4120</v>
      </c>
      <c r="C4203" s="517" t="s">
        <v>3644</v>
      </c>
      <c r="D4203" s="517" t="s">
        <v>4271</v>
      </c>
      <c r="E4203" s="518" t="s">
        <v>1626</v>
      </c>
      <c r="F4203" s="517" t="s">
        <v>1626</v>
      </c>
      <c r="G4203" s="520">
        <v>97426</v>
      </c>
      <c r="H4203" s="519" t="s">
        <v>8318</v>
      </c>
      <c r="I4203" s="517" t="s">
        <v>6584</v>
      </c>
      <c r="J4203" s="517" t="s">
        <v>18812</v>
      </c>
      <c r="K4203" s="518" t="s">
        <v>7982</v>
      </c>
      <c r="L4203" s="517" t="s">
        <v>1738</v>
      </c>
    </row>
    <row r="4204" spans="1:12" ht="67.5" x14ac:dyDescent="0.25">
      <c r="A4204" s="517" t="s">
        <v>4119</v>
      </c>
      <c r="B4204" s="517" t="s">
        <v>4120</v>
      </c>
      <c r="C4204" s="517" t="s">
        <v>3644</v>
      </c>
      <c r="D4204" s="517" t="s">
        <v>4271</v>
      </c>
      <c r="E4204" s="518" t="s">
        <v>1626</v>
      </c>
      <c r="F4204" s="517" t="s">
        <v>1626</v>
      </c>
      <c r="G4204" s="520">
        <v>97427</v>
      </c>
      <c r="H4204" s="519" t="s">
        <v>8319</v>
      </c>
      <c r="I4204" s="517" t="s">
        <v>6584</v>
      </c>
      <c r="J4204" s="517" t="s">
        <v>18812</v>
      </c>
      <c r="K4204" s="518" t="s">
        <v>9596</v>
      </c>
      <c r="L4204" s="517" t="s">
        <v>1738</v>
      </c>
    </row>
    <row r="4205" spans="1:12" ht="67.5" x14ac:dyDescent="0.25">
      <c r="A4205" s="517" t="s">
        <v>4119</v>
      </c>
      <c r="B4205" s="517" t="s">
        <v>4120</v>
      </c>
      <c r="C4205" s="517" t="s">
        <v>3644</v>
      </c>
      <c r="D4205" s="517" t="s">
        <v>4271</v>
      </c>
      <c r="E4205" s="518" t="s">
        <v>1626</v>
      </c>
      <c r="F4205" s="517" t="s">
        <v>1626</v>
      </c>
      <c r="G4205" s="520">
        <v>97428</v>
      </c>
      <c r="H4205" s="519" t="s">
        <v>8320</v>
      </c>
      <c r="I4205" s="517" t="s">
        <v>6584</v>
      </c>
      <c r="J4205" s="517" t="s">
        <v>18812</v>
      </c>
      <c r="K4205" s="518" t="s">
        <v>9193</v>
      </c>
      <c r="L4205" s="517" t="s">
        <v>1738</v>
      </c>
    </row>
    <row r="4206" spans="1:12" ht="67.5" x14ac:dyDescent="0.25">
      <c r="A4206" s="517" t="s">
        <v>4119</v>
      </c>
      <c r="B4206" s="517" t="s">
        <v>4120</v>
      </c>
      <c r="C4206" s="517" t="s">
        <v>3644</v>
      </c>
      <c r="D4206" s="517" t="s">
        <v>4271</v>
      </c>
      <c r="E4206" s="518" t="s">
        <v>1626</v>
      </c>
      <c r="F4206" s="517" t="s">
        <v>1626</v>
      </c>
      <c r="G4206" s="520">
        <v>97429</v>
      </c>
      <c r="H4206" s="519" t="s">
        <v>8321</v>
      </c>
      <c r="I4206" s="517" t="s">
        <v>6584</v>
      </c>
      <c r="J4206" s="517" t="s">
        <v>18812</v>
      </c>
      <c r="K4206" s="518" t="s">
        <v>14268</v>
      </c>
      <c r="L4206" s="517" t="s">
        <v>1738</v>
      </c>
    </row>
    <row r="4207" spans="1:12" ht="54" x14ac:dyDescent="0.25">
      <c r="A4207" s="517" t="s">
        <v>4119</v>
      </c>
      <c r="B4207" s="517" t="s">
        <v>4120</v>
      </c>
      <c r="C4207" s="517" t="s">
        <v>3644</v>
      </c>
      <c r="D4207" s="517" t="s">
        <v>4271</v>
      </c>
      <c r="E4207" s="518" t="s">
        <v>1626</v>
      </c>
      <c r="F4207" s="517" t="s">
        <v>1626</v>
      </c>
      <c r="G4207" s="520">
        <v>97430</v>
      </c>
      <c r="H4207" s="519" t="s">
        <v>9422</v>
      </c>
      <c r="I4207" s="517" t="s">
        <v>6584</v>
      </c>
      <c r="J4207" s="517" t="s">
        <v>18812</v>
      </c>
      <c r="K4207" s="518" t="s">
        <v>8412</v>
      </c>
      <c r="L4207" s="517" t="s">
        <v>1738</v>
      </c>
    </row>
    <row r="4208" spans="1:12" ht="54" x14ac:dyDescent="0.25">
      <c r="A4208" s="517" t="s">
        <v>4119</v>
      </c>
      <c r="B4208" s="517" t="s">
        <v>4120</v>
      </c>
      <c r="C4208" s="517" t="s">
        <v>3644</v>
      </c>
      <c r="D4208" s="517" t="s">
        <v>4271</v>
      </c>
      <c r="E4208" s="518" t="s">
        <v>1626</v>
      </c>
      <c r="F4208" s="517" t="s">
        <v>1626</v>
      </c>
      <c r="G4208" s="520">
        <v>97431</v>
      </c>
      <c r="H4208" s="519" t="s">
        <v>9423</v>
      </c>
      <c r="I4208" s="517" t="s">
        <v>6584</v>
      </c>
      <c r="J4208" s="517" t="s">
        <v>18812</v>
      </c>
      <c r="K4208" s="518" t="s">
        <v>19051</v>
      </c>
      <c r="L4208" s="517" t="s">
        <v>1738</v>
      </c>
    </row>
    <row r="4209" spans="1:12" ht="54" x14ac:dyDescent="0.25">
      <c r="A4209" s="517" t="s">
        <v>4119</v>
      </c>
      <c r="B4209" s="517" t="s">
        <v>4120</v>
      </c>
      <c r="C4209" s="517" t="s">
        <v>3644</v>
      </c>
      <c r="D4209" s="517" t="s">
        <v>4271</v>
      </c>
      <c r="E4209" s="518" t="s">
        <v>1626</v>
      </c>
      <c r="F4209" s="517" t="s">
        <v>1626</v>
      </c>
      <c r="G4209" s="520">
        <v>97432</v>
      </c>
      <c r="H4209" s="519" t="s">
        <v>9424</v>
      </c>
      <c r="I4209" s="517" t="s">
        <v>6584</v>
      </c>
      <c r="J4209" s="517" t="s">
        <v>18812</v>
      </c>
      <c r="K4209" s="518" t="s">
        <v>12284</v>
      </c>
      <c r="L4209" s="517" t="s">
        <v>1738</v>
      </c>
    </row>
    <row r="4210" spans="1:12" ht="54" x14ac:dyDescent="0.25">
      <c r="A4210" s="517" t="s">
        <v>4119</v>
      </c>
      <c r="B4210" s="517" t="s">
        <v>4120</v>
      </c>
      <c r="C4210" s="517" t="s">
        <v>3644</v>
      </c>
      <c r="D4210" s="517" t="s">
        <v>4271</v>
      </c>
      <c r="E4210" s="518" t="s">
        <v>1626</v>
      </c>
      <c r="F4210" s="517" t="s">
        <v>1626</v>
      </c>
      <c r="G4210" s="520">
        <v>97433</v>
      </c>
      <c r="H4210" s="519" t="s">
        <v>9425</v>
      </c>
      <c r="I4210" s="517" t="s">
        <v>6584</v>
      </c>
      <c r="J4210" s="517" t="s">
        <v>18812</v>
      </c>
      <c r="K4210" s="518" t="s">
        <v>20787</v>
      </c>
      <c r="L4210" s="517" t="s">
        <v>1738</v>
      </c>
    </row>
    <row r="4211" spans="1:12" ht="54" x14ac:dyDescent="0.25">
      <c r="A4211" s="517" t="s">
        <v>4119</v>
      </c>
      <c r="B4211" s="517" t="s">
        <v>4120</v>
      </c>
      <c r="C4211" s="517" t="s">
        <v>3644</v>
      </c>
      <c r="D4211" s="517" t="s">
        <v>4271</v>
      </c>
      <c r="E4211" s="518" t="s">
        <v>1626</v>
      </c>
      <c r="F4211" s="517" t="s">
        <v>1626</v>
      </c>
      <c r="G4211" s="520">
        <v>97434</v>
      </c>
      <c r="H4211" s="519" t="s">
        <v>9426</v>
      </c>
      <c r="I4211" s="517" t="s">
        <v>6584</v>
      </c>
      <c r="J4211" s="517" t="s">
        <v>18812</v>
      </c>
      <c r="K4211" s="518" t="s">
        <v>20788</v>
      </c>
      <c r="L4211" s="517" t="s">
        <v>1738</v>
      </c>
    </row>
    <row r="4212" spans="1:12" ht="54" x14ac:dyDescent="0.25">
      <c r="A4212" s="517" t="s">
        <v>4119</v>
      </c>
      <c r="B4212" s="517" t="s">
        <v>4120</v>
      </c>
      <c r="C4212" s="517" t="s">
        <v>3644</v>
      </c>
      <c r="D4212" s="517" t="s">
        <v>4271</v>
      </c>
      <c r="E4212" s="518" t="s">
        <v>1626</v>
      </c>
      <c r="F4212" s="517" t="s">
        <v>1626</v>
      </c>
      <c r="G4212" s="520">
        <v>97435</v>
      </c>
      <c r="H4212" s="519" t="s">
        <v>9427</v>
      </c>
      <c r="I4212" s="517" t="s">
        <v>6584</v>
      </c>
      <c r="J4212" s="517" t="s">
        <v>18812</v>
      </c>
      <c r="K4212" s="518" t="s">
        <v>20789</v>
      </c>
      <c r="L4212" s="517" t="s">
        <v>1738</v>
      </c>
    </row>
    <row r="4213" spans="1:12" ht="54" x14ac:dyDescent="0.25">
      <c r="A4213" s="517" t="s">
        <v>4119</v>
      </c>
      <c r="B4213" s="517" t="s">
        <v>4120</v>
      </c>
      <c r="C4213" s="517" t="s">
        <v>3644</v>
      </c>
      <c r="D4213" s="517" t="s">
        <v>4271</v>
      </c>
      <c r="E4213" s="518" t="s">
        <v>1626</v>
      </c>
      <c r="F4213" s="517" t="s">
        <v>1626</v>
      </c>
      <c r="G4213" s="520">
        <v>97436</v>
      </c>
      <c r="H4213" s="519" t="s">
        <v>9428</v>
      </c>
      <c r="I4213" s="517" t="s">
        <v>6584</v>
      </c>
      <c r="J4213" s="517" t="s">
        <v>18812</v>
      </c>
      <c r="K4213" s="518" t="s">
        <v>20790</v>
      </c>
      <c r="L4213" s="517" t="s">
        <v>1738</v>
      </c>
    </row>
    <row r="4214" spans="1:12" ht="54" x14ac:dyDescent="0.25">
      <c r="A4214" s="517" t="s">
        <v>4119</v>
      </c>
      <c r="B4214" s="517" t="s">
        <v>4120</v>
      </c>
      <c r="C4214" s="517" t="s">
        <v>3644</v>
      </c>
      <c r="D4214" s="517" t="s">
        <v>4271</v>
      </c>
      <c r="E4214" s="518" t="s">
        <v>1626</v>
      </c>
      <c r="F4214" s="517" t="s">
        <v>1626</v>
      </c>
      <c r="G4214" s="520">
        <v>97437</v>
      </c>
      <c r="H4214" s="519" t="s">
        <v>9429</v>
      </c>
      <c r="I4214" s="517" t="s">
        <v>6584</v>
      </c>
      <c r="J4214" s="517" t="s">
        <v>18812</v>
      </c>
      <c r="K4214" s="518" t="s">
        <v>20791</v>
      </c>
      <c r="L4214" s="517" t="s">
        <v>1738</v>
      </c>
    </row>
    <row r="4215" spans="1:12" ht="54" x14ac:dyDescent="0.25">
      <c r="A4215" s="517" t="s">
        <v>4119</v>
      </c>
      <c r="B4215" s="517" t="s">
        <v>4120</v>
      </c>
      <c r="C4215" s="517" t="s">
        <v>3644</v>
      </c>
      <c r="D4215" s="517" t="s">
        <v>4271</v>
      </c>
      <c r="E4215" s="518" t="s">
        <v>1626</v>
      </c>
      <c r="F4215" s="517" t="s">
        <v>1626</v>
      </c>
      <c r="G4215" s="520">
        <v>97438</v>
      </c>
      <c r="H4215" s="519" t="s">
        <v>9430</v>
      </c>
      <c r="I4215" s="517" t="s">
        <v>6584</v>
      </c>
      <c r="J4215" s="517" t="s">
        <v>18812</v>
      </c>
      <c r="K4215" s="518" t="s">
        <v>20792</v>
      </c>
      <c r="L4215" s="517" t="s">
        <v>1738</v>
      </c>
    </row>
    <row r="4216" spans="1:12" ht="40.5" x14ac:dyDescent="0.25">
      <c r="A4216" s="517" t="s">
        <v>4119</v>
      </c>
      <c r="B4216" s="517" t="s">
        <v>4120</v>
      </c>
      <c r="C4216" s="517" t="s">
        <v>3644</v>
      </c>
      <c r="D4216" s="517" t="s">
        <v>4271</v>
      </c>
      <c r="E4216" s="518" t="s">
        <v>1626</v>
      </c>
      <c r="F4216" s="517" t="s">
        <v>1626</v>
      </c>
      <c r="G4216" s="520">
        <v>97439</v>
      </c>
      <c r="H4216" s="519" t="s">
        <v>9431</v>
      </c>
      <c r="I4216" s="517" t="s">
        <v>6584</v>
      </c>
      <c r="J4216" s="517" t="s">
        <v>18812</v>
      </c>
      <c r="K4216" s="518" t="s">
        <v>20793</v>
      </c>
      <c r="L4216" s="517" t="s">
        <v>1738</v>
      </c>
    </row>
    <row r="4217" spans="1:12" ht="40.5" x14ac:dyDescent="0.25">
      <c r="A4217" s="517" t="s">
        <v>4119</v>
      </c>
      <c r="B4217" s="517" t="s">
        <v>4120</v>
      </c>
      <c r="C4217" s="517" t="s">
        <v>3644</v>
      </c>
      <c r="D4217" s="517" t="s">
        <v>4271</v>
      </c>
      <c r="E4217" s="518" t="s">
        <v>1626</v>
      </c>
      <c r="F4217" s="517" t="s">
        <v>1626</v>
      </c>
      <c r="G4217" s="520">
        <v>97440</v>
      </c>
      <c r="H4217" s="519" t="s">
        <v>9432</v>
      </c>
      <c r="I4217" s="517" t="s">
        <v>6584</v>
      </c>
      <c r="J4217" s="517" t="s">
        <v>18812</v>
      </c>
      <c r="K4217" s="518" t="s">
        <v>20794</v>
      </c>
      <c r="L4217" s="517" t="s">
        <v>1738</v>
      </c>
    </row>
    <row r="4218" spans="1:12" ht="40.5" x14ac:dyDescent="0.25">
      <c r="A4218" s="517" t="s">
        <v>4119</v>
      </c>
      <c r="B4218" s="517" t="s">
        <v>4120</v>
      </c>
      <c r="C4218" s="517" t="s">
        <v>3644</v>
      </c>
      <c r="D4218" s="517" t="s">
        <v>4271</v>
      </c>
      <c r="E4218" s="518" t="s">
        <v>1626</v>
      </c>
      <c r="F4218" s="517" t="s">
        <v>1626</v>
      </c>
      <c r="G4218" s="520">
        <v>97442</v>
      </c>
      <c r="H4218" s="519" t="s">
        <v>9433</v>
      </c>
      <c r="I4218" s="517" t="s">
        <v>6584</v>
      </c>
      <c r="J4218" s="517" t="s">
        <v>18812</v>
      </c>
      <c r="K4218" s="518" t="s">
        <v>20795</v>
      </c>
      <c r="L4218" s="517" t="s">
        <v>1738</v>
      </c>
    </row>
    <row r="4219" spans="1:12" ht="40.5" x14ac:dyDescent="0.25">
      <c r="A4219" s="517" t="s">
        <v>4119</v>
      </c>
      <c r="B4219" s="517" t="s">
        <v>4120</v>
      </c>
      <c r="C4219" s="517" t="s">
        <v>3644</v>
      </c>
      <c r="D4219" s="517" t="s">
        <v>4271</v>
      </c>
      <c r="E4219" s="518" t="s">
        <v>1626</v>
      </c>
      <c r="F4219" s="517" t="s">
        <v>1626</v>
      </c>
      <c r="G4219" s="520">
        <v>97443</v>
      </c>
      <c r="H4219" s="519" t="s">
        <v>9434</v>
      </c>
      <c r="I4219" s="517" t="s">
        <v>6584</v>
      </c>
      <c r="J4219" s="517" t="s">
        <v>18812</v>
      </c>
      <c r="K4219" s="518" t="s">
        <v>20796</v>
      </c>
      <c r="L4219" s="517" t="s">
        <v>1738</v>
      </c>
    </row>
    <row r="4220" spans="1:12" ht="54" x14ac:dyDescent="0.25">
      <c r="A4220" s="517" t="s">
        <v>4119</v>
      </c>
      <c r="B4220" s="517" t="s">
        <v>4120</v>
      </c>
      <c r="C4220" s="517" t="s">
        <v>3644</v>
      </c>
      <c r="D4220" s="517" t="s">
        <v>4271</v>
      </c>
      <c r="E4220" s="518" t="s">
        <v>1626</v>
      </c>
      <c r="F4220" s="517" t="s">
        <v>1626</v>
      </c>
      <c r="G4220" s="520">
        <v>97444</v>
      </c>
      <c r="H4220" s="519" t="s">
        <v>9435</v>
      </c>
      <c r="I4220" s="517" t="s">
        <v>6584</v>
      </c>
      <c r="J4220" s="517" t="s">
        <v>18812</v>
      </c>
      <c r="K4220" s="518" t="s">
        <v>20797</v>
      </c>
      <c r="L4220" s="517" t="s">
        <v>1738</v>
      </c>
    </row>
    <row r="4221" spans="1:12" ht="40.5" x14ac:dyDescent="0.25">
      <c r="A4221" s="517" t="s">
        <v>4119</v>
      </c>
      <c r="B4221" s="517" t="s">
        <v>4120</v>
      </c>
      <c r="C4221" s="517" t="s">
        <v>3644</v>
      </c>
      <c r="D4221" s="517" t="s">
        <v>4271</v>
      </c>
      <c r="E4221" s="518" t="s">
        <v>1626</v>
      </c>
      <c r="F4221" s="517" t="s">
        <v>1626</v>
      </c>
      <c r="G4221" s="520">
        <v>97446</v>
      </c>
      <c r="H4221" s="519" t="s">
        <v>9436</v>
      </c>
      <c r="I4221" s="517" t="s">
        <v>6584</v>
      </c>
      <c r="J4221" s="517" t="s">
        <v>18812</v>
      </c>
      <c r="K4221" s="518" t="s">
        <v>15454</v>
      </c>
      <c r="L4221" s="517" t="s">
        <v>1738</v>
      </c>
    </row>
    <row r="4222" spans="1:12" ht="54" x14ac:dyDescent="0.25">
      <c r="A4222" s="517" t="s">
        <v>4119</v>
      </c>
      <c r="B4222" s="517" t="s">
        <v>4120</v>
      </c>
      <c r="C4222" s="517" t="s">
        <v>3644</v>
      </c>
      <c r="D4222" s="517" t="s">
        <v>4271</v>
      </c>
      <c r="E4222" s="518" t="s">
        <v>1626</v>
      </c>
      <c r="F4222" s="517" t="s">
        <v>1626</v>
      </c>
      <c r="G4222" s="520">
        <v>97447</v>
      </c>
      <c r="H4222" s="519" t="s">
        <v>9437</v>
      </c>
      <c r="I4222" s="517" t="s">
        <v>6584</v>
      </c>
      <c r="J4222" s="517" t="s">
        <v>18812</v>
      </c>
      <c r="K4222" s="518" t="s">
        <v>15454</v>
      </c>
      <c r="L4222" s="517" t="s">
        <v>1738</v>
      </c>
    </row>
    <row r="4223" spans="1:12" ht="40.5" x14ac:dyDescent="0.25">
      <c r="A4223" s="517" t="s">
        <v>4119</v>
      </c>
      <c r="B4223" s="517" t="s">
        <v>4120</v>
      </c>
      <c r="C4223" s="517" t="s">
        <v>3644</v>
      </c>
      <c r="D4223" s="517" t="s">
        <v>4271</v>
      </c>
      <c r="E4223" s="518" t="s">
        <v>1626</v>
      </c>
      <c r="F4223" s="517" t="s">
        <v>1626</v>
      </c>
      <c r="G4223" s="520">
        <v>97449</v>
      </c>
      <c r="H4223" s="519" t="s">
        <v>9438</v>
      </c>
      <c r="I4223" s="517" t="s">
        <v>6584</v>
      </c>
      <c r="J4223" s="517" t="s">
        <v>18812</v>
      </c>
      <c r="K4223" s="518" t="s">
        <v>20798</v>
      </c>
      <c r="L4223" s="517" t="s">
        <v>1738</v>
      </c>
    </row>
    <row r="4224" spans="1:12" ht="54" x14ac:dyDescent="0.25">
      <c r="A4224" s="517" t="s">
        <v>4119</v>
      </c>
      <c r="B4224" s="517" t="s">
        <v>4120</v>
      </c>
      <c r="C4224" s="517" t="s">
        <v>3644</v>
      </c>
      <c r="D4224" s="517" t="s">
        <v>4271</v>
      </c>
      <c r="E4224" s="518" t="s">
        <v>1626</v>
      </c>
      <c r="F4224" s="517" t="s">
        <v>1626</v>
      </c>
      <c r="G4224" s="520">
        <v>97450</v>
      </c>
      <c r="H4224" s="519" t="s">
        <v>9439</v>
      </c>
      <c r="I4224" s="517" t="s">
        <v>6584</v>
      </c>
      <c r="J4224" s="517" t="s">
        <v>18812</v>
      </c>
      <c r="K4224" s="518" t="s">
        <v>20799</v>
      </c>
      <c r="L4224" s="517" t="s">
        <v>1738</v>
      </c>
    </row>
    <row r="4225" spans="1:12" ht="40.5" x14ac:dyDescent="0.25">
      <c r="A4225" s="517" t="s">
        <v>4119</v>
      </c>
      <c r="B4225" s="517" t="s">
        <v>4120</v>
      </c>
      <c r="C4225" s="517" t="s">
        <v>3644</v>
      </c>
      <c r="D4225" s="517" t="s">
        <v>4271</v>
      </c>
      <c r="E4225" s="518" t="s">
        <v>1626</v>
      </c>
      <c r="F4225" s="517" t="s">
        <v>1626</v>
      </c>
      <c r="G4225" s="520">
        <v>97452</v>
      </c>
      <c r="H4225" s="519" t="s">
        <v>9440</v>
      </c>
      <c r="I4225" s="517" t="s">
        <v>6584</v>
      </c>
      <c r="J4225" s="517" t="s">
        <v>18812</v>
      </c>
      <c r="K4225" s="518" t="s">
        <v>20800</v>
      </c>
      <c r="L4225" s="517" t="s">
        <v>1738</v>
      </c>
    </row>
    <row r="4226" spans="1:12" ht="40.5" x14ac:dyDescent="0.25">
      <c r="A4226" s="517" t="s">
        <v>4119</v>
      </c>
      <c r="B4226" s="517" t="s">
        <v>4120</v>
      </c>
      <c r="C4226" s="517" t="s">
        <v>3644</v>
      </c>
      <c r="D4226" s="517" t="s">
        <v>4271</v>
      </c>
      <c r="E4226" s="518" t="s">
        <v>1626</v>
      </c>
      <c r="F4226" s="517" t="s">
        <v>1626</v>
      </c>
      <c r="G4226" s="520">
        <v>97453</v>
      </c>
      <c r="H4226" s="519" t="s">
        <v>9441</v>
      </c>
      <c r="I4226" s="517" t="s">
        <v>6584</v>
      </c>
      <c r="J4226" s="517" t="s">
        <v>18812</v>
      </c>
      <c r="K4226" s="518" t="s">
        <v>15510</v>
      </c>
      <c r="L4226" s="517" t="s">
        <v>1738</v>
      </c>
    </row>
    <row r="4227" spans="1:12" ht="40.5" x14ac:dyDescent="0.25">
      <c r="A4227" s="517" t="s">
        <v>4119</v>
      </c>
      <c r="B4227" s="517" t="s">
        <v>4120</v>
      </c>
      <c r="C4227" s="517" t="s">
        <v>3644</v>
      </c>
      <c r="D4227" s="517" t="s">
        <v>4271</v>
      </c>
      <c r="E4227" s="518" t="s">
        <v>1626</v>
      </c>
      <c r="F4227" s="517" t="s">
        <v>1626</v>
      </c>
      <c r="G4227" s="520">
        <v>97454</v>
      </c>
      <c r="H4227" s="519" t="s">
        <v>9442</v>
      </c>
      <c r="I4227" s="517" t="s">
        <v>6584</v>
      </c>
      <c r="J4227" s="517" t="s">
        <v>18812</v>
      </c>
      <c r="K4227" s="518" t="s">
        <v>20801</v>
      </c>
      <c r="L4227" s="517" t="s">
        <v>1738</v>
      </c>
    </row>
    <row r="4228" spans="1:12" ht="40.5" x14ac:dyDescent="0.25">
      <c r="A4228" s="517" t="s">
        <v>4119</v>
      </c>
      <c r="B4228" s="517" t="s">
        <v>4120</v>
      </c>
      <c r="C4228" s="517" t="s">
        <v>3644</v>
      </c>
      <c r="D4228" s="517" t="s">
        <v>4271</v>
      </c>
      <c r="E4228" s="518" t="s">
        <v>1626</v>
      </c>
      <c r="F4228" s="517" t="s">
        <v>1626</v>
      </c>
      <c r="G4228" s="520">
        <v>97455</v>
      </c>
      <c r="H4228" s="519" t="s">
        <v>9443</v>
      </c>
      <c r="I4228" s="517" t="s">
        <v>6584</v>
      </c>
      <c r="J4228" s="517" t="s">
        <v>18812</v>
      </c>
      <c r="K4228" s="518" t="s">
        <v>20802</v>
      </c>
      <c r="L4228" s="517" t="s">
        <v>1738</v>
      </c>
    </row>
    <row r="4229" spans="1:12" ht="40.5" x14ac:dyDescent="0.25">
      <c r="A4229" s="517" t="s">
        <v>4119</v>
      </c>
      <c r="B4229" s="517" t="s">
        <v>4120</v>
      </c>
      <c r="C4229" s="517" t="s">
        <v>3644</v>
      </c>
      <c r="D4229" s="517" t="s">
        <v>4271</v>
      </c>
      <c r="E4229" s="518" t="s">
        <v>1626</v>
      </c>
      <c r="F4229" s="517" t="s">
        <v>1626</v>
      </c>
      <c r="G4229" s="520">
        <v>97456</v>
      </c>
      <c r="H4229" s="519" t="s">
        <v>9444</v>
      </c>
      <c r="I4229" s="517" t="s">
        <v>6584</v>
      </c>
      <c r="J4229" s="517" t="s">
        <v>18812</v>
      </c>
      <c r="K4229" s="518" t="s">
        <v>20803</v>
      </c>
      <c r="L4229" s="517" t="s">
        <v>1738</v>
      </c>
    </row>
    <row r="4230" spans="1:12" ht="40.5" x14ac:dyDescent="0.25">
      <c r="A4230" s="517" t="s">
        <v>4119</v>
      </c>
      <c r="B4230" s="517" t="s">
        <v>4120</v>
      </c>
      <c r="C4230" s="517" t="s">
        <v>3644</v>
      </c>
      <c r="D4230" s="517" t="s">
        <v>4271</v>
      </c>
      <c r="E4230" s="518" t="s">
        <v>1626</v>
      </c>
      <c r="F4230" s="517" t="s">
        <v>1626</v>
      </c>
      <c r="G4230" s="520">
        <v>97457</v>
      </c>
      <c r="H4230" s="519" t="s">
        <v>9445</v>
      </c>
      <c r="I4230" s="517" t="s">
        <v>6584</v>
      </c>
      <c r="J4230" s="517" t="s">
        <v>18812</v>
      </c>
      <c r="K4230" s="518" t="s">
        <v>20094</v>
      </c>
      <c r="L4230" s="517" t="s">
        <v>1738</v>
      </c>
    </row>
    <row r="4231" spans="1:12" ht="40.5" x14ac:dyDescent="0.25">
      <c r="A4231" s="517" t="s">
        <v>4119</v>
      </c>
      <c r="B4231" s="517" t="s">
        <v>4120</v>
      </c>
      <c r="C4231" s="517" t="s">
        <v>3644</v>
      </c>
      <c r="D4231" s="517" t="s">
        <v>4271</v>
      </c>
      <c r="E4231" s="518" t="s">
        <v>1626</v>
      </c>
      <c r="F4231" s="517" t="s">
        <v>1626</v>
      </c>
      <c r="G4231" s="520">
        <v>97458</v>
      </c>
      <c r="H4231" s="519" t="s">
        <v>9446</v>
      </c>
      <c r="I4231" s="517" t="s">
        <v>6584</v>
      </c>
      <c r="J4231" s="517" t="s">
        <v>18812</v>
      </c>
      <c r="K4231" s="518" t="s">
        <v>20804</v>
      </c>
      <c r="L4231" s="517" t="s">
        <v>1738</v>
      </c>
    </row>
    <row r="4232" spans="1:12" ht="40.5" x14ac:dyDescent="0.25">
      <c r="A4232" s="517" t="s">
        <v>4119</v>
      </c>
      <c r="B4232" s="517" t="s">
        <v>4120</v>
      </c>
      <c r="C4232" s="517" t="s">
        <v>3644</v>
      </c>
      <c r="D4232" s="517" t="s">
        <v>4271</v>
      </c>
      <c r="E4232" s="518" t="s">
        <v>1626</v>
      </c>
      <c r="F4232" s="517" t="s">
        <v>1626</v>
      </c>
      <c r="G4232" s="520">
        <v>97459</v>
      </c>
      <c r="H4232" s="519" t="s">
        <v>9447</v>
      </c>
      <c r="I4232" s="517" t="s">
        <v>6584</v>
      </c>
      <c r="J4232" s="517" t="s">
        <v>18812</v>
      </c>
      <c r="K4232" s="518" t="s">
        <v>20019</v>
      </c>
      <c r="L4232" s="517" t="s">
        <v>1738</v>
      </c>
    </row>
    <row r="4233" spans="1:12" ht="40.5" x14ac:dyDescent="0.25">
      <c r="A4233" s="517" t="s">
        <v>4119</v>
      </c>
      <c r="B4233" s="517" t="s">
        <v>4120</v>
      </c>
      <c r="C4233" s="517" t="s">
        <v>3644</v>
      </c>
      <c r="D4233" s="517" t="s">
        <v>4271</v>
      </c>
      <c r="E4233" s="518" t="s">
        <v>1626</v>
      </c>
      <c r="F4233" s="517" t="s">
        <v>1626</v>
      </c>
      <c r="G4233" s="520">
        <v>97460</v>
      </c>
      <c r="H4233" s="519" t="s">
        <v>9448</v>
      </c>
      <c r="I4233" s="517" t="s">
        <v>6584</v>
      </c>
      <c r="J4233" s="517" t="s">
        <v>18812</v>
      </c>
      <c r="K4233" s="518" t="s">
        <v>20805</v>
      </c>
      <c r="L4233" s="517" t="s">
        <v>1738</v>
      </c>
    </row>
    <row r="4234" spans="1:12" ht="54" x14ac:dyDescent="0.25">
      <c r="A4234" s="517" t="s">
        <v>4119</v>
      </c>
      <c r="B4234" s="517" t="s">
        <v>4120</v>
      </c>
      <c r="C4234" s="517" t="s">
        <v>3644</v>
      </c>
      <c r="D4234" s="517" t="s">
        <v>4271</v>
      </c>
      <c r="E4234" s="518" t="s">
        <v>1626</v>
      </c>
      <c r="F4234" s="517" t="s">
        <v>1626</v>
      </c>
      <c r="G4234" s="520">
        <v>97461</v>
      </c>
      <c r="H4234" s="519" t="s">
        <v>9449</v>
      </c>
      <c r="I4234" s="517" t="s">
        <v>6584</v>
      </c>
      <c r="J4234" s="517" t="s">
        <v>18812</v>
      </c>
      <c r="K4234" s="518" t="s">
        <v>13919</v>
      </c>
      <c r="L4234" s="517" t="s">
        <v>1738</v>
      </c>
    </row>
    <row r="4235" spans="1:12" ht="67.5" x14ac:dyDescent="0.25">
      <c r="A4235" s="517" t="s">
        <v>4119</v>
      </c>
      <c r="B4235" s="517" t="s">
        <v>4120</v>
      </c>
      <c r="C4235" s="517" t="s">
        <v>3644</v>
      </c>
      <c r="D4235" s="517" t="s">
        <v>4271</v>
      </c>
      <c r="E4235" s="518" t="s">
        <v>1626</v>
      </c>
      <c r="F4235" s="517" t="s">
        <v>1626</v>
      </c>
      <c r="G4235" s="520">
        <v>97462</v>
      </c>
      <c r="H4235" s="519" t="s">
        <v>9450</v>
      </c>
      <c r="I4235" s="517" t="s">
        <v>6584</v>
      </c>
      <c r="J4235" s="517" t="s">
        <v>18812</v>
      </c>
      <c r="K4235" s="518" t="s">
        <v>20806</v>
      </c>
      <c r="L4235" s="517" t="s">
        <v>1738</v>
      </c>
    </row>
    <row r="4236" spans="1:12" ht="54" x14ac:dyDescent="0.25">
      <c r="A4236" s="517" t="s">
        <v>4119</v>
      </c>
      <c r="B4236" s="517" t="s">
        <v>4120</v>
      </c>
      <c r="C4236" s="517" t="s">
        <v>3644</v>
      </c>
      <c r="D4236" s="517" t="s">
        <v>4271</v>
      </c>
      <c r="E4236" s="518" t="s">
        <v>1626</v>
      </c>
      <c r="F4236" s="517" t="s">
        <v>1626</v>
      </c>
      <c r="G4236" s="520">
        <v>97464</v>
      </c>
      <c r="H4236" s="519" t="s">
        <v>9451</v>
      </c>
      <c r="I4236" s="517" t="s">
        <v>6584</v>
      </c>
      <c r="J4236" s="517" t="s">
        <v>18812</v>
      </c>
      <c r="K4236" s="518" t="s">
        <v>20493</v>
      </c>
      <c r="L4236" s="517" t="s">
        <v>1738</v>
      </c>
    </row>
    <row r="4237" spans="1:12" ht="67.5" x14ac:dyDescent="0.25">
      <c r="A4237" s="517" t="s">
        <v>4119</v>
      </c>
      <c r="B4237" s="517" t="s">
        <v>4120</v>
      </c>
      <c r="C4237" s="517" t="s">
        <v>3644</v>
      </c>
      <c r="D4237" s="517" t="s">
        <v>4271</v>
      </c>
      <c r="E4237" s="518" t="s">
        <v>1626</v>
      </c>
      <c r="F4237" s="517" t="s">
        <v>1626</v>
      </c>
      <c r="G4237" s="520">
        <v>97465</v>
      </c>
      <c r="H4237" s="519" t="s">
        <v>9452</v>
      </c>
      <c r="I4237" s="517" t="s">
        <v>6584</v>
      </c>
      <c r="J4237" s="517" t="s">
        <v>18812</v>
      </c>
      <c r="K4237" s="518" t="s">
        <v>9156</v>
      </c>
      <c r="L4237" s="517" t="s">
        <v>1738</v>
      </c>
    </row>
    <row r="4238" spans="1:12" ht="54" x14ac:dyDescent="0.25">
      <c r="A4238" s="517" t="s">
        <v>4119</v>
      </c>
      <c r="B4238" s="517" t="s">
        <v>4120</v>
      </c>
      <c r="C4238" s="517" t="s">
        <v>3644</v>
      </c>
      <c r="D4238" s="517" t="s">
        <v>4271</v>
      </c>
      <c r="E4238" s="518" t="s">
        <v>1626</v>
      </c>
      <c r="F4238" s="517" t="s">
        <v>1626</v>
      </c>
      <c r="G4238" s="520">
        <v>97467</v>
      </c>
      <c r="H4238" s="519" t="s">
        <v>9453</v>
      </c>
      <c r="I4238" s="517" t="s">
        <v>6584</v>
      </c>
      <c r="J4238" s="517" t="s">
        <v>18812</v>
      </c>
      <c r="K4238" s="518" t="s">
        <v>15193</v>
      </c>
      <c r="L4238" s="517" t="s">
        <v>1738</v>
      </c>
    </row>
    <row r="4239" spans="1:12" ht="67.5" x14ac:dyDescent="0.25">
      <c r="A4239" s="517" t="s">
        <v>4119</v>
      </c>
      <c r="B4239" s="517" t="s">
        <v>4120</v>
      </c>
      <c r="C4239" s="517" t="s">
        <v>3644</v>
      </c>
      <c r="D4239" s="517" t="s">
        <v>4271</v>
      </c>
      <c r="E4239" s="518" t="s">
        <v>1626</v>
      </c>
      <c r="F4239" s="517" t="s">
        <v>1626</v>
      </c>
      <c r="G4239" s="520">
        <v>97468</v>
      </c>
      <c r="H4239" s="519" t="s">
        <v>9454</v>
      </c>
      <c r="I4239" s="517" t="s">
        <v>6584</v>
      </c>
      <c r="J4239" s="517" t="s">
        <v>18812</v>
      </c>
      <c r="K4239" s="518" t="s">
        <v>10543</v>
      </c>
      <c r="L4239" s="517" t="s">
        <v>1738</v>
      </c>
    </row>
    <row r="4240" spans="1:12" ht="54" x14ac:dyDescent="0.25">
      <c r="A4240" s="517" t="s">
        <v>4119</v>
      </c>
      <c r="B4240" s="517" t="s">
        <v>4120</v>
      </c>
      <c r="C4240" s="517" t="s">
        <v>3644</v>
      </c>
      <c r="D4240" s="517" t="s">
        <v>4271</v>
      </c>
      <c r="E4240" s="518" t="s">
        <v>1626</v>
      </c>
      <c r="F4240" s="517" t="s">
        <v>1626</v>
      </c>
      <c r="G4240" s="520">
        <v>97470</v>
      </c>
      <c r="H4240" s="519" t="s">
        <v>9455</v>
      </c>
      <c r="I4240" s="517" t="s">
        <v>6584</v>
      </c>
      <c r="J4240" s="517" t="s">
        <v>18812</v>
      </c>
      <c r="K4240" s="518" t="s">
        <v>20807</v>
      </c>
      <c r="L4240" s="517" t="s">
        <v>1738</v>
      </c>
    </row>
    <row r="4241" spans="1:12" ht="67.5" x14ac:dyDescent="0.25">
      <c r="A4241" s="517" t="s">
        <v>4119</v>
      </c>
      <c r="B4241" s="517" t="s">
        <v>4120</v>
      </c>
      <c r="C4241" s="517" t="s">
        <v>3644</v>
      </c>
      <c r="D4241" s="517" t="s">
        <v>4271</v>
      </c>
      <c r="E4241" s="518" t="s">
        <v>1626</v>
      </c>
      <c r="F4241" s="517" t="s">
        <v>1626</v>
      </c>
      <c r="G4241" s="520">
        <v>97471</v>
      </c>
      <c r="H4241" s="519" t="s">
        <v>9456</v>
      </c>
      <c r="I4241" s="517" t="s">
        <v>6584</v>
      </c>
      <c r="J4241" s="517" t="s">
        <v>18812</v>
      </c>
      <c r="K4241" s="518" t="s">
        <v>16579</v>
      </c>
      <c r="L4241" s="517" t="s">
        <v>1738</v>
      </c>
    </row>
    <row r="4242" spans="1:12" ht="54" x14ac:dyDescent="0.25">
      <c r="A4242" s="517" t="s">
        <v>4119</v>
      </c>
      <c r="B4242" s="517" t="s">
        <v>4120</v>
      </c>
      <c r="C4242" s="517" t="s">
        <v>3644</v>
      </c>
      <c r="D4242" s="517" t="s">
        <v>4271</v>
      </c>
      <c r="E4242" s="518" t="s">
        <v>1626</v>
      </c>
      <c r="F4242" s="517" t="s">
        <v>1626</v>
      </c>
      <c r="G4242" s="520">
        <v>97474</v>
      </c>
      <c r="H4242" s="519" t="s">
        <v>9457</v>
      </c>
      <c r="I4242" s="517" t="s">
        <v>6584</v>
      </c>
      <c r="J4242" s="517" t="s">
        <v>18812</v>
      </c>
      <c r="K4242" s="518" t="s">
        <v>20808</v>
      </c>
      <c r="L4242" s="517" t="s">
        <v>1738</v>
      </c>
    </row>
    <row r="4243" spans="1:12" ht="67.5" x14ac:dyDescent="0.25">
      <c r="A4243" s="517" t="s">
        <v>4119</v>
      </c>
      <c r="B4243" s="517" t="s">
        <v>4120</v>
      </c>
      <c r="C4243" s="517" t="s">
        <v>3644</v>
      </c>
      <c r="D4243" s="517" t="s">
        <v>4271</v>
      </c>
      <c r="E4243" s="518" t="s">
        <v>1626</v>
      </c>
      <c r="F4243" s="517" t="s">
        <v>1626</v>
      </c>
      <c r="G4243" s="520">
        <v>97475</v>
      </c>
      <c r="H4243" s="519" t="s">
        <v>9458</v>
      </c>
      <c r="I4243" s="517" t="s">
        <v>6584</v>
      </c>
      <c r="J4243" s="517" t="s">
        <v>18812</v>
      </c>
      <c r="K4243" s="518" t="s">
        <v>20809</v>
      </c>
      <c r="L4243" s="517" t="s">
        <v>1738</v>
      </c>
    </row>
    <row r="4244" spans="1:12" ht="54" x14ac:dyDescent="0.25">
      <c r="A4244" s="517" t="s">
        <v>4119</v>
      </c>
      <c r="B4244" s="517" t="s">
        <v>4120</v>
      </c>
      <c r="C4244" s="517" t="s">
        <v>3644</v>
      </c>
      <c r="D4244" s="517" t="s">
        <v>4271</v>
      </c>
      <c r="E4244" s="518" t="s">
        <v>1626</v>
      </c>
      <c r="F4244" s="517" t="s">
        <v>1626</v>
      </c>
      <c r="G4244" s="520">
        <v>97477</v>
      </c>
      <c r="H4244" s="519" t="s">
        <v>9459</v>
      </c>
      <c r="I4244" s="517" t="s">
        <v>6584</v>
      </c>
      <c r="J4244" s="517" t="s">
        <v>18812</v>
      </c>
      <c r="K4244" s="518" t="s">
        <v>20810</v>
      </c>
      <c r="L4244" s="517" t="s">
        <v>1738</v>
      </c>
    </row>
    <row r="4245" spans="1:12" ht="67.5" x14ac:dyDescent="0.25">
      <c r="A4245" s="517" t="s">
        <v>4119</v>
      </c>
      <c r="B4245" s="517" t="s">
        <v>4120</v>
      </c>
      <c r="C4245" s="517" t="s">
        <v>3644</v>
      </c>
      <c r="D4245" s="517" t="s">
        <v>4271</v>
      </c>
      <c r="E4245" s="518" t="s">
        <v>1626</v>
      </c>
      <c r="F4245" s="517" t="s">
        <v>1626</v>
      </c>
      <c r="G4245" s="520">
        <v>97478</v>
      </c>
      <c r="H4245" s="519" t="s">
        <v>9460</v>
      </c>
      <c r="I4245" s="517" t="s">
        <v>6584</v>
      </c>
      <c r="J4245" s="517" t="s">
        <v>18812</v>
      </c>
      <c r="K4245" s="518" t="s">
        <v>20811</v>
      </c>
      <c r="L4245" s="517" t="s">
        <v>1738</v>
      </c>
    </row>
    <row r="4246" spans="1:12" ht="54" x14ac:dyDescent="0.25">
      <c r="A4246" s="517" t="s">
        <v>4119</v>
      </c>
      <c r="B4246" s="517" t="s">
        <v>4120</v>
      </c>
      <c r="C4246" s="517" t="s">
        <v>3644</v>
      </c>
      <c r="D4246" s="517" t="s">
        <v>4271</v>
      </c>
      <c r="E4246" s="518" t="s">
        <v>1626</v>
      </c>
      <c r="F4246" s="517" t="s">
        <v>1626</v>
      </c>
      <c r="G4246" s="520">
        <v>97479</v>
      </c>
      <c r="H4246" s="519" t="s">
        <v>9461</v>
      </c>
      <c r="I4246" s="517" t="s">
        <v>6584</v>
      </c>
      <c r="J4246" s="517" t="s">
        <v>18812</v>
      </c>
      <c r="K4246" s="518" t="s">
        <v>7487</v>
      </c>
      <c r="L4246" s="517" t="s">
        <v>1738</v>
      </c>
    </row>
    <row r="4247" spans="1:12" ht="54" x14ac:dyDescent="0.25">
      <c r="A4247" s="517" t="s">
        <v>4119</v>
      </c>
      <c r="B4247" s="517" t="s">
        <v>4120</v>
      </c>
      <c r="C4247" s="517" t="s">
        <v>3644</v>
      </c>
      <c r="D4247" s="517" t="s">
        <v>4271</v>
      </c>
      <c r="E4247" s="518" t="s">
        <v>1626</v>
      </c>
      <c r="F4247" s="517" t="s">
        <v>1626</v>
      </c>
      <c r="G4247" s="520">
        <v>97480</v>
      </c>
      <c r="H4247" s="519" t="s">
        <v>9462</v>
      </c>
      <c r="I4247" s="517" t="s">
        <v>6584</v>
      </c>
      <c r="J4247" s="517" t="s">
        <v>18812</v>
      </c>
      <c r="K4247" s="518" t="s">
        <v>7487</v>
      </c>
      <c r="L4247" s="517" t="s">
        <v>1738</v>
      </c>
    </row>
    <row r="4248" spans="1:12" ht="54" x14ac:dyDescent="0.25">
      <c r="A4248" s="517" t="s">
        <v>4119</v>
      </c>
      <c r="B4248" s="517" t="s">
        <v>4120</v>
      </c>
      <c r="C4248" s="517" t="s">
        <v>3644</v>
      </c>
      <c r="D4248" s="517" t="s">
        <v>4271</v>
      </c>
      <c r="E4248" s="518" t="s">
        <v>1626</v>
      </c>
      <c r="F4248" s="517" t="s">
        <v>1626</v>
      </c>
      <c r="G4248" s="520">
        <v>97481</v>
      </c>
      <c r="H4248" s="519" t="s">
        <v>9463</v>
      </c>
      <c r="I4248" s="517" t="s">
        <v>6584</v>
      </c>
      <c r="J4248" s="517" t="s">
        <v>18812</v>
      </c>
      <c r="K4248" s="518" t="s">
        <v>20812</v>
      </c>
      <c r="L4248" s="517" t="s">
        <v>1738</v>
      </c>
    </row>
    <row r="4249" spans="1:12" ht="54" x14ac:dyDescent="0.25">
      <c r="A4249" s="517" t="s">
        <v>4119</v>
      </c>
      <c r="B4249" s="517" t="s">
        <v>4120</v>
      </c>
      <c r="C4249" s="517" t="s">
        <v>3644</v>
      </c>
      <c r="D4249" s="517" t="s">
        <v>4271</v>
      </c>
      <c r="E4249" s="518" t="s">
        <v>1626</v>
      </c>
      <c r="F4249" s="517" t="s">
        <v>1626</v>
      </c>
      <c r="G4249" s="520">
        <v>97482</v>
      </c>
      <c r="H4249" s="519" t="s">
        <v>9464</v>
      </c>
      <c r="I4249" s="517" t="s">
        <v>6584</v>
      </c>
      <c r="J4249" s="517" t="s">
        <v>18812</v>
      </c>
      <c r="K4249" s="518" t="s">
        <v>20812</v>
      </c>
      <c r="L4249" s="517" t="s">
        <v>1738</v>
      </c>
    </row>
    <row r="4250" spans="1:12" ht="54" x14ac:dyDescent="0.25">
      <c r="A4250" s="517" t="s">
        <v>4119</v>
      </c>
      <c r="B4250" s="517" t="s">
        <v>4120</v>
      </c>
      <c r="C4250" s="517" t="s">
        <v>3644</v>
      </c>
      <c r="D4250" s="517" t="s">
        <v>4271</v>
      </c>
      <c r="E4250" s="518" t="s">
        <v>1626</v>
      </c>
      <c r="F4250" s="517" t="s">
        <v>1626</v>
      </c>
      <c r="G4250" s="520">
        <v>97483</v>
      </c>
      <c r="H4250" s="519" t="s">
        <v>9465</v>
      </c>
      <c r="I4250" s="517" t="s">
        <v>6584</v>
      </c>
      <c r="J4250" s="517" t="s">
        <v>18812</v>
      </c>
      <c r="K4250" s="518" t="s">
        <v>13620</v>
      </c>
      <c r="L4250" s="517" t="s">
        <v>1738</v>
      </c>
    </row>
    <row r="4251" spans="1:12" ht="54" x14ac:dyDescent="0.25">
      <c r="A4251" s="517" t="s">
        <v>4119</v>
      </c>
      <c r="B4251" s="517" t="s">
        <v>4120</v>
      </c>
      <c r="C4251" s="517" t="s">
        <v>3644</v>
      </c>
      <c r="D4251" s="517" t="s">
        <v>4271</v>
      </c>
      <c r="E4251" s="518" t="s">
        <v>1626</v>
      </c>
      <c r="F4251" s="517" t="s">
        <v>1626</v>
      </c>
      <c r="G4251" s="520">
        <v>97484</v>
      </c>
      <c r="H4251" s="519" t="s">
        <v>9466</v>
      </c>
      <c r="I4251" s="517" t="s">
        <v>6584</v>
      </c>
      <c r="J4251" s="517" t="s">
        <v>18812</v>
      </c>
      <c r="K4251" s="518" t="s">
        <v>13620</v>
      </c>
      <c r="L4251" s="517" t="s">
        <v>1738</v>
      </c>
    </row>
    <row r="4252" spans="1:12" ht="54" x14ac:dyDescent="0.25">
      <c r="A4252" s="517" t="s">
        <v>4119</v>
      </c>
      <c r="B4252" s="517" t="s">
        <v>4120</v>
      </c>
      <c r="C4252" s="517" t="s">
        <v>3644</v>
      </c>
      <c r="D4252" s="517" t="s">
        <v>4271</v>
      </c>
      <c r="E4252" s="518" t="s">
        <v>1626</v>
      </c>
      <c r="F4252" s="517" t="s">
        <v>1626</v>
      </c>
      <c r="G4252" s="520">
        <v>97485</v>
      </c>
      <c r="H4252" s="519" t="s">
        <v>9467</v>
      </c>
      <c r="I4252" s="517" t="s">
        <v>6584</v>
      </c>
      <c r="J4252" s="517" t="s">
        <v>18812</v>
      </c>
      <c r="K4252" s="518" t="s">
        <v>18195</v>
      </c>
      <c r="L4252" s="517" t="s">
        <v>1738</v>
      </c>
    </row>
    <row r="4253" spans="1:12" ht="54" x14ac:dyDescent="0.25">
      <c r="A4253" s="517" t="s">
        <v>4119</v>
      </c>
      <c r="B4253" s="517" t="s">
        <v>4120</v>
      </c>
      <c r="C4253" s="517" t="s">
        <v>3644</v>
      </c>
      <c r="D4253" s="517" t="s">
        <v>4271</v>
      </c>
      <c r="E4253" s="518" t="s">
        <v>1626</v>
      </c>
      <c r="F4253" s="517" t="s">
        <v>1626</v>
      </c>
      <c r="G4253" s="520">
        <v>97486</v>
      </c>
      <c r="H4253" s="519" t="s">
        <v>9468</v>
      </c>
      <c r="I4253" s="517" t="s">
        <v>6584</v>
      </c>
      <c r="J4253" s="517" t="s">
        <v>18812</v>
      </c>
      <c r="K4253" s="518" t="s">
        <v>20813</v>
      </c>
      <c r="L4253" s="517" t="s">
        <v>1738</v>
      </c>
    </row>
    <row r="4254" spans="1:12" ht="54" x14ac:dyDescent="0.25">
      <c r="A4254" s="517" t="s">
        <v>4119</v>
      </c>
      <c r="B4254" s="517" t="s">
        <v>4120</v>
      </c>
      <c r="C4254" s="517" t="s">
        <v>3644</v>
      </c>
      <c r="D4254" s="517" t="s">
        <v>4271</v>
      </c>
      <c r="E4254" s="518" t="s">
        <v>1626</v>
      </c>
      <c r="F4254" s="517" t="s">
        <v>1626</v>
      </c>
      <c r="G4254" s="520">
        <v>97487</v>
      </c>
      <c r="H4254" s="519" t="s">
        <v>9469</v>
      </c>
      <c r="I4254" s="517" t="s">
        <v>6584</v>
      </c>
      <c r="J4254" s="517" t="s">
        <v>18812</v>
      </c>
      <c r="K4254" s="518" t="s">
        <v>20814</v>
      </c>
      <c r="L4254" s="517" t="s">
        <v>1738</v>
      </c>
    </row>
    <row r="4255" spans="1:12" ht="54" x14ac:dyDescent="0.25">
      <c r="A4255" s="517" t="s">
        <v>4119</v>
      </c>
      <c r="B4255" s="517" t="s">
        <v>4120</v>
      </c>
      <c r="C4255" s="517" t="s">
        <v>3644</v>
      </c>
      <c r="D4255" s="517" t="s">
        <v>4271</v>
      </c>
      <c r="E4255" s="518" t="s">
        <v>1626</v>
      </c>
      <c r="F4255" s="517" t="s">
        <v>1626</v>
      </c>
      <c r="G4255" s="520">
        <v>97488</v>
      </c>
      <c r="H4255" s="519" t="s">
        <v>9470</v>
      </c>
      <c r="I4255" s="517" t="s">
        <v>6584</v>
      </c>
      <c r="J4255" s="517" t="s">
        <v>18812</v>
      </c>
      <c r="K4255" s="518" t="s">
        <v>20815</v>
      </c>
      <c r="L4255" s="517" t="s">
        <v>1738</v>
      </c>
    </row>
    <row r="4256" spans="1:12" ht="54" x14ac:dyDescent="0.25">
      <c r="A4256" s="517" t="s">
        <v>4119</v>
      </c>
      <c r="B4256" s="517" t="s">
        <v>4120</v>
      </c>
      <c r="C4256" s="517" t="s">
        <v>3644</v>
      </c>
      <c r="D4256" s="517" t="s">
        <v>4271</v>
      </c>
      <c r="E4256" s="518" t="s">
        <v>1626</v>
      </c>
      <c r="F4256" s="517" t="s">
        <v>1626</v>
      </c>
      <c r="G4256" s="520">
        <v>97489</v>
      </c>
      <c r="H4256" s="519" t="s">
        <v>9471</v>
      </c>
      <c r="I4256" s="517" t="s">
        <v>6584</v>
      </c>
      <c r="J4256" s="517" t="s">
        <v>18812</v>
      </c>
      <c r="K4256" s="518" t="s">
        <v>20816</v>
      </c>
      <c r="L4256" s="517" t="s">
        <v>1738</v>
      </c>
    </row>
    <row r="4257" spans="1:12" ht="54" x14ac:dyDescent="0.25">
      <c r="A4257" s="517" t="s">
        <v>4119</v>
      </c>
      <c r="B4257" s="517" t="s">
        <v>4120</v>
      </c>
      <c r="C4257" s="517" t="s">
        <v>3644</v>
      </c>
      <c r="D4257" s="517" t="s">
        <v>4271</v>
      </c>
      <c r="E4257" s="518" t="s">
        <v>1626</v>
      </c>
      <c r="F4257" s="517" t="s">
        <v>1626</v>
      </c>
      <c r="G4257" s="520">
        <v>97490</v>
      </c>
      <c r="H4257" s="519" t="s">
        <v>9472</v>
      </c>
      <c r="I4257" s="517" t="s">
        <v>6584</v>
      </c>
      <c r="J4257" s="517" t="s">
        <v>18812</v>
      </c>
      <c r="K4257" s="518" t="s">
        <v>20817</v>
      </c>
      <c r="L4257" s="517" t="s">
        <v>1738</v>
      </c>
    </row>
    <row r="4258" spans="1:12" ht="54" x14ac:dyDescent="0.25">
      <c r="A4258" s="517" t="s">
        <v>4119</v>
      </c>
      <c r="B4258" s="517" t="s">
        <v>4120</v>
      </c>
      <c r="C4258" s="517" t="s">
        <v>3644</v>
      </c>
      <c r="D4258" s="517" t="s">
        <v>4271</v>
      </c>
      <c r="E4258" s="518" t="s">
        <v>1626</v>
      </c>
      <c r="F4258" s="517" t="s">
        <v>1626</v>
      </c>
      <c r="G4258" s="520">
        <v>97491</v>
      </c>
      <c r="H4258" s="519" t="s">
        <v>9473</v>
      </c>
      <c r="I4258" s="517" t="s">
        <v>6584</v>
      </c>
      <c r="J4258" s="517" t="s">
        <v>18812</v>
      </c>
      <c r="K4258" s="518" t="s">
        <v>20818</v>
      </c>
      <c r="L4258" s="517" t="s">
        <v>1738</v>
      </c>
    </row>
    <row r="4259" spans="1:12" ht="54" x14ac:dyDescent="0.25">
      <c r="A4259" s="517" t="s">
        <v>4119</v>
      </c>
      <c r="B4259" s="517" t="s">
        <v>4120</v>
      </c>
      <c r="C4259" s="517" t="s">
        <v>3644</v>
      </c>
      <c r="D4259" s="517" t="s">
        <v>4271</v>
      </c>
      <c r="E4259" s="518" t="s">
        <v>1626</v>
      </c>
      <c r="F4259" s="517" t="s">
        <v>1626</v>
      </c>
      <c r="G4259" s="520">
        <v>97492</v>
      </c>
      <c r="H4259" s="519" t="s">
        <v>9474</v>
      </c>
      <c r="I4259" s="517" t="s">
        <v>6584</v>
      </c>
      <c r="J4259" s="517" t="s">
        <v>18812</v>
      </c>
      <c r="K4259" s="518" t="s">
        <v>11541</v>
      </c>
      <c r="L4259" s="517" t="s">
        <v>1738</v>
      </c>
    </row>
    <row r="4260" spans="1:12" ht="54" x14ac:dyDescent="0.25">
      <c r="A4260" s="517" t="s">
        <v>4119</v>
      </c>
      <c r="B4260" s="517" t="s">
        <v>4120</v>
      </c>
      <c r="C4260" s="517" t="s">
        <v>3644</v>
      </c>
      <c r="D4260" s="517" t="s">
        <v>4271</v>
      </c>
      <c r="E4260" s="518" t="s">
        <v>1626</v>
      </c>
      <c r="F4260" s="517" t="s">
        <v>1626</v>
      </c>
      <c r="G4260" s="520">
        <v>97493</v>
      </c>
      <c r="H4260" s="519" t="s">
        <v>9475</v>
      </c>
      <c r="I4260" s="517" t="s">
        <v>6584</v>
      </c>
      <c r="J4260" s="517" t="s">
        <v>18812</v>
      </c>
      <c r="K4260" s="518" t="s">
        <v>20819</v>
      </c>
      <c r="L4260" s="517" t="s">
        <v>1738</v>
      </c>
    </row>
    <row r="4261" spans="1:12" ht="54" x14ac:dyDescent="0.25">
      <c r="A4261" s="517" t="s">
        <v>4119</v>
      </c>
      <c r="B4261" s="517" t="s">
        <v>4120</v>
      </c>
      <c r="C4261" s="517" t="s">
        <v>3644</v>
      </c>
      <c r="D4261" s="517" t="s">
        <v>4271</v>
      </c>
      <c r="E4261" s="518" t="s">
        <v>1626</v>
      </c>
      <c r="F4261" s="517" t="s">
        <v>1626</v>
      </c>
      <c r="G4261" s="520">
        <v>97494</v>
      </c>
      <c r="H4261" s="519" t="s">
        <v>8322</v>
      </c>
      <c r="I4261" s="517" t="s">
        <v>6584</v>
      </c>
      <c r="J4261" s="517" t="s">
        <v>18812</v>
      </c>
      <c r="K4261" s="518" t="s">
        <v>20820</v>
      </c>
      <c r="L4261" s="517" t="s">
        <v>1738</v>
      </c>
    </row>
    <row r="4262" spans="1:12" ht="54" x14ac:dyDescent="0.25">
      <c r="A4262" s="517" t="s">
        <v>4119</v>
      </c>
      <c r="B4262" s="517" t="s">
        <v>4120</v>
      </c>
      <c r="C4262" s="517" t="s">
        <v>3644</v>
      </c>
      <c r="D4262" s="517" t="s">
        <v>4271</v>
      </c>
      <c r="E4262" s="518" t="s">
        <v>1626</v>
      </c>
      <c r="F4262" s="517" t="s">
        <v>1626</v>
      </c>
      <c r="G4262" s="520">
        <v>97495</v>
      </c>
      <c r="H4262" s="519" t="s">
        <v>8323</v>
      </c>
      <c r="I4262" s="517" t="s">
        <v>6584</v>
      </c>
      <c r="J4262" s="517" t="s">
        <v>18812</v>
      </c>
      <c r="K4262" s="518" t="s">
        <v>20821</v>
      </c>
      <c r="L4262" s="517" t="s">
        <v>1738</v>
      </c>
    </row>
    <row r="4263" spans="1:12" ht="54" x14ac:dyDescent="0.25">
      <c r="A4263" s="517" t="s">
        <v>4119</v>
      </c>
      <c r="B4263" s="517" t="s">
        <v>4120</v>
      </c>
      <c r="C4263" s="517" t="s">
        <v>3644</v>
      </c>
      <c r="D4263" s="517" t="s">
        <v>4271</v>
      </c>
      <c r="E4263" s="518" t="s">
        <v>1626</v>
      </c>
      <c r="F4263" s="517" t="s">
        <v>1626</v>
      </c>
      <c r="G4263" s="520">
        <v>97496</v>
      </c>
      <c r="H4263" s="519" t="s">
        <v>9476</v>
      </c>
      <c r="I4263" s="517" t="s">
        <v>6584</v>
      </c>
      <c r="J4263" s="517" t="s">
        <v>18812</v>
      </c>
      <c r="K4263" s="518" t="s">
        <v>20822</v>
      </c>
      <c r="L4263" s="517" t="s">
        <v>1738</v>
      </c>
    </row>
    <row r="4264" spans="1:12" ht="54" x14ac:dyDescent="0.25">
      <c r="A4264" s="517" t="s">
        <v>4119</v>
      </c>
      <c r="B4264" s="517" t="s">
        <v>4120</v>
      </c>
      <c r="C4264" s="517" t="s">
        <v>3644</v>
      </c>
      <c r="D4264" s="517" t="s">
        <v>4271</v>
      </c>
      <c r="E4264" s="518" t="s">
        <v>1626</v>
      </c>
      <c r="F4264" s="517" t="s">
        <v>1626</v>
      </c>
      <c r="G4264" s="520">
        <v>97499</v>
      </c>
      <c r="H4264" s="519" t="s">
        <v>9477</v>
      </c>
      <c r="I4264" s="517" t="s">
        <v>6584</v>
      </c>
      <c r="J4264" s="517" t="s">
        <v>18812</v>
      </c>
      <c r="K4264" s="518" t="s">
        <v>8933</v>
      </c>
      <c r="L4264" s="517" t="s">
        <v>1738</v>
      </c>
    </row>
    <row r="4265" spans="1:12" ht="67.5" x14ac:dyDescent="0.25">
      <c r="A4265" s="517" t="s">
        <v>4119</v>
      </c>
      <c r="B4265" s="517" t="s">
        <v>4120</v>
      </c>
      <c r="C4265" s="517" t="s">
        <v>3644</v>
      </c>
      <c r="D4265" s="517" t="s">
        <v>4271</v>
      </c>
      <c r="E4265" s="518" t="s">
        <v>1626</v>
      </c>
      <c r="F4265" s="517" t="s">
        <v>1626</v>
      </c>
      <c r="G4265" s="520">
        <v>97500</v>
      </c>
      <c r="H4265" s="519" t="s">
        <v>8324</v>
      </c>
      <c r="I4265" s="517" t="s">
        <v>6584</v>
      </c>
      <c r="J4265" s="517" t="s">
        <v>18812</v>
      </c>
      <c r="K4265" s="518" t="s">
        <v>7490</v>
      </c>
      <c r="L4265" s="517" t="s">
        <v>1738</v>
      </c>
    </row>
    <row r="4266" spans="1:12" ht="54" x14ac:dyDescent="0.25">
      <c r="A4266" s="517" t="s">
        <v>4119</v>
      </c>
      <c r="B4266" s="517" t="s">
        <v>4120</v>
      </c>
      <c r="C4266" s="517" t="s">
        <v>3644</v>
      </c>
      <c r="D4266" s="517" t="s">
        <v>4271</v>
      </c>
      <c r="E4266" s="518" t="s">
        <v>1626</v>
      </c>
      <c r="F4266" s="517" t="s">
        <v>1626</v>
      </c>
      <c r="G4266" s="520">
        <v>97502</v>
      </c>
      <c r="H4266" s="519" t="s">
        <v>9478</v>
      </c>
      <c r="I4266" s="517" t="s">
        <v>6584</v>
      </c>
      <c r="J4266" s="517" t="s">
        <v>18812</v>
      </c>
      <c r="K4266" s="518" t="s">
        <v>20823</v>
      </c>
      <c r="L4266" s="517" t="s">
        <v>1738</v>
      </c>
    </row>
    <row r="4267" spans="1:12" ht="67.5" x14ac:dyDescent="0.25">
      <c r="A4267" s="517" t="s">
        <v>4119</v>
      </c>
      <c r="B4267" s="517" t="s">
        <v>4120</v>
      </c>
      <c r="C4267" s="517" t="s">
        <v>3644</v>
      </c>
      <c r="D4267" s="517" t="s">
        <v>4271</v>
      </c>
      <c r="E4267" s="518" t="s">
        <v>1626</v>
      </c>
      <c r="F4267" s="517" t="s">
        <v>1626</v>
      </c>
      <c r="G4267" s="520">
        <v>97503</v>
      </c>
      <c r="H4267" s="519" t="s">
        <v>9479</v>
      </c>
      <c r="I4267" s="517" t="s">
        <v>6584</v>
      </c>
      <c r="J4267" s="517" t="s">
        <v>18812</v>
      </c>
      <c r="K4267" s="518" t="s">
        <v>19193</v>
      </c>
      <c r="L4267" s="517" t="s">
        <v>1738</v>
      </c>
    </row>
    <row r="4268" spans="1:12" ht="54" x14ac:dyDescent="0.25">
      <c r="A4268" s="517" t="s">
        <v>4119</v>
      </c>
      <c r="B4268" s="517" t="s">
        <v>4120</v>
      </c>
      <c r="C4268" s="517" t="s">
        <v>3644</v>
      </c>
      <c r="D4268" s="517" t="s">
        <v>4271</v>
      </c>
      <c r="E4268" s="518" t="s">
        <v>1626</v>
      </c>
      <c r="F4268" s="517" t="s">
        <v>1626</v>
      </c>
      <c r="G4268" s="520">
        <v>97505</v>
      </c>
      <c r="H4268" s="519" t="s">
        <v>9480</v>
      </c>
      <c r="I4268" s="517" t="s">
        <v>6584</v>
      </c>
      <c r="J4268" s="517" t="s">
        <v>18812</v>
      </c>
      <c r="K4268" s="518" t="s">
        <v>20824</v>
      </c>
      <c r="L4268" s="517" t="s">
        <v>1738</v>
      </c>
    </row>
    <row r="4269" spans="1:12" ht="67.5" x14ac:dyDescent="0.25">
      <c r="A4269" s="517" t="s">
        <v>4119</v>
      </c>
      <c r="B4269" s="517" t="s">
        <v>4120</v>
      </c>
      <c r="C4269" s="517" t="s">
        <v>3644</v>
      </c>
      <c r="D4269" s="517" t="s">
        <v>4271</v>
      </c>
      <c r="E4269" s="518" t="s">
        <v>1626</v>
      </c>
      <c r="F4269" s="517" t="s">
        <v>1626</v>
      </c>
      <c r="G4269" s="520">
        <v>97506</v>
      </c>
      <c r="H4269" s="519" t="s">
        <v>9481</v>
      </c>
      <c r="I4269" s="517" t="s">
        <v>6584</v>
      </c>
      <c r="J4269" s="517" t="s">
        <v>18812</v>
      </c>
      <c r="K4269" s="518" t="s">
        <v>9612</v>
      </c>
      <c r="L4269" s="517" t="s">
        <v>1738</v>
      </c>
    </row>
    <row r="4270" spans="1:12" ht="54" x14ac:dyDescent="0.25">
      <c r="A4270" s="517" t="s">
        <v>4119</v>
      </c>
      <c r="B4270" s="517" t="s">
        <v>4120</v>
      </c>
      <c r="C4270" s="517" t="s">
        <v>3644</v>
      </c>
      <c r="D4270" s="517" t="s">
        <v>4271</v>
      </c>
      <c r="E4270" s="518" t="s">
        <v>1626</v>
      </c>
      <c r="F4270" s="517" t="s">
        <v>1626</v>
      </c>
      <c r="G4270" s="520">
        <v>97508</v>
      </c>
      <c r="H4270" s="519" t="s">
        <v>9482</v>
      </c>
      <c r="I4270" s="517" t="s">
        <v>6584</v>
      </c>
      <c r="J4270" s="517" t="s">
        <v>18812</v>
      </c>
      <c r="K4270" s="518" t="s">
        <v>20825</v>
      </c>
      <c r="L4270" s="517" t="s">
        <v>1738</v>
      </c>
    </row>
    <row r="4271" spans="1:12" ht="67.5" x14ac:dyDescent="0.25">
      <c r="A4271" s="517" t="s">
        <v>4119</v>
      </c>
      <c r="B4271" s="517" t="s">
        <v>4120</v>
      </c>
      <c r="C4271" s="517" t="s">
        <v>3644</v>
      </c>
      <c r="D4271" s="517" t="s">
        <v>4271</v>
      </c>
      <c r="E4271" s="518" t="s">
        <v>1626</v>
      </c>
      <c r="F4271" s="517" t="s">
        <v>1626</v>
      </c>
      <c r="G4271" s="520">
        <v>97509</v>
      </c>
      <c r="H4271" s="519" t="s">
        <v>9483</v>
      </c>
      <c r="I4271" s="517" t="s">
        <v>6584</v>
      </c>
      <c r="J4271" s="517" t="s">
        <v>18812</v>
      </c>
      <c r="K4271" s="518" t="s">
        <v>10010</v>
      </c>
      <c r="L4271" s="517" t="s">
        <v>1738</v>
      </c>
    </row>
    <row r="4272" spans="1:12" ht="54" x14ac:dyDescent="0.25">
      <c r="A4272" s="517" t="s">
        <v>4119</v>
      </c>
      <c r="B4272" s="517" t="s">
        <v>4120</v>
      </c>
      <c r="C4272" s="517" t="s">
        <v>3644</v>
      </c>
      <c r="D4272" s="517" t="s">
        <v>4271</v>
      </c>
      <c r="E4272" s="518" t="s">
        <v>1626</v>
      </c>
      <c r="F4272" s="517" t="s">
        <v>1626</v>
      </c>
      <c r="G4272" s="520">
        <v>97511</v>
      </c>
      <c r="H4272" s="519" t="s">
        <v>9484</v>
      </c>
      <c r="I4272" s="517" t="s">
        <v>6584</v>
      </c>
      <c r="J4272" s="517" t="s">
        <v>18812</v>
      </c>
      <c r="K4272" s="518" t="s">
        <v>20826</v>
      </c>
      <c r="L4272" s="517" t="s">
        <v>1738</v>
      </c>
    </row>
    <row r="4273" spans="1:12" ht="67.5" x14ac:dyDescent="0.25">
      <c r="A4273" s="517" t="s">
        <v>4119</v>
      </c>
      <c r="B4273" s="517" t="s">
        <v>4120</v>
      </c>
      <c r="C4273" s="517" t="s">
        <v>3644</v>
      </c>
      <c r="D4273" s="517" t="s">
        <v>4271</v>
      </c>
      <c r="E4273" s="518" t="s">
        <v>1626</v>
      </c>
      <c r="F4273" s="517" t="s">
        <v>1626</v>
      </c>
      <c r="G4273" s="520">
        <v>97512</v>
      </c>
      <c r="H4273" s="519" t="s">
        <v>9485</v>
      </c>
      <c r="I4273" s="517" t="s">
        <v>6584</v>
      </c>
      <c r="J4273" s="517" t="s">
        <v>18812</v>
      </c>
      <c r="K4273" s="518" t="s">
        <v>20827</v>
      </c>
      <c r="L4273" s="517" t="s">
        <v>1738</v>
      </c>
    </row>
    <row r="4274" spans="1:12" ht="54" x14ac:dyDescent="0.25">
      <c r="A4274" s="517" t="s">
        <v>4119</v>
      </c>
      <c r="B4274" s="517" t="s">
        <v>4120</v>
      </c>
      <c r="C4274" s="517" t="s">
        <v>3644</v>
      </c>
      <c r="D4274" s="517" t="s">
        <v>4271</v>
      </c>
      <c r="E4274" s="518" t="s">
        <v>1626</v>
      </c>
      <c r="F4274" s="517" t="s">
        <v>1626</v>
      </c>
      <c r="G4274" s="520">
        <v>97514</v>
      </c>
      <c r="H4274" s="519" t="s">
        <v>9486</v>
      </c>
      <c r="I4274" s="517" t="s">
        <v>6584</v>
      </c>
      <c r="J4274" s="517" t="s">
        <v>18812</v>
      </c>
      <c r="K4274" s="518" t="s">
        <v>20828</v>
      </c>
      <c r="L4274" s="517" t="s">
        <v>1738</v>
      </c>
    </row>
    <row r="4275" spans="1:12" ht="67.5" x14ac:dyDescent="0.25">
      <c r="A4275" s="517" t="s">
        <v>4119</v>
      </c>
      <c r="B4275" s="517" t="s">
        <v>4120</v>
      </c>
      <c r="C4275" s="517" t="s">
        <v>3644</v>
      </c>
      <c r="D4275" s="517" t="s">
        <v>4271</v>
      </c>
      <c r="E4275" s="518" t="s">
        <v>1626</v>
      </c>
      <c r="F4275" s="517" t="s">
        <v>1626</v>
      </c>
      <c r="G4275" s="520">
        <v>97515</v>
      </c>
      <c r="H4275" s="519" t="s">
        <v>9487</v>
      </c>
      <c r="I4275" s="517" t="s">
        <v>6584</v>
      </c>
      <c r="J4275" s="517" t="s">
        <v>18812</v>
      </c>
      <c r="K4275" s="518" t="s">
        <v>20829</v>
      </c>
      <c r="L4275" s="517" t="s">
        <v>1738</v>
      </c>
    </row>
    <row r="4276" spans="1:12" ht="54" x14ac:dyDescent="0.25">
      <c r="A4276" s="517" t="s">
        <v>4119</v>
      </c>
      <c r="B4276" s="517" t="s">
        <v>4120</v>
      </c>
      <c r="C4276" s="517" t="s">
        <v>3644</v>
      </c>
      <c r="D4276" s="517" t="s">
        <v>4271</v>
      </c>
      <c r="E4276" s="518" t="s">
        <v>1626</v>
      </c>
      <c r="F4276" s="517" t="s">
        <v>1626</v>
      </c>
      <c r="G4276" s="520">
        <v>97517</v>
      </c>
      <c r="H4276" s="519" t="s">
        <v>9488</v>
      </c>
      <c r="I4276" s="517" t="s">
        <v>6584</v>
      </c>
      <c r="J4276" s="517" t="s">
        <v>18812</v>
      </c>
      <c r="K4276" s="518" t="s">
        <v>15408</v>
      </c>
      <c r="L4276" s="517" t="s">
        <v>1738</v>
      </c>
    </row>
    <row r="4277" spans="1:12" ht="54" x14ac:dyDescent="0.25">
      <c r="A4277" s="517" t="s">
        <v>4119</v>
      </c>
      <c r="B4277" s="517" t="s">
        <v>4120</v>
      </c>
      <c r="C4277" s="517" t="s">
        <v>3644</v>
      </c>
      <c r="D4277" s="517" t="s">
        <v>4271</v>
      </c>
      <c r="E4277" s="518" t="s">
        <v>1626</v>
      </c>
      <c r="F4277" s="517" t="s">
        <v>1626</v>
      </c>
      <c r="G4277" s="520">
        <v>97518</v>
      </c>
      <c r="H4277" s="519" t="s">
        <v>9489</v>
      </c>
      <c r="I4277" s="517" t="s">
        <v>6584</v>
      </c>
      <c r="J4277" s="517" t="s">
        <v>18812</v>
      </c>
      <c r="K4277" s="518" t="s">
        <v>15408</v>
      </c>
      <c r="L4277" s="517" t="s">
        <v>1738</v>
      </c>
    </row>
    <row r="4278" spans="1:12" ht="54" x14ac:dyDescent="0.25">
      <c r="A4278" s="517" t="s">
        <v>4119</v>
      </c>
      <c r="B4278" s="517" t="s">
        <v>4120</v>
      </c>
      <c r="C4278" s="517" t="s">
        <v>3644</v>
      </c>
      <c r="D4278" s="517" t="s">
        <v>4271</v>
      </c>
      <c r="E4278" s="518" t="s">
        <v>1626</v>
      </c>
      <c r="F4278" s="517" t="s">
        <v>1626</v>
      </c>
      <c r="G4278" s="520">
        <v>97519</v>
      </c>
      <c r="H4278" s="519" t="s">
        <v>9490</v>
      </c>
      <c r="I4278" s="517" t="s">
        <v>6584</v>
      </c>
      <c r="J4278" s="517" t="s">
        <v>18812</v>
      </c>
      <c r="K4278" s="518" t="s">
        <v>20830</v>
      </c>
      <c r="L4278" s="517" t="s">
        <v>1738</v>
      </c>
    </row>
    <row r="4279" spans="1:12" ht="54" x14ac:dyDescent="0.25">
      <c r="A4279" s="517" t="s">
        <v>4119</v>
      </c>
      <c r="B4279" s="517" t="s">
        <v>4120</v>
      </c>
      <c r="C4279" s="517" t="s">
        <v>3644</v>
      </c>
      <c r="D4279" s="517" t="s">
        <v>4271</v>
      </c>
      <c r="E4279" s="518" t="s">
        <v>1626</v>
      </c>
      <c r="F4279" s="517" t="s">
        <v>1626</v>
      </c>
      <c r="G4279" s="520">
        <v>97520</v>
      </c>
      <c r="H4279" s="519" t="s">
        <v>9491</v>
      </c>
      <c r="I4279" s="517" t="s">
        <v>6584</v>
      </c>
      <c r="J4279" s="517" t="s">
        <v>18812</v>
      </c>
      <c r="K4279" s="518" t="s">
        <v>20830</v>
      </c>
      <c r="L4279" s="517" t="s">
        <v>1738</v>
      </c>
    </row>
    <row r="4280" spans="1:12" ht="54" x14ac:dyDescent="0.25">
      <c r="A4280" s="517" t="s">
        <v>4119</v>
      </c>
      <c r="B4280" s="517" t="s">
        <v>4120</v>
      </c>
      <c r="C4280" s="517" t="s">
        <v>3644</v>
      </c>
      <c r="D4280" s="517" t="s">
        <v>4271</v>
      </c>
      <c r="E4280" s="518" t="s">
        <v>1626</v>
      </c>
      <c r="F4280" s="517" t="s">
        <v>1626</v>
      </c>
      <c r="G4280" s="520">
        <v>97521</v>
      </c>
      <c r="H4280" s="519" t="s">
        <v>9492</v>
      </c>
      <c r="I4280" s="517" t="s">
        <v>6584</v>
      </c>
      <c r="J4280" s="517" t="s">
        <v>18812</v>
      </c>
      <c r="K4280" s="518" t="s">
        <v>20831</v>
      </c>
      <c r="L4280" s="517" t="s">
        <v>1738</v>
      </c>
    </row>
    <row r="4281" spans="1:12" ht="54" x14ac:dyDescent="0.25">
      <c r="A4281" s="517" t="s">
        <v>4119</v>
      </c>
      <c r="B4281" s="517" t="s">
        <v>4120</v>
      </c>
      <c r="C4281" s="517" t="s">
        <v>3644</v>
      </c>
      <c r="D4281" s="517" t="s">
        <v>4271</v>
      </c>
      <c r="E4281" s="518" t="s">
        <v>1626</v>
      </c>
      <c r="F4281" s="517" t="s">
        <v>1626</v>
      </c>
      <c r="G4281" s="520">
        <v>97522</v>
      </c>
      <c r="H4281" s="519" t="s">
        <v>9493</v>
      </c>
      <c r="I4281" s="517" t="s">
        <v>6584</v>
      </c>
      <c r="J4281" s="517" t="s">
        <v>18812</v>
      </c>
      <c r="K4281" s="518" t="s">
        <v>20831</v>
      </c>
      <c r="L4281" s="517" t="s">
        <v>1738</v>
      </c>
    </row>
    <row r="4282" spans="1:12" ht="54" x14ac:dyDescent="0.25">
      <c r="A4282" s="517" t="s">
        <v>4119</v>
      </c>
      <c r="B4282" s="517" t="s">
        <v>4120</v>
      </c>
      <c r="C4282" s="517" t="s">
        <v>3644</v>
      </c>
      <c r="D4282" s="517" t="s">
        <v>4271</v>
      </c>
      <c r="E4282" s="518" t="s">
        <v>1626</v>
      </c>
      <c r="F4282" s="517" t="s">
        <v>1626</v>
      </c>
      <c r="G4282" s="520">
        <v>97523</v>
      </c>
      <c r="H4282" s="519" t="s">
        <v>9494</v>
      </c>
      <c r="I4282" s="517" t="s">
        <v>6584</v>
      </c>
      <c r="J4282" s="517" t="s">
        <v>18812</v>
      </c>
      <c r="K4282" s="518" t="s">
        <v>20832</v>
      </c>
      <c r="L4282" s="517" t="s">
        <v>1738</v>
      </c>
    </row>
    <row r="4283" spans="1:12" ht="54" x14ac:dyDescent="0.25">
      <c r="A4283" s="517" t="s">
        <v>4119</v>
      </c>
      <c r="B4283" s="517" t="s">
        <v>4120</v>
      </c>
      <c r="C4283" s="517" t="s">
        <v>3644</v>
      </c>
      <c r="D4283" s="517" t="s">
        <v>4271</v>
      </c>
      <c r="E4283" s="518" t="s">
        <v>1626</v>
      </c>
      <c r="F4283" s="517" t="s">
        <v>1626</v>
      </c>
      <c r="G4283" s="520">
        <v>97524</v>
      </c>
      <c r="H4283" s="519" t="s">
        <v>9495</v>
      </c>
      <c r="I4283" s="517" t="s">
        <v>6584</v>
      </c>
      <c r="J4283" s="517" t="s">
        <v>18812</v>
      </c>
      <c r="K4283" s="518" t="s">
        <v>9064</v>
      </c>
      <c r="L4283" s="517" t="s">
        <v>1738</v>
      </c>
    </row>
    <row r="4284" spans="1:12" ht="54" x14ac:dyDescent="0.25">
      <c r="A4284" s="517" t="s">
        <v>4119</v>
      </c>
      <c r="B4284" s="517" t="s">
        <v>4120</v>
      </c>
      <c r="C4284" s="517" t="s">
        <v>3644</v>
      </c>
      <c r="D4284" s="517" t="s">
        <v>4271</v>
      </c>
      <c r="E4284" s="518" t="s">
        <v>1626</v>
      </c>
      <c r="F4284" s="517" t="s">
        <v>1626</v>
      </c>
      <c r="G4284" s="520">
        <v>97525</v>
      </c>
      <c r="H4284" s="519" t="s">
        <v>9496</v>
      </c>
      <c r="I4284" s="517" t="s">
        <v>6584</v>
      </c>
      <c r="J4284" s="517" t="s">
        <v>18812</v>
      </c>
      <c r="K4284" s="518" t="s">
        <v>20833</v>
      </c>
      <c r="L4284" s="517" t="s">
        <v>1738</v>
      </c>
    </row>
    <row r="4285" spans="1:12" ht="54" x14ac:dyDescent="0.25">
      <c r="A4285" s="517" t="s">
        <v>4119</v>
      </c>
      <c r="B4285" s="517" t="s">
        <v>4120</v>
      </c>
      <c r="C4285" s="517" t="s">
        <v>3644</v>
      </c>
      <c r="D4285" s="517" t="s">
        <v>4271</v>
      </c>
      <c r="E4285" s="518" t="s">
        <v>1626</v>
      </c>
      <c r="F4285" s="517" t="s">
        <v>1626</v>
      </c>
      <c r="G4285" s="520">
        <v>97526</v>
      </c>
      <c r="H4285" s="519" t="s">
        <v>9497</v>
      </c>
      <c r="I4285" s="517" t="s">
        <v>6584</v>
      </c>
      <c r="J4285" s="517" t="s">
        <v>18812</v>
      </c>
      <c r="K4285" s="518" t="s">
        <v>13522</v>
      </c>
      <c r="L4285" s="517" t="s">
        <v>1738</v>
      </c>
    </row>
    <row r="4286" spans="1:12" ht="54" x14ac:dyDescent="0.25">
      <c r="A4286" s="517" t="s">
        <v>4119</v>
      </c>
      <c r="B4286" s="517" t="s">
        <v>4120</v>
      </c>
      <c r="C4286" s="517" t="s">
        <v>3644</v>
      </c>
      <c r="D4286" s="517" t="s">
        <v>4271</v>
      </c>
      <c r="E4286" s="518" t="s">
        <v>1626</v>
      </c>
      <c r="F4286" s="517" t="s">
        <v>1626</v>
      </c>
      <c r="G4286" s="520">
        <v>97527</v>
      </c>
      <c r="H4286" s="519" t="s">
        <v>9498</v>
      </c>
      <c r="I4286" s="517" t="s">
        <v>6584</v>
      </c>
      <c r="J4286" s="517" t="s">
        <v>18812</v>
      </c>
      <c r="K4286" s="518" t="s">
        <v>20834</v>
      </c>
      <c r="L4286" s="517" t="s">
        <v>1738</v>
      </c>
    </row>
    <row r="4287" spans="1:12" ht="54" x14ac:dyDescent="0.25">
      <c r="A4287" s="517" t="s">
        <v>4119</v>
      </c>
      <c r="B4287" s="517" t="s">
        <v>4120</v>
      </c>
      <c r="C4287" s="517" t="s">
        <v>3644</v>
      </c>
      <c r="D4287" s="517" t="s">
        <v>4271</v>
      </c>
      <c r="E4287" s="518" t="s">
        <v>1626</v>
      </c>
      <c r="F4287" s="517" t="s">
        <v>1626</v>
      </c>
      <c r="G4287" s="520">
        <v>97528</v>
      </c>
      <c r="H4287" s="519" t="s">
        <v>9499</v>
      </c>
      <c r="I4287" s="517" t="s">
        <v>6584</v>
      </c>
      <c r="J4287" s="517" t="s">
        <v>18812</v>
      </c>
      <c r="K4287" s="518" t="s">
        <v>20835</v>
      </c>
      <c r="L4287" s="517" t="s">
        <v>1738</v>
      </c>
    </row>
    <row r="4288" spans="1:12" ht="54" x14ac:dyDescent="0.25">
      <c r="A4288" s="517" t="s">
        <v>4119</v>
      </c>
      <c r="B4288" s="517" t="s">
        <v>4120</v>
      </c>
      <c r="C4288" s="517" t="s">
        <v>3644</v>
      </c>
      <c r="D4288" s="517" t="s">
        <v>4271</v>
      </c>
      <c r="E4288" s="518" t="s">
        <v>1626</v>
      </c>
      <c r="F4288" s="517" t="s">
        <v>1626</v>
      </c>
      <c r="G4288" s="520">
        <v>97529</v>
      </c>
      <c r="H4288" s="519" t="s">
        <v>9500</v>
      </c>
      <c r="I4288" s="517" t="s">
        <v>6584</v>
      </c>
      <c r="J4288" s="517" t="s">
        <v>18812</v>
      </c>
      <c r="K4288" s="518" t="s">
        <v>20836</v>
      </c>
      <c r="L4288" s="517" t="s">
        <v>1738</v>
      </c>
    </row>
    <row r="4289" spans="1:12" ht="54" x14ac:dyDescent="0.25">
      <c r="A4289" s="517" t="s">
        <v>4119</v>
      </c>
      <c r="B4289" s="517" t="s">
        <v>4120</v>
      </c>
      <c r="C4289" s="517" t="s">
        <v>3644</v>
      </c>
      <c r="D4289" s="517" t="s">
        <v>4271</v>
      </c>
      <c r="E4289" s="518" t="s">
        <v>1626</v>
      </c>
      <c r="F4289" s="517" t="s">
        <v>1626</v>
      </c>
      <c r="G4289" s="520">
        <v>97530</v>
      </c>
      <c r="H4289" s="519" t="s">
        <v>9501</v>
      </c>
      <c r="I4289" s="517" t="s">
        <v>6584</v>
      </c>
      <c r="J4289" s="517" t="s">
        <v>18812</v>
      </c>
      <c r="K4289" s="518" t="s">
        <v>20837</v>
      </c>
      <c r="L4289" s="517" t="s">
        <v>1738</v>
      </c>
    </row>
    <row r="4290" spans="1:12" ht="54" x14ac:dyDescent="0.25">
      <c r="A4290" s="517" t="s">
        <v>4119</v>
      </c>
      <c r="B4290" s="517" t="s">
        <v>4120</v>
      </c>
      <c r="C4290" s="517" t="s">
        <v>3644</v>
      </c>
      <c r="D4290" s="517" t="s">
        <v>4271</v>
      </c>
      <c r="E4290" s="518" t="s">
        <v>1626</v>
      </c>
      <c r="F4290" s="517" t="s">
        <v>1626</v>
      </c>
      <c r="G4290" s="520">
        <v>97531</v>
      </c>
      <c r="H4290" s="519" t="s">
        <v>9502</v>
      </c>
      <c r="I4290" s="517" t="s">
        <v>6584</v>
      </c>
      <c r="J4290" s="517" t="s">
        <v>18812</v>
      </c>
      <c r="K4290" s="518" t="s">
        <v>20838</v>
      </c>
      <c r="L4290" s="517" t="s">
        <v>1738</v>
      </c>
    </row>
    <row r="4291" spans="1:12" ht="54" x14ac:dyDescent="0.25">
      <c r="A4291" s="517" t="s">
        <v>4119</v>
      </c>
      <c r="B4291" s="517" t="s">
        <v>4120</v>
      </c>
      <c r="C4291" s="517" t="s">
        <v>3644</v>
      </c>
      <c r="D4291" s="517" t="s">
        <v>4271</v>
      </c>
      <c r="E4291" s="518" t="s">
        <v>1626</v>
      </c>
      <c r="F4291" s="517" t="s">
        <v>1626</v>
      </c>
      <c r="G4291" s="520">
        <v>97532</v>
      </c>
      <c r="H4291" s="519" t="s">
        <v>9503</v>
      </c>
      <c r="I4291" s="517" t="s">
        <v>6584</v>
      </c>
      <c r="J4291" s="517" t="s">
        <v>18812</v>
      </c>
      <c r="K4291" s="518" t="s">
        <v>20839</v>
      </c>
      <c r="L4291" s="517" t="s">
        <v>1738</v>
      </c>
    </row>
    <row r="4292" spans="1:12" ht="54" x14ac:dyDescent="0.25">
      <c r="A4292" s="517" t="s">
        <v>4119</v>
      </c>
      <c r="B4292" s="517" t="s">
        <v>4120</v>
      </c>
      <c r="C4292" s="517" t="s">
        <v>3644</v>
      </c>
      <c r="D4292" s="517" t="s">
        <v>4271</v>
      </c>
      <c r="E4292" s="518" t="s">
        <v>1626</v>
      </c>
      <c r="F4292" s="517" t="s">
        <v>1626</v>
      </c>
      <c r="G4292" s="520">
        <v>97533</v>
      </c>
      <c r="H4292" s="519" t="s">
        <v>9504</v>
      </c>
      <c r="I4292" s="517" t="s">
        <v>6584</v>
      </c>
      <c r="J4292" s="517" t="s">
        <v>18812</v>
      </c>
      <c r="K4292" s="518" t="s">
        <v>20840</v>
      </c>
      <c r="L4292" s="517" t="s">
        <v>1738</v>
      </c>
    </row>
    <row r="4293" spans="1:12" ht="54" x14ac:dyDescent="0.25">
      <c r="A4293" s="517" t="s">
        <v>4119</v>
      </c>
      <c r="B4293" s="517" t="s">
        <v>4120</v>
      </c>
      <c r="C4293" s="517" t="s">
        <v>3644</v>
      </c>
      <c r="D4293" s="517" t="s">
        <v>4271</v>
      </c>
      <c r="E4293" s="518" t="s">
        <v>1626</v>
      </c>
      <c r="F4293" s="517" t="s">
        <v>1626</v>
      </c>
      <c r="G4293" s="520">
        <v>97534</v>
      </c>
      <c r="H4293" s="519" t="s">
        <v>9505</v>
      </c>
      <c r="I4293" s="517" t="s">
        <v>6584</v>
      </c>
      <c r="J4293" s="517" t="s">
        <v>18812</v>
      </c>
      <c r="K4293" s="518" t="s">
        <v>20841</v>
      </c>
      <c r="L4293" s="517" t="s">
        <v>1738</v>
      </c>
    </row>
    <row r="4294" spans="1:12" ht="54" x14ac:dyDescent="0.25">
      <c r="A4294" s="517" t="s">
        <v>4119</v>
      </c>
      <c r="B4294" s="517" t="s">
        <v>4120</v>
      </c>
      <c r="C4294" s="517" t="s">
        <v>3644</v>
      </c>
      <c r="D4294" s="517" t="s">
        <v>4271</v>
      </c>
      <c r="E4294" s="518" t="s">
        <v>1626</v>
      </c>
      <c r="F4294" s="517" t="s">
        <v>1626</v>
      </c>
      <c r="G4294" s="520">
        <v>97537</v>
      </c>
      <c r="H4294" s="519" t="s">
        <v>9506</v>
      </c>
      <c r="I4294" s="517" t="s">
        <v>6584</v>
      </c>
      <c r="J4294" s="517" t="s">
        <v>18812</v>
      </c>
      <c r="K4294" s="518" t="s">
        <v>7494</v>
      </c>
      <c r="L4294" s="517" t="s">
        <v>1738</v>
      </c>
    </row>
    <row r="4295" spans="1:12" ht="54" x14ac:dyDescent="0.25">
      <c r="A4295" s="517" t="s">
        <v>4119</v>
      </c>
      <c r="B4295" s="517" t="s">
        <v>4120</v>
      </c>
      <c r="C4295" s="517" t="s">
        <v>3644</v>
      </c>
      <c r="D4295" s="517" t="s">
        <v>4271</v>
      </c>
      <c r="E4295" s="518" t="s">
        <v>1626</v>
      </c>
      <c r="F4295" s="517" t="s">
        <v>1626</v>
      </c>
      <c r="G4295" s="520">
        <v>97540</v>
      </c>
      <c r="H4295" s="519" t="s">
        <v>9507</v>
      </c>
      <c r="I4295" s="517" t="s">
        <v>6584</v>
      </c>
      <c r="J4295" s="517" t="s">
        <v>18812</v>
      </c>
      <c r="K4295" s="518" t="s">
        <v>20492</v>
      </c>
      <c r="L4295" s="517" t="s">
        <v>1738</v>
      </c>
    </row>
    <row r="4296" spans="1:12" ht="54" x14ac:dyDescent="0.25">
      <c r="A4296" s="517" t="s">
        <v>4119</v>
      </c>
      <c r="B4296" s="517" t="s">
        <v>4120</v>
      </c>
      <c r="C4296" s="517" t="s">
        <v>3644</v>
      </c>
      <c r="D4296" s="517" t="s">
        <v>4271</v>
      </c>
      <c r="E4296" s="518" t="s">
        <v>1626</v>
      </c>
      <c r="F4296" s="517" t="s">
        <v>1626</v>
      </c>
      <c r="G4296" s="520">
        <v>97541</v>
      </c>
      <c r="H4296" s="519" t="s">
        <v>9508</v>
      </c>
      <c r="I4296" s="517" t="s">
        <v>6584</v>
      </c>
      <c r="J4296" s="517" t="s">
        <v>18812</v>
      </c>
      <c r="K4296" s="518" t="s">
        <v>8305</v>
      </c>
      <c r="L4296" s="517" t="s">
        <v>1738</v>
      </c>
    </row>
    <row r="4297" spans="1:12" ht="54" x14ac:dyDescent="0.25">
      <c r="A4297" s="517" t="s">
        <v>4119</v>
      </c>
      <c r="B4297" s="517" t="s">
        <v>4120</v>
      </c>
      <c r="C4297" s="517" t="s">
        <v>3644</v>
      </c>
      <c r="D4297" s="517" t="s">
        <v>4271</v>
      </c>
      <c r="E4297" s="518" t="s">
        <v>1626</v>
      </c>
      <c r="F4297" s="517" t="s">
        <v>1626</v>
      </c>
      <c r="G4297" s="520">
        <v>97543</v>
      </c>
      <c r="H4297" s="519" t="s">
        <v>9509</v>
      </c>
      <c r="I4297" s="517" t="s">
        <v>6584</v>
      </c>
      <c r="J4297" s="517" t="s">
        <v>18812</v>
      </c>
      <c r="K4297" s="518" t="s">
        <v>8883</v>
      </c>
      <c r="L4297" s="517" t="s">
        <v>1738</v>
      </c>
    </row>
    <row r="4298" spans="1:12" ht="54" x14ac:dyDescent="0.25">
      <c r="A4298" s="517" t="s">
        <v>4119</v>
      </c>
      <c r="B4298" s="517" t="s">
        <v>4120</v>
      </c>
      <c r="C4298" s="517" t="s">
        <v>3644</v>
      </c>
      <c r="D4298" s="517" t="s">
        <v>4271</v>
      </c>
      <c r="E4298" s="518" t="s">
        <v>1626</v>
      </c>
      <c r="F4298" s="517" t="s">
        <v>1626</v>
      </c>
      <c r="G4298" s="520">
        <v>97544</v>
      </c>
      <c r="H4298" s="519" t="s">
        <v>9510</v>
      </c>
      <c r="I4298" s="517" t="s">
        <v>6584</v>
      </c>
      <c r="J4298" s="517" t="s">
        <v>18812</v>
      </c>
      <c r="K4298" s="518" t="s">
        <v>7514</v>
      </c>
      <c r="L4298" s="517" t="s">
        <v>1738</v>
      </c>
    </row>
    <row r="4299" spans="1:12" ht="54" x14ac:dyDescent="0.25">
      <c r="A4299" s="517" t="s">
        <v>4119</v>
      </c>
      <c r="B4299" s="517" t="s">
        <v>4120</v>
      </c>
      <c r="C4299" s="517" t="s">
        <v>3644</v>
      </c>
      <c r="D4299" s="517" t="s">
        <v>4271</v>
      </c>
      <c r="E4299" s="518" t="s">
        <v>1626</v>
      </c>
      <c r="F4299" s="517" t="s">
        <v>1626</v>
      </c>
      <c r="G4299" s="520">
        <v>97546</v>
      </c>
      <c r="H4299" s="519" t="s">
        <v>9511</v>
      </c>
      <c r="I4299" s="517" t="s">
        <v>6584</v>
      </c>
      <c r="J4299" s="517" t="s">
        <v>18812</v>
      </c>
      <c r="K4299" s="518" t="s">
        <v>7515</v>
      </c>
      <c r="L4299" s="517" t="s">
        <v>1738</v>
      </c>
    </row>
    <row r="4300" spans="1:12" ht="54" x14ac:dyDescent="0.25">
      <c r="A4300" s="517" t="s">
        <v>4119</v>
      </c>
      <c r="B4300" s="517" t="s">
        <v>4120</v>
      </c>
      <c r="C4300" s="517" t="s">
        <v>3644</v>
      </c>
      <c r="D4300" s="517" t="s">
        <v>4271</v>
      </c>
      <c r="E4300" s="518" t="s">
        <v>1626</v>
      </c>
      <c r="F4300" s="517" t="s">
        <v>1626</v>
      </c>
      <c r="G4300" s="520">
        <v>97547</v>
      </c>
      <c r="H4300" s="519" t="s">
        <v>9512</v>
      </c>
      <c r="I4300" s="517" t="s">
        <v>6584</v>
      </c>
      <c r="J4300" s="517" t="s">
        <v>18812</v>
      </c>
      <c r="K4300" s="518" t="s">
        <v>7515</v>
      </c>
      <c r="L4300" s="517" t="s">
        <v>1738</v>
      </c>
    </row>
    <row r="4301" spans="1:12" ht="54" x14ac:dyDescent="0.25">
      <c r="A4301" s="517" t="s">
        <v>4119</v>
      </c>
      <c r="B4301" s="517" t="s">
        <v>4120</v>
      </c>
      <c r="C4301" s="517" t="s">
        <v>3644</v>
      </c>
      <c r="D4301" s="517" t="s">
        <v>4271</v>
      </c>
      <c r="E4301" s="518" t="s">
        <v>1626</v>
      </c>
      <c r="F4301" s="517" t="s">
        <v>1626</v>
      </c>
      <c r="G4301" s="520">
        <v>97548</v>
      </c>
      <c r="H4301" s="519" t="s">
        <v>9513</v>
      </c>
      <c r="I4301" s="517" t="s">
        <v>6584</v>
      </c>
      <c r="J4301" s="517" t="s">
        <v>18812</v>
      </c>
      <c r="K4301" s="518" t="s">
        <v>15941</v>
      </c>
      <c r="L4301" s="517" t="s">
        <v>1738</v>
      </c>
    </row>
    <row r="4302" spans="1:12" ht="54" x14ac:dyDescent="0.25">
      <c r="A4302" s="517" t="s">
        <v>4119</v>
      </c>
      <c r="B4302" s="517" t="s">
        <v>4120</v>
      </c>
      <c r="C4302" s="517" t="s">
        <v>3644</v>
      </c>
      <c r="D4302" s="517" t="s">
        <v>4271</v>
      </c>
      <c r="E4302" s="518" t="s">
        <v>1626</v>
      </c>
      <c r="F4302" s="517" t="s">
        <v>1626</v>
      </c>
      <c r="G4302" s="520">
        <v>97549</v>
      </c>
      <c r="H4302" s="519" t="s">
        <v>9514</v>
      </c>
      <c r="I4302" s="517" t="s">
        <v>6584</v>
      </c>
      <c r="J4302" s="517" t="s">
        <v>18812</v>
      </c>
      <c r="K4302" s="518" t="s">
        <v>15941</v>
      </c>
      <c r="L4302" s="517" t="s">
        <v>1738</v>
      </c>
    </row>
    <row r="4303" spans="1:12" ht="54" x14ac:dyDescent="0.25">
      <c r="A4303" s="517" t="s">
        <v>4119</v>
      </c>
      <c r="B4303" s="517" t="s">
        <v>4120</v>
      </c>
      <c r="C4303" s="517" t="s">
        <v>3644</v>
      </c>
      <c r="D4303" s="517" t="s">
        <v>4271</v>
      </c>
      <c r="E4303" s="518" t="s">
        <v>1626</v>
      </c>
      <c r="F4303" s="517" t="s">
        <v>1626</v>
      </c>
      <c r="G4303" s="520">
        <v>97550</v>
      </c>
      <c r="H4303" s="519" t="s">
        <v>9515</v>
      </c>
      <c r="I4303" s="517" t="s">
        <v>6584</v>
      </c>
      <c r="J4303" s="517" t="s">
        <v>18812</v>
      </c>
      <c r="K4303" s="518" t="s">
        <v>9561</v>
      </c>
      <c r="L4303" s="517" t="s">
        <v>1738</v>
      </c>
    </row>
    <row r="4304" spans="1:12" ht="54" x14ac:dyDescent="0.25">
      <c r="A4304" s="517" t="s">
        <v>4119</v>
      </c>
      <c r="B4304" s="517" t="s">
        <v>4120</v>
      </c>
      <c r="C4304" s="517" t="s">
        <v>3644</v>
      </c>
      <c r="D4304" s="517" t="s">
        <v>4271</v>
      </c>
      <c r="E4304" s="518" t="s">
        <v>1626</v>
      </c>
      <c r="F4304" s="517" t="s">
        <v>1626</v>
      </c>
      <c r="G4304" s="520">
        <v>97551</v>
      </c>
      <c r="H4304" s="519" t="s">
        <v>9516</v>
      </c>
      <c r="I4304" s="517" t="s">
        <v>6584</v>
      </c>
      <c r="J4304" s="517" t="s">
        <v>18812</v>
      </c>
      <c r="K4304" s="518" t="s">
        <v>9561</v>
      </c>
      <c r="L4304" s="517" t="s">
        <v>1738</v>
      </c>
    </row>
    <row r="4305" spans="1:12" ht="54" x14ac:dyDescent="0.25">
      <c r="A4305" s="517" t="s">
        <v>4119</v>
      </c>
      <c r="B4305" s="517" t="s">
        <v>4120</v>
      </c>
      <c r="C4305" s="517" t="s">
        <v>3644</v>
      </c>
      <c r="D4305" s="517" t="s">
        <v>4271</v>
      </c>
      <c r="E4305" s="518" t="s">
        <v>1626</v>
      </c>
      <c r="F4305" s="517" t="s">
        <v>1626</v>
      </c>
      <c r="G4305" s="520">
        <v>97552</v>
      </c>
      <c r="H4305" s="519" t="s">
        <v>9517</v>
      </c>
      <c r="I4305" s="517" t="s">
        <v>6584</v>
      </c>
      <c r="J4305" s="517" t="s">
        <v>18812</v>
      </c>
      <c r="K4305" s="518" t="s">
        <v>9051</v>
      </c>
      <c r="L4305" s="517" t="s">
        <v>1738</v>
      </c>
    </row>
    <row r="4306" spans="1:12" ht="54" x14ac:dyDescent="0.25">
      <c r="A4306" s="517" t="s">
        <v>4119</v>
      </c>
      <c r="B4306" s="517" t="s">
        <v>4120</v>
      </c>
      <c r="C4306" s="517" t="s">
        <v>3644</v>
      </c>
      <c r="D4306" s="517" t="s">
        <v>4271</v>
      </c>
      <c r="E4306" s="518" t="s">
        <v>1626</v>
      </c>
      <c r="F4306" s="517" t="s">
        <v>1626</v>
      </c>
      <c r="G4306" s="520">
        <v>97553</v>
      </c>
      <c r="H4306" s="519" t="s">
        <v>9518</v>
      </c>
      <c r="I4306" s="517" t="s">
        <v>6584</v>
      </c>
      <c r="J4306" s="517" t="s">
        <v>18812</v>
      </c>
      <c r="K4306" s="518" t="s">
        <v>11990</v>
      </c>
      <c r="L4306" s="517" t="s">
        <v>1738</v>
      </c>
    </row>
    <row r="4307" spans="1:12" ht="40.5" x14ac:dyDescent="0.25">
      <c r="A4307" s="517" t="s">
        <v>4119</v>
      </c>
      <c r="B4307" s="517" t="s">
        <v>4120</v>
      </c>
      <c r="C4307" s="517" t="s">
        <v>3644</v>
      </c>
      <c r="D4307" s="517" t="s">
        <v>4271</v>
      </c>
      <c r="E4307" s="518" t="s">
        <v>1626</v>
      </c>
      <c r="F4307" s="517" t="s">
        <v>1626</v>
      </c>
      <c r="G4307" s="520">
        <v>97554</v>
      </c>
      <c r="H4307" s="519" t="s">
        <v>9519</v>
      </c>
      <c r="I4307" s="517" t="s">
        <v>6584</v>
      </c>
      <c r="J4307" s="517" t="s">
        <v>18812</v>
      </c>
      <c r="K4307" s="518" t="s">
        <v>20842</v>
      </c>
      <c r="L4307" s="517" t="s">
        <v>1738</v>
      </c>
    </row>
    <row r="4308" spans="1:12" ht="54" x14ac:dyDescent="0.25">
      <c r="A4308" s="517" t="s">
        <v>4119</v>
      </c>
      <c r="B4308" s="517" t="s">
        <v>4120</v>
      </c>
      <c r="C4308" s="517" t="s">
        <v>3644</v>
      </c>
      <c r="D4308" s="517" t="s">
        <v>4271</v>
      </c>
      <c r="E4308" s="518" t="s">
        <v>1626</v>
      </c>
      <c r="F4308" s="517" t="s">
        <v>1626</v>
      </c>
      <c r="G4308" s="520">
        <v>98602</v>
      </c>
      <c r="H4308" s="519" t="s">
        <v>9520</v>
      </c>
      <c r="I4308" s="517" t="s">
        <v>6584</v>
      </c>
      <c r="J4308" s="517" t="s">
        <v>18812</v>
      </c>
      <c r="K4308" s="518" t="s">
        <v>7164</v>
      </c>
      <c r="L4308" s="517" t="s">
        <v>1738</v>
      </c>
    </row>
    <row r="4309" spans="1:12" ht="27" x14ac:dyDescent="0.25">
      <c r="A4309" s="517" t="s">
        <v>4119</v>
      </c>
      <c r="B4309" s="517" t="s">
        <v>4120</v>
      </c>
      <c r="C4309" s="517" t="s">
        <v>5113</v>
      </c>
      <c r="D4309" s="517" t="s">
        <v>5114</v>
      </c>
      <c r="E4309" s="518" t="s">
        <v>1626</v>
      </c>
      <c r="F4309" s="517" t="s">
        <v>1626</v>
      </c>
      <c r="G4309" s="520">
        <v>6171</v>
      </c>
      <c r="H4309" s="519" t="s">
        <v>5115</v>
      </c>
      <c r="I4309" s="517" t="s">
        <v>6584</v>
      </c>
      <c r="J4309" s="517" t="s">
        <v>18812</v>
      </c>
      <c r="K4309" s="518" t="s">
        <v>20843</v>
      </c>
      <c r="L4309" s="517" t="s">
        <v>1738</v>
      </c>
    </row>
    <row r="4310" spans="1:12" ht="40.5" x14ac:dyDescent="0.25">
      <c r="A4310" s="517" t="s">
        <v>4119</v>
      </c>
      <c r="B4310" s="517" t="s">
        <v>4120</v>
      </c>
      <c r="C4310" s="517" t="s">
        <v>5113</v>
      </c>
      <c r="D4310" s="517" t="s">
        <v>5114</v>
      </c>
      <c r="E4310" s="518">
        <v>74166</v>
      </c>
      <c r="F4310" s="517" t="s">
        <v>5116</v>
      </c>
      <c r="G4310" s="521" t="s">
        <v>5117</v>
      </c>
      <c r="H4310" s="519" t="s">
        <v>5118</v>
      </c>
      <c r="I4310" s="517" t="s">
        <v>6584</v>
      </c>
      <c r="J4310" s="517" t="s">
        <v>18812</v>
      </c>
      <c r="K4310" s="518" t="s">
        <v>20844</v>
      </c>
      <c r="L4310" s="517" t="s">
        <v>1738</v>
      </c>
    </row>
    <row r="4311" spans="1:12" ht="67.5" x14ac:dyDescent="0.25">
      <c r="A4311" s="517" t="s">
        <v>4119</v>
      </c>
      <c r="B4311" s="517" t="s">
        <v>4120</v>
      </c>
      <c r="C4311" s="517" t="s">
        <v>5113</v>
      </c>
      <c r="D4311" s="517" t="s">
        <v>5114</v>
      </c>
      <c r="E4311" s="518">
        <v>74166</v>
      </c>
      <c r="F4311" s="517" t="s">
        <v>5116</v>
      </c>
      <c r="G4311" s="521" t="s">
        <v>5119</v>
      </c>
      <c r="H4311" s="519" t="s">
        <v>5120</v>
      </c>
      <c r="I4311" s="517" t="s">
        <v>6584</v>
      </c>
      <c r="J4311" s="517" t="s">
        <v>18812</v>
      </c>
      <c r="K4311" s="518" t="s">
        <v>20845</v>
      </c>
      <c r="L4311" s="517" t="s">
        <v>1738</v>
      </c>
    </row>
    <row r="4312" spans="1:12" ht="27" x14ac:dyDescent="0.25">
      <c r="A4312" s="517" t="s">
        <v>4119</v>
      </c>
      <c r="B4312" s="517" t="s">
        <v>4120</v>
      </c>
      <c r="C4312" s="517" t="s">
        <v>5113</v>
      </c>
      <c r="D4312" s="517" t="s">
        <v>5114</v>
      </c>
      <c r="E4312" s="518" t="s">
        <v>1626</v>
      </c>
      <c r="F4312" s="517" t="s">
        <v>1626</v>
      </c>
      <c r="G4312" s="520">
        <v>88503</v>
      </c>
      <c r="H4312" s="519" t="s">
        <v>5121</v>
      </c>
      <c r="I4312" s="517" t="s">
        <v>6584</v>
      </c>
      <c r="J4312" s="517" t="s">
        <v>18812</v>
      </c>
      <c r="K4312" s="518" t="s">
        <v>20846</v>
      </c>
      <c r="L4312" s="517" t="s">
        <v>1738</v>
      </c>
    </row>
    <row r="4313" spans="1:12" ht="27" x14ac:dyDescent="0.25">
      <c r="A4313" s="517" t="s">
        <v>4119</v>
      </c>
      <c r="B4313" s="517" t="s">
        <v>4120</v>
      </c>
      <c r="C4313" s="517" t="s">
        <v>5113</v>
      </c>
      <c r="D4313" s="517" t="s">
        <v>5114</v>
      </c>
      <c r="E4313" s="518" t="s">
        <v>1626</v>
      </c>
      <c r="F4313" s="517" t="s">
        <v>1626</v>
      </c>
      <c r="G4313" s="520">
        <v>88504</v>
      </c>
      <c r="H4313" s="519" t="s">
        <v>5122</v>
      </c>
      <c r="I4313" s="517" t="s">
        <v>6584</v>
      </c>
      <c r="J4313" s="517" t="s">
        <v>18812</v>
      </c>
      <c r="K4313" s="518" t="s">
        <v>20847</v>
      </c>
      <c r="L4313" s="517" t="s">
        <v>1738</v>
      </c>
    </row>
    <row r="4314" spans="1:12" ht="54" x14ac:dyDescent="0.25">
      <c r="A4314" s="517" t="s">
        <v>4119</v>
      </c>
      <c r="B4314" s="517" t="s">
        <v>4120</v>
      </c>
      <c r="C4314" s="517" t="s">
        <v>5113</v>
      </c>
      <c r="D4314" s="517" t="s">
        <v>5114</v>
      </c>
      <c r="E4314" s="518" t="s">
        <v>1626</v>
      </c>
      <c r="F4314" s="517" t="s">
        <v>1626</v>
      </c>
      <c r="G4314" s="520">
        <v>97900</v>
      </c>
      <c r="H4314" s="519" t="s">
        <v>8327</v>
      </c>
      <c r="I4314" s="517" t="s">
        <v>6584</v>
      </c>
      <c r="J4314" s="517" t="s">
        <v>18812</v>
      </c>
      <c r="K4314" s="518" t="s">
        <v>20848</v>
      </c>
      <c r="L4314" s="517" t="s">
        <v>1738</v>
      </c>
    </row>
    <row r="4315" spans="1:12" ht="54" x14ac:dyDescent="0.25">
      <c r="A4315" s="517" t="s">
        <v>4119</v>
      </c>
      <c r="B4315" s="517" t="s">
        <v>4120</v>
      </c>
      <c r="C4315" s="517" t="s">
        <v>5113</v>
      </c>
      <c r="D4315" s="517" t="s">
        <v>5114</v>
      </c>
      <c r="E4315" s="518" t="s">
        <v>1626</v>
      </c>
      <c r="F4315" s="517" t="s">
        <v>1626</v>
      </c>
      <c r="G4315" s="520">
        <v>97901</v>
      </c>
      <c r="H4315" s="519" t="s">
        <v>8328</v>
      </c>
      <c r="I4315" s="517" t="s">
        <v>6584</v>
      </c>
      <c r="J4315" s="517" t="s">
        <v>18812</v>
      </c>
      <c r="K4315" s="518" t="s">
        <v>20849</v>
      </c>
      <c r="L4315" s="517" t="s">
        <v>1738</v>
      </c>
    </row>
    <row r="4316" spans="1:12" ht="54" x14ac:dyDescent="0.25">
      <c r="A4316" s="517" t="s">
        <v>4119</v>
      </c>
      <c r="B4316" s="517" t="s">
        <v>4120</v>
      </c>
      <c r="C4316" s="517" t="s">
        <v>5113</v>
      </c>
      <c r="D4316" s="517" t="s">
        <v>5114</v>
      </c>
      <c r="E4316" s="518" t="s">
        <v>1626</v>
      </c>
      <c r="F4316" s="517" t="s">
        <v>1626</v>
      </c>
      <c r="G4316" s="520">
        <v>97902</v>
      </c>
      <c r="H4316" s="519" t="s">
        <v>8329</v>
      </c>
      <c r="I4316" s="517" t="s">
        <v>6584</v>
      </c>
      <c r="J4316" s="517" t="s">
        <v>18812</v>
      </c>
      <c r="K4316" s="518" t="s">
        <v>20850</v>
      </c>
      <c r="L4316" s="517" t="s">
        <v>1738</v>
      </c>
    </row>
    <row r="4317" spans="1:12" ht="54" x14ac:dyDescent="0.25">
      <c r="A4317" s="517" t="s">
        <v>4119</v>
      </c>
      <c r="B4317" s="517" t="s">
        <v>4120</v>
      </c>
      <c r="C4317" s="517" t="s">
        <v>5113</v>
      </c>
      <c r="D4317" s="517" t="s">
        <v>5114</v>
      </c>
      <c r="E4317" s="518" t="s">
        <v>1626</v>
      </c>
      <c r="F4317" s="517" t="s">
        <v>1626</v>
      </c>
      <c r="G4317" s="520">
        <v>97903</v>
      </c>
      <c r="H4317" s="519" t="s">
        <v>8330</v>
      </c>
      <c r="I4317" s="517" t="s">
        <v>6584</v>
      </c>
      <c r="J4317" s="517" t="s">
        <v>18812</v>
      </c>
      <c r="K4317" s="518" t="s">
        <v>20851</v>
      </c>
      <c r="L4317" s="517" t="s">
        <v>1738</v>
      </c>
    </row>
    <row r="4318" spans="1:12" ht="54" x14ac:dyDescent="0.25">
      <c r="A4318" s="517" t="s">
        <v>4119</v>
      </c>
      <c r="B4318" s="517" t="s">
        <v>4120</v>
      </c>
      <c r="C4318" s="517" t="s">
        <v>5113</v>
      </c>
      <c r="D4318" s="517" t="s">
        <v>5114</v>
      </c>
      <c r="E4318" s="518" t="s">
        <v>1626</v>
      </c>
      <c r="F4318" s="517" t="s">
        <v>1626</v>
      </c>
      <c r="G4318" s="520">
        <v>97904</v>
      </c>
      <c r="H4318" s="519" t="s">
        <v>8331</v>
      </c>
      <c r="I4318" s="517" t="s">
        <v>6584</v>
      </c>
      <c r="J4318" s="517" t="s">
        <v>18812</v>
      </c>
      <c r="K4318" s="518" t="s">
        <v>20852</v>
      </c>
      <c r="L4318" s="517" t="s">
        <v>1738</v>
      </c>
    </row>
    <row r="4319" spans="1:12" ht="54" x14ac:dyDescent="0.25">
      <c r="A4319" s="517" t="s">
        <v>4119</v>
      </c>
      <c r="B4319" s="517" t="s">
        <v>4120</v>
      </c>
      <c r="C4319" s="517" t="s">
        <v>5113</v>
      </c>
      <c r="D4319" s="517" t="s">
        <v>5114</v>
      </c>
      <c r="E4319" s="518" t="s">
        <v>1626</v>
      </c>
      <c r="F4319" s="517" t="s">
        <v>1626</v>
      </c>
      <c r="G4319" s="520">
        <v>97905</v>
      </c>
      <c r="H4319" s="519" t="s">
        <v>8332</v>
      </c>
      <c r="I4319" s="517" t="s">
        <v>6584</v>
      </c>
      <c r="J4319" s="517" t="s">
        <v>18812</v>
      </c>
      <c r="K4319" s="518" t="s">
        <v>20853</v>
      </c>
      <c r="L4319" s="517" t="s">
        <v>1738</v>
      </c>
    </row>
    <row r="4320" spans="1:12" ht="54" x14ac:dyDescent="0.25">
      <c r="A4320" s="517" t="s">
        <v>4119</v>
      </c>
      <c r="B4320" s="517" t="s">
        <v>4120</v>
      </c>
      <c r="C4320" s="517" t="s">
        <v>5113</v>
      </c>
      <c r="D4320" s="517" t="s">
        <v>5114</v>
      </c>
      <c r="E4320" s="518" t="s">
        <v>1626</v>
      </c>
      <c r="F4320" s="517" t="s">
        <v>1626</v>
      </c>
      <c r="G4320" s="520">
        <v>97906</v>
      </c>
      <c r="H4320" s="519" t="s">
        <v>8333</v>
      </c>
      <c r="I4320" s="517" t="s">
        <v>6584</v>
      </c>
      <c r="J4320" s="517" t="s">
        <v>18812</v>
      </c>
      <c r="K4320" s="518" t="s">
        <v>20854</v>
      </c>
      <c r="L4320" s="517" t="s">
        <v>1738</v>
      </c>
    </row>
    <row r="4321" spans="1:12" ht="54" x14ac:dyDescent="0.25">
      <c r="A4321" s="517" t="s">
        <v>4119</v>
      </c>
      <c r="B4321" s="517" t="s">
        <v>4120</v>
      </c>
      <c r="C4321" s="517" t="s">
        <v>5113</v>
      </c>
      <c r="D4321" s="517" t="s">
        <v>5114</v>
      </c>
      <c r="E4321" s="518" t="s">
        <v>1626</v>
      </c>
      <c r="F4321" s="517" t="s">
        <v>1626</v>
      </c>
      <c r="G4321" s="520">
        <v>97907</v>
      </c>
      <c r="H4321" s="519" t="s">
        <v>8334</v>
      </c>
      <c r="I4321" s="517" t="s">
        <v>6584</v>
      </c>
      <c r="J4321" s="517" t="s">
        <v>18812</v>
      </c>
      <c r="K4321" s="518" t="s">
        <v>20855</v>
      </c>
      <c r="L4321" s="517" t="s">
        <v>1738</v>
      </c>
    </row>
    <row r="4322" spans="1:12" ht="54" x14ac:dyDescent="0.25">
      <c r="A4322" s="517" t="s">
        <v>4119</v>
      </c>
      <c r="B4322" s="517" t="s">
        <v>4120</v>
      </c>
      <c r="C4322" s="517" t="s">
        <v>5113</v>
      </c>
      <c r="D4322" s="517" t="s">
        <v>5114</v>
      </c>
      <c r="E4322" s="518" t="s">
        <v>1626</v>
      </c>
      <c r="F4322" s="517" t="s">
        <v>1626</v>
      </c>
      <c r="G4322" s="520">
        <v>97908</v>
      </c>
      <c r="H4322" s="519" t="s">
        <v>8335</v>
      </c>
      <c r="I4322" s="517" t="s">
        <v>6584</v>
      </c>
      <c r="J4322" s="517" t="s">
        <v>18812</v>
      </c>
      <c r="K4322" s="518" t="s">
        <v>20856</v>
      </c>
      <c r="L4322" s="517" t="s">
        <v>1738</v>
      </c>
    </row>
    <row r="4323" spans="1:12" ht="54" x14ac:dyDescent="0.25">
      <c r="A4323" s="517" t="s">
        <v>4119</v>
      </c>
      <c r="B4323" s="517" t="s">
        <v>4120</v>
      </c>
      <c r="C4323" s="517" t="s">
        <v>5113</v>
      </c>
      <c r="D4323" s="517" t="s">
        <v>5114</v>
      </c>
      <c r="E4323" s="518" t="s">
        <v>1626</v>
      </c>
      <c r="F4323" s="517" t="s">
        <v>1626</v>
      </c>
      <c r="G4323" s="520">
        <v>98102</v>
      </c>
      <c r="H4323" s="519" t="s">
        <v>8336</v>
      </c>
      <c r="I4323" s="517" t="s">
        <v>6584</v>
      </c>
      <c r="J4323" s="517" t="s">
        <v>18812</v>
      </c>
      <c r="K4323" s="518" t="s">
        <v>7838</v>
      </c>
      <c r="L4323" s="517" t="s">
        <v>1738</v>
      </c>
    </row>
    <row r="4324" spans="1:12" ht="54" x14ac:dyDescent="0.25">
      <c r="A4324" s="517" t="s">
        <v>4119</v>
      </c>
      <c r="B4324" s="517" t="s">
        <v>4120</v>
      </c>
      <c r="C4324" s="517" t="s">
        <v>5113</v>
      </c>
      <c r="D4324" s="517" t="s">
        <v>5114</v>
      </c>
      <c r="E4324" s="518" t="s">
        <v>1626</v>
      </c>
      <c r="F4324" s="517" t="s">
        <v>1626</v>
      </c>
      <c r="G4324" s="520">
        <v>98103</v>
      </c>
      <c r="H4324" s="519" t="s">
        <v>8337</v>
      </c>
      <c r="I4324" s="517" t="s">
        <v>6584</v>
      </c>
      <c r="J4324" s="517" t="s">
        <v>18812</v>
      </c>
      <c r="K4324" s="518" t="s">
        <v>20857</v>
      </c>
      <c r="L4324" s="517" t="s">
        <v>1738</v>
      </c>
    </row>
    <row r="4325" spans="1:12" ht="67.5" x14ac:dyDescent="0.25">
      <c r="A4325" s="517" t="s">
        <v>4119</v>
      </c>
      <c r="B4325" s="517" t="s">
        <v>4120</v>
      </c>
      <c r="C4325" s="517" t="s">
        <v>5113</v>
      </c>
      <c r="D4325" s="517" t="s">
        <v>5114</v>
      </c>
      <c r="E4325" s="518" t="s">
        <v>1626</v>
      </c>
      <c r="F4325" s="517" t="s">
        <v>1626</v>
      </c>
      <c r="G4325" s="520">
        <v>98104</v>
      </c>
      <c r="H4325" s="519" t="s">
        <v>8338</v>
      </c>
      <c r="I4325" s="517" t="s">
        <v>6584</v>
      </c>
      <c r="J4325" s="517" t="s">
        <v>18812</v>
      </c>
      <c r="K4325" s="518" t="s">
        <v>17994</v>
      </c>
      <c r="L4325" s="517" t="s">
        <v>1738</v>
      </c>
    </row>
    <row r="4326" spans="1:12" ht="67.5" x14ac:dyDescent="0.25">
      <c r="A4326" s="517" t="s">
        <v>4119</v>
      </c>
      <c r="B4326" s="517" t="s">
        <v>4120</v>
      </c>
      <c r="C4326" s="517" t="s">
        <v>5113</v>
      </c>
      <c r="D4326" s="517" t="s">
        <v>5114</v>
      </c>
      <c r="E4326" s="518" t="s">
        <v>1626</v>
      </c>
      <c r="F4326" s="517" t="s">
        <v>1626</v>
      </c>
      <c r="G4326" s="520">
        <v>98105</v>
      </c>
      <c r="H4326" s="519" t="s">
        <v>8339</v>
      </c>
      <c r="I4326" s="517" t="s">
        <v>6584</v>
      </c>
      <c r="J4326" s="517" t="s">
        <v>18812</v>
      </c>
      <c r="K4326" s="518" t="s">
        <v>20858</v>
      </c>
      <c r="L4326" s="517" t="s">
        <v>1738</v>
      </c>
    </row>
    <row r="4327" spans="1:12" ht="81" x14ac:dyDescent="0.25">
      <c r="A4327" s="517" t="s">
        <v>4119</v>
      </c>
      <c r="B4327" s="517" t="s">
        <v>4120</v>
      </c>
      <c r="C4327" s="517" t="s">
        <v>5113</v>
      </c>
      <c r="D4327" s="517" t="s">
        <v>5114</v>
      </c>
      <c r="E4327" s="518" t="s">
        <v>1626</v>
      </c>
      <c r="F4327" s="517" t="s">
        <v>1626</v>
      </c>
      <c r="G4327" s="520">
        <v>98106</v>
      </c>
      <c r="H4327" s="519" t="s">
        <v>8340</v>
      </c>
      <c r="I4327" s="517" t="s">
        <v>6584</v>
      </c>
      <c r="J4327" s="517" t="s">
        <v>18812</v>
      </c>
      <c r="K4327" s="518" t="s">
        <v>20859</v>
      </c>
      <c r="L4327" s="517" t="s">
        <v>1738</v>
      </c>
    </row>
    <row r="4328" spans="1:12" ht="67.5" x14ac:dyDescent="0.25">
      <c r="A4328" s="517" t="s">
        <v>4119</v>
      </c>
      <c r="B4328" s="517" t="s">
        <v>4120</v>
      </c>
      <c r="C4328" s="517" t="s">
        <v>5113</v>
      </c>
      <c r="D4328" s="517" t="s">
        <v>5114</v>
      </c>
      <c r="E4328" s="518" t="s">
        <v>1626</v>
      </c>
      <c r="F4328" s="517" t="s">
        <v>1626</v>
      </c>
      <c r="G4328" s="520">
        <v>98107</v>
      </c>
      <c r="H4328" s="519" t="s">
        <v>8341</v>
      </c>
      <c r="I4328" s="517" t="s">
        <v>6584</v>
      </c>
      <c r="J4328" s="517" t="s">
        <v>18812</v>
      </c>
      <c r="K4328" s="518" t="s">
        <v>20860</v>
      </c>
      <c r="L4328" s="517" t="s">
        <v>1738</v>
      </c>
    </row>
    <row r="4329" spans="1:12" ht="67.5" x14ac:dyDescent="0.25">
      <c r="A4329" s="517" t="s">
        <v>4119</v>
      </c>
      <c r="B4329" s="517" t="s">
        <v>4120</v>
      </c>
      <c r="C4329" s="517" t="s">
        <v>5113</v>
      </c>
      <c r="D4329" s="517" t="s">
        <v>5114</v>
      </c>
      <c r="E4329" s="518" t="s">
        <v>1626</v>
      </c>
      <c r="F4329" s="517" t="s">
        <v>1626</v>
      </c>
      <c r="G4329" s="520">
        <v>98108</v>
      </c>
      <c r="H4329" s="519" t="s">
        <v>8342</v>
      </c>
      <c r="I4329" s="517" t="s">
        <v>6584</v>
      </c>
      <c r="J4329" s="517" t="s">
        <v>18812</v>
      </c>
      <c r="K4329" s="518" t="s">
        <v>20861</v>
      </c>
      <c r="L4329" s="517" t="s">
        <v>1738</v>
      </c>
    </row>
    <row r="4330" spans="1:12" ht="54" x14ac:dyDescent="0.25">
      <c r="A4330" s="517" t="s">
        <v>4119</v>
      </c>
      <c r="B4330" s="517" t="s">
        <v>4120</v>
      </c>
      <c r="C4330" s="517" t="s">
        <v>5113</v>
      </c>
      <c r="D4330" s="517" t="s">
        <v>5114</v>
      </c>
      <c r="E4330" s="518" t="s">
        <v>1626</v>
      </c>
      <c r="F4330" s="517" t="s">
        <v>1626</v>
      </c>
      <c r="G4330" s="520">
        <v>99250</v>
      </c>
      <c r="H4330" s="519" t="s">
        <v>9521</v>
      </c>
      <c r="I4330" s="517" t="s">
        <v>6584</v>
      </c>
      <c r="J4330" s="517" t="s">
        <v>18812</v>
      </c>
      <c r="K4330" s="518" t="s">
        <v>20862</v>
      </c>
      <c r="L4330" s="517" t="s">
        <v>1738</v>
      </c>
    </row>
    <row r="4331" spans="1:12" ht="54" x14ac:dyDescent="0.25">
      <c r="A4331" s="517" t="s">
        <v>4119</v>
      </c>
      <c r="B4331" s="517" t="s">
        <v>4120</v>
      </c>
      <c r="C4331" s="517" t="s">
        <v>5113</v>
      </c>
      <c r="D4331" s="517" t="s">
        <v>5114</v>
      </c>
      <c r="E4331" s="518" t="s">
        <v>1626</v>
      </c>
      <c r="F4331" s="517" t="s">
        <v>1626</v>
      </c>
      <c r="G4331" s="520">
        <v>99251</v>
      </c>
      <c r="H4331" s="519" t="s">
        <v>9522</v>
      </c>
      <c r="I4331" s="517" t="s">
        <v>6584</v>
      </c>
      <c r="J4331" s="517" t="s">
        <v>18812</v>
      </c>
      <c r="K4331" s="518" t="s">
        <v>20863</v>
      </c>
      <c r="L4331" s="517" t="s">
        <v>1738</v>
      </c>
    </row>
    <row r="4332" spans="1:12" ht="54" x14ac:dyDescent="0.25">
      <c r="A4332" s="517" t="s">
        <v>4119</v>
      </c>
      <c r="B4332" s="517" t="s">
        <v>4120</v>
      </c>
      <c r="C4332" s="517" t="s">
        <v>5113</v>
      </c>
      <c r="D4332" s="517" t="s">
        <v>5114</v>
      </c>
      <c r="E4332" s="518" t="s">
        <v>1626</v>
      </c>
      <c r="F4332" s="517" t="s">
        <v>1626</v>
      </c>
      <c r="G4332" s="520">
        <v>99253</v>
      </c>
      <c r="H4332" s="519" t="s">
        <v>9523</v>
      </c>
      <c r="I4332" s="517" t="s">
        <v>6584</v>
      </c>
      <c r="J4332" s="517" t="s">
        <v>18812</v>
      </c>
      <c r="K4332" s="518" t="s">
        <v>20864</v>
      </c>
      <c r="L4332" s="517" t="s">
        <v>1738</v>
      </c>
    </row>
    <row r="4333" spans="1:12" ht="54" x14ac:dyDescent="0.25">
      <c r="A4333" s="517" t="s">
        <v>4119</v>
      </c>
      <c r="B4333" s="517" t="s">
        <v>4120</v>
      </c>
      <c r="C4333" s="517" t="s">
        <v>5113</v>
      </c>
      <c r="D4333" s="517" t="s">
        <v>5114</v>
      </c>
      <c r="E4333" s="518" t="s">
        <v>1626</v>
      </c>
      <c r="F4333" s="517" t="s">
        <v>1626</v>
      </c>
      <c r="G4333" s="520">
        <v>99255</v>
      </c>
      <c r="H4333" s="519" t="s">
        <v>9524</v>
      </c>
      <c r="I4333" s="517" t="s">
        <v>6584</v>
      </c>
      <c r="J4333" s="517" t="s">
        <v>18812</v>
      </c>
      <c r="K4333" s="518" t="s">
        <v>20865</v>
      </c>
      <c r="L4333" s="517" t="s">
        <v>1738</v>
      </c>
    </row>
    <row r="4334" spans="1:12" ht="54" x14ac:dyDescent="0.25">
      <c r="A4334" s="517" t="s">
        <v>4119</v>
      </c>
      <c r="B4334" s="517" t="s">
        <v>4120</v>
      </c>
      <c r="C4334" s="517" t="s">
        <v>5113</v>
      </c>
      <c r="D4334" s="517" t="s">
        <v>5114</v>
      </c>
      <c r="E4334" s="518" t="s">
        <v>1626</v>
      </c>
      <c r="F4334" s="517" t="s">
        <v>1626</v>
      </c>
      <c r="G4334" s="520">
        <v>99257</v>
      </c>
      <c r="H4334" s="519" t="s">
        <v>9525</v>
      </c>
      <c r="I4334" s="517" t="s">
        <v>6584</v>
      </c>
      <c r="J4334" s="517" t="s">
        <v>18812</v>
      </c>
      <c r="K4334" s="518" t="s">
        <v>20866</v>
      </c>
      <c r="L4334" s="517" t="s">
        <v>1738</v>
      </c>
    </row>
    <row r="4335" spans="1:12" ht="54" x14ac:dyDescent="0.25">
      <c r="A4335" s="517" t="s">
        <v>4119</v>
      </c>
      <c r="B4335" s="517" t="s">
        <v>4120</v>
      </c>
      <c r="C4335" s="517" t="s">
        <v>5113</v>
      </c>
      <c r="D4335" s="517" t="s">
        <v>5114</v>
      </c>
      <c r="E4335" s="518" t="s">
        <v>1626</v>
      </c>
      <c r="F4335" s="517" t="s">
        <v>1626</v>
      </c>
      <c r="G4335" s="520">
        <v>99258</v>
      </c>
      <c r="H4335" s="519" t="s">
        <v>9526</v>
      </c>
      <c r="I4335" s="517" t="s">
        <v>6584</v>
      </c>
      <c r="J4335" s="517" t="s">
        <v>18812</v>
      </c>
      <c r="K4335" s="518" t="s">
        <v>20867</v>
      </c>
      <c r="L4335" s="517" t="s">
        <v>1738</v>
      </c>
    </row>
    <row r="4336" spans="1:12" ht="54" x14ac:dyDescent="0.25">
      <c r="A4336" s="517" t="s">
        <v>4119</v>
      </c>
      <c r="B4336" s="517" t="s">
        <v>4120</v>
      </c>
      <c r="C4336" s="517" t="s">
        <v>5113</v>
      </c>
      <c r="D4336" s="517" t="s">
        <v>5114</v>
      </c>
      <c r="E4336" s="518" t="s">
        <v>1626</v>
      </c>
      <c r="F4336" s="517" t="s">
        <v>1626</v>
      </c>
      <c r="G4336" s="520">
        <v>99260</v>
      </c>
      <c r="H4336" s="519" t="s">
        <v>9527</v>
      </c>
      <c r="I4336" s="517" t="s">
        <v>6584</v>
      </c>
      <c r="J4336" s="517" t="s">
        <v>18812</v>
      </c>
      <c r="K4336" s="518" t="s">
        <v>20868</v>
      </c>
      <c r="L4336" s="517" t="s">
        <v>1738</v>
      </c>
    </row>
    <row r="4337" spans="1:12" ht="54" x14ac:dyDescent="0.25">
      <c r="A4337" s="517" t="s">
        <v>4119</v>
      </c>
      <c r="B4337" s="517" t="s">
        <v>4120</v>
      </c>
      <c r="C4337" s="517" t="s">
        <v>5113</v>
      </c>
      <c r="D4337" s="517" t="s">
        <v>5114</v>
      </c>
      <c r="E4337" s="518" t="s">
        <v>1626</v>
      </c>
      <c r="F4337" s="517" t="s">
        <v>1626</v>
      </c>
      <c r="G4337" s="520">
        <v>99262</v>
      </c>
      <c r="H4337" s="519" t="s">
        <v>9528</v>
      </c>
      <c r="I4337" s="517" t="s">
        <v>6584</v>
      </c>
      <c r="J4337" s="517" t="s">
        <v>18812</v>
      </c>
      <c r="K4337" s="518" t="s">
        <v>20869</v>
      </c>
      <c r="L4337" s="517" t="s">
        <v>1738</v>
      </c>
    </row>
    <row r="4338" spans="1:12" ht="54" x14ac:dyDescent="0.25">
      <c r="A4338" s="517" t="s">
        <v>4119</v>
      </c>
      <c r="B4338" s="517" t="s">
        <v>4120</v>
      </c>
      <c r="C4338" s="517" t="s">
        <v>5113</v>
      </c>
      <c r="D4338" s="517" t="s">
        <v>5114</v>
      </c>
      <c r="E4338" s="518" t="s">
        <v>1626</v>
      </c>
      <c r="F4338" s="517" t="s">
        <v>1626</v>
      </c>
      <c r="G4338" s="520">
        <v>99264</v>
      </c>
      <c r="H4338" s="519" t="s">
        <v>9529</v>
      </c>
      <c r="I4338" s="517" t="s">
        <v>6584</v>
      </c>
      <c r="J4338" s="517" t="s">
        <v>18812</v>
      </c>
      <c r="K4338" s="518" t="s">
        <v>20870</v>
      </c>
      <c r="L4338" s="517" t="s">
        <v>1738</v>
      </c>
    </row>
    <row r="4339" spans="1:12" ht="54" x14ac:dyDescent="0.25">
      <c r="A4339" s="517" t="s">
        <v>4119</v>
      </c>
      <c r="B4339" s="517" t="s">
        <v>4120</v>
      </c>
      <c r="C4339" s="517" t="s">
        <v>5123</v>
      </c>
      <c r="D4339" s="517" t="s">
        <v>5124</v>
      </c>
      <c r="E4339" s="518" t="s">
        <v>1626</v>
      </c>
      <c r="F4339" s="517" t="s">
        <v>1626</v>
      </c>
      <c r="G4339" s="520">
        <v>89482</v>
      </c>
      <c r="H4339" s="519" t="s">
        <v>5125</v>
      </c>
      <c r="I4339" s="517" t="s">
        <v>6584</v>
      </c>
      <c r="J4339" s="517" t="s">
        <v>18812</v>
      </c>
      <c r="K4339" s="518" t="s">
        <v>12319</v>
      </c>
      <c r="L4339" s="517" t="s">
        <v>1738</v>
      </c>
    </row>
    <row r="4340" spans="1:12" ht="54" x14ac:dyDescent="0.25">
      <c r="A4340" s="517" t="s">
        <v>4119</v>
      </c>
      <c r="B4340" s="517" t="s">
        <v>4120</v>
      </c>
      <c r="C4340" s="517" t="s">
        <v>5123</v>
      </c>
      <c r="D4340" s="517" t="s">
        <v>5124</v>
      </c>
      <c r="E4340" s="518" t="s">
        <v>1626</v>
      </c>
      <c r="F4340" s="517" t="s">
        <v>1626</v>
      </c>
      <c r="G4340" s="520">
        <v>89491</v>
      </c>
      <c r="H4340" s="519" t="s">
        <v>5126</v>
      </c>
      <c r="I4340" s="517" t="s">
        <v>6584</v>
      </c>
      <c r="J4340" s="517" t="s">
        <v>18812</v>
      </c>
      <c r="K4340" s="518" t="s">
        <v>20871</v>
      </c>
      <c r="L4340" s="517" t="s">
        <v>1738</v>
      </c>
    </row>
    <row r="4341" spans="1:12" ht="54" x14ac:dyDescent="0.25">
      <c r="A4341" s="517" t="s">
        <v>4119</v>
      </c>
      <c r="B4341" s="517" t="s">
        <v>4120</v>
      </c>
      <c r="C4341" s="517" t="s">
        <v>5123</v>
      </c>
      <c r="D4341" s="517" t="s">
        <v>5124</v>
      </c>
      <c r="E4341" s="518" t="s">
        <v>1626</v>
      </c>
      <c r="F4341" s="517" t="s">
        <v>1626</v>
      </c>
      <c r="G4341" s="520">
        <v>89495</v>
      </c>
      <c r="H4341" s="519" t="s">
        <v>5127</v>
      </c>
      <c r="I4341" s="517" t="s">
        <v>6584</v>
      </c>
      <c r="J4341" s="517" t="s">
        <v>18812</v>
      </c>
      <c r="K4341" s="518" t="s">
        <v>16991</v>
      </c>
      <c r="L4341" s="517" t="s">
        <v>1738</v>
      </c>
    </row>
    <row r="4342" spans="1:12" ht="54" x14ac:dyDescent="0.25">
      <c r="A4342" s="517" t="s">
        <v>4119</v>
      </c>
      <c r="B4342" s="517" t="s">
        <v>4120</v>
      </c>
      <c r="C4342" s="517" t="s">
        <v>5123</v>
      </c>
      <c r="D4342" s="517" t="s">
        <v>5124</v>
      </c>
      <c r="E4342" s="518" t="s">
        <v>1626</v>
      </c>
      <c r="F4342" s="517" t="s">
        <v>1626</v>
      </c>
      <c r="G4342" s="520">
        <v>89707</v>
      </c>
      <c r="H4342" s="519" t="s">
        <v>5128</v>
      </c>
      <c r="I4342" s="517" t="s">
        <v>6584</v>
      </c>
      <c r="J4342" s="517" t="s">
        <v>18812</v>
      </c>
      <c r="K4342" s="518" t="s">
        <v>15229</v>
      </c>
      <c r="L4342" s="517" t="s">
        <v>1738</v>
      </c>
    </row>
    <row r="4343" spans="1:12" ht="54" x14ac:dyDescent="0.25">
      <c r="A4343" s="517" t="s">
        <v>4119</v>
      </c>
      <c r="B4343" s="517" t="s">
        <v>4120</v>
      </c>
      <c r="C4343" s="517" t="s">
        <v>5123</v>
      </c>
      <c r="D4343" s="517" t="s">
        <v>5124</v>
      </c>
      <c r="E4343" s="518" t="s">
        <v>1626</v>
      </c>
      <c r="F4343" s="517" t="s">
        <v>1626</v>
      </c>
      <c r="G4343" s="520">
        <v>89708</v>
      </c>
      <c r="H4343" s="519" t="s">
        <v>5129</v>
      </c>
      <c r="I4343" s="517" t="s">
        <v>6584</v>
      </c>
      <c r="J4343" s="517" t="s">
        <v>18812</v>
      </c>
      <c r="K4343" s="518" t="s">
        <v>20872</v>
      </c>
      <c r="L4343" s="517" t="s">
        <v>1738</v>
      </c>
    </row>
    <row r="4344" spans="1:12" ht="54" x14ac:dyDescent="0.25">
      <c r="A4344" s="517" t="s">
        <v>4119</v>
      </c>
      <c r="B4344" s="517" t="s">
        <v>4120</v>
      </c>
      <c r="C4344" s="517" t="s">
        <v>5123</v>
      </c>
      <c r="D4344" s="517" t="s">
        <v>5124</v>
      </c>
      <c r="E4344" s="518" t="s">
        <v>1626</v>
      </c>
      <c r="F4344" s="517" t="s">
        <v>1626</v>
      </c>
      <c r="G4344" s="520">
        <v>89709</v>
      </c>
      <c r="H4344" s="519" t="s">
        <v>5130</v>
      </c>
      <c r="I4344" s="517" t="s">
        <v>6584</v>
      </c>
      <c r="J4344" s="517" t="s">
        <v>18812</v>
      </c>
      <c r="K4344" s="518" t="s">
        <v>7386</v>
      </c>
      <c r="L4344" s="517" t="s">
        <v>1738</v>
      </c>
    </row>
    <row r="4345" spans="1:12" ht="54" x14ac:dyDescent="0.25">
      <c r="A4345" s="517" t="s">
        <v>4119</v>
      </c>
      <c r="B4345" s="517" t="s">
        <v>4120</v>
      </c>
      <c r="C4345" s="517" t="s">
        <v>5123</v>
      </c>
      <c r="D4345" s="517" t="s">
        <v>5124</v>
      </c>
      <c r="E4345" s="518" t="s">
        <v>1626</v>
      </c>
      <c r="F4345" s="517" t="s">
        <v>1626</v>
      </c>
      <c r="G4345" s="520">
        <v>89710</v>
      </c>
      <c r="H4345" s="519" t="s">
        <v>5131</v>
      </c>
      <c r="I4345" s="517" t="s">
        <v>6584</v>
      </c>
      <c r="J4345" s="517" t="s">
        <v>18812</v>
      </c>
      <c r="K4345" s="518" t="s">
        <v>7223</v>
      </c>
      <c r="L4345" s="517" t="s">
        <v>1738</v>
      </c>
    </row>
    <row r="4346" spans="1:12" ht="40.5" x14ac:dyDescent="0.25">
      <c r="A4346" s="517" t="s">
        <v>4119</v>
      </c>
      <c r="B4346" s="517" t="s">
        <v>4120</v>
      </c>
      <c r="C4346" s="517" t="s">
        <v>5132</v>
      </c>
      <c r="D4346" s="517" t="s">
        <v>5133</v>
      </c>
      <c r="E4346" s="518" t="s">
        <v>1626</v>
      </c>
      <c r="F4346" s="517" t="s">
        <v>1626</v>
      </c>
      <c r="G4346" s="520">
        <v>86872</v>
      </c>
      <c r="H4346" s="519" t="s">
        <v>20873</v>
      </c>
      <c r="I4346" s="517" t="s">
        <v>6584</v>
      </c>
      <c r="J4346" s="517" t="s">
        <v>18812</v>
      </c>
      <c r="K4346" s="518" t="s">
        <v>20874</v>
      </c>
      <c r="L4346" s="517" t="s">
        <v>1738</v>
      </c>
    </row>
    <row r="4347" spans="1:12" ht="40.5" x14ac:dyDescent="0.25">
      <c r="A4347" s="517" t="s">
        <v>4119</v>
      </c>
      <c r="B4347" s="517" t="s">
        <v>4120</v>
      </c>
      <c r="C4347" s="517" t="s">
        <v>5132</v>
      </c>
      <c r="D4347" s="517" t="s">
        <v>5133</v>
      </c>
      <c r="E4347" s="518" t="s">
        <v>1626</v>
      </c>
      <c r="F4347" s="517" t="s">
        <v>1626</v>
      </c>
      <c r="G4347" s="520">
        <v>86874</v>
      </c>
      <c r="H4347" s="519" t="s">
        <v>20875</v>
      </c>
      <c r="I4347" s="517" t="s">
        <v>6584</v>
      </c>
      <c r="J4347" s="517" t="s">
        <v>18812</v>
      </c>
      <c r="K4347" s="518" t="s">
        <v>20876</v>
      </c>
      <c r="L4347" s="517" t="s">
        <v>1738</v>
      </c>
    </row>
    <row r="4348" spans="1:12" ht="40.5" x14ac:dyDescent="0.25">
      <c r="A4348" s="517" t="s">
        <v>4119</v>
      </c>
      <c r="B4348" s="517" t="s">
        <v>4120</v>
      </c>
      <c r="C4348" s="517" t="s">
        <v>5132</v>
      </c>
      <c r="D4348" s="517" t="s">
        <v>5133</v>
      </c>
      <c r="E4348" s="518" t="s">
        <v>1626</v>
      </c>
      <c r="F4348" s="517" t="s">
        <v>1626</v>
      </c>
      <c r="G4348" s="520">
        <v>86875</v>
      </c>
      <c r="H4348" s="519" t="s">
        <v>20877</v>
      </c>
      <c r="I4348" s="517" t="s">
        <v>6584</v>
      </c>
      <c r="J4348" s="517" t="s">
        <v>18812</v>
      </c>
      <c r="K4348" s="518" t="s">
        <v>20878</v>
      </c>
      <c r="L4348" s="517" t="s">
        <v>1738</v>
      </c>
    </row>
    <row r="4349" spans="1:12" ht="40.5" x14ac:dyDescent="0.25">
      <c r="A4349" s="517" t="s">
        <v>4119</v>
      </c>
      <c r="B4349" s="517" t="s">
        <v>4120</v>
      </c>
      <c r="C4349" s="517" t="s">
        <v>5132</v>
      </c>
      <c r="D4349" s="517" t="s">
        <v>5133</v>
      </c>
      <c r="E4349" s="518" t="s">
        <v>1626</v>
      </c>
      <c r="F4349" s="517" t="s">
        <v>1626</v>
      </c>
      <c r="G4349" s="520">
        <v>86876</v>
      </c>
      <c r="H4349" s="519" t="s">
        <v>20879</v>
      </c>
      <c r="I4349" s="517" t="s">
        <v>6584</v>
      </c>
      <c r="J4349" s="517" t="s">
        <v>18812</v>
      </c>
      <c r="K4349" s="518" t="s">
        <v>20880</v>
      </c>
      <c r="L4349" s="517" t="s">
        <v>1738</v>
      </c>
    </row>
    <row r="4350" spans="1:12" ht="54" x14ac:dyDescent="0.25">
      <c r="A4350" s="517" t="s">
        <v>4119</v>
      </c>
      <c r="B4350" s="517" t="s">
        <v>4120</v>
      </c>
      <c r="C4350" s="517" t="s">
        <v>5132</v>
      </c>
      <c r="D4350" s="517" t="s">
        <v>5133</v>
      </c>
      <c r="E4350" s="518" t="s">
        <v>1626</v>
      </c>
      <c r="F4350" s="517" t="s">
        <v>1626</v>
      </c>
      <c r="G4350" s="520">
        <v>86877</v>
      </c>
      <c r="H4350" s="519" t="s">
        <v>20881</v>
      </c>
      <c r="I4350" s="517" t="s">
        <v>6584</v>
      </c>
      <c r="J4350" s="517" t="s">
        <v>18812</v>
      </c>
      <c r="K4350" s="518" t="s">
        <v>15701</v>
      </c>
      <c r="L4350" s="517" t="s">
        <v>1738</v>
      </c>
    </row>
    <row r="4351" spans="1:12" ht="40.5" x14ac:dyDescent="0.25">
      <c r="A4351" s="517" t="s">
        <v>4119</v>
      </c>
      <c r="B4351" s="517" t="s">
        <v>4120</v>
      </c>
      <c r="C4351" s="517" t="s">
        <v>5132</v>
      </c>
      <c r="D4351" s="517" t="s">
        <v>5133</v>
      </c>
      <c r="E4351" s="518" t="s">
        <v>1626</v>
      </c>
      <c r="F4351" s="517" t="s">
        <v>1626</v>
      </c>
      <c r="G4351" s="520">
        <v>86878</v>
      </c>
      <c r="H4351" s="519" t="s">
        <v>20882</v>
      </c>
      <c r="I4351" s="517" t="s">
        <v>6584</v>
      </c>
      <c r="J4351" s="517" t="s">
        <v>18812</v>
      </c>
      <c r="K4351" s="518" t="s">
        <v>20762</v>
      </c>
      <c r="L4351" s="517" t="s">
        <v>1738</v>
      </c>
    </row>
    <row r="4352" spans="1:12" ht="40.5" x14ac:dyDescent="0.25">
      <c r="A4352" s="517" t="s">
        <v>4119</v>
      </c>
      <c r="B4352" s="517" t="s">
        <v>4120</v>
      </c>
      <c r="C4352" s="517" t="s">
        <v>5132</v>
      </c>
      <c r="D4352" s="517" t="s">
        <v>5133</v>
      </c>
      <c r="E4352" s="518" t="s">
        <v>1626</v>
      </c>
      <c r="F4352" s="517" t="s">
        <v>1626</v>
      </c>
      <c r="G4352" s="520">
        <v>86879</v>
      </c>
      <c r="H4352" s="519" t="s">
        <v>20883</v>
      </c>
      <c r="I4352" s="517" t="s">
        <v>6584</v>
      </c>
      <c r="J4352" s="517" t="s">
        <v>18812</v>
      </c>
      <c r="K4352" s="518" t="s">
        <v>17598</v>
      </c>
      <c r="L4352" s="517" t="s">
        <v>1738</v>
      </c>
    </row>
    <row r="4353" spans="1:12" ht="54" x14ac:dyDescent="0.25">
      <c r="A4353" s="517" t="s">
        <v>4119</v>
      </c>
      <c r="B4353" s="517" t="s">
        <v>4120</v>
      </c>
      <c r="C4353" s="517" t="s">
        <v>5132</v>
      </c>
      <c r="D4353" s="517" t="s">
        <v>5133</v>
      </c>
      <c r="E4353" s="518" t="s">
        <v>1626</v>
      </c>
      <c r="F4353" s="517" t="s">
        <v>1626</v>
      </c>
      <c r="G4353" s="520">
        <v>86880</v>
      </c>
      <c r="H4353" s="519" t="s">
        <v>20884</v>
      </c>
      <c r="I4353" s="517" t="s">
        <v>6584</v>
      </c>
      <c r="J4353" s="517" t="s">
        <v>18812</v>
      </c>
      <c r="K4353" s="518" t="s">
        <v>12025</v>
      </c>
      <c r="L4353" s="517" t="s">
        <v>1738</v>
      </c>
    </row>
    <row r="4354" spans="1:12" ht="40.5" x14ac:dyDescent="0.25">
      <c r="A4354" s="517" t="s">
        <v>4119</v>
      </c>
      <c r="B4354" s="517" t="s">
        <v>4120</v>
      </c>
      <c r="C4354" s="517" t="s">
        <v>5132</v>
      </c>
      <c r="D4354" s="517" t="s">
        <v>5133</v>
      </c>
      <c r="E4354" s="518" t="s">
        <v>1626</v>
      </c>
      <c r="F4354" s="517" t="s">
        <v>1626</v>
      </c>
      <c r="G4354" s="520">
        <v>86881</v>
      </c>
      <c r="H4354" s="519" t="s">
        <v>20885</v>
      </c>
      <c r="I4354" s="517" t="s">
        <v>6584</v>
      </c>
      <c r="J4354" s="517" t="s">
        <v>18947</v>
      </c>
      <c r="K4354" s="518" t="s">
        <v>20886</v>
      </c>
      <c r="L4354" s="517" t="s">
        <v>1738</v>
      </c>
    </row>
    <row r="4355" spans="1:12" ht="40.5" x14ac:dyDescent="0.25">
      <c r="A4355" s="517" t="s">
        <v>4119</v>
      </c>
      <c r="B4355" s="517" t="s">
        <v>4120</v>
      </c>
      <c r="C4355" s="517" t="s">
        <v>5132</v>
      </c>
      <c r="D4355" s="517" t="s">
        <v>5133</v>
      </c>
      <c r="E4355" s="518" t="s">
        <v>1626</v>
      </c>
      <c r="F4355" s="517" t="s">
        <v>1626</v>
      </c>
      <c r="G4355" s="520">
        <v>86882</v>
      </c>
      <c r="H4355" s="519" t="s">
        <v>20887</v>
      </c>
      <c r="I4355" s="517" t="s">
        <v>6584</v>
      </c>
      <c r="J4355" s="517" t="s">
        <v>18812</v>
      </c>
      <c r="K4355" s="518" t="s">
        <v>15917</v>
      </c>
      <c r="L4355" s="517" t="s">
        <v>1738</v>
      </c>
    </row>
    <row r="4356" spans="1:12" ht="27" x14ac:dyDescent="0.25">
      <c r="A4356" s="517" t="s">
        <v>4119</v>
      </c>
      <c r="B4356" s="517" t="s">
        <v>4120</v>
      </c>
      <c r="C4356" s="517" t="s">
        <v>5132</v>
      </c>
      <c r="D4356" s="517" t="s">
        <v>5133</v>
      </c>
      <c r="E4356" s="518" t="s">
        <v>1626</v>
      </c>
      <c r="F4356" s="517" t="s">
        <v>1626</v>
      </c>
      <c r="G4356" s="520">
        <v>86883</v>
      </c>
      <c r="H4356" s="519" t="s">
        <v>20888</v>
      </c>
      <c r="I4356" s="517" t="s">
        <v>6584</v>
      </c>
      <c r="J4356" s="517" t="s">
        <v>18947</v>
      </c>
      <c r="K4356" s="518" t="s">
        <v>7002</v>
      </c>
      <c r="L4356" s="517" t="s">
        <v>1738</v>
      </c>
    </row>
    <row r="4357" spans="1:12" ht="40.5" x14ac:dyDescent="0.25">
      <c r="A4357" s="517" t="s">
        <v>4119</v>
      </c>
      <c r="B4357" s="517" t="s">
        <v>4120</v>
      </c>
      <c r="C4357" s="517" t="s">
        <v>5132</v>
      </c>
      <c r="D4357" s="517" t="s">
        <v>5133</v>
      </c>
      <c r="E4357" s="518" t="s">
        <v>1626</v>
      </c>
      <c r="F4357" s="517" t="s">
        <v>1626</v>
      </c>
      <c r="G4357" s="520">
        <v>86884</v>
      </c>
      <c r="H4357" s="519" t="s">
        <v>20889</v>
      </c>
      <c r="I4357" s="517" t="s">
        <v>6584</v>
      </c>
      <c r="J4357" s="517" t="s">
        <v>18812</v>
      </c>
      <c r="K4357" s="518" t="s">
        <v>7022</v>
      </c>
      <c r="L4357" s="517" t="s">
        <v>1738</v>
      </c>
    </row>
    <row r="4358" spans="1:12" ht="40.5" x14ac:dyDescent="0.25">
      <c r="A4358" s="517" t="s">
        <v>4119</v>
      </c>
      <c r="B4358" s="517" t="s">
        <v>4120</v>
      </c>
      <c r="C4358" s="517" t="s">
        <v>5132</v>
      </c>
      <c r="D4358" s="517" t="s">
        <v>5133</v>
      </c>
      <c r="E4358" s="518" t="s">
        <v>1626</v>
      </c>
      <c r="F4358" s="517" t="s">
        <v>1626</v>
      </c>
      <c r="G4358" s="520">
        <v>86885</v>
      </c>
      <c r="H4358" s="519" t="s">
        <v>20890</v>
      </c>
      <c r="I4358" s="517" t="s">
        <v>6584</v>
      </c>
      <c r="J4358" s="517" t="s">
        <v>18812</v>
      </c>
      <c r="K4358" s="518" t="s">
        <v>15844</v>
      </c>
      <c r="L4358" s="517" t="s">
        <v>1738</v>
      </c>
    </row>
    <row r="4359" spans="1:12" ht="27" x14ac:dyDescent="0.25">
      <c r="A4359" s="517" t="s">
        <v>4119</v>
      </c>
      <c r="B4359" s="517" t="s">
        <v>4120</v>
      </c>
      <c r="C4359" s="517" t="s">
        <v>5132</v>
      </c>
      <c r="D4359" s="517" t="s">
        <v>5133</v>
      </c>
      <c r="E4359" s="518" t="s">
        <v>1626</v>
      </c>
      <c r="F4359" s="517" t="s">
        <v>1626</v>
      </c>
      <c r="G4359" s="520">
        <v>86886</v>
      </c>
      <c r="H4359" s="519" t="s">
        <v>20891</v>
      </c>
      <c r="I4359" s="517" t="s">
        <v>6584</v>
      </c>
      <c r="J4359" s="517" t="s">
        <v>18812</v>
      </c>
      <c r="K4359" s="518" t="s">
        <v>20155</v>
      </c>
      <c r="L4359" s="517" t="s">
        <v>1738</v>
      </c>
    </row>
    <row r="4360" spans="1:12" ht="27" x14ac:dyDescent="0.25">
      <c r="A4360" s="517" t="s">
        <v>4119</v>
      </c>
      <c r="B4360" s="517" t="s">
        <v>4120</v>
      </c>
      <c r="C4360" s="517" t="s">
        <v>5132</v>
      </c>
      <c r="D4360" s="517" t="s">
        <v>5133</v>
      </c>
      <c r="E4360" s="518" t="s">
        <v>1626</v>
      </c>
      <c r="F4360" s="517" t="s">
        <v>1626</v>
      </c>
      <c r="G4360" s="520">
        <v>86887</v>
      </c>
      <c r="H4360" s="519" t="s">
        <v>20892</v>
      </c>
      <c r="I4360" s="517" t="s">
        <v>6584</v>
      </c>
      <c r="J4360" s="517" t="s">
        <v>18812</v>
      </c>
      <c r="K4360" s="518" t="s">
        <v>20893</v>
      </c>
      <c r="L4360" s="517" t="s">
        <v>1738</v>
      </c>
    </row>
    <row r="4361" spans="1:12" ht="40.5" x14ac:dyDescent="0.25">
      <c r="A4361" s="517" t="s">
        <v>4119</v>
      </c>
      <c r="B4361" s="517" t="s">
        <v>4120</v>
      </c>
      <c r="C4361" s="517" t="s">
        <v>5132</v>
      </c>
      <c r="D4361" s="517" t="s">
        <v>5133</v>
      </c>
      <c r="E4361" s="518" t="s">
        <v>1626</v>
      </c>
      <c r="F4361" s="517" t="s">
        <v>1626</v>
      </c>
      <c r="G4361" s="520">
        <v>86888</v>
      </c>
      <c r="H4361" s="519" t="s">
        <v>20894</v>
      </c>
      <c r="I4361" s="517" t="s">
        <v>6584</v>
      </c>
      <c r="J4361" s="517" t="s">
        <v>18812</v>
      </c>
      <c r="K4361" s="518" t="s">
        <v>20895</v>
      </c>
      <c r="L4361" s="517" t="s">
        <v>1738</v>
      </c>
    </row>
    <row r="4362" spans="1:12" ht="40.5" x14ac:dyDescent="0.25">
      <c r="A4362" s="517" t="s">
        <v>4119</v>
      </c>
      <c r="B4362" s="517" t="s">
        <v>4120</v>
      </c>
      <c r="C4362" s="517" t="s">
        <v>5132</v>
      </c>
      <c r="D4362" s="517" t="s">
        <v>5133</v>
      </c>
      <c r="E4362" s="518" t="s">
        <v>1626</v>
      </c>
      <c r="F4362" s="517" t="s">
        <v>1626</v>
      </c>
      <c r="G4362" s="520">
        <v>86889</v>
      </c>
      <c r="H4362" s="519" t="s">
        <v>20896</v>
      </c>
      <c r="I4362" s="517" t="s">
        <v>6584</v>
      </c>
      <c r="J4362" s="517" t="s">
        <v>18812</v>
      </c>
      <c r="K4362" s="518" t="s">
        <v>20897</v>
      </c>
      <c r="L4362" s="517" t="s">
        <v>1738</v>
      </c>
    </row>
    <row r="4363" spans="1:12" ht="40.5" x14ac:dyDescent="0.25">
      <c r="A4363" s="517" t="s">
        <v>4119</v>
      </c>
      <c r="B4363" s="517" t="s">
        <v>4120</v>
      </c>
      <c r="C4363" s="517" t="s">
        <v>5132</v>
      </c>
      <c r="D4363" s="517" t="s">
        <v>5133</v>
      </c>
      <c r="E4363" s="518" t="s">
        <v>1626</v>
      </c>
      <c r="F4363" s="517" t="s">
        <v>1626</v>
      </c>
      <c r="G4363" s="520">
        <v>86893</v>
      </c>
      <c r="H4363" s="519" t="s">
        <v>20898</v>
      </c>
      <c r="I4363" s="517" t="s">
        <v>6584</v>
      </c>
      <c r="J4363" s="517" t="s">
        <v>18812</v>
      </c>
      <c r="K4363" s="518" t="s">
        <v>20899</v>
      </c>
      <c r="L4363" s="517" t="s">
        <v>1738</v>
      </c>
    </row>
    <row r="4364" spans="1:12" ht="40.5" x14ac:dyDescent="0.25">
      <c r="A4364" s="517" t="s">
        <v>4119</v>
      </c>
      <c r="B4364" s="517" t="s">
        <v>4120</v>
      </c>
      <c r="C4364" s="517" t="s">
        <v>5132</v>
      </c>
      <c r="D4364" s="517" t="s">
        <v>5133</v>
      </c>
      <c r="E4364" s="518" t="s">
        <v>1626</v>
      </c>
      <c r="F4364" s="517" t="s">
        <v>1626</v>
      </c>
      <c r="G4364" s="520">
        <v>86894</v>
      </c>
      <c r="H4364" s="519" t="s">
        <v>20900</v>
      </c>
      <c r="I4364" s="517" t="s">
        <v>6584</v>
      </c>
      <c r="J4364" s="517" t="s">
        <v>18812</v>
      </c>
      <c r="K4364" s="518" t="s">
        <v>20901</v>
      </c>
      <c r="L4364" s="517" t="s">
        <v>1738</v>
      </c>
    </row>
    <row r="4365" spans="1:12" ht="40.5" x14ac:dyDescent="0.25">
      <c r="A4365" s="517" t="s">
        <v>4119</v>
      </c>
      <c r="B4365" s="517" t="s">
        <v>4120</v>
      </c>
      <c r="C4365" s="517" t="s">
        <v>5132</v>
      </c>
      <c r="D4365" s="517" t="s">
        <v>5133</v>
      </c>
      <c r="E4365" s="518" t="s">
        <v>1626</v>
      </c>
      <c r="F4365" s="517" t="s">
        <v>1626</v>
      </c>
      <c r="G4365" s="520">
        <v>86895</v>
      </c>
      <c r="H4365" s="519" t="s">
        <v>20902</v>
      </c>
      <c r="I4365" s="517" t="s">
        <v>6584</v>
      </c>
      <c r="J4365" s="517" t="s">
        <v>18812</v>
      </c>
      <c r="K4365" s="518" t="s">
        <v>20903</v>
      </c>
      <c r="L4365" s="517" t="s">
        <v>1738</v>
      </c>
    </row>
    <row r="4366" spans="1:12" ht="40.5" x14ac:dyDescent="0.25">
      <c r="A4366" s="517" t="s">
        <v>4119</v>
      </c>
      <c r="B4366" s="517" t="s">
        <v>4120</v>
      </c>
      <c r="C4366" s="517" t="s">
        <v>5132</v>
      </c>
      <c r="D4366" s="517" t="s">
        <v>5133</v>
      </c>
      <c r="E4366" s="518" t="s">
        <v>1626</v>
      </c>
      <c r="F4366" s="517" t="s">
        <v>1626</v>
      </c>
      <c r="G4366" s="520">
        <v>86899</v>
      </c>
      <c r="H4366" s="519" t="s">
        <v>20904</v>
      </c>
      <c r="I4366" s="517" t="s">
        <v>6584</v>
      </c>
      <c r="J4366" s="517" t="s">
        <v>18812</v>
      </c>
      <c r="K4366" s="518" t="s">
        <v>15994</v>
      </c>
      <c r="L4366" s="517" t="s">
        <v>1738</v>
      </c>
    </row>
    <row r="4367" spans="1:12" ht="40.5" x14ac:dyDescent="0.25">
      <c r="A4367" s="517" t="s">
        <v>4119</v>
      </c>
      <c r="B4367" s="517" t="s">
        <v>4120</v>
      </c>
      <c r="C4367" s="517" t="s">
        <v>5132</v>
      </c>
      <c r="D4367" s="517" t="s">
        <v>5133</v>
      </c>
      <c r="E4367" s="518" t="s">
        <v>1626</v>
      </c>
      <c r="F4367" s="517" t="s">
        <v>1626</v>
      </c>
      <c r="G4367" s="520">
        <v>86900</v>
      </c>
      <c r="H4367" s="519" t="s">
        <v>20905</v>
      </c>
      <c r="I4367" s="517" t="s">
        <v>6584</v>
      </c>
      <c r="J4367" s="517" t="s">
        <v>18812</v>
      </c>
      <c r="K4367" s="518" t="s">
        <v>20906</v>
      </c>
      <c r="L4367" s="517" t="s">
        <v>1738</v>
      </c>
    </row>
    <row r="4368" spans="1:12" ht="40.5" x14ac:dyDescent="0.25">
      <c r="A4368" s="517" t="s">
        <v>4119</v>
      </c>
      <c r="B4368" s="517" t="s">
        <v>4120</v>
      </c>
      <c r="C4368" s="517" t="s">
        <v>5132</v>
      </c>
      <c r="D4368" s="517" t="s">
        <v>5133</v>
      </c>
      <c r="E4368" s="518" t="s">
        <v>1626</v>
      </c>
      <c r="F4368" s="517" t="s">
        <v>1626</v>
      </c>
      <c r="G4368" s="520">
        <v>86901</v>
      </c>
      <c r="H4368" s="519" t="s">
        <v>20907</v>
      </c>
      <c r="I4368" s="517" t="s">
        <v>6584</v>
      </c>
      <c r="J4368" s="517" t="s">
        <v>18812</v>
      </c>
      <c r="K4368" s="518" t="s">
        <v>20908</v>
      </c>
      <c r="L4368" s="517" t="s">
        <v>1738</v>
      </c>
    </row>
    <row r="4369" spans="1:12" ht="40.5" x14ac:dyDescent="0.25">
      <c r="A4369" s="517" t="s">
        <v>4119</v>
      </c>
      <c r="B4369" s="517" t="s">
        <v>4120</v>
      </c>
      <c r="C4369" s="517" t="s">
        <v>5132</v>
      </c>
      <c r="D4369" s="517" t="s">
        <v>5133</v>
      </c>
      <c r="E4369" s="518" t="s">
        <v>1626</v>
      </c>
      <c r="F4369" s="517" t="s">
        <v>1626</v>
      </c>
      <c r="G4369" s="520">
        <v>86902</v>
      </c>
      <c r="H4369" s="519" t="s">
        <v>20909</v>
      </c>
      <c r="I4369" s="517" t="s">
        <v>6584</v>
      </c>
      <c r="J4369" s="517" t="s">
        <v>18812</v>
      </c>
      <c r="K4369" s="518" t="s">
        <v>20910</v>
      </c>
      <c r="L4369" s="517" t="s">
        <v>1738</v>
      </c>
    </row>
    <row r="4370" spans="1:12" ht="40.5" x14ac:dyDescent="0.25">
      <c r="A4370" s="517" t="s">
        <v>4119</v>
      </c>
      <c r="B4370" s="517" t="s">
        <v>4120</v>
      </c>
      <c r="C4370" s="517" t="s">
        <v>5132</v>
      </c>
      <c r="D4370" s="517" t="s">
        <v>5133</v>
      </c>
      <c r="E4370" s="518" t="s">
        <v>1626</v>
      </c>
      <c r="F4370" s="517" t="s">
        <v>1626</v>
      </c>
      <c r="G4370" s="520">
        <v>86903</v>
      </c>
      <c r="H4370" s="519" t="s">
        <v>20911</v>
      </c>
      <c r="I4370" s="517" t="s">
        <v>6584</v>
      </c>
      <c r="J4370" s="517" t="s">
        <v>18812</v>
      </c>
      <c r="K4370" s="518" t="s">
        <v>20912</v>
      </c>
      <c r="L4370" s="517" t="s">
        <v>1738</v>
      </c>
    </row>
    <row r="4371" spans="1:12" ht="40.5" x14ac:dyDescent="0.25">
      <c r="A4371" s="517" t="s">
        <v>4119</v>
      </c>
      <c r="B4371" s="517" t="s">
        <v>4120</v>
      </c>
      <c r="C4371" s="517" t="s">
        <v>5132</v>
      </c>
      <c r="D4371" s="517" t="s">
        <v>5133</v>
      </c>
      <c r="E4371" s="518" t="s">
        <v>1626</v>
      </c>
      <c r="F4371" s="517" t="s">
        <v>1626</v>
      </c>
      <c r="G4371" s="520">
        <v>86904</v>
      </c>
      <c r="H4371" s="519" t="s">
        <v>20913</v>
      </c>
      <c r="I4371" s="517" t="s">
        <v>6584</v>
      </c>
      <c r="J4371" s="517" t="s">
        <v>18812</v>
      </c>
      <c r="K4371" s="518" t="s">
        <v>20914</v>
      </c>
      <c r="L4371" s="517" t="s">
        <v>1738</v>
      </c>
    </row>
    <row r="4372" spans="1:12" ht="40.5" x14ac:dyDescent="0.25">
      <c r="A4372" s="517" t="s">
        <v>4119</v>
      </c>
      <c r="B4372" s="517" t="s">
        <v>4120</v>
      </c>
      <c r="C4372" s="517" t="s">
        <v>5132</v>
      </c>
      <c r="D4372" s="517" t="s">
        <v>5133</v>
      </c>
      <c r="E4372" s="518" t="s">
        <v>1626</v>
      </c>
      <c r="F4372" s="517" t="s">
        <v>1626</v>
      </c>
      <c r="G4372" s="520">
        <v>86905</v>
      </c>
      <c r="H4372" s="519" t="s">
        <v>20915</v>
      </c>
      <c r="I4372" s="517" t="s">
        <v>6584</v>
      </c>
      <c r="J4372" s="517" t="s">
        <v>18812</v>
      </c>
      <c r="K4372" s="518" t="s">
        <v>20916</v>
      </c>
      <c r="L4372" s="517" t="s">
        <v>1738</v>
      </c>
    </row>
    <row r="4373" spans="1:12" ht="40.5" x14ac:dyDescent="0.25">
      <c r="A4373" s="517" t="s">
        <v>4119</v>
      </c>
      <c r="B4373" s="517" t="s">
        <v>4120</v>
      </c>
      <c r="C4373" s="517" t="s">
        <v>5132</v>
      </c>
      <c r="D4373" s="517" t="s">
        <v>5133</v>
      </c>
      <c r="E4373" s="518" t="s">
        <v>1626</v>
      </c>
      <c r="F4373" s="517" t="s">
        <v>1626</v>
      </c>
      <c r="G4373" s="520">
        <v>86906</v>
      </c>
      <c r="H4373" s="519" t="s">
        <v>20917</v>
      </c>
      <c r="I4373" s="517" t="s">
        <v>6584</v>
      </c>
      <c r="J4373" s="517" t="s">
        <v>18947</v>
      </c>
      <c r="K4373" s="518" t="s">
        <v>17403</v>
      </c>
      <c r="L4373" s="517" t="s">
        <v>1738</v>
      </c>
    </row>
    <row r="4374" spans="1:12" ht="40.5" x14ac:dyDescent="0.25">
      <c r="A4374" s="517" t="s">
        <v>4119</v>
      </c>
      <c r="B4374" s="517" t="s">
        <v>4120</v>
      </c>
      <c r="C4374" s="517" t="s">
        <v>5132</v>
      </c>
      <c r="D4374" s="517" t="s">
        <v>5133</v>
      </c>
      <c r="E4374" s="518" t="s">
        <v>1626</v>
      </c>
      <c r="F4374" s="517" t="s">
        <v>1626</v>
      </c>
      <c r="G4374" s="520">
        <v>86908</v>
      </c>
      <c r="H4374" s="519" t="s">
        <v>20918</v>
      </c>
      <c r="I4374" s="517" t="s">
        <v>6584</v>
      </c>
      <c r="J4374" s="517" t="s">
        <v>18812</v>
      </c>
      <c r="K4374" s="518" t="s">
        <v>20919</v>
      </c>
      <c r="L4374" s="517" t="s">
        <v>1738</v>
      </c>
    </row>
    <row r="4375" spans="1:12" ht="54" x14ac:dyDescent="0.25">
      <c r="A4375" s="517" t="s">
        <v>4119</v>
      </c>
      <c r="B4375" s="517" t="s">
        <v>4120</v>
      </c>
      <c r="C4375" s="517" t="s">
        <v>5132</v>
      </c>
      <c r="D4375" s="517" t="s">
        <v>5133</v>
      </c>
      <c r="E4375" s="518" t="s">
        <v>1626</v>
      </c>
      <c r="F4375" s="517" t="s">
        <v>1626</v>
      </c>
      <c r="G4375" s="520">
        <v>86909</v>
      </c>
      <c r="H4375" s="519" t="s">
        <v>20920</v>
      </c>
      <c r="I4375" s="517" t="s">
        <v>6584</v>
      </c>
      <c r="J4375" s="517" t="s">
        <v>18812</v>
      </c>
      <c r="K4375" s="518" t="s">
        <v>9565</v>
      </c>
      <c r="L4375" s="517" t="s">
        <v>1738</v>
      </c>
    </row>
    <row r="4376" spans="1:12" ht="54" x14ac:dyDescent="0.25">
      <c r="A4376" s="517" t="s">
        <v>4119</v>
      </c>
      <c r="B4376" s="517" t="s">
        <v>4120</v>
      </c>
      <c r="C4376" s="517" t="s">
        <v>5132</v>
      </c>
      <c r="D4376" s="517" t="s">
        <v>5133</v>
      </c>
      <c r="E4376" s="518" t="s">
        <v>1626</v>
      </c>
      <c r="F4376" s="517" t="s">
        <v>1626</v>
      </c>
      <c r="G4376" s="520">
        <v>86910</v>
      </c>
      <c r="H4376" s="519" t="s">
        <v>20921</v>
      </c>
      <c r="I4376" s="517" t="s">
        <v>6584</v>
      </c>
      <c r="J4376" s="517" t="s">
        <v>18812</v>
      </c>
      <c r="K4376" s="518" t="s">
        <v>20922</v>
      </c>
      <c r="L4376" s="517" t="s">
        <v>1738</v>
      </c>
    </row>
    <row r="4377" spans="1:12" ht="54" x14ac:dyDescent="0.25">
      <c r="A4377" s="517" t="s">
        <v>4119</v>
      </c>
      <c r="B4377" s="517" t="s">
        <v>4120</v>
      </c>
      <c r="C4377" s="517" t="s">
        <v>5132</v>
      </c>
      <c r="D4377" s="517" t="s">
        <v>5133</v>
      </c>
      <c r="E4377" s="518" t="s">
        <v>1626</v>
      </c>
      <c r="F4377" s="517" t="s">
        <v>1626</v>
      </c>
      <c r="G4377" s="520">
        <v>86911</v>
      </c>
      <c r="H4377" s="519" t="s">
        <v>20923</v>
      </c>
      <c r="I4377" s="517" t="s">
        <v>6584</v>
      </c>
      <c r="J4377" s="517" t="s">
        <v>18812</v>
      </c>
      <c r="K4377" s="518" t="s">
        <v>16656</v>
      </c>
      <c r="L4377" s="517" t="s">
        <v>1738</v>
      </c>
    </row>
    <row r="4378" spans="1:12" ht="40.5" x14ac:dyDescent="0.25">
      <c r="A4378" s="517" t="s">
        <v>4119</v>
      </c>
      <c r="B4378" s="517" t="s">
        <v>4120</v>
      </c>
      <c r="C4378" s="517" t="s">
        <v>5132</v>
      </c>
      <c r="D4378" s="517" t="s">
        <v>5133</v>
      </c>
      <c r="E4378" s="518" t="s">
        <v>1626</v>
      </c>
      <c r="F4378" s="517" t="s">
        <v>1626</v>
      </c>
      <c r="G4378" s="520">
        <v>86913</v>
      </c>
      <c r="H4378" s="519" t="s">
        <v>20924</v>
      </c>
      <c r="I4378" s="517" t="s">
        <v>6584</v>
      </c>
      <c r="J4378" s="517" t="s">
        <v>18812</v>
      </c>
      <c r="K4378" s="518" t="s">
        <v>19127</v>
      </c>
      <c r="L4378" s="517" t="s">
        <v>1738</v>
      </c>
    </row>
    <row r="4379" spans="1:12" ht="40.5" x14ac:dyDescent="0.25">
      <c r="A4379" s="517" t="s">
        <v>4119</v>
      </c>
      <c r="B4379" s="517" t="s">
        <v>4120</v>
      </c>
      <c r="C4379" s="517" t="s">
        <v>5132</v>
      </c>
      <c r="D4379" s="517" t="s">
        <v>5133</v>
      </c>
      <c r="E4379" s="518" t="s">
        <v>1626</v>
      </c>
      <c r="F4379" s="517" t="s">
        <v>1626</v>
      </c>
      <c r="G4379" s="520">
        <v>86914</v>
      </c>
      <c r="H4379" s="519" t="s">
        <v>20925</v>
      </c>
      <c r="I4379" s="517" t="s">
        <v>6584</v>
      </c>
      <c r="J4379" s="517" t="s">
        <v>18812</v>
      </c>
      <c r="K4379" s="518" t="s">
        <v>15765</v>
      </c>
      <c r="L4379" s="517" t="s">
        <v>1738</v>
      </c>
    </row>
    <row r="4380" spans="1:12" ht="40.5" x14ac:dyDescent="0.25">
      <c r="A4380" s="517" t="s">
        <v>4119</v>
      </c>
      <c r="B4380" s="517" t="s">
        <v>4120</v>
      </c>
      <c r="C4380" s="517" t="s">
        <v>5132</v>
      </c>
      <c r="D4380" s="517" t="s">
        <v>5133</v>
      </c>
      <c r="E4380" s="518" t="s">
        <v>1626</v>
      </c>
      <c r="F4380" s="517" t="s">
        <v>1626</v>
      </c>
      <c r="G4380" s="520">
        <v>86915</v>
      </c>
      <c r="H4380" s="519" t="s">
        <v>20926</v>
      </c>
      <c r="I4380" s="517" t="s">
        <v>6584</v>
      </c>
      <c r="J4380" s="517" t="s">
        <v>18812</v>
      </c>
      <c r="K4380" s="518" t="s">
        <v>20927</v>
      </c>
      <c r="L4380" s="517" t="s">
        <v>1738</v>
      </c>
    </row>
    <row r="4381" spans="1:12" ht="27" x14ac:dyDescent="0.25">
      <c r="A4381" s="517" t="s">
        <v>4119</v>
      </c>
      <c r="B4381" s="517" t="s">
        <v>4120</v>
      </c>
      <c r="C4381" s="517" t="s">
        <v>5132</v>
      </c>
      <c r="D4381" s="517" t="s">
        <v>5133</v>
      </c>
      <c r="E4381" s="518" t="s">
        <v>1626</v>
      </c>
      <c r="F4381" s="517" t="s">
        <v>1626</v>
      </c>
      <c r="G4381" s="520">
        <v>86916</v>
      </c>
      <c r="H4381" s="519" t="s">
        <v>20928</v>
      </c>
      <c r="I4381" s="517" t="s">
        <v>6584</v>
      </c>
      <c r="J4381" s="517" t="s">
        <v>18812</v>
      </c>
      <c r="K4381" s="518" t="s">
        <v>20929</v>
      </c>
      <c r="L4381" s="517" t="s">
        <v>1738</v>
      </c>
    </row>
    <row r="4382" spans="1:12" ht="67.5" x14ac:dyDescent="0.25">
      <c r="A4382" s="517" t="s">
        <v>4119</v>
      </c>
      <c r="B4382" s="517" t="s">
        <v>4120</v>
      </c>
      <c r="C4382" s="517" t="s">
        <v>5132</v>
      </c>
      <c r="D4382" s="517" t="s">
        <v>5133</v>
      </c>
      <c r="E4382" s="518" t="s">
        <v>1626</v>
      </c>
      <c r="F4382" s="517" t="s">
        <v>1626</v>
      </c>
      <c r="G4382" s="520">
        <v>86919</v>
      </c>
      <c r="H4382" s="519" t="s">
        <v>20930</v>
      </c>
      <c r="I4382" s="517" t="s">
        <v>6584</v>
      </c>
      <c r="J4382" s="517" t="s">
        <v>18812</v>
      </c>
      <c r="K4382" s="518" t="s">
        <v>20931</v>
      </c>
      <c r="L4382" s="517" t="s">
        <v>1738</v>
      </c>
    </row>
    <row r="4383" spans="1:12" ht="67.5" x14ac:dyDescent="0.25">
      <c r="A4383" s="517" t="s">
        <v>4119</v>
      </c>
      <c r="B4383" s="517" t="s">
        <v>4120</v>
      </c>
      <c r="C4383" s="517" t="s">
        <v>5132</v>
      </c>
      <c r="D4383" s="517" t="s">
        <v>5133</v>
      </c>
      <c r="E4383" s="518" t="s">
        <v>1626</v>
      </c>
      <c r="F4383" s="517" t="s">
        <v>1626</v>
      </c>
      <c r="G4383" s="520">
        <v>86920</v>
      </c>
      <c r="H4383" s="519" t="s">
        <v>20932</v>
      </c>
      <c r="I4383" s="517" t="s">
        <v>6584</v>
      </c>
      <c r="J4383" s="517" t="s">
        <v>18812</v>
      </c>
      <c r="K4383" s="518" t="s">
        <v>17165</v>
      </c>
      <c r="L4383" s="517" t="s">
        <v>1738</v>
      </c>
    </row>
    <row r="4384" spans="1:12" ht="67.5" x14ac:dyDescent="0.25">
      <c r="A4384" s="517" t="s">
        <v>4119</v>
      </c>
      <c r="B4384" s="517" t="s">
        <v>4120</v>
      </c>
      <c r="C4384" s="517" t="s">
        <v>5132</v>
      </c>
      <c r="D4384" s="517" t="s">
        <v>5133</v>
      </c>
      <c r="E4384" s="518" t="s">
        <v>1626</v>
      </c>
      <c r="F4384" s="517" t="s">
        <v>1626</v>
      </c>
      <c r="G4384" s="520">
        <v>86921</v>
      </c>
      <c r="H4384" s="519" t="s">
        <v>20933</v>
      </c>
      <c r="I4384" s="517" t="s">
        <v>6584</v>
      </c>
      <c r="J4384" s="517" t="s">
        <v>18812</v>
      </c>
      <c r="K4384" s="518" t="s">
        <v>20934</v>
      </c>
      <c r="L4384" s="517" t="s">
        <v>1738</v>
      </c>
    </row>
    <row r="4385" spans="1:12" ht="67.5" x14ac:dyDescent="0.25">
      <c r="A4385" s="517" t="s">
        <v>4119</v>
      </c>
      <c r="B4385" s="517" t="s">
        <v>4120</v>
      </c>
      <c r="C4385" s="517" t="s">
        <v>5132</v>
      </c>
      <c r="D4385" s="517" t="s">
        <v>5133</v>
      </c>
      <c r="E4385" s="518" t="s">
        <v>1626</v>
      </c>
      <c r="F4385" s="517" t="s">
        <v>1626</v>
      </c>
      <c r="G4385" s="520">
        <v>86922</v>
      </c>
      <c r="H4385" s="519" t="s">
        <v>20935</v>
      </c>
      <c r="I4385" s="517" t="s">
        <v>6584</v>
      </c>
      <c r="J4385" s="517" t="s">
        <v>18812</v>
      </c>
      <c r="K4385" s="518" t="s">
        <v>20936</v>
      </c>
      <c r="L4385" s="517" t="s">
        <v>1738</v>
      </c>
    </row>
    <row r="4386" spans="1:12" ht="67.5" x14ac:dyDescent="0.25">
      <c r="A4386" s="517" t="s">
        <v>4119</v>
      </c>
      <c r="B4386" s="517" t="s">
        <v>4120</v>
      </c>
      <c r="C4386" s="517" t="s">
        <v>5132</v>
      </c>
      <c r="D4386" s="517" t="s">
        <v>5133</v>
      </c>
      <c r="E4386" s="518" t="s">
        <v>1626</v>
      </c>
      <c r="F4386" s="517" t="s">
        <v>1626</v>
      </c>
      <c r="G4386" s="520">
        <v>86923</v>
      </c>
      <c r="H4386" s="519" t="s">
        <v>20937</v>
      </c>
      <c r="I4386" s="517" t="s">
        <v>6584</v>
      </c>
      <c r="J4386" s="517" t="s">
        <v>18812</v>
      </c>
      <c r="K4386" s="518" t="s">
        <v>20938</v>
      </c>
      <c r="L4386" s="517" t="s">
        <v>1738</v>
      </c>
    </row>
    <row r="4387" spans="1:12" ht="67.5" x14ac:dyDescent="0.25">
      <c r="A4387" s="517" t="s">
        <v>4119</v>
      </c>
      <c r="B4387" s="517" t="s">
        <v>4120</v>
      </c>
      <c r="C4387" s="517" t="s">
        <v>5132</v>
      </c>
      <c r="D4387" s="517" t="s">
        <v>5133</v>
      </c>
      <c r="E4387" s="518" t="s">
        <v>1626</v>
      </c>
      <c r="F4387" s="517" t="s">
        <v>1626</v>
      </c>
      <c r="G4387" s="520">
        <v>86924</v>
      </c>
      <c r="H4387" s="519" t="s">
        <v>20939</v>
      </c>
      <c r="I4387" s="517" t="s">
        <v>6584</v>
      </c>
      <c r="J4387" s="517" t="s">
        <v>18812</v>
      </c>
      <c r="K4387" s="518" t="s">
        <v>20940</v>
      </c>
      <c r="L4387" s="517" t="s">
        <v>1738</v>
      </c>
    </row>
    <row r="4388" spans="1:12" ht="67.5" x14ac:dyDescent="0.25">
      <c r="A4388" s="517" t="s">
        <v>4119</v>
      </c>
      <c r="B4388" s="517" t="s">
        <v>4120</v>
      </c>
      <c r="C4388" s="517" t="s">
        <v>5132</v>
      </c>
      <c r="D4388" s="517" t="s">
        <v>5133</v>
      </c>
      <c r="E4388" s="518" t="s">
        <v>1626</v>
      </c>
      <c r="F4388" s="517" t="s">
        <v>1626</v>
      </c>
      <c r="G4388" s="520">
        <v>86925</v>
      </c>
      <c r="H4388" s="519" t="s">
        <v>20941</v>
      </c>
      <c r="I4388" s="517" t="s">
        <v>6584</v>
      </c>
      <c r="J4388" s="517" t="s">
        <v>18812</v>
      </c>
      <c r="K4388" s="518" t="s">
        <v>20942</v>
      </c>
      <c r="L4388" s="517" t="s">
        <v>1738</v>
      </c>
    </row>
    <row r="4389" spans="1:12" ht="67.5" x14ac:dyDescent="0.25">
      <c r="A4389" s="517" t="s">
        <v>4119</v>
      </c>
      <c r="B4389" s="517" t="s">
        <v>4120</v>
      </c>
      <c r="C4389" s="517" t="s">
        <v>5132</v>
      </c>
      <c r="D4389" s="517" t="s">
        <v>5133</v>
      </c>
      <c r="E4389" s="518" t="s">
        <v>1626</v>
      </c>
      <c r="F4389" s="517" t="s">
        <v>1626</v>
      </c>
      <c r="G4389" s="520">
        <v>86926</v>
      </c>
      <c r="H4389" s="519" t="s">
        <v>20943</v>
      </c>
      <c r="I4389" s="517" t="s">
        <v>6584</v>
      </c>
      <c r="J4389" s="517" t="s">
        <v>18812</v>
      </c>
      <c r="K4389" s="518" t="s">
        <v>20944</v>
      </c>
      <c r="L4389" s="517" t="s">
        <v>1738</v>
      </c>
    </row>
    <row r="4390" spans="1:12" ht="67.5" x14ac:dyDescent="0.25">
      <c r="A4390" s="517" t="s">
        <v>4119</v>
      </c>
      <c r="B4390" s="517" t="s">
        <v>4120</v>
      </c>
      <c r="C4390" s="517" t="s">
        <v>5132</v>
      </c>
      <c r="D4390" s="517" t="s">
        <v>5133</v>
      </c>
      <c r="E4390" s="518" t="s">
        <v>1626</v>
      </c>
      <c r="F4390" s="517" t="s">
        <v>1626</v>
      </c>
      <c r="G4390" s="520">
        <v>86927</v>
      </c>
      <c r="H4390" s="519" t="s">
        <v>20945</v>
      </c>
      <c r="I4390" s="517" t="s">
        <v>6584</v>
      </c>
      <c r="J4390" s="517" t="s">
        <v>18812</v>
      </c>
      <c r="K4390" s="518" t="s">
        <v>20946</v>
      </c>
      <c r="L4390" s="517" t="s">
        <v>1738</v>
      </c>
    </row>
    <row r="4391" spans="1:12" ht="67.5" x14ac:dyDescent="0.25">
      <c r="A4391" s="517" t="s">
        <v>4119</v>
      </c>
      <c r="B4391" s="517" t="s">
        <v>4120</v>
      </c>
      <c r="C4391" s="517" t="s">
        <v>5132</v>
      </c>
      <c r="D4391" s="517" t="s">
        <v>5133</v>
      </c>
      <c r="E4391" s="518" t="s">
        <v>1626</v>
      </c>
      <c r="F4391" s="517" t="s">
        <v>1626</v>
      </c>
      <c r="G4391" s="520">
        <v>86928</v>
      </c>
      <c r="H4391" s="519" t="s">
        <v>20947</v>
      </c>
      <c r="I4391" s="517" t="s">
        <v>6584</v>
      </c>
      <c r="J4391" s="517" t="s">
        <v>18812</v>
      </c>
      <c r="K4391" s="518" t="s">
        <v>20948</v>
      </c>
      <c r="L4391" s="517" t="s">
        <v>1738</v>
      </c>
    </row>
    <row r="4392" spans="1:12" ht="67.5" x14ac:dyDescent="0.25">
      <c r="A4392" s="517" t="s">
        <v>4119</v>
      </c>
      <c r="B4392" s="517" t="s">
        <v>4120</v>
      </c>
      <c r="C4392" s="517" t="s">
        <v>5132</v>
      </c>
      <c r="D4392" s="517" t="s">
        <v>5133</v>
      </c>
      <c r="E4392" s="518" t="s">
        <v>1626</v>
      </c>
      <c r="F4392" s="517" t="s">
        <v>1626</v>
      </c>
      <c r="G4392" s="520">
        <v>86929</v>
      </c>
      <c r="H4392" s="519" t="s">
        <v>20949</v>
      </c>
      <c r="I4392" s="517" t="s">
        <v>6584</v>
      </c>
      <c r="J4392" s="517" t="s">
        <v>18812</v>
      </c>
      <c r="K4392" s="518" t="s">
        <v>20950</v>
      </c>
      <c r="L4392" s="517" t="s">
        <v>1738</v>
      </c>
    </row>
    <row r="4393" spans="1:12" ht="67.5" x14ac:dyDescent="0.25">
      <c r="A4393" s="517" t="s">
        <v>4119</v>
      </c>
      <c r="B4393" s="517" t="s">
        <v>4120</v>
      </c>
      <c r="C4393" s="517" t="s">
        <v>5132</v>
      </c>
      <c r="D4393" s="517" t="s">
        <v>5133</v>
      </c>
      <c r="E4393" s="518" t="s">
        <v>1626</v>
      </c>
      <c r="F4393" s="517" t="s">
        <v>1626</v>
      </c>
      <c r="G4393" s="520">
        <v>86930</v>
      </c>
      <c r="H4393" s="519" t="s">
        <v>20951</v>
      </c>
      <c r="I4393" s="517" t="s">
        <v>6584</v>
      </c>
      <c r="J4393" s="517" t="s">
        <v>18812</v>
      </c>
      <c r="K4393" s="518" t="s">
        <v>20952</v>
      </c>
      <c r="L4393" s="517" t="s">
        <v>1738</v>
      </c>
    </row>
    <row r="4394" spans="1:12" ht="54" x14ac:dyDescent="0.25">
      <c r="A4394" s="517" t="s">
        <v>4119</v>
      </c>
      <c r="B4394" s="517" t="s">
        <v>4120</v>
      </c>
      <c r="C4394" s="517" t="s">
        <v>5132</v>
      </c>
      <c r="D4394" s="517" t="s">
        <v>5133</v>
      </c>
      <c r="E4394" s="518" t="s">
        <v>1626</v>
      </c>
      <c r="F4394" s="517" t="s">
        <v>1626</v>
      </c>
      <c r="G4394" s="520">
        <v>86931</v>
      </c>
      <c r="H4394" s="519" t="s">
        <v>20953</v>
      </c>
      <c r="I4394" s="517" t="s">
        <v>6584</v>
      </c>
      <c r="J4394" s="517" t="s">
        <v>18812</v>
      </c>
      <c r="K4394" s="518" t="s">
        <v>20954</v>
      </c>
      <c r="L4394" s="517" t="s">
        <v>1738</v>
      </c>
    </row>
    <row r="4395" spans="1:12" ht="67.5" x14ac:dyDescent="0.25">
      <c r="A4395" s="517" t="s">
        <v>4119</v>
      </c>
      <c r="B4395" s="517" t="s">
        <v>4120</v>
      </c>
      <c r="C4395" s="517" t="s">
        <v>5132</v>
      </c>
      <c r="D4395" s="517" t="s">
        <v>5133</v>
      </c>
      <c r="E4395" s="518" t="s">
        <v>1626</v>
      </c>
      <c r="F4395" s="517" t="s">
        <v>1626</v>
      </c>
      <c r="G4395" s="520">
        <v>86932</v>
      </c>
      <c r="H4395" s="519" t="s">
        <v>20955</v>
      </c>
      <c r="I4395" s="517" t="s">
        <v>6584</v>
      </c>
      <c r="J4395" s="517" t="s">
        <v>18812</v>
      </c>
      <c r="K4395" s="518" t="s">
        <v>20956</v>
      </c>
      <c r="L4395" s="517" t="s">
        <v>1738</v>
      </c>
    </row>
    <row r="4396" spans="1:12" ht="81" x14ac:dyDescent="0.25">
      <c r="A4396" s="517" t="s">
        <v>4119</v>
      </c>
      <c r="B4396" s="517" t="s">
        <v>4120</v>
      </c>
      <c r="C4396" s="517" t="s">
        <v>5132</v>
      </c>
      <c r="D4396" s="517" t="s">
        <v>5133</v>
      </c>
      <c r="E4396" s="518" t="s">
        <v>1626</v>
      </c>
      <c r="F4396" s="517" t="s">
        <v>1626</v>
      </c>
      <c r="G4396" s="520">
        <v>86933</v>
      </c>
      <c r="H4396" s="519" t="s">
        <v>20957</v>
      </c>
      <c r="I4396" s="517" t="s">
        <v>6584</v>
      </c>
      <c r="J4396" s="517" t="s">
        <v>18812</v>
      </c>
      <c r="K4396" s="518" t="s">
        <v>16024</v>
      </c>
      <c r="L4396" s="517" t="s">
        <v>1738</v>
      </c>
    </row>
    <row r="4397" spans="1:12" ht="81" x14ac:dyDescent="0.25">
      <c r="A4397" s="517" t="s">
        <v>4119</v>
      </c>
      <c r="B4397" s="517" t="s">
        <v>4120</v>
      </c>
      <c r="C4397" s="517" t="s">
        <v>5132</v>
      </c>
      <c r="D4397" s="517" t="s">
        <v>5133</v>
      </c>
      <c r="E4397" s="518" t="s">
        <v>1626</v>
      </c>
      <c r="F4397" s="517" t="s">
        <v>1626</v>
      </c>
      <c r="G4397" s="520">
        <v>86934</v>
      </c>
      <c r="H4397" s="519" t="s">
        <v>20958</v>
      </c>
      <c r="I4397" s="517" t="s">
        <v>6584</v>
      </c>
      <c r="J4397" s="517" t="s">
        <v>18812</v>
      </c>
      <c r="K4397" s="518" t="s">
        <v>20959</v>
      </c>
      <c r="L4397" s="517" t="s">
        <v>1738</v>
      </c>
    </row>
    <row r="4398" spans="1:12" ht="54" x14ac:dyDescent="0.25">
      <c r="A4398" s="517" t="s">
        <v>4119</v>
      </c>
      <c r="B4398" s="517" t="s">
        <v>4120</v>
      </c>
      <c r="C4398" s="517" t="s">
        <v>5132</v>
      </c>
      <c r="D4398" s="517" t="s">
        <v>5133</v>
      </c>
      <c r="E4398" s="518" t="s">
        <v>1626</v>
      </c>
      <c r="F4398" s="517" t="s">
        <v>1626</v>
      </c>
      <c r="G4398" s="520">
        <v>86935</v>
      </c>
      <c r="H4398" s="519" t="s">
        <v>20960</v>
      </c>
      <c r="I4398" s="517" t="s">
        <v>6584</v>
      </c>
      <c r="J4398" s="517" t="s">
        <v>18812</v>
      </c>
      <c r="K4398" s="518" t="s">
        <v>20961</v>
      </c>
      <c r="L4398" s="517" t="s">
        <v>1738</v>
      </c>
    </row>
    <row r="4399" spans="1:12" ht="54" x14ac:dyDescent="0.25">
      <c r="A4399" s="517" t="s">
        <v>4119</v>
      </c>
      <c r="B4399" s="517" t="s">
        <v>4120</v>
      </c>
      <c r="C4399" s="517" t="s">
        <v>5132</v>
      </c>
      <c r="D4399" s="517" t="s">
        <v>5133</v>
      </c>
      <c r="E4399" s="518" t="s">
        <v>1626</v>
      </c>
      <c r="F4399" s="517" t="s">
        <v>1626</v>
      </c>
      <c r="G4399" s="520">
        <v>86936</v>
      </c>
      <c r="H4399" s="519" t="s">
        <v>20962</v>
      </c>
      <c r="I4399" s="517" t="s">
        <v>6584</v>
      </c>
      <c r="J4399" s="517" t="s">
        <v>18812</v>
      </c>
      <c r="K4399" s="518" t="s">
        <v>20963</v>
      </c>
      <c r="L4399" s="517" t="s">
        <v>1738</v>
      </c>
    </row>
    <row r="4400" spans="1:12" ht="54" x14ac:dyDescent="0.25">
      <c r="A4400" s="517" t="s">
        <v>4119</v>
      </c>
      <c r="B4400" s="517" t="s">
        <v>4120</v>
      </c>
      <c r="C4400" s="517" t="s">
        <v>5132</v>
      </c>
      <c r="D4400" s="517" t="s">
        <v>5133</v>
      </c>
      <c r="E4400" s="518" t="s">
        <v>1626</v>
      </c>
      <c r="F4400" s="517" t="s">
        <v>1626</v>
      </c>
      <c r="G4400" s="520">
        <v>86937</v>
      </c>
      <c r="H4400" s="519" t="s">
        <v>20964</v>
      </c>
      <c r="I4400" s="517" t="s">
        <v>6584</v>
      </c>
      <c r="J4400" s="517" t="s">
        <v>18812</v>
      </c>
      <c r="K4400" s="518" t="s">
        <v>16214</v>
      </c>
      <c r="L4400" s="517" t="s">
        <v>1738</v>
      </c>
    </row>
    <row r="4401" spans="1:12" ht="54" x14ac:dyDescent="0.25">
      <c r="A4401" s="517" t="s">
        <v>4119</v>
      </c>
      <c r="B4401" s="517" t="s">
        <v>4120</v>
      </c>
      <c r="C4401" s="517" t="s">
        <v>5132</v>
      </c>
      <c r="D4401" s="517" t="s">
        <v>5133</v>
      </c>
      <c r="E4401" s="518" t="s">
        <v>1626</v>
      </c>
      <c r="F4401" s="517" t="s">
        <v>1626</v>
      </c>
      <c r="G4401" s="520">
        <v>86938</v>
      </c>
      <c r="H4401" s="519" t="s">
        <v>20965</v>
      </c>
      <c r="I4401" s="517" t="s">
        <v>6584</v>
      </c>
      <c r="J4401" s="517" t="s">
        <v>18812</v>
      </c>
      <c r="K4401" s="518" t="s">
        <v>20966</v>
      </c>
      <c r="L4401" s="517" t="s">
        <v>1738</v>
      </c>
    </row>
    <row r="4402" spans="1:12" ht="81" x14ac:dyDescent="0.25">
      <c r="A4402" s="517" t="s">
        <v>4119</v>
      </c>
      <c r="B4402" s="517" t="s">
        <v>4120</v>
      </c>
      <c r="C4402" s="517" t="s">
        <v>5132</v>
      </c>
      <c r="D4402" s="517" t="s">
        <v>5133</v>
      </c>
      <c r="E4402" s="518" t="s">
        <v>1626</v>
      </c>
      <c r="F4402" s="517" t="s">
        <v>1626</v>
      </c>
      <c r="G4402" s="520">
        <v>86939</v>
      </c>
      <c r="H4402" s="519" t="s">
        <v>20967</v>
      </c>
      <c r="I4402" s="517" t="s">
        <v>6584</v>
      </c>
      <c r="J4402" s="517" t="s">
        <v>18812</v>
      </c>
      <c r="K4402" s="518" t="s">
        <v>20968</v>
      </c>
      <c r="L4402" s="517" t="s">
        <v>1738</v>
      </c>
    </row>
    <row r="4403" spans="1:12" ht="94.5" x14ac:dyDescent="0.25">
      <c r="A4403" s="517" t="s">
        <v>4119</v>
      </c>
      <c r="B4403" s="517" t="s">
        <v>4120</v>
      </c>
      <c r="C4403" s="517" t="s">
        <v>5132</v>
      </c>
      <c r="D4403" s="517" t="s">
        <v>5133</v>
      </c>
      <c r="E4403" s="518" t="s">
        <v>1626</v>
      </c>
      <c r="F4403" s="517" t="s">
        <v>1626</v>
      </c>
      <c r="G4403" s="520">
        <v>86940</v>
      </c>
      <c r="H4403" s="519" t="s">
        <v>20969</v>
      </c>
      <c r="I4403" s="517" t="s">
        <v>6584</v>
      </c>
      <c r="J4403" s="517" t="s">
        <v>18812</v>
      </c>
      <c r="K4403" s="518" t="s">
        <v>20970</v>
      </c>
      <c r="L4403" s="517" t="s">
        <v>1738</v>
      </c>
    </row>
    <row r="4404" spans="1:12" ht="94.5" x14ac:dyDescent="0.25">
      <c r="A4404" s="517" t="s">
        <v>4119</v>
      </c>
      <c r="B4404" s="517" t="s">
        <v>4120</v>
      </c>
      <c r="C4404" s="517" t="s">
        <v>5132</v>
      </c>
      <c r="D4404" s="517" t="s">
        <v>5133</v>
      </c>
      <c r="E4404" s="518" t="s">
        <v>1626</v>
      </c>
      <c r="F4404" s="517" t="s">
        <v>1626</v>
      </c>
      <c r="G4404" s="520">
        <v>86941</v>
      </c>
      <c r="H4404" s="519" t="s">
        <v>20971</v>
      </c>
      <c r="I4404" s="517" t="s">
        <v>6584</v>
      </c>
      <c r="J4404" s="517" t="s">
        <v>18812</v>
      </c>
      <c r="K4404" s="518" t="s">
        <v>20972</v>
      </c>
      <c r="L4404" s="517" t="s">
        <v>1738</v>
      </c>
    </row>
    <row r="4405" spans="1:12" ht="94.5" x14ac:dyDescent="0.25">
      <c r="A4405" s="517" t="s">
        <v>4119</v>
      </c>
      <c r="B4405" s="517" t="s">
        <v>4120</v>
      </c>
      <c r="C4405" s="517" t="s">
        <v>5132</v>
      </c>
      <c r="D4405" s="517" t="s">
        <v>5133</v>
      </c>
      <c r="E4405" s="518" t="s">
        <v>1626</v>
      </c>
      <c r="F4405" s="517" t="s">
        <v>1626</v>
      </c>
      <c r="G4405" s="520">
        <v>86942</v>
      </c>
      <c r="H4405" s="519" t="s">
        <v>20973</v>
      </c>
      <c r="I4405" s="517" t="s">
        <v>6584</v>
      </c>
      <c r="J4405" s="517" t="s">
        <v>18812</v>
      </c>
      <c r="K4405" s="518" t="s">
        <v>20974</v>
      </c>
      <c r="L4405" s="517" t="s">
        <v>1738</v>
      </c>
    </row>
    <row r="4406" spans="1:12" ht="81" x14ac:dyDescent="0.25">
      <c r="A4406" s="517" t="s">
        <v>4119</v>
      </c>
      <c r="B4406" s="517" t="s">
        <v>4120</v>
      </c>
      <c r="C4406" s="517" t="s">
        <v>5132</v>
      </c>
      <c r="D4406" s="517" t="s">
        <v>5133</v>
      </c>
      <c r="E4406" s="518" t="s">
        <v>1626</v>
      </c>
      <c r="F4406" s="517" t="s">
        <v>1626</v>
      </c>
      <c r="G4406" s="520">
        <v>86943</v>
      </c>
      <c r="H4406" s="519" t="s">
        <v>20975</v>
      </c>
      <c r="I4406" s="517" t="s">
        <v>6584</v>
      </c>
      <c r="J4406" s="517" t="s">
        <v>18812</v>
      </c>
      <c r="K4406" s="518" t="s">
        <v>20976</v>
      </c>
      <c r="L4406" s="517" t="s">
        <v>1738</v>
      </c>
    </row>
    <row r="4407" spans="1:12" ht="94.5" x14ac:dyDescent="0.25">
      <c r="A4407" s="517" t="s">
        <v>4119</v>
      </c>
      <c r="B4407" s="517" t="s">
        <v>4120</v>
      </c>
      <c r="C4407" s="517" t="s">
        <v>5132</v>
      </c>
      <c r="D4407" s="517" t="s">
        <v>5133</v>
      </c>
      <c r="E4407" s="518" t="s">
        <v>1626</v>
      </c>
      <c r="F4407" s="517" t="s">
        <v>1626</v>
      </c>
      <c r="G4407" s="520">
        <v>86947</v>
      </c>
      <c r="H4407" s="519" t="s">
        <v>20977</v>
      </c>
      <c r="I4407" s="517" t="s">
        <v>6584</v>
      </c>
      <c r="J4407" s="517" t="s">
        <v>18812</v>
      </c>
      <c r="K4407" s="518" t="s">
        <v>20978</v>
      </c>
      <c r="L4407" s="517" t="s">
        <v>1738</v>
      </c>
    </row>
    <row r="4408" spans="1:12" ht="94.5" x14ac:dyDescent="0.25">
      <c r="A4408" s="517" t="s">
        <v>4119</v>
      </c>
      <c r="B4408" s="517" t="s">
        <v>4120</v>
      </c>
      <c r="C4408" s="517" t="s">
        <v>5132</v>
      </c>
      <c r="D4408" s="517" t="s">
        <v>5133</v>
      </c>
      <c r="E4408" s="518" t="s">
        <v>1626</v>
      </c>
      <c r="F4408" s="517" t="s">
        <v>1626</v>
      </c>
      <c r="G4408" s="520">
        <v>93396</v>
      </c>
      <c r="H4408" s="519" t="s">
        <v>20979</v>
      </c>
      <c r="I4408" s="517" t="s">
        <v>6584</v>
      </c>
      <c r="J4408" s="517" t="s">
        <v>18812</v>
      </c>
      <c r="K4408" s="518" t="s">
        <v>20980</v>
      </c>
      <c r="L4408" s="517" t="s">
        <v>1738</v>
      </c>
    </row>
    <row r="4409" spans="1:12" ht="94.5" x14ac:dyDescent="0.25">
      <c r="A4409" s="517" t="s">
        <v>4119</v>
      </c>
      <c r="B4409" s="517" t="s">
        <v>4120</v>
      </c>
      <c r="C4409" s="517" t="s">
        <v>5132</v>
      </c>
      <c r="D4409" s="517" t="s">
        <v>5133</v>
      </c>
      <c r="E4409" s="518" t="s">
        <v>1626</v>
      </c>
      <c r="F4409" s="517" t="s">
        <v>1626</v>
      </c>
      <c r="G4409" s="520">
        <v>93441</v>
      </c>
      <c r="H4409" s="519" t="s">
        <v>20981</v>
      </c>
      <c r="I4409" s="517" t="s">
        <v>6584</v>
      </c>
      <c r="J4409" s="517" t="s">
        <v>18812</v>
      </c>
      <c r="K4409" s="518" t="s">
        <v>20982</v>
      </c>
      <c r="L4409" s="517" t="s">
        <v>1738</v>
      </c>
    </row>
    <row r="4410" spans="1:12" ht="94.5" x14ac:dyDescent="0.25">
      <c r="A4410" s="517" t="s">
        <v>4119</v>
      </c>
      <c r="B4410" s="517" t="s">
        <v>4120</v>
      </c>
      <c r="C4410" s="517" t="s">
        <v>5132</v>
      </c>
      <c r="D4410" s="517" t="s">
        <v>5133</v>
      </c>
      <c r="E4410" s="518" t="s">
        <v>1626</v>
      </c>
      <c r="F4410" s="517" t="s">
        <v>1626</v>
      </c>
      <c r="G4410" s="520">
        <v>93442</v>
      </c>
      <c r="H4410" s="519" t="s">
        <v>20983</v>
      </c>
      <c r="I4410" s="517" t="s">
        <v>6584</v>
      </c>
      <c r="J4410" s="517" t="s">
        <v>18812</v>
      </c>
      <c r="K4410" s="518" t="s">
        <v>20984</v>
      </c>
      <c r="L4410" s="517" t="s">
        <v>1738</v>
      </c>
    </row>
    <row r="4411" spans="1:12" ht="40.5" x14ac:dyDescent="0.25">
      <c r="A4411" s="517" t="s">
        <v>4119</v>
      </c>
      <c r="B4411" s="517" t="s">
        <v>4120</v>
      </c>
      <c r="C4411" s="517" t="s">
        <v>5132</v>
      </c>
      <c r="D4411" s="517" t="s">
        <v>5133</v>
      </c>
      <c r="E4411" s="518" t="s">
        <v>1626</v>
      </c>
      <c r="F4411" s="517" t="s">
        <v>1626</v>
      </c>
      <c r="G4411" s="520">
        <v>95469</v>
      </c>
      <c r="H4411" s="519" t="s">
        <v>20985</v>
      </c>
      <c r="I4411" s="517" t="s">
        <v>6584</v>
      </c>
      <c r="J4411" s="517" t="s">
        <v>18812</v>
      </c>
      <c r="K4411" s="518" t="s">
        <v>20986</v>
      </c>
      <c r="L4411" s="517" t="s">
        <v>1738</v>
      </c>
    </row>
    <row r="4412" spans="1:12" ht="54" x14ac:dyDescent="0.25">
      <c r="A4412" s="517" t="s">
        <v>4119</v>
      </c>
      <c r="B4412" s="517" t="s">
        <v>4120</v>
      </c>
      <c r="C4412" s="517" t="s">
        <v>5132</v>
      </c>
      <c r="D4412" s="517" t="s">
        <v>5133</v>
      </c>
      <c r="E4412" s="518" t="s">
        <v>1626</v>
      </c>
      <c r="F4412" s="517" t="s">
        <v>1626</v>
      </c>
      <c r="G4412" s="520">
        <v>95470</v>
      </c>
      <c r="H4412" s="519" t="s">
        <v>5134</v>
      </c>
      <c r="I4412" s="517" t="s">
        <v>6584</v>
      </c>
      <c r="J4412" s="517" t="s">
        <v>18812</v>
      </c>
      <c r="K4412" s="518" t="s">
        <v>20987</v>
      </c>
      <c r="L4412" s="517" t="s">
        <v>1738</v>
      </c>
    </row>
    <row r="4413" spans="1:12" ht="54" x14ac:dyDescent="0.25">
      <c r="A4413" s="517" t="s">
        <v>4119</v>
      </c>
      <c r="B4413" s="517" t="s">
        <v>4120</v>
      </c>
      <c r="C4413" s="517" t="s">
        <v>5132</v>
      </c>
      <c r="D4413" s="517" t="s">
        <v>5133</v>
      </c>
      <c r="E4413" s="518" t="s">
        <v>1626</v>
      </c>
      <c r="F4413" s="517" t="s">
        <v>1626</v>
      </c>
      <c r="G4413" s="520">
        <v>95471</v>
      </c>
      <c r="H4413" s="519" t="s">
        <v>20988</v>
      </c>
      <c r="I4413" s="517" t="s">
        <v>6584</v>
      </c>
      <c r="J4413" s="517" t="s">
        <v>18812</v>
      </c>
      <c r="K4413" s="518" t="s">
        <v>20989</v>
      </c>
      <c r="L4413" s="517" t="s">
        <v>1738</v>
      </c>
    </row>
    <row r="4414" spans="1:12" ht="67.5" x14ac:dyDescent="0.25">
      <c r="A4414" s="517" t="s">
        <v>4119</v>
      </c>
      <c r="B4414" s="517" t="s">
        <v>4120</v>
      </c>
      <c r="C4414" s="517" t="s">
        <v>5132</v>
      </c>
      <c r="D4414" s="517" t="s">
        <v>5133</v>
      </c>
      <c r="E4414" s="518" t="s">
        <v>1626</v>
      </c>
      <c r="F4414" s="517" t="s">
        <v>1626</v>
      </c>
      <c r="G4414" s="520">
        <v>95472</v>
      </c>
      <c r="H4414" s="519" t="s">
        <v>20990</v>
      </c>
      <c r="I4414" s="517" t="s">
        <v>6584</v>
      </c>
      <c r="J4414" s="517" t="s">
        <v>18812</v>
      </c>
      <c r="K4414" s="518" t="s">
        <v>20991</v>
      </c>
      <c r="L4414" s="517" t="s">
        <v>1738</v>
      </c>
    </row>
    <row r="4415" spans="1:12" ht="27" x14ac:dyDescent="0.25">
      <c r="A4415" s="517" t="s">
        <v>4119</v>
      </c>
      <c r="B4415" s="517" t="s">
        <v>4120</v>
      </c>
      <c r="C4415" s="517" t="s">
        <v>5132</v>
      </c>
      <c r="D4415" s="517" t="s">
        <v>5133</v>
      </c>
      <c r="E4415" s="518" t="s">
        <v>1626</v>
      </c>
      <c r="F4415" s="517" t="s">
        <v>1626</v>
      </c>
      <c r="G4415" s="520">
        <v>95542</v>
      </c>
      <c r="H4415" s="519" t="s">
        <v>20992</v>
      </c>
      <c r="I4415" s="517" t="s">
        <v>6584</v>
      </c>
      <c r="J4415" s="517" t="s">
        <v>18812</v>
      </c>
      <c r="K4415" s="518" t="s">
        <v>8791</v>
      </c>
      <c r="L4415" s="517" t="s">
        <v>1738</v>
      </c>
    </row>
    <row r="4416" spans="1:12" ht="27" x14ac:dyDescent="0.25">
      <c r="A4416" s="517" t="s">
        <v>4119</v>
      </c>
      <c r="B4416" s="517" t="s">
        <v>4120</v>
      </c>
      <c r="C4416" s="517" t="s">
        <v>5132</v>
      </c>
      <c r="D4416" s="517" t="s">
        <v>5133</v>
      </c>
      <c r="E4416" s="518" t="s">
        <v>1626</v>
      </c>
      <c r="F4416" s="517" t="s">
        <v>1626</v>
      </c>
      <c r="G4416" s="520">
        <v>95543</v>
      </c>
      <c r="H4416" s="519" t="s">
        <v>20993</v>
      </c>
      <c r="I4416" s="517" t="s">
        <v>6584</v>
      </c>
      <c r="J4416" s="517" t="s">
        <v>18812</v>
      </c>
      <c r="K4416" s="518" t="s">
        <v>20994</v>
      </c>
      <c r="L4416" s="517" t="s">
        <v>1738</v>
      </c>
    </row>
    <row r="4417" spans="1:12" ht="27" x14ac:dyDescent="0.25">
      <c r="A4417" s="517" t="s">
        <v>4119</v>
      </c>
      <c r="B4417" s="517" t="s">
        <v>4120</v>
      </c>
      <c r="C4417" s="517" t="s">
        <v>5132</v>
      </c>
      <c r="D4417" s="517" t="s">
        <v>5133</v>
      </c>
      <c r="E4417" s="518" t="s">
        <v>1626</v>
      </c>
      <c r="F4417" s="517" t="s">
        <v>1626</v>
      </c>
      <c r="G4417" s="520">
        <v>95544</v>
      </c>
      <c r="H4417" s="519" t="s">
        <v>20995</v>
      </c>
      <c r="I4417" s="517" t="s">
        <v>6584</v>
      </c>
      <c r="J4417" s="517" t="s">
        <v>18812</v>
      </c>
      <c r="K4417" s="518" t="s">
        <v>9421</v>
      </c>
      <c r="L4417" s="517" t="s">
        <v>1738</v>
      </c>
    </row>
    <row r="4418" spans="1:12" ht="27" x14ac:dyDescent="0.25">
      <c r="A4418" s="517" t="s">
        <v>4119</v>
      </c>
      <c r="B4418" s="517" t="s">
        <v>4120</v>
      </c>
      <c r="C4418" s="517" t="s">
        <v>5132</v>
      </c>
      <c r="D4418" s="517" t="s">
        <v>5133</v>
      </c>
      <c r="E4418" s="518" t="s">
        <v>1626</v>
      </c>
      <c r="F4418" s="517" t="s">
        <v>1626</v>
      </c>
      <c r="G4418" s="520">
        <v>95545</v>
      </c>
      <c r="H4418" s="519" t="s">
        <v>20996</v>
      </c>
      <c r="I4418" s="517" t="s">
        <v>6584</v>
      </c>
      <c r="J4418" s="517" t="s">
        <v>18947</v>
      </c>
      <c r="K4418" s="518" t="s">
        <v>13982</v>
      </c>
      <c r="L4418" s="517" t="s">
        <v>1738</v>
      </c>
    </row>
    <row r="4419" spans="1:12" ht="40.5" x14ac:dyDescent="0.25">
      <c r="A4419" s="517" t="s">
        <v>4119</v>
      </c>
      <c r="B4419" s="517" t="s">
        <v>4120</v>
      </c>
      <c r="C4419" s="517" t="s">
        <v>5132</v>
      </c>
      <c r="D4419" s="517" t="s">
        <v>5133</v>
      </c>
      <c r="E4419" s="518" t="s">
        <v>1626</v>
      </c>
      <c r="F4419" s="517" t="s">
        <v>1626</v>
      </c>
      <c r="G4419" s="520">
        <v>95546</v>
      </c>
      <c r="H4419" s="519" t="s">
        <v>20997</v>
      </c>
      <c r="I4419" s="517" t="s">
        <v>6584</v>
      </c>
      <c r="J4419" s="517" t="s">
        <v>18812</v>
      </c>
      <c r="K4419" s="518" t="s">
        <v>20998</v>
      </c>
      <c r="L4419" s="517" t="s">
        <v>1738</v>
      </c>
    </row>
    <row r="4420" spans="1:12" ht="40.5" x14ac:dyDescent="0.25">
      <c r="A4420" s="517" t="s">
        <v>4119</v>
      </c>
      <c r="B4420" s="517" t="s">
        <v>4120</v>
      </c>
      <c r="C4420" s="517" t="s">
        <v>5132</v>
      </c>
      <c r="D4420" s="517" t="s">
        <v>5133</v>
      </c>
      <c r="E4420" s="518" t="s">
        <v>1626</v>
      </c>
      <c r="F4420" s="517" t="s">
        <v>1626</v>
      </c>
      <c r="G4420" s="520">
        <v>95547</v>
      </c>
      <c r="H4420" s="519" t="s">
        <v>20999</v>
      </c>
      <c r="I4420" s="517" t="s">
        <v>6584</v>
      </c>
      <c r="J4420" s="517" t="s">
        <v>18947</v>
      </c>
      <c r="K4420" s="518" t="s">
        <v>21000</v>
      </c>
      <c r="L4420" s="517" t="s">
        <v>1738</v>
      </c>
    </row>
    <row r="4421" spans="1:12" ht="27" x14ac:dyDescent="0.25">
      <c r="A4421" s="517" t="s">
        <v>4119</v>
      </c>
      <c r="B4421" s="517" t="s">
        <v>4120</v>
      </c>
      <c r="C4421" s="517" t="s">
        <v>5132</v>
      </c>
      <c r="D4421" s="517" t="s">
        <v>5133</v>
      </c>
      <c r="E4421" s="518" t="s">
        <v>1626</v>
      </c>
      <c r="F4421" s="517" t="s">
        <v>1626</v>
      </c>
      <c r="G4421" s="520">
        <v>100848</v>
      </c>
      <c r="H4421" s="519" t="s">
        <v>21001</v>
      </c>
      <c r="I4421" s="517" t="s">
        <v>6584</v>
      </c>
      <c r="J4421" s="517" t="s">
        <v>18812</v>
      </c>
      <c r="K4421" s="518" t="s">
        <v>21002</v>
      </c>
      <c r="L4421" s="517" t="s">
        <v>1738</v>
      </c>
    </row>
    <row r="4422" spans="1:12" ht="27" x14ac:dyDescent="0.25">
      <c r="A4422" s="517" t="s">
        <v>4119</v>
      </c>
      <c r="B4422" s="517" t="s">
        <v>4120</v>
      </c>
      <c r="C4422" s="517" t="s">
        <v>5132</v>
      </c>
      <c r="D4422" s="517" t="s">
        <v>5133</v>
      </c>
      <c r="E4422" s="518" t="s">
        <v>1626</v>
      </c>
      <c r="F4422" s="517" t="s">
        <v>1626</v>
      </c>
      <c r="G4422" s="520">
        <v>100849</v>
      </c>
      <c r="H4422" s="519" t="s">
        <v>21003</v>
      </c>
      <c r="I4422" s="517" t="s">
        <v>6584</v>
      </c>
      <c r="J4422" s="517" t="s">
        <v>18947</v>
      </c>
      <c r="K4422" s="518" t="s">
        <v>18802</v>
      </c>
      <c r="L4422" s="517" t="s">
        <v>1738</v>
      </c>
    </row>
    <row r="4423" spans="1:12" ht="27" x14ac:dyDescent="0.25">
      <c r="A4423" s="517" t="s">
        <v>4119</v>
      </c>
      <c r="B4423" s="517" t="s">
        <v>4120</v>
      </c>
      <c r="C4423" s="517" t="s">
        <v>5132</v>
      </c>
      <c r="D4423" s="517" t="s">
        <v>5133</v>
      </c>
      <c r="E4423" s="518" t="s">
        <v>1626</v>
      </c>
      <c r="F4423" s="517" t="s">
        <v>1626</v>
      </c>
      <c r="G4423" s="520">
        <v>100851</v>
      </c>
      <c r="H4423" s="519" t="s">
        <v>21004</v>
      </c>
      <c r="I4423" s="517" t="s">
        <v>6584</v>
      </c>
      <c r="J4423" s="517" t="s">
        <v>18812</v>
      </c>
      <c r="K4423" s="518" t="s">
        <v>21005</v>
      </c>
      <c r="L4423" s="517" t="s">
        <v>1738</v>
      </c>
    </row>
    <row r="4424" spans="1:12" ht="40.5" x14ac:dyDescent="0.25">
      <c r="A4424" s="517" t="s">
        <v>4119</v>
      </c>
      <c r="B4424" s="517" t="s">
        <v>4120</v>
      </c>
      <c r="C4424" s="517" t="s">
        <v>5132</v>
      </c>
      <c r="D4424" s="517" t="s">
        <v>5133</v>
      </c>
      <c r="E4424" s="518" t="s">
        <v>1626</v>
      </c>
      <c r="F4424" s="517" t="s">
        <v>1626</v>
      </c>
      <c r="G4424" s="520">
        <v>100852</v>
      </c>
      <c r="H4424" s="519" t="s">
        <v>21006</v>
      </c>
      <c r="I4424" s="517" t="s">
        <v>6584</v>
      </c>
      <c r="J4424" s="517" t="s">
        <v>18812</v>
      </c>
      <c r="K4424" s="518" t="s">
        <v>21007</v>
      </c>
      <c r="L4424" s="517" t="s">
        <v>1738</v>
      </c>
    </row>
    <row r="4425" spans="1:12" ht="27" x14ac:dyDescent="0.25">
      <c r="A4425" s="517" t="s">
        <v>4119</v>
      </c>
      <c r="B4425" s="517" t="s">
        <v>4120</v>
      </c>
      <c r="C4425" s="517" t="s">
        <v>5132</v>
      </c>
      <c r="D4425" s="517" t="s">
        <v>5133</v>
      </c>
      <c r="E4425" s="518" t="s">
        <v>1626</v>
      </c>
      <c r="F4425" s="517" t="s">
        <v>1626</v>
      </c>
      <c r="G4425" s="520">
        <v>100854</v>
      </c>
      <c r="H4425" s="519" t="s">
        <v>21008</v>
      </c>
      <c r="I4425" s="517" t="s">
        <v>6584</v>
      </c>
      <c r="J4425" s="517" t="s">
        <v>18812</v>
      </c>
      <c r="K4425" s="518" t="s">
        <v>21009</v>
      </c>
      <c r="L4425" s="517" t="s">
        <v>1738</v>
      </c>
    </row>
    <row r="4426" spans="1:12" ht="40.5" x14ac:dyDescent="0.25">
      <c r="A4426" s="517" t="s">
        <v>4119</v>
      </c>
      <c r="B4426" s="517" t="s">
        <v>4120</v>
      </c>
      <c r="C4426" s="517" t="s">
        <v>5132</v>
      </c>
      <c r="D4426" s="517" t="s">
        <v>5133</v>
      </c>
      <c r="E4426" s="518" t="s">
        <v>1626</v>
      </c>
      <c r="F4426" s="517" t="s">
        <v>1626</v>
      </c>
      <c r="G4426" s="520">
        <v>100855</v>
      </c>
      <c r="H4426" s="519" t="s">
        <v>21010</v>
      </c>
      <c r="I4426" s="517" t="s">
        <v>6584</v>
      </c>
      <c r="J4426" s="517" t="s">
        <v>18947</v>
      </c>
      <c r="K4426" s="518" t="s">
        <v>13982</v>
      </c>
      <c r="L4426" s="517" t="s">
        <v>1738</v>
      </c>
    </row>
    <row r="4427" spans="1:12" ht="27" x14ac:dyDescent="0.25">
      <c r="A4427" s="517" t="s">
        <v>4119</v>
      </c>
      <c r="B4427" s="517" t="s">
        <v>4120</v>
      </c>
      <c r="C4427" s="517" t="s">
        <v>5132</v>
      </c>
      <c r="D4427" s="517" t="s">
        <v>5133</v>
      </c>
      <c r="E4427" s="518" t="s">
        <v>1626</v>
      </c>
      <c r="F4427" s="517" t="s">
        <v>1626</v>
      </c>
      <c r="G4427" s="520">
        <v>100856</v>
      </c>
      <c r="H4427" s="519" t="s">
        <v>21011</v>
      </c>
      <c r="I4427" s="517" t="s">
        <v>6584</v>
      </c>
      <c r="J4427" s="517" t="s">
        <v>18812</v>
      </c>
      <c r="K4427" s="518" t="s">
        <v>16348</v>
      </c>
      <c r="L4427" s="517" t="s">
        <v>1738</v>
      </c>
    </row>
    <row r="4428" spans="1:12" ht="27" x14ac:dyDescent="0.25">
      <c r="A4428" s="517" t="s">
        <v>4119</v>
      </c>
      <c r="B4428" s="517" t="s">
        <v>4120</v>
      </c>
      <c r="C4428" s="517" t="s">
        <v>5132</v>
      </c>
      <c r="D4428" s="517" t="s">
        <v>5133</v>
      </c>
      <c r="E4428" s="518" t="s">
        <v>1626</v>
      </c>
      <c r="F4428" s="517" t="s">
        <v>1626</v>
      </c>
      <c r="G4428" s="520">
        <v>100857</v>
      </c>
      <c r="H4428" s="519" t="s">
        <v>21012</v>
      </c>
      <c r="I4428" s="517" t="s">
        <v>6584</v>
      </c>
      <c r="J4428" s="517" t="s">
        <v>18812</v>
      </c>
      <c r="K4428" s="518" t="s">
        <v>21013</v>
      </c>
      <c r="L4428" s="517" t="s">
        <v>1738</v>
      </c>
    </row>
    <row r="4429" spans="1:12" ht="40.5" x14ac:dyDescent="0.25">
      <c r="A4429" s="517" t="s">
        <v>4119</v>
      </c>
      <c r="B4429" s="517" t="s">
        <v>4120</v>
      </c>
      <c r="C4429" s="517" t="s">
        <v>5132</v>
      </c>
      <c r="D4429" s="517" t="s">
        <v>5133</v>
      </c>
      <c r="E4429" s="518" t="s">
        <v>1626</v>
      </c>
      <c r="F4429" s="517" t="s">
        <v>1626</v>
      </c>
      <c r="G4429" s="520">
        <v>100858</v>
      </c>
      <c r="H4429" s="519" t="s">
        <v>21014</v>
      </c>
      <c r="I4429" s="517" t="s">
        <v>6584</v>
      </c>
      <c r="J4429" s="517" t="s">
        <v>18812</v>
      </c>
      <c r="K4429" s="518" t="s">
        <v>21015</v>
      </c>
      <c r="L4429" s="517" t="s">
        <v>1738</v>
      </c>
    </row>
    <row r="4430" spans="1:12" ht="40.5" x14ac:dyDescent="0.25">
      <c r="A4430" s="517" t="s">
        <v>4119</v>
      </c>
      <c r="B4430" s="517" t="s">
        <v>4120</v>
      </c>
      <c r="C4430" s="517" t="s">
        <v>5132</v>
      </c>
      <c r="D4430" s="517" t="s">
        <v>5133</v>
      </c>
      <c r="E4430" s="518" t="s">
        <v>1626</v>
      </c>
      <c r="F4430" s="517" t="s">
        <v>1626</v>
      </c>
      <c r="G4430" s="520">
        <v>100860</v>
      </c>
      <c r="H4430" s="519" t="s">
        <v>21016</v>
      </c>
      <c r="I4430" s="517" t="s">
        <v>6584</v>
      </c>
      <c r="J4430" s="517" t="s">
        <v>18947</v>
      </c>
      <c r="K4430" s="518" t="s">
        <v>11647</v>
      </c>
      <c r="L4430" s="517" t="s">
        <v>1738</v>
      </c>
    </row>
    <row r="4431" spans="1:12" ht="40.5" x14ac:dyDescent="0.25">
      <c r="A4431" s="517" t="s">
        <v>4119</v>
      </c>
      <c r="B4431" s="517" t="s">
        <v>4120</v>
      </c>
      <c r="C4431" s="517" t="s">
        <v>5132</v>
      </c>
      <c r="D4431" s="517" t="s">
        <v>5133</v>
      </c>
      <c r="E4431" s="518" t="s">
        <v>1626</v>
      </c>
      <c r="F4431" s="517" t="s">
        <v>1626</v>
      </c>
      <c r="G4431" s="520">
        <v>100861</v>
      </c>
      <c r="H4431" s="519" t="s">
        <v>21017</v>
      </c>
      <c r="I4431" s="517" t="s">
        <v>6584</v>
      </c>
      <c r="J4431" s="517" t="s">
        <v>18812</v>
      </c>
      <c r="K4431" s="518" t="s">
        <v>15784</v>
      </c>
      <c r="L4431" s="517" t="s">
        <v>1738</v>
      </c>
    </row>
    <row r="4432" spans="1:12" ht="40.5" x14ac:dyDescent="0.25">
      <c r="A4432" s="517" t="s">
        <v>4119</v>
      </c>
      <c r="B4432" s="517" t="s">
        <v>4120</v>
      </c>
      <c r="C4432" s="517" t="s">
        <v>5132</v>
      </c>
      <c r="D4432" s="517" t="s">
        <v>5133</v>
      </c>
      <c r="E4432" s="518" t="s">
        <v>1626</v>
      </c>
      <c r="F4432" s="517" t="s">
        <v>1626</v>
      </c>
      <c r="G4432" s="520">
        <v>100862</v>
      </c>
      <c r="H4432" s="519" t="s">
        <v>21018</v>
      </c>
      <c r="I4432" s="517" t="s">
        <v>6584</v>
      </c>
      <c r="J4432" s="517" t="s">
        <v>18812</v>
      </c>
      <c r="K4432" s="518" t="s">
        <v>7711</v>
      </c>
      <c r="L4432" s="517" t="s">
        <v>1738</v>
      </c>
    </row>
    <row r="4433" spans="1:12" ht="40.5" x14ac:dyDescent="0.25">
      <c r="A4433" s="517" t="s">
        <v>4119</v>
      </c>
      <c r="B4433" s="517" t="s">
        <v>4120</v>
      </c>
      <c r="C4433" s="517" t="s">
        <v>5132</v>
      </c>
      <c r="D4433" s="517" t="s">
        <v>5133</v>
      </c>
      <c r="E4433" s="518" t="s">
        <v>1626</v>
      </c>
      <c r="F4433" s="517" t="s">
        <v>1626</v>
      </c>
      <c r="G4433" s="520">
        <v>100863</v>
      </c>
      <c r="H4433" s="519" t="s">
        <v>21019</v>
      </c>
      <c r="I4433" s="517" t="s">
        <v>6584</v>
      </c>
      <c r="J4433" s="517" t="s">
        <v>18812</v>
      </c>
      <c r="K4433" s="518" t="s">
        <v>21020</v>
      </c>
      <c r="L4433" s="517" t="s">
        <v>1738</v>
      </c>
    </row>
    <row r="4434" spans="1:12" ht="40.5" x14ac:dyDescent="0.25">
      <c r="A4434" s="517" t="s">
        <v>4119</v>
      </c>
      <c r="B4434" s="517" t="s">
        <v>4120</v>
      </c>
      <c r="C4434" s="517" t="s">
        <v>5132</v>
      </c>
      <c r="D4434" s="517" t="s">
        <v>5133</v>
      </c>
      <c r="E4434" s="518" t="s">
        <v>1626</v>
      </c>
      <c r="F4434" s="517" t="s">
        <v>1626</v>
      </c>
      <c r="G4434" s="520">
        <v>100864</v>
      </c>
      <c r="H4434" s="519" t="s">
        <v>21021</v>
      </c>
      <c r="I4434" s="517" t="s">
        <v>6584</v>
      </c>
      <c r="J4434" s="517" t="s">
        <v>18812</v>
      </c>
      <c r="K4434" s="518" t="s">
        <v>21022</v>
      </c>
      <c r="L4434" s="517" t="s">
        <v>1738</v>
      </c>
    </row>
    <row r="4435" spans="1:12" ht="54" x14ac:dyDescent="0.25">
      <c r="A4435" s="517" t="s">
        <v>4119</v>
      </c>
      <c r="B4435" s="517" t="s">
        <v>4120</v>
      </c>
      <c r="C4435" s="517" t="s">
        <v>5132</v>
      </c>
      <c r="D4435" s="517" t="s">
        <v>5133</v>
      </c>
      <c r="E4435" s="518" t="s">
        <v>1626</v>
      </c>
      <c r="F4435" s="517" t="s">
        <v>1626</v>
      </c>
      <c r="G4435" s="520">
        <v>100865</v>
      </c>
      <c r="H4435" s="519" t="s">
        <v>21023</v>
      </c>
      <c r="I4435" s="517" t="s">
        <v>6584</v>
      </c>
      <c r="J4435" s="517" t="s">
        <v>18812</v>
      </c>
      <c r="K4435" s="518" t="s">
        <v>21024</v>
      </c>
      <c r="L4435" s="517" t="s">
        <v>1738</v>
      </c>
    </row>
    <row r="4436" spans="1:12" ht="40.5" x14ac:dyDescent="0.25">
      <c r="A4436" s="517" t="s">
        <v>4119</v>
      </c>
      <c r="B4436" s="517" t="s">
        <v>4120</v>
      </c>
      <c r="C4436" s="517" t="s">
        <v>5132</v>
      </c>
      <c r="D4436" s="517" t="s">
        <v>5133</v>
      </c>
      <c r="E4436" s="518" t="s">
        <v>1626</v>
      </c>
      <c r="F4436" s="517" t="s">
        <v>1626</v>
      </c>
      <c r="G4436" s="520">
        <v>100866</v>
      </c>
      <c r="H4436" s="519" t="s">
        <v>21025</v>
      </c>
      <c r="I4436" s="517" t="s">
        <v>6584</v>
      </c>
      <c r="J4436" s="517" t="s">
        <v>18812</v>
      </c>
      <c r="K4436" s="518" t="s">
        <v>16976</v>
      </c>
      <c r="L4436" s="517" t="s">
        <v>1738</v>
      </c>
    </row>
    <row r="4437" spans="1:12" ht="40.5" x14ac:dyDescent="0.25">
      <c r="A4437" s="517" t="s">
        <v>4119</v>
      </c>
      <c r="B4437" s="517" t="s">
        <v>4120</v>
      </c>
      <c r="C4437" s="517" t="s">
        <v>5132</v>
      </c>
      <c r="D4437" s="517" t="s">
        <v>5133</v>
      </c>
      <c r="E4437" s="518" t="s">
        <v>1626</v>
      </c>
      <c r="F4437" s="517" t="s">
        <v>1626</v>
      </c>
      <c r="G4437" s="520">
        <v>100867</v>
      </c>
      <c r="H4437" s="519" t="s">
        <v>21026</v>
      </c>
      <c r="I4437" s="517" t="s">
        <v>6584</v>
      </c>
      <c r="J4437" s="517" t="s">
        <v>18812</v>
      </c>
      <c r="K4437" s="518" t="s">
        <v>21027</v>
      </c>
      <c r="L4437" s="517" t="s">
        <v>1738</v>
      </c>
    </row>
    <row r="4438" spans="1:12" ht="40.5" x14ac:dyDescent="0.25">
      <c r="A4438" s="517" t="s">
        <v>4119</v>
      </c>
      <c r="B4438" s="517" t="s">
        <v>4120</v>
      </c>
      <c r="C4438" s="517" t="s">
        <v>5132</v>
      </c>
      <c r="D4438" s="517" t="s">
        <v>5133</v>
      </c>
      <c r="E4438" s="518" t="s">
        <v>1626</v>
      </c>
      <c r="F4438" s="517" t="s">
        <v>1626</v>
      </c>
      <c r="G4438" s="520">
        <v>100868</v>
      </c>
      <c r="H4438" s="519" t="s">
        <v>21028</v>
      </c>
      <c r="I4438" s="517" t="s">
        <v>6584</v>
      </c>
      <c r="J4438" s="517" t="s">
        <v>18812</v>
      </c>
      <c r="K4438" s="518" t="s">
        <v>21029</v>
      </c>
      <c r="L4438" s="517" t="s">
        <v>1738</v>
      </c>
    </row>
    <row r="4439" spans="1:12" ht="40.5" x14ac:dyDescent="0.25">
      <c r="A4439" s="517" t="s">
        <v>4119</v>
      </c>
      <c r="B4439" s="517" t="s">
        <v>4120</v>
      </c>
      <c r="C4439" s="517" t="s">
        <v>5132</v>
      </c>
      <c r="D4439" s="517" t="s">
        <v>5133</v>
      </c>
      <c r="E4439" s="518" t="s">
        <v>1626</v>
      </c>
      <c r="F4439" s="517" t="s">
        <v>1626</v>
      </c>
      <c r="G4439" s="520">
        <v>100869</v>
      </c>
      <c r="H4439" s="519" t="s">
        <v>21030</v>
      </c>
      <c r="I4439" s="517" t="s">
        <v>6584</v>
      </c>
      <c r="J4439" s="517" t="s">
        <v>18812</v>
      </c>
      <c r="K4439" s="518" t="s">
        <v>21031</v>
      </c>
      <c r="L4439" s="517" t="s">
        <v>1738</v>
      </c>
    </row>
    <row r="4440" spans="1:12" ht="40.5" x14ac:dyDescent="0.25">
      <c r="A4440" s="517" t="s">
        <v>4119</v>
      </c>
      <c r="B4440" s="517" t="s">
        <v>4120</v>
      </c>
      <c r="C4440" s="517" t="s">
        <v>5132</v>
      </c>
      <c r="D4440" s="517" t="s">
        <v>5133</v>
      </c>
      <c r="E4440" s="518" t="s">
        <v>1626</v>
      </c>
      <c r="F4440" s="517" t="s">
        <v>1626</v>
      </c>
      <c r="G4440" s="520">
        <v>100870</v>
      </c>
      <c r="H4440" s="519" t="s">
        <v>21032</v>
      </c>
      <c r="I4440" s="517" t="s">
        <v>6584</v>
      </c>
      <c r="J4440" s="517" t="s">
        <v>18812</v>
      </c>
      <c r="K4440" s="518" t="s">
        <v>21033</v>
      </c>
      <c r="L4440" s="517" t="s">
        <v>1738</v>
      </c>
    </row>
    <row r="4441" spans="1:12" ht="40.5" x14ac:dyDescent="0.25">
      <c r="A4441" s="517" t="s">
        <v>4119</v>
      </c>
      <c r="B4441" s="517" t="s">
        <v>4120</v>
      </c>
      <c r="C4441" s="517" t="s">
        <v>5132</v>
      </c>
      <c r="D4441" s="517" t="s">
        <v>5133</v>
      </c>
      <c r="E4441" s="518" t="s">
        <v>1626</v>
      </c>
      <c r="F4441" s="517" t="s">
        <v>1626</v>
      </c>
      <c r="G4441" s="520">
        <v>100871</v>
      </c>
      <c r="H4441" s="519" t="s">
        <v>21034</v>
      </c>
      <c r="I4441" s="517" t="s">
        <v>6584</v>
      </c>
      <c r="J4441" s="517" t="s">
        <v>18812</v>
      </c>
      <c r="K4441" s="518" t="s">
        <v>21035</v>
      </c>
      <c r="L4441" s="517" t="s">
        <v>1738</v>
      </c>
    </row>
    <row r="4442" spans="1:12" ht="40.5" x14ac:dyDescent="0.25">
      <c r="A4442" s="517" t="s">
        <v>4119</v>
      </c>
      <c r="B4442" s="517" t="s">
        <v>4120</v>
      </c>
      <c r="C4442" s="517" t="s">
        <v>5132</v>
      </c>
      <c r="D4442" s="517" t="s">
        <v>5133</v>
      </c>
      <c r="E4442" s="518" t="s">
        <v>1626</v>
      </c>
      <c r="F4442" s="517" t="s">
        <v>1626</v>
      </c>
      <c r="G4442" s="520">
        <v>100872</v>
      </c>
      <c r="H4442" s="519" t="s">
        <v>21036</v>
      </c>
      <c r="I4442" s="517" t="s">
        <v>6584</v>
      </c>
      <c r="J4442" s="517" t="s">
        <v>18812</v>
      </c>
      <c r="K4442" s="518" t="s">
        <v>21037</v>
      </c>
      <c r="L4442" s="517" t="s">
        <v>1738</v>
      </c>
    </row>
    <row r="4443" spans="1:12" ht="40.5" x14ac:dyDescent="0.25">
      <c r="A4443" s="517" t="s">
        <v>4119</v>
      </c>
      <c r="B4443" s="517" t="s">
        <v>4120</v>
      </c>
      <c r="C4443" s="517" t="s">
        <v>5132</v>
      </c>
      <c r="D4443" s="517" t="s">
        <v>5133</v>
      </c>
      <c r="E4443" s="518" t="s">
        <v>1626</v>
      </c>
      <c r="F4443" s="517" t="s">
        <v>1626</v>
      </c>
      <c r="G4443" s="520">
        <v>100873</v>
      </c>
      <c r="H4443" s="519" t="s">
        <v>21038</v>
      </c>
      <c r="I4443" s="517" t="s">
        <v>6584</v>
      </c>
      <c r="J4443" s="517" t="s">
        <v>18812</v>
      </c>
      <c r="K4443" s="518" t="s">
        <v>21039</v>
      </c>
      <c r="L4443" s="517" t="s">
        <v>1738</v>
      </c>
    </row>
    <row r="4444" spans="1:12" ht="27" x14ac:dyDescent="0.25">
      <c r="A4444" s="517" t="s">
        <v>4119</v>
      </c>
      <c r="B4444" s="517" t="s">
        <v>4120</v>
      </c>
      <c r="C4444" s="517" t="s">
        <v>5132</v>
      </c>
      <c r="D4444" s="517" t="s">
        <v>5133</v>
      </c>
      <c r="E4444" s="518" t="s">
        <v>1626</v>
      </c>
      <c r="F4444" s="517" t="s">
        <v>1626</v>
      </c>
      <c r="G4444" s="520">
        <v>100874</v>
      </c>
      <c r="H4444" s="519" t="s">
        <v>21040</v>
      </c>
      <c r="I4444" s="517" t="s">
        <v>6584</v>
      </c>
      <c r="J4444" s="517" t="s">
        <v>18812</v>
      </c>
      <c r="K4444" s="518" t="s">
        <v>16976</v>
      </c>
      <c r="L4444" s="517" t="s">
        <v>1738</v>
      </c>
    </row>
    <row r="4445" spans="1:12" ht="40.5" x14ac:dyDescent="0.25">
      <c r="A4445" s="517" t="s">
        <v>4119</v>
      </c>
      <c r="B4445" s="517" t="s">
        <v>4120</v>
      </c>
      <c r="C4445" s="517" t="s">
        <v>5132</v>
      </c>
      <c r="D4445" s="517" t="s">
        <v>5133</v>
      </c>
      <c r="E4445" s="518" t="s">
        <v>1626</v>
      </c>
      <c r="F4445" s="517" t="s">
        <v>1626</v>
      </c>
      <c r="G4445" s="520">
        <v>100875</v>
      </c>
      <c r="H4445" s="519" t="s">
        <v>21041</v>
      </c>
      <c r="I4445" s="517" t="s">
        <v>6584</v>
      </c>
      <c r="J4445" s="517" t="s">
        <v>18812</v>
      </c>
      <c r="K4445" s="518" t="s">
        <v>21042</v>
      </c>
      <c r="L4445" s="517" t="s">
        <v>1738</v>
      </c>
    </row>
    <row r="4446" spans="1:12" ht="27" x14ac:dyDescent="0.25">
      <c r="A4446" s="517" t="s">
        <v>4119</v>
      </c>
      <c r="B4446" s="517" t="s">
        <v>4120</v>
      </c>
      <c r="C4446" s="517" t="s">
        <v>5135</v>
      </c>
      <c r="D4446" s="517" t="s">
        <v>5136</v>
      </c>
      <c r="E4446" s="518" t="s">
        <v>1626</v>
      </c>
      <c r="F4446" s="517" t="s">
        <v>1626</v>
      </c>
      <c r="G4446" s="520">
        <v>6087</v>
      </c>
      <c r="H4446" s="519" t="s">
        <v>5137</v>
      </c>
      <c r="I4446" s="517" t="s">
        <v>6584</v>
      </c>
      <c r="J4446" s="517" t="s">
        <v>18812</v>
      </c>
      <c r="K4446" s="518" t="s">
        <v>21043</v>
      </c>
      <c r="L4446" s="517" t="s">
        <v>1738</v>
      </c>
    </row>
    <row r="4447" spans="1:12" ht="67.5" x14ac:dyDescent="0.25">
      <c r="A4447" s="517" t="s">
        <v>4119</v>
      </c>
      <c r="B4447" s="517" t="s">
        <v>4120</v>
      </c>
      <c r="C4447" s="517" t="s">
        <v>5135</v>
      </c>
      <c r="D4447" s="517" t="s">
        <v>5136</v>
      </c>
      <c r="E4447" s="518" t="s">
        <v>1626</v>
      </c>
      <c r="F4447" s="517" t="s">
        <v>1626</v>
      </c>
      <c r="G4447" s="520">
        <v>98052</v>
      </c>
      <c r="H4447" s="519" t="s">
        <v>8344</v>
      </c>
      <c r="I4447" s="517" t="s">
        <v>6584</v>
      </c>
      <c r="J4447" s="517" t="s">
        <v>18812</v>
      </c>
      <c r="K4447" s="518" t="s">
        <v>21044</v>
      </c>
      <c r="L4447" s="517" t="s">
        <v>1738</v>
      </c>
    </row>
    <row r="4448" spans="1:12" ht="67.5" x14ac:dyDescent="0.25">
      <c r="A4448" s="517" t="s">
        <v>4119</v>
      </c>
      <c r="B4448" s="517" t="s">
        <v>4120</v>
      </c>
      <c r="C4448" s="517" t="s">
        <v>5135</v>
      </c>
      <c r="D4448" s="517" t="s">
        <v>5136</v>
      </c>
      <c r="E4448" s="518" t="s">
        <v>1626</v>
      </c>
      <c r="F4448" s="517" t="s">
        <v>1626</v>
      </c>
      <c r="G4448" s="520">
        <v>98053</v>
      </c>
      <c r="H4448" s="519" t="s">
        <v>8345</v>
      </c>
      <c r="I4448" s="517" t="s">
        <v>6584</v>
      </c>
      <c r="J4448" s="517" t="s">
        <v>18812</v>
      </c>
      <c r="K4448" s="518" t="s">
        <v>21045</v>
      </c>
      <c r="L4448" s="517" t="s">
        <v>1738</v>
      </c>
    </row>
    <row r="4449" spans="1:12" ht="67.5" x14ac:dyDescent="0.25">
      <c r="A4449" s="517" t="s">
        <v>4119</v>
      </c>
      <c r="B4449" s="517" t="s">
        <v>4120</v>
      </c>
      <c r="C4449" s="517" t="s">
        <v>5135</v>
      </c>
      <c r="D4449" s="517" t="s">
        <v>5136</v>
      </c>
      <c r="E4449" s="518" t="s">
        <v>1626</v>
      </c>
      <c r="F4449" s="517" t="s">
        <v>1626</v>
      </c>
      <c r="G4449" s="520">
        <v>98054</v>
      </c>
      <c r="H4449" s="519" t="s">
        <v>8346</v>
      </c>
      <c r="I4449" s="517" t="s">
        <v>6584</v>
      </c>
      <c r="J4449" s="517" t="s">
        <v>18812</v>
      </c>
      <c r="K4449" s="518" t="s">
        <v>21046</v>
      </c>
      <c r="L4449" s="517" t="s">
        <v>1738</v>
      </c>
    </row>
    <row r="4450" spans="1:12" ht="67.5" x14ac:dyDescent="0.25">
      <c r="A4450" s="517" t="s">
        <v>4119</v>
      </c>
      <c r="B4450" s="517" t="s">
        <v>4120</v>
      </c>
      <c r="C4450" s="517" t="s">
        <v>5135</v>
      </c>
      <c r="D4450" s="517" t="s">
        <v>5136</v>
      </c>
      <c r="E4450" s="518" t="s">
        <v>1626</v>
      </c>
      <c r="F4450" s="517" t="s">
        <v>1626</v>
      </c>
      <c r="G4450" s="520">
        <v>98055</v>
      </c>
      <c r="H4450" s="519" t="s">
        <v>8347</v>
      </c>
      <c r="I4450" s="517" t="s">
        <v>6584</v>
      </c>
      <c r="J4450" s="517" t="s">
        <v>18812</v>
      </c>
      <c r="K4450" s="518" t="s">
        <v>21047</v>
      </c>
      <c r="L4450" s="517" t="s">
        <v>1738</v>
      </c>
    </row>
    <row r="4451" spans="1:12" ht="67.5" x14ac:dyDescent="0.25">
      <c r="A4451" s="517" t="s">
        <v>4119</v>
      </c>
      <c r="B4451" s="517" t="s">
        <v>4120</v>
      </c>
      <c r="C4451" s="517" t="s">
        <v>5135</v>
      </c>
      <c r="D4451" s="517" t="s">
        <v>5136</v>
      </c>
      <c r="E4451" s="518" t="s">
        <v>1626</v>
      </c>
      <c r="F4451" s="517" t="s">
        <v>1626</v>
      </c>
      <c r="G4451" s="520">
        <v>98056</v>
      </c>
      <c r="H4451" s="519" t="s">
        <v>8348</v>
      </c>
      <c r="I4451" s="517" t="s">
        <v>6584</v>
      </c>
      <c r="J4451" s="517" t="s">
        <v>18812</v>
      </c>
      <c r="K4451" s="518" t="s">
        <v>21048</v>
      </c>
      <c r="L4451" s="517" t="s">
        <v>1738</v>
      </c>
    </row>
    <row r="4452" spans="1:12" ht="67.5" x14ac:dyDescent="0.25">
      <c r="A4452" s="517" t="s">
        <v>4119</v>
      </c>
      <c r="B4452" s="517" t="s">
        <v>4120</v>
      </c>
      <c r="C4452" s="517" t="s">
        <v>5135</v>
      </c>
      <c r="D4452" s="517" t="s">
        <v>5136</v>
      </c>
      <c r="E4452" s="518" t="s">
        <v>1626</v>
      </c>
      <c r="F4452" s="517" t="s">
        <v>1626</v>
      </c>
      <c r="G4452" s="520">
        <v>98057</v>
      </c>
      <c r="H4452" s="519" t="s">
        <v>8349</v>
      </c>
      <c r="I4452" s="517" t="s">
        <v>6584</v>
      </c>
      <c r="J4452" s="517" t="s">
        <v>18812</v>
      </c>
      <c r="K4452" s="518" t="s">
        <v>21049</v>
      </c>
      <c r="L4452" s="517" t="s">
        <v>1738</v>
      </c>
    </row>
    <row r="4453" spans="1:12" ht="67.5" x14ac:dyDescent="0.25">
      <c r="A4453" s="517" t="s">
        <v>4119</v>
      </c>
      <c r="B4453" s="517" t="s">
        <v>4120</v>
      </c>
      <c r="C4453" s="517" t="s">
        <v>5135</v>
      </c>
      <c r="D4453" s="517" t="s">
        <v>5136</v>
      </c>
      <c r="E4453" s="518" t="s">
        <v>1626</v>
      </c>
      <c r="F4453" s="517" t="s">
        <v>1626</v>
      </c>
      <c r="G4453" s="520">
        <v>98066</v>
      </c>
      <c r="H4453" s="519" t="s">
        <v>8350</v>
      </c>
      <c r="I4453" s="517" t="s">
        <v>6584</v>
      </c>
      <c r="J4453" s="517" t="s">
        <v>18812</v>
      </c>
      <c r="K4453" s="518" t="s">
        <v>21050</v>
      </c>
      <c r="L4453" s="517" t="s">
        <v>1738</v>
      </c>
    </row>
    <row r="4454" spans="1:12" ht="67.5" x14ac:dyDescent="0.25">
      <c r="A4454" s="517" t="s">
        <v>4119</v>
      </c>
      <c r="B4454" s="517" t="s">
        <v>4120</v>
      </c>
      <c r="C4454" s="517" t="s">
        <v>5135</v>
      </c>
      <c r="D4454" s="517" t="s">
        <v>5136</v>
      </c>
      <c r="E4454" s="518" t="s">
        <v>1626</v>
      </c>
      <c r="F4454" s="517" t="s">
        <v>1626</v>
      </c>
      <c r="G4454" s="520">
        <v>98067</v>
      </c>
      <c r="H4454" s="519" t="s">
        <v>8351</v>
      </c>
      <c r="I4454" s="517" t="s">
        <v>6584</v>
      </c>
      <c r="J4454" s="517" t="s">
        <v>18812</v>
      </c>
      <c r="K4454" s="518" t="s">
        <v>21051</v>
      </c>
      <c r="L4454" s="517" t="s">
        <v>1738</v>
      </c>
    </row>
    <row r="4455" spans="1:12" ht="67.5" x14ac:dyDescent="0.25">
      <c r="A4455" s="517" t="s">
        <v>4119</v>
      </c>
      <c r="B4455" s="517" t="s">
        <v>4120</v>
      </c>
      <c r="C4455" s="517" t="s">
        <v>5135</v>
      </c>
      <c r="D4455" s="517" t="s">
        <v>5136</v>
      </c>
      <c r="E4455" s="518" t="s">
        <v>1626</v>
      </c>
      <c r="F4455" s="517" t="s">
        <v>1626</v>
      </c>
      <c r="G4455" s="520">
        <v>98068</v>
      </c>
      <c r="H4455" s="519" t="s">
        <v>8352</v>
      </c>
      <c r="I4455" s="517" t="s">
        <v>6584</v>
      </c>
      <c r="J4455" s="517" t="s">
        <v>18812</v>
      </c>
      <c r="K4455" s="518" t="s">
        <v>21052</v>
      </c>
      <c r="L4455" s="517" t="s">
        <v>1738</v>
      </c>
    </row>
    <row r="4456" spans="1:12" ht="67.5" x14ac:dyDescent="0.25">
      <c r="A4456" s="517" t="s">
        <v>4119</v>
      </c>
      <c r="B4456" s="517" t="s">
        <v>4120</v>
      </c>
      <c r="C4456" s="517" t="s">
        <v>5135</v>
      </c>
      <c r="D4456" s="517" t="s">
        <v>5136</v>
      </c>
      <c r="E4456" s="518" t="s">
        <v>1626</v>
      </c>
      <c r="F4456" s="517" t="s">
        <v>1626</v>
      </c>
      <c r="G4456" s="520">
        <v>98069</v>
      </c>
      <c r="H4456" s="519" t="s">
        <v>8353</v>
      </c>
      <c r="I4456" s="517" t="s">
        <v>6584</v>
      </c>
      <c r="J4456" s="517" t="s">
        <v>18812</v>
      </c>
      <c r="K4456" s="518" t="s">
        <v>21053</v>
      </c>
      <c r="L4456" s="517" t="s">
        <v>1738</v>
      </c>
    </row>
    <row r="4457" spans="1:12" ht="67.5" x14ac:dyDescent="0.25">
      <c r="A4457" s="517" t="s">
        <v>4119</v>
      </c>
      <c r="B4457" s="517" t="s">
        <v>4120</v>
      </c>
      <c r="C4457" s="517" t="s">
        <v>5135</v>
      </c>
      <c r="D4457" s="517" t="s">
        <v>5136</v>
      </c>
      <c r="E4457" s="518" t="s">
        <v>1626</v>
      </c>
      <c r="F4457" s="517" t="s">
        <v>1626</v>
      </c>
      <c r="G4457" s="520">
        <v>98070</v>
      </c>
      <c r="H4457" s="519" t="s">
        <v>8354</v>
      </c>
      <c r="I4457" s="517" t="s">
        <v>6584</v>
      </c>
      <c r="J4457" s="517" t="s">
        <v>18812</v>
      </c>
      <c r="K4457" s="518" t="s">
        <v>21054</v>
      </c>
      <c r="L4457" s="517" t="s">
        <v>1738</v>
      </c>
    </row>
    <row r="4458" spans="1:12" ht="67.5" x14ac:dyDescent="0.25">
      <c r="A4458" s="517" t="s">
        <v>4119</v>
      </c>
      <c r="B4458" s="517" t="s">
        <v>4120</v>
      </c>
      <c r="C4458" s="517" t="s">
        <v>5135</v>
      </c>
      <c r="D4458" s="517" t="s">
        <v>5136</v>
      </c>
      <c r="E4458" s="518" t="s">
        <v>1626</v>
      </c>
      <c r="F4458" s="517" t="s">
        <v>1626</v>
      </c>
      <c r="G4458" s="520">
        <v>98071</v>
      </c>
      <c r="H4458" s="519" t="s">
        <v>8355</v>
      </c>
      <c r="I4458" s="517" t="s">
        <v>6584</v>
      </c>
      <c r="J4458" s="517" t="s">
        <v>18812</v>
      </c>
      <c r="K4458" s="518" t="s">
        <v>21055</v>
      </c>
      <c r="L4458" s="517" t="s">
        <v>1738</v>
      </c>
    </row>
    <row r="4459" spans="1:12" ht="67.5" x14ac:dyDescent="0.25">
      <c r="A4459" s="517" t="s">
        <v>4119</v>
      </c>
      <c r="B4459" s="517" t="s">
        <v>4120</v>
      </c>
      <c r="C4459" s="517" t="s">
        <v>5135</v>
      </c>
      <c r="D4459" s="517" t="s">
        <v>5136</v>
      </c>
      <c r="E4459" s="518" t="s">
        <v>1626</v>
      </c>
      <c r="F4459" s="517" t="s">
        <v>1626</v>
      </c>
      <c r="G4459" s="520">
        <v>98072</v>
      </c>
      <c r="H4459" s="519" t="s">
        <v>8356</v>
      </c>
      <c r="I4459" s="517" t="s">
        <v>6584</v>
      </c>
      <c r="J4459" s="517" t="s">
        <v>18812</v>
      </c>
      <c r="K4459" s="518" t="s">
        <v>21056</v>
      </c>
      <c r="L4459" s="517" t="s">
        <v>1738</v>
      </c>
    </row>
    <row r="4460" spans="1:12" ht="67.5" x14ac:dyDescent="0.25">
      <c r="A4460" s="517" t="s">
        <v>4119</v>
      </c>
      <c r="B4460" s="517" t="s">
        <v>4120</v>
      </c>
      <c r="C4460" s="517" t="s">
        <v>5135</v>
      </c>
      <c r="D4460" s="517" t="s">
        <v>5136</v>
      </c>
      <c r="E4460" s="518" t="s">
        <v>1626</v>
      </c>
      <c r="F4460" s="517" t="s">
        <v>1626</v>
      </c>
      <c r="G4460" s="520">
        <v>98073</v>
      </c>
      <c r="H4460" s="519" t="s">
        <v>8357</v>
      </c>
      <c r="I4460" s="517" t="s">
        <v>6584</v>
      </c>
      <c r="J4460" s="517" t="s">
        <v>18812</v>
      </c>
      <c r="K4460" s="518" t="s">
        <v>21057</v>
      </c>
      <c r="L4460" s="517" t="s">
        <v>1738</v>
      </c>
    </row>
    <row r="4461" spans="1:12" ht="67.5" x14ac:dyDescent="0.25">
      <c r="A4461" s="517" t="s">
        <v>4119</v>
      </c>
      <c r="B4461" s="517" t="s">
        <v>4120</v>
      </c>
      <c r="C4461" s="517" t="s">
        <v>5135</v>
      </c>
      <c r="D4461" s="517" t="s">
        <v>5136</v>
      </c>
      <c r="E4461" s="518" t="s">
        <v>1626</v>
      </c>
      <c r="F4461" s="517" t="s">
        <v>1626</v>
      </c>
      <c r="G4461" s="520">
        <v>98074</v>
      </c>
      <c r="H4461" s="519" t="s">
        <v>8358</v>
      </c>
      <c r="I4461" s="517" t="s">
        <v>6584</v>
      </c>
      <c r="J4461" s="517" t="s">
        <v>18812</v>
      </c>
      <c r="K4461" s="518" t="s">
        <v>21058</v>
      </c>
      <c r="L4461" s="517" t="s">
        <v>1738</v>
      </c>
    </row>
    <row r="4462" spans="1:12" ht="67.5" x14ac:dyDescent="0.25">
      <c r="A4462" s="517" t="s">
        <v>4119</v>
      </c>
      <c r="B4462" s="517" t="s">
        <v>4120</v>
      </c>
      <c r="C4462" s="517" t="s">
        <v>5135</v>
      </c>
      <c r="D4462" s="517" t="s">
        <v>5136</v>
      </c>
      <c r="E4462" s="518" t="s">
        <v>1626</v>
      </c>
      <c r="F4462" s="517" t="s">
        <v>1626</v>
      </c>
      <c r="G4462" s="520">
        <v>98075</v>
      </c>
      <c r="H4462" s="519" t="s">
        <v>8359</v>
      </c>
      <c r="I4462" s="517" t="s">
        <v>6584</v>
      </c>
      <c r="J4462" s="517" t="s">
        <v>18812</v>
      </c>
      <c r="K4462" s="518" t="s">
        <v>21059</v>
      </c>
      <c r="L4462" s="517" t="s">
        <v>1738</v>
      </c>
    </row>
    <row r="4463" spans="1:12" ht="67.5" x14ac:dyDescent="0.25">
      <c r="A4463" s="517" t="s">
        <v>4119</v>
      </c>
      <c r="B4463" s="517" t="s">
        <v>4120</v>
      </c>
      <c r="C4463" s="517" t="s">
        <v>5135</v>
      </c>
      <c r="D4463" s="517" t="s">
        <v>5136</v>
      </c>
      <c r="E4463" s="518" t="s">
        <v>1626</v>
      </c>
      <c r="F4463" s="517" t="s">
        <v>1626</v>
      </c>
      <c r="G4463" s="520">
        <v>98076</v>
      </c>
      <c r="H4463" s="519" t="s">
        <v>8360</v>
      </c>
      <c r="I4463" s="517" t="s">
        <v>6584</v>
      </c>
      <c r="J4463" s="517" t="s">
        <v>18812</v>
      </c>
      <c r="K4463" s="518" t="s">
        <v>21060</v>
      </c>
      <c r="L4463" s="517" t="s">
        <v>1738</v>
      </c>
    </row>
    <row r="4464" spans="1:12" ht="67.5" x14ac:dyDescent="0.25">
      <c r="A4464" s="517" t="s">
        <v>4119</v>
      </c>
      <c r="B4464" s="517" t="s">
        <v>4120</v>
      </c>
      <c r="C4464" s="517" t="s">
        <v>5135</v>
      </c>
      <c r="D4464" s="517" t="s">
        <v>5136</v>
      </c>
      <c r="E4464" s="518" t="s">
        <v>1626</v>
      </c>
      <c r="F4464" s="517" t="s">
        <v>1626</v>
      </c>
      <c r="G4464" s="520">
        <v>98077</v>
      </c>
      <c r="H4464" s="519" t="s">
        <v>8361</v>
      </c>
      <c r="I4464" s="517" t="s">
        <v>6584</v>
      </c>
      <c r="J4464" s="517" t="s">
        <v>18812</v>
      </c>
      <c r="K4464" s="518" t="s">
        <v>21061</v>
      </c>
      <c r="L4464" s="517" t="s">
        <v>1738</v>
      </c>
    </row>
    <row r="4465" spans="1:12" ht="67.5" x14ac:dyDescent="0.25">
      <c r="A4465" s="517" t="s">
        <v>4119</v>
      </c>
      <c r="B4465" s="517" t="s">
        <v>4120</v>
      </c>
      <c r="C4465" s="517" t="s">
        <v>5135</v>
      </c>
      <c r="D4465" s="517" t="s">
        <v>5136</v>
      </c>
      <c r="E4465" s="518" t="s">
        <v>1626</v>
      </c>
      <c r="F4465" s="517" t="s">
        <v>1626</v>
      </c>
      <c r="G4465" s="520">
        <v>98078</v>
      </c>
      <c r="H4465" s="519" t="s">
        <v>8362</v>
      </c>
      <c r="I4465" s="517" t="s">
        <v>6584</v>
      </c>
      <c r="J4465" s="517" t="s">
        <v>18812</v>
      </c>
      <c r="K4465" s="518" t="s">
        <v>21062</v>
      </c>
      <c r="L4465" s="517" t="s">
        <v>1738</v>
      </c>
    </row>
    <row r="4466" spans="1:12" ht="67.5" x14ac:dyDescent="0.25">
      <c r="A4466" s="517" t="s">
        <v>4119</v>
      </c>
      <c r="B4466" s="517" t="s">
        <v>4120</v>
      </c>
      <c r="C4466" s="517" t="s">
        <v>5135</v>
      </c>
      <c r="D4466" s="517" t="s">
        <v>5136</v>
      </c>
      <c r="E4466" s="518" t="s">
        <v>1626</v>
      </c>
      <c r="F4466" s="517" t="s">
        <v>1626</v>
      </c>
      <c r="G4466" s="520">
        <v>98079</v>
      </c>
      <c r="H4466" s="519" t="s">
        <v>8363</v>
      </c>
      <c r="I4466" s="517" t="s">
        <v>6584</v>
      </c>
      <c r="J4466" s="517" t="s">
        <v>18812</v>
      </c>
      <c r="K4466" s="518" t="s">
        <v>21063</v>
      </c>
      <c r="L4466" s="517" t="s">
        <v>1738</v>
      </c>
    </row>
    <row r="4467" spans="1:12" ht="67.5" x14ac:dyDescent="0.25">
      <c r="A4467" s="517" t="s">
        <v>4119</v>
      </c>
      <c r="B4467" s="517" t="s">
        <v>4120</v>
      </c>
      <c r="C4467" s="517" t="s">
        <v>5135</v>
      </c>
      <c r="D4467" s="517" t="s">
        <v>5136</v>
      </c>
      <c r="E4467" s="518" t="s">
        <v>1626</v>
      </c>
      <c r="F4467" s="517" t="s">
        <v>1626</v>
      </c>
      <c r="G4467" s="520">
        <v>98080</v>
      </c>
      <c r="H4467" s="519" t="s">
        <v>8364</v>
      </c>
      <c r="I4467" s="517" t="s">
        <v>6584</v>
      </c>
      <c r="J4467" s="517" t="s">
        <v>18812</v>
      </c>
      <c r="K4467" s="518" t="s">
        <v>21064</v>
      </c>
      <c r="L4467" s="517" t="s">
        <v>1738</v>
      </c>
    </row>
    <row r="4468" spans="1:12" ht="67.5" x14ac:dyDescent="0.25">
      <c r="A4468" s="517" t="s">
        <v>4119</v>
      </c>
      <c r="B4468" s="517" t="s">
        <v>4120</v>
      </c>
      <c r="C4468" s="517" t="s">
        <v>5135</v>
      </c>
      <c r="D4468" s="517" t="s">
        <v>5136</v>
      </c>
      <c r="E4468" s="518" t="s">
        <v>1626</v>
      </c>
      <c r="F4468" s="517" t="s">
        <v>1626</v>
      </c>
      <c r="G4468" s="520">
        <v>98081</v>
      </c>
      <c r="H4468" s="519" t="s">
        <v>8365</v>
      </c>
      <c r="I4468" s="517" t="s">
        <v>6584</v>
      </c>
      <c r="J4468" s="517" t="s">
        <v>18812</v>
      </c>
      <c r="K4468" s="518" t="s">
        <v>21065</v>
      </c>
      <c r="L4468" s="517" t="s">
        <v>1738</v>
      </c>
    </row>
    <row r="4469" spans="1:12" ht="67.5" x14ac:dyDescent="0.25">
      <c r="A4469" s="517" t="s">
        <v>4119</v>
      </c>
      <c r="B4469" s="517" t="s">
        <v>4120</v>
      </c>
      <c r="C4469" s="517" t="s">
        <v>5135</v>
      </c>
      <c r="D4469" s="517" t="s">
        <v>5136</v>
      </c>
      <c r="E4469" s="518" t="s">
        <v>1626</v>
      </c>
      <c r="F4469" s="517" t="s">
        <v>1626</v>
      </c>
      <c r="G4469" s="520">
        <v>98082</v>
      </c>
      <c r="H4469" s="519" t="s">
        <v>8366</v>
      </c>
      <c r="I4469" s="517" t="s">
        <v>6584</v>
      </c>
      <c r="J4469" s="517" t="s">
        <v>18812</v>
      </c>
      <c r="K4469" s="518" t="s">
        <v>21066</v>
      </c>
      <c r="L4469" s="517" t="s">
        <v>1738</v>
      </c>
    </row>
    <row r="4470" spans="1:12" ht="67.5" x14ac:dyDescent="0.25">
      <c r="A4470" s="517" t="s">
        <v>4119</v>
      </c>
      <c r="B4470" s="517" t="s">
        <v>4120</v>
      </c>
      <c r="C4470" s="517" t="s">
        <v>5135</v>
      </c>
      <c r="D4470" s="517" t="s">
        <v>5136</v>
      </c>
      <c r="E4470" s="518" t="s">
        <v>1626</v>
      </c>
      <c r="F4470" s="517" t="s">
        <v>1626</v>
      </c>
      <c r="G4470" s="520">
        <v>98083</v>
      </c>
      <c r="H4470" s="519" t="s">
        <v>8367</v>
      </c>
      <c r="I4470" s="517" t="s">
        <v>6584</v>
      </c>
      <c r="J4470" s="517" t="s">
        <v>18812</v>
      </c>
      <c r="K4470" s="518" t="s">
        <v>21067</v>
      </c>
      <c r="L4470" s="517" t="s">
        <v>1738</v>
      </c>
    </row>
    <row r="4471" spans="1:12" ht="67.5" x14ac:dyDescent="0.25">
      <c r="A4471" s="517" t="s">
        <v>4119</v>
      </c>
      <c r="B4471" s="517" t="s">
        <v>4120</v>
      </c>
      <c r="C4471" s="517" t="s">
        <v>5135</v>
      </c>
      <c r="D4471" s="517" t="s">
        <v>5136</v>
      </c>
      <c r="E4471" s="518" t="s">
        <v>1626</v>
      </c>
      <c r="F4471" s="517" t="s">
        <v>1626</v>
      </c>
      <c r="G4471" s="520">
        <v>98084</v>
      </c>
      <c r="H4471" s="519" t="s">
        <v>8368</v>
      </c>
      <c r="I4471" s="517" t="s">
        <v>6584</v>
      </c>
      <c r="J4471" s="517" t="s">
        <v>18812</v>
      </c>
      <c r="K4471" s="518" t="s">
        <v>21068</v>
      </c>
      <c r="L4471" s="517" t="s">
        <v>1738</v>
      </c>
    </row>
    <row r="4472" spans="1:12" ht="67.5" x14ac:dyDescent="0.25">
      <c r="A4472" s="517" t="s">
        <v>4119</v>
      </c>
      <c r="B4472" s="517" t="s">
        <v>4120</v>
      </c>
      <c r="C4472" s="517" t="s">
        <v>5135</v>
      </c>
      <c r="D4472" s="517" t="s">
        <v>5136</v>
      </c>
      <c r="E4472" s="518" t="s">
        <v>1626</v>
      </c>
      <c r="F4472" s="517" t="s">
        <v>1626</v>
      </c>
      <c r="G4472" s="520">
        <v>98085</v>
      </c>
      <c r="H4472" s="519" t="s">
        <v>8369</v>
      </c>
      <c r="I4472" s="517" t="s">
        <v>6584</v>
      </c>
      <c r="J4472" s="517" t="s">
        <v>18812</v>
      </c>
      <c r="K4472" s="518" t="s">
        <v>21069</v>
      </c>
      <c r="L4472" s="517" t="s">
        <v>1738</v>
      </c>
    </row>
    <row r="4473" spans="1:12" ht="67.5" x14ac:dyDescent="0.25">
      <c r="A4473" s="517" t="s">
        <v>4119</v>
      </c>
      <c r="B4473" s="517" t="s">
        <v>4120</v>
      </c>
      <c r="C4473" s="517" t="s">
        <v>5135</v>
      </c>
      <c r="D4473" s="517" t="s">
        <v>5136</v>
      </c>
      <c r="E4473" s="518" t="s">
        <v>1626</v>
      </c>
      <c r="F4473" s="517" t="s">
        <v>1626</v>
      </c>
      <c r="G4473" s="520">
        <v>98086</v>
      </c>
      <c r="H4473" s="519" t="s">
        <v>8370</v>
      </c>
      <c r="I4473" s="517" t="s">
        <v>6584</v>
      </c>
      <c r="J4473" s="517" t="s">
        <v>18812</v>
      </c>
      <c r="K4473" s="518" t="s">
        <v>21070</v>
      </c>
      <c r="L4473" s="517" t="s">
        <v>1738</v>
      </c>
    </row>
    <row r="4474" spans="1:12" ht="67.5" x14ac:dyDescent="0.25">
      <c r="A4474" s="517" t="s">
        <v>4119</v>
      </c>
      <c r="B4474" s="517" t="s">
        <v>4120</v>
      </c>
      <c r="C4474" s="517" t="s">
        <v>5135</v>
      </c>
      <c r="D4474" s="517" t="s">
        <v>5136</v>
      </c>
      <c r="E4474" s="518" t="s">
        <v>1626</v>
      </c>
      <c r="F4474" s="517" t="s">
        <v>1626</v>
      </c>
      <c r="G4474" s="520">
        <v>98087</v>
      </c>
      <c r="H4474" s="519" t="s">
        <v>8371</v>
      </c>
      <c r="I4474" s="517" t="s">
        <v>6584</v>
      </c>
      <c r="J4474" s="517" t="s">
        <v>18812</v>
      </c>
      <c r="K4474" s="518" t="s">
        <v>21071</v>
      </c>
      <c r="L4474" s="517" t="s">
        <v>1738</v>
      </c>
    </row>
    <row r="4475" spans="1:12" ht="67.5" x14ac:dyDescent="0.25">
      <c r="A4475" s="517" t="s">
        <v>4119</v>
      </c>
      <c r="B4475" s="517" t="s">
        <v>4120</v>
      </c>
      <c r="C4475" s="517" t="s">
        <v>5135</v>
      </c>
      <c r="D4475" s="517" t="s">
        <v>5136</v>
      </c>
      <c r="E4475" s="518" t="s">
        <v>1626</v>
      </c>
      <c r="F4475" s="517" t="s">
        <v>1626</v>
      </c>
      <c r="G4475" s="520">
        <v>98088</v>
      </c>
      <c r="H4475" s="519" t="s">
        <v>8372</v>
      </c>
      <c r="I4475" s="517" t="s">
        <v>6584</v>
      </c>
      <c r="J4475" s="517" t="s">
        <v>18812</v>
      </c>
      <c r="K4475" s="518" t="s">
        <v>21072</v>
      </c>
      <c r="L4475" s="517" t="s">
        <v>1738</v>
      </c>
    </row>
    <row r="4476" spans="1:12" ht="67.5" x14ac:dyDescent="0.25">
      <c r="A4476" s="517" t="s">
        <v>4119</v>
      </c>
      <c r="B4476" s="517" t="s">
        <v>4120</v>
      </c>
      <c r="C4476" s="517" t="s">
        <v>5135</v>
      </c>
      <c r="D4476" s="517" t="s">
        <v>5136</v>
      </c>
      <c r="E4476" s="518" t="s">
        <v>1626</v>
      </c>
      <c r="F4476" s="517" t="s">
        <v>1626</v>
      </c>
      <c r="G4476" s="520">
        <v>98089</v>
      </c>
      <c r="H4476" s="519" t="s">
        <v>8373</v>
      </c>
      <c r="I4476" s="517" t="s">
        <v>6584</v>
      </c>
      <c r="J4476" s="517" t="s">
        <v>18812</v>
      </c>
      <c r="K4476" s="518" t="s">
        <v>21073</v>
      </c>
      <c r="L4476" s="517" t="s">
        <v>1738</v>
      </c>
    </row>
    <row r="4477" spans="1:12" ht="67.5" x14ac:dyDescent="0.25">
      <c r="A4477" s="517" t="s">
        <v>4119</v>
      </c>
      <c r="B4477" s="517" t="s">
        <v>4120</v>
      </c>
      <c r="C4477" s="517" t="s">
        <v>5135</v>
      </c>
      <c r="D4477" s="517" t="s">
        <v>5136</v>
      </c>
      <c r="E4477" s="518" t="s">
        <v>1626</v>
      </c>
      <c r="F4477" s="517" t="s">
        <v>1626</v>
      </c>
      <c r="G4477" s="520">
        <v>98090</v>
      </c>
      <c r="H4477" s="519" t="s">
        <v>8374</v>
      </c>
      <c r="I4477" s="517" t="s">
        <v>6584</v>
      </c>
      <c r="J4477" s="517" t="s">
        <v>18812</v>
      </c>
      <c r="K4477" s="518" t="s">
        <v>21074</v>
      </c>
      <c r="L4477" s="517" t="s">
        <v>1738</v>
      </c>
    </row>
    <row r="4478" spans="1:12" ht="67.5" x14ac:dyDescent="0.25">
      <c r="A4478" s="517" t="s">
        <v>4119</v>
      </c>
      <c r="B4478" s="517" t="s">
        <v>4120</v>
      </c>
      <c r="C4478" s="517" t="s">
        <v>5135</v>
      </c>
      <c r="D4478" s="517" t="s">
        <v>5136</v>
      </c>
      <c r="E4478" s="518" t="s">
        <v>1626</v>
      </c>
      <c r="F4478" s="517" t="s">
        <v>1626</v>
      </c>
      <c r="G4478" s="520">
        <v>98091</v>
      </c>
      <c r="H4478" s="519" t="s">
        <v>8375</v>
      </c>
      <c r="I4478" s="517" t="s">
        <v>6584</v>
      </c>
      <c r="J4478" s="517" t="s">
        <v>18812</v>
      </c>
      <c r="K4478" s="518" t="s">
        <v>21075</v>
      </c>
      <c r="L4478" s="517" t="s">
        <v>1738</v>
      </c>
    </row>
    <row r="4479" spans="1:12" ht="67.5" x14ac:dyDescent="0.25">
      <c r="A4479" s="517" t="s">
        <v>4119</v>
      </c>
      <c r="B4479" s="517" t="s">
        <v>4120</v>
      </c>
      <c r="C4479" s="517" t="s">
        <v>5135</v>
      </c>
      <c r="D4479" s="517" t="s">
        <v>5136</v>
      </c>
      <c r="E4479" s="518" t="s">
        <v>1626</v>
      </c>
      <c r="F4479" s="517" t="s">
        <v>1626</v>
      </c>
      <c r="G4479" s="520">
        <v>98092</v>
      </c>
      <c r="H4479" s="519" t="s">
        <v>8376</v>
      </c>
      <c r="I4479" s="517" t="s">
        <v>6584</v>
      </c>
      <c r="J4479" s="517" t="s">
        <v>18812</v>
      </c>
      <c r="K4479" s="518" t="s">
        <v>21076</v>
      </c>
      <c r="L4479" s="517" t="s">
        <v>1738</v>
      </c>
    </row>
    <row r="4480" spans="1:12" ht="67.5" x14ac:dyDescent="0.25">
      <c r="A4480" s="517" t="s">
        <v>4119</v>
      </c>
      <c r="B4480" s="517" t="s">
        <v>4120</v>
      </c>
      <c r="C4480" s="517" t="s">
        <v>5135</v>
      </c>
      <c r="D4480" s="517" t="s">
        <v>5136</v>
      </c>
      <c r="E4480" s="518" t="s">
        <v>1626</v>
      </c>
      <c r="F4480" s="517" t="s">
        <v>1626</v>
      </c>
      <c r="G4480" s="520">
        <v>98093</v>
      </c>
      <c r="H4480" s="519" t="s">
        <v>8377</v>
      </c>
      <c r="I4480" s="517" t="s">
        <v>6584</v>
      </c>
      <c r="J4480" s="517" t="s">
        <v>18812</v>
      </c>
      <c r="K4480" s="518" t="s">
        <v>21077</v>
      </c>
      <c r="L4480" s="517" t="s">
        <v>1738</v>
      </c>
    </row>
    <row r="4481" spans="1:12" ht="67.5" x14ac:dyDescent="0.25">
      <c r="A4481" s="517" t="s">
        <v>4119</v>
      </c>
      <c r="B4481" s="517" t="s">
        <v>4120</v>
      </c>
      <c r="C4481" s="517" t="s">
        <v>5135</v>
      </c>
      <c r="D4481" s="517" t="s">
        <v>5136</v>
      </c>
      <c r="E4481" s="518" t="s">
        <v>1626</v>
      </c>
      <c r="F4481" s="517" t="s">
        <v>1626</v>
      </c>
      <c r="G4481" s="520">
        <v>98094</v>
      </c>
      <c r="H4481" s="519" t="s">
        <v>8378</v>
      </c>
      <c r="I4481" s="517" t="s">
        <v>6584</v>
      </c>
      <c r="J4481" s="517" t="s">
        <v>18812</v>
      </c>
      <c r="K4481" s="518" t="s">
        <v>21078</v>
      </c>
      <c r="L4481" s="517" t="s">
        <v>1738</v>
      </c>
    </row>
    <row r="4482" spans="1:12" ht="67.5" x14ac:dyDescent="0.25">
      <c r="A4482" s="517" t="s">
        <v>4119</v>
      </c>
      <c r="B4482" s="517" t="s">
        <v>4120</v>
      </c>
      <c r="C4482" s="517" t="s">
        <v>5135</v>
      </c>
      <c r="D4482" s="517" t="s">
        <v>5136</v>
      </c>
      <c r="E4482" s="518" t="s">
        <v>1626</v>
      </c>
      <c r="F4482" s="517" t="s">
        <v>1626</v>
      </c>
      <c r="G4482" s="520">
        <v>98099</v>
      </c>
      <c r="H4482" s="519" t="s">
        <v>8379</v>
      </c>
      <c r="I4482" s="517" t="s">
        <v>6584</v>
      </c>
      <c r="J4482" s="517" t="s">
        <v>18812</v>
      </c>
      <c r="K4482" s="518" t="s">
        <v>21079</v>
      </c>
      <c r="L4482" s="517" t="s">
        <v>1738</v>
      </c>
    </row>
    <row r="4483" spans="1:12" ht="67.5" x14ac:dyDescent="0.25">
      <c r="A4483" s="517" t="s">
        <v>4119</v>
      </c>
      <c r="B4483" s="517" t="s">
        <v>4120</v>
      </c>
      <c r="C4483" s="517" t="s">
        <v>5135</v>
      </c>
      <c r="D4483" s="517" t="s">
        <v>5136</v>
      </c>
      <c r="E4483" s="518" t="s">
        <v>1626</v>
      </c>
      <c r="F4483" s="517" t="s">
        <v>1626</v>
      </c>
      <c r="G4483" s="520">
        <v>98100</v>
      </c>
      <c r="H4483" s="519" t="s">
        <v>8380</v>
      </c>
      <c r="I4483" s="517" t="s">
        <v>6584</v>
      </c>
      <c r="J4483" s="517" t="s">
        <v>18812</v>
      </c>
      <c r="K4483" s="518" t="s">
        <v>21080</v>
      </c>
      <c r="L4483" s="517" t="s">
        <v>1738</v>
      </c>
    </row>
    <row r="4484" spans="1:12" ht="67.5" x14ac:dyDescent="0.25">
      <c r="A4484" s="517" t="s">
        <v>4119</v>
      </c>
      <c r="B4484" s="517" t="s">
        <v>4120</v>
      </c>
      <c r="C4484" s="517" t="s">
        <v>5135</v>
      </c>
      <c r="D4484" s="517" t="s">
        <v>5136</v>
      </c>
      <c r="E4484" s="518" t="s">
        <v>1626</v>
      </c>
      <c r="F4484" s="517" t="s">
        <v>1626</v>
      </c>
      <c r="G4484" s="520">
        <v>98101</v>
      </c>
      <c r="H4484" s="519" t="s">
        <v>8381</v>
      </c>
      <c r="I4484" s="517" t="s">
        <v>6584</v>
      </c>
      <c r="J4484" s="517" t="s">
        <v>18812</v>
      </c>
      <c r="K4484" s="518" t="s">
        <v>21081</v>
      </c>
      <c r="L4484" s="517" t="s">
        <v>1738</v>
      </c>
    </row>
    <row r="4485" spans="1:12" ht="81" x14ac:dyDescent="0.25">
      <c r="A4485" s="517" t="s">
        <v>4119</v>
      </c>
      <c r="B4485" s="517" t="s">
        <v>4120</v>
      </c>
      <c r="C4485" s="517" t="s">
        <v>5135</v>
      </c>
      <c r="D4485" s="517" t="s">
        <v>5136</v>
      </c>
      <c r="E4485" s="518" t="s">
        <v>1626</v>
      </c>
      <c r="F4485" s="517" t="s">
        <v>1626</v>
      </c>
      <c r="G4485" s="520">
        <v>98109</v>
      </c>
      <c r="H4485" s="519" t="s">
        <v>8382</v>
      </c>
      <c r="I4485" s="517" t="s">
        <v>6584</v>
      </c>
      <c r="J4485" s="517" t="s">
        <v>18812</v>
      </c>
      <c r="K4485" s="518" t="s">
        <v>21082</v>
      </c>
      <c r="L4485" s="517" t="s">
        <v>1738</v>
      </c>
    </row>
    <row r="4486" spans="1:12" ht="40.5" x14ac:dyDescent="0.25">
      <c r="A4486" s="517" t="s">
        <v>4119</v>
      </c>
      <c r="B4486" s="517" t="s">
        <v>4120</v>
      </c>
      <c r="C4486" s="517" t="s">
        <v>5135</v>
      </c>
      <c r="D4486" s="517" t="s">
        <v>5136</v>
      </c>
      <c r="E4486" s="518" t="s">
        <v>1626</v>
      </c>
      <c r="F4486" s="517" t="s">
        <v>1626</v>
      </c>
      <c r="G4486" s="520">
        <v>98110</v>
      </c>
      <c r="H4486" s="519" t="s">
        <v>8383</v>
      </c>
      <c r="I4486" s="517" t="s">
        <v>6584</v>
      </c>
      <c r="J4486" s="517" t="s">
        <v>18812</v>
      </c>
      <c r="K4486" s="518" t="s">
        <v>21083</v>
      </c>
      <c r="L4486" s="517" t="s">
        <v>1738</v>
      </c>
    </row>
    <row r="4487" spans="1:12" ht="40.5" x14ac:dyDescent="0.25">
      <c r="A4487" s="517" t="s">
        <v>4119</v>
      </c>
      <c r="B4487" s="517" t="s">
        <v>4120</v>
      </c>
      <c r="C4487" s="517" t="s">
        <v>5135</v>
      </c>
      <c r="D4487" s="517" t="s">
        <v>5136</v>
      </c>
      <c r="E4487" s="518" t="s">
        <v>1626</v>
      </c>
      <c r="F4487" s="517" t="s">
        <v>1626</v>
      </c>
      <c r="G4487" s="520">
        <v>98111</v>
      </c>
      <c r="H4487" s="519" t="s">
        <v>8384</v>
      </c>
      <c r="I4487" s="517" t="s">
        <v>6584</v>
      </c>
      <c r="J4487" s="517" t="s">
        <v>18812</v>
      </c>
      <c r="K4487" s="518" t="s">
        <v>7193</v>
      </c>
      <c r="L4487" s="517" t="s">
        <v>1738</v>
      </c>
    </row>
    <row r="4488" spans="1:12" ht="40.5" x14ac:dyDescent="0.25">
      <c r="A4488" s="517" t="s">
        <v>4119</v>
      </c>
      <c r="B4488" s="517" t="s">
        <v>4120</v>
      </c>
      <c r="C4488" s="517" t="s">
        <v>5135</v>
      </c>
      <c r="D4488" s="517" t="s">
        <v>5136</v>
      </c>
      <c r="E4488" s="518" t="s">
        <v>1626</v>
      </c>
      <c r="F4488" s="517" t="s">
        <v>1626</v>
      </c>
      <c r="G4488" s="520">
        <v>98114</v>
      </c>
      <c r="H4488" s="519" t="s">
        <v>8385</v>
      </c>
      <c r="I4488" s="517" t="s">
        <v>6584</v>
      </c>
      <c r="J4488" s="517" t="s">
        <v>18812</v>
      </c>
      <c r="K4488" s="518" t="s">
        <v>21084</v>
      </c>
      <c r="L4488" s="517" t="s">
        <v>1738</v>
      </c>
    </row>
    <row r="4489" spans="1:12" ht="40.5" x14ac:dyDescent="0.25">
      <c r="A4489" s="517" t="s">
        <v>4119</v>
      </c>
      <c r="B4489" s="517" t="s">
        <v>4120</v>
      </c>
      <c r="C4489" s="517" t="s">
        <v>5135</v>
      </c>
      <c r="D4489" s="517" t="s">
        <v>5136</v>
      </c>
      <c r="E4489" s="518" t="s">
        <v>1626</v>
      </c>
      <c r="F4489" s="517" t="s">
        <v>1626</v>
      </c>
      <c r="G4489" s="520">
        <v>98115</v>
      </c>
      <c r="H4489" s="519" t="s">
        <v>8386</v>
      </c>
      <c r="I4489" s="517" t="s">
        <v>6584</v>
      </c>
      <c r="J4489" s="517" t="s">
        <v>18812</v>
      </c>
      <c r="K4489" s="518" t="s">
        <v>21085</v>
      </c>
      <c r="L4489" s="517" t="s">
        <v>1738</v>
      </c>
    </row>
    <row r="4490" spans="1:12" ht="67.5" x14ac:dyDescent="0.25">
      <c r="A4490" s="517" t="s">
        <v>4119</v>
      </c>
      <c r="B4490" s="517" t="s">
        <v>4120</v>
      </c>
      <c r="C4490" s="517" t="s">
        <v>5138</v>
      </c>
      <c r="D4490" s="517" t="s">
        <v>5139</v>
      </c>
      <c r="E4490" s="518" t="s">
        <v>1626</v>
      </c>
      <c r="F4490" s="517" t="s">
        <v>1626</v>
      </c>
      <c r="G4490" s="520">
        <v>89957</v>
      </c>
      <c r="H4490" s="519" t="s">
        <v>5140</v>
      </c>
      <c r="I4490" s="517" t="s">
        <v>6584</v>
      </c>
      <c r="J4490" s="517" t="s">
        <v>18812</v>
      </c>
      <c r="K4490" s="518" t="s">
        <v>15820</v>
      </c>
      <c r="L4490" s="517" t="s">
        <v>1738</v>
      </c>
    </row>
    <row r="4491" spans="1:12" ht="67.5" x14ac:dyDescent="0.25">
      <c r="A4491" s="517" t="s">
        <v>4119</v>
      </c>
      <c r="B4491" s="517" t="s">
        <v>4120</v>
      </c>
      <c r="C4491" s="517" t="s">
        <v>5138</v>
      </c>
      <c r="D4491" s="517" t="s">
        <v>5139</v>
      </c>
      <c r="E4491" s="518" t="s">
        <v>1626</v>
      </c>
      <c r="F4491" s="517" t="s">
        <v>1626</v>
      </c>
      <c r="G4491" s="520">
        <v>89959</v>
      </c>
      <c r="H4491" s="519" t="s">
        <v>5141</v>
      </c>
      <c r="I4491" s="517" t="s">
        <v>6584</v>
      </c>
      <c r="J4491" s="517" t="s">
        <v>18812</v>
      </c>
      <c r="K4491" s="518" t="s">
        <v>21086</v>
      </c>
      <c r="L4491" s="517" t="s">
        <v>1738</v>
      </c>
    </row>
    <row r="4492" spans="1:12" ht="40.5" x14ac:dyDescent="0.25">
      <c r="A4492" s="517" t="s">
        <v>4119</v>
      </c>
      <c r="B4492" s="517" t="s">
        <v>4120</v>
      </c>
      <c r="C4492" s="517" t="s">
        <v>5142</v>
      </c>
      <c r="D4492" s="517" t="s">
        <v>5143</v>
      </c>
      <c r="E4492" s="518" t="s">
        <v>1626</v>
      </c>
      <c r="F4492" s="517" t="s">
        <v>1626</v>
      </c>
      <c r="G4492" s="520">
        <v>89349</v>
      </c>
      <c r="H4492" s="519" t="s">
        <v>5144</v>
      </c>
      <c r="I4492" s="517" t="s">
        <v>6584</v>
      </c>
      <c r="J4492" s="517" t="s">
        <v>18812</v>
      </c>
      <c r="K4492" s="518" t="s">
        <v>17533</v>
      </c>
      <c r="L4492" s="517" t="s">
        <v>1738</v>
      </c>
    </row>
    <row r="4493" spans="1:12" ht="40.5" x14ac:dyDescent="0.25">
      <c r="A4493" s="517" t="s">
        <v>4119</v>
      </c>
      <c r="B4493" s="517" t="s">
        <v>4120</v>
      </c>
      <c r="C4493" s="517" t="s">
        <v>5142</v>
      </c>
      <c r="D4493" s="517" t="s">
        <v>5143</v>
      </c>
      <c r="E4493" s="518" t="s">
        <v>1626</v>
      </c>
      <c r="F4493" s="517" t="s">
        <v>1626</v>
      </c>
      <c r="G4493" s="520">
        <v>89351</v>
      </c>
      <c r="H4493" s="519" t="s">
        <v>15808</v>
      </c>
      <c r="I4493" s="517" t="s">
        <v>6584</v>
      </c>
      <c r="J4493" s="517" t="s">
        <v>18812</v>
      </c>
      <c r="K4493" s="518" t="s">
        <v>13848</v>
      </c>
      <c r="L4493" s="517" t="s">
        <v>1738</v>
      </c>
    </row>
    <row r="4494" spans="1:12" ht="40.5" x14ac:dyDescent="0.25">
      <c r="A4494" s="517" t="s">
        <v>4119</v>
      </c>
      <c r="B4494" s="517" t="s">
        <v>4120</v>
      </c>
      <c r="C4494" s="517" t="s">
        <v>5142</v>
      </c>
      <c r="D4494" s="517" t="s">
        <v>5143</v>
      </c>
      <c r="E4494" s="518" t="s">
        <v>1626</v>
      </c>
      <c r="F4494" s="517" t="s">
        <v>1626</v>
      </c>
      <c r="G4494" s="520">
        <v>89352</v>
      </c>
      <c r="H4494" s="519" t="s">
        <v>5145</v>
      </c>
      <c r="I4494" s="517" t="s">
        <v>6584</v>
      </c>
      <c r="J4494" s="517" t="s">
        <v>18812</v>
      </c>
      <c r="K4494" s="518" t="s">
        <v>8038</v>
      </c>
      <c r="L4494" s="517" t="s">
        <v>1738</v>
      </c>
    </row>
    <row r="4495" spans="1:12" ht="40.5" x14ac:dyDescent="0.25">
      <c r="A4495" s="517" t="s">
        <v>4119</v>
      </c>
      <c r="B4495" s="517" t="s">
        <v>4120</v>
      </c>
      <c r="C4495" s="517" t="s">
        <v>5142</v>
      </c>
      <c r="D4495" s="517" t="s">
        <v>5143</v>
      </c>
      <c r="E4495" s="518" t="s">
        <v>1626</v>
      </c>
      <c r="F4495" s="517" t="s">
        <v>1626</v>
      </c>
      <c r="G4495" s="520">
        <v>89353</v>
      </c>
      <c r="H4495" s="519" t="s">
        <v>5146</v>
      </c>
      <c r="I4495" s="517" t="s">
        <v>6584</v>
      </c>
      <c r="J4495" s="517" t="s">
        <v>18812</v>
      </c>
      <c r="K4495" s="518" t="s">
        <v>8851</v>
      </c>
      <c r="L4495" s="517" t="s">
        <v>1738</v>
      </c>
    </row>
    <row r="4496" spans="1:12" ht="54" x14ac:dyDescent="0.25">
      <c r="A4496" s="517" t="s">
        <v>4119</v>
      </c>
      <c r="B4496" s="517" t="s">
        <v>4120</v>
      </c>
      <c r="C4496" s="517" t="s">
        <v>5142</v>
      </c>
      <c r="D4496" s="517" t="s">
        <v>5143</v>
      </c>
      <c r="E4496" s="518" t="s">
        <v>1626</v>
      </c>
      <c r="F4496" s="517" t="s">
        <v>1626</v>
      </c>
      <c r="G4496" s="520">
        <v>89354</v>
      </c>
      <c r="H4496" s="519" t="s">
        <v>5147</v>
      </c>
      <c r="I4496" s="517" t="s">
        <v>6584</v>
      </c>
      <c r="J4496" s="517" t="s">
        <v>18812</v>
      </c>
      <c r="K4496" s="518" t="s">
        <v>21087</v>
      </c>
      <c r="L4496" s="517" t="s">
        <v>1738</v>
      </c>
    </row>
    <row r="4497" spans="1:12" ht="54" x14ac:dyDescent="0.25">
      <c r="A4497" s="517" t="s">
        <v>4119</v>
      </c>
      <c r="B4497" s="517" t="s">
        <v>4120</v>
      </c>
      <c r="C4497" s="517" t="s">
        <v>5142</v>
      </c>
      <c r="D4497" s="517" t="s">
        <v>5143</v>
      </c>
      <c r="E4497" s="518" t="s">
        <v>1626</v>
      </c>
      <c r="F4497" s="517" t="s">
        <v>1626</v>
      </c>
      <c r="G4497" s="520">
        <v>89969</v>
      </c>
      <c r="H4497" s="519" t="s">
        <v>5148</v>
      </c>
      <c r="I4497" s="517" t="s">
        <v>6584</v>
      </c>
      <c r="J4497" s="517" t="s">
        <v>18812</v>
      </c>
      <c r="K4497" s="518" t="s">
        <v>9039</v>
      </c>
      <c r="L4497" s="517" t="s">
        <v>1738</v>
      </c>
    </row>
    <row r="4498" spans="1:12" ht="54" x14ac:dyDescent="0.25">
      <c r="A4498" s="517" t="s">
        <v>4119</v>
      </c>
      <c r="B4498" s="517" t="s">
        <v>4120</v>
      </c>
      <c r="C4498" s="517" t="s">
        <v>5142</v>
      </c>
      <c r="D4498" s="517" t="s">
        <v>5143</v>
      </c>
      <c r="E4498" s="518" t="s">
        <v>1626</v>
      </c>
      <c r="F4498" s="517" t="s">
        <v>1626</v>
      </c>
      <c r="G4498" s="520">
        <v>89970</v>
      </c>
      <c r="H4498" s="519" t="s">
        <v>5149</v>
      </c>
      <c r="I4498" s="517" t="s">
        <v>6584</v>
      </c>
      <c r="J4498" s="517" t="s">
        <v>18812</v>
      </c>
      <c r="K4498" s="518" t="s">
        <v>17515</v>
      </c>
      <c r="L4498" s="517" t="s">
        <v>1738</v>
      </c>
    </row>
    <row r="4499" spans="1:12" ht="54" x14ac:dyDescent="0.25">
      <c r="A4499" s="517" t="s">
        <v>4119</v>
      </c>
      <c r="B4499" s="517" t="s">
        <v>4120</v>
      </c>
      <c r="C4499" s="517" t="s">
        <v>5142</v>
      </c>
      <c r="D4499" s="517" t="s">
        <v>5143</v>
      </c>
      <c r="E4499" s="518" t="s">
        <v>1626</v>
      </c>
      <c r="F4499" s="517" t="s">
        <v>1626</v>
      </c>
      <c r="G4499" s="520">
        <v>89971</v>
      </c>
      <c r="H4499" s="519" t="s">
        <v>5150</v>
      </c>
      <c r="I4499" s="517" t="s">
        <v>6584</v>
      </c>
      <c r="J4499" s="517" t="s">
        <v>18812</v>
      </c>
      <c r="K4499" s="518" t="s">
        <v>18755</v>
      </c>
      <c r="L4499" s="517" t="s">
        <v>1738</v>
      </c>
    </row>
    <row r="4500" spans="1:12" ht="54" x14ac:dyDescent="0.25">
      <c r="A4500" s="517" t="s">
        <v>4119</v>
      </c>
      <c r="B4500" s="517" t="s">
        <v>4120</v>
      </c>
      <c r="C4500" s="517" t="s">
        <v>5142</v>
      </c>
      <c r="D4500" s="517" t="s">
        <v>5143</v>
      </c>
      <c r="E4500" s="518" t="s">
        <v>1626</v>
      </c>
      <c r="F4500" s="517" t="s">
        <v>1626</v>
      </c>
      <c r="G4500" s="520">
        <v>89972</v>
      </c>
      <c r="H4500" s="519" t="s">
        <v>5151</v>
      </c>
      <c r="I4500" s="517" t="s">
        <v>6584</v>
      </c>
      <c r="J4500" s="517" t="s">
        <v>18812</v>
      </c>
      <c r="K4500" s="518" t="s">
        <v>21088</v>
      </c>
      <c r="L4500" s="517" t="s">
        <v>1738</v>
      </c>
    </row>
    <row r="4501" spans="1:12" ht="54" x14ac:dyDescent="0.25">
      <c r="A4501" s="517" t="s">
        <v>4119</v>
      </c>
      <c r="B4501" s="517" t="s">
        <v>4120</v>
      </c>
      <c r="C4501" s="517" t="s">
        <v>5142</v>
      </c>
      <c r="D4501" s="517" t="s">
        <v>5143</v>
      </c>
      <c r="E4501" s="518" t="s">
        <v>1626</v>
      </c>
      <c r="F4501" s="517" t="s">
        <v>1626</v>
      </c>
      <c r="G4501" s="520">
        <v>89973</v>
      </c>
      <c r="H4501" s="519" t="s">
        <v>5152</v>
      </c>
      <c r="I4501" s="517" t="s">
        <v>6584</v>
      </c>
      <c r="J4501" s="517" t="s">
        <v>18812</v>
      </c>
      <c r="K4501" s="518" t="s">
        <v>21089</v>
      </c>
      <c r="L4501" s="517" t="s">
        <v>1738</v>
      </c>
    </row>
    <row r="4502" spans="1:12" ht="54" x14ac:dyDescent="0.25">
      <c r="A4502" s="517" t="s">
        <v>4119</v>
      </c>
      <c r="B4502" s="517" t="s">
        <v>4120</v>
      </c>
      <c r="C4502" s="517" t="s">
        <v>5142</v>
      </c>
      <c r="D4502" s="517" t="s">
        <v>5143</v>
      </c>
      <c r="E4502" s="518" t="s">
        <v>1626</v>
      </c>
      <c r="F4502" s="517" t="s">
        <v>1626</v>
      </c>
      <c r="G4502" s="520">
        <v>89974</v>
      </c>
      <c r="H4502" s="519" t="s">
        <v>5153</v>
      </c>
      <c r="I4502" s="517" t="s">
        <v>6584</v>
      </c>
      <c r="J4502" s="517" t="s">
        <v>18812</v>
      </c>
      <c r="K4502" s="518" t="s">
        <v>21090</v>
      </c>
      <c r="L4502" s="517" t="s">
        <v>1738</v>
      </c>
    </row>
    <row r="4503" spans="1:12" ht="54" x14ac:dyDescent="0.25">
      <c r="A4503" s="517" t="s">
        <v>4119</v>
      </c>
      <c r="B4503" s="517" t="s">
        <v>4120</v>
      </c>
      <c r="C4503" s="517" t="s">
        <v>5142</v>
      </c>
      <c r="D4503" s="517" t="s">
        <v>5143</v>
      </c>
      <c r="E4503" s="518" t="s">
        <v>1626</v>
      </c>
      <c r="F4503" s="517" t="s">
        <v>1626</v>
      </c>
      <c r="G4503" s="520">
        <v>89984</v>
      </c>
      <c r="H4503" s="519" t="s">
        <v>5154</v>
      </c>
      <c r="I4503" s="517" t="s">
        <v>6584</v>
      </c>
      <c r="J4503" s="517" t="s">
        <v>18812</v>
      </c>
      <c r="K4503" s="518" t="s">
        <v>9600</v>
      </c>
      <c r="L4503" s="517" t="s">
        <v>1738</v>
      </c>
    </row>
    <row r="4504" spans="1:12" ht="54" x14ac:dyDescent="0.25">
      <c r="A4504" s="517" t="s">
        <v>4119</v>
      </c>
      <c r="B4504" s="517" t="s">
        <v>4120</v>
      </c>
      <c r="C4504" s="517" t="s">
        <v>5142</v>
      </c>
      <c r="D4504" s="517" t="s">
        <v>5143</v>
      </c>
      <c r="E4504" s="518" t="s">
        <v>1626</v>
      </c>
      <c r="F4504" s="517" t="s">
        <v>1626</v>
      </c>
      <c r="G4504" s="520">
        <v>89985</v>
      </c>
      <c r="H4504" s="519" t="s">
        <v>5155</v>
      </c>
      <c r="I4504" s="517" t="s">
        <v>6584</v>
      </c>
      <c r="J4504" s="517" t="s">
        <v>18812</v>
      </c>
      <c r="K4504" s="518" t="s">
        <v>21091</v>
      </c>
      <c r="L4504" s="517" t="s">
        <v>1738</v>
      </c>
    </row>
    <row r="4505" spans="1:12" ht="54" x14ac:dyDescent="0.25">
      <c r="A4505" s="517" t="s">
        <v>4119</v>
      </c>
      <c r="B4505" s="517" t="s">
        <v>4120</v>
      </c>
      <c r="C4505" s="517" t="s">
        <v>5142</v>
      </c>
      <c r="D4505" s="517" t="s">
        <v>5143</v>
      </c>
      <c r="E4505" s="518" t="s">
        <v>1626</v>
      </c>
      <c r="F4505" s="517" t="s">
        <v>1626</v>
      </c>
      <c r="G4505" s="520">
        <v>89986</v>
      </c>
      <c r="H4505" s="519" t="s">
        <v>5156</v>
      </c>
      <c r="I4505" s="517" t="s">
        <v>6584</v>
      </c>
      <c r="J4505" s="517" t="s">
        <v>18812</v>
      </c>
      <c r="K4505" s="518" t="s">
        <v>20448</v>
      </c>
      <c r="L4505" s="517" t="s">
        <v>1738</v>
      </c>
    </row>
    <row r="4506" spans="1:12" ht="54" x14ac:dyDescent="0.25">
      <c r="A4506" s="517" t="s">
        <v>4119</v>
      </c>
      <c r="B4506" s="517" t="s">
        <v>4120</v>
      </c>
      <c r="C4506" s="517" t="s">
        <v>5142</v>
      </c>
      <c r="D4506" s="517" t="s">
        <v>5143</v>
      </c>
      <c r="E4506" s="518" t="s">
        <v>1626</v>
      </c>
      <c r="F4506" s="517" t="s">
        <v>1626</v>
      </c>
      <c r="G4506" s="520">
        <v>89987</v>
      </c>
      <c r="H4506" s="519" t="s">
        <v>5157</v>
      </c>
      <c r="I4506" s="517" t="s">
        <v>6584</v>
      </c>
      <c r="J4506" s="517" t="s">
        <v>18812</v>
      </c>
      <c r="K4506" s="518" t="s">
        <v>21092</v>
      </c>
      <c r="L4506" s="517" t="s">
        <v>1738</v>
      </c>
    </row>
    <row r="4507" spans="1:12" ht="40.5" x14ac:dyDescent="0.25">
      <c r="A4507" s="517" t="s">
        <v>4119</v>
      </c>
      <c r="B4507" s="517" t="s">
        <v>4120</v>
      </c>
      <c r="C4507" s="517" t="s">
        <v>5142</v>
      </c>
      <c r="D4507" s="517" t="s">
        <v>5143</v>
      </c>
      <c r="E4507" s="518" t="s">
        <v>1626</v>
      </c>
      <c r="F4507" s="517" t="s">
        <v>1626</v>
      </c>
      <c r="G4507" s="520">
        <v>90371</v>
      </c>
      <c r="H4507" s="519" t="s">
        <v>5158</v>
      </c>
      <c r="I4507" s="517" t="s">
        <v>6584</v>
      </c>
      <c r="J4507" s="517" t="s">
        <v>18812</v>
      </c>
      <c r="K4507" s="518" t="s">
        <v>14266</v>
      </c>
      <c r="L4507" s="517" t="s">
        <v>1738</v>
      </c>
    </row>
    <row r="4508" spans="1:12" ht="67.5" x14ac:dyDescent="0.25">
      <c r="A4508" s="517" t="s">
        <v>4119</v>
      </c>
      <c r="B4508" s="517" t="s">
        <v>4120</v>
      </c>
      <c r="C4508" s="517" t="s">
        <v>5142</v>
      </c>
      <c r="D4508" s="517" t="s">
        <v>5143</v>
      </c>
      <c r="E4508" s="518" t="s">
        <v>1626</v>
      </c>
      <c r="F4508" s="517" t="s">
        <v>1626</v>
      </c>
      <c r="G4508" s="520">
        <v>94489</v>
      </c>
      <c r="H4508" s="519" t="s">
        <v>5159</v>
      </c>
      <c r="I4508" s="517" t="s">
        <v>6584</v>
      </c>
      <c r="J4508" s="517" t="s">
        <v>18812</v>
      </c>
      <c r="K4508" s="518" t="s">
        <v>8769</v>
      </c>
      <c r="L4508" s="517" t="s">
        <v>1738</v>
      </c>
    </row>
    <row r="4509" spans="1:12" ht="67.5" x14ac:dyDescent="0.25">
      <c r="A4509" s="517" t="s">
        <v>4119</v>
      </c>
      <c r="B4509" s="517" t="s">
        <v>4120</v>
      </c>
      <c r="C4509" s="517" t="s">
        <v>5142</v>
      </c>
      <c r="D4509" s="517" t="s">
        <v>5143</v>
      </c>
      <c r="E4509" s="518" t="s">
        <v>1626</v>
      </c>
      <c r="F4509" s="517" t="s">
        <v>1626</v>
      </c>
      <c r="G4509" s="520">
        <v>94490</v>
      </c>
      <c r="H4509" s="519" t="s">
        <v>5160</v>
      </c>
      <c r="I4509" s="517" t="s">
        <v>6584</v>
      </c>
      <c r="J4509" s="517" t="s">
        <v>18812</v>
      </c>
      <c r="K4509" s="518" t="s">
        <v>12422</v>
      </c>
      <c r="L4509" s="517" t="s">
        <v>1738</v>
      </c>
    </row>
    <row r="4510" spans="1:12" ht="67.5" x14ac:dyDescent="0.25">
      <c r="A4510" s="517" t="s">
        <v>4119</v>
      </c>
      <c r="B4510" s="517" t="s">
        <v>4120</v>
      </c>
      <c r="C4510" s="517" t="s">
        <v>5142</v>
      </c>
      <c r="D4510" s="517" t="s">
        <v>5143</v>
      </c>
      <c r="E4510" s="518" t="s">
        <v>1626</v>
      </c>
      <c r="F4510" s="517" t="s">
        <v>1626</v>
      </c>
      <c r="G4510" s="520">
        <v>94491</v>
      </c>
      <c r="H4510" s="519" t="s">
        <v>5161</v>
      </c>
      <c r="I4510" s="517" t="s">
        <v>6584</v>
      </c>
      <c r="J4510" s="517" t="s">
        <v>18812</v>
      </c>
      <c r="K4510" s="518" t="s">
        <v>21093</v>
      </c>
      <c r="L4510" s="517" t="s">
        <v>1738</v>
      </c>
    </row>
    <row r="4511" spans="1:12" ht="67.5" x14ac:dyDescent="0.25">
      <c r="A4511" s="517" t="s">
        <v>4119</v>
      </c>
      <c r="B4511" s="517" t="s">
        <v>4120</v>
      </c>
      <c r="C4511" s="517" t="s">
        <v>5142</v>
      </c>
      <c r="D4511" s="517" t="s">
        <v>5143</v>
      </c>
      <c r="E4511" s="518" t="s">
        <v>1626</v>
      </c>
      <c r="F4511" s="517" t="s">
        <v>1626</v>
      </c>
      <c r="G4511" s="520">
        <v>94492</v>
      </c>
      <c r="H4511" s="519" t="s">
        <v>5162</v>
      </c>
      <c r="I4511" s="517" t="s">
        <v>6584</v>
      </c>
      <c r="J4511" s="517" t="s">
        <v>18812</v>
      </c>
      <c r="K4511" s="518" t="s">
        <v>16402</v>
      </c>
      <c r="L4511" s="517" t="s">
        <v>1738</v>
      </c>
    </row>
    <row r="4512" spans="1:12" ht="67.5" x14ac:dyDescent="0.25">
      <c r="A4512" s="517" t="s">
        <v>4119</v>
      </c>
      <c r="B4512" s="517" t="s">
        <v>4120</v>
      </c>
      <c r="C4512" s="517" t="s">
        <v>5142</v>
      </c>
      <c r="D4512" s="517" t="s">
        <v>5143</v>
      </c>
      <c r="E4512" s="518" t="s">
        <v>1626</v>
      </c>
      <c r="F4512" s="517" t="s">
        <v>1626</v>
      </c>
      <c r="G4512" s="520">
        <v>94493</v>
      </c>
      <c r="H4512" s="519" t="s">
        <v>5163</v>
      </c>
      <c r="I4512" s="517" t="s">
        <v>6584</v>
      </c>
      <c r="J4512" s="517" t="s">
        <v>18812</v>
      </c>
      <c r="K4512" s="518" t="s">
        <v>21094</v>
      </c>
      <c r="L4512" s="517" t="s">
        <v>1738</v>
      </c>
    </row>
    <row r="4513" spans="1:12" ht="67.5" x14ac:dyDescent="0.25">
      <c r="A4513" s="517" t="s">
        <v>4119</v>
      </c>
      <c r="B4513" s="517" t="s">
        <v>4120</v>
      </c>
      <c r="C4513" s="517" t="s">
        <v>5142</v>
      </c>
      <c r="D4513" s="517" t="s">
        <v>5143</v>
      </c>
      <c r="E4513" s="518" t="s">
        <v>1626</v>
      </c>
      <c r="F4513" s="517" t="s">
        <v>1626</v>
      </c>
      <c r="G4513" s="520">
        <v>94494</v>
      </c>
      <c r="H4513" s="519" t="s">
        <v>5164</v>
      </c>
      <c r="I4513" s="517" t="s">
        <v>6584</v>
      </c>
      <c r="J4513" s="517" t="s">
        <v>18812</v>
      </c>
      <c r="K4513" s="518" t="s">
        <v>18087</v>
      </c>
      <c r="L4513" s="517" t="s">
        <v>1738</v>
      </c>
    </row>
    <row r="4514" spans="1:12" ht="67.5" x14ac:dyDescent="0.25">
      <c r="A4514" s="517" t="s">
        <v>4119</v>
      </c>
      <c r="B4514" s="517" t="s">
        <v>4120</v>
      </c>
      <c r="C4514" s="517" t="s">
        <v>5142</v>
      </c>
      <c r="D4514" s="517" t="s">
        <v>5143</v>
      </c>
      <c r="E4514" s="518" t="s">
        <v>1626</v>
      </c>
      <c r="F4514" s="517" t="s">
        <v>1626</v>
      </c>
      <c r="G4514" s="520">
        <v>94495</v>
      </c>
      <c r="H4514" s="519" t="s">
        <v>5165</v>
      </c>
      <c r="I4514" s="517" t="s">
        <v>6584</v>
      </c>
      <c r="J4514" s="517" t="s">
        <v>18812</v>
      </c>
      <c r="K4514" s="518" t="s">
        <v>18686</v>
      </c>
      <c r="L4514" s="517" t="s">
        <v>1738</v>
      </c>
    </row>
    <row r="4515" spans="1:12" ht="67.5" x14ac:dyDescent="0.25">
      <c r="A4515" s="517" t="s">
        <v>4119</v>
      </c>
      <c r="B4515" s="517" t="s">
        <v>4120</v>
      </c>
      <c r="C4515" s="517" t="s">
        <v>5142</v>
      </c>
      <c r="D4515" s="517" t="s">
        <v>5143</v>
      </c>
      <c r="E4515" s="518" t="s">
        <v>1626</v>
      </c>
      <c r="F4515" s="517" t="s">
        <v>1626</v>
      </c>
      <c r="G4515" s="520">
        <v>94496</v>
      </c>
      <c r="H4515" s="519" t="s">
        <v>5166</v>
      </c>
      <c r="I4515" s="517" t="s">
        <v>6584</v>
      </c>
      <c r="J4515" s="517" t="s">
        <v>18812</v>
      </c>
      <c r="K4515" s="518" t="s">
        <v>21095</v>
      </c>
      <c r="L4515" s="517" t="s">
        <v>1738</v>
      </c>
    </row>
    <row r="4516" spans="1:12" ht="67.5" x14ac:dyDescent="0.25">
      <c r="A4516" s="517" t="s">
        <v>4119</v>
      </c>
      <c r="B4516" s="517" t="s">
        <v>4120</v>
      </c>
      <c r="C4516" s="517" t="s">
        <v>5142</v>
      </c>
      <c r="D4516" s="517" t="s">
        <v>5143</v>
      </c>
      <c r="E4516" s="518" t="s">
        <v>1626</v>
      </c>
      <c r="F4516" s="517" t="s">
        <v>1626</v>
      </c>
      <c r="G4516" s="520">
        <v>94497</v>
      </c>
      <c r="H4516" s="519" t="s">
        <v>5167</v>
      </c>
      <c r="I4516" s="517" t="s">
        <v>6584</v>
      </c>
      <c r="J4516" s="517" t="s">
        <v>18812</v>
      </c>
      <c r="K4516" s="518" t="s">
        <v>10243</v>
      </c>
      <c r="L4516" s="517" t="s">
        <v>1738</v>
      </c>
    </row>
    <row r="4517" spans="1:12" ht="67.5" x14ac:dyDescent="0.25">
      <c r="A4517" s="517" t="s">
        <v>4119</v>
      </c>
      <c r="B4517" s="517" t="s">
        <v>4120</v>
      </c>
      <c r="C4517" s="517" t="s">
        <v>5142</v>
      </c>
      <c r="D4517" s="517" t="s">
        <v>5143</v>
      </c>
      <c r="E4517" s="518" t="s">
        <v>1626</v>
      </c>
      <c r="F4517" s="517" t="s">
        <v>1626</v>
      </c>
      <c r="G4517" s="520">
        <v>94498</v>
      </c>
      <c r="H4517" s="519" t="s">
        <v>5168</v>
      </c>
      <c r="I4517" s="517" t="s">
        <v>6584</v>
      </c>
      <c r="J4517" s="517" t="s">
        <v>18812</v>
      </c>
      <c r="K4517" s="518" t="s">
        <v>21096</v>
      </c>
      <c r="L4517" s="517" t="s">
        <v>1738</v>
      </c>
    </row>
    <row r="4518" spans="1:12" ht="67.5" x14ac:dyDescent="0.25">
      <c r="A4518" s="517" t="s">
        <v>4119</v>
      </c>
      <c r="B4518" s="517" t="s">
        <v>4120</v>
      </c>
      <c r="C4518" s="517" t="s">
        <v>5142</v>
      </c>
      <c r="D4518" s="517" t="s">
        <v>5143</v>
      </c>
      <c r="E4518" s="518" t="s">
        <v>1626</v>
      </c>
      <c r="F4518" s="517" t="s">
        <v>1626</v>
      </c>
      <c r="G4518" s="520">
        <v>94499</v>
      </c>
      <c r="H4518" s="519" t="s">
        <v>5169</v>
      </c>
      <c r="I4518" s="517" t="s">
        <v>6584</v>
      </c>
      <c r="J4518" s="517" t="s">
        <v>18812</v>
      </c>
      <c r="K4518" s="518" t="s">
        <v>21097</v>
      </c>
      <c r="L4518" s="517" t="s">
        <v>1738</v>
      </c>
    </row>
    <row r="4519" spans="1:12" ht="67.5" x14ac:dyDescent="0.25">
      <c r="A4519" s="517" t="s">
        <v>4119</v>
      </c>
      <c r="B4519" s="517" t="s">
        <v>4120</v>
      </c>
      <c r="C4519" s="517" t="s">
        <v>5142</v>
      </c>
      <c r="D4519" s="517" t="s">
        <v>5143</v>
      </c>
      <c r="E4519" s="518" t="s">
        <v>1626</v>
      </c>
      <c r="F4519" s="517" t="s">
        <v>1626</v>
      </c>
      <c r="G4519" s="520">
        <v>94500</v>
      </c>
      <c r="H4519" s="519" t="s">
        <v>5170</v>
      </c>
      <c r="I4519" s="517" t="s">
        <v>6584</v>
      </c>
      <c r="J4519" s="517" t="s">
        <v>18812</v>
      </c>
      <c r="K4519" s="518" t="s">
        <v>21098</v>
      </c>
      <c r="L4519" s="517" t="s">
        <v>1738</v>
      </c>
    </row>
    <row r="4520" spans="1:12" ht="67.5" x14ac:dyDescent="0.25">
      <c r="A4520" s="517" t="s">
        <v>4119</v>
      </c>
      <c r="B4520" s="517" t="s">
        <v>4120</v>
      </c>
      <c r="C4520" s="517" t="s">
        <v>5142</v>
      </c>
      <c r="D4520" s="517" t="s">
        <v>5143</v>
      </c>
      <c r="E4520" s="518" t="s">
        <v>1626</v>
      </c>
      <c r="F4520" s="517" t="s">
        <v>1626</v>
      </c>
      <c r="G4520" s="520">
        <v>94501</v>
      </c>
      <c r="H4520" s="519" t="s">
        <v>5171</v>
      </c>
      <c r="I4520" s="517" t="s">
        <v>6584</v>
      </c>
      <c r="J4520" s="517" t="s">
        <v>18812</v>
      </c>
      <c r="K4520" s="518" t="s">
        <v>21099</v>
      </c>
      <c r="L4520" s="517" t="s">
        <v>1738</v>
      </c>
    </row>
    <row r="4521" spans="1:12" ht="81" x14ac:dyDescent="0.25">
      <c r="A4521" s="517" t="s">
        <v>4119</v>
      </c>
      <c r="B4521" s="517" t="s">
        <v>4120</v>
      </c>
      <c r="C4521" s="517" t="s">
        <v>5142</v>
      </c>
      <c r="D4521" s="517" t="s">
        <v>5143</v>
      </c>
      <c r="E4521" s="518" t="s">
        <v>1626</v>
      </c>
      <c r="F4521" s="517" t="s">
        <v>1626</v>
      </c>
      <c r="G4521" s="520">
        <v>94792</v>
      </c>
      <c r="H4521" s="519" t="s">
        <v>5172</v>
      </c>
      <c r="I4521" s="517" t="s">
        <v>6584</v>
      </c>
      <c r="J4521" s="517" t="s">
        <v>18812</v>
      </c>
      <c r="K4521" s="518" t="s">
        <v>21100</v>
      </c>
      <c r="L4521" s="517" t="s">
        <v>1738</v>
      </c>
    </row>
    <row r="4522" spans="1:12" ht="94.5" x14ac:dyDescent="0.25">
      <c r="A4522" s="517" t="s">
        <v>4119</v>
      </c>
      <c r="B4522" s="517" t="s">
        <v>4120</v>
      </c>
      <c r="C4522" s="517" t="s">
        <v>5142</v>
      </c>
      <c r="D4522" s="517" t="s">
        <v>5143</v>
      </c>
      <c r="E4522" s="518" t="s">
        <v>1626</v>
      </c>
      <c r="F4522" s="517" t="s">
        <v>1626</v>
      </c>
      <c r="G4522" s="520">
        <v>94793</v>
      </c>
      <c r="H4522" s="519" t="s">
        <v>5173</v>
      </c>
      <c r="I4522" s="517" t="s">
        <v>6584</v>
      </c>
      <c r="J4522" s="517" t="s">
        <v>18812</v>
      </c>
      <c r="K4522" s="518" t="s">
        <v>21101</v>
      </c>
      <c r="L4522" s="517" t="s">
        <v>1738</v>
      </c>
    </row>
    <row r="4523" spans="1:12" ht="94.5" x14ac:dyDescent="0.25">
      <c r="A4523" s="517" t="s">
        <v>4119</v>
      </c>
      <c r="B4523" s="517" t="s">
        <v>4120</v>
      </c>
      <c r="C4523" s="517" t="s">
        <v>5142</v>
      </c>
      <c r="D4523" s="517" t="s">
        <v>5143</v>
      </c>
      <c r="E4523" s="518" t="s">
        <v>1626</v>
      </c>
      <c r="F4523" s="517" t="s">
        <v>1626</v>
      </c>
      <c r="G4523" s="520">
        <v>94794</v>
      </c>
      <c r="H4523" s="519" t="s">
        <v>5174</v>
      </c>
      <c r="I4523" s="517" t="s">
        <v>6584</v>
      </c>
      <c r="J4523" s="517" t="s">
        <v>18812</v>
      </c>
      <c r="K4523" s="518" t="s">
        <v>21102</v>
      </c>
      <c r="L4523" s="517" t="s">
        <v>1738</v>
      </c>
    </row>
    <row r="4524" spans="1:12" ht="40.5" x14ac:dyDescent="0.25">
      <c r="A4524" s="517" t="s">
        <v>4119</v>
      </c>
      <c r="B4524" s="517" t="s">
        <v>4120</v>
      </c>
      <c r="C4524" s="517" t="s">
        <v>5142</v>
      </c>
      <c r="D4524" s="517" t="s">
        <v>5143</v>
      </c>
      <c r="E4524" s="518" t="s">
        <v>1626</v>
      </c>
      <c r="F4524" s="517" t="s">
        <v>1626</v>
      </c>
      <c r="G4524" s="520">
        <v>94795</v>
      </c>
      <c r="H4524" s="519" t="s">
        <v>15811</v>
      </c>
      <c r="I4524" s="517" t="s">
        <v>6584</v>
      </c>
      <c r="J4524" s="517" t="s">
        <v>18812</v>
      </c>
      <c r="K4524" s="518" t="s">
        <v>21103</v>
      </c>
      <c r="L4524" s="517" t="s">
        <v>1738</v>
      </c>
    </row>
    <row r="4525" spans="1:12" ht="40.5" x14ac:dyDescent="0.25">
      <c r="A4525" s="517" t="s">
        <v>4119</v>
      </c>
      <c r="B4525" s="517" t="s">
        <v>4120</v>
      </c>
      <c r="C4525" s="517" t="s">
        <v>5142</v>
      </c>
      <c r="D4525" s="517" t="s">
        <v>5143</v>
      </c>
      <c r="E4525" s="518" t="s">
        <v>1626</v>
      </c>
      <c r="F4525" s="517" t="s">
        <v>1626</v>
      </c>
      <c r="G4525" s="520">
        <v>94796</v>
      </c>
      <c r="H4525" s="519" t="s">
        <v>15812</v>
      </c>
      <c r="I4525" s="517" t="s">
        <v>6584</v>
      </c>
      <c r="J4525" s="517" t="s">
        <v>18812</v>
      </c>
      <c r="K4525" s="518" t="s">
        <v>21104</v>
      </c>
      <c r="L4525" s="517" t="s">
        <v>1738</v>
      </c>
    </row>
    <row r="4526" spans="1:12" ht="40.5" x14ac:dyDescent="0.25">
      <c r="A4526" s="517" t="s">
        <v>4119</v>
      </c>
      <c r="B4526" s="517" t="s">
        <v>4120</v>
      </c>
      <c r="C4526" s="517" t="s">
        <v>5142</v>
      </c>
      <c r="D4526" s="517" t="s">
        <v>5143</v>
      </c>
      <c r="E4526" s="518" t="s">
        <v>1626</v>
      </c>
      <c r="F4526" s="517" t="s">
        <v>1626</v>
      </c>
      <c r="G4526" s="520">
        <v>94797</v>
      </c>
      <c r="H4526" s="519" t="s">
        <v>15813</v>
      </c>
      <c r="I4526" s="517" t="s">
        <v>6584</v>
      </c>
      <c r="J4526" s="517" t="s">
        <v>18812</v>
      </c>
      <c r="K4526" s="518" t="s">
        <v>21105</v>
      </c>
      <c r="L4526" s="517" t="s">
        <v>1738</v>
      </c>
    </row>
    <row r="4527" spans="1:12" ht="40.5" x14ac:dyDescent="0.25">
      <c r="A4527" s="517" t="s">
        <v>4119</v>
      </c>
      <c r="B4527" s="517" t="s">
        <v>4120</v>
      </c>
      <c r="C4527" s="517" t="s">
        <v>5142</v>
      </c>
      <c r="D4527" s="517" t="s">
        <v>5143</v>
      </c>
      <c r="E4527" s="518" t="s">
        <v>1626</v>
      </c>
      <c r="F4527" s="517" t="s">
        <v>1626</v>
      </c>
      <c r="G4527" s="520">
        <v>94798</v>
      </c>
      <c r="H4527" s="519" t="s">
        <v>15814</v>
      </c>
      <c r="I4527" s="517" t="s">
        <v>6584</v>
      </c>
      <c r="J4527" s="517" t="s">
        <v>18812</v>
      </c>
      <c r="K4527" s="518" t="s">
        <v>21106</v>
      </c>
      <c r="L4527" s="517" t="s">
        <v>1738</v>
      </c>
    </row>
    <row r="4528" spans="1:12" ht="40.5" x14ac:dyDescent="0.25">
      <c r="A4528" s="517" t="s">
        <v>4119</v>
      </c>
      <c r="B4528" s="517" t="s">
        <v>4120</v>
      </c>
      <c r="C4528" s="517" t="s">
        <v>5142</v>
      </c>
      <c r="D4528" s="517" t="s">
        <v>5143</v>
      </c>
      <c r="E4528" s="518" t="s">
        <v>1626</v>
      </c>
      <c r="F4528" s="517" t="s">
        <v>1626</v>
      </c>
      <c r="G4528" s="520">
        <v>94799</v>
      </c>
      <c r="H4528" s="519" t="s">
        <v>15816</v>
      </c>
      <c r="I4528" s="517" t="s">
        <v>6584</v>
      </c>
      <c r="J4528" s="517" t="s">
        <v>18812</v>
      </c>
      <c r="K4528" s="518" t="s">
        <v>21107</v>
      </c>
      <c r="L4528" s="517" t="s">
        <v>1738</v>
      </c>
    </row>
    <row r="4529" spans="1:12" ht="40.5" x14ac:dyDescent="0.25">
      <c r="A4529" s="517" t="s">
        <v>4119</v>
      </c>
      <c r="B4529" s="517" t="s">
        <v>4120</v>
      </c>
      <c r="C4529" s="517" t="s">
        <v>5142</v>
      </c>
      <c r="D4529" s="517" t="s">
        <v>5143</v>
      </c>
      <c r="E4529" s="518" t="s">
        <v>1626</v>
      </c>
      <c r="F4529" s="517" t="s">
        <v>1626</v>
      </c>
      <c r="G4529" s="520">
        <v>94800</v>
      </c>
      <c r="H4529" s="519" t="s">
        <v>15817</v>
      </c>
      <c r="I4529" s="517" t="s">
        <v>6584</v>
      </c>
      <c r="J4529" s="517" t="s">
        <v>18812</v>
      </c>
      <c r="K4529" s="518" t="s">
        <v>21108</v>
      </c>
      <c r="L4529" s="517" t="s">
        <v>1738</v>
      </c>
    </row>
    <row r="4530" spans="1:12" ht="67.5" x14ac:dyDescent="0.25">
      <c r="A4530" s="517" t="s">
        <v>4119</v>
      </c>
      <c r="B4530" s="517" t="s">
        <v>4120</v>
      </c>
      <c r="C4530" s="517" t="s">
        <v>5142</v>
      </c>
      <c r="D4530" s="517" t="s">
        <v>5143</v>
      </c>
      <c r="E4530" s="518" t="s">
        <v>1626</v>
      </c>
      <c r="F4530" s="517" t="s">
        <v>1626</v>
      </c>
      <c r="G4530" s="520">
        <v>95248</v>
      </c>
      <c r="H4530" s="519" t="s">
        <v>5175</v>
      </c>
      <c r="I4530" s="517" t="s">
        <v>6584</v>
      </c>
      <c r="J4530" s="517" t="s">
        <v>18812</v>
      </c>
      <c r="K4530" s="518" t="s">
        <v>21109</v>
      </c>
      <c r="L4530" s="517" t="s">
        <v>1738</v>
      </c>
    </row>
    <row r="4531" spans="1:12" ht="67.5" x14ac:dyDescent="0.25">
      <c r="A4531" s="517" t="s">
        <v>4119</v>
      </c>
      <c r="B4531" s="517" t="s">
        <v>4120</v>
      </c>
      <c r="C4531" s="517" t="s">
        <v>5142</v>
      </c>
      <c r="D4531" s="517" t="s">
        <v>5143</v>
      </c>
      <c r="E4531" s="518" t="s">
        <v>1626</v>
      </c>
      <c r="F4531" s="517" t="s">
        <v>1626</v>
      </c>
      <c r="G4531" s="520">
        <v>95249</v>
      </c>
      <c r="H4531" s="519" t="s">
        <v>5176</v>
      </c>
      <c r="I4531" s="517" t="s">
        <v>6584</v>
      </c>
      <c r="J4531" s="517" t="s">
        <v>18812</v>
      </c>
      <c r="K4531" s="518" t="s">
        <v>21110</v>
      </c>
      <c r="L4531" s="517" t="s">
        <v>1738</v>
      </c>
    </row>
    <row r="4532" spans="1:12" ht="67.5" x14ac:dyDescent="0.25">
      <c r="A4532" s="517" t="s">
        <v>4119</v>
      </c>
      <c r="B4532" s="517" t="s">
        <v>4120</v>
      </c>
      <c r="C4532" s="517" t="s">
        <v>5142</v>
      </c>
      <c r="D4532" s="517" t="s">
        <v>5143</v>
      </c>
      <c r="E4532" s="518" t="s">
        <v>1626</v>
      </c>
      <c r="F4532" s="517" t="s">
        <v>1626</v>
      </c>
      <c r="G4532" s="520">
        <v>95250</v>
      </c>
      <c r="H4532" s="519" t="s">
        <v>5177</v>
      </c>
      <c r="I4532" s="517" t="s">
        <v>6584</v>
      </c>
      <c r="J4532" s="517" t="s">
        <v>18812</v>
      </c>
      <c r="K4532" s="518" t="s">
        <v>21111</v>
      </c>
      <c r="L4532" s="517" t="s">
        <v>1738</v>
      </c>
    </row>
    <row r="4533" spans="1:12" ht="81" x14ac:dyDescent="0.25">
      <c r="A4533" s="517" t="s">
        <v>4119</v>
      </c>
      <c r="B4533" s="517" t="s">
        <v>4120</v>
      </c>
      <c r="C4533" s="517" t="s">
        <v>5142</v>
      </c>
      <c r="D4533" s="517" t="s">
        <v>5143</v>
      </c>
      <c r="E4533" s="518" t="s">
        <v>1626</v>
      </c>
      <c r="F4533" s="517" t="s">
        <v>1626</v>
      </c>
      <c r="G4533" s="520">
        <v>95251</v>
      </c>
      <c r="H4533" s="519" t="s">
        <v>5178</v>
      </c>
      <c r="I4533" s="517" t="s">
        <v>6584</v>
      </c>
      <c r="J4533" s="517" t="s">
        <v>18812</v>
      </c>
      <c r="K4533" s="518" t="s">
        <v>21112</v>
      </c>
      <c r="L4533" s="517" t="s">
        <v>1738</v>
      </c>
    </row>
    <row r="4534" spans="1:12" ht="81" x14ac:dyDescent="0.25">
      <c r="A4534" s="517" t="s">
        <v>4119</v>
      </c>
      <c r="B4534" s="517" t="s">
        <v>4120</v>
      </c>
      <c r="C4534" s="517" t="s">
        <v>5142</v>
      </c>
      <c r="D4534" s="517" t="s">
        <v>5143</v>
      </c>
      <c r="E4534" s="518" t="s">
        <v>1626</v>
      </c>
      <c r="F4534" s="517" t="s">
        <v>1626</v>
      </c>
      <c r="G4534" s="520">
        <v>95252</v>
      </c>
      <c r="H4534" s="519" t="s">
        <v>5179</v>
      </c>
      <c r="I4534" s="517" t="s">
        <v>6584</v>
      </c>
      <c r="J4534" s="517" t="s">
        <v>18812</v>
      </c>
      <c r="K4534" s="518" t="s">
        <v>16389</v>
      </c>
      <c r="L4534" s="517" t="s">
        <v>1738</v>
      </c>
    </row>
    <row r="4535" spans="1:12" ht="67.5" x14ac:dyDescent="0.25">
      <c r="A4535" s="517" t="s">
        <v>4119</v>
      </c>
      <c r="B4535" s="517" t="s">
        <v>4120</v>
      </c>
      <c r="C4535" s="517" t="s">
        <v>5142</v>
      </c>
      <c r="D4535" s="517" t="s">
        <v>5143</v>
      </c>
      <c r="E4535" s="518" t="s">
        <v>1626</v>
      </c>
      <c r="F4535" s="517" t="s">
        <v>1626</v>
      </c>
      <c r="G4535" s="520">
        <v>95253</v>
      </c>
      <c r="H4535" s="519" t="s">
        <v>5180</v>
      </c>
      <c r="I4535" s="517" t="s">
        <v>6584</v>
      </c>
      <c r="J4535" s="517" t="s">
        <v>18812</v>
      </c>
      <c r="K4535" s="518" t="s">
        <v>21113</v>
      </c>
      <c r="L4535" s="517" t="s">
        <v>1738</v>
      </c>
    </row>
    <row r="4536" spans="1:12" ht="40.5" x14ac:dyDescent="0.25">
      <c r="A4536" s="517" t="s">
        <v>4119</v>
      </c>
      <c r="B4536" s="517" t="s">
        <v>4120</v>
      </c>
      <c r="C4536" s="517" t="s">
        <v>5142</v>
      </c>
      <c r="D4536" s="517" t="s">
        <v>5143</v>
      </c>
      <c r="E4536" s="518" t="s">
        <v>1626</v>
      </c>
      <c r="F4536" s="517" t="s">
        <v>1626</v>
      </c>
      <c r="G4536" s="520">
        <v>99619</v>
      </c>
      <c r="H4536" s="519" t="s">
        <v>15818</v>
      </c>
      <c r="I4536" s="517" t="s">
        <v>6584</v>
      </c>
      <c r="J4536" s="517" t="s">
        <v>18812</v>
      </c>
      <c r="K4536" s="518" t="s">
        <v>21114</v>
      </c>
      <c r="L4536" s="517" t="s">
        <v>1738</v>
      </c>
    </row>
    <row r="4537" spans="1:12" ht="40.5" x14ac:dyDescent="0.25">
      <c r="A4537" s="517" t="s">
        <v>4119</v>
      </c>
      <c r="B4537" s="517" t="s">
        <v>4120</v>
      </c>
      <c r="C4537" s="517" t="s">
        <v>5142</v>
      </c>
      <c r="D4537" s="517" t="s">
        <v>5143</v>
      </c>
      <c r="E4537" s="518" t="s">
        <v>1626</v>
      </c>
      <c r="F4537" s="517" t="s">
        <v>1626</v>
      </c>
      <c r="G4537" s="520">
        <v>99620</v>
      </c>
      <c r="H4537" s="519" t="s">
        <v>15819</v>
      </c>
      <c r="I4537" s="517" t="s">
        <v>6584</v>
      </c>
      <c r="J4537" s="517" t="s">
        <v>18812</v>
      </c>
      <c r="K4537" s="518" t="s">
        <v>20633</v>
      </c>
      <c r="L4537" s="517" t="s">
        <v>1738</v>
      </c>
    </row>
    <row r="4538" spans="1:12" ht="40.5" x14ac:dyDescent="0.25">
      <c r="A4538" s="517" t="s">
        <v>4119</v>
      </c>
      <c r="B4538" s="517" t="s">
        <v>4120</v>
      </c>
      <c r="C4538" s="517" t="s">
        <v>5142</v>
      </c>
      <c r="D4538" s="517" t="s">
        <v>5143</v>
      </c>
      <c r="E4538" s="518" t="s">
        <v>1626</v>
      </c>
      <c r="F4538" s="517" t="s">
        <v>1626</v>
      </c>
      <c r="G4538" s="520">
        <v>99621</v>
      </c>
      <c r="H4538" s="519" t="s">
        <v>15821</v>
      </c>
      <c r="I4538" s="517" t="s">
        <v>6584</v>
      </c>
      <c r="J4538" s="517" t="s">
        <v>18812</v>
      </c>
      <c r="K4538" s="518" t="s">
        <v>21115</v>
      </c>
      <c r="L4538" s="517" t="s">
        <v>1738</v>
      </c>
    </row>
    <row r="4539" spans="1:12" ht="40.5" x14ac:dyDescent="0.25">
      <c r="A4539" s="517" t="s">
        <v>4119</v>
      </c>
      <c r="B4539" s="517" t="s">
        <v>4120</v>
      </c>
      <c r="C4539" s="517" t="s">
        <v>5142</v>
      </c>
      <c r="D4539" s="517" t="s">
        <v>5143</v>
      </c>
      <c r="E4539" s="518" t="s">
        <v>1626</v>
      </c>
      <c r="F4539" s="517" t="s">
        <v>1626</v>
      </c>
      <c r="G4539" s="520">
        <v>99622</v>
      </c>
      <c r="H4539" s="519" t="s">
        <v>15822</v>
      </c>
      <c r="I4539" s="517" t="s">
        <v>6584</v>
      </c>
      <c r="J4539" s="517" t="s">
        <v>18812</v>
      </c>
      <c r="K4539" s="518" t="s">
        <v>21116</v>
      </c>
      <c r="L4539" s="517" t="s">
        <v>1738</v>
      </c>
    </row>
    <row r="4540" spans="1:12" ht="40.5" x14ac:dyDescent="0.25">
      <c r="A4540" s="517" t="s">
        <v>4119</v>
      </c>
      <c r="B4540" s="517" t="s">
        <v>4120</v>
      </c>
      <c r="C4540" s="517" t="s">
        <v>5142</v>
      </c>
      <c r="D4540" s="517" t="s">
        <v>5143</v>
      </c>
      <c r="E4540" s="518" t="s">
        <v>1626</v>
      </c>
      <c r="F4540" s="517" t="s">
        <v>1626</v>
      </c>
      <c r="G4540" s="520">
        <v>99623</v>
      </c>
      <c r="H4540" s="519" t="s">
        <v>15823</v>
      </c>
      <c r="I4540" s="517" t="s">
        <v>6584</v>
      </c>
      <c r="J4540" s="517" t="s">
        <v>18812</v>
      </c>
      <c r="K4540" s="518" t="s">
        <v>21117</v>
      </c>
      <c r="L4540" s="517" t="s">
        <v>1738</v>
      </c>
    </row>
    <row r="4541" spans="1:12" ht="40.5" x14ac:dyDescent="0.25">
      <c r="A4541" s="517" t="s">
        <v>4119</v>
      </c>
      <c r="B4541" s="517" t="s">
        <v>4120</v>
      </c>
      <c r="C4541" s="517" t="s">
        <v>5142</v>
      </c>
      <c r="D4541" s="517" t="s">
        <v>5143</v>
      </c>
      <c r="E4541" s="518" t="s">
        <v>1626</v>
      </c>
      <c r="F4541" s="517" t="s">
        <v>1626</v>
      </c>
      <c r="G4541" s="520">
        <v>99624</v>
      </c>
      <c r="H4541" s="519" t="s">
        <v>15825</v>
      </c>
      <c r="I4541" s="517" t="s">
        <v>6584</v>
      </c>
      <c r="J4541" s="517" t="s">
        <v>18812</v>
      </c>
      <c r="K4541" s="518" t="s">
        <v>21118</v>
      </c>
      <c r="L4541" s="517" t="s">
        <v>1738</v>
      </c>
    </row>
    <row r="4542" spans="1:12" ht="40.5" x14ac:dyDescent="0.25">
      <c r="A4542" s="517" t="s">
        <v>4119</v>
      </c>
      <c r="B4542" s="517" t="s">
        <v>4120</v>
      </c>
      <c r="C4542" s="517" t="s">
        <v>5142</v>
      </c>
      <c r="D4542" s="517" t="s">
        <v>5143</v>
      </c>
      <c r="E4542" s="518" t="s">
        <v>1626</v>
      </c>
      <c r="F4542" s="517" t="s">
        <v>1626</v>
      </c>
      <c r="G4542" s="520">
        <v>99625</v>
      </c>
      <c r="H4542" s="519" t="s">
        <v>15826</v>
      </c>
      <c r="I4542" s="517" t="s">
        <v>6584</v>
      </c>
      <c r="J4542" s="517" t="s">
        <v>18812</v>
      </c>
      <c r="K4542" s="518" t="s">
        <v>21119</v>
      </c>
      <c r="L4542" s="517" t="s">
        <v>1738</v>
      </c>
    </row>
    <row r="4543" spans="1:12" ht="40.5" x14ac:dyDescent="0.25">
      <c r="A4543" s="517" t="s">
        <v>4119</v>
      </c>
      <c r="B4543" s="517" t="s">
        <v>4120</v>
      </c>
      <c r="C4543" s="517" t="s">
        <v>5142</v>
      </c>
      <c r="D4543" s="517" t="s">
        <v>5143</v>
      </c>
      <c r="E4543" s="518" t="s">
        <v>1626</v>
      </c>
      <c r="F4543" s="517" t="s">
        <v>1626</v>
      </c>
      <c r="G4543" s="520">
        <v>99626</v>
      </c>
      <c r="H4543" s="519" t="s">
        <v>15827</v>
      </c>
      <c r="I4543" s="517" t="s">
        <v>6584</v>
      </c>
      <c r="J4543" s="517" t="s">
        <v>18812</v>
      </c>
      <c r="K4543" s="518" t="s">
        <v>21120</v>
      </c>
      <c r="L4543" s="517" t="s">
        <v>1738</v>
      </c>
    </row>
    <row r="4544" spans="1:12" ht="40.5" x14ac:dyDescent="0.25">
      <c r="A4544" s="517" t="s">
        <v>4119</v>
      </c>
      <c r="B4544" s="517" t="s">
        <v>4120</v>
      </c>
      <c r="C4544" s="517" t="s">
        <v>5142</v>
      </c>
      <c r="D4544" s="517" t="s">
        <v>5143</v>
      </c>
      <c r="E4544" s="518" t="s">
        <v>1626</v>
      </c>
      <c r="F4544" s="517" t="s">
        <v>1626</v>
      </c>
      <c r="G4544" s="520">
        <v>99627</v>
      </c>
      <c r="H4544" s="519" t="s">
        <v>15828</v>
      </c>
      <c r="I4544" s="517" t="s">
        <v>6584</v>
      </c>
      <c r="J4544" s="517" t="s">
        <v>18812</v>
      </c>
      <c r="K4544" s="518" t="s">
        <v>8670</v>
      </c>
      <c r="L4544" s="517" t="s">
        <v>1738</v>
      </c>
    </row>
    <row r="4545" spans="1:12" ht="40.5" x14ac:dyDescent="0.25">
      <c r="A4545" s="517" t="s">
        <v>4119</v>
      </c>
      <c r="B4545" s="517" t="s">
        <v>4120</v>
      </c>
      <c r="C4545" s="517" t="s">
        <v>5142</v>
      </c>
      <c r="D4545" s="517" t="s">
        <v>5143</v>
      </c>
      <c r="E4545" s="518" t="s">
        <v>1626</v>
      </c>
      <c r="F4545" s="517" t="s">
        <v>1626</v>
      </c>
      <c r="G4545" s="520">
        <v>99628</v>
      </c>
      <c r="H4545" s="519" t="s">
        <v>15829</v>
      </c>
      <c r="I4545" s="517" t="s">
        <v>6584</v>
      </c>
      <c r="J4545" s="517" t="s">
        <v>18812</v>
      </c>
      <c r="K4545" s="518" t="s">
        <v>17507</v>
      </c>
      <c r="L4545" s="517" t="s">
        <v>1738</v>
      </c>
    </row>
    <row r="4546" spans="1:12" ht="40.5" x14ac:dyDescent="0.25">
      <c r="A4546" s="517" t="s">
        <v>4119</v>
      </c>
      <c r="B4546" s="517" t="s">
        <v>4120</v>
      </c>
      <c r="C4546" s="517" t="s">
        <v>5142</v>
      </c>
      <c r="D4546" s="517" t="s">
        <v>5143</v>
      </c>
      <c r="E4546" s="518" t="s">
        <v>1626</v>
      </c>
      <c r="F4546" s="517" t="s">
        <v>1626</v>
      </c>
      <c r="G4546" s="520">
        <v>99629</v>
      </c>
      <c r="H4546" s="519" t="s">
        <v>15830</v>
      </c>
      <c r="I4546" s="517" t="s">
        <v>6584</v>
      </c>
      <c r="J4546" s="517" t="s">
        <v>18812</v>
      </c>
      <c r="K4546" s="518" t="s">
        <v>21121</v>
      </c>
      <c r="L4546" s="517" t="s">
        <v>1738</v>
      </c>
    </row>
    <row r="4547" spans="1:12" ht="40.5" x14ac:dyDescent="0.25">
      <c r="A4547" s="517" t="s">
        <v>4119</v>
      </c>
      <c r="B4547" s="517" t="s">
        <v>4120</v>
      </c>
      <c r="C4547" s="517" t="s">
        <v>5142</v>
      </c>
      <c r="D4547" s="517" t="s">
        <v>5143</v>
      </c>
      <c r="E4547" s="518" t="s">
        <v>1626</v>
      </c>
      <c r="F4547" s="517" t="s">
        <v>1626</v>
      </c>
      <c r="G4547" s="520">
        <v>99630</v>
      </c>
      <c r="H4547" s="519" t="s">
        <v>15831</v>
      </c>
      <c r="I4547" s="517" t="s">
        <v>6584</v>
      </c>
      <c r="J4547" s="517" t="s">
        <v>18812</v>
      </c>
      <c r="K4547" s="518" t="s">
        <v>20667</v>
      </c>
      <c r="L4547" s="517" t="s">
        <v>1738</v>
      </c>
    </row>
    <row r="4548" spans="1:12" ht="40.5" x14ac:dyDescent="0.25">
      <c r="A4548" s="517" t="s">
        <v>4119</v>
      </c>
      <c r="B4548" s="517" t="s">
        <v>4120</v>
      </c>
      <c r="C4548" s="517" t="s">
        <v>5142</v>
      </c>
      <c r="D4548" s="517" t="s">
        <v>5143</v>
      </c>
      <c r="E4548" s="518" t="s">
        <v>1626</v>
      </c>
      <c r="F4548" s="517" t="s">
        <v>1626</v>
      </c>
      <c r="G4548" s="520">
        <v>99631</v>
      </c>
      <c r="H4548" s="519" t="s">
        <v>15832</v>
      </c>
      <c r="I4548" s="517" t="s">
        <v>6584</v>
      </c>
      <c r="J4548" s="517" t="s">
        <v>18812</v>
      </c>
      <c r="K4548" s="518" t="s">
        <v>15708</v>
      </c>
      <c r="L4548" s="517" t="s">
        <v>1738</v>
      </c>
    </row>
    <row r="4549" spans="1:12" ht="40.5" x14ac:dyDescent="0.25">
      <c r="A4549" s="517" t="s">
        <v>4119</v>
      </c>
      <c r="B4549" s="517" t="s">
        <v>4120</v>
      </c>
      <c r="C4549" s="517" t="s">
        <v>5142</v>
      </c>
      <c r="D4549" s="517" t="s">
        <v>5143</v>
      </c>
      <c r="E4549" s="518" t="s">
        <v>1626</v>
      </c>
      <c r="F4549" s="517" t="s">
        <v>1626</v>
      </c>
      <c r="G4549" s="520">
        <v>99632</v>
      </c>
      <c r="H4549" s="519" t="s">
        <v>15833</v>
      </c>
      <c r="I4549" s="517" t="s">
        <v>6584</v>
      </c>
      <c r="J4549" s="517" t="s">
        <v>18812</v>
      </c>
      <c r="K4549" s="518" t="s">
        <v>19766</v>
      </c>
      <c r="L4549" s="517" t="s">
        <v>1738</v>
      </c>
    </row>
    <row r="4550" spans="1:12" ht="40.5" x14ac:dyDescent="0.25">
      <c r="A4550" s="517" t="s">
        <v>4119</v>
      </c>
      <c r="B4550" s="517" t="s">
        <v>4120</v>
      </c>
      <c r="C4550" s="517" t="s">
        <v>5142</v>
      </c>
      <c r="D4550" s="517" t="s">
        <v>5143</v>
      </c>
      <c r="E4550" s="518" t="s">
        <v>1626</v>
      </c>
      <c r="F4550" s="517" t="s">
        <v>1626</v>
      </c>
      <c r="G4550" s="520">
        <v>99633</v>
      </c>
      <c r="H4550" s="519" t="s">
        <v>15835</v>
      </c>
      <c r="I4550" s="517" t="s">
        <v>6584</v>
      </c>
      <c r="J4550" s="517" t="s">
        <v>18812</v>
      </c>
      <c r="K4550" s="518" t="s">
        <v>21122</v>
      </c>
      <c r="L4550" s="517" t="s">
        <v>1738</v>
      </c>
    </row>
    <row r="4551" spans="1:12" ht="40.5" x14ac:dyDescent="0.25">
      <c r="A4551" s="517" t="s">
        <v>4119</v>
      </c>
      <c r="B4551" s="517" t="s">
        <v>4120</v>
      </c>
      <c r="C4551" s="517" t="s">
        <v>5142</v>
      </c>
      <c r="D4551" s="517" t="s">
        <v>5143</v>
      </c>
      <c r="E4551" s="518" t="s">
        <v>1626</v>
      </c>
      <c r="F4551" s="517" t="s">
        <v>1626</v>
      </c>
      <c r="G4551" s="520">
        <v>99634</v>
      </c>
      <c r="H4551" s="519" t="s">
        <v>15836</v>
      </c>
      <c r="I4551" s="517" t="s">
        <v>6584</v>
      </c>
      <c r="J4551" s="517" t="s">
        <v>18812</v>
      </c>
      <c r="K4551" s="518" t="s">
        <v>21123</v>
      </c>
      <c r="L4551" s="517" t="s">
        <v>1738</v>
      </c>
    </row>
    <row r="4552" spans="1:12" ht="40.5" x14ac:dyDescent="0.25">
      <c r="A4552" s="517" t="s">
        <v>4119</v>
      </c>
      <c r="B4552" s="517" t="s">
        <v>4120</v>
      </c>
      <c r="C4552" s="517" t="s">
        <v>5142</v>
      </c>
      <c r="D4552" s="517" t="s">
        <v>5143</v>
      </c>
      <c r="E4552" s="518" t="s">
        <v>1626</v>
      </c>
      <c r="F4552" s="517" t="s">
        <v>1626</v>
      </c>
      <c r="G4552" s="520">
        <v>99635</v>
      </c>
      <c r="H4552" s="519" t="s">
        <v>15837</v>
      </c>
      <c r="I4552" s="517" t="s">
        <v>6584</v>
      </c>
      <c r="J4552" s="517" t="s">
        <v>18812</v>
      </c>
      <c r="K4552" s="518" t="s">
        <v>21124</v>
      </c>
      <c r="L4552" s="517" t="s">
        <v>1738</v>
      </c>
    </row>
    <row r="4553" spans="1:12" ht="54" x14ac:dyDescent="0.25">
      <c r="A4553" s="517" t="s">
        <v>4119</v>
      </c>
      <c r="B4553" s="517" t="s">
        <v>4120</v>
      </c>
      <c r="C4553" s="517" t="s">
        <v>5181</v>
      </c>
      <c r="D4553" s="517" t="s">
        <v>5182</v>
      </c>
      <c r="E4553" s="518" t="s">
        <v>1626</v>
      </c>
      <c r="F4553" s="517" t="s">
        <v>1626</v>
      </c>
      <c r="G4553" s="520">
        <v>95634</v>
      </c>
      <c r="H4553" s="519" t="s">
        <v>9532</v>
      </c>
      <c r="I4553" s="517" t="s">
        <v>6584</v>
      </c>
      <c r="J4553" s="517" t="s">
        <v>18812</v>
      </c>
      <c r="K4553" s="518" t="s">
        <v>21125</v>
      </c>
      <c r="L4553" s="517" t="s">
        <v>1738</v>
      </c>
    </row>
    <row r="4554" spans="1:12" ht="54" x14ac:dyDescent="0.25">
      <c r="A4554" s="517" t="s">
        <v>4119</v>
      </c>
      <c r="B4554" s="517" t="s">
        <v>4120</v>
      </c>
      <c r="C4554" s="517" t="s">
        <v>5181</v>
      </c>
      <c r="D4554" s="517" t="s">
        <v>5182</v>
      </c>
      <c r="E4554" s="518" t="s">
        <v>1626</v>
      </c>
      <c r="F4554" s="517" t="s">
        <v>1626</v>
      </c>
      <c r="G4554" s="520">
        <v>95635</v>
      </c>
      <c r="H4554" s="519" t="s">
        <v>9533</v>
      </c>
      <c r="I4554" s="517" t="s">
        <v>6584</v>
      </c>
      <c r="J4554" s="517" t="s">
        <v>18812</v>
      </c>
      <c r="K4554" s="518" t="s">
        <v>21126</v>
      </c>
      <c r="L4554" s="517" t="s">
        <v>1738</v>
      </c>
    </row>
    <row r="4555" spans="1:12" ht="54" x14ac:dyDescent="0.25">
      <c r="A4555" s="517" t="s">
        <v>4119</v>
      </c>
      <c r="B4555" s="517" t="s">
        <v>4120</v>
      </c>
      <c r="C4555" s="517" t="s">
        <v>5181</v>
      </c>
      <c r="D4555" s="517" t="s">
        <v>5182</v>
      </c>
      <c r="E4555" s="518" t="s">
        <v>1626</v>
      </c>
      <c r="F4555" s="517" t="s">
        <v>1626</v>
      </c>
      <c r="G4555" s="520">
        <v>95637</v>
      </c>
      <c r="H4555" s="519" t="s">
        <v>5183</v>
      </c>
      <c r="I4555" s="517" t="s">
        <v>6584</v>
      </c>
      <c r="J4555" s="517" t="s">
        <v>18812</v>
      </c>
      <c r="K4555" s="518" t="s">
        <v>21127</v>
      </c>
      <c r="L4555" s="517" t="s">
        <v>1738</v>
      </c>
    </row>
    <row r="4556" spans="1:12" ht="54" x14ac:dyDescent="0.25">
      <c r="A4556" s="517" t="s">
        <v>4119</v>
      </c>
      <c r="B4556" s="517" t="s">
        <v>4120</v>
      </c>
      <c r="C4556" s="517" t="s">
        <v>5181</v>
      </c>
      <c r="D4556" s="517" t="s">
        <v>5182</v>
      </c>
      <c r="E4556" s="518" t="s">
        <v>1626</v>
      </c>
      <c r="F4556" s="517" t="s">
        <v>1626</v>
      </c>
      <c r="G4556" s="520">
        <v>95638</v>
      </c>
      <c r="H4556" s="519" t="s">
        <v>5184</v>
      </c>
      <c r="I4556" s="517" t="s">
        <v>6584</v>
      </c>
      <c r="J4556" s="517" t="s">
        <v>18812</v>
      </c>
      <c r="K4556" s="518" t="s">
        <v>21128</v>
      </c>
      <c r="L4556" s="517" t="s">
        <v>1738</v>
      </c>
    </row>
    <row r="4557" spans="1:12" ht="54" x14ac:dyDescent="0.25">
      <c r="A4557" s="517" t="s">
        <v>4119</v>
      </c>
      <c r="B4557" s="517" t="s">
        <v>4120</v>
      </c>
      <c r="C4557" s="517" t="s">
        <v>5181</v>
      </c>
      <c r="D4557" s="517" t="s">
        <v>5182</v>
      </c>
      <c r="E4557" s="518" t="s">
        <v>1626</v>
      </c>
      <c r="F4557" s="517" t="s">
        <v>1626</v>
      </c>
      <c r="G4557" s="520">
        <v>95639</v>
      </c>
      <c r="H4557" s="519" t="s">
        <v>5185</v>
      </c>
      <c r="I4557" s="517" t="s">
        <v>6584</v>
      </c>
      <c r="J4557" s="517" t="s">
        <v>18812</v>
      </c>
      <c r="K4557" s="518" t="s">
        <v>21129</v>
      </c>
      <c r="L4557" s="517" t="s">
        <v>1738</v>
      </c>
    </row>
    <row r="4558" spans="1:12" ht="67.5" x14ac:dyDescent="0.25">
      <c r="A4558" s="517" t="s">
        <v>4119</v>
      </c>
      <c r="B4558" s="517" t="s">
        <v>4120</v>
      </c>
      <c r="C4558" s="517" t="s">
        <v>5181</v>
      </c>
      <c r="D4558" s="517" t="s">
        <v>5182</v>
      </c>
      <c r="E4558" s="518" t="s">
        <v>1626</v>
      </c>
      <c r="F4558" s="517" t="s">
        <v>1626</v>
      </c>
      <c r="G4558" s="520">
        <v>95641</v>
      </c>
      <c r="H4558" s="519" t="s">
        <v>5186</v>
      </c>
      <c r="I4558" s="517" t="s">
        <v>6584</v>
      </c>
      <c r="J4558" s="517" t="s">
        <v>18812</v>
      </c>
      <c r="K4558" s="518" t="s">
        <v>21130</v>
      </c>
      <c r="L4558" s="517" t="s">
        <v>1738</v>
      </c>
    </row>
    <row r="4559" spans="1:12" ht="67.5" x14ac:dyDescent="0.25">
      <c r="A4559" s="517" t="s">
        <v>4119</v>
      </c>
      <c r="B4559" s="517" t="s">
        <v>4120</v>
      </c>
      <c r="C4559" s="517" t="s">
        <v>5181</v>
      </c>
      <c r="D4559" s="517" t="s">
        <v>5182</v>
      </c>
      <c r="E4559" s="518" t="s">
        <v>1626</v>
      </c>
      <c r="F4559" s="517" t="s">
        <v>1626</v>
      </c>
      <c r="G4559" s="520">
        <v>95642</v>
      </c>
      <c r="H4559" s="519" t="s">
        <v>5187</v>
      </c>
      <c r="I4559" s="517" t="s">
        <v>6584</v>
      </c>
      <c r="J4559" s="517" t="s">
        <v>18812</v>
      </c>
      <c r="K4559" s="518" t="s">
        <v>21131</v>
      </c>
      <c r="L4559" s="517" t="s">
        <v>1738</v>
      </c>
    </row>
    <row r="4560" spans="1:12" ht="67.5" x14ac:dyDescent="0.25">
      <c r="A4560" s="517" t="s">
        <v>4119</v>
      </c>
      <c r="B4560" s="517" t="s">
        <v>4120</v>
      </c>
      <c r="C4560" s="517" t="s">
        <v>5181</v>
      </c>
      <c r="D4560" s="517" t="s">
        <v>5182</v>
      </c>
      <c r="E4560" s="518" t="s">
        <v>1626</v>
      </c>
      <c r="F4560" s="517" t="s">
        <v>1626</v>
      </c>
      <c r="G4560" s="520">
        <v>95643</v>
      </c>
      <c r="H4560" s="519" t="s">
        <v>5188</v>
      </c>
      <c r="I4560" s="517" t="s">
        <v>6584</v>
      </c>
      <c r="J4560" s="517" t="s">
        <v>18812</v>
      </c>
      <c r="K4560" s="518" t="s">
        <v>21132</v>
      </c>
      <c r="L4560" s="517" t="s">
        <v>1738</v>
      </c>
    </row>
    <row r="4561" spans="1:12" ht="67.5" x14ac:dyDescent="0.25">
      <c r="A4561" s="517" t="s">
        <v>4119</v>
      </c>
      <c r="B4561" s="517" t="s">
        <v>4120</v>
      </c>
      <c r="C4561" s="517" t="s">
        <v>5181</v>
      </c>
      <c r="D4561" s="517" t="s">
        <v>5182</v>
      </c>
      <c r="E4561" s="518" t="s">
        <v>1626</v>
      </c>
      <c r="F4561" s="517" t="s">
        <v>1626</v>
      </c>
      <c r="G4561" s="520">
        <v>95644</v>
      </c>
      <c r="H4561" s="519" t="s">
        <v>5189</v>
      </c>
      <c r="I4561" s="517" t="s">
        <v>6584</v>
      </c>
      <c r="J4561" s="517" t="s">
        <v>18812</v>
      </c>
      <c r="K4561" s="518" t="s">
        <v>17141</v>
      </c>
      <c r="L4561" s="517" t="s">
        <v>1738</v>
      </c>
    </row>
    <row r="4562" spans="1:12" ht="67.5" x14ac:dyDescent="0.25">
      <c r="A4562" s="517" t="s">
        <v>4119</v>
      </c>
      <c r="B4562" s="517" t="s">
        <v>4120</v>
      </c>
      <c r="C4562" s="517" t="s">
        <v>5181</v>
      </c>
      <c r="D4562" s="517" t="s">
        <v>5182</v>
      </c>
      <c r="E4562" s="518" t="s">
        <v>1626</v>
      </c>
      <c r="F4562" s="517" t="s">
        <v>1626</v>
      </c>
      <c r="G4562" s="520">
        <v>95645</v>
      </c>
      <c r="H4562" s="519" t="s">
        <v>5190</v>
      </c>
      <c r="I4562" s="517" t="s">
        <v>6584</v>
      </c>
      <c r="J4562" s="517" t="s">
        <v>18812</v>
      </c>
      <c r="K4562" s="518" t="s">
        <v>21133</v>
      </c>
      <c r="L4562" s="517" t="s">
        <v>1738</v>
      </c>
    </row>
    <row r="4563" spans="1:12" ht="67.5" x14ac:dyDescent="0.25">
      <c r="A4563" s="517" t="s">
        <v>4119</v>
      </c>
      <c r="B4563" s="517" t="s">
        <v>4120</v>
      </c>
      <c r="C4563" s="517" t="s">
        <v>5181</v>
      </c>
      <c r="D4563" s="517" t="s">
        <v>5182</v>
      </c>
      <c r="E4563" s="518" t="s">
        <v>1626</v>
      </c>
      <c r="F4563" s="517" t="s">
        <v>1626</v>
      </c>
      <c r="G4563" s="520">
        <v>95646</v>
      </c>
      <c r="H4563" s="519" t="s">
        <v>5191</v>
      </c>
      <c r="I4563" s="517" t="s">
        <v>6584</v>
      </c>
      <c r="J4563" s="517" t="s">
        <v>18812</v>
      </c>
      <c r="K4563" s="518" t="s">
        <v>21134</v>
      </c>
      <c r="L4563" s="517" t="s">
        <v>1738</v>
      </c>
    </row>
    <row r="4564" spans="1:12" ht="67.5" x14ac:dyDescent="0.25">
      <c r="A4564" s="517" t="s">
        <v>4119</v>
      </c>
      <c r="B4564" s="517" t="s">
        <v>4120</v>
      </c>
      <c r="C4564" s="517" t="s">
        <v>5181</v>
      </c>
      <c r="D4564" s="517" t="s">
        <v>5182</v>
      </c>
      <c r="E4564" s="518" t="s">
        <v>1626</v>
      </c>
      <c r="F4564" s="517" t="s">
        <v>1626</v>
      </c>
      <c r="G4564" s="520">
        <v>95647</v>
      </c>
      <c r="H4564" s="519" t="s">
        <v>5192</v>
      </c>
      <c r="I4564" s="517" t="s">
        <v>6584</v>
      </c>
      <c r="J4564" s="517" t="s">
        <v>18812</v>
      </c>
      <c r="K4564" s="518" t="s">
        <v>21135</v>
      </c>
      <c r="L4564" s="517" t="s">
        <v>1738</v>
      </c>
    </row>
    <row r="4565" spans="1:12" ht="27" x14ac:dyDescent="0.25">
      <c r="A4565" s="517" t="s">
        <v>4119</v>
      </c>
      <c r="B4565" s="517" t="s">
        <v>4120</v>
      </c>
      <c r="C4565" s="517" t="s">
        <v>5181</v>
      </c>
      <c r="D4565" s="517" t="s">
        <v>5182</v>
      </c>
      <c r="E4565" s="518" t="s">
        <v>1626</v>
      </c>
      <c r="F4565" s="517" t="s">
        <v>1626</v>
      </c>
      <c r="G4565" s="520">
        <v>95673</v>
      </c>
      <c r="H4565" s="519" t="s">
        <v>5193</v>
      </c>
      <c r="I4565" s="517" t="s">
        <v>6584</v>
      </c>
      <c r="J4565" s="517" t="s">
        <v>18812</v>
      </c>
      <c r="K4565" s="518" t="s">
        <v>21136</v>
      </c>
      <c r="L4565" s="517" t="s">
        <v>1738</v>
      </c>
    </row>
    <row r="4566" spans="1:12" ht="27" x14ac:dyDescent="0.25">
      <c r="A4566" s="517" t="s">
        <v>4119</v>
      </c>
      <c r="B4566" s="517" t="s">
        <v>4120</v>
      </c>
      <c r="C4566" s="517" t="s">
        <v>5181</v>
      </c>
      <c r="D4566" s="517" t="s">
        <v>5182</v>
      </c>
      <c r="E4566" s="518" t="s">
        <v>1626</v>
      </c>
      <c r="F4566" s="517" t="s">
        <v>1626</v>
      </c>
      <c r="G4566" s="520">
        <v>95674</v>
      </c>
      <c r="H4566" s="519" t="s">
        <v>5194</v>
      </c>
      <c r="I4566" s="517" t="s">
        <v>6584</v>
      </c>
      <c r="J4566" s="517" t="s">
        <v>18812</v>
      </c>
      <c r="K4566" s="518" t="s">
        <v>21137</v>
      </c>
      <c r="L4566" s="517" t="s">
        <v>1738</v>
      </c>
    </row>
    <row r="4567" spans="1:12" ht="27" x14ac:dyDescent="0.25">
      <c r="A4567" s="517" t="s">
        <v>4119</v>
      </c>
      <c r="B4567" s="517" t="s">
        <v>4120</v>
      </c>
      <c r="C4567" s="517" t="s">
        <v>5181</v>
      </c>
      <c r="D4567" s="517" t="s">
        <v>5182</v>
      </c>
      <c r="E4567" s="518" t="s">
        <v>1626</v>
      </c>
      <c r="F4567" s="517" t="s">
        <v>1626</v>
      </c>
      <c r="G4567" s="520">
        <v>95675</v>
      </c>
      <c r="H4567" s="519" t="s">
        <v>5195</v>
      </c>
      <c r="I4567" s="517" t="s">
        <v>6584</v>
      </c>
      <c r="J4567" s="517" t="s">
        <v>18812</v>
      </c>
      <c r="K4567" s="518" t="s">
        <v>18741</v>
      </c>
      <c r="L4567" s="517" t="s">
        <v>1738</v>
      </c>
    </row>
    <row r="4568" spans="1:12" ht="40.5" x14ac:dyDescent="0.25">
      <c r="A4568" s="517" t="s">
        <v>4119</v>
      </c>
      <c r="B4568" s="517" t="s">
        <v>4120</v>
      </c>
      <c r="C4568" s="517" t="s">
        <v>5181</v>
      </c>
      <c r="D4568" s="517" t="s">
        <v>5182</v>
      </c>
      <c r="E4568" s="518" t="s">
        <v>1626</v>
      </c>
      <c r="F4568" s="517" t="s">
        <v>1626</v>
      </c>
      <c r="G4568" s="520">
        <v>95676</v>
      </c>
      <c r="H4568" s="519" t="s">
        <v>5196</v>
      </c>
      <c r="I4568" s="517" t="s">
        <v>6584</v>
      </c>
      <c r="J4568" s="517" t="s">
        <v>18812</v>
      </c>
      <c r="K4568" s="518" t="s">
        <v>19972</v>
      </c>
      <c r="L4568" s="517" t="s">
        <v>1738</v>
      </c>
    </row>
    <row r="4569" spans="1:12" ht="67.5" x14ac:dyDescent="0.25">
      <c r="A4569" s="517" t="s">
        <v>4119</v>
      </c>
      <c r="B4569" s="517" t="s">
        <v>4120</v>
      </c>
      <c r="C4569" s="517" t="s">
        <v>5181</v>
      </c>
      <c r="D4569" s="517" t="s">
        <v>5182</v>
      </c>
      <c r="E4569" s="518" t="s">
        <v>1626</v>
      </c>
      <c r="F4569" s="517" t="s">
        <v>1626</v>
      </c>
      <c r="G4569" s="520">
        <v>97741</v>
      </c>
      <c r="H4569" s="519" t="s">
        <v>5197</v>
      </c>
      <c r="I4569" s="517" t="s">
        <v>6584</v>
      </c>
      <c r="J4569" s="517" t="s">
        <v>18812</v>
      </c>
      <c r="K4569" s="518" t="s">
        <v>20515</v>
      </c>
      <c r="L4569" s="517" t="s">
        <v>1738</v>
      </c>
    </row>
    <row r="4570" spans="1:12" ht="27" x14ac:dyDescent="0.25">
      <c r="A4570" s="517" t="s">
        <v>4119</v>
      </c>
      <c r="B4570" s="517" t="s">
        <v>4120</v>
      </c>
      <c r="C4570" s="517" t="s">
        <v>4069</v>
      </c>
      <c r="D4570" s="517" t="s">
        <v>5198</v>
      </c>
      <c r="E4570" s="518" t="s">
        <v>1626</v>
      </c>
      <c r="F4570" s="517" t="s">
        <v>1626</v>
      </c>
      <c r="G4570" s="520">
        <v>72285</v>
      </c>
      <c r="H4570" s="519" t="s">
        <v>5199</v>
      </c>
      <c r="I4570" s="517" t="s">
        <v>6584</v>
      </c>
      <c r="J4570" s="517" t="s">
        <v>18812</v>
      </c>
      <c r="K4570" s="518" t="s">
        <v>21138</v>
      </c>
      <c r="L4570" s="517" t="s">
        <v>1738</v>
      </c>
    </row>
    <row r="4571" spans="1:12" ht="27" x14ac:dyDescent="0.25">
      <c r="A4571" s="517" t="s">
        <v>4119</v>
      </c>
      <c r="B4571" s="517" t="s">
        <v>4120</v>
      </c>
      <c r="C4571" s="517" t="s">
        <v>4069</v>
      </c>
      <c r="D4571" s="517" t="s">
        <v>5198</v>
      </c>
      <c r="E4571" s="518" t="s">
        <v>1626</v>
      </c>
      <c r="F4571" s="517" t="s">
        <v>1626</v>
      </c>
      <c r="G4571" s="520">
        <v>90436</v>
      </c>
      <c r="H4571" s="519" t="s">
        <v>5200</v>
      </c>
      <c r="I4571" s="517" t="s">
        <v>6584</v>
      </c>
      <c r="J4571" s="517" t="s">
        <v>18812</v>
      </c>
      <c r="K4571" s="518" t="s">
        <v>7422</v>
      </c>
      <c r="L4571" s="517" t="s">
        <v>1738</v>
      </c>
    </row>
    <row r="4572" spans="1:12" ht="40.5" x14ac:dyDescent="0.25">
      <c r="A4572" s="517" t="s">
        <v>4119</v>
      </c>
      <c r="B4572" s="517" t="s">
        <v>4120</v>
      </c>
      <c r="C4572" s="517" t="s">
        <v>4069</v>
      </c>
      <c r="D4572" s="517" t="s">
        <v>5198</v>
      </c>
      <c r="E4572" s="518" t="s">
        <v>1626</v>
      </c>
      <c r="F4572" s="517" t="s">
        <v>1626</v>
      </c>
      <c r="G4572" s="520">
        <v>90437</v>
      </c>
      <c r="H4572" s="519" t="s">
        <v>5201</v>
      </c>
      <c r="I4572" s="517" t="s">
        <v>6584</v>
      </c>
      <c r="J4572" s="517" t="s">
        <v>18812</v>
      </c>
      <c r="K4572" s="518" t="s">
        <v>21139</v>
      </c>
      <c r="L4572" s="517" t="s">
        <v>1738</v>
      </c>
    </row>
    <row r="4573" spans="1:12" ht="27" x14ac:dyDescent="0.25">
      <c r="A4573" s="517" t="s">
        <v>4119</v>
      </c>
      <c r="B4573" s="517" t="s">
        <v>4120</v>
      </c>
      <c r="C4573" s="517" t="s">
        <v>4069</v>
      </c>
      <c r="D4573" s="517" t="s">
        <v>5198</v>
      </c>
      <c r="E4573" s="518" t="s">
        <v>1626</v>
      </c>
      <c r="F4573" s="517" t="s">
        <v>1626</v>
      </c>
      <c r="G4573" s="520">
        <v>90438</v>
      </c>
      <c r="H4573" s="519" t="s">
        <v>5202</v>
      </c>
      <c r="I4573" s="517" t="s">
        <v>6584</v>
      </c>
      <c r="J4573" s="517" t="s">
        <v>18812</v>
      </c>
      <c r="K4573" s="518" t="s">
        <v>7933</v>
      </c>
      <c r="L4573" s="517" t="s">
        <v>1738</v>
      </c>
    </row>
    <row r="4574" spans="1:12" ht="27" x14ac:dyDescent="0.25">
      <c r="A4574" s="517" t="s">
        <v>4119</v>
      </c>
      <c r="B4574" s="517" t="s">
        <v>4120</v>
      </c>
      <c r="C4574" s="517" t="s">
        <v>4069</v>
      </c>
      <c r="D4574" s="517" t="s">
        <v>5198</v>
      </c>
      <c r="E4574" s="518" t="s">
        <v>1626</v>
      </c>
      <c r="F4574" s="517" t="s">
        <v>1626</v>
      </c>
      <c r="G4574" s="520">
        <v>90439</v>
      </c>
      <c r="H4574" s="519" t="s">
        <v>5203</v>
      </c>
      <c r="I4574" s="517" t="s">
        <v>6584</v>
      </c>
      <c r="J4574" s="517" t="s">
        <v>18812</v>
      </c>
      <c r="K4574" s="518" t="s">
        <v>9062</v>
      </c>
      <c r="L4574" s="517" t="s">
        <v>1738</v>
      </c>
    </row>
    <row r="4575" spans="1:12" ht="40.5" x14ac:dyDescent="0.25">
      <c r="A4575" s="517" t="s">
        <v>4119</v>
      </c>
      <c r="B4575" s="517" t="s">
        <v>4120</v>
      </c>
      <c r="C4575" s="517" t="s">
        <v>4069</v>
      </c>
      <c r="D4575" s="517" t="s">
        <v>5198</v>
      </c>
      <c r="E4575" s="518" t="s">
        <v>1626</v>
      </c>
      <c r="F4575" s="517" t="s">
        <v>1626</v>
      </c>
      <c r="G4575" s="520">
        <v>90440</v>
      </c>
      <c r="H4575" s="519" t="s">
        <v>5204</v>
      </c>
      <c r="I4575" s="517" t="s">
        <v>6584</v>
      </c>
      <c r="J4575" s="517" t="s">
        <v>18812</v>
      </c>
      <c r="K4575" s="518" t="s">
        <v>21140</v>
      </c>
      <c r="L4575" s="517" t="s">
        <v>1738</v>
      </c>
    </row>
    <row r="4576" spans="1:12" ht="27" x14ac:dyDescent="0.25">
      <c r="A4576" s="517" t="s">
        <v>4119</v>
      </c>
      <c r="B4576" s="517" t="s">
        <v>4120</v>
      </c>
      <c r="C4576" s="517" t="s">
        <v>4069</v>
      </c>
      <c r="D4576" s="517" t="s">
        <v>5198</v>
      </c>
      <c r="E4576" s="518" t="s">
        <v>1626</v>
      </c>
      <c r="F4576" s="517" t="s">
        <v>1626</v>
      </c>
      <c r="G4576" s="520">
        <v>90441</v>
      </c>
      <c r="H4576" s="519" t="s">
        <v>5205</v>
      </c>
      <c r="I4576" s="517" t="s">
        <v>6584</v>
      </c>
      <c r="J4576" s="517" t="s">
        <v>18812</v>
      </c>
      <c r="K4576" s="518" t="s">
        <v>21141</v>
      </c>
      <c r="L4576" s="517" t="s">
        <v>1738</v>
      </c>
    </row>
    <row r="4577" spans="1:12" ht="40.5" x14ac:dyDescent="0.25">
      <c r="A4577" s="517" t="s">
        <v>4119</v>
      </c>
      <c r="B4577" s="517" t="s">
        <v>4120</v>
      </c>
      <c r="C4577" s="517" t="s">
        <v>4069</v>
      </c>
      <c r="D4577" s="517" t="s">
        <v>5198</v>
      </c>
      <c r="E4577" s="518" t="s">
        <v>1626</v>
      </c>
      <c r="F4577" s="517" t="s">
        <v>1626</v>
      </c>
      <c r="G4577" s="520">
        <v>90443</v>
      </c>
      <c r="H4577" s="519" t="s">
        <v>5206</v>
      </c>
      <c r="I4577" s="517" t="s">
        <v>18811</v>
      </c>
      <c r="J4577" s="517" t="s">
        <v>18812</v>
      </c>
      <c r="K4577" s="518" t="s">
        <v>15500</v>
      </c>
      <c r="L4577" s="517" t="s">
        <v>1738</v>
      </c>
    </row>
    <row r="4578" spans="1:12" ht="40.5" x14ac:dyDescent="0.25">
      <c r="A4578" s="517" t="s">
        <v>4119</v>
      </c>
      <c r="B4578" s="517" t="s">
        <v>4120</v>
      </c>
      <c r="C4578" s="517" t="s">
        <v>4069</v>
      </c>
      <c r="D4578" s="517" t="s">
        <v>5198</v>
      </c>
      <c r="E4578" s="518" t="s">
        <v>1626</v>
      </c>
      <c r="F4578" s="517" t="s">
        <v>1626</v>
      </c>
      <c r="G4578" s="520">
        <v>90444</v>
      </c>
      <c r="H4578" s="519" t="s">
        <v>5207</v>
      </c>
      <c r="I4578" s="517" t="s">
        <v>18811</v>
      </c>
      <c r="J4578" s="517" t="s">
        <v>18812</v>
      </c>
      <c r="K4578" s="518" t="s">
        <v>7254</v>
      </c>
      <c r="L4578" s="517" t="s">
        <v>1738</v>
      </c>
    </row>
    <row r="4579" spans="1:12" ht="54" x14ac:dyDescent="0.25">
      <c r="A4579" s="517" t="s">
        <v>4119</v>
      </c>
      <c r="B4579" s="517" t="s">
        <v>4120</v>
      </c>
      <c r="C4579" s="517" t="s">
        <v>4069</v>
      </c>
      <c r="D4579" s="517" t="s">
        <v>5198</v>
      </c>
      <c r="E4579" s="518" t="s">
        <v>1626</v>
      </c>
      <c r="F4579" s="517" t="s">
        <v>1626</v>
      </c>
      <c r="G4579" s="520">
        <v>90445</v>
      </c>
      <c r="H4579" s="519" t="s">
        <v>5208</v>
      </c>
      <c r="I4579" s="517" t="s">
        <v>18811</v>
      </c>
      <c r="J4579" s="517" t="s">
        <v>18812</v>
      </c>
      <c r="K4579" s="518" t="s">
        <v>7795</v>
      </c>
      <c r="L4579" s="517" t="s">
        <v>1738</v>
      </c>
    </row>
    <row r="4580" spans="1:12" ht="40.5" x14ac:dyDescent="0.25">
      <c r="A4580" s="517" t="s">
        <v>4119</v>
      </c>
      <c r="B4580" s="517" t="s">
        <v>4120</v>
      </c>
      <c r="C4580" s="517" t="s">
        <v>4069</v>
      </c>
      <c r="D4580" s="517" t="s">
        <v>5198</v>
      </c>
      <c r="E4580" s="518" t="s">
        <v>1626</v>
      </c>
      <c r="F4580" s="517" t="s">
        <v>1626</v>
      </c>
      <c r="G4580" s="520">
        <v>90446</v>
      </c>
      <c r="H4580" s="519" t="s">
        <v>5209</v>
      </c>
      <c r="I4580" s="517" t="s">
        <v>18811</v>
      </c>
      <c r="J4580" s="517" t="s">
        <v>18812</v>
      </c>
      <c r="K4580" s="518" t="s">
        <v>11763</v>
      </c>
      <c r="L4580" s="517" t="s">
        <v>1738</v>
      </c>
    </row>
    <row r="4581" spans="1:12" ht="40.5" x14ac:dyDescent="0.25">
      <c r="A4581" s="517" t="s">
        <v>4119</v>
      </c>
      <c r="B4581" s="517" t="s">
        <v>4120</v>
      </c>
      <c r="C4581" s="517" t="s">
        <v>4069</v>
      </c>
      <c r="D4581" s="517" t="s">
        <v>5198</v>
      </c>
      <c r="E4581" s="518" t="s">
        <v>1626</v>
      </c>
      <c r="F4581" s="517" t="s">
        <v>1626</v>
      </c>
      <c r="G4581" s="520">
        <v>90447</v>
      </c>
      <c r="H4581" s="519" t="s">
        <v>5210</v>
      </c>
      <c r="I4581" s="517" t="s">
        <v>18811</v>
      </c>
      <c r="J4581" s="517" t="s">
        <v>18812</v>
      </c>
      <c r="K4581" s="518" t="s">
        <v>7017</v>
      </c>
      <c r="L4581" s="517" t="s">
        <v>1738</v>
      </c>
    </row>
    <row r="4582" spans="1:12" ht="40.5" x14ac:dyDescent="0.25">
      <c r="A4582" s="517" t="s">
        <v>4119</v>
      </c>
      <c r="B4582" s="517" t="s">
        <v>4120</v>
      </c>
      <c r="C4582" s="517" t="s">
        <v>4069</v>
      </c>
      <c r="D4582" s="517" t="s">
        <v>5198</v>
      </c>
      <c r="E4582" s="518" t="s">
        <v>1626</v>
      </c>
      <c r="F4582" s="517" t="s">
        <v>1626</v>
      </c>
      <c r="G4582" s="520">
        <v>90451</v>
      </c>
      <c r="H4582" s="519" t="s">
        <v>5211</v>
      </c>
      <c r="I4582" s="517" t="s">
        <v>6584</v>
      </c>
      <c r="J4582" s="517" t="s">
        <v>18812</v>
      </c>
      <c r="K4582" s="518" t="s">
        <v>7488</v>
      </c>
      <c r="L4582" s="517" t="s">
        <v>1738</v>
      </c>
    </row>
    <row r="4583" spans="1:12" ht="40.5" x14ac:dyDescent="0.25">
      <c r="A4583" s="517" t="s">
        <v>4119</v>
      </c>
      <c r="B4583" s="517" t="s">
        <v>4120</v>
      </c>
      <c r="C4583" s="517" t="s">
        <v>4069</v>
      </c>
      <c r="D4583" s="517" t="s">
        <v>5198</v>
      </c>
      <c r="E4583" s="518" t="s">
        <v>1626</v>
      </c>
      <c r="F4583" s="517" t="s">
        <v>1626</v>
      </c>
      <c r="G4583" s="520">
        <v>90452</v>
      </c>
      <c r="H4583" s="519" t="s">
        <v>5212</v>
      </c>
      <c r="I4583" s="517" t="s">
        <v>6584</v>
      </c>
      <c r="J4583" s="517" t="s">
        <v>18812</v>
      </c>
      <c r="K4583" s="518" t="s">
        <v>11179</v>
      </c>
      <c r="L4583" s="517" t="s">
        <v>1738</v>
      </c>
    </row>
    <row r="4584" spans="1:12" ht="40.5" x14ac:dyDescent="0.25">
      <c r="A4584" s="517" t="s">
        <v>4119</v>
      </c>
      <c r="B4584" s="517" t="s">
        <v>4120</v>
      </c>
      <c r="C4584" s="517" t="s">
        <v>4069</v>
      </c>
      <c r="D4584" s="517" t="s">
        <v>5198</v>
      </c>
      <c r="E4584" s="518" t="s">
        <v>1626</v>
      </c>
      <c r="F4584" s="517" t="s">
        <v>1626</v>
      </c>
      <c r="G4584" s="520">
        <v>90453</v>
      </c>
      <c r="H4584" s="519" t="s">
        <v>5213</v>
      </c>
      <c r="I4584" s="517" t="s">
        <v>6584</v>
      </c>
      <c r="J4584" s="517" t="s">
        <v>18812</v>
      </c>
      <c r="K4584" s="518" t="s">
        <v>7495</v>
      </c>
      <c r="L4584" s="517" t="s">
        <v>1738</v>
      </c>
    </row>
    <row r="4585" spans="1:12" ht="40.5" x14ac:dyDescent="0.25">
      <c r="A4585" s="517" t="s">
        <v>4119</v>
      </c>
      <c r="B4585" s="517" t="s">
        <v>4120</v>
      </c>
      <c r="C4585" s="517" t="s">
        <v>4069</v>
      </c>
      <c r="D4585" s="517" t="s">
        <v>5198</v>
      </c>
      <c r="E4585" s="518" t="s">
        <v>1626</v>
      </c>
      <c r="F4585" s="517" t="s">
        <v>1626</v>
      </c>
      <c r="G4585" s="520">
        <v>90454</v>
      </c>
      <c r="H4585" s="519" t="s">
        <v>5214</v>
      </c>
      <c r="I4585" s="517" t="s">
        <v>6584</v>
      </c>
      <c r="J4585" s="517" t="s">
        <v>18812</v>
      </c>
      <c r="K4585" s="518" t="s">
        <v>6860</v>
      </c>
      <c r="L4585" s="517" t="s">
        <v>1738</v>
      </c>
    </row>
    <row r="4586" spans="1:12" ht="27" x14ac:dyDescent="0.25">
      <c r="A4586" s="517" t="s">
        <v>4119</v>
      </c>
      <c r="B4586" s="517" t="s">
        <v>4120</v>
      </c>
      <c r="C4586" s="517" t="s">
        <v>4069</v>
      </c>
      <c r="D4586" s="517" t="s">
        <v>5198</v>
      </c>
      <c r="E4586" s="518" t="s">
        <v>1626</v>
      </c>
      <c r="F4586" s="517" t="s">
        <v>1626</v>
      </c>
      <c r="G4586" s="520">
        <v>90455</v>
      </c>
      <c r="H4586" s="519" t="s">
        <v>5215</v>
      </c>
      <c r="I4586" s="517" t="s">
        <v>6584</v>
      </c>
      <c r="J4586" s="517" t="s">
        <v>18812</v>
      </c>
      <c r="K4586" s="518" t="s">
        <v>7285</v>
      </c>
      <c r="L4586" s="517" t="s">
        <v>1738</v>
      </c>
    </row>
    <row r="4587" spans="1:12" ht="27" x14ac:dyDescent="0.25">
      <c r="A4587" s="517" t="s">
        <v>4119</v>
      </c>
      <c r="B4587" s="517" t="s">
        <v>4120</v>
      </c>
      <c r="C4587" s="517" t="s">
        <v>4069</v>
      </c>
      <c r="D4587" s="517" t="s">
        <v>5198</v>
      </c>
      <c r="E4587" s="518" t="s">
        <v>1626</v>
      </c>
      <c r="F4587" s="517" t="s">
        <v>1626</v>
      </c>
      <c r="G4587" s="520">
        <v>90456</v>
      </c>
      <c r="H4587" s="519" t="s">
        <v>5216</v>
      </c>
      <c r="I4587" s="517" t="s">
        <v>6584</v>
      </c>
      <c r="J4587" s="517" t="s">
        <v>18812</v>
      </c>
      <c r="K4587" s="518" t="s">
        <v>6934</v>
      </c>
      <c r="L4587" s="517" t="s">
        <v>1738</v>
      </c>
    </row>
    <row r="4588" spans="1:12" ht="40.5" x14ac:dyDescent="0.25">
      <c r="A4588" s="517" t="s">
        <v>4119</v>
      </c>
      <c r="B4588" s="517" t="s">
        <v>4120</v>
      </c>
      <c r="C4588" s="517" t="s">
        <v>4069</v>
      </c>
      <c r="D4588" s="517" t="s">
        <v>5198</v>
      </c>
      <c r="E4588" s="518" t="s">
        <v>1626</v>
      </c>
      <c r="F4588" s="517" t="s">
        <v>1626</v>
      </c>
      <c r="G4588" s="520">
        <v>90457</v>
      </c>
      <c r="H4588" s="519" t="s">
        <v>5217</v>
      </c>
      <c r="I4588" s="517" t="s">
        <v>6584</v>
      </c>
      <c r="J4588" s="517" t="s">
        <v>18812</v>
      </c>
      <c r="K4588" s="518" t="s">
        <v>7098</v>
      </c>
      <c r="L4588" s="517" t="s">
        <v>1738</v>
      </c>
    </row>
    <row r="4589" spans="1:12" ht="40.5" x14ac:dyDescent="0.25">
      <c r="A4589" s="517" t="s">
        <v>4119</v>
      </c>
      <c r="B4589" s="517" t="s">
        <v>4120</v>
      </c>
      <c r="C4589" s="517" t="s">
        <v>4069</v>
      </c>
      <c r="D4589" s="517" t="s">
        <v>5198</v>
      </c>
      <c r="E4589" s="518" t="s">
        <v>1626</v>
      </c>
      <c r="F4589" s="517" t="s">
        <v>1626</v>
      </c>
      <c r="G4589" s="520">
        <v>90458</v>
      </c>
      <c r="H4589" s="519" t="s">
        <v>5218</v>
      </c>
      <c r="I4589" s="517" t="s">
        <v>6584</v>
      </c>
      <c r="J4589" s="517" t="s">
        <v>18812</v>
      </c>
      <c r="K4589" s="518" t="s">
        <v>15743</v>
      </c>
      <c r="L4589" s="517" t="s">
        <v>1738</v>
      </c>
    </row>
    <row r="4590" spans="1:12" ht="40.5" x14ac:dyDescent="0.25">
      <c r="A4590" s="517" t="s">
        <v>4119</v>
      </c>
      <c r="B4590" s="517" t="s">
        <v>4120</v>
      </c>
      <c r="C4590" s="517" t="s">
        <v>4069</v>
      </c>
      <c r="D4590" s="517" t="s">
        <v>5198</v>
      </c>
      <c r="E4590" s="518" t="s">
        <v>1626</v>
      </c>
      <c r="F4590" s="517" t="s">
        <v>1626</v>
      </c>
      <c r="G4590" s="520">
        <v>90459</v>
      </c>
      <c r="H4590" s="519" t="s">
        <v>5219</v>
      </c>
      <c r="I4590" s="517" t="s">
        <v>6584</v>
      </c>
      <c r="J4590" s="517" t="s">
        <v>18812</v>
      </c>
      <c r="K4590" s="518" t="s">
        <v>6968</v>
      </c>
      <c r="L4590" s="517" t="s">
        <v>1738</v>
      </c>
    </row>
    <row r="4591" spans="1:12" ht="54" x14ac:dyDescent="0.25">
      <c r="A4591" s="517" t="s">
        <v>4119</v>
      </c>
      <c r="B4591" s="517" t="s">
        <v>4120</v>
      </c>
      <c r="C4591" s="517" t="s">
        <v>4069</v>
      </c>
      <c r="D4591" s="517" t="s">
        <v>5198</v>
      </c>
      <c r="E4591" s="518" t="s">
        <v>1626</v>
      </c>
      <c r="F4591" s="517" t="s">
        <v>1626</v>
      </c>
      <c r="G4591" s="520">
        <v>90460</v>
      </c>
      <c r="H4591" s="519" t="s">
        <v>21142</v>
      </c>
      <c r="I4591" s="517" t="s">
        <v>18811</v>
      </c>
      <c r="J4591" s="517" t="s">
        <v>18812</v>
      </c>
      <c r="K4591" s="518" t="s">
        <v>21143</v>
      </c>
      <c r="L4591" s="517" t="s">
        <v>1738</v>
      </c>
    </row>
    <row r="4592" spans="1:12" ht="54" x14ac:dyDescent="0.25">
      <c r="A4592" s="517" t="s">
        <v>4119</v>
      </c>
      <c r="B4592" s="517" t="s">
        <v>4120</v>
      </c>
      <c r="C4592" s="517" t="s">
        <v>4069</v>
      </c>
      <c r="D4592" s="517" t="s">
        <v>5198</v>
      </c>
      <c r="E4592" s="518" t="s">
        <v>1626</v>
      </c>
      <c r="F4592" s="517" t="s">
        <v>1626</v>
      </c>
      <c r="G4592" s="520">
        <v>90461</v>
      </c>
      <c r="H4592" s="519" t="s">
        <v>21144</v>
      </c>
      <c r="I4592" s="517" t="s">
        <v>18811</v>
      </c>
      <c r="J4592" s="517" t="s">
        <v>18812</v>
      </c>
      <c r="K4592" s="518" t="s">
        <v>7447</v>
      </c>
      <c r="L4592" s="517" t="s">
        <v>1738</v>
      </c>
    </row>
    <row r="4593" spans="1:12" ht="54" x14ac:dyDescent="0.25">
      <c r="A4593" s="517" t="s">
        <v>4119</v>
      </c>
      <c r="B4593" s="517" t="s">
        <v>4120</v>
      </c>
      <c r="C4593" s="517" t="s">
        <v>4069</v>
      </c>
      <c r="D4593" s="517" t="s">
        <v>5198</v>
      </c>
      <c r="E4593" s="518" t="s">
        <v>1626</v>
      </c>
      <c r="F4593" s="517" t="s">
        <v>1626</v>
      </c>
      <c r="G4593" s="520">
        <v>90462</v>
      </c>
      <c r="H4593" s="519" t="s">
        <v>21145</v>
      </c>
      <c r="I4593" s="517" t="s">
        <v>18811</v>
      </c>
      <c r="J4593" s="517" t="s">
        <v>18812</v>
      </c>
      <c r="K4593" s="518" t="s">
        <v>7181</v>
      </c>
      <c r="L4593" s="517" t="s">
        <v>1738</v>
      </c>
    </row>
    <row r="4594" spans="1:12" ht="54" x14ac:dyDescent="0.25">
      <c r="A4594" s="517" t="s">
        <v>4119</v>
      </c>
      <c r="B4594" s="517" t="s">
        <v>4120</v>
      </c>
      <c r="C4594" s="517" t="s">
        <v>4069</v>
      </c>
      <c r="D4594" s="517" t="s">
        <v>5198</v>
      </c>
      <c r="E4594" s="518" t="s">
        <v>1626</v>
      </c>
      <c r="F4594" s="517" t="s">
        <v>1626</v>
      </c>
      <c r="G4594" s="520">
        <v>90463</v>
      </c>
      <c r="H4594" s="519" t="s">
        <v>21146</v>
      </c>
      <c r="I4594" s="517" t="s">
        <v>18811</v>
      </c>
      <c r="J4594" s="517" t="s">
        <v>18812</v>
      </c>
      <c r="K4594" s="518" t="s">
        <v>17516</v>
      </c>
      <c r="L4594" s="517" t="s">
        <v>1738</v>
      </c>
    </row>
    <row r="4595" spans="1:12" ht="40.5" x14ac:dyDescent="0.25">
      <c r="A4595" s="517" t="s">
        <v>4119</v>
      </c>
      <c r="B4595" s="517" t="s">
        <v>4120</v>
      </c>
      <c r="C4595" s="517" t="s">
        <v>4069</v>
      </c>
      <c r="D4595" s="517" t="s">
        <v>5198</v>
      </c>
      <c r="E4595" s="518" t="s">
        <v>1626</v>
      </c>
      <c r="F4595" s="517" t="s">
        <v>1626</v>
      </c>
      <c r="G4595" s="520">
        <v>90466</v>
      </c>
      <c r="H4595" s="519" t="s">
        <v>5220</v>
      </c>
      <c r="I4595" s="517" t="s">
        <v>18811</v>
      </c>
      <c r="J4595" s="517" t="s">
        <v>18812</v>
      </c>
      <c r="K4595" s="518" t="s">
        <v>7360</v>
      </c>
      <c r="L4595" s="517" t="s">
        <v>1738</v>
      </c>
    </row>
    <row r="4596" spans="1:12" ht="54" x14ac:dyDescent="0.25">
      <c r="A4596" s="517" t="s">
        <v>4119</v>
      </c>
      <c r="B4596" s="517" t="s">
        <v>4120</v>
      </c>
      <c r="C4596" s="517" t="s">
        <v>4069</v>
      </c>
      <c r="D4596" s="517" t="s">
        <v>5198</v>
      </c>
      <c r="E4596" s="518" t="s">
        <v>1626</v>
      </c>
      <c r="F4596" s="517" t="s">
        <v>1626</v>
      </c>
      <c r="G4596" s="520">
        <v>90467</v>
      </c>
      <c r="H4596" s="519" t="s">
        <v>5221</v>
      </c>
      <c r="I4596" s="517" t="s">
        <v>18811</v>
      </c>
      <c r="J4596" s="517" t="s">
        <v>18812</v>
      </c>
      <c r="K4596" s="518" t="s">
        <v>16526</v>
      </c>
      <c r="L4596" s="517" t="s">
        <v>1738</v>
      </c>
    </row>
    <row r="4597" spans="1:12" ht="40.5" x14ac:dyDescent="0.25">
      <c r="A4597" s="517" t="s">
        <v>4119</v>
      </c>
      <c r="B4597" s="517" t="s">
        <v>4120</v>
      </c>
      <c r="C4597" s="517" t="s">
        <v>4069</v>
      </c>
      <c r="D4597" s="517" t="s">
        <v>5198</v>
      </c>
      <c r="E4597" s="518" t="s">
        <v>1626</v>
      </c>
      <c r="F4597" s="517" t="s">
        <v>1626</v>
      </c>
      <c r="G4597" s="520">
        <v>90468</v>
      </c>
      <c r="H4597" s="519" t="s">
        <v>5222</v>
      </c>
      <c r="I4597" s="517" t="s">
        <v>18811</v>
      </c>
      <c r="J4597" s="517" t="s">
        <v>18812</v>
      </c>
      <c r="K4597" s="518" t="s">
        <v>7130</v>
      </c>
      <c r="L4597" s="517" t="s">
        <v>1738</v>
      </c>
    </row>
    <row r="4598" spans="1:12" ht="54" x14ac:dyDescent="0.25">
      <c r="A4598" s="517" t="s">
        <v>4119</v>
      </c>
      <c r="B4598" s="517" t="s">
        <v>4120</v>
      </c>
      <c r="C4598" s="517" t="s">
        <v>4069</v>
      </c>
      <c r="D4598" s="517" t="s">
        <v>5198</v>
      </c>
      <c r="E4598" s="518" t="s">
        <v>1626</v>
      </c>
      <c r="F4598" s="517" t="s">
        <v>1626</v>
      </c>
      <c r="G4598" s="520">
        <v>90469</v>
      </c>
      <c r="H4598" s="519" t="s">
        <v>5223</v>
      </c>
      <c r="I4598" s="517" t="s">
        <v>18811</v>
      </c>
      <c r="J4598" s="517" t="s">
        <v>18812</v>
      </c>
      <c r="K4598" s="518" t="s">
        <v>7153</v>
      </c>
      <c r="L4598" s="517" t="s">
        <v>1738</v>
      </c>
    </row>
    <row r="4599" spans="1:12" ht="40.5" x14ac:dyDescent="0.25">
      <c r="A4599" s="517" t="s">
        <v>4119</v>
      </c>
      <c r="B4599" s="517" t="s">
        <v>4120</v>
      </c>
      <c r="C4599" s="517" t="s">
        <v>4069</v>
      </c>
      <c r="D4599" s="517" t="s">
        <v>5198</v>
      </c>
      <c r="E4599" s="518" t="s">
        <v>1626</v>
      </c>
      <c r="F4599" s="517" t="s">
        <v>1626</v>
      </c>
      <c r="G4599" s="520">
        <v>90470</v>
      </c>
      <c r="H4599" s="519" t="s">
        <v>5224</v>
      </c>
      <c r="I4599" s="517" t="s">
        <v>18811</v>
      </c>
      <c r="J4599" s="517" t="s">
        <v>18812</v>
      </c>
      <c r="K4599" s="518" t="s">
        <v>13765</v>
      </c>
      <c r="L4599" s="517" t="s">
        <v>1738</v>
      </c>
    </row>
    <row r="4600" spans="1:12" ht="54" x14ac:dyDescent="0.25">
      <c r="A4600" s="517" t="s">
        <v>4119</v>
      </c>
      <c r="B4600" s="517" t="s">
        <v>4120</v>
      </c>
      <c r="C4600" s="517" t="s">
        <v>4069</v>
      </c>
      <c r="D4600" s="517" t="s">
        <v>5198</v>
      </c>
      <c r="E4600" s="518" t="s">
        <v>1626</v>
      </c>
      <c r="F4600" s="517" t="s">
        <v>1626</v>
      </c>
      <c r="G4600" s="520">
        <v>91166</v>
      </c>
      <c r="H4600" s="519" t="s">
        <v>5225</v>
      </c>
      <c r="I4600" s="517" t="s">
        <v>18811</v>
      </c>
      <c r="J4600" s="517" t="s">
        <v>18812</v>
      </c>
      <c r="K4600" s="518" t="s">
        <v>7194</v>
      </c>
      <c r="L4600" s="517" t="s">
        <v>1738</v>
      </c>
    </row>
    <row r="4601" spans="1:12" ht="54" x14ac:dyDescent="0.25">
      <c r="A4601" s="517" t="s">
        <v>4119</v>
      </c>
      <c r="B4601" s="517" t="s">
        <v>4120</v>
      </c>
      <c r="C4601" s="517" t="s">
        <v>4069</v>
      </c>
      <c r="D4601" s="517" t="s">
        <v>5198</v>
      </c>
      <c r="E4601" s="518" t="s">
        <v>1626</v>
      </c>
      <c r="F4601" s="517" t="s">
        <v>1626</v>
      </c>
      <c r="G4601" s="520">
        <v>91167</v>
      </c>
      <c r="H4601" s="519" t="s">
        <v>5226</v>
      </c>
      <c r="I4601" s="517" t="s">
        <v>18811</v>
      </c>
      <c r="J4601" s="517" t="s">
        <v>18812</v>
      </c>
      <c r="K4601" s="518" t="s">
        <v>7688</v>
      </c>
      <c r="L4601" s="517" t="s">
        <v>1738</v>
      </c>
    </row>
    <row r="4602" spans="1:12" ht="67.5" x14ac:dyDescent="0.25">
      <c r="A4602" s="517" t="s">
        <v>4119</v>
      </c>
      <c r="B4602" s="517" t="s">
        <v>4120</v>
      </c>
      <c r="C4602" s="517" t="s">
        <v>4069</v>
      </c>
      <c r="D4602" s="517" t="s">
        <v>5198</v>
      </c>
      <c r="E4602" s="518" t="s">
        <v>1626</v>
      </c>
      <c r="F4602" s="517" t="s">
        <v>1626</v>
      </c>
      <c r="G4602" s="520">
        <v>91168</v>
      </c>
      <c r="H4602" s="519" t="s">
        <v>5227</v>
      </c>
      <c r="I4602" s="517" t="s">
        <v>18811</v>
      </c>
      <c r="J4602" s="517" t="s">
        <v>18812</v>
      </c>
      <c r="K4602" s="518" t="s">
        <v>7073</v>
      </c>
      <c r="L4602" s="517" t="s">
        <v>1738</v>
      </c>
    </row>
    <row r="4603" spans="1:12" ht="54" x14ac:dyDescent="0.25">
      <c r="A4603" s="517" t="s">
        <v>4119</v>
      </c>
      <c r="B4603" s="517" t="s">
        <v>4120</v>
      </c>
      <c r="C4603" s="517" t="s">
        <v>4069</v>
      </c>
      <c r="D4603" s="517" t="s">
        <v>5198</v>
      </c>
      <c r="E4603" s="518" t="s">
        <v>1626</v>
      </c>
      <c r="F4603" s="517" t="s">
        <v>1626</v>
      </c>
      <c r="G4603" s="520">
        <v>91169</v>
      </c>
      <c r="H4603" s="519" t="s">
        <v>5228</v>
      </c>
      <c r="I4603" s="517" t="s">
        <v>18811</v>
      </c>
      <c r="J4603" s="517" t="s">
        <v>18812</v>
      </c>
      <c r="K4603" s="518" t="s">
        <v>7979</v>
      </c>
      <c r="L4603" s="517" t="s">
        <v>1738</v>
      </c>
    </row>
    <row r="4604" spans="1:12" ht="81" x14ac:dyDescent="0.25">
      <c r="A4604" s="517" t="s">
        <v>4119</v>
      </c>
      <c r="B4604" s="517" t="s">
        <v>4120</v>
      </c>
      <c r="C4604" s="517" t="s">
        <v>4069</v>
      </c>
      <c r="D4604" s="517" t="s">
        <v>5198</v>
      </c>
      <c r="E4604" s="518" t="s">
        <v>1626</v>
      </c>
      <c r="F4604" s="517" t="s">
        <v>1626</v>
      </c>
      <c r="G4604" s="520">
        <v>91170</v>
      </c>
      <c r="H4604" s="519" t="s">
        <v>5229</v>
      </c>
      <c r="I4604" s="517" t="s">
        <v>18811</v>
      </c>
      <c r="J4604" s="517" t="s">
        <v>18812</v>
      </c>
      <c r="K4604" s="518" t="s">
        <v>6759</v>
      </c>
      <c r="L4604" s="517" t="s">
        <v>1738</v>
      </c>
    </row>
    <row r="4605" spans="1:12" ht="81" x14ac:dyDescent="0.25">
      <c r="A4605" s="517" t="s">
        <v>4119</v>
      </c>
      <c r="B4605" s="517" t="s">
        <v>4120</v>
      </c>
      <c r="C4605" s="517" t="s">
        <v>4069</v>
      </c>
      <c r="D4605" s="517" t="s">
        <v>5198</v>
      </c>
      <c r="E4605" s="518" t="s">
        <v>1626</v>
      </c>
      <c r="F4605" s="517" t="s">
        <v>1626</v>
      </c>
      <c r="G4605" s="520">
        <v>91171</v>
      </c>
      <c r="H4605" s="519" t="s">
        <v>5230</v>
      </c>
      <c r="I4605" s="517" t="s">
        <v>18811</v>
      </c>
      <c r="J4605" s="517" t="s">
        <v>18812</v>
      </c>
      <c r="K4605" s="518" t="s">
        <v>7154</v>
      </c>
      <c r="L4605" s="517" t="s">
        <v>1738</v>
      </c>
    </row>
    <row r="4606" spans="1:12" ht="67.5" x14ac:dyDescent="0.25">
      <c r="A4606" s="517" t="s">
        <v>4119</v>
      </c>
      <c r="B4606" s="517" t="s">
        <v>4120</v>
      </c>
      <c r="C4606" s="517" t="s">
        <v>4069</v>
      </c>
      <c r="D4606" s="517" t="s">
        <v>5198</v>
      </c>
      <c r="E4606" s="518" t="s">
        <v>1626</v>
      </c>
      <c r="F4606" s="517" t="s">
        <v>1626</v>
      </c>
      <c r="G4606" s="520">
        <v>91172</v>
      </c>
      <c r="H4606" s="519" t="s">
        <v>5231</v>
      </c>
      <c r="I4606" s="517" t="s">
        <v>18811</v>
      </c>
      <c r="J4606" s="517" t="s">
        <v>18812</v>
      </c>
      <c r="K4606" s="518" t="s">
        <v>7268</v>
      </c>
      <c r="L4606" s="517" t="s">
        <v>1738</v>
      </c>
    </row>
    <row r="4607" spans="1:12" ht="67.5" x14ac:dyDescent="0.25">
      <c r="A4607" s="517" t="s">
        <v>4119</v>
      </c>
      <c r="B4607" s="517" t="s">
        <v>4120</v>
      </c>
      <c r="C4607" s="517" t="s">
        <v>4069</v>
      </c>
      <c r="D4607" s="517" t="s">
        <v>5198</v>
      </c>
      <c r="E4607" s="518" t="s">
        <v>1626</v>
      </c>
      <c r="F4607" s="517" t="s">
        <v>1626</v>
      </c>
      <c r="G4607" s="520">
        <v>91173</v>
      </c>
      <c r="H4607" s="519" t="s">
        <v>5232</v>
      </c>
      <c r="I4607" s="517" t="s">
        <v>18811</v>
      </c>
      <c r="J4607" s="517" t="s">
        <v>18812</v>
      </c>
      <c r="K4607" s="518" t="s">
        <v>17927</v>
      </c>
      <c r="L4607" s="517" t="s">
        <v>1738</v>
      </c>
    </row>
    <row r="4608" spans="1:12" ht="67.5" x14ac:dyDescent="0.25">
      <c r="A4608" s="517" t="s">
        <v>4119</v>
      </c>
      <c r="B4608" s="517" t="s">
        <v>4120</v>
      </c>
      <c r="C4608" s="517" t="s">
        <v>4069</v>
      </c>
      <c r="D4608" s="517" t="s">
        <v>5198</v>
      </c>
      <c r="E4608" s="518" t="s">
        <v>1626</v>
      </c>
      <c r="F4608" s="517" t="s">
        <v>1626</v>
      </c>
      <c r="G4608" s="520">
        <v>91174</v>
      </c>
      <c r="H4608" s="519" t="s">
        <v>5233</v>
      </c>
      <c r="I4608" s="517" t="s">
        <v>18811</v>
      </c>
      <c r="J4608" s="517" t="s">
        <v>18812</v>
      </c>
      <c r="K4608" s="518" t="s">
        <v>7565</v>
      </c>
      <c r="L4608" s="517" t="s">
        <v>1738</v>
      </c>
    </row>
    <row r="4609" spans="1:12" ht="67.5" x14ac:dyDescent="0.25">
      <c r="A4609" s="517" t="s">
        <v>4119</v>
      </c>
      <c r="B4609" s="517" t="s">
        <v>4120</v>
      </c>
      <c r="C4609" s="517" t="s">
        <v>4069</v>
      </c>
      <c r="D4609" s="517" t="s">
        <v>5198</v>
      </c>
      <c r="E4609" s="518" t="s">
        <v>1626</v>
      </c>
      <c r="F4609" s="517" t="s">
        <v>1626</v>
      </c>
      <c r="G4609" s="520">
        <v>91175</v>
      </c>
      <c r="H4609" s="519" t="s">
        <v>5234</v>
      </c>
      <c r="I4609" s="517" t="s">
        <v>18811</v>
      </c>
      <c r="J4609" s="517" t="s">
        <v>18812</v>
      </c>
      <c r="K4609" s="518" t="s">
        <v>8275</v>
      </c>
      <c r="L4609" s="517" t="s">
        <v>1738</v>
      </c>
    </row>
    <row r="4610" spans="1:12" ht="67.5" x14ac:dyDescent="0.25">
      <c r="A4610" s="517" t="s">
        <v>4119</v>
      </c>
      <c r="B4610" s="517" t="s">
        <v>4120</v>
      </c>
      <c r="C4610" s="517" t="s">
        <v>4069</v>
      </c>
      <c r="D4610" s="517" t="s">
        <v>5198</v>
      </c>
      <c r="E4610" s="518" t="s">
        <v>1626</v>
      </c>
      <c r="F4610" s="517" t="s">
        <v>1626</v>
      </c>
      <c r="G4610" s="520">
        <v>91176</v>
      </c>
      <c r="H4610" s="519" t="s">
        <v>5235</v>
      </c>
      <c r="I4610" s="517" t="s">
        <v>18811</v>
      </c>
      <c r="J4610" s="517" t="s">
        <v>18812</v>
      </c>
      <c r="K4610" s="518" t="s">
        <v>17822</v>
      </c>
      <c r="L4610" s="517" t="s">
        <v>1738</v>
      </c>
    </row>
    <row r="4611" spans="1:12" ht="67.5" x14ac:dyDescent="0.25">
      <c r="A4611" s="517" t="s">
        <v>4119</v>
      </c>
      <c r="B4611" s="517" t="s">
        <v>4120</v>
      </c>
      <c r="C4611" s="517" t="s">
        <v>4069</v>
      </c>
      <c r="D4611" s="517" t="s">
        <v>5198</v>
      </c>
      <c r="E4611" s="518" t="s">
        <v>1626</v>
      </c>
      <c r="F4611" s="517" t="s">
        <v>1626</v>
      </c>
      <c r="G4611" s="520">
        <v>91177</v>
      </c>
      <c r="H4611" s="519" t="s">
        <v>5236</v>
      </c>
      <c r="I4611" s="517" t="s">
        <v>18811</v>
      </c>
      <c r="J4611" s="517" t="s">
        <v>18812</v>
      </c>
      <c r="K4611" s="518" t="s">
        <v>21147</v>
      </c>
      <c r="L4611" s="517" t="s">
        <v>1738</v>
      </c>
    </row>
    <row r="4612" spans="1:12" ht="54" x14ac:dyDescent="0.25">
      <c r="A4612" s="517" t="s">
        <v>4119</v>
      </c>
      <c r="B4612" s="517" t="s">
        <v>4120</v>
      </c>
      <c r="C4612" s="517" t="s">
        <v>4069</v>
      </c>
      <c r="D4612" s="517" t="s">
        <v>5198</v>
      </c>
      <c r="E4612" s="518" t="s">
        <v>1626</v>
      </c>
      <c r="F4612" s="517" t="s">
        <v>1626</v>
      </c>
      <c r="G4612" s="520">
        <v>91178</v>
      </c>
      <c r="H4612" s="519" t="s">
        <v>5237</v>
      </c>
      <c r="I4612" s="517" t="s">
        <v>18811</v>
      </c>
      <c r="J4612" s="517" t="s">
        <v>18812</v>
      </c>
      <c r="K4612" s="518" t="s">
        <v>17663</v>
      </c>
      <c r="L4612" s="517" t="s">
        <v>1738</v>
      </c>
    </row>
    <row r="4613" spans="1:12" ht="67.5" x14ac:dyDescent="0.25">
      <c r="A4613" s="517" t="s">
        <v>4119</v>
      </c>
      <c r="B4613" s="517" t="s">
        <v>4120</v>
      </c>
      <c r="C4613" s="517" t="s">
        <v>4069</v>
      </c>
      <c r="D4613" s="517" t="s">
        <v>5198</v>
      </c>
      <c r="E4613" s="518" t="s">
        <v>1626</v>
      </c>
      <c r="F4613" s="517" t="s">
        <v>1626</v>
      </c>
      <c r="G4613" s="520">
        <v>91179</v>
      </c>
      <c r="H4613" s="519" t="s">
        <v>5238</v>
      </c>
      <c r="I4613" s="517" t="s">
        <v>18811</v>
      </c>
      <c r="J4613" s="517" t="s">
        <v>18812</v>
      </c>
      <c r="K4613" s="518" t="s">
        <v>7660</v>
      </c>
      <c r="L4613" s="517" t="s">
        <v>1738</v>
      </c>
    </row>
    <row r="4614" spans="1:12" ht="81" x14ac:dyDescent="0.25">
      <c r="A4614" s="517" t="s">
        <v>4119</v>
      </c>
      <c r="B4614" s="517" t="s">
        <v>4120</v>
      </c>
      <c r="C4614" s="517" t="s">
        <v>4069</v>
      </c>
      <c r="D4614" s="517" t="s">
        <v>5198</v>
      </c>
      <c r="E4614" s="518" t="s">
        <v>1626</v>
      </c>
      <c r="F4614" s="517" t="s">
        <v>1626</v>
      </c>
      <c r="G4614" s="520">
        <v>91180</v>
      </c>
      <c r="H4614" s="519" t="s">
        <v>5239</v>
      </c>
      <c r="I4614" s="517" t="s">
        <v>18811</v>
      </c>
      <c r="J4614" s="517" t="s">
        <v>18812</v>
      </c>
      <c r="K4614" s="518" t="s">
        <v>7741</v>
      </c>
      <c r="L4614" s="517" t="s">
        <v>1738</v>
      </c>
    </row>
    <row r="4615" spans="1:12" ht="67.5" x14ac:dyDescent="0.25">
      <c r="A4615" s="517" t="s">
        <v>4119</v>
      </c>
      <c r="B4615" s="517" t="s">
        <v>4120</v>
      </c>
      <c r="C4615" s="517" t="s">
        <v>4069</v>
      </c>
      <c r="D4615" s="517" t="s">
        <v>5198</v>
      </c>
      <c r="E4615" s="518" t="s">
        <v>1626</v>
      </c>
      <c r="F4615" s="517" t="s">
        <v>1626</v>
      </c>
      <c r="G4615" s="520">
        <v>91181</v>
      </c>
      <c r="H4615" s="519" t="s">
        <v>5240</v>
      </c>
      <c r="I4615" s="517" t="s">
        <v>18811</v>
      </c>
      <c r="J4615" s="517" t="s">
        <v>18812</v>
      </c>
      <c r="K4615" s="518" t="s">
        <v>8932</v>
      </c>
      <c r="L4615" s="517" t="s">
        <v>1738</v>
      </c>
    </row>
    <row r="4616" spans="1:12" ht="54" x14ac:dyDescent="0.25">
      <c r="A4616" s="517" t="s">
        <v>4119</v>
      </c>
      <c r="B4616" s="517" t="s">
        <v>4120</v>
      </c>
      <c r="C4616" s="517" t="s">
        <v>4069</v>
      </c>
      <c r="D4616" s="517" t="s">
        <v>5198</v>
      </c>
      <c r="E4616" s="518" t="s">
        <v>1626</v>
      </c>
      <c r="F4616" s="517" t="s">
        <v>1626</v>
      </c>
      <c r="G4616" s="520">
        <v>91182</v>
      </c>
      <c r="H4616" s="519" t="s">
        <v>5241</v>
      </c>
      <c r="I4616" s="517" t="s">
        <v>18811</v>
      </c>
      <c r="J4616" s="517" t="s">
        <v>18812</v>
      </c>
      <c r="K4616" s="518" t="s">
        <v>17682</v>
      </c>
      <c r="L4616" s="517" t="s">
        <v>1738</v>
      </c>
    </row>
    <row r="4617" spans="1:12" ht="67.5" x14ac:dyDescent="0.25">
      <c r="A4617" s="517" t="s">
        <v>4119</v>
      </c>
      <c r="B4617" s="517" t="s">
        <v>4120</v>
      </c>
      <c r="C4617" s="517" t="s">
        <v>4069</v>
      </c>
      <c r="D4617" s="517" t="s">
        <v>5198</v>
      </c>
      <c r="E4617" s="518" t="s">
        <v>1626</v>
      </c>
      <c r="F4617" s="517" t="s">
        <v>1626</v>
      </c>
      <c r="G4617" s="520">
        <v>91183</v>
      </c>
      <c r="H4617" s="519" t="s">
        <v>5242</v>
      </c>
      <c r="I4617" s="517" t="s">
        <v>18811</v>
      </c>
      <c r="J4617" s="517" t="s">
        <v>18812</v>
      </c>
      <c r="K4617" s="518" t="s">
        <v>7461</v>
      </c>
      <c r="L4617" s="517" t="s">
        <v>1738</v>
      </c>
    </row>
    <row r="4618" spans="1:12" ht="54" x14ac:dyDescent="0.25">
      <c r="A4618" s="517" t="s">
        <v>4119</v>
      </c>
      <c r="B4618" s="517" t="s">
        <v>4120</v>
      </c>
      <c r="C4618" s="517" t="s">
        <v>4069</v>
      </c>
      <c r="D4618" s="517" t="s">
        <v>5198</v>
      </c>
      <c r="E4618" s="518" t="s">
        <v>1626</v>
      </c>
      <c r="F4618" s="517" t="s">
        <v>1626</v>
      </c>
      <c r="G4618" s="520">
        <v>91184</v>
      </c>
      <c r="H4618" s="519" t="s">
        <v>5243</v>
      </c>
      <c r="I4618" s="517" t="s">
        <v>18811</v>
      </c>
      <c r="J4618" s="517" t="s">
        <v>18812</v>
      </c>
      <c r="K4618" s="518" t="s">
        <v>15710</v>
      </c>
      <c r="L4618" s="517" t="s">
        <v>1738</v>
      </c>
    </row>
    <row r="4619" spans="1:12" ht="67.5" x14ac:dyDescent="0.25">
      <c r="A4619" s="517" t="s">
        <v>4119</v>
      </c>
      <c r="B4619" s="517" t="s">
        <v>4120</v>
      </c>
      <c r="C4619" s="517" t="s">
        <v>4069</v>
      </c>
      <c r="D4619" s="517" t="s">
        <v>5198</v>
      </c>
      <c r="E4619" s="518" t="s">
        <v>1626</v>
      </c>
      <c r="F4619" s="517" t="s">
        <v>1626</v>
      </c>
      <c r="G4619" s="520">
        <v>91185</v>
      </c>
      <c r="H4619" s="519" t="s">
        <v>5244</v>
      </c>
      <c r="I4619" s="517" t="s">
        <v>18811</v>
      </c>
      <c r="J4619" s="517" t="s">
        <v>18812</v>
      </c>
      <c r="K4619" s="518" t="s">
        <v>7276</v>
      </c>
      <c r="L4619" s="517" t="s">
        <v>1738</v>
      </c>
    </row>
    <row r="4620" spans="1:12" ht="67.5" x14ac:dyDescent="0.25">
      <c r="A4620" s="517" t="s">
        <v>4119</v>
      </c>
      <c r="B4620" s="517" t="s">
        <v>4120</v>
      </c>
      <c r="C4620" s="517" t="s">
        <v>4069</v>
      </c>
      <c r="D4620" s="517" t="s">
        <v>5198</v>
      </c>
      <c r="E4620" s="518" t="s">
        <v>1626</v>
      </c>
      <c r="F4620" s="517" t="s">
        <v>1626</v>
      </c>
      <c r="G4620" s="520">
        <v>91186</v>
      </c>
      <c r="H4620" s="519" t="s">
        <v>5245</v>
      </c>
      <c r="I4620" s="517" t="s">
        <v>18811</v>
      </c>
      <c r="J4620" s="517" t="s">
        <v>18812</v>
      </c>
      <c r="K4620" s="518" t="s">
        <v>6816</v>
      </c>
      <c r="L4620" s="517" t="s">
        <v>1738</v>
      </c>
    </row>
    <row r="4621" spans="1:12" ht="67.5" x14ac:dyDescent="0.25">
      <c r="A4621" s="517" t="s">
        <v>4119</v>
      </c>
      <c r="B4621" s="517" t="s">
        <v>4120</v>
      </c>
      <c r="C4621" s="517" t="s">
        <v>4069</v>
      </c>
      <c r="D4621" s="517" t="s">
        <v>5198</v>
      </c>
      <c r="E4621" s="518" t="s">
        <v>1626</v>
      </c>
      <c r="F4621" s="517" t="s">
        <v>1626</v>
      </c>
      <c r="G4621" s="520">
        <v>91187</v>
      </c>
      <c r="H4621" s="519" t="s">
        <v>5246</v>
      </c>
      <c r="I4621" s="517" t="s">
        <v>18811</v>
      </c>
      <c r="J4621" s="517" t="s">
        <v>18812</v>
      </c>
      <c r="K4621" s="518" t="s">
        <v>7757</v>
      </c>
      <c r="L4621" s="517" t="s">
        <v>1738</v>
      </c>
    </row>
    <row r="4622" spans="1:12" ht="40.5" x14ac:dyDescent="0.25">
      <c r="A4622" s="517" t="s">
        <v>4119</v>
      </c>
      <c r="B4622" s="517" t="s">
        <v>4120</v>
      </c>
      <c r="C4622" s="517" t="s">
        <v>4069</v>
      </c>
      <c r="D4622" s="517" t="s">
        <v>5198</v>
      </c>
      <c r="E4622" s="518" t="s">
        <v>1626</v>
      </c>
      <c r="F4622" s="517" t="s">
        <v>1626</v>
      </c>
      <c r="G4622" s="520">
        <v>91188</v>
      </c>
      <c r="H4622" s="519" t="s">
        <v>5247</v>
      </c>
      <c r="I4622" s="517" t="s">
        <v>6584</v>
      </c>
      <c r="J4622" s="517" t="s">
        <v>18812</v>
      </c>
      <c r="K4622" s="518" t="s">
        <v>6946</v>
      </c>
      <c r="L4622" s="517" t="s">
        <v>1738</v>
      </c>
    </row>
    <row r="4623" spans="1:12" ht="54" x14ac:dyDescent="0.25">
      <c r="A4623" s="517" t="s">
        <v>4119</v>
      </c>
      <c r="B4623" s="517" t="s">
        <v>4120</v>
      </c>
      <c r="C4623" s="517" t="s">
        <v>4069</v>
      </c>
      <c r="D4623" s="517" t="s">
        <v>5198</v>
      </c>
      <c r="E4623" s="518" t="s">
        <v>1626</v>
      </c>
      <c r="F4623" s="517" t="s">
        <v>1626</v>
      </c>
      <c r="G4623" s="520">
        <v>91189</v>
      </c>
      <c r="H4623" s="519" t="s">
        <v>5248</v>
      </c>
      <c r="I4623" s="517" t="s">
        <v>6584</v>
      </c>
      <c r="J4623" s="517" t="s">
        <v>18812</v>
      </c>
      <c r="K4623" s="518" t="s">
        <v>21148</v>
      </c>
      <c r="L4623" s="517" t="s">
        <v>1738</v>
      </c>
    </row>
    <row r="4624" spans="1:12" ht="40.5" x14ac:dyDescent="0.25">
      <c r="A4624" s="517" t="s">
        <v>4119</v>
      </c>
      <c r="B4624" s="517" t="s">
        <v>4120</v>
      </c>
      <c r="C4624" s="517" t="s">
        <v>4069</v>
      </c>
      <c r="D4624" s="517" t="s">
        <v>5198</v>
      </c>
      <c r="E4624" s="518" t="s">
        <v>1626</v>
      </c>
      <c r="F4624" s="517" t="s">
        <v>1626</v>
      </c>
      <c r="G4624" s="520">
        <v>91190</v>
      </c>
      <c r="H4624" s="519" t="s">
        <v>5249</v>
      </c>
      <c r="I4624" s="517" t="s">
        <v>6584</v>
      </c>
      <c r="J4624" s="517" t="s">
        <v>18812</v>
      </c>
      <c r="K4624" s="518" t="s">
        <v>7105</v>
      </c>
      <c r="L4624" s="517" t="s">
        <v>1738</v>
      </c>
    </row>
    <row r="4625" spans="1:12" ht="40.5" x14ac:dyDescent="0.25">
      <c r="A4625" s="517" t="s">
        <v>4119</v>
      </c>
      <c r="B4625" s="517" t="s">
        <v>4120</v>
      </c>
      <c r="C4625" s="517" t="s">
        <v>4069</v>
      </c>
      <c r="D4625" s="517" t="s">
        <v>5198</v>
      </c>
      <c r="E4625" s="518" t="s">
        <v>1626</v>
      </c>
      <c r="F4625" s="517" t="s">
        <v>1626</v>
      </c>
      <c r="G4625" s="520">
        <v>91191</v>
      </c>
      <c r="H4625" s="519" t="s">
        <v>5250</v>
      </c>
      <c r="I4625" s="517" t="s">
        <v>6584</v>
      </c>
      <c r="J4625" s="517" t="s">
        <v>18812</v>
      </c>
      <c r="K4625" s="518" t="s">
        <v>6810</v>
      </c>
      <c r="L4625" s="517" t="s">
        <v>1738</v>
      </c>
    </row>
    <row r="4626" spans="1:12" ht="27" x14ac:dyDescent="0.25">
      <c r="A4626" s="517" t="s">
        <v>4119</v>
      </c>
      <c r="B4626" s="517" t="s">
        <v>4120</v>
      </c>
      <c r="C4626" s="517" t="s">
        <v>4069</v>
      </c>
      <c r="D4626" s="517" t="s">
        <v>5198</v>
      </c>
      <c r="E4626" s="518" t="s">
        <v>1626</v>
      </c>
      <c r="F4626" s="517" t="s">
        <v>1626</v>
      </c>
      <c r="G4626" s="520">
        <v>91192</v>
      </c>
      <c r="H4626" s="519" t="s">
        <v>5251</v>
      </c>
      <c r="I4626" s="517" t="s">
        <v>6584</v>
      </c>
      <c r="J4626" s="517" t="s">
        <v>18812</v>
      </c>
      <c r="K4626" s="518" t="s">
        <v>17353</v>
      </c>
      <c r="L4626" s="517" t="s">
        <v>1738</v>
      </c>
    </row>
    <row r="4627" spans="1:12" ht="54" x14ac:dyDescent="0.25">
      <c r="A4627" s="517" t="s">
        <v>4119</v>
      </c>
      <c r="B4627" s="517" t="s">
        <v>4120</v>
      </c>
      <c r="C4627" s="517" t="s">
        <v>4069</v>
      </c>
      <c r="D4627" s="517" t="s">
        <v>5198</v>
      </c>
      <c r="E4627" s="518" t="s">
        <v>1626</v>
      </c>
      <c r="F4627" s="517" t="s">
        <v>1626</v>
      </c>
      <c r="G4627" s="520">
        <v>91222</v>
      </c>
      <c r="H4627" s="519" t="s">
        <v>5252</v>
      </c>
      <c r="I4627" s="517" t="s">
        <v>18811</v>
      </c>
      <c r="J4627" s="517" t="s">
        <v>18812</v>
      </c>
      <c r="K4627" s="518" t="s">
        <v>7090</v>
      </c>
      <c r="L4627" s="517" t="s">
        <v>1738</v>
      </c>
    </row>
    <row r="4628" spans="1:12" ht="67.5" x14ac:dyDescent="0.25">
      <c r="A4628" s="517" t="s">
        <v>4119</v>
      </c>
      <c r="B4628" s="517" t="s">
        <v>4120</v>
      </c>
      <c r="C4628" s="517" t="s">
        <v>4069</v>
      </c>
      <c r="D4628" s="517" t="s">
        <v>5198</v>
      </c>
      <c r="E4628" s="518" t="s">
        <v>1626</v>
      </c>
      <c r="F4628" s="517" t="s">
        <v>1626</v>
      </c>
      <c r="G4628" s="520">
        <v>94480</v>
      </c>
      <c r="H4628" s="519" t="s">
        <v>5253</v>
      </c>
      <c r="I4628" s="517" t="s">
        <v>6584</v>
      </c>
      <c r="J4628" s="517" t="s">
        <v>18812</v>
      </c>
      <c r="K4628" s="518" t="s">
        <v>21149</v>
      </c>
      <c r="L4628" s="517" t="s">
        <v>1738</v>
      </c>
    </row>
    <row r="4629" spans="1:12" ht="67.5" x14ac:dyDescent="0.25">
      <c r="A4629" s="517" t="s">
        <v>4119</v>
      </c>
      <c r="B4629" s="517" t="s">
        <v>4120</v>
      </c>
      <c r="C4629" s="517" t="s">
        <v>4069</v>
      </c>
      <c r="D4629" s="517" t="s">
        <v>5198</v>
      </c>
      <c r="E4629" s="518" t="s">
        <v>1626</v>
      </c>
      <c r="F4629" s="517" t="s">
        <v>1626</v>
      </c>
      <c r="G4629" s="520">
        <v>94481</v>
      </c>
      <c r="H4629" s="519" t="s">
        <v>5254</v>
      </c>
      <c r="I4629" s="517" t="s">
        <v>6584</v>
      </c>
      <c r="J4629" s="517" t="s">
        <v>18812</v>
      </c>
      <c r="K4629" s="518" t="s">
        <v>21150</v>
      </c>
      <c r="L4629" s="517" t="s">
        <v>1738</v>
      </c>
    </row>
    <row r="4630" spans="1:12" ht="67.5" x14ac:dyDescent="0.25">
      <c r="A4630" s="517" t="s">
        <v>4119</v>
      </c>
      <c r="B4630" s="517" t="s">
        <v>4120</v>
      </c>
      <c r="C4630" s="517" t="s">
        <v>4069</v>
      </c>
      <c r="D4630" s="517" t="s">
        <v>5198</v>
      </c>
      <c r="E4630" s="518" t="s">
        <v>1626</v>
      </c>
      <c r="F4630" s="517" t="s">
        <v>1626</v>
      </c>
      <c r="G4630" s="520">
        <v>94482</v>
      </c>
      <c r="H4630" s="519" t="s">
        <v>5255</v>
      </c>
      <c r="I4630" s="517" t="s">
        <v>6584</v>
      </c>
      <c r="J4630" s="517" t="s">
        <v>18812</v>
      </c>
      <c r="K4630" s="518" t="s">
        <v>21151</v>
      </c>
      <c r="L4630" s="517" t="s">
        <v>1738</v>
      </c>
    </row>
    <row r="4631" spans="1:12" ht="67.5" x14ac:dyDescent="0.25">
      <c r="A4631" s="517" t="s">
        <v>4119</v>
      </c>
      <c r="B4631" s="517" t="s">
        <v>4120</v>
      </c>
      <c r="C4631" s="517" t="s">
        <v>4069</v>
      </c>
      <c r="D4631" s="517" t="s">
        <v>5198</v>
      </c>
      <c r="E4631" s="518" t="s">
        <v>1626</v>
      </c>
      <c r="F4631" s="517" t="s">
        <v>1626</v>
      </c>
      <c r="G4631" s="520">
        <v>94483</v>
      </c>
      <c r="H4631" s="519" t="s">
        <v>5256</v>
      </c>
      <c r="I4631" s="517" t="s">
        <v>6584</v>
      </c>
      <c r="J4631" s="517" t="s">
        <v>18812</v>
      </c>
      <c r="K4631" s="518" t="s">
        <v>21152</v>
      </c>
      <c r="L4631" s="517" t="s">
        <v>1738</v>
      </c>
    </row>
    <row r="4632" spans="1:12" ht="27" x14ac:dyDescent="0.25">
      <c r="A4632" s="517" t="s">
        <v>4119</v>
      </c>
      <c r="B4632" s="517" t="s">
        <v>4120</v>
      </c>
      <c r="C4632" s="517" t="s">
        <v>4069</v>
      </c>
      <c r="D4632" s="517" t="s">
        <v>5198</v>
      </c>
      <c r="E4632" s="518" t="s">
        <v>1626</v>
      </c>
      <c r="F4632" s="517" t="s">
        <v>1626</v>
      </c>
      <c r="G4632" s="520">
        <v>95541</v>
      </c>
      <c r="H4632" s="519" t="s">
        <v>5257</v>
      </c>
      <c r="I4632" s="517" t="s">
        <v>6584</v>
      </c>
      <c r="J4632" s="517" t="s">
        <v>18812</v>
      </c>
      <c r="K4632" s="518" t="s">
        <v>7268</v>
      </c>
      <c r="L4632" s="517" t="s">
        <v>1738</v>
      </c>
    </row>
    <row r="4633" spans="1:12" ht="54" x14ac:dyDescent="0.25">
      <c r="A4633" s="517" t="s">
        <v>4119</v>
      </c>
      <c r="B4633" s="517" t="s">
        <v>4120</v>
      </c>
      <c r="C4633" s="517" t="s">
        <v>4069</v>
      </c>
      <c r="D4633" s="517" t="s">
        <v>5198</v>
      </c>
      <c r="E4633" s="518" t="s">
        <v>1626</v>
      </c>
      <c r="F4633" s="517" t="s">
        <v>1626</v>
      </c>
      <c r="G4633" s="520">
        <v>96559</v>
      </c>
      <c r="H4633" s="519" t="s">
        <v>21153</v>
      </c>
      <c r="I4633" s="517" t="s">
        <v>18916</v>
      </c>
      <c r="J4633" s="517" t="s">
        <v>18812</v>
      </c>
      <c r="K4633" s="518" t="s">
        <v>21154</v>
      </c>
      <c r="L4633" s="517" t="s">
        <v>1738</v>
      </c>
    </row>
    <row r="4634" spans="1:12" ht="54" x14ac:dyDescent="0.25">
      <c r="A4634" s="517" t="s">
        <v>4119</v>
      </c>
      <c r="B4634" s="517" t="s">
        <v>4120</v>
      </c>
      <c r="C4634" s="517" t="s">
        <v>4069</v>
      </c>
      <c r="D4634" s="517" t="s">
        <v>5198</v>
      </c>
      <c r="E4634" s="518" t="s">
        <v>1626</v>
      </c>
      <c r="F4634" s="517" t="s">
        <v>1626</v>
      </c>
      <c r="G4634" s="520">
        <v>96560</v>
      </c>
      <c r="H4634" s="519" t="s">
        <v>21155</v>
      </c>
      <c r="I4634" s="517" t="s">
        <v>18916</v>
      </c>
      <c r="J4634" s="517" t="s">
        <v>18812</v>
      </c>
      <c r="K4634" s="518" t="s">
        <v>19070</v>
      </c>
      <c r="L4634" s="517" t="s">
        <v>1738</v>
      </c>
    </row>
    <row r="4635" spans="1:12" ht="54" x14ac:dyDescent="0.25">
      <c r="A4635" s="517" t="s">
        <v>4119</v>
      </c>
      <c r="B4635" s="517" t="s">
        <v>4120</v>
      </c>
      <c r="C4635" s="517" t="s">
        <v>4069</v>
      </c>
      <c r="D4635" s="517" t="s">
        <v>5198</v>
      </c>
      <c r="E4635" s="518" t="s">
        <v>1626</v>
      </c>
      <c r="F4635" s="517" t="s">
        <v>1626</v>
      </c>
      <c r="G4635" s="520">
        <v>96561</v>
      </c>
      <c r="H4635" s="519" t="s">
        <v>21156</v>
      </c>
      <c r="I4635" s="517" t="s">
        <v>18916</v>
      </c>
      <c r="J4635" s="517" t="s">
        <v>18812</v>
      </c>
      <c r="K4635" s="518" t="s">
        <v>19096</v>
      </c>
      <c r="L4635" s="517" t="s">
        <v>1738</v>
      </c>
    </row>
    <row r="4636" spans="1:12" ht="81" x14ac:dyDescent="0.25">
      <c r="A4636" s="517" t="s">
        <v>4119</v>
      </c>
      <c r="B4636" s="517" t="s">
        <v>4120</v>
      </c>
      <c r="C4636" s="517" t="s">
        <v>4069</v>
      </c>
      <c r="D4636" s="517" t="s">
        <v>5198</v>
      </c>
      <c r="E4636" s="518" t="s">
        <v>1626</v>
      </c>
      <c r="F4636" s="517" t="s">
        <v>1626</v>
      </c>
      <c r="G4636" s="520">
        <v>96562</v>
      </c>
      <c r="H4636" s="519" t="s">
        <v>21157</v>
      </c>
      <c r="I4636" s="517" t="s">
        <v>18811</v>
      </c>
      <c r="J4636" s="517" t="s">
        <v>18812</v>
      </c>
      <c r="K4636" s="518" t="s">
        <v>17506</v>
      </c>
      <c r="L4636" s="517" t="s">
        <v>1738</v>
      </c>
    </row>
    <row r="4637" spans="1:12" ht="81" x14ac:dyDescent="0.25">
      <c r="A4637" s="517" t="s">
        <v>4119</v>
      </c>
      <c r="B4637" s="517" t="s">
        <v>4120</v>
      </c>
      <c r="C4637" s="517" t="s">
        <v>4069</v>
      </c>
      <c r="D4637" s="517" t="s">
        <v>5198</v>
      </c>
      <c r="E4637" s="518" t="s">
        <v>1626</v>
      </c>
      <c r="F4637" s="517" t="s">
        <v>1626</v>
      </c>
      <c r="G4637" s="520">
        <v>96563</v>
      </c>
      <c r="H4637" s="519" t="s">
        <v>21158</v>
      </c>
      <c r="I4637" s="517" t="s">
        <v>18811</v>
      </c>
      <c r="J4637" s="517" t="s">
        <v>18812</v>
      </c>
      <c r="K4637" s="518" t="s">
        <v>21159</v>
      </c>
      <c r="L4637" s="517" t="s">
        <v>1738</v>
      </c>
    </row>
    <row r="4638" spans="1:12" ht="27" x14ac:dyDescent="0.25">
      <c r="A4638" s="517" t="s">
        <v>5258</v>
      </c>
      <c r="B4638" s="517" t="s">
        <v>5259</v>
      </c>
      <c r="C4638" s="517" t="s">
        <v>5260</v>
      </c>
      <c r="D4638" s="517" t="s">
        <v>5261</v>
      </c>
      <c r="E4638" s="518">
        <v>73826</v>
      </c>
      <c r="F4638" s="517" t="s">
        <v>5262</v>
      </c>
      <c r="G4638" s="521" t="s">
        <v>5263</v>
      </c>
      <c r="H4638" s="519" t="s">
        <v>5264</v>
      </c>
      <c r="I4638" s="517" t="s">
        <v>6584</v>
      </c>
      <c r="J4638" s="517" t="s">
        <v>18812</v>
      </c>
      <c r="K4638" s="518" t="s">
        <v>21160</v>
      </c>
      <c r="L4638" s="517" t="s">
        <v>1738</v>
      </c>
    </row>
    <row r="4639" spans="1:12" ht="27" x14ac:dyDescent="0.25">
      <c r="A4639" s="517" t="s">
        <v>5258</v>
      </c>
      <c r="B4639" s="517" t="s">
        <v>5259</v>
      </c>
      <c r="C4639" s="517" t="s">
        <v>5260</v>
      </c>
      <c r="D4639" s="517" t="s">
        <v>5261</v>
      </c>
      <c r="E4639" s="518">
        <v>73826</v>
      </c>
      <c r="F4639" s="517" t="s">
        <v>5262</v>
      </c>
      <c r="G4639" s="521" t="s">
        <v>5265</v>
      </c>
      <c r="H4639" s="519" t="s">
        <v>5266</v>
      </c>
      <c r="I4639" s="517" t="s">
        <v>6584</v>
      </c>
      <c r="J4639" s="517" t="s">
        <v>18812</v>
      </c>
      <c r="K4639" s="518" t="s">
        <v>21161</v>
      </c>
      <c r="L4639" s="517" t="s">
        <v>1738</v>
      </c>
    </row>
    <row r="4640" spans="1:12" ht="27" x14ac:dyDescent="0.25">
      <c r="A4640" s="517" t="s">
        <v>5258</v>
      </c>
      <c r="B4640" s="517" t="s">
        <v>5259</v>
      </c>
      <c r="C4640" s="517" t="s">
        <v>5260</v>
      </c>
      <c r="D4640" s="517" t="s">
        <v>5261</v>
      </c>
      <c r="E4640" s="518">
        <v>73834</v>
      </c>
      <c r="F4640" s="517" t="s">
        <v>5267</v>
      </c>
      <c r="G4640" s="521" t="s">
        <v>5268</v>
      </c>
      <c r="H4640" s="519" t="s">
        <v>1349</v>
      </c>
      <c r="I4640" s="517" t="s">
        <v>6584</v>
      </c>
      <c r="J4640" s="517" t="s">
        <v>18812</v>
      </c>
      <c r="K4640" s="518" t="s">
        <v>21162</v>
      </c>
      <c r="L4640" s="517" t="s">
        <v>1738</v>
      </c>
    </row>
    <row r="4641" spans="1:12" ht="27" x14ac:dyDescent="0.25">
      <c r="A4641" s="517" t="s">
        <v>5258</v>
      </c>
      <c r="B4641" s="517" t="s">
        <v>5259</v>
      </c>
      <c r="C4641" s="517" t="s">
        <v>5260</v>
      </c>
      <c r="D4641" s="517" t="s">
        <v>5261</v>
      </c>
      <c r="E4641" s="518">
        <v>73834</v>
      </c>
      <c r="F4641" s="517" t="s">
        <v>5267</v>
      </c>
      <c r="G4641" s="521" t="s">
        <v>5269</v>
      </c>
      <c r="H4641" s="519" t="s">
        <v>5270</v>
      </c>
      <c r="I4641" s="517" t="s">
        <v>6584</v>
      </c>
      <c r="J4641" s="517" t="s">
        <v>18812</v>
      </c>
      <c r="K4641" s="518" t="s">
        <v>21163</v>
      </c>
      <c r="L4641" s="517" t="s">
        <v>1738</v>
      </c>
    </row>
    <row r="4642" spans="1:12" ht="27" x14ac:dyDescent="0.25">
      <c r="A4642" s="517" t="s">
        <v>5258</v>
      </c>
      <c r="B4642" s="517" t="s">
        <v>5259</v>
      </c>
      <c r="C4642" s="517" t="s">
        <v>5260</v>
      </c>
      <c r="D4642" s="517" t="s">
        <v>5261</v>
      </c>
      <c r="E4642" s="518">
        <v>73834</v>
      </c>
      <c r="F4642" s="517" t="s">
        <v>5267</v>
      </c>
      <c r="G4642" s="521" t="s">
        <v>5271</v>
      </c>
      <c r="H4642" s="519" t="s">
        <v>5272</v>
      </c>
      <c r="I4642" s="517" t="s">
        <v>6584</v>
      </c>
      <c r="J4642" s="517" t="s">
        <v>18812</v>
      </c>
      <c r="K4642" s="518" t="s">
        <v>21164</v>
      </c>
      <c r="L4642" s="517" t="s">
        <v>1738</v>
      </c>
    </row>
    <row r="4643" spans="1:12" ht="27" x14ac:dyDescent="0.25">
      <c r="A4643" s="517" t="s">
        <v>5258</v>
      </c>
      <c r="B4643" s="517" t="s">
        <v>5259</v>
      </c>
      <c r="C4643" s="517" t="s">
        <v>5260</v>
      </c>
      <c r="D4643" s="517" t="s">
        <v>5261</v>
      </c>
      <c r="E4643" s="518">
        <v>73834</v>
      </c>
      <c r="F4643" s="517" t="s">
        <v>5267</v>
      </c>
      <c r="G4643" s="521" t="s">
        <v>5273</v>
      </c>
      <c r="H4643" s="519" t="s">
        <v>5274</v>
      </c>
      <c r="I4643" s="517" t="s">
        <v>6584</v>
      </c>
      <c r="J4643" s="517" t="s">
        <v>18812</v>
      </c>
      <c r="K4643" s="518" t="s">
        <v>21165</v>
      </c>
      <c r="L4643" s="517" t="s">
        <v>1738</v>
      </c>
    </row>
    <row r="4644" spans="1:12" ht="27" x14ac:dyDescent="0.25">
      <c r="A4644" s="517" t="s">
        <v>5258</v>
      </c>
      <c r="B4644" s="517" t="s">
        <v>5259</v>
      </c>
      <c r="C4644" s="517" t="s">
        <v>5260</v>
      </c>
      <c r="D4644" s="517" t="s">
        <v>5261</v>
      </c>
      <c r="E4644" s="518">
        <v>73835</v>
      </c>
      <c r="F4644" s="517" t="s">
        <v>5275</v>
      </c>
      <c r="G4644" s="521" t="s">
        <v>5276</v>
      </c>
      <c r="H4644" s="519" t="s">
        <v>5277</v>
      </c>
      <c r="I4644" s="517" t="s">
        <v>6584</v>
      </c>
      <c r="J4644" s="517" t="s">
        <v>18812</v>
      </c>
      <c r="K4644" s="518" t="s">
        <v>21166</v>
      </c>
      <c r="L4644" s="517" t="s">
        <v>1738</v>
      </c>
    </row>
    <row r="4645" spans="1:12" ht="27" x14ac:dyDescent="0.25">
      <c r="A4645" s="517" t="s">
        <v>5258</v>
      </c>
      <c r="B4645" s="517" t="s">
        <v>5259</v>
      </c>
      <c r="C4645" s="517" t="s">
        <v>5260</v>
      </c>
      <c r="D4645" s="517" t="s">
        <v>5261</v>
      </c>
      <c r="E4645" s="518">
        <v>73835</v>
      </c>
      <c r="F4645" s="517" t="s">
        <v>5275</v>
      </c>
      <c r="G4645" s="521" t="s">
        <v>5278</v>
      </c>
      <c r="H4645" s="519" t="s">
        <v>5279</v>
      </c>
      <c r="I4645" s="517" t="s">
        <v>6584</v>
      </c>
      <c r="J4645" s="517" t="s">
        <v>18812</v>
      </c>
      <c r="K4645" s="518" t="s">
        <v>21167</v>
      </c>
      <c r="L4645" s="517" t="s">
        <v>1738</v>
      </c>
    </row>
    <row r="4646" spans="1:12" ht="27" x14ac:dyDescent="0.25">
      <c r="A4646" s="517" t="s">
        <v>5258</v>
      </c>
      <c r="B4646" s="517" t="s">
        <v>5259</v>
      </c>
      <c r="C4646" s="517" t="s">
        <v>5260</v>
      </c>
      <c r="D4646" s="517" t="s">
        <v>5261</v>
      </c>
      <c r="E4646" s="518">
        <v>73835</v>
      </c>
      <c r="F4646" s="517" t="s">
        <v>5275</v>
      </c>
      <c r="G4646" s="521" t="s">
        <v>5280</v>
      </c>
      <c r="H4646" s="519" t="s">
        <v>5281</v>
      </c>
      <c r="I4646" s="517" t="s">
        <v>6584</v>
      </c>
      <c r="J4646" s="517" t="s">
        <v>18812</v>
      </c>
      <c r="K4646" s="518" t="s">
        <v>21168</v>
      </c>
      <c r="L4646" s="517" t="s">
        <v>1738</v>
      </c>
    </row>
    <row r="4647" spans="1:12" ht="27" x14ac:dyDescent="0.25">
      <c r="A4647" s="517" t="s">
        <v>5258</v>
      </c>
      <c r="B4647" s="517" t="s">
        <v>5259</v>
      </c>
      <c r="C4647" s="517" t="s">
        <v>5260</v>
      </c>
      <c r="D4647" s="517" t="s">
        <v>5261</v>
      </c>
      <c r="E4647" s="518">
        <v>73836</v>
      </c>
      <c r="F4647" s="517" t="s">
        <v>5282</v>
      </c>
      <c r="G4647" s="521" t="s">
        <v>5283</v>
      </c>
      <c r="H4647" s="519" t="s">
        <v>5284</v>
      </c>
      <c r="I4647" s="517" t="s">
        <v>6584</v>
      </c>
      <c r="J4647" s="517" t="s">
        <v>18812</v>
      </c>
      <c r="K4647" s="518" t="s">
        <v>21169</v>
      </c>
      <c r="L4647" s="517" t="s">
        <v>1738</v>
      </c>
    </row>
    <row r="4648" spans="1:12" ht="27" x14ac:dyDescent="0.25">
      <c r="A4648" s="517" t="s">
        <v>5258</v>
      </c>
      <c r="B4648" s="517" t="s">
        <v>5259</v>
      </c>
      <c r="C4648" s="517" t="s">
        <v>5260</v>
      </c>
      <c r="D4648" s="517" t="s">
        <v>5261</v>
      </c>
      <c r="E4648" s="518">
        <v>73836</v>
      </c>
      <c r="F4648" s="517" t="s">
        <v>5282</v>
      </c>
      <c r="G4648" s="521" t="s">
        <v>5285</v>
      </c>
      <c r="H4648" s="519" t="s">
        <v>5286</v>
      </c>
      <c r="I4648" s="517" t="s">
        <v>6584</v>
      </c>
      <c r="J4648" s="517" t="s">
        <v>18812</v>
      </c>
      <c r="K4648" s="518" t="s">
        <v>21170</v>
      </c>
      <c r="L4648" s="517" t="s">
        <v>1738</v>
      </c>
    </row>
    <row r="4649" spans="1:12" ht="27" x14ac:dyDescent="0.25">
      <c r="A4649" s="517" t="s">
        <v>5258</v>
      </c>
      <c r="B4649" s="517" t="s">
        <v>5259</v>
      </c>
      <c r="C4649" s="517" t="s">
        <v>5260</v>
      </c>
      <c r="D4649" s="517" t="s">
        <v>5261</v>
      </c>
      <c r="E4649" s="518">
        <v>73836</v>
      </c>
      <c r="F4649" s="517" t="s">
        <v>5282</v>
      </c>
      <c r="G4649" s="521" t="s">
        <v>5287</v>
      </c>
      <c r="H4649" s="519" t="s">
        <v>5288</v>
      </c>
      <c r="I4649" s="517" t="s">
        <v>6584</v>
      </c>
      <c r="J4649" s="517" t="s">
        <v>18812</v>
      </c>
      <c r="K4649" s="518" t="s">
        <v>21171</v>
      </c>
      <c r="L4649" s="517" t="s">
        <v>1738</v>
      </c>
    </row>
    <row r="4650" spans="1:12" ht="27" x14ac:dyDescent="0.25">
      <c r="A4650" s="517" t="s">
        <v>5258</v>
      </c>
      <c r="B4650" s="517" t="s">
        <v>5259</v>
      </c>
      <c r="C4650" s="517" t="s">
        <v>5260</v>
      </c>
      <c r="D4650" s="517" t="s">
        <v>5261</v>
      </c>
      <c r="E4650" s="518">
        <v>73836</v>
      </c>
      <c r="F4650" s="517" t="s">
        <v>5282</v>
      </c>
      <c r="G4650" s="521" t="s">
        <v>5289</v>
      </c>
      <c r="H4650" s="519" t="s">
        <v>5290</v>
      </c>
      <c r="I4650" s="517" t="s">
        <v>6584</v>
      </c>
      <c r="J4650" s="517" t="s">
        <v>18812</v>
      </c>
      <c r="K4650" s="518" t="s">
        <v>21172</v>
      </c>
      <c r="L4650" s="517" t="s">
        <v>1738</v>
      </c>
    </row>
    <row r="4651" spans="1:12" ht="27" x14ac:dyDescent="0.25">
      <c r="A4651" s="517" t="s">
        <v>5258</v>
      </c>
      <c r="B4651" s="517" t="s">
        <v>5259</v>
      </c>
      <c r="C4651" s="517" t="s">
        <v>5260</v>
      </c>
      <c r="D4651" s="517" t="s">
        <v>5261</v>
      </c>
      <c r="E4651" s="518">
        <v>73837</v>
      </c>
      <c r="F4651" s="517" t="s">
        <v>5291</v>
      </c>
      <c r="G4651" s="521" t="s">
        <v>5292</v>
      </c>
      <c r="H4651" s="519" t="s">
        <v>5293</v>
      </c>
      <c r="I4651" s="517" t="s">
        <v>6584</v>
      </c>
      <c r="J4651" s="517" t="s">
        <v>18812</v>
      </c>
      <c r="K4651" s="518" t="s">
        <v>21162</v>
      </c>
      <c r="L4651" s="517" t="s">
        <v>1738</v>
      </c>
    </row>
    <row r="4652" spans="1:12" ht="27" x14ac:dyDescent="0.25">
      <c r="A4652" s="517" t="s">
        <v>5258</v>
      </c>
      <c r="B4652" s="517" t="s">
        <v>5259</v>
      </c>
      <c r="C4652" s="517" t="s">
        <v>5260</v>
      </c>
      <c r="D4652" s="517" t="s">
        <v>5261</v>
      </c>
      <c r="E4652" s="518">
        <v>73837</v>
      </c>
      <c r="F4652" s="517" t="s">
        <v>5291</v>
      </c>
      <c r="G4652" s="521" t="s">
        <v>5294</v>
      </c>
      <c r="H4652" s="519" t="s">
        <v>5295</v>
      </c>
      <c r="I4652" s="517" t="s">
        <v>6584</v>
      </c>
      <c r="J4652" s="517" t="s">
        <v>18812</v>
      </c>
      <c r="K4652" s="518" t="s">
        <v>21173</v>
      </c>
      <c r="L4652" s="517" t="s">
        <v>1738</v>
      </c>
    </row>
    <row r="4653" spans="1:12" ht="27" x14ac:dyDescent="0.25">
      <c r="A4653" s="517" t="s">
        <v>5258</v>
      </c>
      <c r="B4653" s="517" t="s">
        <v>5259</v>
      </c>
      <c r="C4653" s="517" t="s">
        <v>5260</v>
      </c>
      <c r="D4653" s="517" t="s">
        <v>5261</v>
      </c>
      <c r="E4653" s="518">
        <v>73837</v>
      </c>
      <c r="F4653" s="517" t="s">
        <v>5291</v>
      </c>
      <c r="G4653" s="521" t="s">
        <v>5296</v>
      </c>
      <c r="H4653" s="519" t="s">
        <v>5297</v>
      </c>
      <c r="I4653" s="517" t="s">
        <v>6584</v>
      </c>
      <c r="J4653" s="517" t="s">
        <v>18812</v>
      </c>
      <c r="K4653" s="518" t="s">
        <v>21174</v>
      </c>
      <c r="L4653" s="517" t="s">
        <v>1738</v>
      </c>
    </row>
    <row r="4654" spans="1:12" ht="108" x14ac:dyDescent="0.25">
      <c r="A4654" s="517" t="s">
        <v>5298</v>
      </c>
      <c r="B4654" s="517" t="s">
        <v>5299</v>
      </c>
      <c r="C4654" s="517" t="s">
        <v>5300</v>
      </c>
      <c r="D4654" s="517" t="s">
        <v>5301</v>
      </c>
      <c r="E4654" s="518" t="s">
        <v>1626</v>
      </c>
      <c r="F4654" s="517" t="s">
        <v>1626</v>
      </c>
      <c r="G4654" s="520">
        <v>93350</v>
      </c>
      <c r="H4654" s="519" t="s">
        <v>5302</v>
      </c>
      <c r="I4654" s="517" t="s">
        <v>6584</v>
      </c>
      <c r="J4654" s="517" t="s">
        <v>18812</v>
      </c>
      <c r="K4654" s="518" t="s">
        <v>21175</v>
      </c>
      <c r="L4654" s="517" t="s">
        <v>1738</v>
      </c>
    </row>
    <row r="4655" spans="1:12" ht="108" x14ac:dyDescent="0.25">
      <c r="A4655" s="517" t="s">
        <v>5298</v>
      </c>
      <c r="B4655" s="517" t="s">
        <v>5299</v>
      </c>
      <c r="C4655" s="517" t="s">
        <v>5300</v>
      </c>
      <c r="D4655" s="517" t="s">
        <v>5301</v>
      </c>
      <c r="E4655" s="518" t="s">
        <v>1626</v>
      </c>
      <c r="F4655" s="517" t="s">
        <v>1626</v>
      </c>
      <c r="G4655" s="520">
        <v>93351</v>
      </c>
      <c r="H4655" s="519" t="s">
        <v>5303</v>
      </c>
      <c r="I4655" s="517" t="s">
        <v>6584</v>
      </c>
      <c r="J4655" s="517" t="s">
        <v>18812</v>
      </c>
      <c r="K4655" s="518" t="s">
        <v>21176</v>
      </c>
      <c r="L4655" s="517" t="s">
        <v>1738</v>
      </c>
    </row>
    <row r="4656" spans="1:12" ht="108" x14ac:dyDescent="0.25">
      <c r="A4656" s="517" t="s">
        <v>5298</v>
      </c>
      <c r="B4656" s="517" t="s">
        <v>5299</v>
      </c>
      <c r="C4656" s="517" t="s">
        <v>5300</v>
      </c>
      <c r="D4656" s="517" t="s">
        <v>5301</v>
      </c>
      <c r="E4656" s="518" t="s">
        <v>1626</v>
      </c>
      <c r="F4656" s="517" t="s">
        <v>1626</v>
      </c>
      <c r="G4656" s="520">
        <v>93352</v>
      </c>
      <c r="H4656" s="519" t="s">
        <v>5304</v>
      </c>
      <c r="I4656" s="517" t="s">
        <v>6584</v>
      </c>
      <c r="J4656" s="517" t="s">
        <v>18812</v>
      </c>
      <c r="K4656" s="518" t="s">
        <v>21177</v>
      </c>
      <c r="L4656" s="517" t="s">
        <v>1738</v>
      </c>
    </row>
    <row r="4657" spans="1:12" ht="108" x14ac:dyDescent="0.25">
      <c r="A4657" s="517" t="s">
        <v>5298</v>
      </c>
      <c r="B4657" s="517" t="s">
        <v>5299</v>
      </c>
      <c r="C4657" s="517" t="s">
        <v>5300</v>
      </c>
      <c r="D4657" s="517" t="s">
        <v>5301</v>
      </c>
      <c r="E4657" s="518" t="s">
        <v>1626</v>
      </c>
      <c r="F4657" s="517" t="s">
        <v>1626</v>
      </c>
      <c r="G4657" s="520">
        <v>93353</v>
      </c>
      <c r="H4657" s="519" t="s">
        <v>5305</v>
      </c>
      <c r="I4657" s="517" t="s">
        <v>6584</v>
      </c>
      <c r="J4657" s="517" t="s">
        <v>18812</v>
      </c>
      <c r="K4657" s="518" t="s">
        <v>21178</v>
      </c>
      <c r="L4657" s="517" t="s">
        <v>1738</v>
      </c>
    </row>
    <row r="4658" spans="1:12" ht="108" x14ac:dyDescent="0.25">
      <c r="A4658" s="517" t="s">
        <v>5298</v>
      </c>
      <c r="B4658" s="517" t="s">
        <v>5299</v>
      </c>
      <c r="C4658" s="517" t="s">
        <v>5300</v>
      </c>
      <c r="D4658" s="517" t="s">
        <v>5301</v>
      </c>
      <c r="E4658" s="518" t="s">
        <v>1626</v>
      </c>
      <c r="F4658" s="517" t="s">
        <v>1626</v>
      </c>
      <c r="G4658" s="520">
        <v>93354</v>
      </c>
      <c r="H4658" s="519" t="s">
        <v>5306</v>
      </c>
      <c r="I4658" s="517" t="s">
        <v>6584</v>
      </c>
      <c r="J4658" s="517" t="s">
        <v>18812</v>
      </c>
      <c r="K4658" s="518" t="s">
        <v>14729</v>
      </c>
      <c r="L4658" s="517" t="s">
        <v>1738</v>
      </c>
    </row>
    <row r="4659" spans="1:12" ht="108" x14ac:dyDescent="0.25">
      <c r="A4659" s="517" t="s">
        <v>5298</v>
      </c>
      <c r="B4659" s="517" t="s">
        <v>5299</v>
      </c>
      <c r="C4659" s="517" t="s">
        <v>5300</v>
      </c>
      <c r="D4659" s="517" t="s">
        <v>5301</v>
      </c>
      <c r="E4659" s="518" t="s">
        <v>1626</v>
      </c>
      <c r="F4659" s="517" t="s">
        <v>1626</v>
      </c>
      <c r="G4659" s="520">
        <v>93355</v>
      </c>
      <c r="H4659" s="519" t="s">
        <v>5307</v>
      </c>
      <c r="I4659" s="517" t="s">
        <v>6584</v>
      </c>
      <c r="J4659" s="517" t="s">
        <v>18812</v>
      </c>
      <c r="K4659" s="518" t="s">
        <v>21179</v>
      </c>
      <c r="L4659" s="517" t="s">
        <v>1738</v>
      </c>
    </row>
    <row r="4660" spans="1:12" ht="108" x14ac:dyDescent="0.25">
      <c r="A4660" s="517" t="s">
        <v>5298</v>
      </c>
      <c r="B4660" s="517" t="s">
        <v>5299</v>
      </c>
      <c r="C4660" s="517" t="s">
        <v>5300</v>
      </c>
      <c r="D4660" s="517" t="s">
        <v>5301</v>
      </c>
      <c r="E4660" s="518" t="s">
        <v>1626</v>
      </c>
      <c r="F4660" s="517" t="s">
        <v>1626</v>
      </c>
      <c r="G4660" s="520">
        <v>93356</v>
      </c>
      <c r="H4660" s="519" t="s">
        <v>5308</v>
      </c>
      <c r="I4660" s="517" t="s">
        <v>6584</v>
      </c>
      <c r="J4660" s="517" t="s">
        <v>18812</v>
      </c>
      <c r="K4660" s="518" t="s">
        <v>21180</v>
      </c>
      <c r="L4660" s="517" t="s">
        <v>1738</v>
      </c>
    </row>
    <row r="4661" spans="1:12" ht="108" x14ac:dyDescent="0.25">
      <c r="A4661" s="517" t="s">
        <v>5298</v>
      </c>
      <c r="B4661" s="517" t="s">
        <v>5299</v>
      </c>
      <c r="C4661" s="517" t="s">
        <v>5300</v>
      </c>
      <c r="D4661" s="517" t="s">
        <v>5301</v>
      </c>
      <c r="E4661" s="518" t="s">
        <v>1626</v>
      </c>
      <c r="F4661" s="517" t="s">
        <v>1626</v>
      </c>
      <c r="G4661" s="520">
        <v>93357</v>
      </c>
      <c r="H4661" s="519" t="s">
        <v>5309</v>
      </c>
      <c r="I4661" s="517" t="s">
        <v>6584</v>
      </c>
      <c r="J4661" s="517" t="s">
        <v>18812</v>
      </c>
      <c r="K4661" s="518" t="s">
        <v>21181</v>
      </c>
      <c r="L4661" s="517" t="s">
        <v>1738</v>
      </c>
    </row>
    <row r="4662" spans="1:12" ht="54" x14ac:dyDescent="0.25">
      <c r="A4662" s="517" t="s">
        <v>5310</v>
      </c>
      <c r="B4662" s="517" t="s">
        <v>5311</v>
      </c>
      <c r="C4662" s="517" t="s">
        <v>5312</v>
      </c>
      <c r="D4662" s="517" t="s">
        <v>5313</v>
      </c>
      <c r="E4662" s="518">
        <v>74151</v>
      </c>
      <c r="F4662" s="517" t="s">
        <v>5314</v>
      </c>
      <c r="G4662" s="521" t="s">
        <v>5315</v>
      </c>
      <c r="H4662" s="519" t="s">
        <v>5316</v>
      </c>
      <c r="I4662" s="517" t="s">
        <v>19259</v>
      </c>
      <c r="J4662" s="517" t="s">
        <v>18812</v>
      </c>
      <c r="K4662" s="518" t="s">
        <v>9814</v>
      </c>
      <c r="L4662" s="517" t="s">
        <v>1738</v>
      </c>
    </row>
    <row r="4663" spans="1:12" ht="54" x14ac:dyDescent="0.25">
      <c r="A4663" s="517" t="s">
        <v>5310</v>
      </c>
      <c r="B4663" s="517" t="s">
        <v>5311</v>
      </c>
      <c r="C4663" s="517" t="s">
        <v>5312</v>
      </c>
      <c r="D4663" s="517" t="s">
        <v>5313</v>
      </c>
      <c r="E4663" s="518">
        <v>74154</v>
      </c>
      <c r="F4663" s="517" t="s">
        <v>5317</v>
      </c>
      <c r="G4663" s="521" t="s">
        <v>5318</v>
      </c>
      <c r="H4663" s="519" t="s">
        <v>5319</v>
      </c>
      <c r="I4663" s="517" t="s">
        <v>19259</v>
      </c>
      <c r="J4663" s="517" t="s">
        <v>18812</v>
      </c>
      <c r="K4663" s="518" t="s">
        <v>7289</v>
      </c>
      <c r="L4663" s="517" t="s">
        <v>1738</v>
      </c>
    </row>
    <row r="4664" spans="1:12" ht="54" x14ac:dyDescent="0.25">
      <c r="A4664" s="517" t="s">
        <v>5310</v>
      </c>
      <c r="B4664" s="517" t="s">
        <v>5311</v>
      </c>
      <c r="C4664" s="517" t="s">
        <v>5312</v>
      </c>
      <c r="D4664" s="517" t="s">
        <v>5313</v>
      </c>
      <c r="E4664" s="518">
        <v>74155</v>
      </c>
      <c r="F4664" s="517" t="s">
        <v>5320</v>
      </c>
      <c r="G4664" s="521" t="s">
        <v>5321</v>
      </c>
      <c r="H4664" s="519" t="s">
        <v>5322</v>
      </c>
      <c r="I4664" s="517" t="s">
        <v>19259</v>
      </c>
      <c r="J4664" s="517" t="s">
        <v>18812</v>
      </c>
      <c r="K4664" s="518" t="s">
        <v>8721</v>
      </c>
      <c r="L4664" s="517" t="s">
        <v>1738</v>
      </c>
    </row>
    <row r="4665" spans="1:12" ht="54" x14ac:dyDescent="0.25">
      <c r="A4665" s="517" t="s">
        <v>5310</v>
      </c>
      <c r="B4665" s="517" t="s">
        <v>5311</v>
      </c>
      <c r="C4665" s="517" t="s">
        <v>5312</v>
      </c>
      <c r="D4665" s="517" t="s">
        <v>5313</v>
      </c>
      <c r="E4665" s="518">
        <v>74155</v>
      </c>
      <c r="F4665" s="517" t="s">
        <v>5320</v>
      </c>
      <c r="G4665" s="521" t="s">
        <v>5323</v>
      </c>
      <c r="H4665" s="519" t="s">
        <v>5324</v>
      </c>
      <c r="I4665" s="517" t="s">
        <v>19259</v>
      </c>
      <c r="J4665" s="517" t="s">
        <v>18812</v>
      </c>
      <c r="K4665" s="518" t="s">
        <v>6947</v>
      </c>
      <c r="L4665" s="517" t="s">
        <v>1738</v>
      </c>
    </row>
    <row r="4666" spans="1:12" ht="40.5" x14ac:dyDescent="0.25">
      <c r="A4666" s="517" t="s">
        <v>5310</v>
      </c>
      <c r="B4666" s="517" t="s">
        <v>5311</v>
      </c>
      <c r="C4666" s="517" t="s">
        <v>5312</v>
      </c>
      <c r="D4666" s="517" t="s">
        <v>5313</v>
      </c>
      <c r="E4666" s="518">
        <v>74205</v>
      </c>
      <c r="F4666" s="517" t="s">
        <v>5325</v>
      </c>
      <c r="G4666" s="521" t="s">
        <v>5326</v>
      </c>
      <c r="H4666" s="519" t="s">
        <v>5327</v>
      </c>
      <c r="I4666" s="517" t="s">
        <v>19259</v>
      </c>
      <c r="J4666" s="517" t="s">
        <v>18812</v>
      </c>
      <c r="K4666" s="518" t="s">
        <v>6823</v>
      </c>
      <c r="L4666" s="517" t="s">
        <v>1738</v>
      </c>
    </row>
    <row r="4667" spans="1:12" ht="27" x14ac:dyDescent="0.25">
      <c r="A4667" s="517" t="s">
        <v>5310</v>
      </c>
      <c r="B4667" s="517" t="s">
        <v>5311</v>
      </c>
      <c r="C4667" s="517" t="s">
        <v>5312</v>
      </c>
      <c r="D4667" s="517" t="s">
        <v>5313</v>
      </c>
      <c r="E4667" s="518" t="s">
        <v>1626</v>
      </c>
      <c r="F4667" s="517" t="s">
        <v>1626</v>
      </c>
      <c r="G4667" s="520">
        <v>79480</v>
      </c>
      <c r="H4667" s="519" t="s">
        <v>1618</v>
      </c>
      <c r="I4667" s="517" t="s">
        <v>19259</v>
      </c>
      <c r="J4667" s="517" t="s">
        <v>18812</v>
      </c>
      <c r="K4667" s="518" t="s">
        <v>6907</v>
      </c>
      <c r="L4667" s="517" t="s">
        <v>1738</v>
      </c>
    </row>
    <row r="4668" spans="1:12" ht="40.5" x14ac:dyDescent="0.25">
      <c r="A4668" s="517" t="s">
        <v>5310</v>
      </c>
      <c r="B4668" s="517" t="s">
        <v>5311</v>
      </c>
      <c r="C4668" s="517" t="s">
        <v>5312</v>
      </c>
      <c r="D4668" s="517" t="s">
        <v>5313</v>
      </c>
      <c r="E4668" s="518" t="s">
        <v>1626</v>
      </c>
      <c r="F4668" s="517" t="s">
        <v>1626</v>
      </c>
      <c r="G4668" s="520">
        <v>83336</v>
      </c>
      <c r="H4668" s="519" t="s">
        <v>5328</v>
      </c>
      <c r="I4668" s="517" t="s">
        <v>19259</v>
      </c>
      <c r="J4668" s="517" t="s">
        <v>18812</v>
      </c>
      <c r="K4668" s="518" t="s">
        <v>6860</v>
      </c>
      <c r="L4668" s="517" t="s">
        <v>1738</v>
      </c>
    </row>
    <row r="4669" spans="1:12" ht="54" x14ac:dyDescent="0.25">
      <c r="A4669" s="517" t="s">
        <v>5310</v>
      </c>
      <c r="B4669" s="517" t="s">
        <v>5311</v>
      </c>
      <c r="C4669" s="517" t="s">
        <v>5312</v>
      </c>
      <c r="D4669" s="517" t="s">
        <v>5313</v>
      </c>
      <c r="E4669" s="518" t="s">
        <v>1626</v>
      </c>
      <c r="F4669" s="517" t="s">
        <v>1626</v>
      </c>
      <c r="G4669" s="520">
        <v>83338</v>
      </c>
      <c r="H4669" s="519" t="s">
        <v>5329</v>
      </c>
      <c r="I4669" s="517" t="s">
        <v>19259</v>
      </c>
      <c r="J4669" s="517" t="s">
        <v>18812</v>
      </c>
      <c r="K4669" s="518" t="s">
        <v>7556</v>
      </c>
      <c r="L4669" s="517" t="s">
        <v>1738</v>
      </c>
    </row>
    <row r="4670" spans="1:12" ht="40.5" x14ac:dyDescent="0.25">
      <c r="A4670" s="517" t="s">
        <v>5310</v>
      </c>
      <c r="B4670" s="517" t="s">
        <v>5311</v>
      </c>
      <c r="C4670" s="517" t="s">
        <v>5312</v>
      </c>
      <c r="D4670" s="517" t="s">
        <v>5313</v>
      </c>
      <c r="E4670" s="518" t="s">
        <v>1626</v>
      </c>
      <c r="F4670" s="517" t="s">
        <v>1626</v>
      </c>
      <c r="G4670" s="520">
        <v>96520</v>
      </c>
      <c r="H4670" s="519" t="s">
        <v>5330</v>
      </c>
      <c r="I4670" s="517" t="s">
        <v>19259</v>
      </c>
      <c r="J4670" s="517" t="s">
        <v>18812</v>
      </c>
      <c r="K4670" s="518" t="s">
        <v>21182</v>
      </c>
      <c r="L4670" s="517" t="s">
        <v>1738</v>
      </c>
    </row>
    <row r="4671" spans="1:12" ht="40.5" x14ac:dyDescent="0.25">
      <c r="A4671" s="517" t="s">
        <v>5310</v>
      </c>
      <c r="B4671" s="517" t="s">
        <v>5311</v>
      </c>
      <c r="C4671" s="517" t="s">
        <v>5312</v>
      </c>
      <c r="D4671" s="517" t="s">
        <v>5313</v>
      </c>
      <c r="E4671" s="518" t="s">
        <v>1626</v>
      </c>
      <c r="F4671" s="517" t="s">
        <v>1626</v>
      </c>
      <c r="G4671" s="520">
        <v>96521</v>
      </c>
      <c r="H4671" s="519" t="s">
        <v>5331</v>
      </c>
      <c r="I4671" s="517" t="s">
        <v>19259</v>
      </c>
      <c r="J4671" s="517" t="s">
        <v>18812</v>
      </c>
      <c r="K4671" s="518" t="s">
        <v>21183</v>
      </c>
      <c r="L4671" s="517" t="s">
        <v>1738</v>
      </c>
    </row>
    <row r="4672" spans="1:12" ht="40.5" x14ac:dyDescent="0.25">
      <c r="A4672" s="517" t="s">
        <v>5310</v>
      </c>
      <c r="B4672" s="517" t="s">
        <v>5311</v>
      </c>
      <c r="C4672" s="517" t="s">
        <v>5312</v>
      </c>
      <c r="D4672" s="517" t="s">
        <v>5313</v>
      </c>
      <c r="E4672" s="518" t="s">
        <v>1626</v>
      </c>
      <c r="F4672" s="517" t="s">
        <v>1626</v>
      </c>
      <c r="G4672" s="520">
        <v>96522</v>
      </c>
      <c r="H4672" s="519" t="s">
        <v>5332</v>
      </c>
      <c r="I4672" s="517" t="s">
        <v>19259</v>
      </c>
      <c r="J4672" s="517" t="s">
        <v>18947</v>
      </c>
      <c r="K4672" s="518" t="s">
        <v>21184</v>
      </c>
      <c r="L4672" s="517" t="s">
        <v>1738</v>
      </c>
    </row>
    <row r="4673" spans="1:12" ht="40.5" x14ac:dyDescent="0.25">
      <c r="A4673" s="517" t="s">
        <v>5310</v>
      </c>
      <c r="B4673" s="517" t="s">
        <v>5311</v>
      </c>
      <c r="C4673" s="517" t="s">
        <v>5312</v>
      </c>
      <c r="D4673" s="517" t="s">
        <v>5313</v>
      </c>
      <c r="E4673" s="518" t="s">
        <v>1626</v>
      </c>
      <c r="F4673" s="517" t="s">
        <v>1626</v>
      </c>
      <c r="G4673" s="520">
        <v>96523</v>
      </c>
      <c r="H4673" s="519" t="s">
        <v>5333</v>
      </c>
      <c r="I4673" s="517" t="s">
        <v>19259</v>
      </c>
      <c r="J4673" s="517" t="s">
        <v>18947</v>
      </c>
      <c r="K4673" s="518" t="s">
        <v>21185</v>
      </c>
      <c r="L4673" s="517" t="s">
        <v>1738</v>
      </c>
    </row>
    <row r="4674" spans="1:12" ht="40.5" x14ac:dyDescent="0.25">
      <c r="A4674" s="517" t="s">
        <v>5310</v>
      </c>
      <c r="B4674" s="517" t="s">
        <v>5311</v>
      </c>
      <c r="C4674" s="517" t="s">
        <v>5312</v>
      </c>
      <c r="D4674" s="517" t="s">
        <v>5313</v>
      </c>
      <c r="E4674" s="518" t="s">
        <v>1626</v>
      </c>
      <c r="F4674" s="517" t="s">
        <v>1626</v>
      </c>
      <c r="G4674" s="520">
        <v>96524</v>
      </c>
      <c r="H4674" s="519" t="s">
        <v>5334</v>
      </c>
      <c r="I4674" s="517" t="s">
        <v>19259</v>
      </c>
      <c r="J4674" s="517" t="s">
        <v>18812</v>
      </c>
      <c r="K4674" s="518" t="s">
        <v>21186</v>
      </c>
      <c r="L4674" s="517" t="s">
        <v>1738</v>
      </c>
    </row>
    <row r="4675" spans="1:12" ht="40.5" x14ac:dyDescent="0.25">
      <c r="A4675" s="517" t="s">
        <v>5310</v>
      </c>
      <c r="B4675" s="517" t="s">
        <v>5311</v>
      </c>
      <c r="C4675" s="517" t="s">
        <v>5312</v>
      </c>
      <c r="D4675" s="517" t="s">
        <v>5313</v>
      </c>
      <c r="E4675" s="518" t="s">
        <v>1626</v>
      </c>
      <c r="F4675" s="517" t="s">
        <v>1626</v>
      </c>
      <c r="G4675" s="520">
        <v>96525</v>
      </c>
      <c r="H4675" s="519" t="s">
        <v>5335</v>
      </c>
      <c r="I4675" s="517" t="s">
        <v>19259</v>
      </c>
      <c r="J4675" s="517" t="s">
        <v>18812</v>
      </c>
      <c r="K4675" s="518" t="s">
        <v>9151</v>
      </c>
      <c r="L4675" s="517" t="s">
        <v>1738</v>
      </c>
    </row>
    <row r="4676" spans="1:12" ht="40.5" x14ac:dyDescent="0.25">
      <c r="A4676" s="517" t="s">
        <v>5310</v>
      </c>
      <c r="B4676" s="517" t="s">
        <v>5311</v>
      </c>
      <c r="C4676" s="517" t="s">
        <v>5312</v>
      </c>
      <c r="D4676" s="517" t="s">
        <v>5313</v>
      </c>
      <c r="E4676" s="518" t="s">
        <v>1626</v>
      </c>
      <c r="F4676" s="517" t="s">
        <v>1626</v>
      </c>
      <c r="G4676" s="520">
        <v>96526</v>
      </c>
      <c r="H4676" s="519" t="s">
        <v>5336</v>
      </c>
      <c r="I4676" s="517" t="s">
        <v>19259</v>
      </c>
      <c r="J4676" s="517" t="s">
        <v>18947</v>
      </c>
      <c r="K4676" s="518" t="s">
        <v>21187</v>
      </c>
      <c r="L4676" s="517" t="s">
        <v>1738</v>
      </c>
    </row>
    <row r="4677" spans="1:12" ht="40.5" x14ac:dyDescent="0.25">
      <c r="A4677" s="517" t="s">
        <v>5310</v>
      </c>
      <c r="B4677" s="517" t="s">
        <v>5311</v>
      </c>
      <c r="C4677" s="517" t="s">
        <v>5312</v>
      </c>
      <c r="D4677" s="517" t="s">
        <v>5313</v>
      </c>
      <c r="E4677" s="518" t="s">
        <v>1626</v>
      </c>
      <c r="F4677" s="517" t="s">
        <v>1626</v>
      </c>
      <c r="G4677" s="520">
        <v>96527</v>
      </c>
      <c r="H4677" s="519" t="s">
        <v>5337</v>
      </c>
      <c r="I4677" s="517" t="s">
        <v>19259</v>
      </c>
      <c r="J4677" s="517" t="s">
        <v>18947</v>
      </c>
      <c r="K4677" s="518" t="s">
        <v>21188</v>
      </c>
      <c r="L4677" s="517" t="s">
        <v>1738</v>
      </c>
    </row>
    <row r="4678" spans="1:12" ht="54" x14ac:dyDescent="0.25">
      <c r="A4678" s="517" t="s">
        <v>5310</v>
      </c>
      <c r="B4678" s="517" t="s">
        <v>5311</v>
      </c>
      <c r="C4678" s="517" t="s">
        <v>5312</v>
      </c>
      <c r="D4678" s="517" t="s">
        <v>5313</v>
      </c>
      <c r="E4678" s="518" t="s">
        <v>1626</v>
      </c>
      <c r="F4678" s="517" t="s">
        <v>1626</v>
      </c>
      <c r="G4678" s="520">
        <v>96528</v>
      </c>
      <c r="H4678" s="519" t="s">
        <v>5338</v>
      </c>
      <c r="I4678" s="517" t="s">
        <v>18916</v>
      </c>
      <c r="J4678" s="517" t="s">
        <v>18812</v>
      </c>
      <c r="K4678" s="518" t="s">
        <v>14567</v>
      </c>
      <c r="L4678" s="517" t="s">
        <v>1738</v>
      </c>
    </row>
    <row r="4679" spans="1:12" ht="108" x14ac:dyDescent="0.25">
      <c r="A4679" s="517" t="s">
        <v>5310</v>
      </c>
      <c r="B4679" s="517" t="s">
        <v>5311</v>
      </c>
      <c r="C4679" s="517" t="s">
        <v>5312</v>
      </c>
      <c r="D4679" s="517" t="s">
        <v>5313</v>
      </c>
      <c r="E4679" s="518" t="s">
        <v>1626</v>
      </c>
      <c r="F4679" s="517" t="s">
        <v>1626</v>
      </c>
      <c r="G4679" s="520">
        <v>101206</v>
      </c>
      <c r="H4679" s="519" t="s">
        <v>21189</v>
      </c>
      <c r="I4679" s="517" t="s">
        <v>19259</v>
      </c>
      <c r="J4679" s="517" t="s">
        <v>18812</v>
      </c>
      <c r="K4679" s="518" t="s">
        <v>7099</v>
      </c>
      <c r="L4679" s="517" t="s">
        <v>1738</v>
      </c>
    </row>
    <row r="4680" spans="1:12" ht="94.5" x14ac:dyDescent="0.25">
      <c r="A4680" s="517" t="s">
        <v>5310</v>
      </c>
      <c r="B4680" s="517" t="s">
        <v>5311</v>
      </c>
      <c r="C4680" s="517" t="s">
        <v>5312</v>
      </c>
      <c r="D4680" s="517" t="s">
        <v>5313</v>
      </c>
      <c r="E4680" s="518" t="s">
        <v>1626</v>
      </c>
      <c r="F4680" s="517" t="s">
        <v>1626</v>
      </c>
      <c r="G4680" s="520">
        <v>101207</v>
      </c>
      <c r="H4680" s="519" t="s">
        <v>21190</v>
      </c>
      <c r="I4680" s="517" t="s">
        <v>19259</v>
      </c>
      <c r="J4680" s="517" t="s">
        <v>18812</v>
      </c>
      <c r="K4680" s="518" t="s">
        <v>7398</v>
      </c>
      <c r="L4680" s="517" t="s">
        <v>1738</v>
      </c>
    </row>
    <row r="4681" spans="1:12" ht="108" x14ac:dyDescent="0.25">
      <c r="A4681" s="517" t="s">
        <v>5310</v>
      </c>
      <c r="B4681" s="517" t="s">
        <v>5311</v>
      </c>
      <c r="C4681" s="517" t="s">
        <v>5312</v>
      </c>
      <c r="D4681" s="517" t="s">
        <v>5313</v>
      </c>
      <c r="E4681" s="518" t="s">
        <v>1626</v>
      </c>
      <c r="F4681" s="517" t="s">
        <v>1626</v>
      </c>
      <c r="G4681" s="520">
        <v>101208</v>
      </c>
      <c r="H4681" s="519" t="s">
        <v>21191</v>
      </c>
      <c r="I4681" s="517" t="s">
        <v>19259</v>
      </c>
      <c r="J4681" s="517" t="s">
        <v>18812</v>
      </c>
      <c r="K4681" s="518" t="s">
        <v>7017</v>
      </c>
      <c r="L4681" s="517" t="s">
        <v>1738</v>
      </c>
    </row>
    <row r="4682" spans="1:12" ht="108" x14ac:dyDescent="0.25">
      <c r="A4682" s="517" t="s">
        <v>5310</v>
      </c>
      <c r="B4682" s="517" t="s">
        <v>5311</v>
      </c>
      <c r="C4682" s="517" t="s">
        <v>5312</v>
      </c>
      <c r="D4682" s="517" t="s">
        <v>5313</v>
      </c>
      <c r="E4682" s="518" t="s">
        <v>1626</v>
      </c>
      <c r="F4682" s="517" t="s">
        <v>1626</v>
      </c>
      <c r="G4682" s="520">
        <v>101209</v>
      </c>
      <c r="H4682" s="519" t="s">
        <v>21192</v>
      </c>
      <c r="I4682" s="517" t="s">
        <v>19259</v>
      </c>
      <c r="J4682" s="517" t="s">
        <v>18812</v>
      </c>
      <c r="K4682" s="518" t="s">
        <v>7656</v>
      </c>
      <c r="L4682" s="517" t="s">
        <v>1738</v>
      </c>
    </row>
    <row r="4683" spans="1:12" ht="108" x14ac:dyDescent="0.25">
      <c r="A4683" s="517" t="s">
        <v>5310</v>
      </c>
      <c r="B4683" s="517" t="s">
        <v>5311</v>
      </c>
      <c r="C4683" s="517" t="s">
        <v>5312</v>
      </c>
      <c r="D4683" s="517" t="s">
        <v>5313</v>
      </c>
      <c r="E4683" s="518" t="s">
        <v>1626</v>
      </c>
      <c r="F4683" s="517" t="s">
        <v>1626</v>
      </c>
      <c r="G4683" s="520">
        <v>101210</v>
      </c>
      <c r="H4683" s="519" t="s">
        <v>21193</v>
      </c>
      <c r="I4683" s="517" t="s">
        <v>19259</v>
      </c>
      <c r="J4683" s="517" t="s">
        <v>18812</v>
      </c>
      <c r="K4683" s="518" t="s">
        <v>7219</v>
      </c>
      <c r="L4683" s="517" t="s">
        <v>1738</v>
      </c>
    </row>
    <row r="4684" spans="1:12" ht="94.5" x14ac:dyDescent="0.25">
      <c r="A4684" s="517" t="s">
        <v>5310</v>
      </c>
      <c r="B4684" s="517" t="s">
        <v>5311</v>
      </c>
      <c r="C4684" s="517" t="s">
        <v>5312</v>
      </c>
      <c r="D4684" s="517" t="s">
        <v>5313</v>
      </c>
      <c r="E4684" s="518" t="s">
        <v>1626</v>
      </c>
      <c r="F4684" s="517" t="s">
        <v>1626</v>
      </c>
      <c r="G4684" s="520">
        <v>101211</v>
      </c>
      <c r="H4684" s="519" t="s">
        <v>21194</v>
      </c>
      <c r="I4684" s="517" t="s">
        <v>19259</v>
      </c>
      <c r="J4684" s="517" t="s">
        <v>18812</v>
      </c>
      <c r="K4684" s="518" t="s">
        <v>8110</v>
      </c>
      <c r="L4684" s="517" t="s">
        <v>1738</v>
      </c>
    </row>
    <row r="4685" spans="1:12" ht="94.5" x14ac:dyDescent="0.25">
      <c r="A4685" s="517" t="s">
        <v>5310</v>
      </c>
      <c r="B4685" s="517" t="s">
        <v>5311</v>
      </c>
      <c r="C4685" s="517" t="s">
        <v>5312</v>
      </c>
      <c r="D4685" s="517" t="s">
        <v>5313</v>
      </c>
      <c r="E4685" s="518" t="s">
        <v>1626</v>
      </c>
      <c r="F4685" s="517" t="s">
        <v>1626</v>
      </c>
      <c r="G4685" s="520">
        <v>101212</v>
      </c>
      <c r="H4685" s="519" t="s">
        <v>21195</v>
      </c>
      <c r="I4685" s="517" t="s">
        <v>19259</v>
      </c>
      <c r="J4685" s="517" t="s">
        <v>18812</v>
      </c>
      <c r="K4685" s="518" t="s">
        <v>7461</v>
      </c>
      <c r="L4685" s="517" t="s">
        <v>1738</v>
      </c>
    </row>
    <row r="4686" spans="1:12" ht="94.5" x14ac:dyDescent="0.25">
      <c r="A4686" s="517" t="s">
        <v>5310</v>
      </c>
      <c r="B4686" s="517" t="s">
        <v>5311</v>
      </c>
      <c r="C4686" s="517" t="s">
        <v>5312</v>
      </c>
      <c r="D4686" s="517" t="s">
        <v>5313</v>
      </c>
      <c r="E4686" s="518" t="s">
        <v>1626</v>
      </c>
      <c r="F4686" s="517" t="s">
        <v>1626</v>
      </c>
      <c r="G4686" s="520">
        <v>101213</v>
      </c>
      <c r="H4686" s="519" t="s">
        <v>21196</v>
      </c>
      <c r="I4686" s="517" t="s">
        <v>19259</v>
      </c>
      <c r="J4686" s="517" t="s">
        <v>18812</v>
      </c>
      <c r="K4686" s="518" t="s">
        <v>21197</v>
      </c>
      <c r="L4686" s="517" t="s">
        <v>1738</v>
      </c>
    </row>
    <row r="4687" spans="1:12" ht="94.5" x14ac:dyDescent="0.25">
      <c r="A4687" s="517" t="s">
        <v>5310</v>
      </c>
      <c r="B4687" s="517" t="s">
        <v>5311</v>
      </c>
      <c r="C4687" s="517" t="s">
        <v>5312</v>
      </c>
      <c r="D4687" s="517" t="s">
        <v>5313</v>
      </c>
      <c r="E4687" s="518" t="s">
        <v>1626</v>
      </c>
      <c r="F4687" s="517" t="s">
        <v>1626</v>
      </c>
      <c r="G4687" s="520">
        <v>101214</v>
      </c>
      <c r="H4687" s="519" t="s">
        <v>21198</v>
      </c>
      <c r="I4687" s="517" t="s">
        <v>19259</v>
      </c>
      <c r="J4687" s="517" t="s">
        <v>18812</v>
      </c>
      <c r="K4687" s="518" t="s">
        <v>6773</v>
      </c>
      <c r="L4687" s="517" t="s">
        <v>1738</v>
      </c>
    </row>
    <row r="4688" spans="1:12" ht="108" x14ac:dyDescent="0.25">
      <c r="A4688" s="517" t="s">
        <v>5310</v>
      </c>
      <c r="B4688" s="517" t="s">
        <v>5311</v>
      </c>
      <c r="C4688" s="517" t="s">
        <v>5312</v>
      </c>
      <c r="D4688" s="517" t="s">
        <v>5313</v>
      </c>
      <c r="E4688" s="518" t="s">
        <v>1626</v>
      </c>
      <c r="F4688" s="517" t="s">
        <v>1626</v>
      </c>
      <c r="G4688" s="520">
        <v>101215</v>
      </c>
      <c r="H4688" s="519" t="s">
        <v>21199</v>
      </c>
      <c r="I4688" s="517" t="s">
        <v>19259</v>
      </c>
      <c r="J4688" s="517" t="s">
        <v>18812</v>
      </c>
      <c r="K4688" s="518" t="s">
        <v>7592</v>
      </c>
      <c r="L4688" s="517" t="s">
        <v>1738</v>
      </c>
    </row>
    <row r="4689" spans="1:12" ht="94.5" x14ac:dyDescent="0.25">
      <c r="A4689" s="517" t="s">
        <v>5310</v>
      </c>
      <c r="B4689" s="517" t="s">
        <v>5311</v>
      </c>
      <c r="C4689" s="517" t="s">
        <v>5312</v>
      </c>
      <c r="D4689" s="517" t="s">
        <v>5313</v>
      </c>
      <c r="E4689" s="518" t="s">
        <v>1626</v>
      </c>
      <c r="F4689" s="517" t="s">
        <v>1626</v>
      </c>
      <c r="G4689" s="520">
        <v>101216</v>
      </c>
      <c r="H4689" s="519" t="s">
        <v>21200</v>
      </c>
      <c r="I4689" s="517" t="s">
        <v>19259</v>
      </c>
      <c r="J4689" s="517" t="s">
        <v>18812</v>
      </c>
      <c r="K4689" s="518" t="s">
        <v>7434</v>
      </c>
      <c r="L4689" s="517" t="s">
        <v>1738</v>
      </c>
    </row>
    <row r="4690" spans="1:12" ht="94.5" x14ac:dyDescent="0.25">
      <c r="A4690" s="517" t="s">
        <v>5310</v>
      </c>
      <c r="B4690" s="517" t="s">
        <v>5311</v>
      </c>
      <c r="C4690" s="517" t="s">
        <v>5312</v>
      </c>
      <c r="D4690" s="517" t="s">
        <v>5313</v>
      </c>
      <c r="E4690" s="518" t="s">
        <v>1626</v>
      </c>
      <c r="F4690" s="517" t="s">
        <v>1626</v>
      </c>
      <c r="G4690" s="520">
        <v>101217</v>
      </c>
      <c r="H4690" s="519" t="s">
        <v>21201</v>
      </c>
      <c r="I4690" s="517" t="s">
        <v>19259</v>
      </c>
      <c r="J4690" s="517" t="s">
        <v>18812</v>
      </c>
      <c r="K4690" s="518" t="s">
        <v>6797</v>
      </c>
      <c r="L4690" s="517" t="s">
        <v>1738</v>
      </c>
    </row>
    <row r="4691" spans="1:12" ht="94.5" x14ac:dyDescent="0.25">
      <c r="A4691" s="517" t="s">
        <v>5310</v>
      </c>
      <c r="B4691" s="517" t="s">
        <v>5311</v>
      </c>
      <c r="C4691" s="517" t="s">
        <v>5312</v>
      </c>
      <c r="D4691" s="517" t="s">
        <v>5313</v>
      </c>
      <c r="E4691" s="518" t="s">
        <v>1626</v>
      </c>
      <c r="F4691" s="517" t="s">
        <v>1626</v>
      </c>
      <c r="G4691" s="520">
        <v>101218</v>
      </c>
      <c r="H4691" s="519" t="s">
        <v>21202</v>
      </c>
      <c r="I4691" s="517" t="s">
        <v>19259</v>
      </c>
      <c r="J4691" s="517" t="s">
        <v>18812</v>
      </c>
      <c r="K4691" s="518" t="s">
        <v>7002</v>
      </c>
      <c r="L4691" s="517" t="s">
        <v>1738</v>
      </c>
    </row>
    <row r="4692" spans="1:12" ht="94.5" x14ac:dyDescent="0.25">
      <c r="A4692" s="517" t="s">
        <v>5310</v>
      </c>
      <c r="B4692" s="517" t="s">
        <v>5311</v>
      </c>
      <c r="C4692" s="517" t="s">
        <v>5312</v>
      </c>
      <c r="D4692" s="517" t="s">
        <v>5313</v>
      </c>
      <c r="E4692" s="518" t="s">
        <v>1626</v>
      </c>
      <c r="F4692" s="517" t="s">
        <v>1626</v>
      </c>
      <c r="G4692" s="520">
        <v>101219</v>
      </c>
      <c r="H4692" s="519" t="s">
        <v>21203</v>
      </c>
      <c r="I4692" s="517" t="s">
        <v>19259</v>
      </c>
      <c r="J4692" s="517" t="s">
        <v>18812</v>
      </c>
      <c r="K4692" s="518" t="s">
        <v>7341</v>
      </c>
      <c r="L4692" s="517" t="s">
        <v>1738</v>
      </c>
    </row>
    <row r="4693" spans="1:12" ht="108" x14ac:dyDescent="0.25">
      <c r="A4693" s="517" t="s">
        <v>5310</v>
      </c>
      <c r="B4693" s="517" t="s">
        <v>5311</v>
      </c>
      <c r="C4693" s="517" t="s">
        <v>5312</v>
      </c>
      <c r="D4693" s="517" t="s">
        <v>5313</v>
      </c>
      <c r="E4693" s="518" t="s">
        <v>1626</v>
      </c>
      <c r="F4693" s="517" t="s">
        <v>1626</v>
      </c>
      <c r="G4693" s="520">
        <v>101220</v>
      </c>
      <c r="H4693" s="519" t="s">
        <v>21204</v>
      </c>
      <c r="I4693" s="517" t="s">
        <v>19259</v>
      </c>
      <c r="J4693" s="517" t="s">
        <v>18812</v>
      </c>
      <c r="K4693" s="518" t="s">
        <v>7748</v>
      </c>
      <c r="L4693" s="517" t="s">
        <v>1738</v>
      </c>
    </row>
    <row r="4694" spans="1:12" ht="94.5" x14ac:dyDescent="0.25">
      <c r="A4694" s="517" t="s">
        <v>5310</v>
      </c>
      <c r="B4694" s="517" t="s">
        <v>5311</v>
      </c>
      <c r="C4694" s="517" t="s">
        <v>5312</v>
      </c>
      <c r="D4694" s="517" t="s">
        <v>5313</v>
      </c>
      <c r="E4694" s="518" t="s">
        <v>1626</v>
      </c>
      <c r="F4694" s="517" t="s">
        <v>1626</v>
      </c>
      <c r="G4694" s="520">
        <v>101221</v>
      </c>
      <c r="H4694" s="519" t="s">
        <v>21205</v>
      </c>
      <c r="I4694" s="517" t="s">
        <v>19259</v>
      </c>
      <c r="J4694" s="517" t="s">
        <v>18812</v>
      </c>
      <c r="K4694" s="518" t="s">
        <v>8828</v>
      </c>
      <c r="L4694" s="517" t="s">
        <v>1738</v>
      </c>
    </row>
    <row r="4695" spans="1:12" ht="94.5" x14ac:dyDescent="0.25">
      <c r="A4695" s="517" t="s">
        <v>5310</v>
      </c>
      <c r="B4695" s="517" t="s">
        <v>5311</v>
      </c>
      <c r="C4695" s="517" t="s">
        <v>5312</v>
      </c>
      <c r="D4695" s="517" t="s">
        <v>5313</v>
      </c>
      <c r="E4695" s="518" t="s">
        <v>1626</v>
      </c>
      <c r="F4695" s="517" t="s">
        <v>1626</v>
      </c>
      <c r="G4695" s="520">
        <v>101222</v>
      </c>
      <c r="H4695" s="519" t="s">
        <v>21206</v>
      </c>
      <c r="I4695" s="517" t="s">
        <v>19259</v>
      </c>
      <c r="J4695" s="517" t="s">
        <v>18812</v>
      </c>
      <c r="K4695" s="518" t="s">
        <v>20599</v>
      </c>
      <c r="L4695" s="517" t="s">
        <v>1738</v>
      </c>
    </row>
    <row r="4696" spans="1:12" ht="94.5" x14ac:dyDescent="0.25">
      <c r="A4696" s="517" t="s">
        <v>5310</v>
      </c>
      <c r="B4696" s="517" t="s">
        <v>5311</v>
      </c>
      <c r="C4696" s="517" t="s">
        <v>5312</v>
      </c>
      <c r="D4696" s="517" t="s">
        <v>5313</v>
      </c>
      <c r="E4696" s="518" t="s">
        <v>1626</v>
      </c>
      <c r="F4696" s="517" t="s">
        <v>1626</v>
      </c>
      <c r="G4696" s="520">
        <v>101223</v>
      </c>
      <c r="H4696" s="519" t="s">
        <v>21207</v>
      </c>
      <c r="I4696" s="517" t="s">
        <v>19259</v>
      </c>
      <c r="J4696" s="517" t="s">
        <v>18812</v>
      </c>
      <c r="K4696" s="518" t="s">
        <v>7778</v>
      </c>
      <c r="L4696" s="517" t="s">
        <v>1738</v>
      </c>
    </row>
    <row r="4697" spans="1:12" ht="94.5" x14ac:dyDescent="0.25">
      <c r="A4697" s="517" t="s">
        <v>5310</v>
      </c>
      <c r="B4697" s="517" t="s">
        <v>5311</v>
      </c>
      <c r="C4697" s="517" t="s">
        <v>5312</v>
      </c>
      <c r="D4697" s="517" t="s">
        <v>5313</v>
      </c>
      <c r="E4697" s="518" t="s">
        <v>1626</v>
      </c>
      <c r="F4697" s="517" t="s">
        <v>1626</v>
      </c>
      <c r="G4697" s="520">
        <v>101224</v>
      </c>
      <c r="H4697" s="519" t="s">
        <v>21208</v>
      </c>
      <c r="I4697" s="517" t="s">
        <v>19259</v>
      </c>
      <c r="J4697" s="517" t="s">
        <v>18812</v>
      </c>
      <c r="K4697" s="518" t="s">
        <v>21209</v>
      </c>
      <c r="L4697" s="517" t="s">
        <v>1738</v>
      </c>
    </row>
    <row r="4698" spans="1:12" ht="108" x14ac:dyDescent="0.25">
      <c r="A4698" s="517" t="s">
        <v>5310</v>
      </c>
      <c r="B4698" s="517" t="s">
        <v>5311</v>
      </c>
      <c r="C4698" s="517" t="s">
        <v>5312</v>
      </c>
      <c r="D4698" s="517" t="s">
        <v>5313</v>
      </c>
      <c r="E4698" s="518" t="s">
        <v>1626</v>
      </c>
      <c r="F4698" s="517" t="s">
        <v>1626</v>
      </c>
      <c r="G4698" s="520">
        <v>101225</v>
      </c>
      <c r="H4698" s="519" t="s">
        <v>21210</v>
      </c>
      <c r="I4698" s="517" t="s">
        <v>19259</v>
      </c>
      <c r="J4698" s="517" t="s">
        <v>18812</v>
      </c>
      <c r="K4698" s="518" t="s">
        <v>16898</v>
      </c>
      <c r="L4698" s="517" t="s">
        <v>1738</v>
      </c>
    </row>
    <row r="4699" spans="1:12" ht="94.5" x14ac:dyDescent="0.25">
      <c r="A4699" s="517" t="s">
        <v>5310</v>
      </c>
      <c r="B4699" s="517" t="s">
        <v>5311</v>
      </c>
      <c r="C4699" s="517" t="s">
        <v>5312</v>
      </c>
      <c r="D4699" s="517" t="s">
        <v>5313</v>
      </c>
      <c r="E4699" s="518" t="s">
        <v>1626</v>
      </c>
      <c r="F4699" s="517" t="s">
        <v>1626</v>
      </c>
      <c r="G4699" s="520">
        <v>101226</v>
      </c>
      <c r="H4699" s="519" t="s">
        <v>21211</v>
      </c>
      <c r="I4699" s="517" t="s">
        <v>19259</v>
      </c>
      <c r="J4699" s="517" t="s">
        <v>18812</v>
      </c>
      <c r="K4699" s="518" t="s">
        <v>7666</v>
      </c>
      <c r="L4699" s="517" t="s">
        <v>1738</v>
      </c>
    </row>
    <row r="4700" spans="1:12" ht="94.5" x14ac:dyDescent="0.25">
      <c r="A4700" s="517" t="s">
        <v>5310</v>
      </c>
      <c r="B4700" s="517" t="s">
        <v>5311</v>
      </c>
      <c r="C4700" s="517" t="s">
        <v>5312</v>
      </c>
      <c r="D4700" s="517" t="s">
        <v>5313</v>
      </c>
      <c r="E4700" s="518" t="s">
        <v>1626</v>
      </c>
      <c r="F4700" s="517" t="s">
        <v>1626</v>
      </c>
      <c r="G4700" s="520">
        <v>101227</v>
      </c>
      <c r="H4700" s="519" t="s">
        <v>21212</v>
      </c>
      <c r="I4700" s="517" t="s">
        <v>19259</v>
      </c>
      <c r="J4700" s="517" t="s">
        <v>18812</v>
      </c>
      <c r="K4700" s="518" t="s">
        <v>8217</v>
      </c>
      <c r="L4700" s="517" t="s">
        <v>1738</v>
      </c>
    </row>
    <row r="4701" spans="1:12" ht="94.5" x14ac:dyDescent="0.25">
      <c r="A4701" s="517" t="s">
        <v>5310</v>
      </c>
      <c r="B4701" s="517" t="s">
        <v>5311</v>
      </c>
      <c r="C4701" s="517" t="s">
        <v>5312</v>
      </c>
      <c r="D4701" s="517" t="s">
        <v>5313</v>
      </c>
      <c r="E4701" s="518" t="s">
        <v>1626</v>
      </c>
      <c r="F4701" s="517" t="s">
        <v>1626</v>
      </c>
      <c r="G4701" s="520">
        <v>101228</v>
      </c>
      <c r="H4701" s="519" t="s">
        <v>21213</v>
      </c>
      <c r="I4701" s="517" t="s">
        <v>19259</v>
      </c>
      <c r="J4701" s="517" t="s">
        <v>18812</v>
      </c>
      <c r="K4701" s="518" t="s">
        <v>16663</v>
      </c>
      <c r="L4701" s="517" t="s">
        <v>1738</v>
      </c>
    </row>
    <row r="4702" spans="1:12" ht="94.5" x14ac:dyDescent="0.25">
      <c r="A4702" s="517" t="s">
        <v>5310</v>
      </c>
      <c r="B4702" s="517" t="s">
        <v>5311</v>
      </c>
      <c r="C4702" s="517" t="s">
        <v>5312</v>
      </c>
      <c r="D4702" s="517" t="s">
        <v>5313</v>
      </c>
      <c r="E4702" s="518" t="s">
        <v>1626</v>
      </c>
      <c r="F4702" s="517" t="s">
        <v>1626</v>
      </c>
      <c r="G4702" s="520">
        <v>101229</v>
      </c>
      <c r="H4702" s="519" t="s">
        <v>21214</v>
      </c>
      <c r="I4702" s="517" t="s">
        <v>19259</v>
      </c>
      <c r="J4702" s="517" t="s">
        <v>18812</v>
      </c>
      <c r="K4702" s="518" t="s">
        <v>7459</v>
      </c>
      <c r="L4702" s="517" t="s">
        <v>1738</v>
      </c>
    </row>
    <row r="4703" spans="1:12" ht="108" x14ac:dyDescent="0.25">
      <c r="A4703" s="517" t="s">
        <v>5310</v>
      </c>
      <c r="B4703" s="517" t="s">
        <v>5311</v>
      </c>
      <c r="C4703" s="517" t="s">
        <v>5312</v>
      </c>
      <c r="D4703" s="517" t="s">
        <v>5313</v>
      </c>
      <c r="E4703" s="518" t="s">
        <v>1626</v>
      </c>
      <c r="F4703" s="517" t="s">
        <v>1626</v>
      </c>
      <c r="G4703" s="520">
        <v>101230</v>
      </c>
      <c r="H4703" s="519" t="s">
        <v>21215</v>
      </c>
      <c r="I4703" s="517" t="s">
        <v>19259</v>
      </c>
      <c r="J4703" s="517" t="s">
        <v>18812</v>
      </c>
      <c r="K4703" s="518" t="s">
        <v>16902</v>
      </c>
      <c r="L4703" s="517" t="s">
        <v>1738</v>
      </c>
    </row>
    <row r="4704" spans="1:12" ht="108" x14ac:dyDescent="0.25">
      <c r="A4704" s="517" t="s">
        <v>5310</v>
      </c>
      <c r="B4704" s="517" t="s">
        <v>5311</v>
      </c>
      <c r="C4704" s="517" t="s">
        <v>5312</v>
      </c>
      <c r="D4704" s="517" t="s">
        <v>5313</v>
      </c>
      <c r="E4704" s="518" t="s">
        <v>1626</v>
      </c>
      <c r="F4704" s="517" t="s">
        <v>1626</v>
      </c>
      <c r="G4704" s="520">
        <v>101231</v>
      </c>
      <c r="H4704" s="519" t="s">
        <v>21216</v>
      </c>
      <c r="I4704" s="517" t="s">
        <v>19259</v>
      </c>
      <c r="J4704" s="517" t="s">
        <v>18812</v>
      </c>
      <c r="K4704" s="518" t="s">
        <v>8862</v>
      </c>
      <c r="L4704" s="517" t="s">
        <v>1738</v>
      </c>
    </row>
    <row r="4705" spans="1:12" ht="108" x14ac:dyDescent="0.25">
      <c r="A4705" s="517" t="s">
        <v>5310</v>
      </c>
      <c r="B4705" s="517" t="s">
        <v>5311</v>
      </c>
      <c r="C4705" s="517" t="s">
        <v>5312</v>
      </c>
      <c r="D4705" s="517" t="s">
        <v>5313</v>
      </c>
      <c r="E4705" s="518" t="s">
        <v>1626</v>
      </c>
      <c r="F4705" s="517" t="s">
        <v>1626</v>
      </c>
      <c r="G4705" s="520">
        <v>101232</v>
      </c>
      <c r="H4705" s="519" t="s">
        <v>21217</v>
      </c>
      <c r="I4705" s="517" t="s">
        <v>19259</v>
      </c>
      <c r="J4705" s="517" t="s">
        <v>18812</v>
      </c>
      <c r="K4705" s="518" t="s">
        <v>8099</v>
      </c>
      <c r="L4705" s="517" t="s">
        <v>1738</v>
      </c>
    </row>
    <row r="4706" spans="1:12" ht="108" x14ac:dyDescent="0.25">
      <c r="A4706" s="517" t="s">
        <v>5310</v>
      </c>
      <c r="B4706" s="517" t="s">
        <v>5311</v>
      </c>
      <c r="C4706" s="517" t="s">
        <v>5312</v>
      </c>
      <c r="D4706" s="517" t="s">
        <v>5313</v>
      </c>
      <c r="E4706" s="518" t="s">
        <v>1626</v>
      </c>
      <c r="F4706" s="517" t="s">
        <v>1626</v>
      </c>
      <c r="G4706" s="520">
        <v>101233</v>
      </c>
      <c r="H4706" s="519" t="s">
        <v>21218</v>
      </c>
      <c r="I4706" s="517" t="s">
        <v>19259</v>
      </c>
      <c r="J4706" s="517" t="s">
        <v>18812</v>
      </c>
      <c r="K4706" s="518" t="s">
        <v>6837</v>
      </c>
      <c r="L4706" s="517" t="s">
        <v>1738</v>
      </c>
    </row>
    <row r="4707" spans="1:12" ht="108" x14ac:dyDescent="0.25">
      <c r="A4707" s="517" t="s">
        <v>5310</v>
      </c>
      <c r="B4707" s="517" t="s">
        <v>5311</v>
      </c>
      <c r="C4707" s="517" t="s">
        <v>5312</v>
      </c>
      <c r="D4707" s="517" t="s">
        <v>5313</v>
      </c>
      <c r="E4707" s="518" t="s">
        <v>1626</v>
      </c>
      <c r="F4707" s="517" t="s">
        <v>1626</v>
      </c>
      <c r="G4707" s="520">
        <v>101234</v>
      </c>
      <c r="H4707" s="519" t="s">
        <v>21219</v>
      </c>
      <c r="I4707" s="517" t="s">
        <v>19259</v>
      </c>
      <c r="J4707" s="517" t="s">
        <v>18812</v>
      </c>
      <c r="K4707" s="518" t="s">
        <v>7606</v>
      </c>
      <c r="L4707" s="517" t="s">
        <v>1738</v>
      </c>
    </row>
    <row r="4708" spans="1:12" ht="94.5" x14ac:dyDescent="0.25">
      <c r="A4708" s="517" t="s">
        <v>5310</v>
      </c>
      <c r="B4708" s="517" t="s">
        <v>5311</v>
      </c>
      <c r="C4708" s="517" t="s">
        <v>5312</v>
      </c>
      <c r="D4708" s="517" t="s">
        <v>5313</v>
      </c>
      <c r="E4708" s="518" t="s">
        <v>1626</v>
      </c>
      <c r="F4708" s="517" t="s">
        <v>1626</v>
      </c>
      <c r="G4708" s="520">
        <v>101235</v>
      </c>
      <c r="H4708" s="519" t="s">
        <v>21220</v>
      </c>
      <c r="I4708" s="517" t="s">
        <v>19259</v>
      </c>
      <c r="J4708" s="517" t="s">
        <v>18812</v>
      </c>
      <c r="K4708" s="518" t="s">
        <v>7652</v>
      </c>
      <c r="L4708" s="517" t="s">
        <v>1738</v>
      </c>
    </row>
    <row r="4709" spans="1:12" ht="94.5" x14ac:dyDescent="0.25">
      <c r="A4709" s="517" t="s">
        <v>5310</v>
      </c>
      <c r="B4709" s="517" t="s">
        <v>5311</v>
      </c>
      <c r="C4709" s="517" t="s">
        <v>5312</v>
      </c>
      <c r="D4709" s="517" t="s">
        <v>5313</v>
      </c>
      <c r="E4709" s="518" t="s">
        <v>1626</v>
      </c>
      <c r="F4709" s="517" t="s">
        <v>1626</v>
      </c>
      <c r="G4709" s="520">
        <v>101236</v>
      </c>
      <c r="H4709" s="519" t="s">
        <v>21221</v>
      </c>
      <c r="I4709" s="517" t="s">
        <v>19259</v>
      </c>
      <c r="J4709" s="517" t="s">
        <v>18812</v>
      </c>
      <c r="K4709" s="518" t="s">
        <v>9047</v>
      </c>
      <c r="L4709" s="517" t="s">
        <v>1738</v>
      </c>
    </row>
    <row r="4710" spans="1:12" ht="94.5" x14ac:dyDescent="0.25">
      <c r="A4710" s="517" t="s">
        <v>5310</v>
      </c>
      <c r="B4710" s="517" t="s">
        <v>5311</v>
      </c>
      <c r="C4710" s="517" t="s">
        <v>5312</v>
      </c>
      <c r="D4710" s="517" t="s">
        <v>5313</v>
      </c>
      <c r="E4710" s="518" t="s">
        <v>1626</v>
      </c>
      <c r="F4710" s="517" t="s">
        <v>1626</v>
      </c>
      <c r="G4710" s="520">
        <v>101237</v>
      </c>
      <c r="H4710" s="519" t="s">
        <v>21222</v>
      </c>
      <c r="I4710" s="517" t="s">
        <v>19259</v>
      </c>
      <c r="J4710" s="517" t="s">
        <v>18812</v>
      </c>
      <c r="K4710" s="518" t="s">
        <v>8307</v>
      </c>
      <c r="L4710" s="517" t="s">
        <v>1738</v>
      </c>
    </row>
    <row r="4711" spans="1:12" ht="94.5" x14ac:dyDescent="0.25">
      <c r="A4711" s="517" t="s">
        <v>5310</v>
      </c>
      <c r="B4711" s="517" t="s">
        <v>5311</v>
      </c>
      <c r="C4711" s="517" t="s">
        <v>5312</v>
      </c>
      <c r="D4711" s="517" t="s">
        <v>5313</v>
      </c>
      <c r="E4711" s="518" t="s">
        <v>1626</v>
      </c>
      <c r="F4711" s="517" t="s">
        <v>1626</v>
      </c>
      <c r="G4711" s="520">
        <v>101238</v>
      </c>
      <c r="H4711" s="519" t="s">
        <v>21223</v>
      </c>
      <c r="I4711" s="517" t="s">
        <v>19259</v>
      </c>
      <c r="J4711" s="517" t="s">
        <v>18812</v>
      </c>
      <c r="K4711" s="518" t="s">
        <v>7170</v>
      </c>
      <c r="L4711" s="517" t="s">
        <v>1738</v>
      </c>
    </row>
    <row r="4712" spans="1:12" ht="108" x14ac:dyDescent="0.25">
      <c r="A4712" s="517" t="s">
        <v>5310</v>
      </c>
      <c r="B4712" s="517" t="s">
        <v>5311</v>
      </c>
      <c r="C4712" s="517" t="s">
        <v>5312</v>
      </c>
      <c r="D4712" s="517" t="s">
        <v>5313</v>
      </c>
      <c r="E4712" s="518" t="s">
        <v>1626</v>
      </c>
      <c r="F4712" s="517" t="s">
        <v>1626</v>
      </c>
      <c r="G4712" s="520">
        <v>101239</v>
      </c>
      <c r="H4712" s="519" t="s">
        <v>21224</v>
      </c>
      <c r="I4712" s="517" t="s">
        <v>19259</v>
      </c>
      <c r="J4712" s="517" t="s">
        <v>18812</v>
      </c>
      <c r="K4712" s="518" t="s">
        <v>9880</v>
      </c>
      <c r="L4712" s="517" t="s">
        <v>1738</v>
      </c>
    </row>
    <row r="4713" spans="1:12" ht="94.5" x14ac:dyDescent="0.25">
      <c r="A4713" s="517" t="s">
        <v>5310</v>
      </c>
      <c r="B4713" s="517" t="s">
        <v>5311</v>
      </c>
      <c r="C4713" s="517" t="s">
        <v>5312</v>
      </c>
      <c r="D4713" s="517" t="s">
        <v>5313</v>
      </c>
      <c r="E4713" s="518" t="s">
        <v>1626</v>
      </c>
      <c r="F4713" s="517" t="s">
        <v>1626</v>
      </c>
      <c r="G4713" s="520">
        <v>101240</v>
      </c>
      <c r="H4713" s="519" t="s">
        <v>21225</v>
      </c>
      <c r="I4713" s="517" t="s">
        <v>19259</v>
      </c>
      <c r="J4713" s="517" t="s">
        <v>18812</v>
      </c>
      <c r="K4713" s="518" t="s">
        <v>7022</v>
      </c>
      <c r="L4713" s="517" t="s">
        <v>1738</v>
      </c>
    </row>
    <row r="4714" spans="1:12" ht="94.5" x14ac:dyDescent="0.25">
      <c r="A4714" s="517" t="s">
        <v>5310</v>
      </c>
      <c r="B4714" s="517" t="s">
        <v>5311</v>
      </c>
      <c r="C4714" s="517" t="s">
        <v>5312</v>
      </c>
      <c r="D4714" s="517" t="s">
        <v>5313</v>
      </c>
      <c r="E4714" s="518" t="s">
        <v>1626</v>
      </c>
      <c r="F4714" s="517" t="s">
        <v>1626</v>
      </c>
      <c r="G4714" s="520">
        <v>101241</v>
      </c>
      <c r="H4714" s="519" t="s">
        <v>21226</v>
      </c>
      <c r="I4714" s="517" t="s">
        <v>19259</v>
      </c>
      <c r="J4714" s="517" t="s">
        <v>18812</v>
      </c>
      <c r="K4714" s="518" t="s">
        <v>7312</v>
      </c>
      <c r="L4714" s="517" t="s">
        <v>1738</v>
      </c>
    </row>
    <row r="4715" spans="1:12" ht="94.5" x14ac:dyDescent="0.25">
      <c r="A4715" s="517" t="s">
        <v>5310</v>
      </c>
      <c r="B4715" s="517" t="s">
        <v>5311</v>
      </c>
      <c r="C4715" s="517" t="s">
        <v>5312</v>
      </c>
      <c r="D4715" s="517" t="s">
        <v>5313</v>
      </c>
      <c r="E4715" s="518" t="s">
        <v>1626</v>
      </c>
      <c r="F4715" s="517" t="s">
        <v>1626</v>
      </c>
      <c r="G4715" s="520">
        <v>101242</v>
      </c>
      <c r="H4715" s="519" t="s">
        <v>21227</v>
      </c>
      <c r="I4715" s="517" t="s">
        <v>19259</v>
      </c>
      <c r="J4715" s="517" t="s">
        <v>18812</v>
      </c>
      <c r="K4715" s="518" t="s">
        <v>8236</v>
      </c>
      <c r="L4715" s="517" t="s">
        <v>1738</v>
      </c>
    </row>
    <row r="4716" spans="1:12" ht="94.5" x14ac:dyDescent="0.25">
      <c r="A4716" s="517" t="s">
        <v>5310</v>
      </c>
      <c r="B4716" s="517" t="s">
        <v>5311</v>
      </c>
      <c r="C4716" s="517" t="s">
        <v>5312</v>
      </c>
      <c r="D4716" s="517" t="s">
        <v>5313</v>
      </c>
      <c r="E4716" s="518" t="s">
        <v>1626</v>
      </c>
      <c r="F4716" s="517" t="s">
        <v>1626</v>
      </c>
      <c r="G4716" s="520">
        <v>101243</v>
      </c>
      <c r="H4716" s="519" t="s">
        <v>21228</v>
      </c>
      <c r="I4716" s="517" t="s">
        <v>19259</v>
      </c>
      <c r="J4716" s="517" t="s">
        <v>18812</v>
      </c>
      <c r="K4716" s="518" t="s">
        <v>8211</v>
      </c>
      <c r="L4716" s="517" t="s">
        <v>1738</v>
      </c>
    </row>
    <row r="4717" spans="1:12" ht="108" x14ac:dyDescent="0.25">
      <c r="A4717" s="517" t="s">
        <v>5310</v>
      </c>
      <c r="B4717" s="517" t="s">
        <v>5311</v>
      </c>
      <c r="C4717" s="517" t="s">
        <v>5312</v>
      </c>
      <c r="D4717" s="517" t="s">
        <v>5313</v>
      </c>
      <c r="E4717" s="518" t="s">
        <v>1626</v>
      </c>
      <c r="F4717" s="517" t="s">
        <v>1626</v>
      </c>
      <c r="G4717" s="520">
        <v>101244</v>
      </c>
      <c r="H4717" s="519" t="s">
        <v>21229</v>
      </c>
      <c r="I4717" s="517" t="s">
        <v>19259</v>
      </c>
      <c r="J4717" s="517" t="s">
        <v>18812</v>
      </c>
      <c r="K4717" s="518" t="s">
        <v>7666</v>
      </c>
      <c r="L4717" s="517" t="s">
        <v>1738</v>
      </c>
    </row>
    <row r="4718" spans="1:12" ht="94.5" x14ac:dyDescent="0.25">
      <c r="A4718" s="517" t="s">
        <v>5310</v>
      </c>
      <c r="B4718" s="517" t="s">
        <v>5311</v>
      </c>
      <c r="C4718" s="517" t="s">
        <v>5312</v>
      </c>
      <c r="D4718" s="517" t="s">
        <v>5313</v>
      </c>
      <c r="E4718" s="518" t="s">
        <v>1626</v>
      </c>
      <c r="F4718" s="517" t="s">
        <v>1626</v>
      </c>
      <c r="G4718" s="520">
        <v>101245</v>
      </c>
      <c r="H4718" s="519" t="s">
        <v>21230</v>
      </c>
      <c r="I4718" s="517" t="s">
        <v>19259</v>
      </c>
      <c r="J4718" s="517" t="s">
        <v>18812</v>
      </c>
      <c r="K4718" s="518" t="s">
        <v>7338</v>
      </c>
      <c r="L4718" s="517" t="s">
        <v>1738</v>
      </c>
    </row>
    <row r="4719" spans="1:12" ht="94.5" x14ac:dyDescent="0.25">
      <c r="A4719" s="517" t="s">
        <v>5310</v>
      </c>
      <c r="B4719" s="517" t="s">
        <v>5311</v>
      </c>
      <c r="C4719" s="517" t="s">
        <v>5312</v>
      </c>
      <c r="D4719" s="517" t="s">
        <v>5313</v>
      </c>
      <c r="E4719" s="518" t="s">
        <v>1626</v>
      </c>
      <c r="F4719" s="517" t="s">
        <v>1626</v>
      </c>
      <c r="G4719" s="520">
        <v>101246</v>
      </c>
      <c r="H4719" s="519" t="s">
        <v>21231</v>
      </c>
      <c r="I4719" s="517" t="s">
        <v>19259</v>
      </c>
      <c r="J4719" s="517" t="s">
        <v>18812</v>
      </c>
      <c r="K4719" s="518" t="s">
        <v>7306</v>
      </c>
      <c r="L4719" s="517" t="s">
        <v>1738</v>
      </c>
    </row>
    <row r="4720" spans="1:12" ht="94.5" x14ac:dyDescent="0.25">
      <c r="A4720" s="517" t="s">
        <v>5310</v>
      </c>
      <c r="B4720" s="517" t="s">
        <v>5311</v>
      </c>
      <c r="C4720" s="517" t="s">
        <v>5312</v>
      </c>
      <c r="D4720" s="517" t="s">
        <v>5313</v>
      </c>
      <c r="E4720" s="518" t="s">
        <v>1626</v>
      </c>
      <c r="F4720" s="517" t="s">
        <v>1626</v>
      </c>
      <c r="G4720" s="520">
        <v>101247</v>
      </c>
      <c r="H4720" s="519" t="s">
        <v>21232</v>
      </c>
      <c r="I4720" s="517" t="s">
        <v>19259</v>
      </c>
      <c r="J4720" s="517" t="s">
        <v>18812</v>
      </c>
      <c r="K4720" s="518" t="s">
        <v>7718</v>
      </c>
      <c r="L4720" s="517" t="s">
        <v>1738</v>
      </c>
    </row>
    <row r="4721" spans="1:12" ht="94.5" x14ac:dyDescent="0.25">
      <c r="A4721" s="517" t="s">
        <v>5310</v>
      </c>
      <c r="B4721" s="517" t="s">
        <v>5311</v>
      </c>
      <c r="C4721" s="517" t="s">
        <v>5312</v>
      </c>
      <c r="D4721" s="517" t="s">
        <v>5313</v>
      </c>
      <c r="E4721" s="518" t="s">
        <v>1626</v>
      </c>
      <c r="F4721" s="517" t="s">
        <v>1626</v>
      </c>
      <c r="G4721" s="520">
        <v>101248</v>
      </c>
      <c r="H4721" s="519" t="s">
        <v>21233</v>
      </c>
      <c r="I4721" s="517" t="s">
        <v>19259</v>
      </c>
      <c r="J4721" s="517" t="s">
        <v>18812</v>
      </c>
      <c r="K4721" s="518" t="s">
        <v>17898</v>
      </c>
      <c r="L4721" s="517" t="s">
        <v>1738</v>
      </c>
    </row>
    <row r="4722" spans="1:12" ht="108" x14ac:dyDescent="0.25">
      <c r="A4722" s="517" t="s">
        <v>5310</v>
      </c>
      <c r="B4722" s="517" t="s">
        <v>5311</v>
      </c>
      <c r="C4722" s="517" t="s">
        <v>5312</v>
      </c>
      <c r="D4722" s="517" t="s">
        <v>5313</v>
      </c>
      <c r="E4722" s="518" t="s">
        <v>1626</v>
      </c>
      <c r="F4722" s="517" t="s">
        <v>1626</v>
      </c>
      <c r="G4722" s="520">
        <v>101249</v>
      </c>
      <c r="H4722" s="519" t="s">
        <v>21234</v>
      </c>
      <c r="I4722" s="517" t="s">
        <v>19259</v>
      </c>
      <c r="J4722" s="517" t="s">
        <v>18812</v>
      </c>
      <c r="K4722" s="518" t="s">
        <v>6835</v>
      </c>
      <c r="L4722" s="517" t="s">
        <v>1738</v>
      </c>
    </row>
    <row r="4723" spans="1:12" ht="94.5" x14ac:dyDescent="0.25">
      <c r="A4723" s="517" t="s">
        <v>5310</v>
      </c>
      <c r="B4723" s="517" t="s">
        <v>5311</v>
      </c>
      <c r="C4723" s="517" t="s">
        <v>5312</v>
      </c>
      <c r="D4723" s="517" t="s">
        <v>5313</v>
      </c>
      <c r="E4723" s="518" t="s">
        <v>1626</v>
      </c>
      <c r="F4723" s="517" t="s">
        <v>1626</v>
      </c>
      <c r="G4723" s="520">
        <v>101250</v>
      </c>
      <c r="H4723" s="519" t="s">
        <v>21235</v>
      </c>
      <c r="I4723" s="517" t="s">
        <v>19259</v>
      </c>
      <c r="J4723" s="517" t="s">
        <v>18812</v>
      </c>
      <c r="K4723" s="518" t="s">
        <v>7317</v>
      </c>
      <c r="L4723" s="517" t="s">
        <v>1738</v>
      </c>
    </row>
    <row r="4724" spans="1:12" ht="94.5" x14ac:dyDescent="0.25">
      <c r="A4724" s="517" t="s">
        <v>5310</v>
      </c>
      <c r="B4724" s="517" t="s">
        <v>5311</v>
      </c>
      <c r="C4724" s="517" t="s">
        <v>5312</v>
      </c>
      <c r="D4724" s="517" t="s">
        <v>5313</v>
      </c>
      <c r="E4724" s="518" t="s">
        <v>1626</v>
      </c>
      <c r="F4724" s="517" t="s">
        <v>1626</v>
      </c>
      <c r="G4724" s="520">
        <v>101251</v>
      </c>
      <c r="H4724" s="519" t="s">
        <v>21236</v>
      </c>
      <c r="I4724" s="517" t="s">
        <v>19259</v>
      </c>
      <c r="J4724" s="517" t="s">
        <v>18812</v>
      </c>
      <c r="K4724" s="518" t="s">
        <v>7922</v>
      </c>
      <c r="L4724" s="517" t="s">
        <v>1738</v>
      </c>
    </row>
    <row r="4725" spans="1:12" ht="94.5" x14ac:dyDescent="0.25">
      <c r="A4725" s="517" t="s">
        <v>5310</v>
      </c>
      <c r="B4725" s="517" t="s">
        <v>5311</v>
      </c>
      <c r="C4725" s="517" t="s">
        <v>5312</v>
      </c>
      <c r="D4725" s="517" t="s">
        <v>5313</v>
      </c>
      <c r="E4725" s="518" t="s">
        <v>1626</v>
      </c>
      <c r="F4725" s="517" t="s">
        <v>1626</v>
      </c>
      <c r="G4725" s="520">
        <v>101252</v>
      </c>
      <c r="H4725" s="519" t="s">
        <v>21237</v>
      </c>
      <c r="I4725" s="517" t="s">
        <v>19259</v>
      </c>
      <c r="J4725" s="517" t="s">
        <v>18812</v>
      </c>
      <c r="K4725" s="518" t="s">
        <v>7938</v>
      </c>
      <c r="L4725" s="517" t="s">
        <v>1738</v>
      </c>
    </row>
    <row r="4726" spans="1:12" ht="94.5" x14ac:dyDescent="0.25">
      <c r="A4726" s="517" t="s">
        <v>5310</v>
      </c>
      <c r="B4726" s="517" t="s">
        <v>5311</v>
      </c>
      <c r="C4726" s="517" t="s">
        <v>5312</v>
      </c>
      <c r="D4726" s="517" t="s">
        <v>5313</v>
      </c>
      <c r="E4726" s="518" t="s">
        <v>1626</v>
      </c>
      <c r="F4726" s="517" t="s">
        <v>1626</v>
      </c>
      <c r="G4726" s="520">
        <v>101253</v>
      </c>
      <c r="H4726" s="519" t="s">
        <v>21238</v>
      </c>
      <c r="I4726" s="517" t="s">
        <v>19259</v>
      </c>
      <c r="J4726" s="517" t="s">
        <v>18812</v>
      </c>
      <c r="K4726" s="518" t="s">
        <v>7662</v>
      </c>
      <c r="L4726" s="517" t="s">
        <v>1738</v>
      </c>
    </row>
    <row r="4727" spans="1:12" ht="108" x14ac:dyDescent="0.25">
      <c r="A4727" s="517" t="s">
        <v>5310</v>
      </c>
      <c r="B4727" s="517" t="s">
        <v>5311</v>
      </c>
      <c r="C4727" s="517" t="s">
        <v>5312</v>
      </c>
      <c r="D4727" s="517" t="s">
        <v>5313</v>
      </c>
      <c r="E4727" s="518" t="s">
        <v>1626</v>
      </c>
      <c r="F4727" s="517" t="s">
        <v>1626</v>
      </c>
      <c r="G4727" s="520">
        <v>101254</v>
      </c>
      <c r="H4727" s="519" t="s">
        <v>21239</v>
      </c>
      <c r="I4727" s="517" t="s">
        <v>19259</v>
      </c>
      <c r="J4727" s="517" t="s">
        <v>18812</v>
      </c>
      <c r="K4727" s="518" t="s">
        <v>8210</v>
      </c>
      <c r="L4727" s="517" t="s">
        <v>1738</v>
      </c>
    </row>
    <row r="4728" spans="1:12" ht="108" x14ac:dyDescent="0.25">
      <c r="A4728" s="517" t="s">
        <v>5310</v>
      </c>
      <c r="B4728" s="517" t="s">
        <v>5311</v>
      </c>
      <c r="C4728" s="517" t="s">
        <v>5312</v>
      </c>
      <c r="D4728" s="517" t="s">
        <v>5313</v>
      </c>
      <c r="E4728" s="518" t="s">
        <v>1626</v>
      </c>
      <c r="F4728" s="517" t="s">
        <v>1626</v>
      </c>
      <c r="G4728" s="520">
        <v>101255</v>
      </c>
      <c r="H4728" s="519" t="s">
        <v>21240</v>
      </c>
      <c r="I4728" s="517" t="s">
        <v>19259</v>
      </c>
      <c r="J4728" s="517" t="s">
        <v>18812</v>
      </c>
      <c r="K4728" s="518" t="s">
        <v>7038</v>
      </c>
      <c r="L4728" s="517" t="s">
        <v>1738</v>
      </c>
    </row>
    <row r="4729" spans="1:12" ht="108" x14ac:dyDescent="0.25">
      <c r="A4729" s="517" t="s">
        <v>5310</v>
      </c>
      <c r="B4729" s="517" t="s">
        <v>5311</v>
      </c>
      <c r="C4729" s="517" t="s">
        <v>5312</v>
      </c>
      <c r="D4729" s="517" t="s">
        <v>5313</v>
      </c>
      <c r="E4729" s="518" t="s">
        <v>1626</v>
      </c>
      <c r="F4729" s="517" t="s">
        <v>1626</v>
      </c>
      <c r="G4729" s="520">
        <v>101256</v>
      </c>
      <c r="H4729" s="519" t="s">
        <v>21241</v>
      </c>
      <c r="I4729" s="517" t="s">
        <v>19259</v>
      </c>
      <c r="J4729" s="517" t="s">
        <v>18812</v>
      </c>
      <c r="K4729" s="518" t="s">
        <v>7699</v>
      </c>
      <c r="L4729" s="517" t="s">
        <v>1738</v>
      </c>
    </row>
    <row r="4730" spans="1:12" ht="94.5" x14ac:dyDescent="0.25">
      <c r="A4730" s="517" t="s">
        <v>5310</v>
      </c>
      <c r="B4730" s="517" t="s">
        <v>5311</v>
      </c>
      <c r="C4730" s="517" t="s">
        <v>5312</v>
      </c>
      <c r="D4730" s="517" t="s">
        <v>5313</v>
      </c>
      <c r="E4730" s="518" t="s">
        <v>1626</v>
      </c>
      <c r="F4730" s="517" t="s">
        <v>1626</v>
      </c>
      <c r="G4730" s="520">
        <v>101257</v>
      </c>
      <c r="H4730" s="519" t="s">
        <v>21242</v>
      </c>
      <c r="I4730" s="517" t="s">
        <v>19259</v>
      </c>
      <c r="J4730" s="517" t="s">
        <v>18812</v>
      </c>
      <c r="K4730" s="518" t="s">
        <v>6811</v>
      </c>
      <c r="L4730" s="517" t="s">
        <v>1738</v>
      </c>
    </row>
    <row r="4731" spans="1:12" ht="94.5" x14ac:dyDescent="0.25">
      <c r="A4731" s="517" t="s">
        <v>5310</v>
      </c>
      <c r="B4731" s="517" t="s">
        <v>5311</v>
      </c>
      <c r="C4731" s="517" t="s">
        <v>5312</v>
      </c>
      <c r="D4731" s="517" t="s">
        <v>5313</v>
      </c>
      <c r="E4731" s="518" t="s">
        <v>1626</v>
      </c>
      <c r="F4731" s="517" t="s">
        <v>1626</v>
      </c>
      <c r="G4731" s="520">
        <v>101258</v>
      </c>
      <c r="H4731" s="519" t="s">
        <v>21243</v>
      </c>
      <c r="I4731" s="517" t="s">
        <v>19259</v>
      </c>
      <c r="J4731" s="517" t="s">
        <v>18812</v>
      </c>
      <c r="K4731" s="518" t="s">
        <v>15721</v>
      </c>
      <c r="L4731" s="517" t="s">
        <v>1738</v>
      </c>
    </row>
    <row r="4732" spans="1:12" ht="94.5" x14ac:dyDescent="0.25">
      <c r="A4732" s="517" t="s">
        <v>5310</v>
      </c>
      <c r="B4732" s="517" t="s">
        <v>5311</v>
      </c>
      <c r="C4732" s="517" t="s">
        <v>5312</v>
      </c>
      <c r="D4732" s="517" t="s">
        <v>5313</v>
      </c>
      <c r="E4732" s="518" t="s">
        <v>1626</v>
      </c>
      <c r="F4732" s="517" t="s">
        <v>1626</v>
      </c>
      <c r="G4732" s="520">
        <v>101259</v>
      </c>
      <c r="H4732" s="519" t="s">
        <v>21244</v>
      </c>
      <c r="I4732" s="517" t="s">
        <v>19259</v>
      </c>
      <c r="J4732" s="517" t="s">
        <v>18812</v>
      </c>
      <c r="K4732" s="518" t="s">
        <v>8279</v>
      </c>
      <c r="L4732" s="517" t="s">
        <v>1738</v>
      </c>
    </row>
    <row r="4733" spans="1:12" ht="94.5" x14ac:dyDescent="0.25">
      <c r="A4733" s="517" t="s">
        <v>5310</v>
      </c>
      <c r="B4733" s="517" t="s">
        <v>5311</v>
      </c>
      <c r="C4733" s="517" t="s">
        <v>5312</v>
      </c>
      <c r="D4733" s="517" t="s">
        <v>5313</v>
      </c>
      <c r="E4733" s="518" t="s">
        <v>1626</v>
      </c>
      <c r="F4733" s="517" t="s">
        <v>1626</v>
      </c>
      <c r="G4733" s="520">
        <v>101260</v>
      </c>
      <c r="H4733" s="519" t="s">
        <v>21245</v>
      </c>
      <c r="I4733" s="517" t="s">
        <v>19259</v>
      </c>
      <c r="J4733" s="517" t="s">
        <v>18812</v>
      </c>
      <c r="K4733" s="518" t="s">
        <v>8779</v>
      </c>
      <c r="L4733" s="517" t="s">
        <v>1738</v>
      </c>
    </row>
    <row r="4734" spans="1:12" ht="108" x14ac:dyDescent="0.25">
      <c r="A4734" s="517" t="s">
        <v>5310</v>
      </c>
      <c r="B4734" s="517" t="s">
        <v>5311</v>
      </c>
      <c r="C4734" s="517" t="s">
        <v>5312</v>
      </c>
      <c r="D4734" s="517" t="s">
        <v>5313</v>
      </c>
      <c r="E4734" s="518" t="s">
        <v>1626</v>
      </c>
      <c r="F4734" s="517" t="s">
        <v>1626</v>
      </c>
      <c r="G4734" s="520">
        <v>101261</v>
      </c>
      <c r="H4734" s="519" t="s">
        <v>21246</v>
      </c>
      <c r="I4734" s="517" t="s">
        <v>19259</v>
      </c>
      <c r="J4734" s="517" t="s">
        <v>18812</v>
      </c>
      <c r="K4734" s="518" t="s">
        <v>13765</v>
      </c>
      <c r="L4734" s="517" t="s">
        <v>1738</v>
      </c>
    </row>
    <row r="4735" spans="1:12" ht="94.5" x14ac:dyDescent="0.25">
      <c r="A4735" s="517" t="s">
        <v>5310</v>
      </c>
      <c r="B4735" s="517" t="s">
        <v>5311</v>
      </c>
      <c r="C4735" s="517" t="s">
        <v>5312</v>
      </c>
      <c r="D4735" s="517" t="s">
        <v>5313</v>
      </c>
      <c r="E4735" s="518" t="s">
        <v>1626</v>
      </c>
      <c r="F4735" s="517" t="s">
        <v>1626</v>
      </c>
      <c r="G4735" s="520">
        <v>101262</v>
      </c>
      <c r="H4735" s="519" t="s">
        <v>21247</v>
      </c>
      <c r="I4735" s="517" t="s">
        <v>19259</v>
      </c>
      <c r="J4735" s="517" t="s">
        <v>18812</v>
      </c>
      <c r="K4735" s="518" t="s">
        <v>9620</v>
      </c>
      <c r="L4735" s="517" t="s">
        <v>1738</v>
      </c>
    </row>
    <row r="4736" spans="1:12" ht="94.5" x14ac:dyDescent="0.25">
      <c r="A4736" s="517" t="s">
        <v>5310</v>
      </c>
      <c r="B4736" s="517" t="s">
        <v>5311</v>
      </c>
      <c r="C4736" s="517" t="s">
        <v>5312</v>
      </c>
      <c r="D4736" s="517" t="s">
        <v>5313</v>
      </c>
      <c r="E4736" s="518" t="s">
        <v>1626</v>
      </c>
      <c r="F4736" s="517" t="s">
        <v>1626</v>
      </c>
      <c r="G4736" s="520">
        <v>101263</v>
      </c>
      <c r="H4736" s="519" t="s">
        <v>21248</v>
      </c>
      <c r="I4736" s="517" t="s">
        <v>19259</v>
      </c>
      <c r="J4736" s="517" t="s">
        <v>18812</v>
      </c>
      <c r="K4736" s="518" t="s">
        <v>8731</v>
      </c>
      <c r="L4736" s="517" t="s">
        <v>1738</v>
      </c>
    </row>
    <row r="4737" spans="1:12" ht="94.5" x14ac:dyDescent="0.25">
      <c r="A4737" s="517" t="s">
        <v>5310</v>
      </c>
      <c r="B4737" s="517" t="s">
        <v>5311</v>
      </c>
      <c r="C4737" s="517" t="s">
        <v>5312</v>
      </c>
      <c r="D4737" s="517" t="s">
        <v>5313</v>
      </c>
      <c r="E4737" s="518" t="s">
        <v>1626</v>
      </c>
      <c r="F4737" s="517" t="s">
        <v>1626</v>
      </c>
      <c r="G4737" s="520">
        <v>101264</v>
      </c>
      <c r="H4737" s="519" t="s">
        <v>21249</v>
      </c>
      <c r="I4737" s="517" t="s">
        <v>19259</v>
      </c>
      <c r="J4737" s="517" t="s">
        <v>18812</v>
      </c>
      <c r="K4737" s="518" t="s">
        <v>8745</v>
      </c>
      <c r="L4737" s="517" t="s">
        <v>1738</v>
      </c>
    </row>
    <row r="4738" spans="1:12" ht="94.5" x14ac:dyDescent="0.25">
      <c r="A4738" s="517" t="s">
        <v>5310</v>
      </c>
      <c r="B4738" s="517" t="s">
        <v>5311</v>
      </c>
      <c r="C4738" s="517" t="s">
        <v>5312</v>
      </c>
      <c r="D4738" s="517" t="s">
        <v>5313</v>
      </c>
      <c r="E4738" s="518" t="s">
        <v>1626</v>
      </c>
      <c r="F4738" s="517" t="s">
        <v>1626</v>
      </c>
      <c r="G4738" s="520">
        <v>101265</v>
      </c>
      <c r="H4738" s="519" t="s">
        <v>21250</v>
      </c>
      <c r="I4738" s="517" t="s">
        <v>19259</v>
      </c>
      <c r="J4738" s="517" t="s">
        <v>18812</v>
      </c>
      <c r="K4738" s="518" t="s">
        <v>21251</v>
      </c>
      <c r="L4738" s="517" t="s">
        <v>1738</v>
      </c>
    </row>
    <row r="4739" spans="1:12" ht="108" x14ac:dyDescent="0.25">
      <c r="A4739" s="517" t="s">
        <v>5310</v>
      </c>
      <c r="B4739" s="517" t="s">
        <v>5311</v>
      </c>
      <c r="C4739" s="517" t="s">
        <v>5312</v>
      </c>
      <c r="D4739" s="517" t="s">
        <v>5313</v>
      </c>
      <c r="E4739" s="518" t="s">
        <v>1626</v>
      </c>
      <c r="F4739" s="517" t="s">
        <v>1626</v>
      </c>
      <c r="G4739" s="520">
        <v>101266</v>
      </c>
      <c r="H4739" s="519" t="s">
        <v>21252</v>
      </c>
      <c r="I4739" s="517" t="s">
        <v>19259</v>
      </c>
      <c r="J4739" s="517" t="s">
        <v>18812</v>
      </c>
      <c r="K4739" s="518" t="s">
        <v>7708</v>
      </c>
      <c r="L4739" s="517" t="s">
        <v>1738</v>
      </c>
    </row>
    <row r="4740" spans="1:12" ht="108" x14ac:dyDescent="0.25">
      <c r="A4740" s="517" t="s">
        <v>5310</v>
      </c>
      <c r="B4740" s="517" t="s">
        <v>5311</v>
      </c>
      <c r="C4740" s="517" t="s">
        <v>5312</v>
      </c>
      <c r="D4740" s="517" t="s">
        <v>5313</v>
      </c>
      <c r="E4740" s="518" t="s">
        <v>1626</v>
      </c>
      <c r="F4740" s="517" t="s">
        <v>1626</v>
      </c>
      <c r="G4740" s="520">
        <v>101267</v>
      </c>
      <c r="H4740" s="519" t="s">
        <v>21253</v>
      </c>
      <c r="I4740" s="517" t="s">
        <v>19259</v>
      </c>
      <c r="J4740" s="517" t="s">
        <v>18812</v>
      </c>
      <c r="K4740" s="518" t="s">
        <v>6994</v>
      </c>
      <c r="L4740" s="517" t="s">
        <v>1738</v>
      </c>
    </row>
    <row r="4741" spans="1:12" ht="108" x14ac:dyDescent="0.25">
      <c r="A4741" s="517" t="s">
        <v>5310</v>
      </c>
      <c r="B4741" s="517" t="s">
        <v>5311</v>
      </c>
      <c r="C4741" s="517" t="s">
        <v>5312</v>
      </c>
      <c r="D4741" s="517" t="s">
        <v>5313</v>
      </c>
      <c r="E4741" s="518" t="s">
        <v>1626</v>
      </c>
      <c r="F4741" s="517" t="s">
        <v>1626</v>
      </c>
      <c r="G4741" s="520">
        <v>101268</v>
      </c>
      <c r="H4741" s="519" t="s">
        <v>21254</v>
      </c>
      <c r="I4741" s="517" t="s">
        <v>19259</v>
      </c>
      <c r="J4741" s="517" t="s">
        <v>18812</v>
      </c>
      <c r="K4741" s="518" t="s">
        <v>10441</v>
      </c>
      <c r="L4741" s="517" t="s">
        <v>1738</v>
      </c>
    </row>
    <row r="4742" spans="1:12" ht="94.5" x14ac:dyDescent="0.25">
      <c r="A4742" s="517" t="s">
        <v>5310</v>
      </c>
      <c r="B4742" s="517" t="s">
        <v>5311</v>
      </c>
      <c r="C4742" s="517" t="s">
        <v>5312</v>
      </c>
      <c r="D4742" s="517" t="s">
        <v>5313</v>
      </c>
      <c r="E4742" s="518" t="s">
        <v>1626</v>
      </c>
      <c r="F4742" s="517" t="s">
        <v>1626</v>
      </c>
      <c r="G4742" s="520">
        <v>101269</v>
      </c>
      <c r="H4742" s="519" t="s">
        <v>21255</v>
      </c>
      <c r="I4742" s="517" t="s">
        <v>19259</v>
      </c>
      <c r="J4742" s="517" t="s">
        <v>18812</v>
      </c>
      <c r="K4742" s="518" t="s">
        <v>21256</v>
      </c>
      <c r="L4742" s="517" t="s">
        <v>1738</v>
      </c>
    </row>
    <row r="4743" spans="1:12" ht="94.5" x14ac:dyDescent="0.25">
      <c r="A4743" s="517" t="s">
        <v>5310</v>
      </c>
      <c r="B4743" s="517" t="s">
        <v>5311</v>
      </c>
      <c r="C4743" s="517" t="s">
        <v>5312</v>
      </c>
      <c r="D4743" s="517" t="s">
        <v>5313</v>
      </c>
      <c r="E4743" s="518" t="s">
        <v>1626</v>
      </c>
      <c r="F4743" s="517" t="s">
        <v>1626</v>
      </c>
      <c r="G4743" s="520">
        <v>101270</v>
      </c>
      <c r="H4743" s="519" t="s">
        <v>21257</v>
      </c>
      <c r="I4743" s="517" t="s">
        <v>19259</v>
      </c>
      <c r="J4743" s="517" t="s">
        <v>18812</v>
      </c>
      <c r="K4743" s="518" t="s">
        <v>8771</v>
      </c>
      <c r="L4743" s="517" t="s">
        <v>1738</v>
      </c>
    </row>
    <row r="4744" spans="1:12" ht="94.5" x14ac:dyDescent="0.25">
      <c r="A4744" s="517" t="s">
        <v>5310</v>
      </c>
      <c r="B4744" s="517" t="s">
        <v>5311</v>
      </c>
      <c r="C4744" s="517" t="s">
        <v>5312</v>
      </c>
      <c r="D4744" s="517" t="s">
        <v>5313</v>
      </c>
      <c r="E4744" s="518" t="s">
        <v>1626</v>
      </c>
      <c r="F4744" s="517" t="s">
        <v>1626</v>
      </c>
      <c r="G4744" s="520">
        <v>101271</v>
      </c>
      <c r="H4744" s="519" t="s">
        <v>21258</v>
      </c>
      <c r="I4744" s="517" t="s">
        <v>19259</v>
      </c>
      <c r="J4744" s="517" t="s">
        <v>18812</v>
      </c>
      <c r="K4744" s="518" t="s">
        <v>16299</v>
      </c>
      <c r="L4744" s="517" t="s">
        <v>1738</v>
      </c>
    </row>
    <row r="4745" spans="1:12" ht="94.5" x14ac:dyDescent="0.25">
      <c r="A4745" s="517" t="s">
        <v>5310</v>
      </c>
      <c r="B4745" s="517" t="s">
        <v>5311</v>
      </c>
      <c r="C4745" s="517" t="s">
        <v>5312</v>
      </c>
      <c r="D4745" s="517" t="s">
        <v>5313</v>
      </c>
      <c r="E4745" s="518" t="s">
        <v>1626</v>
      </c>
      <c r="F4745" s="517" t="s">
        <v>1626</v>
      </c>
      <c r="G4745" s="520">
        <v>101272</v>
      </c>
      <c r="H4745" s="519" t="s">
        <v>21259</v>
      </c>
      <c r="I4745" s="517" t="s">
        <v>19259</v>
      </c>
      <c r="J4745" s="517" t="s">
        <v>18812</v>
      </c>
      <c r="K4745" s="518" t="s">
        <v>8816</v>
      </c>
      <c r="L4745" s="517" t="s">
        <v>1738</v>
      </c>
    </row>
    <row r="4746" spans="1:12" ht="108" x14ac:dyDescent="0.25">
      <c r="A4746" s="517" t="s">
        <v>5310</v>
      </c>
      <c r="B4746" s="517" t="s">
        <v>5311</v>
      </c>
      <c r="C4746" s="517" t="s">
        <v>5312</v>
      </c>
      <c r="D4746" s="517" t="s">
        <v>5313</v>
      </c>
      <c r="E4746" s="518" t="s">
        <v>1626</v>
      </c>
      <c r="F4746" s="517" t="s">
        <v>1626</v>
      </c>
      <c r="G4746" s="520">
        <v>101273</v>
      </c>
      <c r="H4746" s="519" t="s">
        <v>21260</v>
      </c>
      <c r="I4746" s="517" t="s">
        <v>19259</v>
      </c>
      <c r="J4746" s="517" t="s">
        <v>18812</v>
      </c>
      <c r="K4746" s="518" t="s">
        <v>17696</v>
      </c>
      <c r="L4746" s="517" t="s">
        <v>1738</v>
      </c>
    </row>
    <row r="4747" spans="1:12" ht="94.5" x14ac:dyDescent="0.25">
      <c r="A4747" s="517" t="s">
        <v>5310</v>
      </c>
      <c r="B4747" s="517" t="s">
        <v>5311</v>
      </c>
      <c r="C4747" s="517" t="s">
        <v>5312</v>
      </c>
      <c r="D4747" s="517" t="s">
        <v>5313</v>
      </c>
      <c r="E4747" s="518" t="s">
        <v>1626</v>
      </c>
      <c r="F4747" s="517" t="s">
        <v>1626</v>
      </c>
      <c r="G4747" s="520">
        <v>101274</v>
      </c>
      <c r="H4747" s="519" t="s">
        <v>21261</v>
      </c>
      <c r="I4747" s="517" t="s">
        <v>19259</v>
      </c>
      <c r="J4747" s="517" t="s">
        <v>18812</v>
      </c>
      <c r="K4747" s="518" t="s">
        <v>6851</v>
      </c>
      <c r="L4747" s="517" t="s">
        <v>1738</v>
      </c>
    </row>
    <row r="4748" spans="1:12" ht="94.5" x14ac:dyDescent="0.25">
      <c r="A4748" s="517" t="s">
        <v>5310</v>
      </c>
      <c r="B4748" s="517" t="s">
        <v>5311</v>
      </c>
      <c r="C4748" s="517" t="s">
        <v>5312</v>
      </c>
      <c r="D4748" s="517" t="s">
        <v>5313</v>
      </c>
      <c r="E4748" s="518" t="s">
        <v>1626</v>
      </c>
      <c r="F4748" s="517" t="s">
        <v>1626</v>
      </c>
      <c r="G4748" s="520">
        <v>101275</v>
      </c>
      <c r="H4748" s="519" t="s">
        <v>21262</v>
      </c>
      <c r="I4748" s="517" t="s">
        <v>19259</v>
      </c>
      <c r="J4748" s="517" t="s">
        <v>18812</v>
      </c>
      <c r="K4748" s="518" t="s">
        <v>8231</v>
      </c>
      <c r="L4748" s="517" t="s">
        <v>1738</v>
      </c>
    </row>
    <row r="4749" spans="1:12" ht="94.5" x14ac:dyDescent="0.25">
      <c r="A4749" s="517" t="s">
        <v>5310</v>
      </c>
      <c r="B4749" s="517" t="s">
        <v>5311</v>
      </c>
      <c r="C4749" s="517" t="s">
        <v>5312</v>
      </c>
      <c r="D4749" s="517" t="s">
        <v>5313</v>
      </c>
      <c r="E4749" s="518" t="s">
        <v>1626</v>
      </c>
      <c r="F4749" s="517" t="s">
        <v>1626</v>
      </c>
      <c r="G4749" s="520">
        <v>101276</v>
      </c>
      <c r="H4749" s="519" t="s">
        <v>21263</v>
      </c>
      <c r="I4749" s="517" t="s">
        <v>19259</v>
      </c>
      <c r="J4749" s="517" t="s">
        <v>18812</v>
      </c>
      <c r="K4749" s="518" t="s">
        <v>15211</v>
      </c>
      <c r="L4749" s="517" t="s">
        <v>1738</v>
      </c>
    </row>
    <row r="4750" spans="1:12" ht="94.5" x14ac:dyDescent="0.25">
      <c r="A4750" s="517" t="s">
        <v>5310</v>
      </c>
      <c r="B4750" s="517" t="s">
        <v>5311</v>
      </c>
      <c r="C4750" s="517" t="s">
        <v>5312</v>
      </c>
      <c r="D4750" s="517" t="s">
        <v>5313</v>
      </c>
      <c r="E4750" s="518" t="s">
        <v>1626</v>
      </c>
      <c r="F4750" s="517" t="s">
        <v>1626</v>
      </c>
      <c r="G4750" s="520">
        <v>101277</v>
      </c>
      <c r="H4750" s="519" t="s">
        <v>21264</v>
      </c>
      <c r="I4750" s="517" t="s">
        <v>19259</v>
      </c>
      <c r="J4750" s="517" t="s">
        <v>18812</v>
      </c>
      <c r="K4750" s="518" t="s">
        <v>7672</v>
      </c>
      <c r="L4750" s="517" t="s">
        <v>1738</v>
      </c>
    </row>
    <row r="4751" spans="1:12" ht="40.5" x14ac:dyDescent="0.25">
      <c r="A4751" s="517" t="s">
        <v>5310</v>
      </c>
      <c r="B4751" s="517" t="s">
        <v>5311</v>
      </c>
      <c r="C4751" s="517" t="s">
        <v>5339</v>
      </c>
      <c r="D4751" s="517" t="s">
        <v>5340</v>
      </c>
      <c r="E4751" s="518" t="s">
        <v>1626</v>
      </c>
      <c r="F4751" s="517" t="s">
        <v>1626</v>
      </c>
      <c r="G4751" s="520">
        <v>72915</v>
      </c>
      <c r="H4751" s="519" t="s">
        <v>5341</v>
      </c>
      <c r="I4751" s="517" t="s">
        <v>19259</v>
      </c>
      <c r="J4751" s="517" t="s">
        <v>18812</v>
      </c>
      <c r="K4751" s="518" t="s">
        <v>8676</v>
      </c>
      <c r="L4751" s="517" t="s">
        <v>1738</v>
      </c>
    </row>
    <row r="4752" spans="1:12" ht="54" x14ac:dyDescent="0.25">
      <c r="A4752" s="517" t="s">
        <v>5310</v>
      </c>
      <c r="B4752" s="517" t="s">
        <v>5311</v>
      </c>
      <c r="C4752" s="517" t="s">
        <v>5339</v>
      </c>
      <c r="D4752" s="517" t="s">
        <v>5340</v>
      </c>
      <c r="E4752" s="518" t="s">
        <v>1626</v>
      </c>
      <c r="F4752" s="517" t="s">
        <v>1626</v>
      </c>
      <c r="G4752" s="520">
        <v>72917</v>
      </c>
      <c r="H4752" s="519" t="s">
        <v>5342</v>
      </c>
      <c r="I4752" s="517" t="s">
        <v>19259</v>
      </c>
      <c r="J4752" s="517" t="s">
        <v>18812</v>
      </c>
      <c r="K4752" s="518" t="s">
        <v>8685</v>
      </c>
      <c r="L4752" s="517" t="s">
        <v>1738</v>
      </c>
    </row>
    <row r="4753" spans="1:12" ht="54" x14ac:dyDescent="0.25">
      <c r="A4753" s="517" t="s">
        <v>5310</v>
      </c>
      <c r="B4753" s="517" t="s">
        <v>5311</v>
      </c>
      <c r="C4753" s="517" t="s">
        <v>5339</v>
      </c>
      <c r="D4753" s="517" t="s">
        <v>5340</v>
      </c>
      <c r="E4753" s="518" t="s">
        <v>1626</v>
      </c>
      <c r="F4753" s="517" t="s">
        <v>1626</v>
      </c>
      <c r="G4753" s="520">
        <v>72918</v>
      </c>
      <c r="H4753" s="519" t="s">
        <v>5343</v>
      </c>
      <c r="I4753" s="517" t="s">
        <v>19259</v>
      </c>
      <c r="J4753" s="517" t="s">
        <v>18812</v>
      </c>
      <c r="K4753" s="518" t="s">
        <v>8004</v>
      </c>
      <c r="L4753" s="517" t="s">
        <v>1738</v>
      </c>
    </row>
    <row r="4754" spans="1:12" ht="40.5" x14ac:dyDescent="0.25">
      <c r="A4754" s="517" t="s">
        <v>5310</v>
      </c>
      <c r="B4754" s="517" t="s">
        <v>5311</v>
      </c>
      <c r="C4754" s="517" t="s">
        <v>5339</v>
      </c>
      <c r="D4754" s="517" t="s">
        <v>5340</v>
      </c>
      <c r="E4754" s="518">
        <v>73965</v>
      </c>
      <c r="F4754" s="517" t="s">
        <v>5344</v>
      </c>
      <c r="G4754" s="521" t="s">
        <v>5345</v>
      </c>
      <c r="H4754" s="519" t="s">
        <v>5346</v>
      </c>
      <c r="I4754" s="517" t="s">
        <v>19259</v>
      </c>
      <c r="J4754" s="517" t="s">
        <v>18947</v>
      </c>
      <c r="K4754" s="518" t="s">
        <v>15855</v>
      </c>
      <c r="L4754" s="517" t="s">
        <v>1738</v>
      </c>
    </row>
    <row r="4755" spans="1:12" ht="27" x14ac:dyDescent="0.25">
      <c r="A4755" s="517" t="s">
        <v>5310</v>
      </c>
      <c r="B4755" s="517" t="s">
        <v>5311</v>
      </c>
      <c r="C4755" s="517" t="s">
        <v>5339</v>
      </c>
      <c r="D4755" s="517" t="s">
        <v>5340</v>
      </c>
      <c r="E4755" s="518">
        <v>79506</v>
      </c>
      <c r="F4755" s="517" t="s">
        <v>5344</v>
      </c>
      <c r="G4755" s="521" t="s">
        <v>5347</v>
      </c>
      <c r="H4755" s="519" t="s">
        <v>5348</v>
      </c>
      <c r="I4755" s="517" t="s">
        <v>19259</v>
      </c>
      <c r="J4755" s="517" t="s">
        <v>18947</v>
      </c>
      <c r="K4755" s="518" t="s">
        <v>21265</v>
      </c>
      <c r="L4755" s="517" t="s">
        <v>1738</v>
      </c>
    </row>
    <row r="4756" spans="1:12" ht="40.5" x14ac:dyDescent="0.25">
      <c r="A4756" s="517" t="s">
        <v>5310</v>
      </c>
      <c r="B4756" s="517" t="s">
        <v>5311</v>
      </c>
      <c r="C4756" s="517" t="s">
        <v>5339</v>
      </c>
      <c r="D4756" s="517" t="s">
        <v>5340</v>
      </c>
      <c r="E4756" s="518" t="s">
        <v>1626</v>
      </c>
      <c r="F4756" s="517" t="s">
        <v>1626</v>
      </c>
      <c r="G4756" s="520">
        <v>83343</v>
      </c>
      <c r="H4756" s="519" t="s">
        <v>5349</v>
      </c>
      <c r="I4756" s="517" t="s">
        <v>19259</v>
      </c>
      <c r="J4756" s="517" t="s">
        <v>18947</v>
      </c>
      <c r="K4756" s="518" t="s">
        <v>8022</v>
      </c>
      <c r="L4756" s="517" t="s">
        <v>1738</v>
      </c>
    </row>
    <row r="4757" spans="1:12" ht="94.5" x14ac:dyDescent="0.25">
      <c r="A4757" s="517" t="s">
        <v>5310</v>
      </c>
      <c r="B4757" s="517" t="s">
        <v>5311</v>
      </c>
      <c r="C4757" s="517" t="s">
        <v>5339</v>
      </c>
      <c r="D4757" s="517" t="s">
        <v>5340</v>
      </c>
      <c r="E4757" s="518" t="s">
        <v>1626</v>
      </c>
      <c r="F4757" s="517" t="s">
        <v>1626</v>
      </c>
      <c r="G4757" s="520">
        <v>90082</v>
      </c>
      <c r="H4757" s="519" t="s">
        <v>9540</v>
      </c>
      <c r="I4757" s="517" t="s">
        <v>19259</v>
      </c>
      <c r="J4757" s="517" t="s">
        <v>18947</v>
      </c>
      <c r="K4757" s="518" t="s">
        <v>7545</v>
      </c>
      <c r="L4757" s="517" t="s">
        <v>1738</v>
      </c>
    </row>
    <row r="4758" spans="1:12" ht="94.5" x14ac:dyDescent="0.25">
      <c r="A4758" s="517" t="s">
        <v>5310</v>
      </c>
      <c r="B4758" s="517" t="s">
        <v>5311</v>
      </c>
      <c r="C4758" s="517" t="s">
        <v>5339</v>
      </c>
      <c r="D4758" s="517" t="s">
        <v>5340</v>
      </c>
      <c r="E4758" s="518" t="s">
        <v>1626</v>
      </c>
      <c r="F4758" s="517" t="s">
        <v>1626</v>
      </c>
      <c r="G4758" s="520">
        <v>90084</v>
      </c>
      <c r="H4758" s="519" t="s">
        <v>5350</v>
      </c>
      <c r="I4758" s="517" t="s">
        <v>19259</v>
      </c>
      <c r="J4758" s="517" t="s">
        <v>18947</v>
      </c>
      <c r="K4758" s="518" t="s">
        <v>7094</v>
      </c>
      <c r="L4758" s="517" t="s">
        <v>1738</v>
      </c>
    </row>
    <row r="4759" spans="1:12" ht="94.5" x14ac:dyDescent="0.25">
      <c r="A4759" s="517" t="s">
        <v>5310</v>
      </c>
      <c r="B4759" s="517" t="s">
        <v>5311</v>
      </c>
      <c r="C4759" s="517" t="s">
        <v>5339</v>
      </c>
      <c r="D4759" s="517" t="s">
        <v>5340</v>
      </c>
      <c r="E4759" s="518" t="s">
        <v>1626</v>
      </c>
      <c r="F4759" s="517" t="s">
        <v>1626</v>
      </c>
      <c r="G4759" s="520">
        <v>90085</v>
      </c>
      <c r="H4759" s="519" t="s">
        <v>5351</v>
      </c>
      <c r="I4759" s="517" t="s">
        <v>19259</v>
      </c>
      <c r="J4759" s="517" t="s">
        <v>18947</v>
      </c>
      <c r="K4759" s="518" t="s">
        <v>8210</v>
      </c>
      <c r="L4759" s="517" t="s">
        <v>1738</v>
      </c>
    </row>
    <row r="4760" spans="1:12" ht="94.5" x14ac:dyDescent="0.25">
      <c r="A4760" s="517" t="s">
        <v>5310</v>
      </c>
      <c r="B4760" s="517" t="s">
        <v>5311</v>
      </c>
      <c r="C4760" s="517" t="s">
        <v>5339</v>
      </c>
      <c r="D4760" s="517" t="s">
        <v>5340</v>
      </c>
      <c r="E4760" s="518" t="s">
        <v>1626</v>
      </c>
      <c r="F4760" s="517" t="s">
        <v>1626</v>
      </c>
      <c r="G4760" s="520">
        <v>90086</v>
      </c>
      <c r="H4760" s="519" t="s">
        <v>5352</v>
      </c>
      <c r="I4760" s="517" t="s">
        <v>19259</v>
      </c>
      <c r="J4760" s="517" t="s">
        <v>18947</v>
      </c>
      <c r="K4760" s="518" t="s">
        <v>6875</v>
      </c>
      <c r="L4760" s="517" t="s">
        <v>1738</v>
      </c>
    </row>
    <row r="4761" spans="1:12" ht="94.5" x14ac:dyDescent="0.25">
      <c r="A4761" s="517" t="s">
        <v>5310</v>
      </c>
      <c r="B4761" s="517" t="s">
        <v>5311</v>
      </c>
      <c r="C4761" s="517" t="s">
        <v>5339</v>
      </c>
      <c r="D4761" s="517" t="s">
        <v>5340</v>
      </c>
      <c r="E4761" s="518" t="s">
        <v>1626</v>
      </c>
      <c r="F4761" s="517" t="s">
        <v>1626</v>
      </c>
      <c r="G4761" s="520">
        <v>90087</v>
      </c>
      <c r="H4761" s="519" t="s">
        <v>5353</v>
      </c>
      <c r="I4761" s="517" t="s">
        <v>19259</v>
      </c>
      <c r="J4761" s="517" t="s">
        <v>18812</v>
      </c>
      <c r="K4761" s="518" t="s">
        <v>7025</v>
      </c>
      <c r="L4761" s="517" t="s">
        <v>1738</v>
      </c>
    </row>
    <row r="4762" spans="1:12" ht="94.5" x14ac:dyDescent="0.25">
      <c r="A4762" s="517" t="s">
        <v>5310</v>
      </c>
      <c r="B4762" s="517" t="s">
        <v>5311</v>
      </c>
      <c r="C4762" s="517" t="s">
        <v>5339</v>
      </c>
      <c r="D4762" s="517" t="s">
        <v>5340</v>
      </c>
      <c r="E4762" s="518" t="s">
        <v>1626</v>
      </c>
      <c r="F4762" s="517" t="s">
        <v>1626</v>
      </c>
      <c r="G4762" s="520">
        <v>90088</v>
      </c>
      <c r="H4762" s="519" t="s">
        <v>5354</v>
      </c>
      <c r="I4762" s="517" t="s">
        <v>19259</v>
      </c>
      <c r="J4762" s="517" t="s">
        <v>18812</v>
      </c>
      <c r="K4762" s="518" t="s">
        <v>7830</v>
      </c>
      <c r="L4762" s="517" t="s">
        <v>1738</v>
      </c>
    </row>
    <row r="4763" spans="1:12" ht="94.5" x14ac:dyDescent="0.25">
      <c r="A4763" s="517" t="s">
        <v>5310</v>
      </c>
      <c r="B4763" s="517" t="s">
        <v>5311</v>
      </c>
      <c r="C4763" s="517" t="s">
        <v>5339</v>
      </c>
      <c r="D4763" s="517" t="s">
        <v>5340</v>
      </c>
      <c r="E4763" s="518" t="s">
        <v>1626</v>
      </c>
      <c r="F4763" s="517" t="s">
        <v>1626</v>
      </c>
      <c r="G4763" s="520">
        <v>90090</v>
      </c>
      <c r="H4763" s="519" t="s">
        <v>5355</v>
      </c>
      <c r="I4763" s="517" t="s">
        <v>19259</v>
      </c>
      <c r="J4763" s="517" t="s">
        <v>18812</v>
      </c>
      <c r="K4763" s="518" t="s">
        <v>6871</v>
      </c>
      <c r="L4763" s="517" t="s">
        <v>1738</v>
      </c>
    </row>
    <row r="4764" spans="1:12" ht="94.5" x14ac:dyDescent="0.25">
      <c r="A4764" s="517" t="s">
        <v>5310</v>
      </c>
      <c r="B4764" s="517" t="s">
        <v>5311</v>
      </c>
      <c r="C4764" s="517" t="s">
        <v>5339</v>
      </c>
      <c r="D4764" s="517" t="s">
        <v>5340</v>
      </c>
      <c r="E4764" s="518" t="s">
        <v>1626</v>
      </c>
      <c r="F4764" s="517" t="s">
        <v>1626</v>
      </c>
      <c r="G4764" s="520">
        <v>90091</v>
      </c>
      <c r="H4764" s="519" t="s">
        <v>9541</v>
      </c>
      <c r="I4764" s="517" t="s">
        <v>19259</v>
      </c>
      <c r="J4764" s="517" t="s">
        <v>18947</v>
      </c>
      <c r="K4764" s="518" t="s">
        <v>6771</v>
      </c>
      <c r="L4764" s="517" t="s">
        <v>1738</v>
      </c>
    </row>
    <row r="4765" spans="1:12" ht="94.5" x14ac:dyDescent="0.25">
      <c r="A4765" s="517" t="s">
        <v>5310</v>
      </c>
      <c r="B4765" s="517" t="s">
        <v>5311</v>
      </c>
      <c r="C4765" s="517" t="s">
        <v>5339</v>
      </c>
      <c r="D4765" s="517" t="s">
        <v>5340</v>
      </c>
      <c r="E4765" s="518" t="s">
        <v>1626</v>
      </c>
      <c r="F4765" s="517" t="s">
        <v>1626</v>
      </c>
      <c r="G4765" s="520">
        <v>90092</v>
      </c>
      <c r="H4765" s="519" t="s">
        <v>5356</v>
      </c>
      <c r="I4765" s="517" t="s">
        <v>19259</v>
      </c>
      <c r="J4765" s="517" t="s">
        <v>18947</v>
      </c>
      <c r="K4765" s="518" t="s">
        <v>11286</v>
      </c>
      <c r="L4765" s="517" t="s">
        <v>1738</v>
      </c>
    </row>
    <row r="4766" spans="1:12" ht="94.5" x14ac:dyDescent="0.25">
      <c r="A4766" s="517" t="s">
        <v>5310</v>
      </c>
      <c r="B4766" s="517" t="s">
        <v>5311</v>
      </c>
      <c r="C4766" s="517" t="s">
        <v>5339</v>
      </c>
      <c r="D4766" s="517" t="s">
        <v>5340</v>
      </c>
      <c r="E4766" s="518" t="s">
        <v>1626</v>
      </c>
      <c r="F4766" s="517" t="s">
        <v>1626</v>
      </c>
      <c r="G4766" s="520">
        <v>90093</v>
      </c>
      <c r="H4766" s="519" t="s">
        <v>5357</v>
      </c>
      <c r="I4766" s="517" t="s">
        <v>19259</v>
      </c>
      <c r="J4766" s="517" t="s">
        <v>18947</v>
      </c>
      <c r="K4766" s="518" t="s">
        <v>20551</v>
      </c>
      <c r="L4766" s="517" t="s">
        <v>1738</v>
      </c>
    </row>
    <row r="4767" spans="1:12" ht="94.5" x14ac:dyDescent="0.25">
      <c r="A4767" s="517" t="s">
        <v>5310</v>
      </c>
      <c r="B4767" s="517" t="s">
        <v>5311</v>
      </c>
      <c r="C4767" s="517" t="s">
        <v>5339</v>
      </c>
      <c r="D4767" s="517" t="s">
        <v>5340</v>
      </c>
      <c r="E4767" s="518" t="s">
        <v>1626</v>
      </c>
      <c r="F4767" s="517" t="s">
        <v>1626</v>
      </c>
      <c r="G4767" s="520">
        <v>90094</v>
      </c>
      <c r="H4767" s="519" t="s">
        <v>5358</v>
      </c>
      <c r="I4767" s="517" t="s">
        <v>19259</v>
      </c>
      <c r="J4767" s="517" t="s">
        <v>18947</v>
      </c>
      <c r="K4767" s="518" t="s">
        <v>19113</v>
      </c>
      <c r="L4767" s="517" t="s">
        <v>1738</v>
      </c>
    </row>
    <row r="4768" spans="1:12" ht="94.5" x14ac:dyDescent="0.25">
      <c r="A4768" s="517" t="s">
        <v>5310</v>
      </c>
      <c r="B4768" s="517" t="s">
        <v>5311</v>
      </c>
      <c r="C4768" s="517" t="s">
        <v>5339</v>
      </c>
      <c r="D4768" s="517" t="s">
        <v>5340</v>
      </c>
      <c r="E4768" s="518" t="s">
        <v>1626</v>
      </c>
      <c r="F4768" s="517" t="s">
        <v>1626</v>
      </c>
      <c r="G4768" s="520">
        <v>90095</v>
      </c>
      <c r="H4768" s="519" t="s">
        <v>5359</v>
      </c>
      <c r="I4768" s="517" t="s">
        <v>19259</v>
      </c>
      <c r="J4768" s="517" t="s">
        <v>18812</v>
      </c>
      <c r="K4768" s="518" t="s">
        <v>16600</v>
      </c>
      <c r="L4768" s="517" t="s">
        <v>1738</v>
      </c>
    </row>
    <row r="4769" spans="1:12" ht="94.5" x14ac:dyDescent="0.25">
      <c r="A4769" s="517" t="s">
        <v>5310</v>
      </c>
      <c r="B4769" s="517" t="s">
        <v>5311</v>
      </c>
      <c r="C4769" s="517" t="s">
        <v>5339</v>
      </c>
      <c r="D4769" s="517" t="s">
        <v>5340</v>
      </c>
      <c r="E4769" s="518" t="s">
        <v>1626</v>
      </c>
      <c r="F4769" s="517" t="s">
        <v>1626</v>
      </c>
      <c r="G4769" s="520">
        <v>90096</v>
      </c>
      <c r="H4769" s="519" t="s">
        <v>5360</v>
      </c>
      <c r="I4769" s="517" t="s">
        <v>19259</v>
      </c>
      <c r="J4769" s="517" t="s">
        <v>18812</v>
      </c>
      <c r="K4769" s="518" t="s">
        <v>7843</v>
      </c>
      <c r="L4769" s="517" t="s">
        <v>1738</v>
      </c>
    </row>
    <row r="4770" spans="1:12" ht="94.5" x14ac:dyDescent="0.25">
      <c r="A4770" s="517" t="s">
        <v>5310</v>
      </c>
      <c r="B4770" s="517" t="s">
        <v>5311</v>
      </c>
      <c r="C4770" s="517" t="s">
        <v>5339</v>
      </c>
      <c r="D4770" s="517" t="s">
        <v>5340</v>
      </c>
      <c r="E4770" s="518" t="s">
        <v>1626</v>
      </c>
      <c r="F4770" s="517" t="s">
        <v>1626</v>
      </c>
      <c r="G4770" s="520">
        <v>90098</v>
      </c>
      <c r="H4770" s="519" t="s">
        <v>5361</v>
      </c>
      <c r="I4770" s="517" t="s">
        <v>19259</v>
      </c>
      <c r="J4770" s="517" t="s">
        <v>18812</v>
      </c>
      <c r="K4770" s="518" t="s">
        <v>7555</v>
      </c>
      <c r="L4770" s="517" t="s">
        <v>1738</v>
      </c>
    </row>
    <row r="4771" spans="1:12" ht="94.5" x14ac:dyDescent="0.25">
      <c r="A4771" s="517" t="s">
        <v>5310</v>
      </c>
      <c r="B4771" s="517" t="s">
        <v>5311</v>
      </c>
      <c r="C4771" s="517" t="s">
        <v>5339</v>
      </c>
      <c r="D4771" s="517" t="s">
        <v>5340</v>
      </c>
      <c r="E4771" s="518" t="s">
        <v>1626</v>
      </c>
      <c r="F4771" s="517" t="s">
        <v>1626</v>
      </c>
      <c r="G4771" s="520">
        <v>90099</v>
      </c>
      <c r="H4771" s="519" t="s">
        <v>5362</v>
      </c>
      <c r="I4771" s="517" t="s">
        <v>19259</v>
      </c>
      <c r="J4771" s="517" t="s">
        <v>18812</v>
      </c>
      <c r="K4771" s="518" t="s">
        <v>7699</v>
      </c>
      <c r="L4771" s="517" t="s">
        <v>1738</v>
      </c>
    </row>
    <row r="4772" spans="1:12" ht="94.5" x14ac:dyDescent="0.25">
      <c r="A4772" s="517" t="s">
        <v>5310</v>
      </c>
      <c r="B4772" s="517" t="s">
        <v>5311</v>
      </c>
      <c r="C4772" s="517" t="s">
        <v>5339</v>
      </c>
      <c r="D4772" s="517" t="s">
        <v>5340</v>
      </c>
      <c r="E4772" s="518" t="s">
        <v>1626</v>
      </c>
      <c r="F4772" s="517" t="s">
        <v>1626</v>
      </c>
      <c r="G4772" s="520">
        <v>90100</v>
      </c>
      <c r="H4772" s="519" t="s">
        <v>487</v>
      </c>
      <c r="I4772" s="517" t="s">
        <v>19259</v>
      </c>
      <c r="J4772" s="517" t="s">
        <v>18812</v>
      </c>
      <c r="K4772" s="518" t="s">
        <v>7850</v>
      </c>
      <c r="L4772" s="517" t="s">
        <v>1738</v>
      </c>
    </row>
    <row r="4773" spans="1:12" ht="94.5" x14ac:dyDescent="0.25">
      <c r="A4773" s="517" t="s">
        <v>5310</v>
      </c>
      <c r="B4773" s="517" t="s">
        <v>5311</v>
      </c>
      <c r="C4773" s="517" t="s">
        <v>5339</v>
      </c>
      <c r="D4773" s="517" t="s">
        <v>5340</v>
      </c>
      <c r="E4773" s="518" t="s">
        <v>1626</v>
      </c>
      <c r="F4773" s="517" t="s">
        <v>1626</v>
      </c>
      <c r="G4773" s="520">
        <v>90101</v>
      </c>
      <c r="H4773" s="519" t="s">
        <v>5363</v>
      </c>
      <c r="I4773" s="517" t="s">
        <v>19259</v>
      </c>
      <c r="J4773" s="517" t="s">
        <v>18812</v>
      </c>
      <c r="K4773" s="518" t="s">
        <v>6922</v>
      </c>
      <c r="L4773" s="517" t="s">
        <v>1738</v>
      </c>
    </row>
    <row r="4774" spans="1:12" ht="108" x14ac:dyDescent="0.25">
      <c r="A4774" s="517" t="s">
        <v>5310</v>
      </c>
      <c r="B4774" s="517" t="s">
        <v>5311</v>
      </c>
      <c r="C4774" s="517" t="s">
        <v>5339</v>
      </c>
      <c r="D4774" s="517" t="s">
        <v>5340</v>
      </c>
      <c r="E4774" s="518" t="s">
        <v>1626</v>
      </c>
      <c r="F4774" s="517" t="s">
        <v>1626</v>
      </c>
      <c r="G4774" s="520">
        <v>90102</v>
      </c>
      <c r="H4774" s="519" t="s">
        <v>5364</v>
      </c>
      <c r="I4774" s="517" t="s">
        <v>19259</v>
      </c>
      <c r="J4774" s="517" t="s">
        <v>18812</v>
      </c>
      <c r="K4774" s="518" t="s">
        <v>7727</v>
      </c>
      <c r="L4774" s="517" t="s">
        <v>1738</v>
      </c>
    </row>
    <row r="4775" spans="1:12" ht="108" x14ac:dyDescent="0.25">
      <c r="A4775" s="517" t="s">
        <v>5310</v>
      </c>
      <c r="B4775" s="517" t="s">
        <v>5311</v>
      </c>
      <c r="C4775" s="517" t="s">
        <v>5339</v>
      </c>
      <c r="D4775" s="517" t="s">
        <v>5340</v>
      </c>
      <c r="E4775" s="518" t="s">
        <v>1626</v>
      </c>
      <c r="F4775" s="517" t="s">
        <v>1626</v>
      </c>
      <c r="G4775" s="520">
        <v>90105</v>
      </c>
      <c r="H4775" s="519" t="s">
        <v>108</v>
      </c>
      <c r="I4775" s="517" t="s">
        <v>19259</v>
      </c>
      <c r="J4775" s="517" t="s">
        <v>18812</v>
      </c>
      <c r="K4775" s="518" t="s">
        <v>6791</v>
      </c>
      <c r="L4775" s="517" t="s">
        <v>1738</v>
      </c>
    </row>
    <row r="4776" spans="1:12" ht="108" x14ac:dyDescent="0.25">
      <c r="A4776" s="517" t="s">
        <v>5310</v>
      </c>
      <c r="B4776" s="517" t="s">
        <v>5311</v>
      </c>
      <c r="C4776" s="517" t="s">
        <v>5339</v>
      </c>
      <c r="D4776" s="517" t="s">
        <v>5340</v>
      </c>
      <c r="E4776" s="518" t="s">
        <v>1626</v>
      </c>
      <c r="F4776" s="517" t="s">
        <v>1626</v>
      </c>
      <c r="G4776" s="520">
        <v>90106</v>
      </c>
      <c r="H4776" s="519" t="s">
        <v>5365</v>
      </c>
      <c r="I4776" s="517" t="s">
        <v>19259</v>
      </c>
      <c r="J4776" s="517" t="s">
        <v>18812</v>
      </c>
      <c r="K4776" s="518" t="s">
        <v>8396</v>
      </c>
      <c r="L4776" s="517" t="s">
        <v>1738</v>
      </c>
    </row>
    <row r="4777" spans="1:12" ht="121.5" x14ac:dyDescent="0.25">
      <c r="A4777" s="517" t="s">
        <v>5310</v>
      </c>
      <c r="B4777" s="517" t="s">
        <v>5311</v>
      </c>
      <c r="C4777" s="517" t="s">
        <v>5339</v>
      </c>
      <c r="D4777" s="517" t="s">
        <v>5340</v>
      </c>
      <c r="E4777" s="518" t="s">
        <v>1626</v>
      </c>
      <c r="F4777" s="517" t="s">
        <v>1626</v>
      </c>
      <c r="G4777" s="520">
        <v>90107</v>
      </c>
      <c r="H4777" s="519" t="s">
        <v>8395</v>
      </c>
      <c r="I4777" s="517" t="s">
        <v>19259</v>
      </c>
      <c r="J4777" s="517" t="s">
        <v>18812</v>
      </c>
      <c r="K4777" s="518" t="s">
        <v>7265</v>
      </c>
      <c r="L4777" s="517" t="s">
        <v>1738</v>
      </c>
    </row>
    <row r="4778" spans="1:12" ht="121.5" x14ac:dyDescent="0.25">
      <c r="A4778" s="517" t="s">
        <v>5310</v>
      </c>
      <c r="B4778" s="517" t="s">
        <v>5311</v>
      </c>
      <c r="C4778" s="517" t="s">
        <v>5339</v>
      </c>
      <c r="D4778" s="517" t="s">
        <v>5340</v>
      </c>
      <c r="E4778" s="518" t="s">
        <v>1626</v>
      </c>
      <c r="F4778" s="517" t="s">
        <v>1626</v>
      </c>
      <c r="G4778" s="520">
        <v>90108</v>
      </c>
      <c r="H4778" s="519" t="s">
        <v>5366</v>
      </c>
      <c r="I4778" s="517" t="s">
        <v>19259</v>
      </c>
      <c r="J4778" s="517" t="s">
        <v>18812</v>
      </c>
      <c r="K4778" s="518" t="s">
        <v>7472</v>
      </c>
      <c r="L4778" s="517" t="s">
        <v>1738</v>
      </c>
    </row>
    <row r="4779" spans="1:12" ht="40.5" x14ac:dyDescent="0.25">
      <c r="A4779" s="517" t="s">
        <v>5310</v>
      </c>
      <c r="B4779" s="517" t="s">
        <v>5311</v>
      </c>
      <c r="C4779" s="517" t="s">
        <v>5339</v>
      </c>
      <c r="D4779" s="517" t="s">
        <v>5340</v>
      </c>
      <c r="E4779" s="518" t="s">
        <v>1626</v>
      </c>
      <c r="F4779" s="517" t="s">
        <v>1626</v>
      </c>
      <c r="G4779" s="520">
        <v>93358</v>
      </c>
      <c r="H4779" s="519" t="s">
        <v>8397</v>
      </c>
      <c r="I4779" s="517" t="s">
        <v>19259</v>
      </c>
      <c r="J4779" s="517" t="s">
        <v>18947</v>
      </c>
      <c r="K4779" s="518" t="s">
        <v>21266</v>
      </c>
      <c r="L4779" s="517" t="s">
        <v>1738</v>
      </c>
    </row>
    <row r="4780" spans="1:12" ht="81" x14ac:dyDescent="0.25">
      <c r="A4780" s="517" t="s">
        <v>5310</v>
      </c>
      <c r="B4780" s="517" t="s">
        <v>5311</v>
      </c>
      <c r="C4780" s="517" t="s">
        <v>5367</v>
      </c>
      <c r="D4780" s="517" t="s">
        <v>5368</v>
      </c>
      <c r="E4780" s="518" t="s">
        <v>1626</v>
      </c>
      <c r="F4780" s="517" t="s">
        <v>1626</v>
      </c>
      <c r="G4780" s="520">
        <v>94304</v>
      </c>
      <c r="H4780" s="519" t="s">
        <v>5369</v>
      </c>
      <c r="I4780" s="517" t="s">
        <v>19259</v>
      </c>
      <c r="J4780" s="517" t="s">
        <v>18812</v>
      </c>
      <c r="K4780" s="518" t="s">
        <v>8864</v>
      </c>
      <c r="L4780" s="517" t="s">
        <v>1738</v>
      </c>
    </row>
    <row r="4781" spans="1:12" ht="81" x14ac:dyDescent="0.25">
      <c r="A4781" s="517" t="s">
        <v>5310</v>
      </c>
      <c r="B4781" s="517" t="s">
        <v>5311</v>
      </c>
      <c r="C4781" s="517" t="s">
        <v>5367</v>
      </c>
      <c r="D4781" s="517" t="s">
        <v>5368</v>
      </c>
      <c r="E4781" s="518" t="s">
        <v>1626</v>
      </c>
      <c r="F4781" s="517" t="s">
        <v>1626</v>
      </c>
      <c r="G4781" s="520">
        <v>94305</v>
      </c>
      <c r="H4781" s="519" t="s">
        <v>5370</v>
      </c>
      <c r="I4781" s="517" t="s">
        <v>19259</v>
      </c>
      <c r="J4781" s="517" t="s">
        <v>18812</v>
      </c>
      <c r="K4781" s="518" t="s">
        <v>7855</v>
      </c>
      <c r="L4781" s="517" t="s">
        <v>1738</v>
      </c>
    </row>
    <row r="4782" spans="1:12" ht="81" x14ac:dyDescent="0.25">
      <c r="A4782" s="517" t="s">
        <v>5310</v>
      </c>
      <c r="B4782" s="517" t="s">
        <v>5311</v>
      </c>
      <c r="C4782" s="517" t="s">
        <v>5367</v>
      </c>
      <c r="D4782" s="517" t="s">
        <v>5368</v>
      </c>
      <c r="E4782" s="518" t="s">
        <v>1626</v>
      </c>
      <c r="F4782" s="517" t="s">
        <v>1626</v>
      </c>
      <c r="G4782" s="520">
        <v>94306</v>
      </c>
      <c r="H4782" s="519" t="s">
        <v>5371</v>
      </c>
      <c r="I4782" s="517" t="s">
        <v>19259</v>
      </c>
      <c r="J4782" s="517" t="s">
        <v>18812</v>
      </c>
      <c r="K4782" s="518" t="s">
        <v>7714</v>
      </c>
      <c r="L4782" s="517" t="s">
        <v>1738</v>
      </c>
    </row>
    <row r="4783" spans="1:12" ht="81" x14ac:dyDescent="0.25">
      <c r="A4783" s="517" t="s">
        <v>5310</v>
      </c>
      <c r="B4783" s="517" t="s">
        <v>5311</v>
      </c>
      <c r="C4783" s="517" t="s">
        <v>5367</v>
      </c>
      <c r="D4783" s="517" t="s">
        <v>5368</v>
      </c>
      <c r="E4783" s="518" t="s">
        <v>1626</v>
      </c>
      <c r="F4783" s="517" t="s">
        <v>1626</v>
      </c>
      <c r="G4783" s="520">
        <v>94307</v>
      </c>
      <c r="H4783" s="519" t="s">
        <v>5372</v>
      </c>
      <c r="I4783" s="517" t="s">
        <v>19259</v>
      </c>
      <c r="J4783" s="517" t="s">
        <v>18812</v>
      </c>
      <c r="K4783" s="518" t="s">
        <v>7600</v>
      </c>
      <c r="L4783" s="517" t="s">
        <v>1738</v>
      </c>
    </row>
    <row r="4784" spans="1:12" ht="81" x14ac:dyDescent="0.25">
      <c r="A4784" s="517" t="s">
        <v>5310</v>
      </c>
      <c r="B4784" s="517" t="s">
        <v>5311</v>
      </c>
      <c r="C4784" s="517" t="s">
        <v>5367</v>
      </c>
      <c r="D4784" s="517" t="s">
        <v>5368</v>
      </c>
      <c r="E4784" s="518" t="s">
        <v>1626</v>
      </c>
      <c r="F4784" s="517" t="s">
        <v>1626</v>
      </c>
      <c r="G4784" s="520">
        <v>94308</v>
      </c>
      <c r="H4784" s="519" t="s">
        <v>5373</v>
      </c>
      <c r="I4784" s="517" t="s">
        <v>19259</v>
      </c>
      <c r="J4784" s="517" t="s">
        <v>18812</v>
      </c>
      <c r="K4784" s="518" t="s">
        <v>17146</v>
      </c>
      <c r="L4784" s="517" t="s">
        <v>1738</v>
      </c>
    </row>
    <row r="4785" spans="1:12" ht="81" x14ac:dyDescent="0.25">
      <c r="A4785" s="517" t="s">
        <v>5310</v>
      </c>
      <c r="B4785" s="517" t="s">
        <v>5311</v>
      </c>
      <c r="C4785" s="517" t="s">
        <v>5367</v>
      </c>
      <c r="D4785" s="517" t="s">
        <v>5368</v>
      </c>
      <c r="E4785" s="518" t="s">
        <v>1626</v>
      </c>
      <c r="F4785" s="517" t="s">
        <v>1626</v>
      </c>
      <c r="G4785" s="520">
        <v>94309</v>
      </c>
      <c r="H4785" s="519" t="s">
        <v>5374</v>
      </c>
      <c r="I4785" s="517" t="s">
        <v>19259</v>
      </c>
      <c r="J4785" s="517" t="s">
        <v>18812</v>
      </c>
      <c r="K4785" s="518" t="s">
        <v>7140</v>
      </c>
      <c r="L4785" s="517" t="s">
        <v>1738</v>
      </c>
    </row>
    <row r="4786" spans="1:12" ht="81" x14ac:dyDescent="0.25">
      <c r="A4786" s="517" t="s">
        <v>5310</v>
      </c>
      <c r="B4786" s="517" t="s">
        <v>5311</v>
      </c>
      <c r="C4786" s="517" t="s">
        <v>5367</v>
      </c>
      <c r="D4786" s="517" t="s">
        <v>5368</v>
      </c>
      <c r="E4786" s="518" t="s">
        <v>1626</v>
      </c>
      <c r="F4786" s="517" t="s">
        <v>1626</v>
      </c>
      <c r="G4786" s="520">
        <v>94310</v>
      </c>
      <c r="H4786" s="519" t="s">
        <v>5375</v>
      </c>
      <c r="I4786" s="517" t="s">
        <v>19259</v>
      </c>
      <c r="J4786" s="517" t="s">
        <v>18812</v>
      </c>
      <c r="K4786" s="518" t="s">
        <v>21267</v>
      </c>
      <c r="L4786" s="517" t="s">
        <v>1738</v>
      </c>
    </row>
    <row r="4787" spans="1:12" ht="67.5" x14ac:dyDescent="0.25">
      <c r="A4787" s="517" t="s">
        <v>5310</v>
      </c>
      <c r="B4787" s="517" t="s">
        <v>5311</v>
      </c>
      <c r="C4787" s="517" t="s">
        <v>5367</v>
      </c>
      <c r="D4787" s="517" t="s">
        <v>5368</v>
      </c>
      <c r="E4787" s="518" t="s">
        <v>1626</v>
      </c>
      <c r="F4787" s="517" t="s">
        <v>1626</v>
      </c>
      <c r="G4787" s="520">
        <v>94315</v>
      </c>
      <c r="H4787" s="519" t="s">
        <v>5376</v>
      </c>
      <c r="I4787" s="517" t="s">
        <v>19259</v>
      </c>
      <c r="J4787" s="517" t="s">
        <v>18812</v>
      </c>
      <c r="K4787" s="518" t="s">
        <v>8793</v>
      </c>
      <c r="L4787" s="517" t="s">
        <v>1738</v>
      </c>
    </row>
    <row r="4788" spans="1:12" ht="81" x14ac:dyDescent="0.25">
      <c r="A4788" s="517" t="s">
        <v>5310</v>
      </c>
      <c r="B4788" s="517" t="s">
        <v>5311</v>
      </c>
      <c r="C4788" s="517" t="s">
        <v>5367</v>
      </c>
      <c r="D4788" s="517" t="s">
        <v>5368</v>
      </c>
      <c r="E4788" s="518" t="s">
        <v>1626</v>
      </c>
      <c r="F4788" s="517" t="s">
        <v>1626</v>
      </c>
      <c r="G4788" s="520">
        <v>94316</v>
      </c>
      <c r="H4788" s="519" t="s">
        <v>5377</v>
      </c>
      <c r="I4788" s="517" t="s">
        <v>19259</v>
      </c>
      <c r="J4788" s="517" t="s">
        <v>18812</v>
      </c>
      <c r="K4788" s="518" t="s">
        <v>21268</v>
      </c>
      <c r="L4788" s="517" t="s">
        <v>1738</v>
      </c>
    </row>
    <row r="4789" spans="1:12" ht="81" x14ac:dyDescent="0.25">
      <c r="A4789" s="517" t="s">
        <v>5310</v>
      </c>
      <c r="B4789" s="517" t="s">
        <v>5311</v>
      </c>
      <c r="C4789" s="517" t="s">
        <v>5367</v>
      </c>
      <c r="D4789" s="517" t="s">
        <v>5368</v>
      </c>
      <c r="E4789" s="518" t="s">
        <v>1626</v>
      </c>
      <c r="F4789" s="517" t="s">
        <v>1626</v>
      </c>
      <c r="G4789" s="520">
        <v>94317</v>
      </c>
      <c r="H4789" s="519" t="s">
        <v>5378</v>
      </c>
      <c r="I4789" s="517" t="s">
        <v>19259</v>
      </c>
      <c r="J4789" s="517" t="s">
        <v>18812</v>
      </c>
      <c r="K4789" s="518" t="s">
        <v>10173</v>
      </c>
      <c r="L4789" s="517" t="s">
        <v>1738</v>
      </c>
    </row>
    <row r="4790" spans="1:12" ht="81" x14ac:dyDescent="0.25">
      <c r="A4790" s="517" t="s">
        <v>5310</v>
      </c>
      <c r="B4790" s="517" t="s">
        <v>5311</v>
      </c>
      <c r="C4790" s="517" t="s">
        <v>5367</v>
      </c>
      <c r="D4790" s="517" t="s">
        <v>5368</v>
      </c>
      <c r="E4790" s="518" t="s">
        <v>1626</v>
      </c>
      <c r="F4790" s="517" t="s">
        <v>1626</v>
      </c>
      <c r="G4790" s="520">
        <v>94318</v>
      </c>
      <c r="H4790" s="519" t="s">
        <v>5379</v>
      </c>
      <c r="I4790" s="517" t="s">
        <v>19259</v>
      </c>
      <c r="J4790" s="517" t="s">
        <v>18812</v>
      </c>
      <c r="K4790" s="518" t="s">
        <v>8795</v>
      </c>
      <c r="L4790" s="517" t="s">
        <v>1738</v>
      </c>
    </row>
    <row r="4791" spans="1:12" ht="40.5" x14ac:dyDescent="0.25">
      <c r="A4791" s="517" t="s">
        <v>5310</v>
      </c>
      <c r="B4791" s="517" t="s">
        <v>5311</v>
      </c>
      <c r="C4791" s="517" t="s">
        <v>5367</v>
      </c>
      <c r="D4791" s="517" t="s">
        <v>5368</v>
      </c>
      <c r="E4791" s="518" t="s">
        <v>1626</v>
      </c>
      <c r="F4791" s="517" t="s">
        <v>1626</v>
      </c>
      <c r="G4791" s="520">
        <v>94319</v>
      </c>
      <c r="H4791" s="519" t="s">
        <v>5380</v>
      </c>
      <c r="I4791" s="517" t="s">
        <v>19259</v>
      </c>
      <c r="J4791" s="517" t="s">
        <v>18812</v>
      </c>
      <c r="K4791" s="518" t="s">
        <v>21269</v>
      </c>
      <c r="L4791" s="517" t="s">
        <v>1738</v>
      </c>
    </row>
    <row r="4792" spans="1:12" ht="67.5" x14ac:dyDescent="0.25">
      <c r="A4792" s="517" t="s">
        <v>5310</v>
      </c>
      <c r="B4792" s="517" t="s">
        <v>5311</v>
      </c>
      <c r="C4792" s="517" t="s">
        <v>5367</v>
      </c>
      <c r="D4792" s="517" t="s">
        <v>5368</v>
      </c>
      <c r="E4792" s="518" t="s">
        <v>1626</v>
      </c>
      <c r="F4792" s="517" t="s">
        <v>1626</v>
      </c>
      <c r="G4792" s="520">
        <v>94327</v>
      </c>
      <c r="H4792" s="519" t="s">
        <v>5381</v>
      </c>
      <c r="I4792" s="517" t="s">
        <v>19259</v>
      </c>
      <c r="J4792" s="517" t="s">
        <v>18812</v>
      </c>
      <c r="K4792" s="518" t="s">
        <v>21270</v>
      </c>
      <c r="L4792" s="517" t="s">
        <v>1738</v>
      </c>
    </row>
    <row r="4793" spans="1:12" ht="67.5" x14ac:dyDescent="0.25">
      <c r="A4793" s="517" t="s">
        <v>5310</v>
      </c>
      <c r="B4793" s="517" t="s">
        <v>5311</v>
      </c>
      <c r="C4793" s="517" t="s">
        <v>5367</v>
      </c>
      <c r="D4793" s="517" t="s">
        <v>5368</v>
      </c>
      <c r="E4793" s="518" t="s">
        <v>1626</v>
      </c>
      <c r="F4793" s="517" t="s">
        <v>1626</v>
      </c>
      <c r="G4793" s="520">
        <v>94328</v>
      </c>
      <c r="H4793" s="519" t="s">
        <v>5382</v>
      </c>
      <c r="I4793" s="517" t="s">
        <v>19259</v>
      </c>
      <c r="J4793" s="517" t="s">
        <v>18812</v>
      </c>
      <c r="K4793" s="518" t="s">
        <v>15951</v>
      </c>
      <c r="L4793" s="517" t="s">
        <v>1738</v>
      </c>
    </row>
    <row r="4794" spans="1:12" ht="81" x14ac:dyDescent="0.25">
      <c r="A4794" s="517" t="s">
        <v>5310</v>
      </c>
      <c r="B4794" s="517" t="s">
        <v>5311</v>
      </c>
      <c r="C4794" s="517" t="s">
        <v>5367</v>
      </c>
      <c r="D4794" s="517" t="s">
        <v>5368</v>
      </c>
      <c r="E4794" s="518" t="s">
        <v>1626</v>
      </c>
      <c r="F4794" s="517" t="s">
        <v>1626</v>
      </c>
      <c r="G4794" s="520">
        <v>94329</v>
      </c>
      <c r="H4794" s="519" t="s">
        <v>5383</v>
      </c>
      <c r="I4794" s="517" t="s">
        <v>19259</v>
      </c>
      <c r="J4794" s="517" t="s">
        <v>18812</v>
      </c>
      <c r="K4794" s="518" t="s">
        <v>21271</v>
      </c>
      <c r="L4794" s="517" t="s">
        <v>1738</v>
      </c>
    </row>
    <row r="4795" spans="1:12" ht="67.5" x14ac:dyDescent="0.25">
      <c r="A4795" s="517" t="s">
        <v>5310</v>
      </c>
      <c r="B4795" s="517" t="s">
        <v>5311</v>
      </c>
      <c r="C4795" s="517" t="s">
        <v>5367</v>
      </c>
      <c r="D4795" s="517" t="s">
        <v>5368</v>
      </c>
      <c r="E4795" s="518" t="s">
        <v>1626</v>
      </c>
      <c r="F4795" s="517" t="s">
        <v>1626</v>
      </c>
      <c r="G4795" s="520">
        <v>94330</v>
      </c>
      <c r="H4795" s="519" t="s">
        <v>5384</v>
      </c>
      <c r="I4795" s="517" t="s">
        <v>19259</v>
      </c>
      <c r="J4795" s="517" t="s">
        <v>18812</v>
      </c>
      <c r="K4795" s="518" t="s">
        <v>20631</v>
      </c>
      <c r="L4795" s="517" t="s">
        <v>1738</v>
      </c>
    </row>
    <row r="4796" spans="1:12" ht="81" x14ac:dyDescent="0.25">
      <c r="A4796" s="517" t="s">
        <v>5310</v>
      </c>
      <c r="B4796" s="517" t="s">
        <v>5311</v>
      </c>
      <c r="C4796" s="517" t="s">
        <v>5367</v>
      </c>
      <c r="D4796" s="517" t="s">
        <v>5368</v>
      </c>
      <c r="E4796" s="518" t="s">
        <v>1626</v>
      </c>
      <c r="F4796" s="517" t="s">
        <v>1626</v>
      </c>
      <c r="G4796" s="520">
        <v>94331</v>
      </c>
      <c r="H4796" s="519" t="s">
        <v>5385</v>
      </c>
      <c r="I4796" s="517" t="s">
        <v>19259</v>
      </c>
      <c r="J4796" s="517" t="s">
        <v>18812</v>
      </c>
      <c r="K4796" s="518" t="s">
        <v>21272</v>
      </c>
      <c r="L4796" s="517" t="s">
        <v>1738</v>
      </c>
    </row>
    <row r="4797" spans="1:12" ht="67.5" x14ac:dyDescent="0.25">
      <c r="A4797" s="517" t="s">
        <v>5310</v>
      </c>
      <c r="B4797" s="517" t="s">
        <v>5311</v>
      </c>
      <c r="C4797" s="517" t="s">
        <v>5367</v>
      </c>
      <c r="D4797" s="517" t="s">
        <v>5368</v>
      </c>
      <c r="E4797" s="518" t="s">
        <v>1626</v>
      </c>
      <c r="F4797" s="517" t="s">
        <v>1626</v>
      </c>
      <c r="G4797" s="520">
        <v>94332</v>
      </c>
      <c r="H4797" s="519" t="s">
        <v>5386</v>
      </c>
      <c r="I4797" s="517" t="s">
        <v>19259</v>
      </c>
      <c r="J4797" s="517" t="s">
        <v>18812</v>
      </c>
      <c r="K4797" s="518" t="s">
        <v>15440</v>
      </c>
      <c r="L4797" s="517" t="s">
        <v>1738</v>
      </c>
    </row>
    <row r="4798" spans="1:12" ht="81" x14ac:dyDescent="0.25">
      <c r="A4798" s="517" t="s">
        <v>5310</v>
      </c>
      <c r="B4798" s="517" t="s">
        <v>5311</v>
      </c>
      <c r="C4798" s="517" t="s">
        <v>5367</v>
      </c>
      <c r="D4798" s="517" t="s">
        <v>5368</v>
      </c>
      <c r="E4798" s="518" t="s">
        <v>1626</v>
      </c>
      <c r="F4798" s="517" t="s">
        <v>1626</v>
      </c>
      <c r="G4798" s="520">
        <v>94333</v>
      </c>
      <c r="H4798" s="519" t="s">
        <v>5387</v>
      </c>
      <c r="I4798" s="517" t="s">
        <v>19259</v>
      </c>
      <c r="J4798" s="517" t="s">
        <v>18812</v>
      </c>
      <c r="K4798" s="518" t="s">
        <v>21273</v>
      </c>
      <c r="L4798" s="517" t="s">
        <v>1738</v>
      </c>
    </row>
    <row r="4799" spans="1:12" ht="67.5" x14ac:dyDescent="0.25">
      <c r="A4799" s="517" t="s">
        <v>5310</v>
      </c>
      <c r="B4799" s="517" t="s">
        <v>5311</v>
      </c>
      <c r="C4799" s="517" t="s">
        <v>5367</v>
      </c>
      <c r="D4799" s="517" t="s">
        <v>5368</v>
      </c>
      <c r="E4799" s="518" t="s">
        <v>1626</v>
      </c>
      <c r="F4799" s="517" t="s">
        <v>1626</v>
      </c>
      <c r="G4799" s="520">
        <v>94338</v>
      </c>
      <c r="H4799" s="519" t="s">
        <v>5388</v>
      </c>
      <c r="I4799" s="517" t="s">
        <v>19259</v>
      </c>
      <c r="J4799" s="517" t="s">
        <v>18812</v>
      </c>
      <c r="K4799" s="518" t="s">
        <v>21274</v>
      </c>
      <c r="L4799" s="517" t="s">
        <v>1738</v>
      </c>
    </row>
    <row r="4800" spans="1:12" ht="67.5" x14ac:dyDescent="0.25">
      <c r="A4800" s="517" t="s">
        <v>5310</v>
      </c>
      <c r="B4800" s="517" t="s">
        <v>5311</v>
      </c>
      <c r="C4800" s="517" t="s">
        <v>5367</v>
      </c>
      <c r="D4800" s="517" t="s">
        <v>5368</v>
      </c>
      <c r="E4800" s="518" t="s">
        <v>1626</v>
      </c>
      <c r="F4800" s="517" t="s">
        <v>1626</v>
      </c>
      <c r="G4800" s="520">
        <v>94339</v>
      </c>
      <c r="H4800" s="519" t="s">
        <v>5389</v>
      </c>
      <c r="I4800" s="517" t="s">
        <v>19259</v>
      </c>
      <c r="J4800" s="517" t="s">
        <v>18812</v>
      </c>
      <c r="K4800" s="518" t="s">
        <v>15555</v>
      </c>
      <c r="L4800" s="517" t="s">
        <v>1738</v>
      </c>
    </row>
    <row r="4801" spans="1:12" ht="67.5" x14ac:dyDescent="0.25">
      <c r="A4801" s="517" t="s">
        <v>5310</v>
      </c>
      <c r="B4801" s="517" t="s">
        <v>5311</v>
      </c>
      <c r="C4801" s="517" t="s">
        <v>5367</v>
      </c>
      <c r="D4801" s="517" t="s">
        <v>5368</v>
      </c>
      <c r="E4801" s="518" t="s">
        <v>1626</v>
      </c>
      <c r="F4801" s="517" t="s">
        <v>1626</v>
      </c>
      <c r="G4801" s="520">
        <v>94340</v>
      </c>
      <c r="H4801" s="519" t="s">
        <v>5390</v>
      </c>
      <c r="I4801" s="517" t="s">
        <v>19259</v>
      </c>
      <c r="J4801" s="517" t="s">
        <v>18812</v>
      </c>
      <c r="K4801" s="518" t="s">
        <v>21275</v>
      </c>
      <c r="L4801" s="517" t="s">
        <v>1738</v>
      </c>
    </row>
    <row r="4802" spans="1:12" ht="81" x14ac:dyDescent="0.25">
      <c r="A4802" s="517" t="s">
        <v>5310</v>
      </c>
      <c r="B4802" s="517" t="s">
        <v>5311</v>
      </c>
      <c r="C4802" s="517" t="s">
        <v>5367</v>
      </c>
      <c r="D4802" s="517" t="s">
        <v>5368</v>
      </c>
      <c r="E4802" s="518" t="s">
        <v>1626</v>
      </c>
      <c r="F4802" s="517" t="s">
        <v>1626</v>
      </c>
      <c r="G4802" s="520">
        <v>94341</v>
      </c>
      <c r="H4802" s="519" t="s">
        <v>5391</v>
      </c>
      <c r="I4802" s="517" t="s">
        <v>19259</v>
      </c>
      <c r="J4802" s="517" t="s">
        <v>18812</v>
      </c>
      <c r="K4802" s="518" t="s">
        <v>21276</v>
      </c>
      <c r="L4802" s="517" t="s">
        <v>1738</v>
      </c>
    </row>
    <row r="4803" spans="1:12" ht="40.5" x14ac:dyDescent="0.25">
      <c r="A4803" s="517" t="s">
        <v>5310</v>
      </c>
      <c r="B4803" s="517" t="s">
        <v>5311</v>
      </c>
      <c r="C4803" s="517" t="s">
        <v>5367</v>
      </c>
      <c r="D4803" s="517" t="s">
        <v>5368</v>
      </c>
      <c r="E4803" s="518" t="s">
        <v>1626</v>
      </c>
      <c r="F4803" s="517" t="s">
        <v>1626</v>
      </c>
      <c r="G4803" s="520">
        <v>94342</v>
      </c>
      <c r="H4803" s="519" t="s">
        <v>5392</v>
      </c>
      <c r="I4803" s="517" t="s">
        <v>19259</v>
      </c>
      <c r="J4803" s="517" t="s">
        <v>18812</v>
      </c>
      <c r="K4803" s="518" t="s">
        <v>21277</v>
      </c>
      <c r="L4803" s="517" t="s">
        <v>1738</v>
      </c>
    </row>
    <row r="4804" spans="1:12" ht="54" x14ac:dyDescent="0.25">
      <c r="A4804" s="517" t="s">
        <v>5310</v>
      </c>
      <c r="B4804" s="517" t="s">
        <v>5311</v>
      </c>
      <c r="C4804" s="517" t="s">
        <v>5367</v>
      </c>
      <c r="D4804" s="517" t="s">
        <v>5368</v>
      </c>
      <c r="E4804" s="518" t="s">
        <v>1626</v>
      </c>
      <c r="F4804" s="517" t="s">
        <v>1626</v>
      </c>
      <c r="G4804" s="520">
        <v>96385</v>
      </c>
      <c r="H4804" s="519" t="s">
        <v>15850</v>
      </c>
      <c r="I4804" s="517" t="s">
        <v>19259</v>
      </c>
      <c r="J4804" s="517" t="s">
        <v>18812</v>
      </c>
      <c r="K4804" s="518" t="s">
        <v>7345</v>
      </c>
      <c r="L4804" s="517" t="s">
        <v>1738</v>
      </c>
    </row>
    <row r="4805" spans="1:12" ht="54" x14ac:dyDescent="0.25">
      <c r="A4805" s="517" t="s">
        <v>5310</v>
      </c>
      <c r="B4805" s="517" t="s">
        <v>5311</v>
      </c>
      <c r="C4805" s="517" t="s">
        <v>5367</v>
      </c>
      <c r="D4805" s="517" t="s">
        <v>5368</v>
      </c>
      <c r="E4805" s="518" t="s">
        <v>1626</v>
      </c>
      <c r="F4805" s="517" t="s">
        <v>1626</v>
      </c>
      <c r="G4805" s="520">
        <v>96386</v>
      </c>
      <c r="H4805" s="519" t="s">
        <v>15851</v>
      </c>
      <c r="I4805" s="517" t="s">
        <v>19259</v>
      </c>
      <c r="J4805" s="517" t="s">
        <v>18812</v>
      </c>
      <c r="K4805" s="518" t="s">
        <v>6783</v>
      </c>
      <c r="L4805" s="517" t="s">
        <v>1738</v>
      </c>
    </row>
    <row r="4806" spans="1:12" ht="94.5" x14ac:dyDescent="0.25">
      <c r="A4806" s="517" t="s">
        <v>5310</v>
      </c>
      <c r="B4806" s="517" t="s">
        <v>5311</v>
      </c>
      <c r="C4806" s="517" t="s">
        <v>5393</v>
      </c>
      <c r="D4806" s="517" t="s">
        <v>5394</v>
      </c>
      <c r="E4806" s="518" t="s">
        <v>1626</v>
      </c>
      <c r="F4806" s="517" t="s">
        <v>1626</v>
      </c>
      <c r="G4806" s="520">
        <v>93360</v>
      </c>
      <c r="H4806" s="519" t="s">
        <v>9543</v>
      </c>
      <c r="I4806" s="517" t="s">
        <v>19259</v>
      </c>
      <c r="J4806" s="517" t="s">
        <v>18812</v>
      </c>
      <c r="K4806" s="518" t="s">
        <v>8811</v>
      </c>
      <c r="L4806" s="517" t="s">
        <v>1738</v>
      </c>
    </row>
    <row r="4807" spans="1:12" ht="94.5" x14ac:dyDescent="0.25">
      <c r="A4807" s="517" t="s">
        <v>5310</v>
      </c>
      <c r="B4807" s="517" t="s">
        <v>5311</v>
      </c>
      <c r="C4807" s="517" t="s">
        <v>5393</v>
      </c>
      <c r="D4807" s="517" t="s">
        <v>5394</v>
      </c>
      <c r="E4807" s="518" t="s">
        <v>1626</v>
      </c>
      <c r="F4807" s="517" t="s">
        <v>1626</v>
      </c>
      <c r="G4807" s="520">
        <v>93361</v>
      </c>
      <c r="H4807" s="519" t="s">
        <v>9544</v>
      </c>
      <c r="I4807" s="517" t="s">
        <v>19259</v>
      </c>
      <c r="J4807" s="517" t="s">
        <v>18812</v>
      </c>
      <c r="K4807" s="518" t="s">
        <v>7722</v>
      </c>
      <c r="L4807" s="517" t="s">
        <v>1738</v>
      </c>
    </row>
    <row r="4808" spans="1:12" ht="94.5" x14ac:dyDescent="0.25">
      <c r="A4808" s="517" t="s">
        <v>5310</v>
      </c>
      <c r="B4808" s="517" t="s">
        <v>5311</v>
      </c>
      <c r="C4808" s="517" t="s">
        <v>5393</v>
      </c>
      <c r="D4808" s="517" t="s">
        <v>5394</v>
      </c>
      <c r="E4808" s="518" t="s">
        <v>1626</v>
      </c>
      <c r="F4808" s="517" t="s">
        <v>1626</v>
      </c>
      <c r="G4808" s="520">
        <v>93362</v>
      </c>
      <c r="H4808" s="519" t="s">
        <v>9545</v>
      </c>
      <c r="I4808" s="517" t="s">
        <v>19259</v>
      </c>
      <c r="J4808" s="517" t="s">
        <v>18812</v>
      </c>
      <c r="K4808" s="518" t="s">
        <v>7158</v>
      </c>
      <c r="L4808" s="517" t="s">
        <v>1738</v>
      </c>
    </row>
    <row r="4809" spans="1:12" ht="94.5" x14ac:dyDescent="0.25">
      <c r="A4809" s="517" t="s">
        <v>5310</v>
      </c>
      <c r="B4809" s="517" t="s">
        <v>5311</v>
      </c>
      <c r="C4809" s="517" t="s">
        <v>5393</v>
      </c>
      <c r="D4809" s="517" t="s">
        <v>5394</v>
      </c>
      <c r="E4809" s="518" t="s">
        <v>1626</v>
      </c>
      <c r="F4809" s="517" t="s">
        <v>1626</v>
      </c>
      <c r="G4809" s="520">
        <v>93363</v>
      </c>
      <c r="H4809" s="519" t="s">
        <v>9546</v>
      </c>
      <c r="I4809" s="517" t="s">
        <v>19259</v>
      </c>
      <c r="J4809" s="517" t="s">
        <v>18812</v>
      </c>
      <c r="K4809" s="518" t="s">
        <v>10431</v>
      </c>
      <c r="L4809" s="517" t="s">
        <v>1738</v>
      </c>
    </row>
    <row r="4810" spans="1:12" ht="108" x14ac:dyDescent="0.25">
      <c r="A4810" s="517" t="s">
        <v>5310</v>
      </c>
      <c r="B4810" s="517" t="s">
        <v>5311</v>
      </c>
      <c r="C4810" s="517" t="s">
        <v>5393</v>
      </c>
      <c r="D4810" s="517" t="s">
        <v>5394</v>
      </c>
      <c r="E4810" s="518" t="s">
        <v>1626</v>
      </c>
      <c r="F4810" s="517" t="s">
        <v>1626</v>
      </c>
      <c r="G4810" s="520">
        <v>93364</v>
      </c>
      <c r="H4810" s="519" t="s">
        <v>5395</v>
      </c>
      <c r="I4810" s="517" t="s">
        <v>19259</v>
      </c>
      <c r="J4810" s="517" t="s">
        <v>18812</v>
      </c>
      <c r="K4810" s="518" t="s">
        <v>7117</v>
      </c>
      <c r="L4810" s="517" t="s">
        <v>1738</v>
      </c>
    </row>
    <row r="4811" spans="1:12" ht="94.5" x14ac:dyDescent="0.25">
      <c r="A4811" s="517" t="s">
        <v>5310</v>
      </c>
      <c r="B4811" s="517" t="s">
        <v>5311</v>
      </c>
      <c r="C4811" s="517" t="s">
        <v>5393</v>
      </c>
      <c r="D4811" s="517" t="s">
        <v>5394</v>
      </c>
      <c r="E4811" s="518" t="s">
        <v>1626</v>
      </c>
      <c r="F4811" s="517" t="s">
        <v>1626</v>
      </c>
      <c r="G4811" s="520">
        <v>93365</v>
      </c>
      <c r="H4811" s="519" t="s">
        <v>9547</v>
      </c>
      <c r="I4811" s="517" t="s">
        <v>19259</v>
      </c>
      <c r="J4811" s="517" t="s">
        <v>18812</v>
      </c>
      <c r="K4811" s="518" t="s">
        <v>7266</v>
      </c>
      <c r="L4811" s="517" t="s">
        <v>1738</v>
      </c>
    </row>
    <row r="4812" spans="1:12" ht="94.5" x14ac:dyDescent="0.25">
      <c r="A4812" s="517" t="s">
        <v>5310</v>
      </c>
      <c r="B4812" s="517" t="s">
        <v>5311</v>
      </c>
      <c r="C4812" s="517" t="s">
        <v>5393</v>
      </c>
      <c r="D4812" s="517" t="s">
        <v>5394</v>
      </c>
      <c r="E4812" s="518" t="s">
        <v>1626</v>
      </c>
      <c r="F4812" s="517" t="s">
        <v>1626</v>
      </c>
      <c r="G4812" s="520">
        <v>93366</v>
      </c>
      <c r="H4812" s="519" t="s">
        <v>9548</v>
      </c>
      <c r="I4812" s="517" t="s">
        <v>19259</v>
      </c>
      <c r="J4812" s="517" t="s">
        <v>18812</v>
      </c>
      <c r="K4812" s="518" t="s">
        <v>6960</v>
      </c>
      <c r="L4812" s="517" t="s">
        <v>1738</v>
      </c>
    </row>
    <row r="4813" spans="1:12" ht="94.5" x14ac:dyDescent="0.25">
      <c r="A4813" s="517" t="s">
        <v>5310</v>
      </c>
      <c r="B4813" s="517" t="s">
        <v>5311</v>
      </c>
      <c r="C4813" s="517" t="s">
        <v>5393</v>
      </c>
      <c r="D4813" s="517" t="s">
        <v>5394</v>
      </c>
      <c r="E4813" s="518" t="s">
        <v>1626</v>
      </c>
      <c r="F4813" s="517" t="s">
        <v>1626</v>
      </c>
      <c r="G4813" s="520">
        <v>93367</v>
      </c>
      <c r="H4813" s="519" t="s">
        <v>9549</v>
      </c>
      <c r="I4813" s="517" t="s">
        <v>19259</v>
      </c>
      <c r="J4813" s="517" t="s">
        <v>18812</v>
      </c>
      <c r="K4813" s="518" t="s">
        <v>17676</v>
      </c>
      <c r="L4813" s="517" t="s">
        <v>1738</v>
      </c>
    </row>
    <row r="4814" spans="1:12" ht="94.5" x14ac:dyDescent="0.25">
      <c r="A4814" s="517" t="s">
        <v>5310</v>
      </c>
      <c r="B4814" s="517" t="s">
        <v>5311</v>
      </c>
      <c r="C4814" s="517" t="s">
        <v>5393</v>
      </c>
      <c r="D4814" s="517" t="s">
        <v>5394</v>
      </c>
      <c r="E4814" s="518" t="s">
        <v>1626</v>
      </c>
      <c r="F4814" s="517" t="s">
        <v>1626</v>
      </c>
      <c r="G4814" s="520">
        <v>93368</v>
      </c>
      <c r="H4814" s="519" t="s">
        <v>9550</v>
      </c>
      <c r="I4814" s="517" t="s">
        <v>19259</v>
      </c>
      <c r="J4814" s="517" t="s">
        <v>18812</v>
      </c>
      <c r="K4814" s="518" t="s">
        <v>7765</v>
      </c>
      <c r="L4814" s="517" t="s">
        <v>1738</v>
      </c>
    </row>
    <row r="4815" spans="1:12" ht="94.5" x14ac:dyDescent="0.25">
      <c r="A4815" s="517" t="s">
        <v>5310</v>
      </c>
      <c r="B4815" s="517" t="s">
        <v>5311</v>
      </c>
      <c r="C4815" s="517" t="s">
        <v>5393</v>
      </c>
      <c r="D4815" s="517" t="s">
        <v>5394</v>
      </c>
      <c r="E4815" s="518" t="s">
        <v>1626</v>
      </c>
      <c r="F4815" s="517" t="s">
        <v>1626</v>
      </c>
      <c r="G4815" s="520">
        <v>93369</v>
      </c>
      <c r="H4815" s="519" t="s">
        <v>5396</v>
      </c>
      <c r="I4815" s="517" t="s">
        <v>19259</v>
      </c>
      <c r="J4815" s="517" t="s">
        <v>18812</v>
      </c>
      <c r="K4815" s="518" t="s">
        <v>15183</v>
      </c>
      <c r="L4815" s="517" t="s">
        <v>1738</v>
      </c>
    </row>
    <row r="4816" spans="1:12" ht="94.5" x14ac:dyDescent="0.25">
      <c r="A4816" s="517" t="s">
        <v>5310</v>
      </c>
      <c r="B4816" s="517" t="s">
        <v>5311</v>
      </c>
      <c r="C4816" s="517" t="s">
        <v>5393</v>
      </c>
      <c r="D4816" s="517" t="s">
        <v>5394</v>
      </c>
      <c r="E4816" s="518" t="s">
        <v>1626</v>
      </c>
      <c r="F4816" s="517" t="s">
        <v>1626</v>
      </c>
      <c r="G4816" s="520">
        <v>93370</v>
      </c>
      <c r="H4816" s="519" t="s">
        <v>9551</v>
      </c>
      <c r="I4816" s="517" t="s">
        <v>19259</v>
      </c>
      <c r="J4816" s="517" t="s">
        <v>18812</v>
      </c>
      <c r="K4816" s="518" t="s">
        <v>8012</v>
      </c>
      <c r="L4816" s="517" t="s">
        <v>1738</v>
      </c>
    </row>
    <row r="4817" spans="1:12" ht="94.5" x14ac:dyDescent="0.25">
      <c r="A4817" s="517" t="s">
        <v>5310</v>
      </c>
      <c r="B4817" s="517" t="s">
        <v>5311</v>
      </c>
      <c r="C4817" s="517" t="s">
        <v>5393</v>
      </c>
      <c r="D4817" s="517" t="s">
        <v>5394</v>
      </c>
      <c r="E4817" s="518" t="s">
        <v>1626</v>
      </c>
      <c r="F4817" s="517" t="s">
        <v>1626</v>
      </c>
      <c r="G4817" s="520">
        <v>93371</v>
      </c>
      <c r="H4817" s="519" t="s">
        <v>5397</v>
      </c>
      <c r="I4817" s="517" t="s">
        <v>19259</v>
      </c>
      <c r="J4817" s="517" t="s">
        <v>18812</v>
      </c>
      <c r="K4817" s="518" t="s">
        <v>6795</v>
      </c>
      <c r="L4817" s="517" t="s">
        <v>1738</v>
      </c>
    </row>
    <row r="4818" spans="1:12" ht="94.5" x14ac:dyDescent="0.25">
      <c r="A4818" s="517" t="s">
        <v>5310</v>
      </c>
      <c r="B4818" s="517" t="s">
        <v>5311</v>
      </c>
      <c r="C4818" s="517" t="s">
        <v>5393</v>
      </c>
      <c r="D4818" s="517" t="s">
        <v>5394</v>
      </c>
      <c r="E4818" s="518" t="s">
        <v>1626</v>
      </c>
      <c r="F4818" s="517" t="s">
        <v>1626</v>
      </c>
      <c r="G4818" s="520">
        <v>93372</v>
      </c>
      <c r="H4818" s="519" t="s">
        <v>9552</v>
      </c>
      <c r="I4818" s="517" t="s">
        <v>19259</v>
      </c>
      <c r="J4818" s="517" t="s">
        <v>18812</v>
      </c>
      <c r="K4818" s="518" t="s">
        <v>7698</v>
      </c>
      <c r="L4818" s="517" t="s">
        <v>1738</v>
      </c>
    </row>
    <row r="4819" spans="1:12" ht="94.5" x14ac:dyDescent="0.25">
      <c r="A4819" s="517" t="s">
        <v>5310</v>
      </c>
      <c r="B4819" s="517" t="s">
        <v>5311</v>
      </c>
      <c r="C4819" s="517" t="s">
        <v>5393</v>
      </c>
      <c r="D4819" s="517" t="s">
        <v>5394</v>
      </c>
      <c r="E4819" s="518" t="s">
        <v>1626</v>
      </c>
      <c r="F4819" s="517" t="s">
        <v>1626</v>
      </c>
      <c r="G4819" s="520">
        <v>93373</v>
      </c>
      <c r="H4819" s="519" t="s">
        <v>5398</v>
      </c>
      <c r="I4819" s="517" t="s">
        <v>19259</v>
      </c>
      <c r="J4819" s="517" t="s">
        <v>18812</v>
      </c>
      <c r="K4819" s="518" t="s">
        <v>7650</v>
      </c>
      <c r="L4819" s="517" t="s">
        <v>1738</v>
      </c>
    </row>
    <row r="4820" spans="1:12" ht="94.5" x14ac:dyDescent="0.25">
      <c r="A4820" s="517" t="s">
        <v>5310</v>
      </c>
      <c r="B4820" s="517" t="s">
        <v>5311</v>
      </c>
      <c r="C4820" s="517" t="s">
        <v>5393</v>
      </c>
      <c r="D4820" s="517" t="s">
        <v>5394</v>
      </c>
      <c r="E4820" s="518" t="s">
        <v>1626</v>
      </c>
      <c r="F4820" s="517" t="s">
        <v>1626</v>
      </c>
      <c r="G4820" s="520">
        <v>93374</v>
      </c>
      <c r="H4820" s="519" t="s">
        <v>5399</v>
      </c>
      <c r="I4820" s="517" t="s">
        <v>19259</v>
      </c>
      <c r="J4820" s="517" t="s">
        <v>18812</v>
      </c>
      <c r="K4820" s="518" t="s">
        <v>20600</v>
      </c>
      <c r="L4820" s="517" t="s">
        <v>1738</v>
      </c>
    </row>
    <row r="4821" spans="1:12" ht="94.5" x14ac:dyDescent="0.25">
      <c r="A4821" s="517" t="s">
        <v>5310</v>
      </c>
      <c r="B4821" s="517" t="s">
        <v>5311</v>
      </c>
      <c r="C4821" s="517" t="s">
        <v>5393</v>
      </c>
      <c r="D4821" s="517" t="s">
        <v>5394</v>
      </c>
      <c r="E4821" s="518" t="s">
        <v>1626</v>
      </c>
      <c r="F4821" s="517" t="s">
        <v>1626</v>
      </c>
      <c r="G4821" s="520">
        <v>93375</v>
      </c>
      <c r="H4821" s="519" t="s">
        <v>9553</v>
      </c>
      <c r="I4821" s="517" t="s">
        <v>19259</v>
      </c>
      <c r="J4821" s="517" t="s">
        <v>18812</v>
      </c>
      <c r="K4821" s="518" t="s">
        <v>7816</v>
      </c>
      <c r="L4821" s="517" t="s">
        <v>1738</v>
      </c>
    </row>
    <row r="4822" spans="1:12" ht="94.5" x14ac:dyDescent="0.25">
      <c r="A4822" s="517" t="s">
        <v>5310</v>
      </c>
      <c r="B4822" s="517" t="s">
        <v>5311</v>
      </c>
      <c r="C4822" s="517" t="s">
        <v>5393</v>
      </c>
      <c r="D4822" s="517" t="s">
        <v>5394</v>
      </c>
      <c r="E4822" s="518" t="s">
        <v>1626</v>
      </c>
      <c r="F4822" s="517" t="s">
        <v>1626</v>
      </c>
      <c r="G4822" s="520">
        <v>93376</v>
      </c>
      <c r="H4822" s="519" t="s">
        <v>9554</v>
      </c>
      <c r="I4822" s="517" t="s">
        <v>19259</v>
      </c>
      <c r="J4822" s="517" t="s">
        <v>18812</v>
      </c>
      <c r="K4822" s="518" t="s">
        <v>12873</v>
      </c>
      <c r="L4822" s="517" t="s">
        <v>1738</v>
      </c>
    </row>
    <row r="4823" spans="1:12" ht="94.5" x14ac:dyDescent="0.25">
      <c r="A4823" s="517" t="s">
        <v>5310</v>
      </c>
      <c r="B4823" s="517" t="s">
        <v>5311</v>
      </c>
      <c r="C4823" s="517" t="s">
        <v>5393</v>
      </c>
      <c r="D4823" s="517" t="s">
        <v>5394</v>
      </c>
      <c r="E4823" s="518" t="s">
        <v>1626</v>
      </c>
      <c r="F4823" s="517" t="s">
        <v>1626</v>
      </c>
      <c r="G4823" s="520">
        <v>93377</v>
      </c>
      <c r="H4823" s="519" t="s">
        <v>5400</v>
      </c>
      <c r="I4823" s="517" t="s">
        <v>19259</v>
      </c>
      <c r="J4823" s="517" t="s">
        <v>18812</v>
      </c>
      <c r="K4823" s="518" t="s">
        <v>7979</v>
      </c>
      <c r="L4823" s="517" t="s">
        <v>1738</v>
      </c>
    </row>
    <row r="4824" spans="1:12" ht="94.5" x14ac:dyDescent="0.25">
      <c r="A4824" s="517" t="s">
        <v>5310</v>
      </c>
      <c r="B4824" s="517" t="s">
        <v>5311</v>
      </c>
      <c r="C4824" s="517" t="s">
        <v>5393</v>
      </c>
      <c r="D4824" s="517" t="s">
        <v>5394</v>
      </c>
      <c r="E4824" s="518" t="s">
        <v>1626</v>
      </c>
      <c r="F4824" s="517" t="s">
        <v>1626</v>
      </c>
      <c r="G4824" s="520">
        <v>93378</v>
      </c>
      <c r="H4824" s="519" t="s">
        <v>9555</v>
      </c>
      <c r="I4824" s="517" t="s">
        <v>19259</v>
      </c>
      <c r="J4824" s="517" t="s">
        <v>18812</v>
      </c>
      <c r="K4824" s="518" t="s">
        <v>8684</v>
      </c>
      <c r="L4824" s="517" t="s">
        <v>1738</v>
      </c>
    </row>
    <row r="4825" spans="1:12" ht="94.5" x14ac:dyDescent="0.25">
      <c r="A4825" s="517" t="s">
        <v>5310</v>
      </c>
      <c r="B4825" s="517" t="s">
        <v>5311</v>
      </c>
      <c r="C4825" s="517" t="s">
        <v>5393</v>
      </c>
      <c r="D4825" s="517" t="s">
        <v>5394</v>
      </c>
      <c r="E4825" s="518" t="s">
        <v>1626</v>
      </c>
      <c r="F4825" s="517" t="s">
        <v>1626</v>
      </c>
      <c r="G4825" s="520">
        <v>93379</v>
      </c>
      <c r="H4825" s="519" t="s">
        <v>9556</v>
      </c>
      <c r="I4825" s="517" t="s">
        <v>19259</v>
      </c>
      <c r="J4825" s="517" t="s">
        <v>18812</v>
      </c>
      <c r="K4825" s="518" t="s">
        <v>7679</v>
      </c>
      <c r="L4825" s="517" t="s">
        <v>1738</v>
      </c>
    </row>
    <row r="4826" spans="1:12" ht="94.5" x14ac:dyDescent="0.25">
      <c r="A4826" s="517" t="s">
        <v>5310</v>
      </c>
      <c r="B4826" s="517" t="s">
        <v>5311</v>
      </c>
      <c r="C4826" s="517" t="s">
        <v>5393</v>
      </c>
      <c r="D4826" s="517" t="s">
        <v>5394</v>
      </c>
      <c r="E4826" s="518" t="s">
        <v>1626</v>
      </c>
      <c r="F4826" s="517" t="s">
        <v>1626</v>
      </c>
      <c r="G4826" s="520">
        <v>93380</v>
      </c>
      <c r="H4826" s="519" t="s">
        <v>9557</v>
      </c>
      <c r="I4826" s="517" t="s">
        <v>19259</v>
      </c>
      <c r="J4826" s="517" t="s">
        <v>18812</v>
      </c>
      <c r="K4826" s="518" t="s">
        <v>7683</v>
      </c>
      <c r="L4826" s="517" t="s">
        <v>1738</v>
      </c>
    </row>
    <row r="4827" spans="1:12" ht="94.5" x14ac:dyDescent="0.25">
      <c r="A4827" s="517" t="s">
        <v>5310</v>
      </c>
      <c r="B4827" s="517" t="s">
        <v>5311</v>
      </c>
      <c r="C4827" s="517" t="s">
        <v>5393</v>
      </c>
      <c r="D4827" s="517" t="s">
        <v>5394</v>
      </c>
      <c r="E4827" s="518" t="s">
        <v>1626</v>
      </c>
      <c r="F4827" s="517" t="s">
        <v>1626</v>
      </c>
      <c r="G4827" s="520">
        <v>93381</v>
      </c>
      <c r="H4827" s="519" t="s">
        <v>152</v>
      </c>
      <c r="I4827" s="517" t="s">
        <v>19259</v>
      </c>
      <c r="J4827" s="517" t="s">
        <v>18812</v>
      </c>
      <c r="K4827" s="518" t="s">
        <v>7041</v>
      </c>
      <c r="L4827" s="517" t="s">
        <v>1738</v>
      </c>
    </row>
    <row r="4828" spans="1:12" ht="27" x14ac:dyDescent="0.25">
      <c r="A4828" s="517" t="s">
        <v>5310</v>
      </c>
      <c r="B4828" s="517" t="s">
        <v>5311</v>
      </c>
      <c r="C4828" s="517" t="s">
        <v>5393</v>
      </c>
      <c r="D4828" s="517" t="s">
        <v>5394</v>
      </c>
      <c r="E4828" s="518" t="s">
        <v>1626</v>
      </c>
      <c r="F4828" s="517" t="s">
        <v>1626</v>
      </c>
      <c r="G4828" s="520">
        <v>93382</v>
      </c>
      <c r="H4828" s="519" t="s">
        <v>5401</v>
      </c>
      <c r="I4828" s="517" t="s">
        <v>19259</v>
      </c>
      <c r="J4828" s="517" t="s">
        <v>18812</v>
      </c>
      <c r="K4828" s="518" t="s">
        <v>8312</v>
      </c>
      <c r="L4828" s="517" t="s">
        <v>1738</v>
      </c>
    </row>
    <row r="4829" spans="1:12" ht="27" x14ac:dyDescent="0.25">
      <c r="A4829" s="517" t="s">
        <v>5310</v>
      </c>
      <c r="B4829" s="517" t="s">
        <v>5311</v>
      </c>
      <c r="C4829" s="517" t="s">
        <v>5393</v>
      </c>
      <c r="D4829" s="517" t="s">
        <v>5394</v>
      </c>
      <c r="E4829" s="518" t="s">
        <v>1626</v>
      </c>
      <c r="F4829" s="517" t="s">
        <v>1626</v>
      </c>
      <c r="G4829" s="520">
        <v>96995</v>
      </c>
      <c r="H4829" s="519" t="s">
        <v>5402</v>
      </c>
      <c r="I4829" s="517" t="s">
        <v>19259</v>
      </c>
      <c r="J4829" s="517" t="s">
        <v>18947</v>
      </c>
      <c r="K4829" s="518" t="s">
        <v>20266</v>
      </c>
      <c r="L4829" s="517" t="s">
        <v>1738</v>
      </c>
    </row>
    <row r="4830" spans="1:12" ht="27" x14ac:dyDescent="0.25">
      <c r="A4830" s="517" t="s">
        <v>5310</v>
      </c>
      <c r="B4830" s="517" t="s">
        <v>5311</v>
      </c>
      <c r="C4830" s="517" t="s">
        <v>5403</v>
      </c>
      <c r="D4830" s="517" t="s">
        <v>5404</v>
      </c>
      <c r="E4830" s="518" t="s">
        <v>1626</v>
      </c>
      <c r="F4830" s="517" t="s">
        <v>1626</v>
      </c>
      <c r="G4830" s="520">
        <v>72838</v>
      </c>
      <c r="H4830" s="519" t="s">
        <v>5405</v>
      </c>
      <c r="I4830" s="517" t="s">
        <v>6648</v>
      </c>
      <c r="J4830" s="517" t="s">
        <v>18812</v>
      </c>
      <c r="K4830" s="518" t="s">
        <v>7243</v>
      </c>
      <c r="L4830" s="517" t="s">
        <v>1738</v>
      </c>
    </row>
    <row r="4831" spans="1:12" ht="40.5" x14ac:dyDescent="0.25">
      <c r="A4831" s="517" t="s">
        <v>5310</v>
      </c>
      <c r="B4831" s="517" t="s">
        <v>5311</v>
      </c>
      <c r="C4831" s="517" t="s">
        <v>5403</v>
      </c>
      <c r="D4831" s="517" t="s">
        <v>5404</v>
      </c>
      <c r="E4831" s="518" t="s">
        <v>1626</v>
      </c>
      <c r="F4831" s="517" t="s">
        <v>1626</v>
      </c>
      <c r="G4831" s="520">
        <v>72839</v>
      </c>
      <c r="H4831" s="519" t="s">
        <v>5406</v>
      </c>
      <c r="I4831" s="517" t="s">
        <v>6648</v>
      </c>
      <c r="J4831" s="517" t="s">
        <v>18812</v>
      </c>
      <c r="K4831" s="518" t="s">
        <v>6870</v>
      </c>
      <c r="L4831" s="517" t="s">
        <v>1738</v>
      </c>
    </row>
    <row r="4832" spans="1:12" ht="27" x14ac:dyDescent="0.25">
      <c r="A4832" s="517" t="s">
        <v>5310</v>
      </c>
      <c r="B4832" s="517" t="s">
        <v>5311</v>
      </c>
      <c r="C4832" s="517" t="s">
        <v>5403</v>
      </c>
      <c r="D4832" s="517" t="s">
        <v>5404</v>
      </c>
      <c r="E4832" s="518" t="s">
        <v>1626</v>
      </c>
      <c r="F4832" s="517" t="s">
        <v>1626</v>
      </c>
      <c r="G4832" s="520">
        <v>72840</v>
      </c>
      <c r="H4832" s="519" t="s">
        <v>1585</v>
      </c>
      <c r="I4832" s="517" t="s">
        <v>6648</v>
      </c>
      <c r="J4832" s="517" t="s">
        <v>18812</v>
      </c>
      <c r="K4832" s="518" t="s">
        <v>7797</v>
      </c>
      <c r="L4832" s="517" t="s">
        <v>1738</v>
      </c>
    </row>
    <row r="4833" spans="1:12" ht="40.5" x14ac:dyDescent="0.25">
      <c r="A4833" s="517" t="s">
        <v>5310</v>
      </c>
      <c r="B4833" s="517" t="s">
        <v>5311</v>
      </c>
      <c r="C4833" s="517" t="s">
        <v>5403</v>
      </c>
      <c r="D4833" s="517" t="s">
        <v>5404</v>
      </c>
      <c r="E4833" s="518" t="s">
        <v>1626</v>
      </c>
      <c r="F4833" s="517" t="s">
        <v>1626</v>
      </c>
      <c r="G4833" s="520">
        <v>72844</v>
      </c>
      <c r="H4833" s="519" t="s">
        <v>5407</v>
      </c>
      <c r="I4833" s="517" t="s">
        <v>1610</v>
      </c>
      <c r="J4833" s="517" t="s">
        <v>18812</v>
      </c>
      <c r="K4833" s="518" t="s">
        <v>7430</v>
      </c>
      <c r="L4833" s="517" t="s">
        <v>1738</v>
      </c>
    </row>
    <row r="4834" spans="1:12" ht="40.5" x14ac:dyDescent="0.25">
      <c r="A4834" s="517" t="s">
        <v>5310</v>
      </c>
      <c r="B4834" s="517" t="s">
        <v>5311</v>
      </c>
      <c r="C4834" s="517" t="s">
        <v>5403</v>
      </c>
      <c r="D4834" s="517" t="s">
        <v>5404</v>
      </c>
      <c r="E4834" s="518" t="s">
        <v>1626</v>
      </c>
      <c r="F4834" s="517" t="s">
        <v>1626</v>
      </c>
      <c r="G4834" s="520">
        <v>72845</v>
      </c>
      <c r="H4834" s="519" t="s">
        <v>5408</v>
      </c>
      <c r="I4834" s="517" t="s">
        <v>1610</v>
      </c>
      <c r="J4834" s="517" t="s">
        <v>18812</v>
      </c>
      <c r="K4834" s="518" t="s">
        <v>7237</v>
      </c>
      <c r="L4834" s="517" t="s">
        <v>1738</v>
      </c>
    </row>
    <row r="4835" spans="1:12" ht="40.5" x14ac:dyDescent="0.25">
      <c r="A4835" s="517" t="s">
        <v>5310</v>
      </c>
      <c r="B4835" s="517" t="s">
        <v>5311</v>
      </c>
      <c r="C4835" s="517" t="s">
        <v>5403</v>
      </c>
      <c r="D4835" s="517" t="s">
        <v>5404</v>
      </c>
      <c r="E4835" s="518" t="s">
        <v>1626</v>
      </c>
      <c r="F4835" s="517" t="s">
        <v>1626</v>
      </c>
      <c r="G4835" s="520">
        <v>72846</v>
      </c>
      <c r="H4835" s="519" t="s">
        <v>181</v>
      </c>
      <c r="I4835" s="517" t="s">
        <v>1610</v>
      </c>
      <c r="J4835" s="517" t="s">
        <v>18812</v>
      </c>
      <c r="K4835" s="518" t="s">
        <v>6928</v>
      </c>
      <c r="L4835" s="517" t="s">
        <v>1738</v>
      </c>
    </row>
    <row r="4836" spans="1:12" ht="40.5" x14ac:dyDescent="0.25">
      <c r="A4836" s="517" t="s">
        <v>5310</v>
      </c>
      <c r="B4836" s="517" t="s">
        <v>5311</v>
      </c>
      <c r="C4836" s="517" t="s">
        <v>5403</v>
      </c>
      <c r="D4836" s="517" t="s">
        <v>5404</v>
      </c>
      <c r="E4836" s="518" t="s">
        <v>1626</v>
      </c>
      <c r="F4836" s="517" t="s">
        <v>1626</v>
      </c>
      <c r="G4836" s="520">
        <v>72847</v>
      </c>
      <c r="H4836" s="519" t="s">
        <v>5409</v>
      </c>
      <c r="I4836" s="517" t="s">
        <v>1610</v>
      </c>
      <c r="J4836" s="517" t="s">
        <v>18812</v>
      </c>
      <c r="K4836" s="518" t="s">
        <v>7017</v>
      </c>
      <c r="L4836" s="517" t="s">
        <v>1738</v>
      </c>
    </row>
    <row r="4837" spans="1:12" ht="40.5" x14ac:dyDescent="0.25">
      <c r="A4837" s="517" t="s">
        <v>5310</v>
      </c>
      <c r="B4837" s="517" t="s">
        <v>5311</v>
      </c>
      <c r="C4837" s="517" t="s">
        <v>5403</v>
      </c>
      <c r="D4837" s="517" t="s">
        <v>5404</v>
      </c>
      <c r="E4837" s="518" t="s">
        <v>1626</v>
      </c>
      <c r="F4837" s="517" t="s">
        <v>1626</v>
      </c>
      <c r="G4837" s="520">
        <v>72848</v>
      </c>
      <c r="H4837" s="519" t="s">
        <v>5410</v>
      </c>
      <c r="I4837" s="517" t="s">
        <v>1610</v>
      </c>
      <c r="J4837" s="517" t="s">
        <v>18812</v>
      </c>
      <c r="K4837" s="518" t="s">
        <v>6804</v>
      </c>
      <c r="L4837" s="517" t="s">
        <v>1738</v>
      </c>
    </row>
    <row r="4838" spans="1:12" ht="54" x14ac:dyDescent="0.25">
      <c r="A4838" s="517" t="s">
        <v>5310</v>
      </c>
      <c r="B4838" s="517" t="s">
        <v>5311</v>
      </c>
      <c r="C4838" s="517" t="s">
        <v>5403</v>
      </c>
      <c r="D4838" s="517" t="s">
        <v>5404</v>
      </c>
      <c r="E4838" s="518" t="s">
        <v>1626</v>
      </c>
      <c r="F4838" s="517" t="s">
        <v>1626</v>
      </c>
      <c r="G4838" s="520">
        <v>72849</v>
      </c>
      <c r="H4838" s="519" t="s">
        <v>5411</v>
      </c>
      <c r="I4838" s="517" t="s">
        <v>1610</v>
      </c>
      <c r="J4838" s="517" t="s">
        <v>18812</v>
      </c>
      <c r="K4838" s="518" t="s">
        <v>7248</v>
      </c>
      <c r="L4838" s="517" t="s">
        <v>1738</v>
      </c>
    </row>
    <row r="4839" spans="1:12" ht="40.5" x14ac:dyDescent="0.25">
      <c r="A4839" s="517" t="s">
        <v>5310</v>
      </c>
      <c r="B4839" s="517" t="s">
        <v>5311</v>
      </c>
      <c r="C4839" s="517" t="s">
        <v>5403</v>
      </c>
      <c r="D4839" s="517" t="s">
        <v>5404</v>
      </c>
      <c r="E4839" s="518" t="s">
        <v>1626</v>
      </c>
      <c r="F4839" s="517" t="s">
        <v>1626</v>
      </c>
      <c r="G4839" s="520">
        <v>72850</v>
      </c>
      <c r="H4839" s="519" t="s">
        <v>5412</v>
      </c>
      <c r="I4839" s="517" t="s">
        <v>1610</v>
      </c>
      <c r="J4839" s="517" t="s">
        <v>18812</v>
      </c>
      <c r="K4839" s="518" t="s">
        <v>13925</v>
      </c>
      <c r="L4839" s="517" t="s">
        <v>1738</v>
      </c>
    </row>
    <row r="4840" spans="1:12" ht="27" x14ac:dyDescent="0.25">
      <c r="A4840" s="517" t="s">
        <v>5310</v>
      </c>
      <c r="B4840" s="517" t="s">
        <v>5311</v>
      </c>
      <c r="C4840" s="517" t="s">
        <v>5403</v>
      </c>
      <c r="D4840" s="517" t="s">
        <v>5404</v>
      </c>
      <c r="E4840" s="518" t="s">
        <v>1626</v>
      </c>
      <c r="F4840" s="517" t="s">
        <v>1626</v>
      </c>
      <c r="G4840" s="520">
        <v>72882</v>
      </c>
      <c r="H4840" s="519" t="s">
        <v>5405</v>
      </c>
      <c r="I4840" s="517" t="s">
        <v>21278</v>
      </c>
      <c r="J4840" s="517" t="s">
        <v>18812</v>
      </c>
      <c r="K4840" s="518" t="s">
        <v>7347</v>
      </c>
      <c r="L4840" s="517" t="s">
        <v>1738</v>
      </c>
    </row>
    <row r="4841" spans="1:12" ht="40.5" x14ac:dyDescent="0.25">
      <c r="A4841" s="517" t="s">
        <v>5310</v>
      </c>
      <c r="B4841" s="517" t="s">
        <v>5311</v>
      </c>
      <c r="C4841" s="517" t="s">
        <v>5403</v>
      </c>
      <c r="D4841" s="517" t="s">
        <v>5404</v>
      </c>
      <c r="E4841" s="518" t="s">
        <v>1626</v>
      </c>
      <c r="F4841" s="517" t="s">
        <v>1626</v>
      </c>
      <c r="G4841" s="520">
        <v>72883</v>
      </c>
      <c r="H4841" s="519" t="s">
        <v>5406</v>
      </c>
      <c r="I4841" s="517" t="s">
        <v>21278</v>
      </c>
      <c r="J4841" s="517" t="s">
        <v>18812</v>
      </c>
      <c r="K4841" s="518" t="s">
        <v>6945</v>
      </c>
      <c r="L4841" s="517" t="s">
        <v>1738</v>
      </c>
    </row>
    <row r="4842" spans="1:12" ht="27" x14ac:dyDescent="0.25">
      <c r="A4842" s="517" t="s">
        <v>5310</v>
      </c>
      <c r="B4842" s="517" t="s">
        <v>5311</v>
      </c>
      <c r="C4842" s="517" t="s">
        <v>5403</v>
      </c>
      <c r="D4842" s="517" t="s">
        <v>5404</v>
      </c>
      <c r="E4842" s="518" t="s">
        <v>1626</v>
      </c>
      <c r="F4842" s="517" t="s">
        <v>1626</v>
      </c>
      <c r="G4842" s="520">
        <v>72884</v>
      </c>
      <c r="H4842" s="519" t="s">
        <v>1585</v>
      </c>
      <c r="I4842" s="517" t="s">
        <v>21278</v>
      </c>
      <c r="J4842" s="517" t="s">
        <v>18812</v>
      </c>
      <c r="K4842" s="518" t="s">
        <v>7243</v>
      </c>
      <c r="L4842" s="517" t="s">
        <v>1738</v>
      </c>
    </row>
    <row r="4843" spans="1:12" ht="40.5" x14ac:dyDescent="0.25">
      <c r="A4843" s="517" t="s">
        <v>5310</v>
      </c>
      <c r="B4843" s="517" t="s">
        <v>5311</v>
      </c>
      <c r="C4843" s="517" t="s">
        <v>5403</v>
      </c>
      <c r="D4843" s="517" t="s">
        <v>5404</v>
      </c>
      <c r="E4843" s="518" t="s">
        <v>1626</v>
      </c>
      <c r="F4843" s="517" t="s">
        <v>1626</v>
      </c>
      <c r="G4843" s="520">
        <v>72888</v>
      </c>
      <c r="H4843" s="519" t="s">
        <v>5407</v>
      </c>
      <c r="I4843" s="517" t="s">
        <v>19259</v>
      </c>
      <c r="J4843" s="517" t="s">
        <v>18812</v>
      </c>
      <c r="K4843" s="518" t="s">
        <v>7240</v>
      </c>
      <c r="L4843" s="517" t="s">
        <v>1738</v>
      </c>
    </row>
    <row r="4844" spans="1:12" ht="54" x14ac:dyDescent="0.25">
      <c r="A4844" s="517" t="s">
        <v>5310</v>
      </c>
      <c r="B4844" s="517" t="s">
        <v>5311</v>
      </c>
      <c r="C4844" s="517" t="s">
        <v>5403</v>
      </c>
      <c r="D4844" s="517" t="s">
        <v>5404</v>
      </c>
      <c r="E4844" s="518" t="s">
        <v>1626</v>
      </c>
      <c r="F4844" s="517" t="s">
        <v>1626</v>
      </c>
      <c r="G4844" s="520">
        <v>72890</v>
      </c>
      <c r="H4844" s="519" t="s">
        <v>5413</v>
      </c>
      <c r="I4844" s="517" t="s">
        <v>19259</v>
      </c>
      <c r="J4844" s="517" t="s">
        <v>18812</v>
      </c>
      <c r="K4844" s="518" t="s">
        <v>7609</v>
      </c>
      <c r="L4844" s="517" t="s">
        <v>1738</v>
      </c>
    </row>
    <row r="4845" spans="1:12" ht="54" x14ac:dyDescent="0.25">
      <c r="A4845" s="517" t="s">
        <v>5310</v>
      </c>
      <c r="B4845" s="517" t="s">
        <v>5311</v>
      </c>
      <c r="C4845" s="517" t="s">
        <v>5403</v>
      </c>
      <c r="D4845" s="517" t="s">
        <v>5404</v>
      </c>
      <c r="E4845" s="518" t="s">
        <v>1626</v>
      </c>
      <c r="F4845" s="517" t="s">
        <v>1626</v>
      </c>
      <c r="G4845" s="520">
        <v>72891</v>
      </c>
      <c r="H4845" s="519" t="s">
        <v>5414</v>
      </c>
      <c r="I4845" s="517" t="s">
        <v>19259</v>
      </c>
      <c r="J4845" s="517" t="s">
        <v>18812</v>
      </c>
      <c r="K4845" s="518" t="s">
        <v>7951</v>
      </c>
      <c r="L4845" s="517" t="s">
        <v>1738</v>
      </c>
    </row>
    <row r="4846" spans="1:12" ht="54" x14ac:dyDescent="0.25">
      <c r="A4846" s="517" t="s">
        <v>5310</v>
      </c>
      <c r="B4846" s="517" t="s">
        <v>5311</v>
      </c>
      <c r="C4846" s="517" t="s">
        <v>5403</v>
      </c>
      <c r="D4846" s="517" t="s">
        <v>5404</v>
      </c>
      <c r="E4846" s="518" t="s">
        <v>1626</v>
      </c>
      <c r="F4846" s="517" t="s">
        <v>1626</v>
      </c>
      <c r="G4846" s="520">
        <v>72892</v>
      </c>
      <c r="H4846" s="519" t="s">
        <v>5415</v>
      </c>
      <c r="I4846" s="517" t="s">
        <v>19259</v>
      </c>
      <c r="J4846" s="517" t="s">
        <v>18812</v>
      </c>
      <c r="K4846" s="518" t="s">
        <v>7720</v>
      </c>
      <c r="L4846" s="517" t="s">
        <v>1738</v>
      </c>
    </row>
    <row r="4847" spans="1:12" ht="54" x14ac:dyDescent="0.25">
      <c r="A4847" s="517" t="s">
        <v>5310</v>
      </c>
      <c r="B4847" s="517" t="s">
        <v>5311</v>
      </c>
      <c r="C4847" s="517" t="s">
        <v>5403</v>
      </c>
      <c r="D4847" s="517" t="s">
        <v>5404</v>
      </c>
      <c r="E4847" s="518" t="s">
        <v>1626</v>
      </c>
      <c r="F4847" s="517" t="s">
        <v>1626</v>
      </c>
      <c r="G4847" s="520">
        <v>72893</v>
      </c>
      <c r="H4847" s="519" t="s">
        <v>5416</v>
      </c>
      <c r="I4847" s="517" t="s">
        <v>19259</v>
      </c>
      <c r="J4847" s="517" t="s">
        <v>18812</v>
      </c>
      <c r="K4847" s="518" t="s">
        <v>7363</v>
      </c>
      <c r="L4847" s="517" t="s">
        <v>1738</v>
      </c>
    </row>
    <row r="4848" spans="1:12" ht="54" x14ac:dyDescent="0.25">
      <c r="A4848" s="517" t="s">
        <v>5310</v>
      </c>
      <c r="B4848" s="517" t="s">
        <v>5311</v>
      </c>
      <c r="C4848" s="517" t="s">
        <v>5403</v>
      </c>
      <c r="D4848" s="517" t="s">
        <v>5404</v>
      </c>
      <c r="E4848" s="518" t="s">
        <v>1626</v>
      </c>
      <c r="F4848" s="517" t="s">
        <v>1626</v>
      </c>
      <c r="G4848" s="520">
        <v>72894</v>
      </c>
      <c r="H4848" s="519" t="s">
        <v>5417</v>
      </c>
      <c r="I4848" s="517" t="s">
        <v>19259</v>
      </c>
      <c r="J4848" s="517" t="s">
        <v>18812</v>
      </c>
      <c r="K4848" s="518" t="s">
        <v>7151</v>
      </c>
      <c r="L4848" s="517" t="s">
        <v>1738</v>
      </c>
    </row>
    <row r="4849" spans="1:12" ht="40.5" x14ac:dyDescent="0.25">
      <c r="A4849" s="517" t="s">
        <v>5310</v>
      </c>
      <c r="B4849" s="517" t="s">
        <v>5311</v>
      </c>
      <c r="C4849" s="517" t="s">
        <v>5403</v>
      </c>
      <c r="D4849" s="517" t="s">
        <v>5404</v>
      </c>
      <c r="E4849" s="518" t="s">
        <v>1626</v>
      </c>
      <c r="F4849" s="517" t="s">
        <v>1626</v>
      </c>
      <c r="G4849" s="520">
        <v>72895</v>
      </c>
      <c r="H4849" s="519" t="s">
        <v>5418</v>
      </c>
      <c r="I4849" s="517" t="s">
        <v>19259</v>
      </c>
      <c r="J4849" s="517" t="s">
        <v>18812</v>
      </c>
      <c r="K4849" s="518" t="s">
        <v>7766</v>
      </c>
      <c r="L4849" s="517" t="s">
        <v>1738</v>
      </c>
    </row>
    <row r="4850" spans="1:12" ht="27" x14ac:dyDescent="0.25">
      <c r="A4850" s="517" t="s">
        <v>5310</v>
      </c>
      <c r="B4850" s="517" t="s">
        <v>5311</v>
      </c>
      <c r="C4850" s="517" t="s">
        <v>5403</v>
      </c>
      <c r="D4850" s="517" t="s">
        <v>5404</v>
      </c>
      <c r="E4850" s="518" t="s">
        <v>1626</v>
      </c>
      <c r="F4850" s="517" t="s">
        <v>1626</v>
      </c>
      <c r="G4850" s="520">
        <v>72897</v>
      </c>
      <c r="H4850" s="519" t="s">
        <v>5419</v>
      </c>
      <c r="I4850" s="517" t="s">
        <v>19259</v>
      </c>
      <c r="J4850" s="517" t="s">
        <v>18812</v>
      </c>
      <c r="K4850" s="518" t="s">
        <v>8860</v>
      </c>
      <c r="L4850" s="517" t="s">
        <v>1738</v>
      </c>
    </row>
    <row r="4851" spans="1:12" ht="27" x14ac:dyDescent="0.25">
      <c r="A4851" s="517" t="s">
        <v>5310</v>
      </c>
      <c r="B4851" s="517" t="s">
        <v>5311</v>
      </c>
      <c r="C4851" s="517" t="s">
        <v>5403</v>
      </c>
      <c r="D4851" s="517" t="s">
        <v>5404</v>
      </c>
      <c r="E4851" s="518" t="s">
        <v>1626</v>
      </c>
      <c r="F4851" s="517" t="s">
        <v>1626</v>
      </c>
      <c r="G4851" s="520">
        <v>72898</v>
      </c>
      <c r="H4851" s="519" t="s">
        <v>154</v>
      </c>
      <c r="I4851" s="517" t="s">
        <v>19259</v>
      </c>
      <c r="J4851" s="517" t="s">
        <v>18812</v>
      </c>
      <c r="K4851" s="518" t="s">
        <v>8689</v>
      </c>
      <c r="L4851" s="517" t="s">
        <v>1738</v>
      </c>
    </row>
    <row r="4852" spans="1:12" ht="40.5" x14ac:dyDescent="0.25">
      <c r="A4852" s="517" t="s">
        <v>5310</v>
      </c>
      <c r="B4852" s="517" t="s">
        <v>5311</v>
      </c>
      <c r="C4852" s="517" t="s">
        <v>5403</v>
      </c>
      <c r="D4852" s="517" t="s">
        <v>5404</v>
      </c>
      <c r="E4852" s="518" t="s">
        <v>1626</v>
      </c>
      <c r="F4852" s="517" t="s">
        <v>1626</v>
      </c>
      <c r="G4852" s="520">
        <v>72899</v>
      </c>
      <c r="H4852" s="519" t="s">
        <v>5420</v>
      </c>
      <c r="I4852" s="517" t="s">
        <v>19259</v>
      </c>
      <c r="J4852" s="517" t="s">
        <v>18812</v>
      </c>
      <c r="K4852" s="518" t="s">
        <v>7811</v>
      </c>
      <c r="L4852" s="517" t="s">
        <v>1738</v>
      </c>
    </row>
    <row r="4853" spans="1:12" ht="40.5" x14ac:dyDescent="0.25">
      <c r="A4853" s="517" t="s">
        <v>5310</v>
      </c>
      <c r="B4853" s="517" t="s">
        <v>5311</v>
      </c>
      <c r="C4853" s="517" t="s">
        <v>5403</v>
      </c>
      <c r="D4853" s="517" t="s">
        <v>5404</v>
      </c>
      <c r="E4853" s="518" t="s">
        <v>1626</v>
      </c>
      <c r="F4853" s="517" t="s">
        <v>1626</v>
      </c>
      <c r="G4853" s="520">
        <v>72900</v>
      </c>
      <c r="H4853" s="519" t="s">
        <v>146</v>
      </c>
      <c r="I4853" s="517" t="s">
        <v>19259</v>
      </c>
      <c r="J4853" s="517" t="s">
        <v>18812</v>
      </c>
      <c r="K4853" s="518" t="s">
        <v>7414</v>
      </c>
      <c r="L4853" s="517" t="s">
        <v>1738</v>
      </c>
    </row>
    <row r="4854" spans="1:12" ht="67.5" x14ac:dyDescent="0.25">
      <c r="A4854" s="517" t="s">
        <v>5310</v>
      </c>
      <c r="B4854" s="517" t="s">
        <v>5311</v>
      </c>
      <c r="C4854" s="517" t="s">
        <v>5403</v>
      </c>
      <c r="D4854" s="517" t="s">
        <v>5404</v>
      </c>
      <c r="E4854" s="518">
        <v>74010</v>
      </c>
      <c r="F4854" s="517" t="s">
        <v>5421</v>
      </c>
      <c r="G4854" s="538" t="s">
        <v>5422</v>
      </c>
      <c r="H4854" s="519" t="s">
        <v>5423</v>
      </c>
      <c r="I4854" s="517" t="s">
        <v>19259</v>
      </c>
      <c r="J4854" s="517" t="s">
        <v>18812</v>
      </c>
      <c r="K4854" s="518" t="s">
        <v>18200</v>
      </c>
      <c r="L4854" s="517" t="s">
        <v>1738</v>
      </c>
    </row>
    <row r="4855" spans="1:12" ht="13.5" x14ac:dyDescent="0.25">
      <c r="A4855" s="517" t="s">
        <v>5310</v>
      </c>
      <c r="B4855" s="517" t="s">
        <v>5311</v>
      </c>
      <c r="C4855" s="517" t="s">
        <v>5403</v>
      </c>
      <c r="D4855" s="517" t="s">
        <v>5404</v>
      </c>
      <c r="E4855" s="518" t="s">
        <v>1626</v>
      </c>
      <c r="F4855" s="517" t="s">
        <v>1626</v>
      </c>
      <c r="G4855" s="520">
        <v>83356</v>
      </c>
      <c r="H4855" s="519" t="s">
        <v>5424</v>
      </c>
      <c r="I4855" s="517" t="s">
        <v>21278</v>
      </c>
      <c r="J4855" s="517" t="s">
        <v>18812</v>
      </c>
      <c r="K4855" s="518" t="s">
        <v>7402</v>
      </c>
      <c r="L4855" s="517" t="s">
        <v>1738</v>
      </c>
    </row>
    <row r="4856" spans="1:12" ht="27" x14ac:dyDescent="0.25">
      <c r="A4856" s="517" t="s">
        <v>5310</v>
      </c>
      <c r="B4856" s="517" t="s">
        <v>5311</v>
      </c>
      <c r="C4856" s="517" t="s">
        <v>5403</v>
      </c>
      <c r="D4856" s="517" t="s">
        <v>5404</v>
      </c>
      <c r="E4856" s="518" t="s">
        <v>1626</v>
      </c>
      <c r="F4856" s="517" t="s">
        <v>1626</v>
      </c>
      <c r="G4856" s="520">
        <v>83358</v>
      </c>
      <c r="H4856" s="519" t="s">
        <v>5425</v>
      </c>
      <c r="I4856" s="517" t="s">
        <v>21278</v>
      </c>
      <c r="J4856" s="517" t="s">
        <v>18812</v>
      </c>
      <c r="K4856" s="518" t="s">
        <v>7027</v>
      </c>
      <c r="L4856" s="517" t="s">
        <v>1738</v>
      </c>
    </row>
    <row r="4857" spans="1:12" ht="40.5" x14ac:dyDescent="0.25">
      <c r="A4857" s="517" t="s">
        <v>5310</v>
      </c>
      <c r="B4857" s="517" t="s">
        <v>5311</v>
      </c>
      <c r="C4857" s="517" t="s">
        <v>5403</v>
      </c>
      <c r="D4857" s="517" t="s">
        <v>5404</v>
      </c>
      <c r="E4857" s="518" t="s">
        <v>1626</v>
      </c>
      <c r="F4857" s="517" t="s">
        <v>1626</v>
      </c>
      <c r="G4857" s="520">
        <v>95303</v>
      </c>
      <c r="H4857" s="519" t="s">
        <v>5426</v>
      </c>
      <c r="I4857" s="517" t="s">
        <v>21278</v>
      </c>
      <c r="J4857" s="517" t="s">
        <v>18812</v>
      </c>
      <c r="K4857" s="518" t="s">
        <v>6767</v>
      </c>
      <c r="L4857" s="517" t="s">
        <v>1738</v>
      </c>
    </row>
    <row r="4858" spans="1:12" ht="40.5" x14ac:dyDescent="0.25">
      <c r="A4858" s="517" t="s">
        <v>5310</v>
      </c>
      <c r="B4858" s="517" t="s">
        <v>5311</v>
      </c>
      <c r="C4858" s="517" t="s">
        <v>5403</v>
      </c>
      <c r="D4858" s="517" t="s">
        <v>5404</v>
      </c>
      <c r="E4858" s="518" t="s">
        <v>1626</v>
      </c>
      <c r="F4858" s="517" t="s">
        <v>1626</v>
      </c>
      <c r="G4858" s="520">
        <v>97916</v>
      </c>
      <c r="H4858" s="519" t="s">
        <v>5431</v>
      </c>
      <c r="I4858" s="517" t="s">
        <v>6648</v>
      </c>
      <c r="J4858" s="517" t="s">
        <v>18812</v>
      </c>
      <c r="K4858" s="518" t="s">
        <v>7347</v>
      </c>
      <c r="L4858" s="517" t="s">
        <v>1738</v>
      </c>
    </row>
    <row r="4859" spans="1:12" ht="40.5" x14ac:dyDescent="0.25">
      <c r="A4859" s="517" t="s">
        <v>5310</v>
      </c>
      <c r="B4859" s="517" t="s">
        <v>5311</v>
      </c>
      <c r="C4859" s="517" t="s">
        <v>5403</v>
      </c>
      <c r="D4859" s="517" t="s">
        <v>5404</v>
      </c>
      <c r="E4859" s="518" t="s">
        <v>1626</v>
      </c>
      <c r="F4859" s="517" t="s">
        <v>1626</v>
      </c>
      <c r="G4859" s="520">
        <v>97917</v>
      </c>
      <c r="H4859" s="519" t="s">
        <v>5432</v>
      </c>
      <c r="I4859" s="517" t="s">
        <v>6648</v>
      </c>
      <c r="J4859" s="517" t="s">
        <v>18812</v>
      </c>
      <c r="K4859" s="518" t="s">
        <v>6751</v>
      </c>
      <c r="L4859" s="517" t="s">
        <v>1738</v>
      </c>
    </row>
    <row r="4860" spans="1:12" ht="40.5" x14ac:dyDescent="0.25">
      <c r="A4860" s="517" t="s">
        <v>5310</v>
      </c>
      <c r="B4860" s="517" t="s">
        <v>5311</v>
      </c>
      <c r="C4860" s="517" t="s">
        <v>5403</v>
      </c>
      <c r="D4860" s="517" t="s">
        <v>5404</v>
      </c>
      <c r="E4860" s="518" t="s">
        <v>1626</v>
      </c>
      <c r="F4860" s="517" t="s">
        <v>1626</v>
      </c>
      <c r="G4860" s="520">
        <v>97918</v>
      </c>
      <c r="H4860" s="519" t="s">
        <v>5433</v>
      </c>
      <c r="I4860" s="517" t="s">
        <v>6648</v>
      </c>
      <c r="J4860" s="517" t="s">
        <v>18812</v>
      </c>
      <c r="K4860" s="518" t="s">
        <v>6990</v>
      </c>
      <c r="L4860" s="517" t="s">
        <v>1738</v>
      </c>
    </row>
    <row r="4861" spans="1:12" ht="40.5" x14ac:dyDescent="0.25">
      <c r="A4861" s="517" t="s">
        <v>5310</v>
      </c>
      <c r="B4861" s="517" t="s">
        <v>5311</v>
      </c>
      <c r="C4861" s="517" t="s">
        <v>5403</v>
      </c>
      <c r="D4861" s="517" t="s">
        <v>5404</v>
      </c>
      <c r="E4861" s="518" t="s">
        <v>1626</v>
      </c>
      <c r="F4861" s="517" t="s">
        <v>1626</v>
      </c>
      <c r="G4861" s="520">
        <v>97919</v>
      </c>
      <c r="H4861" s="519" t="s">
        <v>5434</v>
      </c>
      <c r="I4861" s="517" t="s">
        <v>6648</v>
      </c>
      <c r="J4861" s="517" t="s">
        <v>18812</v>
      </c>
      <c r="K4861" s="518" t="s">
        <v>6959</v>
      </c>
      <c r="L4861" s="517" t="s">
        <v>1738</v>
      </c>
    </row>
    <row r="4862" spans="1:12" ht="40.5" x14ac:dyDescent="0.25">
      <c r="A4862" s="517" t="s">
        <v>5310</v>
      </c>
      <c r="B4862" s="517" t="s">
        <v>5311</v>
      </c>
      <c r="C4862" s="517" t="s">
        <v>5435</v>
      </c>
      <c r="D4862" s="517" t="s">
        <v>5436</v>
      </c>
      <c r="E4862" s="518" t="s">
        <v>1626</v>
      </c>
      <c r="F4862" s="517" t="s">
        <v>1626</v>
      </c>
      <c r="G4862" s="520">
        <v>94097</v>
      </c>
      <c r="H4862" s="519" t="s">
        <v>130</v>
      </c>
      <c r="I4862" s="517" t="s">
        <v>18916</v>
      </c>
      <c r="J4862" s="517" t="s">
        <v>18812</v>
      </c>
      <c r="K4862" s="518" t="s">
        <v>6885</v>
      </c>
      <c r="L4862" s="517" t="s">
        <v>1738</v>
      </c>
    </row>
    <row r="4863" spans="1:12" ht="40.5" x14ac:dyDescent="0.25">
      <c r="A4863" s="517" t="s">
        <v>5310</v>
      </c>
      <c r="B4863" s="517" t="s">
        <v>5311</v>
      </c>
      <c r="C4863" s="517" t="s">
        <v>5435</v>
      </c>
      <c r="D4863" s="517" t="s">
        <v>5436</v>
      </c>
      <c r="E4863" s="518" t="s">
        <v>1626</v>
      </c>
      <c r="F4863" s="517" t="s">
        <v>1626</v>
      </c>
      <c r="G4863" s="520">
        <v>94098</v>
      </c>
      <c r="H4863" s="519" t="s">
        <v>5437</v>
      </c>
      <c r="I4863" s="517" t="s">
        <v>18916</v>
      </c>
      <c r="J4863" s="517" t="s">
        <v>18812</v>
      </c>
      <c r="K4863" s="518" t="s">
        <v>7549</v>
      </c>
      <c r="L4863" s="517" t="s">
        <v>1738</v>
      </c>
    </row>
    <row r="4864" spans="1:12" ht="54" x14ac:dyDescent="0.25">
      <c r="A4864" s="517" t="s">
        <v>5310</v>
      </c>
      <c r="B4864" s="517" t="s">
        <v>5311</v>
      </c>
      <c r="C4864" s="517" t="s">
        <v>5435</v>
      </c>
      <c r="D4864" s="517" t="s">
        <v>5436</v>
      </c>
      <c r="E4864" s="518" t="s">
        <v>1626</v>
      </c>
      <c r="F4864" s="517" t="s">
        <v>1626</v>
      </c>
      <c r="G4864" s="520">
        <v>94099</v>
      </c>
      <c r="H4864" s="519" t="s">
        <v>5438</v>
      </c>
      <c r="I4864" s="517" t="s">
        <v>18916</v>
      </c>
      <c r="J4864" s="517" t="s">
        <v>18812</v>
      </c>
      <c r="K4864" s="518" t="s">
        <v>7418</v>
      </c>
      <c r="L4864" s="517" t="s">
        <v>1738</v>
      </c>
    </row>
    <row r="4865" spans="1:12" ht="54" x14ac:dyDescent="0.25">
      <c r="A4865" s="517" t="s">
        <v>5310</v>
      </c>
      <c r="B4865" s="517" t="s">
        <v>5311</v>
      </c>
      <c r="C4865" s="517" t="s">
        <v>5435</v>
      </c>
      <c r="D4865" s="517" t="s">
        <v>5436</v>
      </c>
      <c r="E4865" s="518" t="s">
        <v>1626</v>
      </c>
      <c r="F4865" s="517" t="s">
        <v>1626</v>
      </c>
      <c r="G4865" s="520">
        <v>94100</v>
      </c>
      <c r="H4865" s="519" t="s">
        <v>5439</v>
      </c>
      <c r="I4865" s="517" t="s">
        <v>18916</v>
      </c>
      <c r="J4865" s="517" t="s">
        <v>18812</v>
      </c>
      <c r="K4865" s="518" t="s">
        <v>8034</v>
      </c>
      <c r="L4865" s="517" t="s">
        <v>1738</v>
      </c>
    </row>
    <row r="4866" spans="1:12" ht="54" x14ac:dyDescent="0.25">
      <c r="A4866" s="517" t="s">
        <v>5310</v>
      </c>
      <c r="B4866" s="517" t="s">
        <v>5311</v>
      </c>
      <c r="C4866" s="517" t="s">
        <v>5435</v>
      </c>
      <c r="D4866" s="517" t="s">
        <v>5436</v>
      </c>
      <c r="E4866" s="518" t="s">
        <v>1626</v>
      </c>
      <c r="F4866" s="517" t="s">
        <v>1626</v>
      </c>
      <c r="G4866" s="520">
        <v>94102</v>
      </c>
      <c r="H4866" s="519" t="s">
        <v>5440</v>
      </c>
      <c r="I4866" s="517" t="s">
        <v>19259</v>
      </c>
      <c r="J4866" s="517" t="s">
        <v>18812</v>
      </c>
      <c r="K4866" s="518" t="s">
        <v>21279</v>
      </c>
      <c r="L4866" s="517" t="s">
        <v>1738</v>
      </c>
    </row>
    <row r="4867" spans="1:12" ht="54" x14ac:dyDescent="0.25">
      <c r="A4867" s="517" t="s">
        <v>5310</v>
      </c>
      <c r="B4867" s="517" t="s">
        <v>5311</v>
      </c>
      <c r="C4867" s="517" t="s">
        <v>5435</v>
      </c>
      <c r="D4867" s="517" t="s">
        <v>5436</v>
      </c>
      <c r="E4867" s="518" t="s">
        <v>1626</v>
      </c>
      <c r="F4867" s="517" t="s">
        <v>1626</v>
      </c>
      <c r="G4867" s="520">
        <v>94103</v>
      </c>
      <c r="H4867" s="519" t="s">
        <v>5441</v>
      </c>
      <c r="I4867" s="517" t="s">
        <v>19259</v>
      </c>
      <c r="J4867" s="517" t="s">
        <v>18812</v>
      </c>
      <c r="K4867" s="518" t="s">
        <v>21280</v>
      </c>
      <c r="L4867" s="517" t="s">
        <v>1738</v>
      </c>
    </row>
    <row r="4868" spans="1:12" ht="54" x14ac:dyDescent="0.25">
      <c r="A4868" s="517" t="s">
        <v>5310</v>
      </c>
      <c r="B4868" s="517" t="s">
        <v>5311</v>
      </c>
      <c r="C4868" s="517" t="s">
        <v>5435</v>
      </c>
      <c r="D4868" s="517" t="s">
        <v>5436</v>
      </c>
      <c r="E4868" s="518" t="s">
        <v>1626</v>
      </c>
      <c r="F4868" s="517" t="s">
        <v>1626</v>
      </c>
      <c r="G4868" s="520">
        <v>94104</v>
      </c>
      <c r="H4868" s="519" t="s">
        <v>5442</v>
      </c>
      <c r="I4868" s="517" t="s">
        <v>19259</v>
      </c>
      <c r="J4868" s="517" t="s">
        <v>18812</v>
      </c>
      <c r="K4868" s="518" t="s">
        <v>21281</v>
      </c>
      <c r="L4868" s="517" t="s">
        <v>1738</v>
      </c>
    </row>
    <row r="4869" spans="1:12" ht="54" x14ac:dyDescent="0.25">
      <c r="A4869" s="517" t="s">
        <v>5310</v>
      </c>
      <c r="B4869" s="517" t="s">
        <v>5311</v>
      </c>
      <c r="C4869" s="517" t="s">
        <v>5435</v>
      </c>
      <c r="D4869" s="517" t="s">
        <v>5436</v>
      </c>
      <c r="E4869" s="518" t="s">
        <v>1626</v>
      </c>
      <c r="F4869" s="517" t="s">
        <v>1626</v>
      </c>
      <c r="G4869" s="520">
        <v>94105</v>
      </c>
      <c r="H4869" s="519" t="s">
        <v>5443</v>
      </c>
      <c r="I4869" s="517" t="s">
        <v>19259</v>
      </c>
      <c r="J4869" s="517" t="s">
        <v>18812</v>
      </c>
      <c r="K4869" s="518" t="s">
        <v>21282</v>
      </c>
      <c r="L4869" s="517" t="s">
        <v>1738</v>
      </c>
    </row>
    <row r="4870" spans="1:12" ht="54" x14ac:dyDescent="0.25">
      <c r="A4870" s="517" t="s">
        <v>5310</v>
      </c>
      <c r="B4870" s="517" t="s">
        <v>5311</v>
      </c>
      <c r="C4870" s="517" t="s">
        <v>5435</v>
      </c>
      <c r="D4870" s="517" t="s">
        <v>5436</v>
      </c>
      <c r="E4870" s="518" t="s">
        <v>1626</v>
      </c>
      <c r="F4870" s="517" t="s">
        <v>1626</v>
      </c>
      <c r="G4870" s="520">
        <v>94106</v>
      </c>
      <c r="H4870" s="519" t="s">
        <v>5444</v>
      </c>
      <c r="I4870" s="517" t="s">
        <v>19259</v>
      </c>
      <c r="J4870" s="517" t="s">
        <v>18812</v>
      </c>
      <c r="K4870" s="518" t="s">
        <v>21283</v>
      </c>
      <c r="L4870" s="517" t="s">
        <v>1738</v>
      </c>
    </row>
    <row r="4871" spans="1:12" ht="54" x14ac:dyDescent="0.25">
      <c r="A4871" s="517" t="s">
        <v>5310</v>
      </c>
      <c r="B4871" s="517" t="s">
        <v>5311</v>
      </c>
      <c r="C4871" s="517" t="s">
        <v>5435</v>
      </c>
      <c r="D4871" s="517" t="s">
        <v>5436</v>
      </c>
      <c r="E4871" s="518" t="s">
        <v>1626</v>
      </c>
      <c r="F4871" s="517" t="s">
        <v>1626</v>
      </c>
      <c r="G4871" s="520">
        <v>94107</v>
      </c>
      <c r="H4871" s="519" t="s">
        <v>5445</v>
      </c>
      <c r="I4871" s="517" t="s">
        <v>19259</v>
      </c>
      <c r="J4871" s="517" t="s">
        <v>18812</v>
      </c>
      <c r="K4871" s="518" t="s">
        <v>21284</v>
      </c>
      <c r="L4871" s="517" t="s">
        <v>1738</v>
      </c>
    </row>
    <row r="4872" spans="1:12" ht="54" x14ac:dyDescent="0.25">
      <c r="A4872" s="517" t="s">
        <v>5310</v>
      </c>
      <c r="B4872" s="517" t="s">
        <v>5311</v>
      </c>
      <c r="C4872" s="517" t="s">
        <v>5435</v>
      </c>
      <c r="D4872" s="517" t="s">
        <v>5436</v>
      </c>
      <c r="E4872" s="518" t="s">
        <v>1626</v>
      </c>
      <c r="F4872" s="517" t="s">
        <v>1626</v>
      </c>
      <c r="G4872" s="520">
        <v>94108</v>
      </c>
      <c r="H4872" s="519" t="s">
        <v>5446</v>
      </c>
      <c r="I4872" s="517" t="s">
        <v>19259</v>
      </c>
      <c r="J4872" s="517" t="s">
        <v>18812</v>
      </c>
      <c r="K4872" s="518" t="s">
        <v>21285</v>
      </c>
      <c r="L4872" s="517" t="s">
        <v>1738</v>
      </c>
    </row>
    <row r="4873" spans="1:12" ht="54" x14ac:dyDescent="0.25">
      <c r="A4873" s="517" t="s">
        <v>5310</v>
      </c>
      <c r="B4873" s="517" t="s">
        <v>5311</v>
      </c>
      <c r="C4873" s="517" t="s">
        <v>5435</v>
      </c>
      <c r="D4873" s="517" t="s">
        <v>5436</v>
      </c>
      <c r="E4873" s="518" t="s">
        <v>1626</v>
      </c>
      <c r="F4873" s="517" t="s">
        <v>1626</v>
      </c>
      <c r="G4873" s="520">
        <v>94110</v>
      </c>
      <c r="H4873" s="519" t="s">
        <v>5447</v>
      </c>
      <c r="I4873" s="517" t="s">
        <v>19259</v>
      </c>
      <c r="J4873" s="517" t="s">
        <v>18812</v>
      </c>
      <c r="K4873" s="518" t="s">
        <v>21286</v>
      </c>
      <c r="L4873" s="517" t="s">
        <v>1738</v>
      </c>
    </row>
    <row r="4874" spans="1:12" ht="67.5" x14ac:dyDescent="0.25">
      <c r="A4874" s="517" t="s">
        <v>5310</v>
      </c>
      <c r="B4874" s="517" t="s">
        <v>5311</v>
      </c>
      <c r="C4874" s="517" t="s">
        <v>5435</v>
      </c>
      <c r="D4874" s="517" t="s">
        <v>5436</v>
      </c>
      <c r="E4874" s="518" t="s">
        <v>1626</v>
      </c>
      <c r="F4874" s="517" t="s">
        <v>1626</v>
      </c>
      <c r="G4874" s="520">
        <v>94111</v>
      </c>
      <c r="H4874" s="519" t="s">
        <v>5448</v>
      </c>
      <c r="I4874" s="517" t="s">
        <v>19259</v>
      </c>
      <c r="J4874" s="517" t="s">
        <v>18812</v>
      </c>
      <c r="K4874" s="518" t="s">
        <v>21287</v>
      </c>
      <c r="L4874" s="517" t="s">
        <v>1738</v>
      </c>
    </row>
    <row r="4875" spans="1:12" ht="67.5" x14ac:dyDescent="0.25">
      <c r="A4875" s="517" t="s">
        <v>5310</v>
      </c>
      <c r="B4875" s="517" t="s">
        <v>5311</v>
      </c>
      <c r="C4875" s="517" t="s">
        <v>5435</v>
      </c>
      <c r="D4875" s="517" t="s">
        <v>5436</v>
      </c>
      <c r="E4875" s="518" t="s">
        <v>1626</v>
      </c>
      <c r="F4875" s="517" t="s">
        <v>1626</v>
      </c>
      <c r="G4875" s="520">
        <v>94112</v>
      </c>
      <c r="H4875" s="519" t="s">
        <v>5449</v>
      </c>
      <c r="I4875" s="517" t="s">
        <v>19259</v>
      </c>
      <c r="J4875" s="517" t="s">
        <v>18812</v>
      </c>
      <c r="K4875" s="518" t="s">
        <v>21288</v>
      </c>
      <c r="L4875" s="517" t="s">
        <v>1738</v>
      </c>
    </row>
    <row r="4876" spans="1:12" ht="67.5" x14ac:dyDescent="0.25">
      <c r="A4876" s="517" t="s">
        <v>5310</v>
      </c>
      <c r="B4876" s="517" t="s">
        <v>5311</v>
      </c>
      <c r="C4876" s="517" t="s">
        <v>5435</v>
      </c>
      <c r="D4876" s="517" t="s">
        <v>5436</v>
      </c>
      <c r="E4876" s="518" t="s">
        <v>1626</v>
      </c>
      <c r="F4876" s="517" t="s">
        <v>1626</v>
      </c>
      <c r="G4876" s="520">
        <v>94113</v>
      </c>
      <c r="H4876" s="519" t="s">
        <v>5450</v>
      </c>
      <c r="I4876" s="517" t="s">
        <v>19259</v>
      </c>
      <c r="J4876" s="517" t="s">
        <v>18812</v>
      </c>
      <c r="K4876" s="518" t="s">
        <v>21289</v>
      </c>
      <c r="L4876" s="517" t="s">
        <v>1738</v>
      </c>
    </row>
    <row r="4877" spans="1:12" ht="67.5" x14ac:dyDescent="0.25">
      <c r="A4877" s="517" t="s">
        <v>5310</v>
      </c>
      <c r="B4877" s="517" t="s">
        <v>5311</v>
      </c>
      <c r="C4877" s="517" t="s">
        <v>5435</v>
      </c>
      <c r="D4877" s="517" t="s">
        <v>5436</v>
      </c>
      <c r="E4877" s="518" t="s">
        <v>1626</v>
      </c>
      <c r="F4877" s="517" t="s">
        <v>1626</v>
      </c>
      <c r="G4877" s="520">
        <v>94114</v>
      </c>
      <c r="H4877" s="519" t="s">
        <v>5451</v>
      </c>
      <c r="I4877" s="517" t="s">
        <v>19259</v>
      </c>
      <c r="J4877" s="517" t="s">
        <v>18812</v>
      </c>
      <c r="K4877" s="518" t="s">
        <v>21290</v>
      </c>
      <c r="L4877" s="517" t="s">
        <v>1738</v>
      </c>
    </row>
    <row r="4878" spans="1:12" ht="67.5" x14ac:dyDescent="0.25">
      <c r="A4878" s="517" t="s">
        <v>5310</v>
      </c>
      <c r="B4878" s="517" t="s">
        <v>5311</v>
      </c>
      <c r="C4878" s="517" t="s">
        <v>5435</v>
      </c>
      <c r="D4878" s="517" t="s">
        <v>5436</v>
      </c>
      <c r="E4878" s="518" t="s">
        <v>1626</v>
      </c>
      <c r="F4878" s="517" t="s">
        <v>1626</v>
      </c>
      <c r="G4878" s="520">
        <v>94115</v>
      </c>
      <c r="H4878" s="519" t="s">
        <v>5452</v>
      </c>
      <c r="I4878" s="517" t="s">
        <v>19259</v>
      </c>
      <c r="J4878" s="517" t="s">
        <v>18812</v>
      </c>
      <c r="K4878" s="518" t="s">
        <v>13878</v>
      </c>
      <c r="L4878" s="517" t="s">
        <v>1738</v>
      </c>
    </row>
    <row r="4879" spans="1:12" ht="67.5" x14ac:dyDescent="0.25">
      <c r="A4879" s="517" t="s">
        <v>5310</v>
      </c>
      <c r="B4879" s="517" t="s">
        <v>5311</v>
      </c>
      <c r="C4879" s="517" t="s">
        <v>5435</v>
      </c>
      <c r="D4879" s="517" t="s">
        <v>5436</v>
      </c>
      <c r="E4879" s="518" t="s">
        <v>1626</v>
      </c>
      <c r="F4879" s="517" t="s">
        <v>1626</v>
      </c>
      <c r="G4879" s="520">
        <v>94116</v>
      </c>
      <c r="H4879" s="519" t="s">
        <v>5453</v>
      </c>
      <c r="I4879" s="517" t="s">
        <v>19259</v>
      </c>
      <c r="J4879" s="517" t="s">
        <v>18812</v>
      </c>
      <c r="K4879" s="518" t="s">
        <v>18041</v>
      </c>
      <c r="L4879" s="517" t="s">
        <v>1738</v>
      </c>
    </row>
    <row r="4880" spans="1:12" ht="67.5" x14ac:dyDescent="0.25">
      <c r="A4880" s="517" t="s">
        <v>5310</v>
      </c>
      <c r="B4880" s="517" t="s">
        <v>5311</v>
      </c>
      <c r="C4880" s="517" t="s">
        <v>5435</v>
      </c>
      <c r="D4880" s="517" t="s">
        <v>5436</v>
      </c>
      <c r="E4880" s="518" t="s">
        <v>1626</v>
      </c>
      <c r="F4880" s="517" t="s">
        <v>1626</v>
      </c>
      <c r="G4880" s="520">
        <v>94117</v>
      </c>
      <c r="H4880" s="519" t="s">
        <v>5454</v>
      </c>
      <c r="I4880" s="517" t="s">
        <v>19259</v>
      </c>
      <c r="J4880" s="517" t="s">
        <v>18812</v>
      </c>
      <c r="K4880" s="518" t="s">
        <v>21291</v>
      </c>
      <c r="L4880" s="517" t="s">
        <v>1738</v>
      </c>
    </row>
    <row r="4881" spans="1:12" ht="67.5" x14ac:dyDescent="0.25">
      <c r="A4881" s="517" t="s">
        <v>5310</v>
      </c>
      <c r="B4881" s="517" t="s">
        <v>5311</v>
      </c>
      <c r="C4881" s="517" t="s">
        <v>5435</v>
      </c>
      <c r="D4881" s="517" t="s">
        <v>5436</v>
      </c>
      <c r="E4881" s="518" t="s">
        <v>1626</v>
      </c>
      <c r="F4881" s="517" t="s">
        <v>1626</v>
      </c>
      <c r="G4881" s="520">
        <v>94118</v>
      </c>
      <c r="H4881" s="519" t="s">
        <v>5455</v>
      </c>
      <c r="I4881" s="517" t="s">
        <v>19259</v>
      </c>
      <c r="J4881" s="517" t="s">
        <v>18812</v>
      </c>
      <c r="K4881" s="518" t="s">
        <v>21292</v>
      </c>
      <c r="L4881" s="517" t="s">
        <v>1738</v>
      </c>
    </row>
    <row r="4882" spans="1:12" ht="27" x14ac:dyDescent="0.25">
      <c r="A4882" s="517" t="s">
        <v>5310</v>
      </c>
      <c r="B4882" s="517" t="s">
        <v>5311</v>
      </c>
      <c r="C4882" s="517" t="s">
        <v>5456</v>
      </c>
      <c r="D4882" s="517" t="s">
        <v>5457</v>
      </c>
      <c r="E4882" s="518" t="s">
        <v>1626</v>
      </c>
      <c r="F4882" s="517" t="s">
        <v>1626</v>
      </c>
      <c r="G4882" s="520">
        <v>95606</v>
      </c>
      <c r="H4882" s="519" t="s">
        <v>5458</v>
      </c>
      <c r="I4882" s="517" t="s">
        <v>19259</v>
      </c>
      <c r="J4882" s="517" t="s">
        <v>18812</v>
      </c>
      <c r="K4882" s="518" t="s">
        <v>6901</v>
      </c>
      <c r="L4882" s="517" t="s">
        <v>1738</v>
      </c>
    </row>
    <row r="4883" spans="1:12" ht="81" x14ac:dyDescent="0.25">
      <c r="A4883" s="517" t="s">
        <v>5459</v>
      </c>
      <c r="B4883" s="517" t="s">
        <v>5460</v>
      </c>
      <c r="C4883" s="517" t="s">
        <v>5461</v>
      </c>
      <c r="D4883" s="517" t="s">
        <v>5462</v>
      </c>
      <c r="E4883" s="518" t="s">
        <v>1626</v>
      </c>
      <c r="F4883" s="517" t="s">
        <v>1626</v>
      </c>
      <c r="G4883" s="520">
        <v>87471</v>
      </c>
      <c r="H4883" s="519" t="s">
        <v>5463</v>
      </c>
      <c r="I4883" s="517" t="s">
        <v>18916</v>
      </c>
      <c r="J4883" s="517" t="s">
        <v>18812</v>
      </c>
      <c r="K4883" s="518" t="s">
        <v>21293</v>
      </c>
      <c r="L4883" s="517" t="s">
        <v>1738</v>
      </c>
    </row>
    <row r="4884" spans="1:12" ht="81" x14ac:dyDescent="0.25">
      <c r="A4884" s="517" t="s">
        <v>5459</v>
      </c>
      <c r="B4884" s="517" t="s">
        <v>5460</v>
      </c>
      <c r="C4884" s="517" t="s">
        <v>5461</v>
      </c>
      <c r="D4884" s="517" t="s">
        <v>5462</v>
      </c>
      <c r="E4884" s="518" t="s">
        <v>1626</v>
      </c>
      <c r="F4884" s="517" t="s">
        <v>1626</v>
      </c>
      <c r="G4884" s="520">
        <v>87472</v>
      </c>
      <c r="H4884" s="519" t="s">
        <v>5464</v>
      </c>
      <c r="I4884" s="517" t="s">
        <v>18916</v>
      </c>
      <c r="J4884" s="517" t="s">
        <v>18812</v>
      </c>
      <c r="K4884" s="518" t="s">
        <v>21294</v>
      </c>
      <c r="L4884" s="517" t="s">
        <v>1738</v>
      </c>
    </row>
    <row r="4885" spans="1:12" ht="81" x14ac:dyDescent="0.25">
      <c r="A4885" s="517" t="s">
        <v>5459</v>
      </c>
      <c r="B4885" s="517" t="s">
        <v>5460</v>
      </c>
      <c r="C4885" s="517" t="s">
        <v>5461</v>
      </c>
      <c r="D4885" s="517" t="s">
        <v>5462</v>
      </c>
      <c r="E4885" s="518" t="s">
        <v>1626</v>
      </c>
      <c r="F4885" s="517" t="s">
        <v>1626</v>
      </c>
      <c r="G4885" s="520">
        <v>87473</v>
      </c>
      <c r="H4885" s="519" t="s">
        <v>5465</v>
      </c>
      <c r="I4885" s="517" t="s">
        <v>18916</v>
      </c>
      <c r="J4885" s="517" t="s">
        <v>18812</v>
      </c>
      <c r="K4885" s="518" t="s">
        <v>21295</v>
      </c>
      <c r="L4885" s="517" t="s">
        <v>1738</v>
      </c>
    </row>
    <row r="4886" spans="1:12" ht="81" x14ac:dyDescent="0.25">
      <c r="A4886" s="517" t="s">
        <v>5459</v>
      </c>
      <c r="B4886" s="517" t="s">
        <v>5460</v>
      </c>
      <c r="C4886" s="517" t="s">
        <v>5461</v>
      </c>
      <c r="D4886" s="517" t="s">
        <v>5462</v>
      </c>
      <c r="E4886" s="518" t="s">
        <v>1626</v>
      </c>
      <c r="F4886" s="517" t="s">
        <v>1626</v>
      </c>
      <c r="G4886" s="520">
        <v>87474</v>
      </c>
      <c r="H4886" s="519" t="s">
        <v>5466</v>
      </c>
      <c r="I4886" s="517" t="s">
        <v>18916</v>
      </c>
      <c r="J4886" s="517" t="s">
        <v>18812</v>
      </c>
      <c r="K4886" s="518" t="s">
        <v>20472</v>
      </c>
      <c r="L4886" s="517" t="s">
        <v>1738</v>
      </c>
    </row>
    <row r="4887" spans="1:12" ht="81" x14ac:dyDescent="0.25">
      <c r="A4887" s="517" t="s">
        <v>5459</v>
      </c>
      <c r="B4887" s="517" t="s">
        <v>5460</v>
      </c>
      <c r="C4887" s="517" t="s">
        <v>5461</v>
      </c>
      <c r="D4887" s="517" t="s">
        <v>5462</v>
      </c>
      <c r="E4887" s="518" t="s">
        <v>1626</v>
      </c>
      <c r="F4887" s="517" t="s">
        <v>1626</v>
      </c>
      <c r="G4887" s="520">
        <v>87475</v>
      </c>
      <c r="H4887" s="519" t="s">
        <v>5467</v>
      </c>
      <c r="I4887" s="517" t="s">
        <v>18916</v>
      </c>
      <c r="J4887" s="517" t="s">
        <v>18812</v>
      </c>
      <c r="K4887" s="518" t="s">
        <v>9536</v>
      </c>
      <c r="L4887" s="517" t="s">
        <v>1738</v>
      </c>
    </row>
    <row r="4888" spans="1:12" ht="81" x14ac:dyDescent="0.25">
      <c r="A4888" s="517" t="s">
        <v>5459</v>
      </c>
      <c r="B4888" s="517" t="s">
        <v>5460</v>
      </c>
      <c r="C4888" s="517" t="s">
        <v>5461</v>
      </c>
      <c r="D4888" s="517" t="s">
        <v>5462</v>
      </c>
      <c r="E4888" s="518" t="s">
        <v>1626</v>
      </c>
      <c r="F4888" s="517" t="s">
        <v>1626</v>
      </c>
      <c r="G4888" s="520">
        <v>87476</v>
      </c>
      <c r="H4888" s="519" t="s">
        <v>5468</v>
      </c>
      <c r="I4888" s="517" t="s">
        <v>18916</v>
      </c>
      <c r="J4888" s="517" t="s">
        <v>18812</v>
      </c>
      <c r="K4888" s="518" t="s">
        <v>15904</v>
      </c>
      <c r="L4888" s="517" t="s">
        <v>1738</v>
      </c>
    </row>
    <row r="4889" spans="1:12" ht="81" x14ac:dyDescent="0.25">
      <c r="A4889" s="517" t="s">
        <v>5459</v>
      </c>
      <c r="B4889" s="517" t="s">
        <v>5460</v>
      </c>
      <c r="C4889" s="517" t="s">
        <v>5461</v>
      </c>
      <c r="D4889" s="517" t="s">
        <v>5462</v>
      </c>
      <c r="E4889" s="518" t="s">
        <v>1626</v>
      </c>
      <c r="F4889" s="517" t="s">
        <v>1626</v>
      </c>
      <c r="G4889" s="520">
        <v>87477</v>
      </c>
      <c r="H4889" s="519" t="s">
        <v>5469</v>
      </c>
      <c r="I4889" s="517" t="s">
        <v>18916</v>
      </c>
      <c r="J4889" s="517" t="s">
        <v>18812</v>
      </c>
      <c r="K4889" s="518" t="s">
        <v>18669</v>
      </c>
      <c r="L4889" s="517" t="s">
        <v>1738</v>
      </c>
    </row>
    <row r="4890" spans="1:12" ht="81" x14ac:dyDescent="0.25">
      <c r="A4890" s="517" t="s">
        <v>5459</v>
      </c>
      <c r="B4890" s="517" t="s">
        <v>5460</v>
      </c>
      <c r="C4890" s="517" t="s">
        <v>5461</v>
      </c>
      <c r="D4890" s="517" t="s">
        <v>5462</v>
      </c>
      <c r="E4890" s="518" t="s">
        <v>1626</v>
      </c>
      <c r="F4890" s="517" t="s">
        <v>1626</v>
      </c>
      <c r="G4890" s="520">
        <v>87478</v>
      </c>
      <c r="H4890" s="519" t="s">
        <v>499</v>
      </c>
      <c r="I4890" s="517" t="s">
        <v>18916</v>
      </c>
      <c r="J4890" s="517" t="s">
        <v>18812</v>
      </c>
      <c r="K4890" s="518" t="s">
        <v>19906</v>
      </c>
      <c r="L4890" s="517" t="s">
        <v>1738</v>
      </c>
    </row>
    <row r="4891" spans="1:12" ht="81" x14ac:dyDescent="0.25">
      <c r="A4891" s="517" t="s">
        <v>5459</v>
      </c>
      <c r="B4891" s="517" t="s">
        <v>5460</v>
      </c>
      <c r="C4891" s="517" t="s">
        <v>5461</v>
      </c>
      <c r="D4891" s="517" t="s">
        <v>5462</v>
      </c>
      <c r="E4891" s="518" t="s">
        <v>1626</v>
      </c>
      <c r="F4891" s="517" t="s">
        <v>1626</v>
      </c>
      <c r="G4891" s="520">
        <v>87479</v>
      </c>
      <c r="H4891" s="519" t="s">
        <v>1137</v>
      </c>
      <c r="I4891" s="517" t="s">
        <v>18916</v>
      </c>
      <c r="J4891" s="517" t="s">
        <v>18812</v>
      </c>
      <c r="K4891" s="518" t="s">
        <v>21296</v>
      </c>
      <c r="L4891" s="517" t="s">
        <v>1738</v>
      </c>
    </row>
    <row r="4892" spans="1:12" ht="81" x14ac:dyDescent="0.25">
      <c r="A4892" s="517" t="s">
        <v>5459</v>
      </c>
      <c r="B4892" s="517" t="s">
        <v>5460</v>
      </c>
      <c r="C4892" s="517" t="s">
        <v>5461</v>
      </c>
      <c r="D4892" s="517" t="s">
        <v>5462</v>
      </c>
      <c r="E4892" s="518" t="s">
        <v>1626</v>
      </c>
      <c r="F4892" s="517" t="s">
        <v>1626</v>
      </c>
      <c r="G4892" s="520">
        <v>87480</v>
      </c>
      <c r="H4892" s="519" t="s">
        <v>5470</v>
      </c>
      <c r="I4892" s="517" t="s">
        <v>18916</v>
      </c>
      <c r="J4892" s="517" t="s">
        <v>18812</v>
      </c>
      <c r="K4892" s="518" t="s">
        <v>9238</v>
      </c>
      <c r="L4892" s="517" t="s">
        <v>1738</v>
      </c>
    </row>
    <row r="4893" spans="1:12" ht="81" x14ac:dyDescent="0.25">
      <c r="A4893" s="517" t="s">
        <v>5459</v>
      </c>
      <c r="B4893" s="517" t="s">
        <v>5460</v>
      </c>
      <c r="C4893" s="517" t="s">
        <v>5461</v>
      </c>
      <c r="D4893" s="517" t="s">
        <v>5462</v>
      </c>
      <c r="E4893" s="518" t="s">
        <v>1626</v>
      </c>
      <c r="F4893" s="517" t="s">
        <v>1626</v>
      </c>
      <c r="G4893" s="520">
        <v>87481</v>
      </c>
      <c r="H4893" s="519" t="s">
        <v>5471</v>
      </c>
      <c r="I4893" s="517" t="s">
        <v>18916</v>
      </c>
      <c r="J4893" s="517" t="s">
        <v>18812</v>
      </c>
      <c r="K4893" s="518" t="s">
        <v>21297</v>
      </c>
      <c r="L4893" s="517" t="s">
        <v>1738</v>
      </c>
    </row>
    <row r="4894" spans="1:12" ht="81" x14ac:dyDescent="0.25">
      <c r="A4894" s="517" t="s">
        <v>5459</v>
      </c>
      <c r="B4894" s="517" t="s">
        <v>5460</v>
      </c>
      <c r="C4894" s="517" t="s">
        <v>5461</v>
      </c>
      <c r="D4894" s="517" t="s">
        <v>5462</v>
      </c>
      <c r="E4894" s="518" t="s">
        <v>1626</v>
      </c>
      <c r="F4894" s="517" t="s">
        <v>1626</v>
      </c>
      <c r="G4894" s="520">
        <v>87482</v>
      </c>
      <c r="H4894" s="519" t="s">
        <v>5472</v>
      </c>
      <c r="I4894" s="517" t="s">
        <v>18916</v>
      </c>
      <c r="J4894" s="517" t="s">
        <v>18812</v>
      </c>
      <c r="K4894" s="518" t="s">
        <v>21298</v>
      </c>
      <c r="L4894" s="517" t="s">
        <v>1738</v>
      </c>
    </row>
    <row r="4895" spans="1:12" ht="81" x14ac:dyDescent="0.25">
      <c r="A4895" s="517" t="s">
        <v>5459</v>
      </c>
      <c r="B4895" s="517" t="s">
        <v>5460</v>
      </c>
      <c r="C4895" s="517" t="s">
        <v>5461</v>
      </c>
      <c r="D4895" s="517" t="s">
        <v>5462</v>
      </c>
      <c r="E4895" s="518" t="s">
        <v>1626</v>
      </c>
      <c r="F4895" s="517" t="s">
        <v>1626</v>
      </c>
      <c r="G4895" s="520">
        <v>87483</v>
      </c>
      <c r="H4895" s="519" t="s">
        <v>5473</v>
      </c>
      <c r="I4895" s="517" t="s">
        <v>18916</v>
      </c>
      <c r="J4895" s="517" t="s">
        <v>18812</v>
      </c>
      <c r="K4895" s="518" t="s">
        <v>15154</v>
      </c>
      <c r="L4895" s="517" t="s">
        <v>1738</v>
      </c>
    </row>
    <row r="4896" spans="1:12" ht="81" x14ac:dyDescent="0.25">
      <c r="A4896" s="517" t="s">
        <v>5459</v>
      </c>
      <c r="B4896" s="517" t="s">
        <v>5460</v>
      </c>
      <c r="C4896" s="517" t="s">
        <v>5461</v>
      </c>
      <c r="D4896" s="517" t="s">
        <v>5462</v>
      </c>
      <c r="E4896" s="518" t="s">
        <v>1626</v>
      </c>
      <c r="F4896" s="517" t="s">
        <v>1626</v>
      </c>
      <c r="G4896" s="520">
        <v>87484</v>
      </c>
      <c r="H4896" s="519" t="s">
        <v>5474</v>
      </c>
      <c r="I4896" s="517" t="s">
        <v>18916</v>
      </c>
      <c r="J4896" s="517" t="s">
        <v>18812</v>
      </c>
      <c r="K4896" s="518" t="s">
        <v>8413</v>
      </c>
      <c r="L4896" s="517" t="s">
        <v>1738</v>
      </c>
    </row>
    <row r="4897" spans="1:12" ht="81" x14ac:dyDescent="0.25">
      <c r="A4897" s="517" t="s">
        <v>5459</v>
      </c>
      <c r="B4897" s="517" t="s">
        <v>5460</v>
      </c>
      <c r="C4897" s="517" t="s">
        <v>5461</v>
      </c>
      <c r="D4897" s="517" t="s">
        <v>5462</v>
      </c>
      <c r="E4897" s="518" t="s">
        <v>1626</v>
      </c>
      <c r="F4897" s="517" t="s">
        <v>1626</v>
      </c>
      <c r="G4897" s="520">
        <v>87485</v>
      </c>
      <c r="H4897" s="519" t="s">
        <v>5475</v>
      </c>
      <c r="I4897" s="517" t="s">
        <v>18916</v>
      </c>
      <c r="J4897" s="517" t="s">
        <v>18812</v>
      </c>
      <c r="K4897" s="518" t="s">
        <v>21299</v>
      </c>
      <c r="L4897" s="517" t="s">
        <v>1738</v>
      </c>
    </row>
    <row r="4898" spans="1:12" ht="81" x14ac:dyDescent="0.25">
      <c r="A4898" s="517" t="s">
        <v>5459</v>
      </c>
      <c r="B4898" s="517" t="s">
        <v>5460</v>
      </c>
      <c r="C4898" s="517" t="s">
        <v>5461</v>
      </c>
      <c r="D4898" s="517" t="s">
        <v>5462</v>
      </c>
      <c r="E4898" s="518" t="s">
        <v>1626</v>
      </c>
      <c r="F4898" s="517" t="s">
        <v>1626</v>
      </c>
      <c r="G4898" s="520">
        <v>87487</v>
      </c>
      <c r="H4898" s="519" t="s">
        <v>5476</v>
      </c>
      <c r="I4898" s="517" t="s">
        <v>18916</v>
      </c>
      <c r="J4898" s="517" t="s">
        <v>18812</v>
      </c>
      <c r="K4898" s="518" t="s">
        <v>12115</v>
      </c>
      <c r="L4898" s="517" t="s">
        <v>1738</v>
      </c>
    </row>
    <row r="4899" spans="1:12" ht="81" x14ac:dyDescent="0.25">
      <c r="A4899" s="517" t="s">
        <v>5459</v>
      </c>
      <c r="B4899" s="517" t="s">
        <v>5460</v>
      </c>
      <c r="C4899" s="517" t="s">
        <v>5461</v>
      </c>
      <c r="D4899" s="517" t="s">
        <v>5462</v>
      </c>
      <c r="E4899" s="518" t="s">
        <v>1626</v>
      </c>
      <c r="F4899" s="517" t="s">
        <v>1626</v>
      </c>
      <c r="G4899" s="520">
        <v>87488</v>
      </c>
      <c r="H4899" s="519" t="s">
        <v>5477</v>
      </c>
      <c r="I4899" s="517" t="s">
        <v>18916</v>
      </c>
      <c r="J4899" s="517" t="s">
        <v>18812</v>
      </c>
      <c r="K4899" s="518" t="s">
        <v>21300</v>
      </c>
      <c r="L4899" s="517" t="s">
        <v>1738</v>
      </c>
    </row>
    <row r="4900" spans="1:12" ht="81" x14ac:dyDescent="0.25">
      <c r="A4900" s="517" t="s">
        <v>5459</v>
      </c>
      <c r="B4900" s="517" t="s">
        <v>5460</v>
      </c>
      <c r="C4900" s="517" t="s">
        <v>5461</v>
      </c>
      <c r="D4900" s="517" t="s">
        <v>5462</v>
      </c>
      <c r="E4900" s="518" t="s">
        <v>1626</v>
      </c>
      <c r="F4900" s="517" t="s">
        <v>1626</v>
      </c>
      <c r="G4900" s="520">
        <v>87489</v>
      </c>
      <c r="H4900" s="519" t="s">
        <v>5478</v>
      </c>
      <c r="I4900" s="517" t="s">
        <v>18916</v>
      </c>
      <c r="J4900" s="517" t="s">
        <v>18812</v>
      </c>
      <c r="K4900" s="518" t="s">
        <v>18326</v>
      </c>
      <c r="L4900" s="517" t="s">
        <v>1738</v>
      </c>
    </row>
    <row r="4901" spans="1:12" ht="81" x14ac:dyDescent="0.25">
      <c r="A4901" s="517" t="s">
        <v>5459</v>
      </c>
      <c r="B4901" s="517" t="s">
        <v>5460</v>
      </c>
      <c r="C4901" s="517" t="s">
        <v>5461</v>
      </c>
      <c r="D4901" s="517" t="s">
        <v>5462</v>
      </c>
      <c r="E4901" s="518" t="s">
        <v>1626</v>
      </c>
      <c r="F4901" s="517" t="s">
        <v>1626</v>
      </c>
      <c r="G4901" s="520">
        <v>87490</v>
      </c>
      <c r="H4901" s="519" t="s">
        <v>5479</v>
      </c>
      <c r="I4901" s="517" t="s">
        <v>18916</v>
      </c>
      <c r="J4901" s="517" t="s">
        <v>18812</v>
      </c>
      <c r="K4901" s="518" t="s">
        <v>17964</v>
      </c>
      <c r="L4901" s="517" t="s">
        <v>1738</v>
      </c>
    </row>
    <row r="4902" spans="1:12" ht="81" x14ac:dyDescent="0.25">
      <c r="A4902" s="517" t="s">
        <v>5459</v>
      </c>
      <c r="B4902" s="517" t="s">
        <v>5460</v>
      </c>
      <c r="C4902" s="517" t="s">
        <v>5461</v>
      </c>
      <c r="D4902" s="517" t="s">
        <v>5462</v>
      </c>
      <c r="E4902" s="518" t="s">
        <v>1626</v>
      </c>
      <c r="F4902" s="517" t="s">
        <v>1626</v>
      </c>
      <c r="G4902" s="520">
        <v>87491</v>
      </c>
      <c r="H4902" s="519" t="s">
        <v>5480</v>
      </c>
      <c r="I4902" s="517" t="s">
        <v>18916</v>
      </c>
      <c r="J4902" s="517" t="s">
        <v>18812</v>
      </c>
      <c r="K4902" s="518" t="s">
        <v>21301</v>
      </c>
      <c r="L4902" s="517" t="s">
        <v>1738</v>
      </c>
    </row>
    <row r="4903" spans="1:12" ht="81" x14ac:dyDescent="0.25">
      <c r="A4903" s="517" t="s">
        <v>5459</v>
      </c>
      <c r="B4903" s="517" t="s">
        <v>5460</v>
      </c>
      <c r="C4903" s="517" t="s">
        <v>5461</v>
      </c>
      <c r="D4903" s="517" t="s">
        <v>5462</v>
      </c>
      <c r="E4903" s="518" t="s">
        <v>1626</v>
      </c>
      <c r="F4903" s="517" t="s">
        <v>1626</v>
      </c>
      <c r="G4903" s="520">
        <v>87492</v>
      </c>
      <c r="H4903" s="519" t="s">
        <v>5481</v>
      </c>
      <c r="I4903" s="517" t="s">
        <v>18916</v>
      </c>
      <c r="J4903" s="517" t="s">
        <v>18812</v>
      </c>
      <c r="K4903" s="518" t="s">
        <v>13582</v>
      </c>
      <c r="L4903" s="517" t="s">
        <v>1738</v>
      </c>
    </row>
    <row r="4904" spans="1:12" ht="81" x14ac:dyDescent="0.25">
      <c r="A4904" s="517" t="s">
        <v>5459</v>
      </c>
      <c r="B4904" s="517" t="s">
        <v>5460</v>
      </c>
      <c r="C4904" s="517" t="s">
        <v>5461</v>
      </c>
      <c r="D4904" s="517" t="s">
        <v>5462</v>
      </c>
      <c r="E4904" s="518" t="s">
        <v>1626</v>
      </c>
      <c r="F4904" s="517" t="s">
        <v>1626</v>
      </c>
      <c r="G4904" s="520">
        <v>87493</v>
      </c>
      <c r="H4904" s="519" t="s">
        <v>5482</v>
      </c>
      <c r="I4904" s="517" t="s">
        <v>18916</v>
      </c>
      <c r="J4904" s="517" t="s">
        <v>18812</v>
      </c>
      <c r="K4904" s="518" t="s">
        <v>21302</v>
      </c>
      <c r="L4904" s="517" t="s">
        <v>1738</v>
      </c>
    </row>
    <row r="4905" spans="1:12" ht="81" x14ac:dyDescent="0.25">
      <c r="A4905" s="517" t="s">
        <v>5459</v>
      </c>
      <c r="B4905" s="517" t="s">
        <v>5460</v>
      </c>
      <c r="C4905" s="517" t="s">
        <v>5461</v>
      </c>
      <c r="D4905" s="517" t="s">
        <v>5462</v>
      </c>
      <c r="E4905" s="518" t="s">
        <v>1626</v>
      </c>
      <c r="F4905" s="517" t="s">
        <v>1626</v>
      </c>
      <c r="G4905" s="520">
        <v>87494</v>
      </c>
      <c r="H4905" s="519" t="s">
        <v>5483</v>
      </c>
      <c r="I4905" s="517" t="s">
        <v>18916</v>
      </c>
      <c r="J4905" s="517" t="s">
        <v>18812</v>
      </c>
      <c r="K4905" s="518" t="s">
        <v>21303</v>
      </c>
      <c r="L4905" s="517" t="s">
        <v>1738</v>
      </c>
    </row>
    <row r="4906" spans="1:12" ht="81" x14ac:dyDescent="0.25">
      <c r="A4906" s="517" t="s">
        <v>5459</v>
      </c>
      <c r="B4906" s="517" t="s">
        <v>5460</v>
      </c>
      <c r="C4906" s="517" t="s">
        <v>5461</v>
      </c>
      <c r="D4906" s="517" t="s">
        <v>5462</v>
      </c>
      <c r="E4906" s="518" t="s">
        <v>1626</v>
      </c>
      <c r="F4906" s="517" t="s">
        <v>1626</v>
      </c>
      <c r="G4906" s="520">
        <v>87495</v>
      </c>
      <c r="H4906" s="519" t="s">
        <v>5484</v>
      </c>
      <c r="I4906" s="517" t="s">
        <v>18916</v>
      </c>
      <c r="J4906" s="517" t="s">
        <v>18812</v>
      </c>
      <c r="K4906" s="518" t="s">
        <v>21304</v>
      </c>
      <c r="L4906" s="517" t="s">
        <v>1738</v>
      </c>
    </row>
    <row r="4907" spans="1:12" ht="81" x14ac:dyDescent="0.25">
      <c r="A4907" s="517" t="s">
        <v>5459</v>
      </c>
      <c r="B4907" s="517" t="s">
        <v>5460</v>
      </c>
      <c r="C4907" s="517" t="s">
        <v>5461</v>
      </c>
      <c r="D4907" s="517" t="s">
        <v>5462</v>
      </c>
      <c r="E4907" s="518" t="s">
        <v>1626</v>
      </c>
      <c r="F4907" s="517" t="s">
        <v>1626</v>
      </c>
      <c r="G4907" s="520">
        <v>87496</v>
      </c>
      <c r="H4907" s="519" t="s">
        <v>5485</v>
      </c>
      <c r="I4907" s="517" t="s">
        <v>18916</v>
      </c>
      <c r="J4907" s="517" t="s">
        <v>18812</v>
      </c>
      <c r="K4907" s="518" t="s">
        <v>20703</v>
      </c>
      <c r="L4907" s="517" t="s">
        <v>1738</v>
      </c>
    </row>
    <row r="4908" spans="1:12" ht="81" x14ac:dyDescent="0.25">
      <c r="A4908" s="517" t="s">
        <v>5459</v>
      </c>
      <c r="B4908" s="517" t="s">
        <v>5460</v>
      </c>
      <c r="C4908" s="517" t="s">
        <v>5461</v>
      </c>
      <c r="D4908" s="517" t="s">
        <v>5462</v>
      </c>
      <c r="E4908" s="518" t="s">
        <v>1626</v>
      </c>
      <c r="F4908" s="517" t="s">
        <v>1626</v>
      </c>
      <c r="G4908" s="520">
        <v>87497</v>
      </c>
      <c r="H4908" s="519" t="s">
        <v>5486</v>
      </c>
      <c r="I4908" s="517" t="s">
        <v>18916</v>
      </c>
      <c r="J4908" s="517" t="s">
        <v>18812</v>
      </c>
      <c r="K4908" s="518" t="s">
        <v>21305</v>
      </c>
      <c r="L4908" s="517" t="s">
        <v>1738</v>
      </c>
    </row>
    <row r="4909" spans="1:12" ht="81" x14ac:dyDescent="0.25">
      <c r="A4909" s="517" t="s">
        <v>5459</v>
      </c>
      <c r="B4909" s="517" t="s">
        <v>5460</v>
      </c>
      <c r="C4909" s="517" t="s">
        <v>5461</v>
      </c>
      <c r="D4909" s="517" t="s">
        <v>5462</v>
      </c>
      <c r="E4909" s="518" t="s">
        <v>1626</v>
      </c>
      <c r="F4909" s="517" t="s">
        <v>1626</v>
      </c>
      <c r="G4909" s="520">
        <v>87498</v>
      </c>
      <c r="H4909" s="519" t="s">
        <v>5487</v>
      </c>
      <c r="I4909" s="517" t="s">
        <v>18916</v>
      </c>
      <c r="J4909" s="517" t="s">
        <v>18812</v>
      </c>
      <c r="K4909" s="518" t="s">
        <v>9542</v>
      </c>
      <c r="L4909" s="517" t="s">
        <v>1738</v>
      </c>
    </row>
    <row r="4910" spans="1:12" ht="81" x14ac:dyDescent="0.25">
      <c r="A4910" s="517" t="s">
        <v>5459</v>
      </c>
      <c r="B4910" s="517" t="s">
        <v>5460</v>
      </c>
      <c r="C4910" s="517" t="s">
        <v>5461</v>
      </c>
      <c r="D4910" s="517" t="s">
        <v>5462</v>
      </c>
      <c r="E4910" s="518" t="s">
        <v>1626</v>
      </c>
      <c r="F4910" s="517" t="s">
        <v>1626</v>
      </c>
      <c r="G4910" s="520">
        <v>87499</v>
      </c>
      <c r="H4910" s="519" t="s">
        <v>5488</v>
      </c>
      <c r="I4910" s="517" t="s">
        <v>18916</v>
      </c>
      <c r="J4910" s="517" t="s">
        <v>18812</v>
      </c>
      <c r="K4910" s="518" t="s">
        <v>21306</v>
      </c>
      <c r="L4910" s="517" t="s">
        <v>1738</v>
      </c>
    </row>
    <row r="4911" spans="1:12" ht="81" x14ac:dyDescent="0.25">
      <c r="A4911" s="517" t="s">
        <v>5459</v>
      </c>
      <c r="B4911" s="517" t="s">
        <v>5460</v>
      </c>
      <c r="C4911" s="517" t="s">
        <v>5461</v>
      </c>
      <c r="D4911" s="517" t="s">
        <v>5462</v>
      </c>
      <c r="E4911" s="518" t="s">
        <v>1626</v>
      </c>
      <c r="F4911" s="517" t="s">
        <v>1626</v>
      </c>
      <c r="G4911" s="520">
        <v>87500</v>
      </c>
      <c r="H4911" s="519" t="s">
        <v>5489</v>
      </c>
      <c r="I4911" s="517" t="s">
        <v>18916</v>
      </c>
      <c r="J4911" s="517" t="s">
        <v>18812</v>
      </c>
      <c r="K4911" s="518" t="s">
        <v>21111</v>
      </c>
      <c r="L4911" s="517" t="s">
        <v>1738</v>
      </c>
    </row>
    <row r="4912" spans="1:12" ht="81" x14ac:dyDescent="0.25">
      <c r="A4912" s="517" t="s">
        <v>5459</v>
      </c>
      <c r="B4912" s="517" t="s">
        <v>5460</v>
      </c>
      <c r="C4912" s="517" t="s">
        <v>5461</v>
      </c>
      <c r="D4912" s="517" t="s">
        <v>5462</v>
      </c>
      <c r="E4912" s="518" t="s">
        <v>1626</v>
      </c>
      <c r="F4912" s="517" t="s">
        <v>1626</v>
      </c>
      <c r="G4912" s="520">
        <v>87501</v>
      </c>
      <c r="H4912" s="519" t="s">
        <v>5490</v>
      </c>
      <c r="I4912" s="517" t="s">
        <v>18916</v>
      </c>
      <c r="J4912" s="517" t="s">
        <v>18812</v>
      </c>
      <c r="K4912" s="518" t="s">
        <v>21307</v>
      </c>
      <c r="L4912" s="517" t="s">
        <v>1738</v>
      </c>
    </row>
    <row r="4913" spans="1:12" ht="81" x14ac:dyDescent="0.25">
      <c r="A4913" s="517" t="s">
        <v>5459</v>
      </c>
      <c r="B4913" s="517" t="s">
        <v>5460</v>
      </c>
      <c r="C4913" s="517" t="s">
        <v>5461</v>
      </c>
      <c r="D4913" s="517" t="s">
        <v>5462</v>
      </c>
      <c r="E4913" s="518" t="s">
        <v>1626</v>
      </c>
      <c r="F4913" s="517" t="s">
        <v>1626</v>
      </c>
      <c r="G4913" s="520">
        <v>87502</v>
      </c>
      <c r="H4913" s="519" t="s">
        <v>5491</v>
      </c>
      <c r="I4913" s="517" t="s">
        <v>18916</v>
      </c>
      <c r="J4913" s="517" t="s">
        <v>18812</v>
      </c>
      <c r="K4913" s="518" t="s">
        <v>21308</v>
      </c>
      <c r="L4913" s="517" t="s">
        <v>1738</v>
      </c>
    </row>
    <row r="4914" spans="1:12" ht="81" x14ac:dyDescent="0.25">
      <c r="A4914" s="517" t="s">
        <v>5459</v>
      </c>
      <c r="B4914" s="517" t="s">
        <v>5460</v>
      </c>
      <c r="C4914" s="517" t="s">
        <v>5461</v>
      </c>
      <c r="D4914" s="517" t="s">
        <v>5462</v>
      </c>
      <c r="E4914" s="518" t="s">
        <v>1626</v>
      </c>
      <c r="F4914" s="517" t="s">
        <v>1626</v>
      </c>
      <c r="G4914" s="520">
        <v>87503</v>
      </c>
      <c r="H4914" s="519" t="s">
        <v>5492</v>
      </c>
      <c r="I4914" s="517" t="s">
        <v>18916</v>
      </c>
      <c r="J4914" s="517" t="s">
        <v>18812</v>
      </c>
      <c r="K4914" s="518" t="s">
        <v>15693</v>
      </c>
      <c r="L4914" s="517" t="s">
        <v>1738</v>
      </c>
    </row>
    <row r="4915" spans="1:12" ht="81" x14ac:dyDescent="0.25">
      <c r="A4915" s="517" t="s">
        <v>5459</v>
      </c>
      <c r="B4915" s="517" t="s">
        <v>5460</v>
      </c>
      <c r="C4915" s="517" t="s">
        <v>5461</v>
      </c>
      <c r="D4915" s="517" t="s">
        <v>5462</v>
      </c>
      <c r="E4915" s="518" t="s">
        <v>1626</v>
      </c>
      <c r="F4915" s="517" t="s">
        <v>1626</v>
      </c>
      <c r="G4915" s="520">
        <v>87504</v>
      </c>
      <c r="H4915" s="519" t="s">
        <v>5493</v>
      </c>
      <c r="I4915" s="517" t="s">
        <v>18916</v>
      </c>
      <c r="J4915" s="517" t="s">
        <v>18812</v>
      </c>
      <c r="K4915" s="518" t="s">
        <v>21309</v>
      </c>
      <c r="L4915" s="517" t="s">
        <v>1738</v>
      </c>
    </row>
    <row r="4916" spans="1:12" ht="81" x14ac:dyDescent="0.25">
      <c r="A4916" s="517" t="s">
        <v>5459</v>
      </c>
      <c r="B4916" s="517" t="s">
        <v>5460</v>
      </c>
      <c r="C4916" s="517" t="s">
        <v>5461</v>
      </c>
      <c r="D4916" s="517" t="s">
        <v>5462</v>
      </c>
      <c r="E4916" s="518" t="s">
        <v>1626</v>
      </c>
      <c r="F4916" s="517" t="s">
        <v>1626</v>
      </c>
      <c r="G4916" s="520">
        <v>87505</v>
      </c>
      <c r="H4916" s="519" t="s">
        <v>5494</v>
      </c>
      <c r="I4916" s="517" t="s">
        <v>18916</v>
      </c>
      <c r="J4916" s="517" t="s">
        <v>18812</v>
      </c>
      <c r="K4916" s="518" t="s">
        <v>10951</v>
      </c>
      <c r="L4916" s="517" t="s">
        <v>1738</v>
      </c>
    </row>
    <row r="4917" spans="1:12" ht="81" x14ac:dyDescent="0.25">
      <c r="A4917" s="517" t="s">
        <v>5459</v>
      </c>
      <c r="B4917" s="517" t="s">
        <v>5460</v>
      </c>
      <c r="C4917" s="517" t="s">
        <v>5461</v>
      </c>
      <c r="D4917" s="517" t="s">
        <v>5462</v>
      </c>
      <c r="E4917" s="518" t="s">
        <v>1626</v>
      </c>
      <c r="F4917" s="517" t="s">
        <v>1626</v>
      </c>
      <c r="G4917" s="520">
        <v>87506</v>
      </c>
      <c r="H4917" s="519" t="s">
        <v>5495</v>
      </c>
      <c r="I4917" s="517" t="s">
        <v>18916</v>
      </c>
      <c r="J4917" s="517" t="s">
        <v>18812</v>
      </c>
      <c r="K4917" s="518" t="s">
        <v>13816</v>
      </c>
      <c r="L4917" s="517" t="s">
        <v>1738</v>
      </c>
    </row>
    <row r="4918" spans="1:12" ht="81" x14ac:dyDescent="0.25">
      <c r="A4918" s="517" t="s">
        <v>5459</v>
      </c>
      <c r="B4918" s="517" t="s">
        <v>5460</v>
      </c>
      <c r="C4918" s="517" t="s">
        <v>5461</v>
      </c>
      <c r="D4918" s="517" t="s">
        <v>5462</v>
      </c>
      <c r="E4918" s="518" t="s">
        <v>1626</v>
      </c>
      <c r="F4918" s="517" t="s">
        <v>1626</v>
      </c>
      <c r="G4918" s="520">
        <v>87507</v>
      </c>
      <c r="H4918" s="519" t="s">
        <v>5496</v>
      </c>
      <c r="I4918" s="517" t="s">
        <v>18916</v>
      </c>
      <c r="J4918" s="517" t="s">
        <v>18812</v>
      </c>
      <c r="K4918" s="518" t="s">
        <v>20437</v>
      </c>
      <c r="L4918" s="517" t="s">
        <v>1738</v>
      </c>
    </row>
    <row r="4919" spans="1:12" ht="81" x14ac:dyDescent="0.25">
      <c r="A4919" s="517" t="s">
        <v>5459</v>
      </c>
      <c r="B4919" s="517" t="s">
        <v>5460</v>
      </c>
      <c r="C4919" s="517" t="s">
        <v>5461</v>
      </c>
      <c r="D4919" s="517" t="s">
        <v>5462</v>
      </c>
      <c r="E4919" s="518" t="s">
        <v>1626</v>
      </c>
      <c r="F4919" s="517" t="s">
        <v>1626</v>
      </c>
      <c r="G4919" s="520">
        <v>87508</v>
      </c>
      <c r="H4919" s="519" t="s">
        <v>5497</v>
      </c>
      <c r="I4919" s="517" t="s">
        <v>18916</v>
      </c>
      <c r="J4919" s="517" t="s">
        <v>18812</v>
      </c>
      <c r="K4919" s="518" t="s">
        <v>21310</v>
      </c>
      <c r="L4919" s="517" t="s">
        <v>1738</v>
      </c>
    </row>
    <row r="4920" spans="1:12" ht="94.5" x14ac:dyDescent="0.25">
      <c r="A4920" s="517" t="s">
        <v>5459</v>
      </c>
      <c r="B4920" s="517" t="s">
        <v>5460</v>
      </c>
      <c r="C4920" s="517" t="s">
        <v>5461</v>
      </c>
      <c r="D4920" s="517" t="s">
        <v>5462</v>
      </c>
      <c r="E4920" s="518" t="s">
        <v>1626</v>
      </c>
      <c r="F4920" s="517" t="s">
        <v>1626</v>
      </c>
      <c r="G4920" s="520">
        <v>87509</v>
      </c>
      <c r="H4920" s="519" t="s">
        <v>5498</v>
      </c>
      <c r="I4920" s="517" t="s">
        <v>18916</v>
      </c>
      <c r="J4920" s="517" t="s">
        <v>18812</v>
      </c>
      <c r="K4920" s="518" t="s">
        <v>21311</v>
      </c>
      <c r="L4920" s="517" t="s">
        <v>1738</v>
      </c>
    </row>
    <row r="4921" spans="1:12" ht="94.5" x14ac:dyDescent="0.25">
      <c r="A4921" s="517" t="s">
        <v>5459</v>
      </c>
      <c r="B4921" s="517" t="s">
        <v>5460</v>
      </c>
      <c r="C4921" s="517" t="s">
        <v>5461</v>
      </c>
      <c r="D4921" s="517" t="s">
        <v>5462</v>
      </c>
      <c r="E4921" s="518" t="s">
        <v>1626</v>
      </c>
      <c r="F4921" s="517" t="s">
        <v>1626</v>
      </c>
      <c r="G4921" s="520">
        <v>87510</v>
      </c>
      <c r="H4921" s="519" t="s">
        <v>5499</v>
      </c>
      <c r="I4921" s="517" t="s">
        <v>18916</v>
      </c>
      <c r="J4921" s="517" t="s">
        <v>18812</v>
      </c>
      <c r="K4921" s="518" t="s">
        <v>21312</v>
      </c>
      <c r="L4921" s="517" t="s">
        <v>1738</v>
      </c>
    </row>
    <row r="4922" spans="1:12" ht="81" x14ac:dyDescent="0.25">
      <c r="A4922" s="517" t="s">
        <v>5459</v>
      </c>
      <c r="B4922" s="517" t="s">
        <v>5460</v>
      </c>
      <c r="C4922" s="517" t="s">
        <v>5461</v>
      </c>
      <c r="D4922" s="517" t="s">
        <v>5462</v>
      </c>
      <c r="E4922" s="518" t="s">
        <v>1626</v>
      </c>
      <c r="F4922" s="517" t="s">
        <v>1626</v>
      </c>
      <c r="G4922" s="520">
        <v>87511</v>
      </c>
      <c r="H4922" s="519" t="s">
        <v>5500</v>
      </c>
      <c r="I4922" s="517" t="s">
        <v>18916</v>
      </c>
      <c r="J4922" s="517" t="s">
        <v>18812</v>
      </c>
      <c r="K4922" s="518" t="s">
        <v>20467</v>
      </c>
      <c r="L4922" s="517" t="s">
        <v>1738</v>
      </c>
    </row>
    <row r="4923" spans="1:12" ht="81" x14ac:dyDescent="0.25">
      <c r="A4923" s="517" t="s">
        <v>5459</v>
      </c>
      <c r="B4923" s="517" t="s">
        <v>5460</v>
      </c>
      <c r="C4923" s="517" t="s">
        <v>5461</v>
      </c>
      <c r="D4923" s="517" t="s">
        <v>5462</v>
      </c>
      <c r="E4923" s="518" t="s">
        <v>1626</v>
      </c>
      <c r="F4923" s="517" t="s">
        <v>1626</v>
      </c>
      <c r="G4923" s="520">
        <v>87512</v>
      </c>
      <c r="H4923" s="519" t="s">
        <v>5501</v>
      </c>
      <c r="I4923" s="517" t="s">
        <v>18916</v>
      </c>
      <c r="J4923" s="517" t="s">
        <v>18812</v>
      </c>
      <c r="K4923" s="518" t="s">
        <v>11656</v>
      </c>
      <c r="L4923" s="517" t="s">
        <v>1738</v>
      </c>
    </row>
    <row r="4924" spans="1:12" ht="81" x14ac:dyDescent="0.25">
      <c r="A4924" s="517" t="s">
        <v>5459</v>
      </c>
      <c r="B4924" s="517" t="s">
        <v>5460</v>
      </c>
      <c r="C4924" s="517" t="s">
        <v>5461</v>
      </c>
      <c r="D4924" s="517" t="s">
        <v>5462</v>
      </c>
      <c r="E4924" s="518" t="s">
        <v>1626</v>
      </c>
      <c r="F4924" s="517" t="s">
        <v>1626</v>
      </c>
      <c r="G4924" s="520">
        <v>87513</v>
      </c>
      <c r="H4924" s="519" t="s">
        <v>5502</v>
      </c>
      <c r="I4924" s="517" t="s">
        <v>18916</v>
      </c>
      <c r="J4924" s="517" t="s">
        <v>18812</v>
      </c>
      <c r="K4924" s="518" t="s">
        <v>21313</v>
      </c>
      <c r="L4924" s="517" t="s">
        <v>1738</v>
      </c>
    </row>
    <row r="4925" spans="1:12" ht="81" x14ac:dyDescent="0.25">
      <c r="A4925" s="517" t="s">
        <v>5459</v>
      </c>
      <c r="B4925" s="517" t="s">
        <v>5460</v>
      </c>
      <c r="C4925" s="517" t="s">
        <v>5461</v>
      </c>
      <c r="D4925" s="517" t="s">
        <v>5462</v>
      </c>
      <c r="E4925" s="518" t="s">
        <v>1626</v>
      </c>
      <c r="F4925" s="517" t="s">
        <v>1626</v>
      </c>
      <c r="G4925" s="520">
        <v>87514</v>
      </c>
      <c r="H4925" s="519" t="s">
        <v>5503</v>
      </c>
      <c r="I4925" s="517" t="s">
        <v>18916</v>
      </c>
      <c r="J4925" s="517" t="s">
        <v>18812</v>
      </c>
      <c r="K4925" s="518" t="s">
        <v>21314</v>
      </c>
      <c r="L4925" s="517" t="s">
        <v>1738</v>
      </c>
    </row>
    <row r="4926" spans="1:12" ht="81" x14ac:dyDescent="0.25">
      <c r="A4926" s="517" t="s">
        <v>5459</v>
      </c>
      <c r="B4926" s="517" t="s">
        <v>5460</v>
      </c>
      <c r="C4926" s="517" t="s">
        <v>5461</v>
      </c>
      <c r="D4926" s="517" t="s">
        <v>5462</v>
      </c>
      <c r="E4926" s="518" t="s">
        <v>1626</v>
      </c>
      <c r="F4926" s="517" t="s">
        <v>1626</v>
      </c>
      <c r="G4926" s="520">
        <v>87515</v>
      </c>
      <c r="H4926" s="519" t="s">
        <v>5504</v>
      </c>
      <c r="I4926" s="517" t="s">
        <v>18916</v>
      </c>
      <c r="J4926" s="517" t="s">
        <v>18812</v>
      </c>
      <c r="K4926" s="518" t="s">
        <v>15488</v>
      </c>
      <c r="L4926" s="517" t="s">
        <v>1738</v>
      </c>
    </row>
    <row r="4927" spans="1:12" ht="81" x14ac:dyDescent="0.25">
      <c r="A4927" s="517" t="s">
        <v>5459</v>
      </c>
      <c r="B4927" s="517" t="s">
        <v>5460</v>
      </c>
      <c r="C4927" s="517" t="s">
        <v>5461</v>
      </c>
      <c r="D4927" s="517" t="s">
        <v>5462</v>
      </c>
      <c r="E4927" s="518" t="s">
        <v>1626</v>
      </c>
      <c r="F4927" s="517" t="s">
        <v>1626</v>
      </c>
      <c r="G4927" s="520">
        <v>87516</v>
      </c>
      <c r="H4927" s="519" t="s">
        <v>5505</v>
      </c>
      <c r="I4927" s="517" t="s">
        <v>18916</v>
      </c>
      <c r="J4927" s="517" t="s">
        <v>18812</v>
      </c>
      <c r="K4927" s="518" t="s">
        <v>21315</v>
      </c>
      <c r="L4927" s="517" t="s">
        <v>1738</v>
      </c>
    </row>
    <row r="4928" spans="1:12" ht="81" x14ac:dyDescent="0.25">
      <c r="A4928" s="517" t="s">
        <v>5459</v>
      </c>
      <c r="B4928" s="517" t="s">
        <v>5460</v>
      </c>
      <c r="C4928" s="517" t="s">
        <v>5461</v>
      </c>
      <c r="D4928" s="517" t="s">
        <v>5462</v>
      </c>
      <c r="E4928" s="518" t="s">
        <v>1626</v>
      </c>
      <c r="F4928" s="517" t="s">
        <v>1626</v>
      </c>
      <c r="G4928" s="520">
        <v>87517</v>
      </c>
      <c r="H4928" s="519" t="s">
        <v>5506</v>
      </c>
      <c r="I4928" s="517" t="s">
        <v>18916</v>
      </c>
      <c r="J4928" s="517" t="s">
        <v>18812</v>
      </c>
      <c r="K4928" s="518" t="s">
        <v>21316</v>
      </c>
      <c r="L4928" s="517" t="s">
        <v>1738</v>
      </c>
    </row>
    <row r="4929" spans="1:12" ht="81" x14ac:dyDescent="0.25">
      <c r="A4929" s="517" t="s">
        <v>5459</v>
      </c>
      <c r="B4929" s="517" t="s">
        <v>5460</v>
      </c>
      <c r="C4929" s="517" t="s">
        <v>5461</v>
      </c>
      <c r="D4929" s="517" t="s">
        <v>5462</v>
      </c>
      <c r="E4929" s="518" t="s">
        <v>1626</v>
      </c>
      <c r="F4929" s="517" t="s">
        <v>1626</v>
      </c>
      <c r="G4929" s="520">
        <v>87518</v>
      </c>
      <c r="H4929" s="519" t="s">
        <v>5507</v>
      </c>
      <c r="I4929" s="517" t="s">
        <v>18916</v>
      </c>
      <c r="J4929" s="517" t="s">
        <v>18812</v>
      </c>
      <c r="K4929" s="518" t="s">
        <v>21317</v>
      </c>
      <c r="L4929" s="517" t="s">
        <v>1738</v>
      </c>
    </row>
    <row r="4930" spans="1:12" ht="81" x14ac:dyDescent="0.25">
      <c r="A4930" s="517" t="s">
        <v>5459</v>
      </c>
      <c r="B4930" s="517" t="s">
        <v>5460</v>
      </c>
      <c r="C4930" s="517" t="s">
        <v>5461</v>
      </c>
      <c r="D4930" s="517" t="s">
        <v>5462</v>
      </c>
      <c r="E4930" s="518" t="s">
        <v>1626</v>
      </c>
      <c r="F4930" s="517" t="s">
        <v>1626</v>
      </c>
      <c r="G4930" s="520">
        <v>87519</v>
      </c>
      <c r="H4930" s="519" t="s">
        <v>5508</v>
      </c>
      <c r="I4930" s="517" t="s">
        <v>18916</v>
      </c>
      <c r="J4930" s="517" t="s">
        <v>18812</v>
      </c>
      <c r="K4930" s="518" t="s">
        <v>9537</v>
      </c>
      <c r="L4930" s="517" t="s">
        <v>1738</v>
      </c>
    </row>
    <row r="4931" spans="1:12" ht="81" x14ac:dyDescent="0.25">
      <c r="A4931" s="517" t="s">
        <v>5459</v>
      </c>
      <c r="B4931" s="517" t="s">
        <v>5460</v>
      </c>
      <c r="C4931" s="517" t="s">
        <v>5461</v>
      </c>
      <c r="D4931" s="517" t="s">
        <v>5462</v>
      </c>
      <c r="E4931" s="518" t="s">
        <v>1626</v>
      </c>
      <c r="F4931" s="517" t="s">
        <v>1626</v>
      </c>
      <c r="G4931" s="520">
        <v>87520</v>
      </c>
      <c r="H4931" s="519" t="s">
        <v>5509</v>
      </c>
      <c r="I4931" s="517" t="s">
        <v>18916</v>
      </c>
      <c r="J4931" s="517" t="s">
        <v>18812</v>
      </c>
      <c r="K4931" s="518" t="s">
        <v>21318</v>
      </c>
      <c r="L4931" s="517" t="s">
        <v>1738</v>
      </c>
    </row>
    <row r="4932" spans="1:12" ht="81" x14ac:dyDescent="0.25">
      <c r="A4932" s="517" t="s">
        <v>5459</v>
      </c>
      <c r="B4932" s="517" t="s">
        <v>5460</v>
      </c>
      <c r="C4932" s="517" t="s">
        <v>5461</v>
      </c>
      <c r="D4932" s="517" t="s">
        <v>5462</v>
      </c>
      <c r="E4932" s="518" t="s">
        <v>1626</v>
      </c>
      <c r="F4932" s="517" t="s">
        <v>1626</v>
      </c>
      <c r="G4932" s="520">
        <v>87521</v>
      </c>
      <c r="H4932" s="519" t="s">
        <v>5510</v>
      </c>
      <c r="I4932" s="517" t="s">
        <v>18916</v>
      </c>
      <c r="J4932" s="517" t="s">
        <v>18812</v>
      </c>
      <c r="K4932" s="518" t="s">
        <v>15868</v>
      </c>
      <c r="L4932" s="517" t="s">
        <v>1738</v>
      </c>
    </row>
    <row r="4933" spans="1:12" ht="81" x14ac:dyDescent="0.25">
      <c r="A4933" s="517" t="s">
        <v>5459</v>
      </c>
      <c r="B4933" s="517" t="s">
        <v>5460</v>
      </c>
      <c r="C4933" s="517" t="s">
        <v>5461</v>
      </c>
      <c r="D4933" s="517" t="s">
        <v>5462</v>
      </c>
      <c r="E4933" s="518" t="s">
        <v>1626</v>
      </c>
      <c r="F4933" s="517" t="s">
        <v>1626</v>
      </c>
      <c r="G4933" s="520">
        <v>87522</v>
      </c>
      <c r="H4933" s="519" t="s">
        <v>5511</v>
      </c>
      <c r="I4933" s="517" t="s">
        <v>18916</v>
      </c>
      <c r="J4933" s="517" t="s">
        <v>18812</v>
      </c>
      <c r="K4933" s="518" t="s">
        <v>21319</v>
      </c>
      <c r="L4933" s="517" t="s">
        <v>1738</v>
      </c>
    </row>
    <row r="4934" spans="1:12" ht="81" x14ac:dyDescent="0.25">
      <c r="A4934" s="517" t="s">
        <v>5459</v>
      </c>
      <c r="B4934" s="517" t="s">
        <v>5460</v>
      </c>
      <c r="C4934" s="517" t="s">
        <v>5461</v>
      </c>
      <c r="D4934" s="517" t="s">
        <v>5462</v>
      </c>
      <c r="E4934" s="518" t="s">
        <v>1626</v>
      </c>
      <c r="F4934" s="517" t="s">
        <v>1626</v>
      </c>
      <c r="G4934" s="520">
        <v>87523</v>
      </c>
      <c r="H4934" s="519" t="s">
        <v>5512</v>
      </c>
      <c r="I4934" s="517" t="s">
        <v>18916</v>
      </c>
      <c r="J4934" s="517" t="s">
        <v>18812</v>
      </c>
      <c r="K4934" s="518" t="s">
        <v>11373</v>
      </c>
      <c r="L4934" s="517" t="s">
        <v>1738</v>
      </c>
    </row>
    <row r="4935" spans="1:12" ht="81" x14ac:dyDescent="0.25">
      <c r="A4935" s="517" t="s">
        <v>5459</v>
      </c>
      <c r="B4935" s="517" t="s">
        <v>5460</v>
      </c>
      <c r="C4935" s="517" t="s">
        <v>5461</v>
      </c>
      <c r="D4935" s="517" t="s">
        <v>5462</v>
      </c>
      <c r="E4935" s="518" t="s">
        <v>1626</v>
      </c>
      <c r="F4935" s="517" t="s">
        <v>1626</v>
      </c>
      <c r="G4935" s="520">
        <v>87524</v>
      </c>
      <c r="H4935" s="519" t="s">
        <v>5513</v>
      </c>
      <c r="I4935" s="517" t="s">
        <v>18916</v>
      </c>
      <c r="J4935" s="517" t="s">
        <v>18812</v>
      </c>
      <c r="K4935" s="518" t="s">
        <v>21320</v>
      </c>
      <c r="L4935" s="517" t="s">
        <v>1738</v>
      </c>
    </row>
    <row r="4936" spans="1:12" ht="94.5" x14ac:dyDescent="0.25">
      <c r="A4936" s="517" t="s">
        <v>5459</v>
      </c>
      <c r="B4936" s="517" t="s">
        <v>5460</v>
      </c>
      <c r="C4936" s="517" t="s">
        <v>5461</v>
      </c>
      <c r="D4936" s="517" t="s">
        <v>5462</v>
      </c>
      <c r="E4936" s="518" t="s">
        <v>1626</v>
      </c>
      <c r="F4936" s="517" t="s">
        <v>1626</v>
      </c>
      <c r="G4936" s="520">
        <v>87525</v>
      </c>
      <c r="H4936" s="519" t="s">
        <v>5514</v>
      </c>
      <c r="I4936" s="517" t="s">
        <v>18916</v>
      </c>
      <c r="J4936" s="517" t="s">
        <v>18812</v>
      </c>
      <c r="K4936" s="518" t="s">
        <v>21321</v>
      </c>
      <c r="L4936" s="517" t="s">
        <v>1738</v>
      </c>
    </row>
    <row r="4937" spans="1:12" ht="94.5" x14ac:dyDescent="0.25">
      <c r="A4937" s="517" t="s">
        <v>5459</v>
      </c>
      <c r="B4937" s="517" t="s">
        <v>5460</v>
      </c>
      <c r="C4937" s="517" t="s">
        <v>5461</v>
      </c>
      <c r="D4937" s="517" t="s">
        <v>5462</v>
      </c>
      <c r="E4937" s="518" t="s">
        <v>1626</v>
      </c>
      <c r="F4937" s="517" t="s">
        <v>1626</v>
      </c>
      <c r="G4937" s="520">
        <v>87526</v>
      </c>
      <c r="H4937" s="519" t="s">
        <v>5515</v>
      </c>
      <c r="I4937" s="517" t="s">
        <v>18916</v>
      </c>
      <c r="J4937" s="517" t="s">
        <v>18812</v>
      </c>
      <c r="K4937" s="518" t="s">
        <v>21322</v>
      </c>
      <c r="L4937" s="517" t="s">
        <v>1738</v>
      </c>
    </row>
    <row r="4938" spans="1:12" ht="81" x14ac:dyDescent="0.25">
      <c r="A4938" s="517" t="s">
        <v>5459</v>
      </c>
      <c r="B4938" s="517" t="s">
        <v>5460</v>
      </c>
      <c r="C4938" s="517" t="s">
        <v>5461</v>
      </c>
      <c r="D4938" s="517" t="s">
        <v>5462</v>
      </c>
      <c r="E4938" s="518" t="s">
        <v>1626</v>
      </c>
      <c r="F4938" s="517" t="s">
        <v>1626</v>
      </c>
      <c r="G4938" s="520">
        <v>89043</v>
      </c>
      <c r="H4938" s="519" t="s">
        <v>5516</v>
      </c>
      <c r="I4938" s="517" t="s">
        <v>18916</v>
      </c>
      <c r="J4938" s="517" t="s">
        <v>18812</v>
      </c>
      <c r="K4938" s="518" t="s">
        <v>21323</v>
      </c>
      <c r="L4938" s="517" t="s">
        <v>1738</v>
      </c>
    </row>
    <row r="4939" spans="1:12" ht="81" x14ac:dyDescent="0.25">
      <c r="A4939" s="517" t="s">
        <v>5459</v>
      </c>
      <c r="B4939" s="517" t="s">
        <v>5460</v>
      </c>
      <c r="C4939" s="517" t="s">
        <v>5461</v>
      </c>
      <c r="D4939" s="517" t="s">
        <v>5462</v>
      </c>
      <c r="E4939" s="518" t="s">
        <v>1626</v>
      </c>
      <c r="F4939" s="517" t="s">
        <v>1626</v>
      </c>
      <c r="G4939" s="520">
        <v>89168</v>
      </c>
      <c r="H4939" s="519" t="s">
        <v>5517</v>
      </c>
      <c r="I4939" s="517" t="s">
        <v>18916</v>
      </c>
      <c r="J4939" s="517" t="s">
        <v>18812</v>
      </c>
      <c r="K4939" s="518" t="s">
        <v>21324</v>
      </c>
      <c r="L4939" s="517" t="s">
        <v>1738</v>
      </c>
    </row>
    <row r="4940" spans="1:12" ht="94.5" x14ac:dyDescent="0.25">
      <c r="A4940" s="517" t="s">
        <v>5459</v>
      </c>
      <c r="B4940" s="517" t="s">
        <v>5460</v>
      </c>
      <c r="C4940" s="517" t="s">
        <v>5461</v>
      </c>
      <c r="D4940" s="517" t="s">
        <v>5462</v>
      </c>
      <c r="E4940" s="518" t="s">
        <v>1626</v>
      </c>
      <c r="F4940" s="517" t="s">
        <v>1626</v>
      </c>
      <c r="G4940" s="520">
        <v>89977</v>
      </c>
      <c r="H4940" s="519" t="s">
        <v>5518</v>
      </c>
      <c r="I4940" s="517" t="s">
        <v>18916</v>
      </c>
      <c r="J4940" s="517" t="s">
        <v>18812</v>
      </c>
      <c r="K4940" s="518" t="s">
        <v>21325</v>
      </c>
      <c r="L4940" s="517" t="s">
        <v>1738</v>
      </c>
    </row>
    <row r="4941" spans="1:12" ht="81" x14ac:dyDescent="0.25">
      <c r="A4941" s="517" t="s">
        <v>5459</v>
      </c>
      <c r="B4941" s="517" t="s">
        <v>5460</v>
      </c>
      <c r="C4941" s="517" t="s">
        <v>5461</v>
      </c>
      <c r="D4941" s="517" t="s">
        <v>5462</v>
      </c>
      <c r="E4941" s="518" t="s">
        <v>1626</v>
      </c>
      <c r="F4941" s="517" t="s">
        <v>1626</v>
      </c>
      <c r="G4941" s="520">
        <v>90112</v>
      </c>
      <c r="H4941" s="519" t="s">
        <v>5519</v>
      </c>
      <c r="I4941" s="517" t="s">
        <v>18916</v>
      </c>
      <c r="J4941" s="517" t="s">
        <v>18812</v>
      </c>
      <c r="K4941" s="518" t="s">
        <v>21326</v>
      </c>
      <c r="L4941" s="517" t="s">
        <v>1738</v>
      </c>
    </row>
    <row r="4942" spans="1:12" ht="54" x14ac:dyDescent="0.25">
      <c r="A4942" s="517" t="s">
        <v>5459</v>
      </c>
      <c r="B4942" s="517" t="s">
        <v>5460</v>
      </c>
      <c r="C4942" s="517" t="s">
        <v>5461</v>
      </c>
      <c r="D4942" s="517" t="s">
        <v>5462</v>
      </c>
      <c r="E4942" s="518" t="s">
        <v>1626</v>
      </c>
      <c r="F4942" s="517" t="s">
        <v>1626</v>
      </c>
      <c r="G4942" s="520">
        <v>101159</v>
      </c>
      <c r="H4942" s="519" t="s">
        <v>21327</v>
      </c>
      <c r="I4942" s="517" t="s">
        <v>18916</v>
      </c>
      <c r="J4942" s="517" t="s">
        <v>18812</v>
      </c>
      <c r="K4942" s="518" t="s">
        <v>21328</v>
      </c>
      <c r="L4942" s="517" t="s">
        <v>1738</v>
      </c>
    </row>
    <row r="4943" spans="1:12" ht="81" x14ac:dyDescent="0.25">
      <c r="A4943" s="517" t="s">
        <v>5459</v>
      </c>
      <c r="B4943" s="517" t="s">
        <v>5460</v>
      </c>
      <c r="C4943" s="517" t="s">
        <v>5520</v>
      </c>
      <c r="D4943" s="517" t="s">
        <v>5521</v>
      </c>
      <c r="E4943" s="518" t="s">
        <v>1626</v>
      </c>
      <c r="F4943" s="517" t="s">
        <v>1626</v>
      </c>
      <c r="G4943" s="520">
        <v>89282</v>
      </c>
      <c r="H4943" s="519" t="s">
        <v>5522</v>
      </c>
      <c r="I4943" s="517" t="s">
        <v>18916</v>
      </c>
      <c r="J4943" s="517" t="s">
        <v>18812</v>
      </c>
      <c r="K4943" s="518" t="s">
        <v>15757</v>
      </c>
      <c r="L4943" s="517" t="s">
        <v>1738</v>
      </c>
    </row>
    <row r="4944" spans="1:12" ht="81" x14ac:dyDescent="0.25">
      <c r="A4944" s="517" t="s">
        <v>5459</v>
      </c>
      <c r="B4944" s="517" t="s">
        <v>5460</v>
      </c>
      <c r="C4944" s="517" t="s">
        <v>5520</v>
      </c>
      <c r="D4944" s="517" t="s">
        <v>5521</v>
      </c>
      <c r="E4944" s="518" t="s">
        <v>1626</v>
      </c>
      <c r="F4944" s="517" t="s">
        <v>1626</v>
      </c>
      <c r="G4944" s="520">
        <v>89283</v>
      </c>
      <c r="H4944" s="519" t="s">
        <v>5523</v>
      </c>
      <c r="I4944" s="517" t="s">
        <v>18916</v>
      </c>
      <c r="J4944" s="517" t="s">
        <v>18812</v>
      </c>
      <c r="K4944" s="518" t="s">
        <v>20583</v>
      </c>
      <c r="L4944" s="517" t="s">
        <v>1738</v>
      </c>
    </row>
    <row r="4945" spans="1:12" ht="81" x14ac:dyDescent="0.25">
      <c r="A4945" s="517" t="s">
        <v>5459</v>
      </c>
      <c r="B4945" s="517" t="s">
        <v>5460</v>
      </c>
      <c r="C4945" s="517" t="s">
        <v>5520</v>
      </c>
      <c r="D4945" s="517" t="s">
        <v>5521</v>
      </c>
      <c r="E4945" s="518" t="s">
        <v>1626</v>
      </c>
      <c r="F4945" s="517" t="s">
        <v>1626</v>
      </c>
      <c r="G4945" s="520">
        <v>89284</v>
      </c>
      <c r="H4945" s="519" t="s">
        <v>5524</v>
      </c>
      <c r="I4945" s="517" t="s">
        <v>18916</v>
      </c>
      <c r="J4945" s="517" t="s">
        <v>18812</v>
      </c>
      <c r="K4945" s="518" t="s">
        <v>21329</v>
      </c>
      <c r="L4945" s="517" t="s">
        <v>1738</v>
      </c>
    </row>
    <row r="4946" spans="1:12" ht="81" x14ac:dyDescent="0.25">
      <c r="A4946" s="517" t="s">
        <v>5459</v>
      </c>
      <c r="B4946" s="517" t="s">
        <v>5460</v>
      </c>
      <c r="C4946" s="517" t="s">
        <v>5520</v>
      </c>
      <c r="D4946" s="517" t="s">
        <v>5521</v>
      </c>
      <c r="E4946" s="518" t="s">
        <v>1626</v>
      </c>
      <c r="F4946" s="517" t="s">
        <v>1626</v>
      </c>
      <c r="G4946" s="520">
        <v>89285</v>
      </c>
      <c r="H4946" s="519" t="s">
        <v>5525</v>
      </c>
      <c r="I4946" s="517" t="s">
        <v>18916</v>
      </c>
      <c r="J4946" s="517" t="s">
        <v>18812</v>
      </c>
      <c r="K4946" s="518" t="s">
        <v>7825</v>
      </c>
      <c r="L4946" s="517" t="s">
        <v>1738</v>
      </c>
    </row>
    <row r="4947" spans="1:12" ht="81" x14ac:dyDescent="0.25">
      <c r="A4947" s="517" t="s">
        <v>5459</v>
      </c>
      <c r="B4947" s="517" t="s">
        <v>5460</v>
      </c>
      <c r="C4947" s="517" t="s">
        <v>5520</v>
      </c>
      <c r="D4947" s="517" t="s">
        <v>5521</v>
      </c>
      <c r="E4947" s="518" t="s">
        <v>1626</v>
      </c>
      <c r="F4947" s="517" t="s">
        <v>1626</v>
      </c>
      <c r="G4947" s="520">
        <v>89286</v>
      </c>
      <c r="H4947" s="519" t="s">
        <v>5526</v>
      </c>
      <c r="I4947" s="517" t="s">
        <v>18916</v>
      </c>
      <c r="J4947" s="517" t="s">
        <v>18812</v>
      </c>
      <c r="K4947" s="518" t="s">
        <v>18760</v>
      </c>
      <c r="L4947" s="517" t="s">
        <v>1738</v>
      </c>
    </row>
    <row r="4948" spans="1:12" ht="81" x14ac:dyDescent="0.25">
      <c r="A4948" s="517" t="s">
        <v>5459</v>
      </c>
      <c r="B4948" s="517" t="s">
        <v>5460</v>
      </c>
      <c r="C4948" s="517" t="s">
        <v>5520</v>
      </c>
      <c r="D4948" s="517" t="s">
        <v>5521</v>
      </c>
      <c r="E4948" s="518" t="s">
        <v>1626</v>
      </c>
      <c r="F4948" s="517" t="s">
        <v>1626</v>
      </c>
      <c r="G4948" s="520">
        <v>89287</v>
      </c>
      <c r="H4948" s="519" t="s">
        <v>5527</v>
      </c>
      <c r="I4948" s="517" t="s">
        <v>18916</v>
      </c>
      <c r="J4948" s="517" t="s">
        <v>18812</v>
      </c>
      <c r="K4948" s="518" t="s">
        <v>9626</v>
      </c>
      <c r="L4948" s="517" t="s">
        <v>1738</v>
      </c>
    </row>
    <row r="4949" spans="1:12" ht="81" x14ac:dyDescent="0.25">
      <c r="A4949" s="517" t="s">
        <v>5459</v>
      </c>
      <c r="B4949" s="517" t="s">
        <v>5460</v>
      </c>
      <c r="C4949" s="517" t="s">
        <v>5520</v>
      </c>
      <c r="D4949" s="517" t="s">
        <v>5521</v>
      </c>
      <c r="E4949" s="518" t="s">
        <v>1626</v>
      </c>
      <c r="F4949" s="517" t="s">
        <v>1626</v>
      </c>
      <c r="G4949" s="520">
        <v>89288</v>
      </c>
      <c r="H4949" s="519" t="s">
        <v>5528</v>
      </c>
      <c r="I4949" s="517" t="s">
        <v>18916</v>
      </c>
      <c r="J4949" s="517" t="s">
        <v>18812</v>
      </c>
      <c r="K4949" s="518" t="s">
        <v>8835</v>
      </c>
      <c r="L4949" s="517" t="s">
        <v>1738</v>
      </c>
    </row>
    <row r="4950" spans="1:12" ht="81" x14ac:dyDescent="0.25">
      <c r="A4950" s="517" t="s">
        <v>5459</v>
      </c>
      <c r="B4950" s="517" t="s">
        <v>5460</v>
      </c>
      <c r="C4950" s="517" t="s">
        <v>5520</v>
      </c>
      <c r="D4950" s="517" t="s">
        <v>5521</v>
      </c>
      <c r="E4950" s="518" t="s">
        <v>1626</v>
      </c>
      <c r="F4950" s="517" t="s">
        <v>1626</v>
      </c>
      <c r="G4950" s="520">
        <v>89289</v>
      </c>
      <c r="H4950" s="519" t="s">
        <v>5529</v>
      </c>
      <c r="I4950" s="517" t="s">
        <v>18916</v>
      </c>
      <c r="J4950" s="517" t="s">
        <v>18812</v>
      </c>
      <c r="K4950" s="518" t="s">
        <v>18168</v>
      </c>
      <c r="L4950" s="517" t="s">
        <v>1738</v>
      </c>
    </row>
    <row r="4951" spans="1:12" ht="81" x14ac:dyDescent="0.25">
      <c r="A4951" s="517" t="s">
        <v>5459</v>
      </c>
      <c r="B4951" s="517" t="s">
        <v>5460</v>
      </c>
      <c r="C4951" s="517" t="s">
        <v>5520</v>
      </c>
      <c r="D4951" s="517" t="s">
        <v>5521</v>
      </c>
      <c r="E4951" s="518" t="s">
        <v>1626</v>
      </c>
      <c r="F4951" s="517" t="s">
        <v>1626</v>
      </c>
      <c r="G4951" s="520">
        <v>89290</v>
      </c>
      <c r="H4951" s="519" t="s">
        <v>5530</v>
      </c>
      <c r="I4951" s="517" t="s">
        <v>18916</v>
      </c>
      <c r="J4951" s="517" t="s">
        <v>18812</v>
      </c>
      <c r="K4951" s="518" t="s">
        <v>21330</v>
      </c>
      <c r="L4951" s="517" t="s">
        <v>1738</v>
      </c>
    </row>
    <row r="4952" spans="1:12" ht="81" x14ac:dyDescent="0.25">
      <c r="A4952" s="517" t="s">
        <v>5459</v>
      </c>
      <c r="B4952" s="517" t="s">
        <v>5460</v>
      </c>
      <c r="C4952" s="517" t="s">
        <v>5520</v>
      </c>
      <c r="D4952" s="517" t="s">
        <v>5521</v>
      </c>
      <c r="E4952" s="518" t="s">
        <v>1626</v>
      </c>
      <c r="F4952" s="517" t="s">
        <v>1626</v>
      </c>
      <c r="G4952" s="520">
        <v>89291</v>
      </c>
      <c r="H4952" s="519" t="s">
        <v>5531</v>
      </c>
      <c r="I4952" s="517" t="s">
        <v>18916</v>
      </c>
      <c r="J4952" s="517" t="s">
        <v>18812</v>
      </c>
      <c r="K4952" s="518" t="s">
        <v>21331</v>
      </c>
      <c r="L4952" s="517" t="s">
        <v>1738</v>
      </c>
    </row>
    <row r="4953" spans="1:12" ht="81" x14ac:dyDescent="0.25">
      <c r="A4953" s="517" t="s">
        <v>5459</v>
      </c>
      <c r="B4953" s="517" t="s">
        <v>5460</v>
      </c>
      <c r="C4953" s="517" t="s">
        <v>5520</v>
      </c>
      <c r="D4953" s="517" t="s">
        <v>5521</v>
      </c>
      <c r="E4953" s="518" t="s">
        <v>1626</v>
      </c>
      <c r="F4953" s="517" t="s">
        <v>1626</v>
      </c>
      <c r="G4953" s="520">
        <v>89292</v>
      </c>
      <c r="H4953" s="519" t="s">
        <v>5532</v>
      </c>
      <c r="I4953" s="517" t="s">
        <v>18916</v>
      </c>
      <c r="J4953" s="517" t="s">
        <v>18812</v>
      </c>
      <c r="K4953" s="518" t="s">
        <v>21332</v>
      </c>
      <c r="L4953" s="517" t="s">
        <v>1738</v>
      </c>
    </row>
    <row r="4954" spans="1:12" ht="81" x14ac:dyDescent="0.25">
      <c r="A4954" s="517" t="s">
        <v>5459</v>
      </c>
      <c r="B4954" s="517" t="s">
        <v>5460</v>
      </c>
      <c r="C4954" s="517" t="s">
        <v>5520</v>
      </c>
      <c r="D4954" s="517" t="s">
        <v>5521</v>
      </c>
      <c r="E4954" s="518" t="s">
        <v>1626</v>
      </c>
      <c r="F4954" s="517" t="s">
        <v>1626</v>
      </c>
      <c r="G4954" s="520">
        <v>89293</v>
      </c>
      <c r="H4954" s="519" t="s">
        <v>5533</v>
      </c>
      <c r="I4954" s="517" t="s">
        <v>18916</v>
      </c>
      <c r="J4954" s="517" t="s">
        <v>18812</v>
      </c>
      <c r="K4954" s="518" t="s">
        <v>15565</v>
      </c>
      <c r="L4954" s="517" t="s">
        <v>1738</v>
      </c>
    </row>
    <row r="4955" spans="1:12" ht="81" x14ac:dyDescent="0.25">
      <c r="A4955" s="517" t="s">
        <v>5459</v>
      </c>
      <c r="B4955" s="517" t="s">
        <v>5460</v>
      </c>
      <c r="C4955" s="517" t="s">
        <v>5520</v>
      </c>
      <c r="D4955" s="517" t="s">
        <v>5521</v>
      </c>
      <c r="E4955" s="518" t="s">
        <v>1626</v>
      </c>
      <c r="F4955" s="517" t="s">
        <v>1626</v>
      </c>
      <c r="G4955" s="520">
        <v>89294</v>
      </c>
      <c r="H4955" s="519" t="s">
        <v>5534</v>
      </c>
      <c r="I4955" s="517" t="s">
        <v>18916</v>
      </c>
      <c r="J4955" s="517" t="s">
        <v>18812</v>
      </c>
      <c r="K4955" s="518" t="s">
        <v>9640</v>
      </c>
      <c r="L4955" s="517" t="s">
        <v>1738</v>
      </c>
    </row>
    <row r="4956" spans="1:12" ht="81" x14ac:dyDescent="0.25">
      <c r="A4956" s="517" t="s">
        <v>5459</v>
      </c>
      <c r="B4956" s="517" t="s">
        <v>5460</v>
      </c>
      <c r="C4956" s="517" t="s">
        <v>5520</v>
      </c>
      <c r="D4956" s="517" t="s">
        <v>5521</v>
      </c>
      <c r="E4956" s="518" t="s">
        <v>1626</v>
      </c>
      <c r="F4956" s="517" t="s">
        <v>1626</v>
      </c>
      <c r="G4956" s="520">
        <v>89295</v>
      </c>
      <c r="H4956" s="519" t="s">
        <v>5535</v>
      </c>
      <c r="I4956" s="517" t="s">
        <v>18916</v>
      </c>
      <c r="J4956" s="517" t="s">
        <v>18812</v>
      </c>
      <c r="K4956" s="518" t="s">
        <v>21333</v>
      </c>
      <c r="L4956" s="517" t="s">
        <v>1738</v>
      </c>
    </row>
    <row r="4957" spans="1:12" ht="81" x14ac:dyDescent="0.25">
      <c r="A4957" s="517" t="s">
        <v>5459</v>
      </c>
      <c r="B4957" s="517" t="s">
        <v>5460</v>
      </c>
      <c r="C4957" s="517" t="s">
        <v>5520</v>
      </c>
      <c r="D4957" s="517" t="s">
        <v>5521</v>
      </c>
      <c r="E4957" s="518" t="s">
        <v>1626</v>
      </c>
      <c r="F4957" s="517" t="s">
        <v>1626</v>
      </c>
      <c r="G4957" s="520">
        <v>89296</v>
      </c>
      <c r="H4957" s="519" t="s">
        <v>5536</v>
      </c>
      <c r="I4957" s="517" t="s">
        <v>18916</v>
      </c>
      <c r="J4957" s="517" t="s">
        <v>18812</v>
      </c>
      <c r="K4957" s="518" t="s">
        <v>21334</v>
      </c>
      <c r="L4957" s="517" t="s">
        <v>1738</v>
      </c>
    </row>
    <row r="4958" spans="1:12" ht="81" x14ac:dyDescent="0.25">
      <c r="A4958" s="517" t="s">
        <v>5459</v>
      </c>
      <c r="B4958" s="517" t="s">
        <v>5460</v>
      </c>
      <c r="C4958" s="517" t="s">
        <v>5520</v>
      </c>
      <c r="D4958" s="517" t="s">
        <v>5521</v>
      </c>
      <c r="E4958" s="518" t="s">
        <v>1626</v>
      </c>
      <c r="F4958" s="517" t="s">
        <v>1626</v>
      </c>
      <c r="G4958" s="520">
        <v>89297</v>
      </c>
      <c r="H4958" s="519" t="s">
        <v>5537</v>
      </c>
      <c r="I4958" s="517" t="s">
        <v>18916</v>
      </c>
      <c r="J4958" s="517" t="s">
        <v>18812</v>
      </c>
      <c r="K4958" s="518" t="s">
        <v>21335</v>
      </c>
      <c r="L4958" s="517" t="s">
        <v>1738</v>
      </c>
    </row>
    <row r="4959" spans="1:12" ht="81" x14ac:dyDescent="0.25">
      <c r="A4959" s="517" t="s">
        <v>5459</v>
      </c>
      <c r="B4959" s="517" t="s">
        <v>5460</v>
      </c>
      <c r="C4959" s="517" t="s">
        <v>5520</v>
      </c>
      <c r="D4959" s="517" t="s">
        <v>5521</v>
      </c>
      <c r="E4959" s="518" t="s">
        <v>1626</v>
      </c>
      <c r="F4959" s="517" t="s">
        <v>1626</v>
      </c>
      <c r="G4959" s="520">
        <v>89298</v>
      </c>
      <c r="H4959" s="519" t="s">
        <v>5538</v>
      </c>
      <c r="I4959" s="517" t="s">
        <v>18916</v>
      </c>
      <c r="J4959" s="517" t="s">
        <v>18812</v>
      </c>
      <c r="K4959" s="518" t="s">
        <v>8830</v>
      </c>
      <c r="L4959" s="517" t="s">
        <v>1738</v>
      </c>
    </row>
    <row r="4960" spans="1:12" ht="81" x14ac:dyDescent="0.25">
      <c r="A4960" s="517" t="s">
        <v>5459</v>
      </c>
      <c r="B4960" s="517" t="s">
        <v>5460</v>
      </c>
      <c r="C4960" s="517" t="s">
        <v>5520</v>
      </c>
      <c r="D4960" s="517" t="s">
        <v>5521</v>
      </c>
      <c r="E4960" s="518" t="s">
        <v>1626</v>
      </c>
      <c r="F4960" s="517" t="s">
        <v>1626</v>
      </c>
      <c r="G4960" s="520">
        <v>89299</v>
      </c>
      <c r="H4960" s="519" t="s">
        <v>5539</v>
      </c>
      <c r="I4960" s="517" t="s">
        <v>18916</v>
      </c>
      <c r="J4960" s="517" t="s">
        <v>18812</v>
      </c>
      <c r="K4960" s="518" t="s">
        <v>15451</v>
      </c>
      <c r="L4960" s="517" t="s">
        <v>1738</v>
      </c>
    </row>
    <row r="4961" spans="1:12" ht="81" x14ac:dyDescent="0.25">
      <c r="A4961" s="517" t="s">
        <v>5459</v>
      </c>
      <c r="B4961" s="517" t="s">
        <v>5460</v>
      </c>
      <c r="C4961" s="517" t="s">
        <v>5520</v>
      </c>
      <c r="D4961" s="517" t="s">
        <v>5521</v>
      </c>
      <c r="E4961" s="518" t="s">
        <v>1626</v>
      </c>
      <c r="F4961" s="517" t="s">
        <v>1626</v>
      </c>
      <c r="G4961" s="520">
        <v>89300</v>
      </c>
      <c r="H4961" s="519" t="s">
        <v>5540</v>
      </c>
      <c r="I4961" s="517" t="s">
        <v>18916</v>
      </c>
      <c r="J4961" s="517" t="s">
        <v>18812</v>
      </c>
      <c r="K4961" s="518" t="s">
        <v>15870</v>
      </c>
      <c r="L4961" s="517" t="s">
        <v>1738</v>
      </c>
    </row>
    <row r="4962" spans="1:12" ht="81" x14ac:dyDescent="0.25">
      <c r="A4962" s="517" t="s">
        <v>5459</v>
      </c>
      <c r="B4962" s="517" t="s">
        <v>5460</v>
      </c>
      <c r="C4962" s="517" t="s">
        <v>5520</v>
      </c>
      <c r="D4962" s="517" t="s">
        <v>5521</v>
      </c>
      <c r="E4962" s="518" t="s">
        <v>1626</v>
      </c>
      <c r="F4962" s="517" t="s">
        <v>1626</v>
      </c>
      <c r="G4962" s="520">
        <v>89301</v>
      </c>
      <c r="H4962" s="519" t="s">
        <v>5541</v>
      </c>
      <c r="I4962" s="517" t="s">
        <v>18916</v>
      </c>
      <c r="J4962" s="517" t="s">
        <v>18812</v>
      </c>
      <c r="K4962" s="518" t="s">
        <v>15790</v>
      </c>
      <c r="L4962" s="517" t="s">
        <v>1738</v>
      </c>
    </row>
    <row r="4963" spans="1:12" ht="81" x14ac:dyDescent="0.25">
      <c r="A4963" s="517" t="s">
        <v>5459</v>
      </c>
      <c r="B4963" s="517" t="s">
        <v>5460</v>
      </c>
      <c r="C4963" s="517" t="s">
        <v>5520</v>
      </c>
      <c r="D4963" s="517" t="s">
        <v>5521</v>
      </c>
      <c r="E4963" s="518" t="s">
        <v>1626</v>
      </c>
      <c r="F4963" s="517" t="s">
        <v>1626</v>
      </c>
      <c r="G4963" s="520">
        <v>89302</v>
      </c>
      <c r="H4963" s="519" t="s">
        <v>5542</v>
      </c>
      <c r="I4963" s="517" t="s">
        <v>18916</v>
      </c>
      <c r="J4963" s="517" t="s">
        <v>18812</v>
      </c>
      <c r="K4963" s="518" t="s">
        <v>21336</v>
      </c>
      <c r="L4963" s="517" t="s">
        <v>1738</v>
      </c>
    </row>
    <row r="4964" spans="1:12" ht="81" x14ac:dyDescent="0.25">
      <c r="A4964" s="517" t="s">
        <v>5459</v>
      </c>
      <c r="B4964" s="517" t="s">
        <v>5460</v>
      </c>
      <c r="C4964" s="517" t="s">
        <v>5520</v>
      </c>
      <c r="D4964" s="517" t="s">
        <v>5521</v>
      </c>
      <c r="E4964" s="518" t="s">
        <v>1626</v>
      </c>
      <c r="F4964" s="517" t="s">
        <v>1626</v>
      </c>
      <c r="G4964" s="520">
        <v>89303</v>
      </c>
      <c r="H4964" s="519" t="s">
        <v>5543</v>
      </c>
      <c r="I4964" s="517" t="s">
        <v>18916</v>
      </c>
      <c r="J4964" s="517" t="s">
        <v>18812</v>
      </c>
      <c r="K4964" s="518" t="s">
        <v>21337</v>
      </c>
      <c r="L4964" s="517" t="s">
        <v>1738</v>
      </c>
    </row>
    <row r="4965" spans="1:12" ht="81" x14ac:dyDescent="0.25">
      <c r="A4965" s="517" t="s">
        <v>5459</v>
      </c>
      <c r="B4965" s="517" t="s">
        <v>5460</v>
      </c>
      <c r="C4965" s="517" t="s">
        <v>5520</v>
      </c>
      <c r="D4965" s="517" t="s">
        <v>5521</v>
      </c>
      <c r="E4965" s="518" t="s">
        <v>1626</v>
      </c>
      <c r="F4965" s="517" t="s">
        <v>1626</v>
      </c>
      <c r="G4965" s="520">
        <v>89304</v>
      </c>
      <c r="H4965" s="519" t="s">
        <v>5544</v>
      </c>
      <c r="I4965" s="517" t="s">
        <v>18916</v>
      </c>
      <c r="J4965" s="517" t="s">
        <v>18812</v>
      </c>
      <c r="K4965" s="518" t="s">
        <v>21338</v>
      </c>
      <c r="L4965" s="517" t="s">
        <v>1738</v>
      </c>
    </row>
    <row r="4966" spans="1:12" ht="81" x14ac:dyDescent="0.25">
      <c r="A4966" s="517" t="s">
        <v>5459</v>
      </c>
      <c r="B4966" s="517" t="s">
        <v>5460</v>
      </c>
      <c r="C4966" s="517" t="s">
        <v>5520</v>
      </c>
      <c r="D4966" s="517" t="s">
        <v>5521</v>
      </c>
      <c r="E4966" s="518" t="s">
        <v>1626</v>
      </c>
      <c r="F4966" s="517" t="s">
        <v>1626</v>
      </c>
      <c r="G4966" s="520">
        <v>89305</v>
      </c>
      <c r="H4966" s="519" t="s">
        <v>5545</v>
      </c>
      <c r="I4966" s="517" t="s">
        <v>18916</v>
      </c>
      <c r="J4966" s="517" t="s">
        <v>18812</v>
      </c>
      <c r="K4966" s="518" t="s">
        <v>21339</v>
      </c>
      <c r="L4966" s="517" t="s">
        <v>1738</v>
      </c>
    </row>
    <row r="4967" spans="1:12" ht="81" x14ac:dyDescent="0.25">
      <c r="A4967" s="517" t="s">
        <v>5459</v>
      </c>
      <c r="B4967" s="517" t="s">
        <v>5460</v>
      </c>
      <c r="C4967" s="517" t="s">
        <v>5520</v>
      </c>
      <c r="D4967" s="517" t="s">
        <v>5521</v>
      </c>
      <c r="E4967" s="518" t="s">
        <v>1626</v>
      </c>
      <c r="F4967" s="517" t="s">
        <v>1626</v>
      </c>
      <c r="G4967" s="520">
        <v>89306</v>
      </c>
      <c r="H4967" s="519" t="s">
        <v>5546</v>
      </c>
      <c r="I4967" s="517" t="s">
        <v>18916</v>
      </c>
      <c r="J4967" s="517" t="s">
        <v>18812</v>
      </c>
      <c r="K4967" s="518" t="s">
        <v>15453</v>
      </c>
      <c r="L4967" s="517" t="s">
        <v>1738</v>
      </c>
    </row>
    <row r="4968" spans="1:12" ht="81" x14ac:dyDescent="0.25">
      <c r="A4968" s="517" t="s">
        <v>5459</v>
      </c>
      <c r="B4968" s="517" t="s">
        <v>5460</v>
      </c>
      <c r="C4968" s="517" t="s">
        <v>5520</v>
      </c>
      <c r="D4968" s="517" t="s">
        <v>5521</v>
      </c>
      <c r="E4968" s="518" t="s">
        <v>1626</v>
      </c>
      <c r="F4968" s="517" t="s">
        <v>1626</v>
      </c>
      <c r="G4968" s="520">
        <v>89307</v>
      </c>
      <c r="H4968" s="519" t="s">
        <v>5547</v>
      </c>
      <c r="I4968" s="517" t="s">
        <v>18916</v>
      </c>
      <c r="J4968" s="517" t="s">
        <v>18812</v>
      </c>
      <c r="K4968" s="518" t="s">
        <v>21340</v>
      </c>
      <c r="L4968" s="517" t="s">
        <v>1738</v>
      </c>
    </row>
    <row r="4969" spans="1:12" ht="81" x14ac:dyDescent="0.25">
      <c r="A4969" s="517" t="s">
        <v>5459</v>
      </c>
      <c r="B4969" s="517" t="s">
        <v>5460</v>
      </c>
      <c r="C4969" s="517" t="s">
        <v>5520</v>
      </c>
      <c r="D4969" s="517" t="s">
        <v>5521</v>
      </c>
      <c r="E4969" s="518" t="s">
        <v>1626</v>
      </c>
      <c r="F4969" s="517" t="s">
        <v>1626</v>
      </c>
      <c r="G4969" s="520">
        <v>89308</v>
      </c>
      <c r="H4969" s="519" t="s">
        <v>5548</v>
      </c>
      <c r="I4969" s="517" t="s">
        <v>18916</v>
      </c>
      <c r="J4969" s="517" t="s">
        <v>18812</v>
      </c>
      <c r="K4969" s="518" t="s">
        <v>21341</v>
      </c>
      <c r="L4969" s="517" t="s">
        <v>1738</v>
      </c>
    </row>
    <row r="4970" spans="1:12" ht="81" x14ac:dyDescent="0.25">
      <c r="A4970" s="517" t="s">
        <v>5459</v>
      </c>
      <c r="B4970" s="517" t="s">
        <v>5460</v>
      </c>
      <c r="C4970" s="517" t="s">
        <v>5520</v>
      </c>
      <c r="D4970" s="517" t="s">
        <v>5521</v>
      </c>
      <c r="E4970" s="518" t="s">
        <v>1626</v>
      </c>
      <c r="F4970" s="517" t="s">
        <v>1626</v>
      </c>
      <c r="G4970" s="520">
        <v>89309</v>
      </c>
      <c r="H4970" s="519" t="s">
        <v>5549</v>
      </c>
      <c r="I4970" s="517" t="s">
        <v>18916</v>
      </c>
      <c r="J4970" s="517" t="s">
        <v>18812</v>
      </c>
      <c r="K4970" s="518" t="s">
        <v>21276</v>
      </c>
      <c r="L4970" s="517" t="s">
        <v>1738</v>
      </c>
    </row>
    <row r="4971" spans="1:12" ht="81" x14ac:dyDescent="0.25">
      <c r="A4971" s="517" t="s">
        <v>5459</v>
      </c>
      <c r="B4971" s="517" t="s">
        <v>5460</v>
      </c>
      <c r="C4971" s="517" t="s">
        <v>5520</v>
      </c>
      <c r="D4971" s="517" t="s">
        <v>5521</v>
      </c>
      <c r="E4971" s="518" t="s">
        <v>1626</v>
      </c>
      <c r="F4971" s="517" t="s">
        <v>1626</v>
      </c>
      <c r="G4971" s="520">
        <v>89310</v>
      </c>
      <c r="H4971" s="519" t="s">
        <v>5550</v>
      </c>
      <c r="I4971" s="517" t="s">
        <v>18916</v>
      </c>
      <c r="J4971" s="517" t="s">
        <v>18812</v>
      </c>
      <c r="K4971" s="518" t="s">
        <v>21342</v>
      </c>
      <c r="L4971" s="517" t="s">
        <v>1738</v>
      </c>
    </row>
    <row r="4972" spans="1:12" ht="81" x14ac:dyDescent="0.25">
      <c r="A4972" s="517" t="s">
        <v>5459</v>
      </c>
      <c r="B4972" s="517" t="s">
        <v>5460</v>
      </c>
      <c r="C4972" s="517" t="s">
        <v>5520</v>
      </c>
      <c r="D4972" s="517" t="s">
        <v>5521</v>
      </c>
      <c r="E4972" s="518" t="s">
        <v>1626</v>
      </c>
      <c r="F4972" s="517" t="s">
        <v>1626</v>
      </c>
      <c r="G4972" s="520">
        <v>89311</v>
      </c>
      <c r="H4972" s="519" t="s">
        <v>5551</v>
      </c>
      <c r="I4972" s="517" t="s">
        <v>18916</v>
      </c>
      <c r="J4972" s="517" t="s">
        <v>18812</v>
      </c>
      <c r="K4972" s="518" t="s">
        <v>12131</v>
      </c>
      <c r="L4972" s="517" t="s">
        <v>1738</v>
      </c>
    </row>
    <row r="4973" spans="1:12" ht="81" x14ac:dyDescent="0.25">
      <c r="A4973" s="517" t="s">
        <v>5459</v>
      </c>
      <c r="B4973" s="517" t="s">
        <v>5460</v>
      </c>
      <c r="C4973" s="517" t="s">
        <v>5520</v>
      </c>
      <c r="D4973" s="517" t="s">
        <v>5521</v>
      </c>
      <c r="E4973" s="518" t="s">
        <v>1626</v>
      </c>
      <c r="F4973" s="517" t="s">
        <v>1626</v>
      </c>
      <c r="G4973" s="520">
        <v>89312</v>
      </c>
      <c r="H4973" s="519" t="s">
        <v>5552</v>
      </c>
      <c r="I4973" s="517" t="s">
        <v>18916</v>
      </c>
      <c r="J4973" s="517" t="s">
        <v>18812</v>
      </c>
      <c r="K4973" s="518" t="s">
        <v>21343</v>
      </c>
      <c r="L4973" s="517" t="s">
        <v>1738</v>
      </c>
    </row>
    <row r="4974" spans="1:12" ht="81" x14ac:dyDescent="0.25">
      <c r="A4974" s="517" t="s">
        <v>5459</v>
      </c>
      <c r="B4974" s="517" t="s">
        <v>5460</v>
      </c>
      <c r="C4974" s="517" t="s">
        <v>5520</v>
      </c>
      <c r="D4974" s="517" t="s">
        <v>5521</v>
      </c>
      <c r="E4974" s="518" t="s">
        <v>1626</v>
      </c>
      <c r="F4974" s="517" t="s">
        <v>1626</v>
      </c>
      <c r="G4974" s="520">
        <v>89313</v>
      </c>
      <c r="H4974" s="519" t="s">
        <v>5553</v>
      </c>
      <c r="I4974" s="517" t="s">
        <v>18916</v>
      </c>
      <c r="J4974" s="517" t="s">
        <v>18812</v>
      </c>
      <c r="K4974" s="518" t="s">
        <v>21344</v>
      </c>
      <c r="L4974" s="517" t="s">
        <v>1738</v>
      </c>
    </row>
    <row r="4975" spans="1:12" ht="54" x14ac:dyDescent="0.25">
      <c r="A4975" s="517" t="s">
        <v>5459</v>
      </c>
      <c r="B4975" s="517" t="s">
        <v>5460</v>
      </c>
      <c r="C4975" s="517" t="s">
        <v>5520</v>
      </c>
      <c r="D4975" s="517" t="s">
        <v>5521</v>
      </c>
      <c r="E4975" s="518" t="s">
        <v>1626</v>
      </c>
      <c r="F4975" s="517" t="s">
        <v>1626</v>
      </c>
      <c r="G4975" s="520">
        <v>101162</v>
      </c>
      <c r="H4975" s="519" t="s">
        <v>21345</v>
      </c>
      <c r="I4975" s="517" t="s">
        <v>18916</v>
      </c>
      <c r="J4975" s="517" t="s">
        <v>18812</v>
      </c>
      <c r="K4975" s="518" t="s">
        <v>21346</v>
      </c>
      <c r="L4975" s="517" t="s">
        <v>1738</v>
      </c>
    </row>
    <row r="4976" spans="1:12" ht="67.5" x14ac:dyDescent="0.25">
      <c r="A4976" s="517" t="s">
        <v>5459</v>
      </c>
      <c r="B4976" s="517" t="s">
        <v>5460</v>
      </c>
      <c r="C4976" s="517" t="s">
        <v>5554</v>
      </c>
      <c r="D4976" s="517" t="s">
        <v>5555</v>
      </c>
      <c r="E4976" s="518" t="s">
        <v>1626</v>
      </c>
      <c r="F4976" s="517" t="s">
        <v>1626</v>
      </c>
      <c r="G4976" s="520">
        <v>87447</v>
      </c>
      <c r="H4976" s="519" t="s">
        <v>5556</v>
      </c>
      <c r="I4976" s="517" t="s">
        <v>18916</v>
      </c>
      <c r="J4976" s="517" t="s">
        <v>18812</v>
      </c>
      <c r="K4976" s="518" t="s">
        <v>21347</v>
      </c>
      <c r="L4976" s="517" t="s">
        <v>1738</v>
      </c>
    </row>
    <row r="4977" spans="1:12" ht="67.5" x14ac:dyDescent="0.25">
      <c r="A4977" s="517" t="s">
        <v>5459</v>
      </c>
      <c r="B4977" s="517" t="s">
        <v>5460</v>
      </c>
      <c r="C4977" s="517" t="s">
        <v>5554</v>
      </c>
      <c r="D4977" s="517" t="s">
        <v>5555</v>
      </c>
      <c r="E4977" s="518" t="s">
        <v>1626</v>
      </c>
      <c r="F4977" s="517" t="s">
        <v>1626</v>
      </c>
      <c r="G4977" s="520">
        <v>87448</v>
      </c>
      <c r="H4977" s="519" t="s">
        <v>5557</v>
      </c>
      <c r="I4977" s="517" t="s">
        <v>18916</v>
      </c>
      <c r="J4977" s="517" t="s">
        <v>18812</v>
      </c>
      <c r="K4977" s="518" t="s">
        <v>16401</v>
      </c>
      <c r="L4977" s="517" t="s">
        <v>1738</v>
      </c>
    </row>
    <row r="4978" spans="1:12" ht="81" x14ac:dyDescent="0.25">
      <c r="A4978" s="517" t="s">
        <v>5459</v>
      </c>
      <c r="B4978" s="517" t="s">
        <v>5460</v>
      </c>
      <c r="C4978" s="517" t="s">
        <v>5554</v>
      </c>
      <c r="D4978" s="517" t="s">
        <v>5555</v>
      </c>
      <c r="E4978" s="518" t="s">
        <v>1626</v>
      </c>
      <c r="F4978" s="517" t="s">
        <v>1626</v>
      </c>
      <c r="G4978" s="520">
        <v>87449</v>
      </c>
      <c r="H4978" s="519" t="s">
        <v>5558</v>
      </c>
      <c r="I4978" s="517" t="s">
        <v>18916</v>
      </c>
      <c r="J4978" s="517" t="s">
        <v>18812</v>
      </c>
      <c r="K4978" s="518" t="s">
        <v>19262</v>
      </c>
      <c r="L4978" s="517" t="s">
        <v>1738</v>
      </c>
    </row>
    <row r="4979" spans="1:12" ht="81" x14ac:dyDescent="0.25">
      <c r="A4979" s="517" t="s">
        <v>5459</v>
      </c>
      <c r="B4979" s="517" t="s">
        <v>5460</v>
      </c>
      <c r="C4979" s="517" t="s">
        <v>5554</v>
      </c>
      <c r="D4979" s="517" t="s">
        <v>5555</v>
      </c>
      <c r="E4979" s="518" t="s">
        <v>1626</v>
      </c>
      <c r="F4979" s="517" t="s">
        <v>1626</v>
      </c>
      <c r="G4979" s="520">
        <v>87450</v>
      </c>
      <c r="H4979" s="519" t="s">
        <v>5559</v>
      </c>
      <c r="I4979" s="517" t="s">
        <v>18916</v>
      </c>
      <c r="J4979" s="517" t="s">
        <v>18812</v>
      </c>
      <c r="K4979" s="518" t="s">
        <v>16772</v>
      </c>
      <c r="L4979" s="517" t="s">
        <v>1738</v>
      </c>
    </row>
    <row r="4980" spans="1:12" ht="81" x14ac:dyDescent="0.25">
      <c r="A4980" s="517" t="s">
        <v>5459</v>
      </c>
      <c r="B4980" s="517" t="s">
        <v>5460</v>
      </c>
      <c r="C4980" s="517" t="s">
        <v>5554</v>
      </c>
      <c r="D4980" s="517" t="s">
        <v>5555</v>
      </c>
      <c r="E4980" s="518" t="s">
        <v>1626</v>
      </c>
      <c r="F4980" s="517" t="s">
        <v>1626</v>
      </c>
      <c r="G4980" s="520">
        <v>87451</v>
      </c>
      <c r="H4980" s="519" t="s">
        <v>5560</v>
      </c>
      <c r="I4980" s="517" t="s">
        <v>18916</v>
      </c>
      <c r="J4980" s="517" t="s">
        <v>18812</v>
      </c>
      <c r="K4980" s="518" t="s">
        <v>21348</v>
      </c>
      <c r="L4980" s="517" t="s">
        <v>1738</v>
      </c>
    </row>
    <row r="4981" spans="1:12" ht="81" x14ac:dyDescent="0.25">
      <c r="A4981" s="517" t="s">
        <v>5459</v>
      </c>
      <c r="B4981" s="517" t="s">
        <v>5460</v>
      </c>
      <c r="C4981" s="517" t="s">
        <v>5554</v>
      </c>
      <c r="D4981" s="517" t="s">
        <v>5555</v>
      </c>
      <c r="E4981" s="518" t="s">
        <v>1626</v>
      </c>
      <c r="F4981" s="517" t="s">
        <v>1626</v>
      </c>
      <c r="G4981" s="520">
        <v>87452</v>
      </c>
      <c r="H4981" s="519" t="s">
        <v>5561</v>
      </c>
      <c r="I4981" s="517" t="s">
        <v>18916</v>
      </c>
      <c r="J4981" s="517" t="s">
        <v>18812</v>
      </c>
      <c r="K4981" s="518" t="s">
        <v>21349</v>
      </c>
      <c r="L4981" s="517" t="s">
        <v>1738</v>
      </c>
    </row>
    <row r="4982" spans="1:12" ht="81" x14ac:dyDescent="0.25">
      <c r="A4982" s="517" t="s">
        <v>5459</v>
      </c>
      <c r="B4982" s="517" t="s">
        <v>5460</v>
      </c>
      <c r="C4982" s="517" t="s">
        <v>5554</v>
      </c>
      <c r="D4982" s="517" t="s">
        <v>5555</v>
      </c>
      <c r="E4982" s="518" t="s">
        <v>1626</v>
      </c>
      <c r="F4982" s="517" t="s">
        <v>1626</v>
      </c>
      <c r="G4982" s="520">
        <v>87453</v>
      </c>
      <c r="H4982" s="519" t="s">
        <v>5562</v>
      </c>
      <c r="I4982" s="517" t="s">
        <v>18916</v>
      </c>
      <c r="J4982" s="517" t="s">
        <v>18812</v>
      </c>
      <c r="K4982" s="518" t="s">
        <v>21350</v>
      </c>
      <c r="L4982" s="517" t="s">
        <v>1738</v>
      </c>
    </row>
    <row r="4983" spans="1:12" ht="81" x14ac:dyDescent="0.25">
      <c r="A4983" s="517" t="s">
        <v>5459</v>
      </c>
      <c r="B4983" s="517" t="s">
        <v>5460</v>
      </c>
      <c r="C4983" s="517" t="s">
        <v>5554</v>
      </c>
      <c r="D4983" s="517" t="s">
        <v>5555</v>
      </c>
      <c r="E4983" s="518" t="s">
        <v>1626</v>
      </c>
      <c r="F4983" s="517" t="s">
        <v>1626</v>
      </c>
      <c r="G4983" s="520">
        <v>87454</v>
      </c>
      <c r="H4983" s="519" t="s">
        <v>5563</v>
      </c>
      <c r="I4983" s="517" t="s">
        <v>18916</v>
      </c>
      <c r="J4983" s="517" t="s">
        <v>18812</v>
      </c>
      <c r="K4983" s="518" t="s">
        <v>21351</v>
      </c>
      <c r="L4983" s="517" t="s">
        <v>1738</v>
      </c>
    </row>
    <row r="4984" spans="1:12" ht="81" x14ac:dyDescent="0.25">
      <c r="A4984" s="517" t="s">
        <v>5459</v>
      </c>
      <c r="B4984" s="517" t="s">
        <v>5460</v>
      </c>
      <c r="C4984" s="517" t="s">
        <v>5554</v>
      </c>
      <c r="D4984" s="517" t="s">
        <v>5555</v>
      </c>
      <c r="E4984" s="518" t="s">
        <v>1626</v>
      </c>
      <c r="F4984" s="517" t="s">
        <v>1626</v>
      </c>
      <c r="G4984" s="520">
        <v>87455</v>
      </c>
      <c r="H4984" s="519" t="s">
        <v>5564</v>
      </c>
      <c r="I4984" s="517" t="s">
        <v>18916</v>
      </c>
      <c r="J4984" s="517" t="s">
        <v>18812</v>
      </c>
      <c r="K4984" s="518" t="s">
        <v>9597</v>
      </c>
      <c r="L4984" s="517" t="s">
        <v>1738</v>
      </c>
    </row>
    <row r="4985" spans="1:12" ht="81" x14ac:dyDescent="0.25">
      <c r="A4985" s="517" t="s">
        <v>5459</v>
      </c>
      <c r="B4985" s="517" t="s">
        <v>5460</v>
      </c>
      <c r="C4985" s="517" t="s">
        <v>5554</v>
      </c>
      <c r="D4985" s="517" t="s">
        <v>5555</v>
      </c>
      <c r="E4985" s="518" t="s">
        <v>1626</v>
      </c>
      <c r="F4985" s="517" t="s">
        <v>1626</v>
      </c>
      <c r="G4985" s="520">
        <v>87456</v>
      </c>
      <c r="H4985" s="519" t="s">
        <v>5565</v>
      </c>
      <c r="I4985" s="517" t="s">
        <v>18916</v>
      </c>
      <c r="J4985" s="517" t="s">
        <v>18812</v>
      </c>
      <c r="K4985" s="518" t="s">
        <v>10153</v>
      </c>
      <c r="L4985" s="517" t="s">
        <v>1738</v>
      </c>
    </row>
    <row r="4986" spans="1:12" ht="81" x14ac:dyDescent="0.25">
      <c r="A4986" s="517" t="s">
        <v>5459</v>
      </c>
      <c r="B4986" s="517" t="s">
        <v>5460</v>
      </c>
      <c r="C4986" s="517" t="s">
        <v>5554</v>
      </c>
      <c r="D4986" s="517" t="s">
        <v>5555</v>
      </c>
      <c r="E4986" s="518" t="s">
        <v>1626</v>
      </c>
      <c r="F4986" s="517" t="s">
        <v>1626</v>
      </c>
      <c r="G4986" s="520">
        <v>87457</v>
      </c>
      <c r="H4986" s="519" t="s">
        <v>5566</v>
      </c>
      <c r="I4986" s="517" t="s">
        <v>18916</v>
      </c>
      <c r="J4986" s="517" t="s">
        <v>18812</v>
      </c>
      <c r="K4986" s="518" t="s">
        <v>10038</v>
      </c>
      <c r="L4986" s="517" t="s">
        <v>1738</v>
      </c>
    </row>
    <row r="4987" spans="1:12" ht="81" x14ac:dyDescent="0.25">
      <c r="A4987" s="517" t="s">
        <v>5459</v>
      </c>
      <c r="B4987" s="517" t="s">
        <v>5460</v>
      </c>
      <c r="C4987" s="517" t="s">
        <v>5554</v>
      </c>
      <c r="D4987" s="517" t="s">
        <v>5555</v>
      </c>
      <c r="E4987" s="518" t="s">
        <v>1626</v>
      </c>
      <c r="F4987" s="517" t="s">
        <v>1626</v>
      </c>
      <c r="G4987" s="520">
        <v>87458</v>
      </c>
      <c r="H4987" s="519" t="s">
        <v>5567</v>
      </c>
      <c r="I4987" s="517" t="s">
        <v>18916</v>
      </c>
      <c r="J4987" s="517" t="s">
        <v>18812</v>
      </c>
      <c r="K4987" s="518" t="s">
        <v>21352</v>
      </c>
      <c r="L4987" s="517" t="s">
        <v>1738</v>
      </c>
    </row>
    <row r="4988" spans="1:12" ht="67.5" x14ac:dyDescent="0.25">
      <c r="A4988" s="517" t="s">
        <v>5459</v>
      </c>
      <c r="B4988" s="517" t="s">
        <v>5460</v>
      </c>
      <c r="C4988" s="517" t="s">
        <v>5554</v>
      </c>
      <c r="D4988" s="517" t="s">
        <v>5555</v>
      </c>
      <c r="E4988" s="518" t="s">
        <v>1626</v>
      </c>
      <c r="F4988" s="517" t="s">
        <v>1626</v>
      </c>
      <c r="G4988" s="520">
        <v>87459</v>
      </c>
      <c r="H4988" s="519" t="s">
        <v>5568</v>
      </c>
      <c r="I4988" s="517" t="s">
        <v>18916</v>
      </c>
      <c r="J4988" s="517" t="s">
        <v>18812</v>
      </c>
      <c r="K4988" s="518" t="s">
        <v>21353</v>
      </c>
      <c r="L4988" s="517" t="s">
        <v>1738</v>
      </c>
    </row>
    <row r="4989" spans="1:12" ht="67.5" x14ac:dyDescent="0.25">
      <c r="A4989" s="517" t="s">
        <v>5459</v>
      </c>
      <c r="B4989" s="517" t="s">
        <v>5460</v>
      </c>
      <c r="C4989" s="517" t="s">
        <v>5554</v>
      </c>
      <c r="D4989" s="517" t="s">
        <v>5555</v>
      </c>
      <c r="E4989" s="518" t="s">
        <v>1626</v>
      </c>
      <c r="F4989" s="517" t="s">
        <v>1626</v>
      </c>
      <c r="G4989" s="520">
        <v>87460</v>
      </c>
      <c r="H4989" s="519" t="s">
        <v>5569</v>
      </c>
      <c r="I4989" s="517" t="s">
        <v>18916</v>
      </c>
      <c r="J4989" s="517" t="s">
        <v>18812</v>
      </c>
      <c r="K4989" s="518" t="s">
        <v>18601</v>
      </c>
      <c r="L4989" s="517" t="s">
        <v>1738</v>
      </c>
    </row>
    <row r="4990" spans="1:12" ht="81" x14ac:dyDescent="0.25">
      <c r="A4990" s="517" t="s">
        <v>5459</v>
      </c>
      <c r="B4990" s="517" t="s">
        <v>5460</v>
      </c>
      <c r="C4990" s="517" t="s">
        <v>5554</v>
      </c>
      <c r="D4990" s="517" t="s">
        <v>5555</v>
      </c>
      <c r="E4990" s="518" t="s">
        <v>1626</v>
      </c>
      <c r="F4990" s="517" t="s">
        <v>1626</v>
      </c>
      <c r="G4990" s="520">
        <v>87461</v>
      </c>
      <c r="H4990" s="519" t="s">
        <v>5570</v>
      </c>
      <c r="I4990" s="517" t="s">
        <v>18916</v>
      </c>
      <c r="J4990" s="517" t="s">
        <v>18812</v>
      </c>
      <c r="K4990" s="518" t="s">
        <v>21354</v>
      </c>
      <c r="L4990" s="517" t="s">
        <v>1738</v>
      </c>
    </row>
    <row r="4991" spans="1:12" ht="81" x14ac:dyDescent="0.25">
      <c r="A4991" s="517" t="s">
        <v>5459</v>
      </c>
      <c r="B4991" s="517" t="s">
        <v>5460</v>
      </c>
      <c r="C4991" s="517" t="s">
        <v>5554</v>
      </c>
      <c r="D4991" s="517" t="s">
        <v>5555</v>
      </c>
      <c r="E4991" s="518" t="s">
        <v>1626</v>
      </c>
      <c r="F4991" s="517" t="s">
        <v>1626</v>
      </c>
      <c r="G4991" s="520">
        <v>87462</v>
      </c>
      <c r="H4991" s="519" t="s">
        <v>5571</v>
      </c>
      <c r="I4991" s="517" t="s">
        <v>18916</v>
      </c>
      <c r="J4991" s="517" t="s">
        <v>18812</v>
      </c>
      <c r="K4991" s="518" t="s">
        <v>21355</v>
      </c>
      <c r="L4991" s="517" t="s">
        <v>1738</v>
      </c>
    </row>
    <row r="4992" spans="1:12" ht="81" x14ac:dyDescent="0.25">
      <c r="A4992" s="517" t="s">
        <v>5459</v>
      </c>
      <c r="B4992" s="517" t="s">
        <v>5460</v>
      </c>
      <c r="C4992" s="517" t="s">
        <v>5554</v>
      </c>
      <c r="D4992" s="517" t="s">
        <v>5555</v>
      </c>
      <c r="E4992" s="518" t="s">
        <v>1626</v>
      </c>
      <c r="F4992" s="517" t="s">
        <v>1626</v>
      </c>
      <c r="G4992" s="520">
        <v>87463</v>
      </c>
      <c r="H4992" s="519" t="s">
        <v>5572</v>
      </c>
      <c r="I4992" s="517" t="s">
        <v>18916</v>
      </c>
      <c r="J4992" s="517" t="s">
        <v>18812</v>
      </c>
      <c r="K4992" s="518" t="s">
        <v>18641</v>
      </c>
      <c r="L4992" s="517" t="s">
        <v>1738</v>
      </c>
    </row>
    <row r="4993" spans="1:12" ht="81" x14ac:dyDescent="0.25">
      <c r="A4993" s="517" t="s">
        <v>5459</v>
      </c>
      <c r="B4993" s="517" t="s">
        <v>5460</v>
      </c>
      <c r="C4993" s="517" t="s">
        <v>5554</v>
      </c>
      <c r="D4993" s="517" t="s">
        <v>5555</v>
      </c>
      <c r="E4993" s="518" t="s">
        <v>1626</v>
      </c>
      <c r="F4993" s="517" t="s">
        <v>1626</v>
      </c>
      <c r="G4993" s="520">
        <v>87464</v>
      </c>
      <c r="H4993" s="519" t="s">
        <v>5573</v>
      </c>
      <c r="I4993" s="517" t="s">
        <v>18916</v>
      </c>
      <c r="J4993" s="517" t="s">
        <v>18812</v>
      </c>
      <c r="K4993" s="518" t="s">
        <v>21356</v>
      </c>
      <c r="L4993" s="517" t="s">
        <v>1738</v>
      </c>
    </row>
    <row r="4994" spans="1:12" ht="81" x14ac:dyDescent="0.25">
      <c r="A4994" s="517" t="s">
        <v>5459</v>
      </c>
      <c r="B4994" s="517" t="s">
        <v>5460</v>
      </c>
      <c r="C4994" s="517" t="s">
        <v>5554</v>
      </c>
      <c r="D4994" s="517" t="s">
        <v>5555</v>
      </c>
      <c r="E4994" s="518" t="s">
        <v>1626</v>
      </c>
      <c r="F4994" s="517" t="s">
        <v>1626</v>
      </c>
      <c r="G4994" s="520">
        <v>87465</v>
      </c>
      <c r="H4994" s="519" t="s">
        <v>5574</v>
      </c>
      <c r="I4994" s="517" t="s">
        <v>18916</v>
      </c>
      <c r="J4994" s="517" t="s">
        <v>18812</v>
      </c>
      <c r="K4994" s="518" t="s">
        <v>17085</v>
      </c>
      <c r="L4994" s="517" t="s">
        <v>1738</v>
      </c>
    </row>
    <row r="4995" spans="1:12" ht="81" x14ac:dyDescent="0.25">
      <c r="A4995" s="517" t="s">
        <v>5459</v>
      </c>
      <c r="B4995" s="517" t="s">
        <v>5460</v>
      </c>
      <c r="C4995" s="517" t="s">
        <v>5554</v>
      </c>
      <c r="D4995" s="517" t="s">
        <v>5555</v>
      </c>
      <c r="E4995" s="518" t="s">
        <v>1626</v>
      </c>
      <c r="F4995" s="517" t="s">
        <v>1626</v>
      </c>
      <c r="G4995" s="520">
        <v>87466</v>
      </c>
      <c r="H4995" s="519" t="s">
        <v>5575</v>
      </c>
      <c r="I4995" s="517" t="s">
        <v>18916</v>
      </c>
      <c r="J4995" s="517" t="s">
        <v>18812</v>
      </c>
      <c r="K4995" s="518" t="s">
        <v>7769</v>
      </c>
      <c r="L4995" s="517" t="s">
        <v>1738</v>
      </c>
    </row>
    <row r="4996" spans="1:12" ht="81" x14ac:dyDescent="0.25">
      <c r="A4996" s="517" t="s">
        <v>5459</v>
      </c>
      <c r="B4996" s="517" t="s">
        <v>5460</v>
      </c>
      <c r="C4996" s="517" t="s">
        <v>5554</v>
      </c>
      <c r="D4996" s="517" t="s">
        <v>5555</v>
      </c>
      <c r="E4996" s="518" t="s">
        <v>1626</v>
      </c>
      <c r="F4996" s="517" t="s">
        <v>1626</v>
      </c>
      <c r="G4996" s="520">
        <v>87467</v>
      </c>
      <c r="H4996" s="519" t="s">
        <v>5576</v>
      </c>
      <c r="I4996" s="517" t="s">
        <v>18916</v>
      </c>
      <c r="J4996" s="517" t="s">
        <v>18812</v>
      </c>
      <c r="K4996" s="518" t="s">
        <v>15457</v>
      </c>
      <c r="L4996" s="517" t="s">
        <v>1738</v>
      </c>
    </row>
    <row r="4997" spans="1:12" ht="81" x14ac:dyDescent="0.25">
      <c r="A4997" s="517" t="s">
        <v>5459</v>
      </c>
      <c r="B4997" s="517" t="s">
        <v>5460</v>
      </c>
      <c r="C4997" s="517" t="s">
        <v>5554</v>
      </c>
      <c r="D4997" s="517" t="s">
        <v>5555</v>
      </c>
      <c r="E4997" s="518" t="s">
        <v>1626</v>
      </c>
      <c r="F4997" s="517" t="s">
        <v>1626</v>
      </c>
      <c r="G4997" s="520">
        <v>87468</v>
      </c>
      <c r="H4997" s="519" t="s">
        <v>5577</v>
      </c>
      <c r="I4997" s="517" t="s">
        <v>18916</v>
      </c>
      <c r="J4997" s="517" t="s">
        <v>18812</v>
      </c>
      <c r="K4997" s="518" t="s">
        <v>21357</v>
      </c>
      <c r="L4997" s="517" t="s">
        <v>1738</v>
      </c>
    </row>
    <row r="4998" spans="1:12" ht="81" x14ac:dyDescent="0.25">
      <c r="A4998" s="517" t="s">
        <v>5459</v>
      </c>
      <c r="B4998" s="517" t="s">
        <v>5460</v>
      </c>
      <c r="C4998" s="517" t="s">
        <v>5554</v>
      </c>
      <c r="D4998" s="517" t="s">
        <v>5555</v>
      </c>
      <c r="E4998" s="518" t="s">
        <v>1626</v>
      </c>
      <c r="F4998" s="517" t="s">
        <v>1626</v>
      </c>
      <c r="G4998" s="520">
        <v>87469</v>
      </c>
      <c r="H4998" s="519" t="s">
        <v>5578</v>
      </c>
      <c r="I4998" s="517" t="s">
        <v>18916</v>
      </c>
      <c r="J4998" s="517" t="s">
        <v>18812</v>
      </c>
      <c r="K4998" s="518" t="s">
        <v>21358</v>
      </c>
      <c r="L4998" s="517" t="s">
        <v>1738</v>
      </c>
    </row>
    <row r="4999" spans="1:12" ht="81" x14ac:dyDescent="0.25">
      <c r="A4999" s="517" t="s">
        <v>5459</v>
      </c>
      <c r="B4999" s="517" t="s">
        <v>5460</v>
      </c>
      <c r="C4999" s="517" t="s">
        <v>5554</v>
      </c>
      <c r="D4999" s="517" t="s">
        <v>5555</v>
      </c>
      <c r="E4999" s="518" t="s">
        <v>1626</v>
      </c>
      <c r="F4999" s="517" t="s">
        <v>1626</v>
      </c>
      <c r="G4999" s="520">
        <v>87470</v>
      </c>
      <c r="H4999" s="519" t="s">
        <v>5579</v>
      </c>
      <c r="I4999" s="517" t="s">
        <v>18916</v>
      </c>
      <c r="J4999" s="517" t="s">
        <v>18812</v>
      </c>
      <c r="K4999" s="518" t="s">
        <v>21359</v>
      </c>
      <c r="L4999" s="517" t="s">
        <v>1738</v>
      </c>
    </row>
    <row r="5000" spans="1:12" ht="81" x14ac:dyDescent="0.25">
      <c r="A5000" s="517" t="s">
        <v>5459</v>
      </c>
      <c r="B5000" s="517" t="s">
        <v>5460</v>
      </c>
      <c r="C5000" s="517" t="s">
        <v>5554</v>
      </c>
      <c r="D5000" s="517" t="s">
        <v>5555</v>
      </c>
      <c r="E5000" s="518" t="s">
        <v>1626</v>
      </c>
      <c r="F5000" s="517" t="s">
        <v>1626</v>
      </c>
      <c r="G5000" s="520">
        <v>89044</v>
      </c>
      <c r="H5000" s="519" t="s">
        <v>5580</v>
      </c>
      <c r="I5000" s="517" t="s">
        <v>18916</v>
      </c>
      <c r="J5000" s="517" t="s">
        <v>18812</v>
      </c>
      <c r="K5000" s="518" t="s">
        <v>21360</v>
      </c>
      <c r="L5000" s="517" t="s">
        <v>1738</v>
      </c>
    </row>
    <row r="5001" spans="1:12" ht="81" x14ac:dyDescent="0.25">
      <c r="A5001" s="517" t="s">
        <v>5459</v>
      </c>
      <c r="B5001" s="517" t="s">
        <v>5460</v>
      </c>
      <c r="C5001" s="517" t="s">
        <v>5554</v>
      </c>
      <c r="D5001" s="517" t="s">
        <v>5555</v>
      </c>
      <c r="E5001" s="518" t="s">
        <v>1626</v>
      </c>
      <c r="F5001" s="517" t="s">
        <v>1626</v>
      </c>
      <c r="G5001" s="520">
        <v>89169</v>
      </c>
      <c r="H5001" s="519" t="s">
        <v>5581</v>
      </c>
      <c r="I5001" s="517" t="s">
        <v>18916</v>
      </c>
      <c r="J5001" s="517" t="s">
        <v>18812</v>
      </c>
      <c r="K5001" s="518" t="s">
        <v>21361</v>
      </c>
      <c r="L5001" s="517" t="s">
        <v>1738</v>
      </c>
    </row>
    <row r="5002" spans="1:12" ht="81" x14ac:dyDescent="0.25">
      <c r="A5002" s="517" t="s">
        <v>5459</v>
      </c>
      <c r="B5002" s="517" t="s">
        <v>5460</v>
      </c>
      <c r="C5002" s="517" t="s">
        <v>5554</v>
      </c>
      <c r="D5002" s="517" t="s">
        <v>5555</v>
      </c>
      <c r="E5002" s="518" t="s">
        <v>1626</v>
      </c>
      <c r="F5002" s="517" t="s">
        <v>1626</v>
      </c>
      <c r="G5002" s="520">
        <v>89978</v>
      </c>
      <c r="H5002" s="519" t="s">
        <v>5582</v>
      </c>
      <c r="I5002" s="517" t="s">
        <v>18916</v>
      </c>
      <c r="J5002" s="517" t="s">
        <v>18812</v>
      </c>
      <c r="K5002" s="518" t="s">
        <v>21362</v>
      </c>
      <c r="L5002" s="517" t="s">
        <v>1738</v>
      </c>
    </row>
    <row r="5003" spans="1:12" ht="67.5" x14ac:dyDescent="0.25">
      <c r="A5003" s="517" t="s">
        <v>5459</v>
      </c>
      <c r="B5003" s="517" t="s">
        <v>5460</v>
      </c>
      <c r="C5003" s="517" t="s">
        <v>5583</v>
      </c>
      <c r="D5003" s="517" t="s">
        <v>5584</v>
      </c>
      <c r="E5003" s="518" t="s">
        <v>1626</v>
      </c>
      <c r="F5003" s="517" t="s">
        <v>1626</v>
      </c>
      <c r="G5003" s="520">
        <v>89453</v>
      </c>
      <c r="H5003" s="519" t="s">
        <v>1624</v>
      </c>
      <c r="I5003" s="517" t="s">
        <v>18916</v>
      </c>
      <c r="J5003" s="517" t="s">
        <v>18812</v>
      </c>
      <c r="K5003" s="518" t="s">
        <v>7813</v>
      </c>
      <c r="L5003" s="517" t="s">
        <v>1738</v>
      </c>
    </row>
    <row r="5004" spans="1:12" ht="67.5" x14ac:dyDescent="0.25">
      <c r="A5004" s="517" t="s">
        <v>5459</v>
      </c>
      <c r="B5004" s="517" t="s">
        <v>5460</v>
      </c>
      <c r="C5004" s="517" t="s">
        <v>5583</v>
      </c>
      <c r="D5004" s="517" t="s">
        <v>5584</v>
      </c>
      <c r="E5004" s="518" t="s">
        <v>1626</v>
      </c>
      <c r="F5004" s="517" t="s">
        <v>1626</v>
      </c>
      <c r="G5004" s="520">
        <v>89454</v>
      </c>
      <c r="H5004" s="519" t="s">
        <v>5585</v>
      </c>
      <c r="I5004" s="517" t="s">
        <v>18916</v>
      </c>
      <c r="J5004" s="517" t="s">
        <v>18812</v>
      </c>
      <c r="K5004" s="518" t="s">
        <v>15688</v>
      </c>
      <c r="L5004" s="517" t="s">
        <v>1738</v>
      </c>
    </row>
    <row r="5005" spans="1:12" ht="67.5" x14ac:dyDescent="0.25">
      <c r="A5005" s="517" t="s">
        <v>5459</v>
      </c>
      <c r="B5005" s="517" t="s">
        <v>5460</v>
      </c>
      <c r="C5005" s="517" t="s">
        <v>5583</v>
      </c>
      <c r="D5005" s="517" t="s">
        <v>5584</v>
      </c>
      <c r="E5005" s="518" t="s">
        <v>1626</v>
      </c>
      <c r="F5005" s="517" t="s">
        <v>1626</v>
      </c>
      <c r="G5005" s="520">
        <v>89455</v>
      </c>
      <c r="H5005" s="519" t="s">
        <v>5586</v>
      </c>
      <c r="I5005" s="517" t="s">
        <v>18916</v>
      </c>
      <c r="J5005" s="517" t="s">
        <v>18812</v>
      </c>
      <c r="K5005" s="518" t="s">
        <v>11165</v>
      </c>
      <c r="L5005" s="517" t="s">
        <v>1738</v>
      </c>
    </row>
    <row r="5006" spans="1:12" ht="67.5" x14ac:dyDescent="0.25">
      <c r="A5006" s="517" t="s">
        <v>5459</v>
      </c>
      <c r="B5006" s="517" t="s">
        <v>5460</v>
      </c>
      <c r="C5006" s="517" t="s">
        <v>5583</v>
      </c>
      <c r="D5006" s="517" t="s">
        <v>5584</v>
      </c>
      <c r="E5006" s="518" t="s">
        <v>1626</v>
      </c>
      <c r="F5006" s="517" t="s">
        <v>1626</v>
      </c>
      <c r="G5006" s="520">
        <v>89456</v>
      </c>
      <c r="H5006" s="519" t="s">
        <v>5587</v>
      </c>
      <c r="I5006" s="517" t="s">
        <v>18916</v>
      </c>
      <c r="J5006" s="517" t="s">
        <v>18812</v>
      </c>
      <c r="K5006" s="518" t="s">
        <v>15452</v>
      </c>
      <c r="L5006" s="517" t="s">
        <v>1738</v>
      </c>
    </row>
    <row r="5007" spans="1:12" ht="67.5" x14ac:dyDescent="0.25">
      <c r="A5007" s="517" t="s">
        <v>5459</v>
      </c>
      <c r="B5007" s="517" t="s">
        <v>5460</v>
      </c>
      <c r="C5007" s="517" t="s">
        <v>5583</v>
      </c>
      <c r="D5007" s="517" t="s">
        <v>5584</v>
      </c>
      <c r="E5007" s="518" t="s">
        <v>1626</v>
      </c>
      <c r="F5007" s="517" t="s">
        <v>1626</v>
      </c>
      <c r="G5007" s="520">
        <v>89457</v>
      </c>
      <c r="H5007" s="519" t="s">
        <v>5588</v>
      </c>
      <c r="I5007" s="517" t="s">
        <v>18916</v>
      </c>
      <c r="J5007" s="517" t="s">
        <v>18812</v>
      </c>
      <c r="K5007" s="518" t="s">
        <v>21363</v>
      </c>
      <c r="L5007" s="517" t="s">
        <v>1738</v>
      </c>
    </row>
    <row r="5008" spans="1:12" ht="67.5" x14ac:dyDescent="0.25">
      <c r="A5008" s="517" t="s">
        <v>5459</v>
      </c>
      <c r="B5008" s="517" t="s">
        <v>5460</v>
      </c>
      <c r="C5008" s="517" t="s">
        <v>5583</v>
      </c>
      <c r="D5008" s="517" t="s">
        <v>5584</v>
      </c>
      <c r="E5008" s="518" t="s">
        <v>1626</v>
      </c>
      <c r="F5008" s="517" t="s">
        <v>1626</v>
      </c>
      <c r="G5008" s="520">
        <v>89458</v>
      </c>
      <c r="H5008" s="519" t="s">
        <v>5589</v>
      </c>
      <c r="I5008" s="517" t="s">
        <v>18916</v>
      </c>
      <c r="J5008" s="517" t="s">
        <v>18812</v>
      </c>
      <c r="K5008" s="518" t="s">
        <v>15196</v>
      </c>
      <c r="L5008" s="517" t="s">
        <v>1738</v>
      </c>
    </row>
    <row r="5009" spans="1:12" ht="67.5" x14ac:dyDescent="0.25">
      <c r="A5009" s="517" t="s">
        <v>5459</v>
      </c>
      <c r="B5009" s="517" t="s">
        <v>5460</v>
      </c>
      <c r="C5009" s="517" t="s">
        <v>5583</v>
      </c>
      <c r="D5009" s="517" t="s">
        <v>5584</v>
      </c>
      <c r="E5009" s="518" t="s">
        <v>1626</v>
      </c>
      <c r="F5009" s="517" t="s">
        <v>1626</v>
      </c>
      <c r="G5009" s="520">
        <v>89459</v>
      </c>
      <c r="H5009" s="519" t="s">
        <v>5590</v>
      </c>
      <c r="I5009" s="517" t="s">
        <v>18916</v>
      </c>
      <c r="J5009" s="517" t="s">
        <v>18812</v>
      </c>
      <c r="K5009" s="518" t="s">
        <v>14487</v>
      </c>
      <c r="L5009" s="517" t="s">
        <v>1738</v>
      </c>
    </row>
    <row r="5010" spans="1:12" ht="67.5" x14ac:dyDescent="0.25">
      <c r="A5010" s="517" t="s">
        <v>5459</v>
      </c>
      <c r="B5010" s="517" t="s">
        <v>5460</v>
      </c>
      <c r="C5010" s="517" t="s">
        <v>5583</v>
      </c>
      <c r="D5010" s="517" t="s">
        <v>5584</v>
      </c>
      <c r="E5010" s="518" t="s">
        <v>1626</v>
      </c>
      <c r="F5010" s="517" t="s">
        <v>1626</v>
      </c>
      <c r="G5010" s="520">
        <v>89460</v>
      </c>
      <c r="H5010" s="519" t="s">
        <v>5591</v>
      </c>
      <c r="I5010" s="517" t="s">
        <v>18916</v>
      </c>
      <c r="J5010" s="517" t="s">
        <v>18812</v>
      </c>
      <c r="K5010" s="518" t="s">
        <v>15841</v>
      </c>
      <c r="L5010" s="517" t="s">
        <v>1738</v>
      </c>
    </row>
    <row r="5011" spans="1:12" ht="67.5" x14ac:dyDescent="0.25">
      <c r="A5011" s="517" t="s">
        <v>5459</v>
      </c>
      <c r="B5011" s="517" t="s">
        <v>5460</v>
      </c>
      <c r="C5011" s="517" t="s">
        <v>5583</v>
      </c>
      <c r="D5011" s="517" t="s">
        <v>5584</v>
      </c>
      <c r="E5011" s="518" t="s">
        <v>1626</v>
      </c>
      <c r="F5011" s="517" t="s">
        <v>1626</v>
      </c>
      <c r="G5011" s="520">
        <v>89462</v>
      </c>
      <c r="H5011" s="519" t="s">
        <v>5592</v>
      </c>
      <c r="I5011" s="517" t="s">
        <v>18916</v>
      </c>
      <c r="J5011" s="517" t="s">
        <v>18812</v>
      </c>
      <c r="K5011" s="518" t="s">
        <v>18911</v>
      </c>
      <c r="L5011" s="517" t="s">
        <v>1738</v>
      </c>
    </row>
    <row r="5012" spans="1:12" ht="67.5" x14ac:dyDescent="0.25">
      <c r="A5012" s="517" t="s">
        <v>5459</v>
      </c>
      <c r="B5012" s="517" t="s">
        <v>5460</v>
      </c>
      <c r="C5012" s="517" t="s">
        <v>5583</v>
      </c>
      <c r="D5012" s="517" t="s">
        <v>5584</v>
      </c>
      <c r="E5012" s="518" t="s">
        <v>1626</v>
      </c>
      <c r="F5012" s="517" t="s">
        <v>1626</v>
      </c>
      <c r="G5012" s="520">
        <v>89463</v>
      </c>
      <c r="H5012" s="519" t="s">
        <v>5593</v>
      </c>
      <c r="I5012" s="517" t="s">
        <v>18916</v>
      </c>
      <c r="J5012" s="517" t="s">
        <v>18812</v>
      </c>
      <c r="K5012" s="518" t="s">
        <v>21364</v>
      </c>
      <c r="L5012" s="517" t="s">
        <v>1738</v>
      </c>
    </row>
    <row r="5013" spans="1:12" ht="67.5" x14ac:dyDescent="0.25">
      <c r="A5013" s="517" t="s">
        <v>5459</v>
      </c>
      <c r="B5013" s="517" t="s">
        <v>5460</v>
      </c>
      <c r="C5013" s="517" t="s">
        <v>5583</v>
      </c>
      <c r="D5013" s="517" t="s">
        <v>5584</v>
      </c>
      <c r="E5013" s="518" t="s">
        <v>1626</v>
      </c>
      <c r="F5013" s="517" t="s">
        <v>1626</v>
      </c>
      <c r="G5013" s="520">
        <v>89464</v>
      </c>
      <c r="H5013" s="519" t="s">
        <v>5594</v>
      </c>
      <c r="I5013" s="517" t="s">
        <v>18916</v>
      </c>
      <c r="J5013" s="517" t="s">
        <v>18812</v>
      </c>
      <c r="K5013" s="518" t="s">
        <v>21365</v>
      </c>
      <c r="L5013" s="517" t="s">
        <v>1738</v>
      </c>
    </row>
    <row r="5014" spans="1:12" ht="67.5" x14ac:dyDescent="0.25">
      <c r="A5014" s="517" t="s">
        <v>5459</v>
      </c>
      <c r="B5014" s="517" t="s">
        <v>5460</v>
      </c>
      <c r="C5014" s="517" t="s">
        <v>5583</v>
      </c>
      <c r="D5014" s="517" t="s">
        <v>5584</v>
      </c>
      <c r="E5014" s="518" t="s">
        <v>1626</v>
      </c>
      <c r="F5014" s="517" t="s">
        <v>1626</v>
      </c>
      <c r="G5014" s="520">
        <v>89465</v>
      </c>
      <c r="H5014" s="519" t="s">
        <v>5595</v>
      </c>
      <c r="I5014" s="517" t="s">
        <v>18916</v>
      </c>
      <c r="J5014" s="517" t="s">
        <v>18812</v>
      </c>
      <c r="K5014" s="518" t="s">
        <v>21366</v>
      </c>
      <c r="L5014" s="517" t="s">
        <v>1738</v>
      </c>
    </row>
    <row r="5015" spans="1:12" ht="67.5" x14ac:dyDescent="0.25">
      <c r="A5015" s="517" t="s">
        <v>5459</v>
      </c>
      <c r="B5015" s="517" t="s">
        <v>5460</v>
      </c>
      <c r="C5015" s="517" t="s">
        <v>5583</v>
      </c>
      <c r="D5015" s="517" t="s">
        <v>5584</v>
      </c>
      <c r="E5015" s="518" t="s">
        <v>1626</v>
      </c>
      <c r="F5015" s="517" t="s">
        <v>1626</v>
      </c>
      <c r="G5015" s="520">
        <v>89466</v>
      </c>
      <c r="H5015" s="519" t="s">
        <v>5596</v>
      </c>
      <c r="I5015" s="517" t="s">
        <v>18916</v>
      </c>
      <c r="J5015" s="517" t="s">
        <v>18812</v>
      </c>
      <c r="K5015" s="518" t="s">
        <v>15422</v>
      </c>
      <c r="L5015" s="517" t="s">
        <v>1738</v>
      </c>
    </row>
    <row r="5016" spans="1:12" ht="67.5" x14ac:dyDescent="0.25">
      <c r="A5016" s="517" t="s">
        <v>5459</v>
      </c>
      <c r="B5016" s="517" t="s">
        <v>5460</v>
      </c>
      <c r="C5016" s="517" t="s">
        <v>5583</v>
      </c>
      <c r="D5016" s="517" t="s">
        <v>5584</v>
      </c>
      <c r="E5016" s="518" t="s">
        <v>1626</v>
      </c>
      <c r="F5016" s="517" t="s">
        <v>1626</v>
      </c>
      <c r="G5016" s="520">
        <v>89467</v>
      </c>
      <c r="H5016" s="519" t="s">
        <v>5597</v>
      </c>
      <c r="I5016" s="517" t="s">
        <v>18916</v>
      </c>
      <c r="J5016" s="517" t="s">
        <v>18812</v>
      </c>
      <c r="K5016" s="518" t="s">
        <v>18821</v>
      </c>
      <c r="L5016" s="517" t="s">
        <v>1738</v>
      </c>
    </row>
    <row r="5017" spans="1:12" ht="67.5" x14ac:dyDescent="0.25">
      <c r="A5017" s="517" t="s">
        <v>5459</v>
      </c>
      <c r="B5017" s="517" t="s">
        <v>5460</v>
      </c>
      <c r="C5017" s="517" t="s">
        <v>5583</v>
      </c>
      <c r="D5017" s="517" t="s">
        <v>5584</v>
      </c>
      <c r="E5017" s="518" t="s">
        <v>1626</v>
      </c>
      <c r="F5017" s="517" t="s">
        <v>1626</v>
      </c>
      <c r="G5017" s="520">
        <v>89468</v>
      </c>
      <c r="H5017" s="519" t="s">
        <v>5598</v>
      </c>
      <c r="I5017" s="517" t="s">
        <v>18916</v>
      </c>
      <c r="J5017" s="517" t="s">
        <v>18812</v>
      </c>
      <c r="K5017" s="518" t="s">
        <v>10861</v>
      </c>
      <c r="L5017" s="517" t="s">
        <v>1738</v>
      </c>
    </row>
    <row r="5018" spans="1:12" ht="67.5" x14ac:dyDescent="0.25">
      <c r="A5018" s="517" t="s">
        <v>5459</v>
      </c>
      <c r="B5018" s="517" t="s">
        <v>5460</v>
      </c>
      <c r="C5018" s="517" t="s">
        <v>5583</v>
      </c>
      <c r="D5018" s="517" t="s">
        <v>5584</v>
      </c>
      <c r="E5018" s="518" t="s">
        <v>1626</v>
      </c>
      <c r="F5018" s="517" t="s">
        <v>1626</v>
      </c>
      <c r="G5018" s="520">
        <v>89469</v>
      </c>
      <c r="H5018" s="519" t="s">
        <v>5599</v>
      </c>
      <c r="I5018" s="517" t="s">
        <v>18916</v>
      </c>
      <c r="J5018" s="517" t="s">
        <v>18812</v>
      </c>
      <c r="K5018" s="518" t="s">
        <v>21367</v>
      </c>
      <c r="L5018" s="517" t="s">
        <v>1738</v>
      </c>
    </row>
    <row r="5019" spans="1:12" ht="81" x14ac:dyDescent="0.25">
      <c r="A5019" s="517" t="s">
        <v>5459</v>
      </c>
      <c r="B5019" s="517" t="s">
        <v>5460</v>
      </c>
      <c r="C5019" s="517" t="s">
        <v>5583</v>
      </c>
      <c r="D5019" s="517" t="s">
        <v>5584</v>
      </c>
      <c r="E5019" s="518" t="s">
        <v>1626</v>
      </c>
      <c r="F5019" s="517" t="s">
        <v>1626</v>
      </c>
      <c r="G5019" s="520">
        <v>89470</v>
      </c>
      <c r="H5019" s="519" t="s">
        <v>5600</v>
      </c>
      <c r="I5019" s="517" t="s">
        <v>18916</v>
      </c>
      <c r="J5019" s="517" t="s">
        <v>18812</v>
      </c>
      <c r="K5019" s="518" t="s">
        <v>21368</v>
      </c>
      <c r="L5019" s="517" t="s">
        <v>1738</v>
      </c>
    </row>
    <row r="5020" spans="1:12" ht="81" x14ac:dyDescent="0.25">
      <c r="A5020" s="517" t="s">
        <v>5459</v>
      </c>
      <c r="B5020" s="517" t="s">
        <v>5460</v>
      </c>
      <c r="C5020" s="517" t="s">
        <v>5583</v>
      </c>
      <c r="D5020" s="517" t="s">
        <v>5584</v>
      </c>
      <c r="E5020" s="518" t="s">
        <v>1626</v>
      </c>
      <c r="F5020" s="517" t="s">
        <v>1626</v>
      </c>
      <c r="G5020" s="520">
        <v>89471</v>
      </c>
      <c r="H5020" s="519" t="s">
        <v>5601</v>
      </c>
      <c r="I5020" s="517" t="s">
        <v>18916</v>
      </c>
      <c r="J5020" s="517" t="s">
        <v>18812</v>
      </c>
      <c r="K5020" s="518" t="s">
        <v>21369</v>
      </c>
      <c r="L5020" s="517" t="s">
        <v>1738</v>
      </c>
    </row>
    <row r="5021" spans="1:12" ht="81" x14ac:dyDescent="0.25">
      <c r="A5021" s="517" t="s">
        <v>5459</v>
      </c>
      <c r="B5021" s="517" t="s">
        <v>5460</v>
      </c>
      <c r="C5021" s="517" t="s">
        <v>5583</v>
      </c>
      <c r="D5021" s="517" t="s">
        <v>5584</v>
      </c>
      <c r="E5021" s="518" t="s">
        <v>1626</v>
      </c>
      <c r="F5021" s="517" t="s">
        <v>1626</v>
      </c>
      <c r="G5021" s="520">
        <v>89472</v>
      </c>
      <c r="H5021" s="519" t="s">
        <v>5602</v>
      </c>
      <c r="I5021" s="517" t="s">
        <v>18916</v>
      </c>
      <c r="J5021" s="517" t="s">
        <v>18812</v>
      </c>
      <c r="K5021" s="518" t="s">
        <v>21370</v>
      </c>
      <c r="L5021" s="517" t="s">
        <v>1738</v>
      </c>
    </row>
    <row r="5022" spans="1:12" ht="81" x14ac:dyDescent="0.25">
      <c r="A5022" s="517" t="s">
        <v>5459</v>
      </c>
      <c r="B5022" s="517" t="s">
        <v>5460</v>
      </c>
      <c r="C5022" s="517" t="s">
        <v>5583</v>
      </c>
      <c r="D5022" s="517" t="s">
        <v>5584</v>
      </c>
      <c r="E5022" s="518" t="s">
        <v>1626</v>
      </c>
      <c r="F5022" s="517" t="s">
        <v>1626</v>
      </c>
      <c r="G5022" s="520">
        <v>89473</v>
      </c>
      <c r="H5022" s="519" t="s">
        <v>5603</v>
      </c>
      <c r="I5022" s="517" t="s">
        <v>18916</v>
      </c>
      <c r="J5022" s="517" t="s">
        <v>18812</v>
      </c>
      <c r="K5022" s="518" t="s">
        <v>8916</v>
      </c>
      <c r="L5022" s="517" t="s">
        <v>1738</v>
      </c>
    </row>
    <row r="5023" spans="1:12" ht="81" x14ac:dyDescent="0.25">
      <c r="A5023" s="517" t="s">
        <v>5459</v>
      </c>
      <c r="B5023" s="517" t="s">
        <v>5460</v>
      </c>
      <c r="C5023" s="517" t="s">
        <v>5583</v>
      </c>
      <c r="D5023" s="517" t="s">
        <v>5584</v>
      </c>
      <c r="E5023" s="518" t="s">
        <v>1626</v>
      </c>
      <c r="F5023" s="517" t="s">
        <v>1626</v>
      </c>
      <c r="G5023" s="520">
        <v>89474</v>
      </c>
      <c r="H5023" s="519" t="s">
        <v>5604</v>
      </c>
      <c r="I5023" s="517" t="s">
        <v>18916</v>
      </c>
      <c r="J5023" s="517" t="s">
        <v>18812</v>
      </c>
      <c r="K5023" s="518" t="s">
        <v>21371</v>
      </c>
      <c r="L5023" s="517" t="s">
        <v>1738</v>
      </c>
    </row>
    <row r="5024" spans="1:12" ht="81" x14ac:dyDescent="0.25">
      <c r="A5024" s="517" t="s">
        <v>5459</v>
      </c>
      <c r="B5024" s="517" t="s">
        <v>5460</v>
      </c>
      <c r="C5024" s="517" t="s">
        <v>5583</v>
      </c>
      <c r="D5024" s="517" t="s">
        <v>5584</v>
      </c>
      <c r="E5024" s="518" t="s">
        <v>1626</v>
      </c>
      <c r="F5024" s="517" t="s">
        <v>1626</v>
      </c>
      <c r="G5024" s="520">
        <v>89475</v>
      </c>
      <c r="H5024" s="519" t="s">
        <v>5605</v>
      </c>
      <c r="I5024" s="517" t="s">
        <v>18916</v>
      </c>
      <c r="J5024" s="517" t="s">
        <v>18812</v>
      </c>
      <c r="K5024" s="518" t="s">
        <v>14666</v>
      </c>
      <c r="L5024" s="517" t="s">
        <v>1738</v>
      </c>
    </row>
    <row r="5025" spans="1:12" ht="81" x14ac:dyDescent="0.25">
      <c r="A5025" s="517" t="s">
        <v>5459</v>
      </c>
      <c r="B5025" s="517" t="s">
        <v>5460</v>
      </c>
      <c r="C5025" s="517" t="s">
        <v>5583</v>
      </c>
      <c r="D5025" s="517" t="s">
        <v>5584</v>
      </c>
      <c r="E5025" s="518" t="s">
        <v>1626</v>
      </c>
      <c r="F5025" s="517" t="s">
        <v>1626</v>
      </c>
      <c r="G5025" s="520">
        <v>89476</v>
      </c>
      <c r="H5025" s="519" t="s">
        <v>5606</v>
      </c>
      <c r="I5025" s="517" t="s">
        <v>18916</v>
      </c>
      <c r="J5025" s="517" t="s">
        <v>18812</v>
      </c>
      <c r="K5025" s="518" t="s">
        <v>21372</v>
      </c>
      <c r="L5025" s="517" t="s">
        <v>1738</v>
      </c>
    </row>
    <row r="5026" spans="1:12" ht="81" x14ac:dyDescent="0.25">
      <c r="A5026" s="517" t="s">
        <v>5459</v>
      </c>
      <c r="B5026" s="517" t="s">
        <v>5460</v>
      </c>
      <c r="C5026" s="517" t="s">
        <v>5583</v>
      </c>
      <c r="D5026" s="517" t="s">
        <v>5584</v>
      </c>
      <c r="E5026" s="518" t="s">
        <v>1626</v>
      </c>
      <c r="F5026" s="517" t="s">
        <v>1626</v>
      </c>
      <c r="G5026" s="520">
        <v>89477</v>
      </c>
      <c r="H5026" s="519" t="s">
        <v>5607</v>
      </c>
      <c r="I5026" s="517" t="s">
        <v>18916</v>
      </c>
      <c r="J5026" s="517" t="s">
        <v>18812</v>
      </c>
      <c r="K5026" s="518" t="s">
        <v>15469</v>
      </c>
      <c r="L5026" s="517" t="s">
        <v>1738</v>
      </c>
    </row>
    <row r="5027" spans="1:12" ht="81" x14ac:dyDescent="0.25">
      <c r="A5027" s="517" t="s">
        <v>5459</v>
      </c>
      <c r="B5027" s="517" t="s">
        <v>5460</v>
      </c>
      <c r="C5027" s="517" t="s">
        <v>5583</v>
      </c>
      <c r="D5027" s="517" t="s">
        <v>5584</v>
      </c>
      <c r="E5027" s="518" t="s">
        <v>1626</v>
      </c>
      <c r="F5027" s="517" t="s">
        <v>1626</v>
      </c>
      <c r="G5027" s="520">
        <v>89478</v>
      </c>
      <c r="H5027" s="519" t="s">
        <v>5608</v>
      </c>
      <c r="I5027" s="517" t="s">
        <v>18916</v>
      </c>
      <c r="J5027" s="517" t="s">
        <v>18812</v>
      </c>
      <c r="K5027" s="518" t="s">
        <v>21373</v>
      </c>
      <c r="L5027" s="517" t="s">
        <v>1738</v>
      </c>
    </row>
    <row r="5028" spans="1:12" ht="81" x14ac:dyDescent="0.25">
      <c r="A5028" s="517" t="s">
        <v>5459</v>
      </c>
      <c r="B5028" s="517" t="s">
        <v>5460</v>
      </c>
      <c r="C5028" s="517" t="s">
        <v>5583</v>
      </c>
      <c r="D5028" s="517" t="s">
        <v>5584</v>
      </c>
      <c r="E5028" s="518" t="s">
        <v>1626</v>
      </c>
      <c r="F5028" s="517" t="s">
        <v>1626</v>
      </c>
      <c r="G5028" s="520">
        <v>89479</v>
      </c>
      <c r="H5028" s="519" t="s">
        <v>5609</v>
      </c>
      <c r="I5028" s="517" t="s">
        <v>18916</v>
      </c>
      <c r="J5028" s="517" t="s">
        <v>18812</v>
      </c>
      <c r="K5028" s="518" t="s">
        <v>21374</v>
      </c>
      <c r="L5028" s="517" t="s">
        <v>1738</v>
      </c>
    </row>
    <row r="5029" spans="1:12" ht="81" x14ac:dyDescent="0.25">
      <c r="A5029" s="517" t="s">
        <v>5459</v>
      </c>
      <c r="B5029" s="517" t="s">
        <v>5460</v>
      </c>
      <c r="C5029" s="517" t="s">
        <v>5583</v>
      </c>
      <c r="D5029" s="517" t="s">
        <v>5584</v>
      </c>
      <c r="E5029" s="518" t="s">
        <v>1626</v>
      </c>
      <c r="F5029" s="517" t="s">
        <v>1626</v>
      </c>
      <c r="G5029" s="520">
        <v>89480</v>
      </c>
      <c r="H5029" s="519" t="s">
        <v>5610</v>
      </c>
      <c r="I5029" s="517" t="s">
        <v>18916</v>
      </c>
      <c r="J5029" s="517" t="s">
        <v>18812</v>
      </c>
      <c r="K5029" s="518" t="s">
        <v>21375</v>
      </c>
      <c r="L5029" s="517" t="s">
        <v>1738</v>
      </c>
    </row>
    <row r="5030" spans="1:12" ht="81" x14ac:dyDescent="0.25">
      <c r="A5030" s="517" t="s">
        <v>5459</v>
      </c>
      <c r="B5030" s="517" t="s">
        <v>5460</v>
      </c>
      <c r="C5030" s="517" t="s">
        <v>5583</v>
      </c>
      <c r="D5030" s="517" t="s">
        <v>5584</v>
      </c>
      <c r="E5030" s="518" t="s">
        <v>1626</v>
      </c>
      <c r="F5030" s="517" t="s">
        <v>1626</v>
      </c>
      <c r="G5030" s="520">
        <v>89483</v>
      </c>
      <c r="H5030" s="519" t="s">
        <v>5611</v>
      </c>
      <c r="I5030" s="517" t="s">
        <v>18916</v>
      </c>
      <c r="J5030" s="517" t="s">
        <v>18812</v>
      </c>
      <c r="K5030" s="518" t="s">
        <v>8881</v>
      </c>
      <c r="L5030" s="517" t="s">
        <v>1738</v>
      </c>
    </row>
    <row r="5031" spans="1:12" ht="81" x14ac:dyDescent="0.25">
      <c r="A5031" s="517" t="s">
        <v>5459</v>
      </c>
      <c r="B5031" s="517" t="s">
        <v>5460</v>
      </c>
      <c r="C5031" s="517" t="s">
        <v>5583</v>
      </c>
      <c r="D5031" s="517" t="s">
        <v>5584</v>
      </c>
      <c r="E5031" s="518" t="s">
        <v>1626</v>
      </c>
      <c r="F5031" s="517" t="s">
        <v>1626</v>
      </c>
      <c r="G5031" s="520">
        <v>89484</v>
      </c>
      <c r="H5031" s="519" t="s">
        <v>5612</v>
      </c>
      <c r="I5031" s="517" t="s">
        <v>18916</v>
      </c>
      <c r="J5031" s="517" t="s">
        <v>18812</v>
      </c>
      <c r="K5031" s="518" t="s">
        <v>15745</v>
      </c>
      <c r="L5031" s="517" t="s">
        <v>1738</v>
      </c>
    </row>
    <row r="5032" spans="1:12" ht="81" x14ac:dyDescent="0.25">
      <c r="A5032" s="517" t="s">
        <v>5459</v>
      </c>
      <c r="B5032" s="517" t="s">
        <v>5460</v>
      </c>
      <c r="C5032" s="517" t="s">
        <v>5583</v>
      </c>
      <c r="D5032" s="517" t="s">
        <v>5584</v>
      </c>
      <c r="E5032" s="518" t="s">
        <v>1626</v>
      </c>
      <c r="F5032" s="517" t="s">
        <v>1626</v>
      </c>
      <c r="G5032" s="520">
        <v>89486</v>
      </c>
      <c r="H5032" s="519" t="s">
        <v>5613</v>
      </c>
      <c r="I5032" s="517" t="s">
        <v>18916</v>
      </c>
      <c r="J5032" s="517" t="s">
        <v>18812</v>
      </c>
      <c r="K5032" s="518" t="s">
        <v>21376</v>
      </c>
      <c r="L5032" s="517" t="s">
        <v>1738</v>
      </c>
    </row>
    <row r="5033" spans="1:12" ht="81" x14ac:dyDescent="0.25">
      <c r="A5033" s="517" t="s">
        <v>5459</v>
      </c>
      <c r="B5033" s="517" t="s">
        <v>5460</v>
      </c>
      <c r="C5033" s="517" t="s">
        <v>5583</v>
      </c>
      <c r="D5033" s="517" t="s">
        <v>5584</v>
      </c>
      <c r="E5033" s="518" t="s">
        <v>1626</v>
      </c>
      <c r="F5033" s="517" t="s">
        <v>1626</v>
      </c>
      <c r="G5033" s="520">
        <v>89487</v>
      </c>
      <c r="H5033" s="519" t="s">
        <v>5614</v>
      </c>
      <c r="I5033" s="517" t="s">
        <v>18916</v>
      </c>
      <c r="J5033" s="517" t="s">
        <v>18812</v>
      </c>
      <c r="K5033" s="518" t="s">
        <v>21377</v>
      </c>
      <c r="L5033" s="517" t="s">
        <v>1738</v>
      </c>
    </row>
    <row r="5034" spans="1:12" ht="81" x14ac:dyDescent="0.25">
      <c r="A5034" s="517" t="s">
        <v>5459</v>
      </c>
      <c r="B5034" s="517" t="s">
        <v>5460</v>
      </c>
      <c r="C5034" s="517" t="s">
        <v>5583</v>
      </c>
      <c r="D5034" s="517" t="s">
        <v>5584</v>
      </c>
      <c r="E5034" s="518" t="s">
        <v>1626</v>
      </c>
      <c r="F5034" s="517" t="s">
        <v>1626</v>
      </c>
      <c r="G5034" s="520">
        <v>89488</v>
      </c>
      <c r="H5034" s="519" t="s">
        <v>5615</v>
      </c>
      <c r="I5034" s="517" t="s">
        <v>18916</v>
      </c>
      <c r="J5034" s="517" t="s">
        <v>18812</v>
      </c>
      <c r="K5034" s="518" t="s">
        <v>17671</v>
      </c>
      <c r="L5034" s="517" t="s">
        <v>1738</v>
      </c>
    </row>
    <row r="5035" spans="1:12" ht="67.5" x14ac:dyDescent="0.25">
      <c r="A5035" s="517" t="s">
        <v>5459</v>
      </c>
      <c r="B5035" s="517" t="s">
        <v>5460</v>
      </c>
      <c r="C5035" s="517" t="s">
        <v>5583</v>
      </c>
      <c r="D5035" s="517" t="s">
        <v>5584</v>
      </c>
      <c r="E5035" s="518" t="s">
        <v>1626</v>
      </c>
      <c r="F5035" s="517" t="s">
        <v>1626</v>
      </c>
      <c r="G5035" s="520">
        <v>91815</v>
      </c>
      <c r="H5035" s="519" t="s">
        <v>5616</v>
      </c>
      <c r="I5035" s="517" t="s">
        <v>18916</v>
      </c>
      <c r="J5035" s="517" t="s">
        <v>18812</v>
      </c>
      <c r="K5035" s="518" t="s">
        <v>21378</v>
      </c>
      <c r="L5035" s="517" t="s">
        <v>1738</v>
      </c>
    </row>
    <row r="5036" spans="1:12" ht="67.5" x14ac:dyDescent="0.25">
      <c r="A5036" s="517" t="s">
        <v>5459</v>
      </c>
      <c r="B5036" s="517" t="s">
        <v>5460</v>
      </c>
      <c r="C5036" s="517" t="s">
        <v>5583</v>
      </c>
      <c r="D5036" s="517" t="s">
        <v>5584</v>
      </c>
      <c r="E5036" s="518" t="s">
        <v>1626</v>
      </c>
      <c r="F5036" s="517" t="s">
        <v>1626</v>
      </c>
      <c r="G5036" s="520">
        <v>91816</v>
      </c>
      <c r="H5036" s="519" t="s">
        <v>5617</v>
      </c>
      <c r="I5036" s="517" t="s">
        <v>18916</v>
      </c>
      <c r="J5036" s="517" t="s">
        <v>18812</v>
      </c>
      <c r="K5036" s="518" t="s">
        <v>15451</v>
      </c>
      <c r="L5036" s="517" t="s">
        <v>1738</v>
      </c>
    </row>
    <row r="5037" spans="1:12" ht="54" x14ac:dyDescent="0.25">
      <c r="A5037" s="517" t="s">
        <v>5459</v>
      </c>
      <c r="B5037" s="517" t="s">
        <v>5460</v>
      </c>
      <c r="C5037" s="517" t="s">
        <v>5583</v>
      </c>
      <c r="D5037" s="517" t="s">
        <v>5584</v>
      </c>
      <c r="E5037" s="518" t="s">
        <v>1626</v>
      </c>
      <c r="F5037" s="517" t="s">
        <v>1626</v>
      </c>
      <c r="G5037" s="520">
        <v>101161</v>
      </c>
      <c r="H5037" s="519" t="s">
        <v>21379</v>
      </c>
      <c r="I5037" s="517" t="s">
        <v>18916</v>
      </c>
      <c r="J5037" s="517" t="s">
        <v>18812</v>
      </c>
      <c r="K5037" s="518" t="s">
        <v>21380</v>
      </c>
      <c r="L5037" s="517" t="s">
        <v>1738</v>
      </c>
    </row>
    <row r="5038" spans="1:12" ht="54" x14ac:dyDescent="0.25">
      <c r="A5038" s="517" t="s">
        <v>5459</v>
      </c>
      <c r="B5038" s="517" t="s">
        <v>5460</v>
      </c>
      <c r="C5038" s="517" t="s">
        <v>5618</v>
      </c>
      <c r="D5038" s="517" t="s">
        <v>5619</v>
      </c>
      <c r="E5038" s="518" t="s">
        <v>1626</v>
      </c>
      <c r="F5038" s="517" t="s">
        <v>1626</v>
      </c>
      <c r="G5038" s="520">
        <v>101163</v>
      </c>
      <c r="H5038" s="519" t="s">
        <v>21381</v>
      </c>
      <c r="I5038" s="517" t="s">
        <v>18916</v>
      </c>
      <c r="J5038" s="517" t="s">
        <v>18812</v>
      </c>
      <c r="K5038" s="518" t="s">
        <v>21382</v>
      </c>
      <c r="L5038" s="517" t="s">
        <v>1738</v>
      </c>
    </row>
    <row r="5039" spans="1:12" ht="54" x14ac:dyDescent="0.25">
      <c r="A5039" s="517" t="s">
        <v>5459</v>
      </c>
      <c r="B5039" s="517" t="s">
        <v>5460</v>
      </c>
      <c r="C5039" s="517" t="s">
        <v>5618</v>
      </c>
      <c r="D5039" s="517" t="s">
        <v>5619</v>
      </c>
      <c r="E5039" s="518" t="s">
        <v>1626</v>
      </c>
      <c r="F5039" s="517" t="s">
        <v>1626</v>
      </c>
      <c r="G5039" s="520">
        <v>101164</v>
      </c>
      <c r="H5039" s="519" t="s">
        <v>21383</v>
      </c>
      <c r="I5039" s="517" t="s">
        <v>18916</v>
      </c>
      <c r="J5039" s="517" t="s">
        <v>18812</v>
      </c>
      <c r="K5039" s="518" t="s">
        <v>21384</v>
      </c>
      <c r="L5039" s="517" t="s">
        <v>1738</v>
      </c>
    </row>
    <row r="5040" spans="1:12" ht="27" x14ac:dyDescent="0.25">
      <c r="A5040" s="517" t="s">
        <v>5459</v>
      </c>
      <c r="B5040" s="517" t="s">
        <v>5460</v>
      </c>
      <c r="C5040" s="517" t="s">
        <v>5620</v>
      </c>
      <c r="D5040" s="517" t="s">
        <v>5621</v>
      </c>
      <c r="E5040" s="518" t="s">
        <v>1626</v>
      </c>
      <c r="F5040" s="517" t="s">
        <v>1626</v>
      </c>
      <c r="G5040" s="520">
        <v>72178</v>
      </c>
      <c r="H5040" s="519" t="s">
        <v>5622</v>
      </c>
      <c r="I5040" s="517" t="s">
        <v>18916</v>
      </c>
      <c r="J5040" s="517" t="s">
        <v>18812</v>
      </c>
      <c r="K5040" s="518" t="s">
        <v>7847</v>
      </c>
      <c r="L5040" s="517" t="s">
        <v>1738</v>
      </c>
    </row>
    <row r="5041" spans="1:12" ht="40.5" x14ac:dyDescent="0.25">
      <c r="A5041" s="517" t="s">
        <v>5459</v>
      </c>
      <c r="B5041" s="517" t="s">
        <v>5460</v>
      </c>
      <c r="C5041" s="517" t="s">
        <v>5620</v>
      </c>
      <c r="D5041" s="517" t="s">
        <v>5621</v>
      </c>
      <c r="E5041" s="518" t="s">
        <v>1626</v>
      </c>
      <c r="F5041" s="517" t="s">
        <v>1626</v>
      </c>
      <c r="G5041" s="520">
        <v>72179</v>
      </c>
      <c r="H5041" s="519" t="s">
        <v>5623</v>
      </c>
      <c r="I5041" s="517" t="s">
        <v>18916</v>
      </c>
      <c r="J5041" s="517" t="s">
        <v>18947</v>
      </c>
      <c r="K5041" s="518" t="s">
        <v>21385</v>
      </c>
      <c r="L5041" s="517" t="s">
        <v>1738</v>
      </c>
    </row>
    <row r="5042" spans="1:12" ht="54" x14ac:dyDescent="0.25">
      <c r="A5042" s="517" t="s">
        <v>5459</v>
      </c>
      <c r="B5042" s="517" t="s">
        <v>5460</v>
      </c>
      <c r="C5042" s="517" t="s">
        <v>5620</v>
      </c>
      <c r="D5042" s="517" t="s">
        <v>5621</v>
      </c>
      <c r="E5042" s="518" t="s">
        <v>1626</v>
      </c>
      <c r="F5042" s="517" t="s">
        <v>1626</v>
      </c>
      <c r="G5042" s="520">
        <v>72180</v>
      </c>
      <c r="H5042" s="519" t="s">
        <v>5624</v>
      </c>
      <c r="I5042" s="517" t="s">
        <v>18916</v>
      </c>
      <c r="J5042" s="517" t="s">
        <v>18812</v>
      </c>
      <c r="K5042" s="518" t="s">
        <v>8827</v>
      </c>
      <c r="L5042" s="517" t="s">
        <v>1738</v>
      </c>
    </row>
    <row r="5043" spans="1:12" ht="54" x14ac:dyDescent="0.25">
      <c r="A5043" s="517" t="s">
        <v>5459</v>
      </c>
      <c r="B5043" s="517" t="s">
        <v>5460</v>
      </c>
      <c r="C5043" s="517" t="s">
        <v>5620</v>
      </c>
      <c r="D5043" s="517" t="s">
        <v>5621</v>
      </c>
      <c r="E5043" s="518" t="s">
        <v>1626</v>
      </c>
      <c r="F5043" s="517" t="s">
        <v>1626</v>
      </c>
      <c r="G5043" s="520">
        <v>72181</v>
      </c>
      <c r="H5043" s="519" t="s">
        <v>5625</v>
      </c>
      <c r="I5043" s="517" t="s">
        <v>18916</v>
      </c>
      <c r="J5043" s="517" t="s">
        <v>18812</v>
      </c>
      <c r="K5043" s="518" t="s">
        <v>9039</v>
      </c>
      <c r="L5043" s="517" t="s">
        <v>1738</v>
      </c>
    </row>
    <row r="5044" spans="1:12" ht="54" x14ac:dyDescent="0.25">
      <c r="A5044" s="517" t="s">
        <v>5459</v>
      </c>
      <c r="B5044" s="517" t="s">
        <v>5460</v>
      </c>
      <c r="C5044" s="517" t="s">
        <v>5620</v>
      </c>
      <c r="D5044" s="517" t="s">
        <v>5621</v>
      </c>
      <c r="E5044" s="518">
        <v>73774</v>
      </c>
      <c r="F5044" s="517" t="s">
        <v>5626</v>
      </c>
      <c r="G5044" s="521" t="s">
        <v>5627</v>
      </c>
      <c r="H5044" s="519" t="s">
        <v>5628</v>
      </c>
      <c r="I5044" s="517" t="s">
        <v>18916</v>
      </c>
      <c r="J5044" s="517" t="s">
        <v>18812</v>
      </c>
      <c r="K5044" s="518" t="s">
        <v>21386</v>
      </c>
      <c r="L5044" s="517" t="s">
        <v>1738</v>
      </c>
    </row>
    <row r="5045" spans="1:12" ht="40.5" x14ac:dyDescent="0.25">
      <c r="A5045" s="517" t="s">
        <v>5459</v>
      </c>
      <c r="B5045" s="517" t="s">
        <v>5460</v>
      </c>
      <c r="C5045" s="517" t="s">
        <v>5620</v>
      </c>
      <c r="D5045" s="517" t="s">
        <v>5621</v>
      </c>
      <c r="E5045" s="518">
        <v>73909</v>
      </c>
      <c r="F5045" s="517" t="s">
        <v>5629</v>
      </c>
      <c r="G5045" s="521" t="s">
        <v>5630</v>
      </c>
      <c r="H5045" s="519" t="s">
        <v>5631</v>
      </c>
      <c r="I5045" s="517" t="s">
        <v>18916</v>
      </c>
      <c r="J5045" s="517" t="s">
        <v>18812</v>
      </c>
      <c r="K5045" s="518" t="s">
        <v>21387</v>
      </c>
      <c r="L5045" s="517" t="s">
        <v>1738</v>
      </c>
    </row>
    <row r="5046" spans="1:12" ht="54" x14ac:dyDescent="0.25">
      <c r="A5046" s="517" t="s">
        <v>5459</v>
      </c>
      <c r="B5046" s="517" t="s">
        <v>5460</v>
      </c>
      <c r="C5046" s="517" t="s">
        <v>5620</v>
      </c>
      <c r="D5046" s="517" t="s">
        <v>5621</v>
      </c>
      <c r="E5046" s="518">
        <v>74229</v>
      </c>
      <c r="F5046" s="517" t="s">
        <v>5632</v>
      </c>
      <c r="G5046" s="521" t="s">
        <v>5633</v>
      </c>
      <c r="H5046" s="519" t="s">
        <v>5634</v>
      </c>
      <c r="I5046" s="517" t="s">
        <v>18916</v>
      </c>
      <c r="J5046" s="517" t="s">
        <v>18812</v>
      </c>
      <c r="K5046" s="518" t="s">
        <v>21388</v>
      </c>
      <c r="L5046" s="517" t="s">
        <v>1738</v>
      </c>
    </row>
    <row r="5047" spans="1:12" ht="54" x14ac:dyDescent="0.25">
      <c r="A5047" s="517" t="s">
        <v>5459</v>
      </c>
      <c r="B5047" s="517" t="s">
        <v>5460</v>
      </c>
      <c r="C5047" s="517" t="s">
        <v>5620</v>
      </c>
      <c r="D5047" s="517" t="s">
        <v>5621</v>
      </c>
      <c r="E5047" s="518" t="s">
        <v>1626</v>
      </c>
      <c r="F5047" s="517" t="s">
        <v>1626</v>
      </c>
      <c r="G5047" s="520">
        <v>79627</v>
      </c>
      <c r="H5047" s="519" t="s">
        <v>5635</v>
      </c>
      <c r="I5047" s="517" t="s">
        <v>18916</v>
      </c>
      <c r="J5047" s="517" t="s">
        <v>18812</v>
      </c>
      <c r="K5047" s="518" t="s">
        <v>21389</v>
      </c>
      <c r="L5047" s="517" t="s">
        <v>1738</v>
      </c>
    </row>
    <row r="5048" spans="1:12" ht="54" x14ac:dyDescent="0.25">
      <c r="A5048" s="517" t="s">
        <v>5459</v>
      </c>
      <c r="B5048" s="517" t="s">
        <v>5460</v>
      </c>
      <c r="C5048" s="517" t="s">
        <v>5620</v>
      </c>
      <c r="D5048" s="517" t="s">
        <v>5621</v>
      </c>
      <c r="E5048" s="518" t="s">
        <v>1626</v>
      </c>
      <c r="F5048" s="517" t="s">
        <v>1626</v>
      </c>
      <c r="G5048" s="520">
        <v>96358</v>
      </c>
      <c r="H5048" s="519" t="s">
        <v>5636</v>
      </c>
      <c r="I5048" s="517" t="s">
        <v>18916</v>
      </c>
      <c r="J5048" s="517" t="s">
        <v>18812</v>
      </c>
      <c r="K5048" s="518" t="s">
        <v>16996</v>
      </c>
      <c r="L5048" s="517" t="s">
        <v>1738</v>
      </c>
    </row>
    <row r="5049" spans="1:12" ht="54" x14ac:dyDescent="0.25">
      <c r="A5049" s="517" t="s">
        <v>5459</v>
      </c>
      <c r="B5049" s="517" t="s">
        <v>5460</v>
      </c>
      <c r="C5049" s="517" t="s">
        <v>5620</v>
      </c>
      <c r="D5049" s="517" t="s">
        <v>5621</v>
      </c>
      <c r="E5049" s="518" t="s">
        <v>1626</v>
      </c>
      <c r="F5049" s="517" t="s">
        <v>1626</v>
      </c>
      <c r="G5049" s="520">
        <v>96359</v>
      </c>
      <c r="H5049" s="519" t="s">
        <v>5637</v>
      </c>
      <c r="I5049" s="517" t="s">
        <v>18916</v>
      </c>
      <c r="J5049" s="517" t="s">
        <v>18812</v>
      </c>
      <c r="K5049" s="518" t="s">
        <v>21390</v>
      </c>
      <c r="L5049" s="517" t="s">
        <v>1738</v>
      </c>
    </row>
    <row r="5050" spans="1:12" ht="54" x14ac:dyDescent="0.25">
      <c r="A5050" s="517" t="s">
        <v>5459</v>
      </c>
      <c r="B5050" s="517" t="s">
        <v>5460</v>
      </c>
      <c r="C5050" s="517" t="s">
        <v>5620</v>
      </c>
      <c r="D5050" s="517" t="s">
        <v>5621</v>
      </c>
      <c r="E5050" s="518" t="s">
        <v>1626</v>
      </c>
      <c r="F5050" s="517" t="s">
        <v>1626</v>
      </c>
      <c r="G5050" s="520">
        <v>96360</v>
      </c>
      <c r="H5050" s="519" t="s">
        <v>5638</v>
      </c>
      <c r="I5050" s="517" t="s">
        <v>18916</v>
      </c>
      <c r="J5050" s="517" t="s">
        <v>18812</v>
      </c>
      <c r="K5050" s="518" t="s">
        <v>20679</v>
      </c>
      <c r="L5050" s="517" t="s">
        <v>1738</v>
      </c>
    </row>
    <row r="5051" spans="1:12" ht="54" x14ac:dyDescent="0.25">
      <c r="A5051" s="517" t="s">
        <v>5459</v>
      </c>
      <c r="B5051" s="517" t="s">
        <v>5460</v>
      </c>
      <c r="C5051" s="517" t="s">
        <v>5620</v>
      </c>
      <c r="D5051" s="517" t="s">
        <v>5621</v>
      </c>
      <c r="E5051" s="518" t="s">
        <v>1626</v>
      </c>
      <c r="F5051" s="517" t="s">
        <v>1626</v>
      </c>
      <c r="G5051" s="520">
        <v>96361</v>
      </c>
      <c r="H5051" s="519" t="s">
        <v>5639</v>
      </c>
      <c r="I5051" s="517" t="s">
        <v>18916</v>
      </c>
      <c r="J5051" s="517" t="s">
        <v>18812</v>
      </c>
      <c r="K5051" s="518" t="s">
        <v>21391</v>
      </c>
      <c r="L5051" s="517" t="s">
        <v>1738</v>
      </c>
    </row>
    <row r="5052" spans="1:12" ht="67.5" x14ac:dyDescent="0.25">
      <c r="A5052" s="517" t="s">
        <v>5459</v>
      </c>
      <c r="B5052" s="517" t="s">
        <v>5460</v>
      </c>
      <c r="C5052" s="517" t="s">
        <v>5620</v>
      </c>
      <c r="D5052" s="517" t="s">
        <v>5621</v>
      </c>
      <c r="E5052" s="518" t="s">
        <v>1626</v>
      </c>
      <c r="F5052" s="517" t="s">
        <v>1626</v>
      </c>
      <c r="G5052" s="520">
        <v>96362</v>
      </c>
      <c r="H5052" s="519" t="s">
        <v>5640</v>
      </c>
      <c r="I5052" s="517" t="s">
        <v>18916</v>
      </c>
      <c r="J5052" s="517" t="s">
        <v>18812</v>
      </c>
      <c r="K5052" s="518" t="s">
        <v>21392</v>
      </c>
      <c r="L5052" s="517" t="s">
        <v>1738</v>
      </c>
    </row>
    <row r="5053" spans="1:12" ht="67.5" x14ac:dyDescent="0.25">
      <c r="A5053" s="517" t="s">
        <v>5459</v>
      </c>
      <c r="B5053" s="517" t="s">
        <v>5460</v>
      </c>
      <c r="C5053" s="517" t="s">
        <v>5620</v>
      </c>
      <c r="D5053" s="517" t="s">
        <v>5621</v>
      </c>
      <c r="E5053" s="518" t="s">
        <v>1626</v>
      </c>
      <c r="F5053" s="517" t="s">
        <v>1626</v>
      </c>
      <c r="G5053" s="520">
        <v>96363</v>
      </c>
      <c r="H5053" s="519" t="s">
        <v>5641</v>
      </c>
      <c r="I5053" s="517" t="s">
        <v>18916</v>
      </c>
      <c r="J5053" s="517" t="s">
        <v>18812</v>
      </c>
      <c r="K5053" s="518" t="s">
        <v>21393</v>
      </c>
      <c r="L5053" s="517" t="s">
        <v>1738</v>
      </c>
    </row>
    <row r="5054" spans="1:12" ht="67.5" x14ac:dyDescent="0.25">
      <c r="A5054" s="517" t="s">
        <v>5459</v>
      </c>
      <c r="B5054" s="517" t="s">
        <v>5460</v>
      </c>
      <c r="C5054" s="517" t="s">
        <v>5620</v>
      </c>
      <c r="D5054" s="517" t="s">
        <v>5621</v>
      </c>
      <c r="E5054" s="518" t="s">
        <v>1626</v>
      </c>
      <c r="F5054" s="517" t="s">
        <v>1626</v>
      </c>
      <c r="G5054" s="520">
        <v>96364</v>
      </c>
      <c r="H5054" s="519" t="s">
        <v>5642</v>
      </c>
      <c r="I5054" s="517" t="s">
        <v>18916</v>
      </c>
      <c r="J5054" s="517" t="s">
        <v>18812</v>
      </c>
      <c r="K5054" s="518" t="s">
        <v>21394</v>
      </c>
      <c r="L5054" s="517" t="s">
        <v>1738</v>
      </c>
    </row>
    <row r="5055" spans="1:12" ht="67.5" x14ac:dyDescent="0.25">
      <c r="A5055" s="517" t="s">
        <v>5459</v>
      </c>
      <c r="B5055" s="517" t="s">
        <v>5460</v>
      </c>
      <c r="C5055" s="517" t="s">
        <v>5620</v>
      </c>
      <c r="D5055" s="517" t="s">
        <v>5621</v>
      </c>
      <c r="E5055" s="518" t="s">
        <v>1626</v>
      </c>
      <c r="F5055" s="517" t="s">
        <v>1626</v>
      </c>
      <c r="G5055" s="520">
        <v>96365</v>
      </c>
      <c r="H5055" s="519" t="s">
        <v>5643</v>
      </c>
      <c r="I5055" s="517" t="s">
        <v>18916</v>
      </c>
      <c r="J5055" s="517" t="s">
        <v>18812</v>
      </c>
      <c r="K5055" s="518" t="s">
        <v>21395</v>
      </c>
      <c r="L5055" s="517" t="s">
        <v>1738</v>
      </c>
    </row>
    <row r="5056" spans="1:12" ht="54" x14ac:dyDescent="0.25">
      <c r="A5056" s="517" t="s">
        <v>5459</v>
      </c>
      <c r="B5056" s="517" t="s">
        <v>5460</v>
      </c>
      <c r="C5056" s="517" t="s">
        <v>5620</v>
      </c>
      <c r="D5056" s="517" t="s">
        <v>5621</v>
      </c>
      <c r="E5056" s="518" t="s">
        <v>1626</v>
      </c>
      <c r="F5056" s="517" t="s">
        <v>1626</v>
      </c>
      <c r="G5056" s="520">
        <v>96366</v>
      </c>
      <c r="H5056" s="519" t="s">
        <v>5644</v>
      </c>
      <c r="I5056" s="517" t="s">
        <v>18916</v>
      </c>
      <c r="J5056" s="517" t="s">
        <v>18812</v>
      </c>
      <c r="K5056" s="518" t="s">
        <v>21396</v>
      </c>
      <c r="L5056" s="517" t="s">
        <v>1738</v>
      </c>
    </row>
    <row r="5057" spans="1:12" ht="54" x14ac:dyDescent="0.25">
      <c r="A5057" s="517" t="s">
        <v>5459</v>
      </c>
      <c r="B5057" s="517" t="s">
        <v>5460</v>
      </c>
      <c r="C5057" s="517" t="s">
        <v>5620</v>
      </c>
      <c r="D5057" s="517" t="s">
        <v>5621</v>
      </c>
      <c r="E5057" s="518" t="s">
        <v>1626</v>
      </c>
      <c r="F5057" s="517" t="s">
        <v>1626</v>
      </c>
      <c r="G5057" s="520">
        <v>96367</v>
      </c>
      <c r="H5057" s="519" t="s">
        <v>5645</v>
      </c>
      <c r="I5057" s="517" t="s">
        <v>18916</v>
      </c>
      <c r="J5057" s="517" t="s">
        <v>18812</v>
      </c>
      <c r="K5057" s="518" t="s">
        <v>21397</v>
      </c>
      <c r="L5057" s="517" t="s">
        <v>1738</v>
      </c>
    </row>
    <row r="5058" spans="1:12" ht="54" x14ac:dyDescent="0.25">
      <c r="A5058" s="517" t="s">
        <v>5459</v>
      </c>
      <c r="B5058" s="517" t="s">
        <v>5460</v>
      </c>
      <c r="C5058" s="517" t="s">
        <v>5620</v>
      </c>
      <c r="D5058" s="517" t="s">
        <v>5621</v>
      </c>
      <c r="E5058" s="518" t="s">
        <v>1626</v>
      </c>
      <c r="F5058" s="517" t="s">
        <v>1626</v>
      </c>
      <c r="G5058" s="520">
        <v>96368</v>
      </c>
      <c r="H5058" s="519" t="s">
        <v>5646</v>
      </c>
      <c r="I5058" s="517" t="s">
        <v>18916</v>
      </c>
      <c r="J5058" s="517" t="s">
        <v>18812</v>
      </c>
      <c r="K5058" s="518" t="s">
        <v>21398</v>
      </c>
      <c r="L5058" s="517" t="s">
        <v>1738</v>
      </c>
    </row>
    <row r="5059" spans="1:12" ht="54" x14ac:dyDescent="0.25">
      <c r="A5059" s="517" t="s">
        <v>5459</v>
      </c>
      <c r="B5059" s="517" t="s">
        <v>5460</v>
      </c>
      <c r="C5059" s="517" t="s">
        <v>5620</v>
      </c>
      <c r="D5059" s="517" t="s">
        <v>5621</v>
      </c>
      <c r="E5059" s="518" t="s">
        <v>1626</v>
      </c>
      <c r="F5059" s="517" t="s">
        <v>1626</v>
      </c>
      <c r="G5059" s="520">
        <v>96369</v>
      </c>
      <c r="H5059" s="519" t="s">
        <v>5647</v>
      </c>
      <c r="I5059" s="517" t="s">
        <v>18916</v>
      </c>
      <c r="J5059" s="517" t="s">
        <v>18812</v>
      </c>
      <c r="K5059" s="518" t="s">
        <v>21399</v>
      </c>
      <c r="L5059" s="517" t="s">
        <v>1738</v>
      </c>
    </row>
    <row r="5060" spans="1:12" ht="54" x14ac:dyDescent="0.25">
      <c r="A5060" s="517" t="s">
        <v>5459</v>
      </c>
      <c r="B5060" s="517" t="s">
        <v>5460</v>
      </c>
      <c r="C5060" s="517" t="s">
        <v>5620</v>
      </c>
      <c r="D5060" s="517" t="s">
        <v>5621</v>
      </c>
      <c r="E5060" s="518" t="s">
        <v>1626</v>
      </c>
      <c r="F5060" s="517" t="s">
        <v>1626</v>
      </c>
      <c r="G5060" s="520">
        <v>96370</v>
      </c>
      <c r="H5060" s="519" t="s">
        <v>5648</v>
      </c>
      <c r="I5060" s="517" t="s">
        <v>18916</v>
      </c>
      <c r="J5060" s="517" t="s">
        <v>18812</v>
      </c>
      <c r="K5060" s="518" t="s">
        <v>21400</v>
      </c>
      <c r="L5060" s="517" t="s">
        <v>1738</v>
      </c>
    </row>
    <row r="5061" spans="1:12" ht="54" x14ac:dyDescent="0.25">
      <c r="A5061" s="517" t="s">
        <v>5459</v>
      </c>
      <c r="B5061" s="517" t="s">
        <v>5460</v>
      </c>
      <c r="C5061" s="517" t="s">
        <v>5620</v>
      </c>
      <c r="D5061" s="517" t="s">
        <v>5621</v>
      </c>
      <c r="E5061" s="518" t="s">
        <v>1626</v>
      </c>
      <c r="F5061" s="517" t="s">
        <v>1626</v>
      </c>
      <c r="G5061" s="520">
        <v>96371</v>
      </c>
      <c r="H5061" s="519" t="s">
        <v>5649</v>
      </c>
      <c r="I5061" s="517" t="s">
        <v>18916</v>
      </c>
      <c r="J5061" s="517" t="s">
        <v>18812</v>
      </c>
      <c r="K5061" s="518" t="s">
        <v>18854</v>
      </c>
      <c r="L5061" s="517" t="s">
        <v>1738</v>
      </c>
    </row>
    <row r="5062" spans="1:12" ht="27" x14ac:dyDescent="0.25">
      <c r="A5062" s="517" t="s">
        <v>5459</v>
      </c>
      <c r="B5062" s="517" t="s">
        <v>5460</v>
      </c>
      <c r="C5062" s="517" t="s">
        <v>5620</v>
      </c>
      <c r="D5062" s="517" t="s">
        <v>5621</v>
      </c>
      <c r="E5062" s="518" t="s">
        <v>1626</v>
      </c>
      <c r="F5062" s="517" t="s">
        <v>1626</v>
      </c>
      <c r="G5062" s="520">
        <v>96372</v>
      </c>
      <c r="H5062" s="519" t="s">
        <v>5650</v>
      </c>
      <c r="I5062" s="517" t="s">
        <v>18916</v>
      </c>
      <c r="J5062" s="517" t="s">
        <v>18812</v>
      </c>
      <c r="K5062" s="518" t="s">
        <v>8225</v>
      </c>
      <c r="L5062" s="517" t="s">
        <v>1738</v>
      </c>
    </row>
    <row r="5063" spans="1:12" ht="27" x14ac:dyDescent="0.25">
      <c r="A5063" s="517" t="s">
        <v>5459</v>
      </c>
      <c r="B5063" s="517" t="s">
        <v>5460</v>
      </c>
      <c r="C5063" s="517" t="s">
        <v>5620</v>
      </c>
      <c r="D5063" s="517" t="s">
        <v>5621</v>
      </c>
      <c r="E5063" s="518" t="s">
        <v>1626</v>
      </c>
      <c r="F5063" s="517" t="s">
        <v>1626</v>
      </c>
      <c r="G5063" s="520">
        <v>96373</v>
      </c>
      <c r="H5063" s="519" t="s">
        <v>5651</v>
      </c>
      <c r="I5063" s="517" t="s">
        <v>18811</v>
      </c>
      <c r="J5063" s="517" t="s">
        <v>18812</v>
      </c>
      <c r="K5063" s="518" t="s">
        <v>8210</v>
      </c>
      <c r="L5063" s="517" t="s">
        <v>1738</v>
      </c>
    </row>
    <row r="5064" spans="1:12" ht="27" x14ac:dyDescent="0.25">
      <c r="A5064" s="517" t="s">
        <v>5459</v>
      </c>
      <c r="B5064" s="517" t="s">
        <v>5460</v>
      </c>
      <c r="C5064" s="517" t="s">
        <v>5620</v>
      </c>
      <c r="D5064" s="517" t="s">
        <v>5621</v>
      </c>
      <c r="E5064" s="518" t="s">
        <v>1626</v>
      </c>
      <c r="F5064" s="517" t="s">
        <v>1626</v>
      </c>
      <c r="G5064" s="520">
        <v>96374</v>
      </c>
      <c r="H5064" s="519" t="s">
        <v>5652</v>
      </c>
      <c r="I5064" s="517" t="s">
        <v>18811</v>
      </c>
      <c r="J5064" s="517" t="s">
        <v>18812</v>
      </c>
      <c r="K5064" s="518" t="s">
        <v>21401</v>
      </c>
      <c r="L5064" s="517" t="s">
        <v>1738</v>
      </c>
    </row>
    <row r="5065" spans="1:12" ht="67.5" x14ac:dyDescent="0.25">
      <c r="A5065" s="517" t="s">
        <v>5459</v>
      </c>
      <c r="B5065" s="517" t="s">
        <v>5460</v>
      </c>
      <c r="C5065" s="517" t="s">
        <v>5653</v>
      </c>
      <c r="D5065" s="517" t="s">
        <v>5654</v>
      </c>
      <c r="E5065" s="518" t="s">
        <v>1626</v>
      </c>
      <c r="F5065" s="517" t="s">
        <v>1626</v>
      </c>
      <c r="G5065" s="520">
        <v>101154</v>
      </c>
      <c r="H5065" s="519" t="s">
        <v>21402</v>
      </c>
      <c r="I5065" s="517" t="s">
        <v>18916</v>
      </c>
      <c r="J5065" s="517" t="s">
        <v>18812</v>
      </c>
      <c r="K5065" s="518" t="s">
        <v>21403</v>
      </c>
      <c r="L5065" s="517" t="s">
        <v>1738</v>
      </c>
    </row>
    <row r="5066" spans="1:12" ht="67.5" x14ac:dyDescent="0.25">
      <c r="A5066" s="517" t="s">
        <v>5459</v>
      </c>
      <c r="B5066" s="517" t="s">
        <v>5460</v>
      </c>
      <c r="C5066" s="517" t="s">
        <v>5653</v>
      </c>
      <c r="D5066" s="517" t="s">
        <v>5654</v>
      </c>
      <c r="E5066" s="518" t="s">
        <v>1626</v>
      </c>
      <c r="F5066" s="517" t="s">
        <v>1626</v>
      </c>
      <c r="G5066" s="520">
        <v>101155</v>
      </c>
      <c r="H5066" s="519" t="s">
        <v>21404</v>
      </c>
      <c r="I5066" s="517" t="s">
        <v>18916</v>
      </c>
      <c r="J5066" s="517" t="s">
        <v>18812</v>
      </c>
      <c r="K5066" s="518" t="s">
        <v>21405</v>
      </c>
      <c r="L5066" s="517" t="s">
        <v>1738</v>
      </c>
    </row>
    <row r="5067" spans="1:12" ht="67.5" x14ac:dyDescent="0.25">
      <c r="A5067" s="517" t="s">
        <v>5459</v>
      </c>
      <c r="B5067" s="517" t="s">
        <v>5460</v>
      </c>
      <c r="C5067" s="517" t="s">
        <v>5653</v>
      </c>
      <c r="D5067" s="517" t="s">
        <v>5654</v>
      </c>
      <c r="E5067" s="518" t="s">
        <v>1626</v>
      </c>
      <c r="F5067" s="517" t="s">
        <v>1626</v>
      </c>
      <c r="G5067" s="520">
        <v>101156</v>
      </c>
      <c r="H5067" s="519" t="s">
        <v>21406</v>
      </c>
      <c r="I5067" s="517" t="s">
        <v>18916</v>
      </c>
      <c r="J5067" s="517" t="s">
        <v>18812</v>
      </c>
      <c r="K5067" s="518" t="s">
        <v>19015</v>
      </c>
      <c r="L5067" s="517" t="s">
        <v>1738</v>
      </c>
    </row>
    <row r="5068" spans="1:12" ht="67.5" x14ac:dyDescent="0.25">
      <c r="A5068" s="517" t="s">
        <v>5655</v>
      </c>
      <c r="B5068" s="517" t="s">
        <v>5656</v>
      </c>
      <c r="C5068" s="517" t="s">
        <v>5657</v>
      </c>
      <c r="D5068" s="517" t="s">
        <v>5658</v>
      </c>
      <c r="E5068" s="518">
        <v>73790</v>
      </c>
      <c r="F5068" s="517" t="s">
        <v>5659</v>
      </c>
      <c r="G5068" s="521" t="s">
        <v>5660</v>
      </c>
      <c r="H5068" s="519" t="s">
        <v>5661</v>
      </c>
      <c r="I5068" s="517" t="s">
        <v>18916</v>
      </c>
      <c r="J5068" s="517" t="s">
        <v>18812</v>
      </c>
      <c r="K5068" s="518" t="s">
        <v>21407</v>
      </c>
      <c r="L5068" s="517" t="s">
        <v>1738</v>
      </c>
    </row>
    <row r="5069" spans="1:12" ht="67.5" x14ac:dyDescent="0.25">
      <c r="A5069" s="517" t="s">
        <v>5655</v>
      </c>
      <c r="B5069" s="517" t="s">
        <v>5656</v>
      </c>
      <c r="C5069" s="517" t="s">
        <v>5657</v>
      </c>
      <c r="D5069" s="517" t="s">
        <v>5658</v>
      </c>
      <c r="E5069" s="518">
        <v>73790</v>
      </c>
      <c r="F5069" s="517" t="s">
        <v>5659</v>
      </c>
      <c r="G5069" s="521" t="s">
        <v>5662</v>
      </c>
      <c r="H5069" s="519" t="s">
        <v>5663</v>
      </c>
      <c r="I5069" s="517" t="s">
        <v>18916</v>
      </c>
      <c r="J5069" s="517" t="s">
        <v>18812</v>
      </c>
      <c r="K5069" s="518" t="s">
        <v>9639</v>
      </c>
      <c r="L5069" s="517" t="s">
        <v>1738</v>
      </c>
    </row>
    <row r="5070" spans="1:12" ht="40.5" x14ac:dyDescent="0.25">
      <c r="A5070" s="517" t="s">
        <v>5655</v>
      </c>
      <c r="B5070" s="517" t="s">
        <v>5656</v>
      </c>
      <c r="C5070" s="517" t="s">
        <v>5657</v>
      </c>
      <c r="D5070" s="517" t="s">
        <v>5658</v>
      </c>
      <c r="E5070" s="518" t="s">
        <v>1626</v>
      </c>
      <c r="F5070" s="517" t="s">
        <v>1626</v>
      </c>
      <c r="G5070" s="520">
        <v>83694</v>
      </c>
      <c r="H5070" s="519" t="s">
        <v>456</v>
      </c>
      <c r="I5070" s="517" t="s">
        <v>18916</v>
      </c>
      <c r="J5070" s="517" t="s">
        <v>18812</v>
      </c>
      <c r="K5070" s="518" t="s">
        <v>7815</v>
      </c>
      <c r="L5070" s="517" t="s">
        <v>1738</v>
      </c>
    </row>
    <row r="5071" spans="1:12" ht="27" x14ac:dyDescent="0.25">
      <c r="A5071" s="517" t="s">
        <v>5655</v>
      </c>
      <c r="B5071" s="517" t="s">
        <v>5656</v>
      </c>
      <c r="C5071" s="517" t="s">
        <v>5657</v>
      </c>
      <c r="D5071" s="517" t="s">
        <v>5658</v>
      </c>
      <c r="E5071" s="518">
        <v>83695</v>
      </c>
      <c r="F5071" s="517" t="s">
        <v>5659</v>
      </c>
      <c r="G5071" s="521" t="s">
        <v>5664</v>
      </c>
      <c r="H5071" s="519" t="s">
        <v>5665</v>
      </c>
      <c r="I5071" s="517" t="s">
        <v>18916</v>
      </c>
      <c r="J5071" s="517" t="s">
        <v>18812</v>
      </c>
      <c r="K5071" s="518" t="s">
        <v>16732</v>
      </c>
      <c r="L5071" s="517" t="s">
        <v>1738</v>
      </c>
    </row>
    <row r="5072" spans="1:12" ht="27" x14ac:dyDescent="0.25">
      <c r="A5072" s="517" t="s">
        <v>5655</v>
      </c>
      <c r="B5072" s="517" t="s">
        <v>5656</v>
      </c>
      <c r="C5072" s="517" t="s">
        <v>5657</v>
      </c>
      <c r="D5072" s="517" t="s">
        <v>5658</v>
      </c>
      <c r="E5072" s="518" t="s">
        <v>1626</v>
      </c>
      <c r="F5072" s="517" t="s">
        <v>1626</v>
      </c>
      <c r="G5072" s="520">
        <v>83771</v>
      </c>
      <c r="H5072" s="519" t="s">
        <v>5666</v>
      </c>
      <c r="I5072" s="517" t="s">
        <v>19259</v>
      </c>
      <c r="J5072" s="517" t="s">
        <v>18812</v>
      </c>
      <c r="K5072" s="518" t="s">
        <v>7345</v>
      </c>
      <c r="L5072" s="517" t="s">
        <v>1738</v>
      </c>
    </row>
    <row r="5073" spans="1:12" ht="40.5" x14ac:dyDescent="0.25">
      <c r="A5073" s="517" t="s">
        <v>5655</v>
      </c>
      <c r="B5073" s="517" t="s">
        <v>5656</v>
      </c>
      <c r="C5073" s="517" t="s">
        <v>5667</v>
      </c>
      <c r="D5073" s="517" t="s">
        <v>5668</v>
      </c>
      <c r="E5073" s="518" t="s">
        <v>1626</v>
      </c>
      <c r="F5073" s="517" t="s">
        <v>1626</v>
      </c>
      <c r="G5073" s="520">
        <v>100576</v>
      </c>
      <c r="H5073" s="519" t="s">
        <v>15882</v>
      </c>
      <c r="I5073" s="517" t="s">
        <v>18916</v>
      </c>
      <c r="J5073" s="517" t="s">
        <v>18812</v>
      </c>
      <c r="K5073" s="518" t="s">
        <v>7155</v>
      </c>
      <c r="L5073" s="517" t="s">
        <v>1738</v>
      </c>
    </row>
    <row r="5074" spans="1:12" ht="40.5" x14ac:dyDescent="0.25">
      <c r="A5074" s="517" t="s">
        <v>5655</v>
      </c>
      <c r="B5074" s="517" t="s">
        <v>5656</v>
      </c>
      <c r="C5074" s="517" t="s">
        <v>5667</v>
      </c>
      <c r="D5074" s="517" t="s">
        <v>5668</v>
      </c>
      <c r="E5074" s="518" t="s">
        <v>1626</v>
      </c>
      <c r="F5074" s="517" t="s">
        <v>1626</v>
      </c>
      <c r="G5074" s="520">
        <v>100577</v>
      </c>
      <c r="H5074" s="519" t="s">
        <v>15883</v>
      </c>
      <c r="I5074" s="517" t="s">
        <v>18916</v>
      </c>
      <c r="J5074" s="517" t="s">
        <v>18812</v>
      </c>
      <c r="K5074" s="518" t="s">
        <v>6749</v>
      </c>
      <c r="L5074" s="517" t="s">
        <v>1738</v>
      </c>
    </row>
    <row r="5075" spans="1:12" ht="67.5" x14ac:dyDescent="0.25">
      <c r="A5075" s="517" t="s">
        <v>5655</v>
      </c>
      <c r="B5075" s="517" t="s">
        <v>5656</v>
      </c>
      <c r="C5075" s="517" t="s">
        <v>5669</v>
      </c>
      <c r="D5075" s="517" t="s">
        <v>5670</v>
      </c>
      <c r="E5075" s="518" t="s">
        <v>1626</v>
      </c>
      <c r="F5075" s="517" t="s">
        <v>1626</v>
      </c>
      <c r="G5075" s="520">
        <v>96388</v>
      </c>
      <c r="H5075" s="519" t="s">
        <v>15884</v>
      </c>
      <c r="I5075" s="517" t="s">
        <v>19259</v>
      </c>
      <c r="J5075" s="517" t="s">
        <v>18812</v>
      </c>
      <c r="K5075" s="518" t="s">
        <v>8046</v>
      </c>
      <c r="L5075" s="517" t="s">
        <v>1738</v>
      </c>
    </row>
    <row r="5076" spans="1:12" ht="81" x14ac:dyDescent="0.25">
      <c r="A5076" s="517" t="s">
        <v>5655</v>
      </c>
      <c r="B5076" s="517" t="s">
        <v>5656</v>
      </c>
      <c r="C5076" s="517" t="s">
        <v>5669</v>
      </c>
      <c r="D5076" s="517" t="s">
        <v>5670</v>
      </c>
      <c r="E5076" s="518" t="s">
        <v>1626</v>
      </c>
      <c r="F5076" s="517" t="s">
        <v>1626</v>
      </c>
      <c r="G5076" s="520">
        <v>96389</v>
      </c>
      <c r="H5076" s="519" t="s">
        <v>21408</v>
      </c>
      <c r="I5076" s="517" t="s">
        <v>19259</v>
      </c>
      <c r="J5076" s="517" t="s">
        <v>18812</v>
      </c>
      <c r="K5076" s="518" t="s">
        <v>8414</v>
      </c>
      <c r="L5076" s="517" t="s">
        <v>1738</v>
      </c>
    </row>
    <row r="5077" spans="1:12" ht="81" x14ac:dyDescent="0.25">
      <c r="A5077" s="517" t="s">
        <v>5655</v>
      </c>
      <c r="B5077" s="517" t="s">
        <v>5656</v>
      </c>
      <c r="C5077" s="517" t="s">
        <v>5669</v>
      </c>
      <c r="D5077" s="517" t="s">
        <v>5670</v>
      </c>
      <c r="E5077" s="518" t="s">
        <v>1626</v>
      </c>
      <c r="F5077" s="517" t="s">
        <v>1626</v>
      </c>
      <c r="G5077" s="520">
        <v>96390</v>
      </c>
      <c r="H5077" s="519" t="s">
        <v>21409</v>
      </c>
      <c r="I5077" s="517" t="s">
        <v>19259</v>
      </c>
      <c r="J5077" s="517" t="s">
        <v>18812</v>
      </c>
      <c r="K5077" s="518" t="s">
        <v>15156</v>
      </c>
      <c r="L5077" s="517" t="s">
        <v>1738</v>
      </c>
    </row>
    <row r="5078" spans="1:12" ht="81" x14ac:dyDescent="0.25">
      <c r="A5078" s="517" t="s">
        <v>5655</v>
      </c>
      <c r="B5078" s="517" t="s">
        <v>5656</v>
      </c>
      <c r="C5078" s="517" t="s">
        <v>5669</v>
      </c>
      <c r="D5078" s="517" t="s">
        <v>5670</v>
      </c>
      <c r="E5078" s="518" t="s">
        <v>1626</v>
      </c>
      <c r="F5078" s="517" t="s">
        <v>1626</v>
      </c>
      <c r="G5078" s="520">
        <v>96391</v>
      </c>
      <c r="H5078" s="519" t="s">
        <v>15886</v>
      </c>
      <c r="I5078" s="517" t="s">
        <v>19259</v>
      </c>
      <c r="J5078" s="517" t="s">
        <v>18812</v>
      </c>
      <c r="K5078" s="518" t="s">
        <v>21410</v>
      </c>
      <c r="L5078" s="517" t="s">
        <v>1738</v>
      </c>
    </row>
    <row r="5079" spans="1:12" ht="81" x14ac:dyDescent="0.25">
      <c r="A5079" s="517" t="s">
        <v>5655</v>
      </c>
      <c r="B5079" s="517" t="s">
        <v>5656</v>
      </c>
      <c r="C5079" s="517" t="s">
        <v>5669</v>
      </c>
      <c r="D5079" s="517" t="s">
        <v>5670</v>
      </c>
      <c r="E5079" s="518" t="s">
        <v>1626</v>
      </c>
      <c r="F5079" s="517" t="s">
        <v>1626</v>
      </c>
      <c r="G5079" s="520">
        <v>96392</v>
      </c>
      <c r="H5079" s="519" t="s">
        <v>15887</v>
      </c>
      <c r="I5079" s="517" t="s">
        <v>19259</v>
      </c>
      <c r="J5079" s="517" t="s">
        <v>18812</v>
      </c>
      <c r="K5079" s="518" t="s">
        <v>15502</v>
      </c>
      <c r="L5079" s="517" t="s">
        <v>1738</v>
      </c>
    </row>
    <row r="5080" spans="1:12" ht="54" x14ac:dyDescent="0.25">
      <c r="A5080" s="517" t="s">
        <v>5655</v>
      </c>
      <c r="B5080" s="517" t="s">
        <v>5656</v>
      </c>
      <c r="C5080" s="517" t="s">
        <v>5669</v>
      </c>
      <c r="D5080" s="517" t="s">
        <v>5670</v>
      </c>
      <c r="E5080" s="518" t="s">
        <v>1626</v>
      </c>
      <c r="F5080" s="517" t="s">
        <v>1626</v>
      </c>
      <c r="G5080" s="520">
        <v>96396</v>
      </c>
      <c r="H5080" s="519" t="s">
        <v>15888</v>
      </c>
      <c r="I5080" s="517" t="s">
        <v>19259</v>
      </c>
      <c r="J5080" s="517" t="s">
        <v>18812</v>
      </c>
      <c r="K5080" s="518" t="s">
        <v>21411</v>
      </c>
      <c r="L5080" s="517" t="s">
        <v>1738</v>
      </c>
    </row>
    <row r="5081" spans="1:12" ht="54" x14ac:dyDescent="0.25">
      <c r="A5081" s="517" t="s">
        <v>5655</v>
      </c>
      <c r="B5081" s="517" t="s">
        <v>5656</v>
      </c>
      <c r="C5081" s="517" t="s">
        <v>5669</v>
      </c>
      <c r="D5081" s="517" t="s">
        <v>5670</v>
      </c>
      <c r="E5081" s="518" t="s">
        <v>1626</v>
      </c>
      <c r="F5081" s="517" t="s">
        <v>1626</v>
      </c>
      <c r="G5081" s="520">
        <v>96397</v>
      </c>
      <c r="H5081" s="519" t="s">
        <v>15889</v>
      </c>
      <c r="I5081" s="517" t="s">
        <v>19259</v>
      </c>
      <c r="J5081" s="517" t="s">
        <v>18812</v>
      </c>
      <c r="K5081" s="518" t="s">
        <v>21412</v>
      </c>
      <c r="L5081" s="517" t="s">
        <v>1738</v>
      </c>
    </row>
    <row r="5082" spans="1:12" ht="54" x14ac:dyDescent="0.25">
      <c r="A5082" s="517" t="s">
        <v>5655</v>
      </c>
      <c r="B5082" s="517" t="s">
        <v>5656</v>
      </c>
      <c r="C5082" s="517" t="s">
        <v>5669</v>
      </c>
      <c r="D5082" s="517" t="s">
        <v>5670</v>
      </c>
      <c r="E5082" s="518" t="s">
        <v>1626</v>
      </c>
      <c r="F5082" s="517" t="s">
        <v>1626</v>
      </c>
      <c r="G5082" s="520">
        <v>96398</v>
      </c>
      <c r="H5082" s="519" t="s">
        <v>15890</v>
      </c>
      <c r="I5082" s="517" t="s">
        <v>19259</v>
      </c>
      <c r="J5082" s="517" t="s">
        <v>18812</v>
      </c>
      <c r="K5082" s="518" t="s">
        <v>21413</v>
      </c>
      <c r="L5082" s="517" t="s">
        <v>1738</v>
      </c>
    </row>
    <row r="5083" spans="1:12" ht="40.5" x14ac:dyDescent="0.25">
      <c r="A5083" s="517" t="s">
        <v>5655</v>
      </c>
      <c r="B5083" s="517" t="s">
        <v>5656</v>
      </c>
      <c r="C5083" s="517" t="s">
        <v>5669</v>
      </c>
      <c r="D5083" s="517" t="s">
        <v>5670</v>
      </c>
      <c r="E5083" s="518" t="s">
        <v>1626</v>
      </c>
      <c r="F5083" s="517" t="s">
        <v>1626</v>
      </c>
      <c r="G5083" s="520">
        <v>96399</v>
      </c>
      <c r="H5083" s="519" t="s">
        <v>21414</v>
      </c>
      <c r="I5083" s="517" t="s">
        <v>19259</v>
      </c>
      <c r="J5083" s="517" t="s">
        <v>18812</v>
      </c>
      <c r="K5083" s="518" t="s">
        <v>15933</v>
      </c>
      <c r="L5083" s="517" t="s">
        <v>1738</v>
      </c>
    </row>
    <row r="5084" spans="1:12" ht="40.5" x14ac:dyDescent="0.25">
      <c r="A5084" s="517" t="s">
        <v>5655</v>
      </c>
      <c r="B5084" s="517" t="s">
        <v>5656</v>
      </c>
      <c r="C5084" s="517" t="s">
        <v>5669</v>
      </c>
      <c r="D5084" s="517" t="s">
        <v>5670</v>
      </c>
      <c r="E5084" s="518" t="s">
        <v>1626</v>
      </c>
      <c r="F5084" s="517" t="s">
        <v>1626</v>
      </c>
      <c r="G5084" s="520">
        <v>96400</v>
      </c>
      <c r="H5084" s="519" t="s">
        <v>15891</v>
      </c>
      <c r="I5084" s="517" t="s">
        <v>19259</v>
      </c>
      <c r="J5084" s="517" t="s">
        <v>18812</v>
      </c>
      <c r="K5084" s="518" t="s">
        <v>21415</v>
      </c>
      <c r="L5084" s="517" t="s">
        <v>1738</v>
      </c>
    </row>
    <row r="5085" spans="1:12" ht="27" x14ac:dyDescent="0.25">
      <c r="A5085" s="517" t="s">
        <v>5655</v>
      </c>
      <c r="B5085" s="517" t="s">
        <v>5656</v>
      </c>
      <c r="C5085" s="517" t="s">
        <v>5669</v>
      </c>
      <c r="D5085" s="517" t="s">
        <v>5670</v>
      </c>
      <c r="E5085" s="518" t="s">
        <v>1626</v>
      </c>
      <c r="F5085" s="517" t="s">
        <v>1626</v>
      </c>
      <c r="G5085" s="520">
        <v>96401</v>
      </c>
      <c r="H5085" s="519" t="s">
        <v>15892</v>
      </c>
      <c r="I5085" s="517" t="s">
        <v>18916</v>
      </c>
      <c r="J5085" s="517" t="s">
        <v>18812</v>
      </c>
      <c r="K5085" s="518" t="s">
        <v>8930</v>
      </c>
      <c r="L5085" s="517" t="s">
        <v>1738</v>
      </c>
    </row>
    <row r="5086" spans="1:12" ht="27" x14ac:dyDescent="0.25">
      <c r="A5086" s="517" t="s">
        <v>5655</v>
      </c>
      <c r="B5086" s="517" t="s">
        <v>5656</v>
      </c>
      <c r="C5086" s="517" t="s">
        <v>5669</v>
      </c>
      <c r="D5086" s="517" t="s">
        <v>5670</v>
      </c>
      <c r="E5086" s="518" t="s">
        <v>1626</v>
      </c>
      <c r="F5086" s="517" t="s">
        <v>1626</v>
      </c>
      <c r="G5086" s="520">
        <v>96402</v>
      </c>
      <c r="H5086" s="519" t="s">
        <v>15893</v>
      </c>
      <c r="I5086" s="517" t="s">
        <v>18916</v>
      </c>
      <c r="J5086" s="517" t="s">
        <v>18812</v>
      </c>
      <c r="K5086" s="518" t="s">
        <v>7313</v>
      </c>
      <c r="L5086" s="517" t="s">
        <v>1738</v>
      </c>
    </row>
    <row r="5087" spans="1:12" ht="67.5" x14ac:dyDescent="0.25">
      <c r="A5087" s="517" t="s">
        <v>5655</v>
      </c>
      <c r="B5087" s="517" t="s">
        <v>5656</v>
      </c>
      <c r="C5087" s="517" t="s">
        <v>5669</v>
      </c>
      <c r="D5087" s="517" t="s">
        <v>5670</v>
      </c>
      <c r="E5087" s="518" t="s">
        <v>1626</v>
      </c>
      <c r="F5087" s="517" t="s">
        <v>1626</v>
      </c>
      <c r="G5087" s="520">
        <v>100564</v>
      </c>
      <c r="H5087" s="519" t="s">
        <v>15894</v>
      </c>
      <c r="I5087" s="517" t="s">
        <v>19259</v>
      </c>
      <c r="J5087" s="517" t="s">
        <v>18812</v>
      </c>
      <c r="K5087" s="518" t="s">
        <v>19068</v>
      </c>
      <c r="L5087" s="517" t="s">
        <v>1738</v>
      </c>
    </row>
    <row r="5088" spans="1:12" ht="67.5" x14ac:dyDescent="0.25">
      <c r="A5088" s="517" t="s">
        <v>5655</v>
      </c>
      <c r="B5088" s="517" t="s">
        <v>5656</v>
      </c>
      <c r="C5088" s="517" t="s">
        <v>5669</v>
      </c>
      <c r="D5088" s="517" t="s">
        <v>5670</v>
      </c>
      <c r="E5088" s="518" t="s">
        <v>1626</v>
      </c>
      <c r="F5088" s="517" t="s">
        <v>1626</v>
      </c>
      <c r="G5088" s="520">
        <v>100565</v>
      </c>
      <c r="H5088" s="519" t="s">
        <v>15895</v>
      </c>
      <c r="I5088" s="517" t="s">
        <v>19259</v>
      </c>
      <c r="J5088" s="517" t="s">
        <v>18812</v>
      </c>
      <c r="K5088" s="518" t="s">
        <v>21416</v>
      </c>
      <c r="L5088" s="517" t="s">
        <v>1738</v>
      </c>
    </row>
    <row r="5089" spans="1:12" ht="81" x14ac:dyDescent="0.25">
      <c r="A5089" s="517" t="s">
        <v>5655</v>
      </c>
      <c r="B5089" s="517" t="s">
        <v>5656</v>
      </c>
      <c r="C5089" s="517" t="s">
        <v>5669</v>
      </c>
      <c r="D5089" s="517" t="s">
        <v>5670</v>
      </c>
      <c r="E5089" s="518" t="s">
        <v>1626</v>
      </c>
      <c r="F5089" s="517" t="s">
        <v>1626</v>
      </c>
      <c r="G5089" s="520">
        <v>100566</v>
      </c>
      <c r="H5089" s="519" t="s">
        <v>15896</v>
      </c>
      <c r="I5089" s="517" t="s">
        <v>19259</v>
      </c>
      <c r="J5089" s="517" t="s">
        <v>18812</v>
      </c>
      <c r="K5089" s="518" t="s">
        <v>21417</v>
      </c>
      <c r="L5089" s="517" t="s">
        <v>1738</v>
      </c>
    </row>
    <row r="5090" spans="1:12" ht="81" x14ac:dyDescent="0.25">
      <c r="A5090" s="517" t="s">
        <v>5655</v>
      </c>
      <c r="B5090" s="517" t="s">
        <v>5656</v>
      </c>
      <c r="C5090" s="517" t="s">
        <v>5669</v>
      </c>
      <c r="D5090" s="517" t="s">
        <v>5670</v>
      </c>
      <c r="E5090" s="518" t="s">
        <v>1626</v>
      </c>
      <c r="F5090" s="517" t="s">
        <v>1626</v>
      </c>
      <c r="G5090" s="520">
        <v>100567</v>
      </c>
      <c r="H5090" s="519" t="s">
        <v>15897</v>
      </c>
      <c r="I5090" s="517" t="s">
        <v>19259</v>
      </c>
      <c r="J5090" s="517" t="s">
        <v>18812</v>
      </c>
      <c r="K5090" s="518" t="s">
        <v>21418</v>
      </c>
      <c r="L5090" s="517" t="s">
        <v>1738</v>
      </c>
    </row>
    <row r="5091" spans="1:12" ht="81" x14ac:dyDescent="0.25">
      <c r="A5091" s="517" t="s">
        <v>5655</v>
      </c>
      <c r="B5091" s="517" t="s">
        <v>5656</v>
      </c>
      <c r="C5091" s="517" t="s">
        <v>5669</v>
      </c>
      <c r="D5091" s="517" t="s">
        <v>5670</v>
      </c>
      <c r="E5091" s="518" t="s">
        <v>1626</v>
      </c>
      <c r="F5091" s="517" t="s">
        <v>1626</v>
      </c>
      <c r="G5091" s="520">
        <v>100568</v>
      </c>
      <c r="H5091" s="519" t="s">
        <v>15898</v>
      </c>
      <c r="I5091" s="517" t="s">
        <v>19259</v>
      </c>
      <c r="J5091" s="517" t="s">
        <v>18812</v>
      </c>
      <c r="K5091" s="518" t="s">
        <v>21419</v>
      </c>
      <c r="L5091" s="517" t="s">
        <v>1738</v>
      </c>
    </row>
    <row r="5092" spans="1:12" ht="81" x14ac:dyDescent="0.25">
      <c r="A5092" s="517" t="s">
        <v>5655</v>
      </c>
      <c r="B5092" s="517" t="s">
        <v>5656</v>
      </c>
      <c r="C5092" s="517" t="s">
        <v>5669</v>
      </c>
      <c r="D5092" s="517" t="s">
        <v>5670</v>
      </c>
      <c r="E5092" s="518" t="s">
        <v>1626</v>
      </c>
      <c r="F5092" s="517" t="s">
        <v>1626</v>
      </c>
      <c r="G5092" s="520">
        <v>100569</v>
      </c>
      <c r="H5092" s="519" t="s">
        <v>15899</v>
      </c>
      <c r="I5092" s="517" t="s">
        <v>19259</v>
      </c>
      <c r="J5092" s="517" t="s">
        <v>18812</v>
      </c>
      <c r="K5092" s="518" t="s">
        <v>17730</v>
      </c>
      <c r="L5092" s="517" t="s">
        <v>1738</v>
      </c>
    </row>
    <row r="5093" spans="1:12" ht="81" x14ac:dyDescent="0.25">
      <c r="A5093" s="517" t="s">
        <v>5655</v>
      </c>
      <c r="B5093" s="517" t="s">
        <v>5656</v>
      </c>
      <c r="C5093" s="517" t="s">
        <v>5669</v>
      </c>
      <c r="D5093" s="517" t="s">
        <v>5670</v>
      </c>
      <c r="E5093" s="518" t="s">
        <v>1626</v>
      </c>
      <c r="F5093" s="517" t="s">
        <v>1626</v>
      </c>
      <c r="G5093" s="520">
        <v>100570</v>
      </c>
      <c r="H5093" s="519" t="s">
        <v>15900</v>
      </c>
      <c r="I5093" s="517" t="s">
        <v>19259</v>
      </c>
      <c r="J5093" s="517" t="s">
        <v>18812</v>
      </c>
      <c r="K5093" s="518" t="s">
        <v>21420</v>
      </c>
      <c r="L5093" s="517" t="s">
        <v>1738</v>
      </c>
    </row>
    <row r="5094" spans="1:12" ht="81" x14ac:dyDescent="0.25">
      <c r="A5094" s="517" t="s">
        <v>5655</v>
      </c>
      <c r="B5094" s="517" t="s">
        <v>5656</v>
      </c>
      <c r="C5094" s="517" t="s">
        <v>5669</v>
      </c>
      <c r="D5094" s="517" t="s">
        <v>5670</v>
      </c>
      <c r="E5094" s="518" t="s">
        <v>1626</v>
      </c>
      <c r="F5094" s="517" t="s">
        <v>1626</v>
      </c>
      <c r="G5094" s="520">
        <v>100571</v>
      </c>
      <c r="H5094" s="519" t="s">
        <v>15901</v>
      </c>
      <c r="I5094" s="517" t="s">
        <v>19259</v>
      </c>
      <c r="J5094" s="517" t="s">
        <v>18812</v>
      </c>
      <c r="K5094" s="518" t="s">
        <v>21421</v>
      </c>
      <c r="L5094" s="517" t="s">
        <v>1738</v>
      </c>
    </row>
    <row r="5095" spans="1:12" ht="67.5" x14ac:dyDescent="0.25">
      <c r="A5095" s="517" t="s">
        <v>5655</v>
      </c>
      <c r="B5095" s="517" t="s">
        <v>5656</v>
      </c>
      <c r="C5095" s="517" t="s">
        <v>5669</v>
      </c>
      <c r="D5095" s="517" t="s">
        <v>5670</v>
      </c>
      <c r="E5095" s="518" t="s">
        <v>1626</v>
      </c>
      <c r="F5095" s="517" t="s">
        <v>1626</v>
      </c>
      <c r="G5095" s="520">
        <v>100572</v>
      </c>
      <c r="H5095" s="519" t="s">
        <v>15902</v>
      </c>
      <c r="I5095" s="517" t="s">
        <v>19259</v>
      </c>
      <c r="J5095" s="517" t="s">
        <v>18812</v>
      </c>
      <c r="K5095" s="518" t="s">
        <v>21422</v>
      </c>
      <c r="L5095" s="517" t="s">
        <v>1738</v>
      </c>
    </row>
    <row r="5096" spans="1:12" ht="67.5" x14ac:dyDescent="0.25">
      <c r="A5096" s="517" t="s">
        <v>5655</v>
      </c>
      <c r="B5096" s="517" t="s">
        <v>5656</v>
      </c>
      <c r="C5096" s="517" t="s">
        <v>5669</v>
      </c>
      <c r="D5096" s="517" t="s">
        <v>5670</v>
      </c>
      <c r="E5096" s="518" t="s">
        <v>1626</v>
      </c>
      <c r="F5096" s="517" t="s">
        <v>1626</v>
      </c>
      <c r="G5096" s="520">
        <v>100573</v>
      </c>
      <c r="H5096" s="519" t="s">
        <v>15903</v>
      </c>
      <c r="I5096" s="517" t="s">
        <v>19259</v>
      </c>
      <c r="J5096" s="517" t="s">
        <v>18812</v>
      </c>
      <c r="K5096" s="518" t="s">
        <v>8061</v>
      </c>
      <c r="L5096" s="517" t="s">
        <v>1738</v>
      </c>
    </row>
    <row r="5097" spans="1:12" ht="27" x14ac:dyDescent="0.25">
      <c r="A5097" s="517" t="s">
        <v>5655</v>
      </c>
      <c r="B5097" s="517" t="s">
        <v>5656</v>
      </c>
      <c r="C5097" s="517" t="s">
        <v>5669</v>
      </c>
      <c r="D5097" s="517" t="s">
        <v>5670</v>
      </c>
      <c r="E5097" s="518" t="s">
        <v>1626</v>
      </c>
      <c r="F5097" s="517" t="s">
        <v>1626</v>
      </c>
      <c r="G5097" s="520">
        <v>100574</v>
      </c>
      <c r="H5097" s="519" t="s">
        <v>15905</v>
      </c>
      <c r="I5097" s="517" t="s">
        <v>19259</v>
      </c>
      <c r="J5097" s="517" t="s">
        <v>18812</v>
      </c>
      <c r="K5097" s="518" t="s">
        <v>7303</v>
      </c>
      <c r="L5097" s="517" t="s">
        <v>1738</v>
      </c>
    </row>
    <row r="5098" spans="1:12" ht="27" x14ac:dyDescent="0.25">
      <c r="A5098" s="517" t="s">
        <v>5655</v>
      </c>
      <c r="B5098" s="517" t="s">
        <v>5656</v>
      </c>
      <c r="C5098" s="517" t="s">
        <v>5669</v>
      </c>
      <c r="D5098" s="517" t="s">
        <v>5670</v>
      </c>
      <c r="E5098" s="518" t="s">
        <v>1626</v>
      </c>
      <c r="F5098" s="517" t="s">
        <v>1626</v>
      </c>
      <c r="G5098" s="520">
        <v>100575</v>
      </c>
      <c r="H5098" s="519" t="s">
        <v>15906</v>
      </c>
      <c r="I5098" s="517" t="s">
        <v>18916</v>
      </c>
      <c r="J5098" s="517" t="s">
        <v>18812</v>
      </c>
      <c r="K5098" s="518" t="s">
        <v>7401</v>
      </c>
      <c r="L5098" s="517" t="s">
        <v>1738</v>
      </c>
    </row>
    <row r="5099" spans="1:12" ht="40.5" x14ac:dyDescent="0.25">
      <c r="A5099" s="517" t="s">
        <v>5655</v>
      </c>
      <c r="B5099" s="517" t="s">
        <v>5656</v>
      </c>
      <c r="C5099" s="517" t="s">
        <v>5671</v>
      </c>
      <c r="D5099" s="517" t="s">
        <v>5672</v>
      </c>
      <c r="E5099" s="518" t="s">
        <v>1626</v>
      </c>
      <c r="F5099" s="517" t="s">
        <v>1626</v>
      </c>
      <c r="G5099" s="520">
        <v>92391</v>
      </c>
      <c r="H5099" s="519" t="s">
        <v>5673</v>
      </c>
      <c r="I5099" s="517" t="s">
        <v>18916</v>
      </c>
      <c r="J5099" s="517" t="s">
        <v>18812</v>
      </c>
      <c r="K5099" s="518" t="s">
        <v>8031</v>
      </c>
      <c r="L5099" s="517" t="s">
        <v>1738</v>
      </c>
    </row>
    <row r="5100" spans="1:12" ht="40.5" x14ac:dyDescent="0.25">
      <c r="A5100" s="517" t="s">
        <v>5655</v>
      </c>
      <c r="B5100" s="517" t="s">
        <v>5656</v>
      </c>
      <c r="C5100" s="517" t="s">
        <v>5671</v>
      </c>
      <c r="D5100" s="517" t="s">
        <v>5672</v>
      </c>
      <c r="E5100" s="518" t="s">
        <v>1626</v>
      </c>
      <c r="F5100" s="517" t="s">
        <v>1626</v>
      </c>
      <c r="G5100" s="520">
        <v>92392</v>
      </c>
      <c r="H5100" s="519" t="s">
        <v>5674</v>
      </c>
      <c r="I5100" s="517" t="s">
        <v>18916</v>
      </c>
      <c r="J5100" s="517" t="s">
        <v>18812</v>
      </c>
      <c r="K5100" s="518" t="s">
        <v>21423</v>
      </c>
      <c r="L5100" s="517" t="s">
        <v>1738</v>
      </c>
    </row>
    <row r="5101" spans="1:12" ht="40.5" x14ac:dyDescent="0.25">
      <c r="A5101" s="517" t="s">
        <v>5655</v>
      </c>
      <c r="B5101" s="517" t="s">
        <v>5656</v>
      </c>
      <c r="C5101" s="517" t="s">
        <v>5671</v>
      </c>
      <c r="D5101" s="517" t="s">
        <v>5672</v>
      </c>
      <c r="E5101" s="518" t="s">
        <v>1626</v>
      </c>
      <c r="F5101" s="517" t="s">
        <v>1626</v>
      </c>
      <c r="G5101" s="520">
        <v>92393</v>
      </c>
      <c r="H5101" s="519" t="s">
        <v>5675</v>
      </c>
      <c r="I5101" s="517" t="s">
        <v>18916</v>
      </c>
      <c r="J5101" s="517" t="s">
        <v>18812</v>
      </c>
      <c r="K5101" s="518" t="s">
        <v>7663</v>
      </c>
      <c r="L5101" s="517" t="s">
        <v>1738</v>
      </c>
    </row>
    <row r="5102" spans="1:12" ht="40.5" x14ac:dyDescent="0.25">
      <c r="A5102" s="517" t="s">
        <v>5655</v>
      </c>
      <c r="B5102" s="517" t="s">
        <v>5656</v>
      </c>
      <c r="C5102" s="517" t="s">
        <v>5671</v>
      </c>
      <c r="D5102" s="517" t="s">
        <v>5672</v>
      </c>
      <c r="E5102" s="518" t="s">
        <v>1626</v>
      </c>
      <c r="F5102" s="517" t="s">
        <v>1626</v>
      </c>
      <c r="G5102" s="520">
        <v>92394</v>
      </c>
      <c r="H5102" s="519" t="s">
        <v>5676</v>
      </c>
      <c r="I5102" s="517" t="s">
        <v>18916</v>
      </c>
      <c r="J5102" s="517" t="s">
        <v>18812</v>
      </c>
      <c r="K5102" s="518" t="s">
        <v>21424</v>
      </c>
      <c r="L5102" s="517" t="s">
        <v>1738</v>
      </c>
    </row>
    <row r="5103" spans="1:12" ht="40.5" x14ac:dyDescent="0.25">
      <c r="A5103" s="517" t="s">
        <v>5655</v>
      </c>
      <c r="B5103" s="517" t="s">
        <v>5656</v>
      </c>
      <c r="C5103" s="517" t="s">
        <v>5671</v>
      </c>
      <c r="D5103" s="517" t="s">
        <v>5672</v>
      </c>
      <c r="E5103" s="518" t="s">
        <v>1626</v>
      </c>
      <c r="F5103" s="517" t="s">
        <v>1626</v>
      </c>
      <c r="G5103" s="520">
        <v>92395</v>
      </c>
      <c r="H5103" s="519" t="s">
        <v>5677</v>
      </c>
      <c r="I5103" s="517" t="s">
        <v>18916</v>
      </c>
      <c r="J5103" s="517" t="s">
        <v>18812</v>
      </c>
      <c r="K5103" s="518" t="s">
        <v>15744</v>
      </c>
      <c r="L5103" s="517" t="s">
        <v>1738</v>
      </c>
    </row>
    <row r="5104" spans="1:12" ht="54" x14ac:dyDescent="0.25">
      <c r="A5104" s="517" t="s">
        <v>5655</v>
      </c>
      <c r="B5104" s="517" t="s">
        <v>5656</v>
      </c>
      <c r="C5104" s="517" t="s">
        <v>5671</v>
      </c>
      <c r="D5104" s="517" t="s">
        <v>5672</v>
      </c>
      <c r="E5104" s="518" t="s">
        <v>1626</v>
      </c>
      <c r="F5104" s="517" t="s">
        <v>1626</v>
      </c>
      <c r="G5104" s="520">
        <v>92396</v>
      </c>
      <c r="H5104" s="519" t="s">
        <v>5678</v>
      </c>
      <c r="I5104" s="517" t="s">
        <v>18916</v>
      </c>
      <c r="J5104" s="517" t="s">
        <v>18812</v>
      </c>
      <c r="K5104" s="518" t="s">
        <v>21425</v>
      </c>
      <c r="L5104" s="517" t="s">
        <v>1738</v>
      </c>
    </row>
    <row r="5105" spans="1:12" ht="54" x14ac:dyDescent="0.25">
      <c r="A5105" s="517" t="s">
        <v>5655</v>
      </c>
      <c r="B5105" s="517" t="s">
        <v>5656</v>
      </c>
      <c r="C5105" s="517" t="s">
        <v>5671</v>
      </c>
      <c r="D5105" s="517" t="s">
        <v>5672</v>
      </c>
      <c r="E5105" s="518" t="s">
        <v>1626</v>
      </c>
      <c r="F5105" s="517" t="s">
        <v>1626</v>
      </c>
      <c r="G5105" s="520">
        <v>92397</v>
      </c>
      <c r="H5105" s="519" t="s">
        <v>5679</v>
      </c>
      <c r="I5105" s="517" t="s">
        <v>18916</v>
      </c>
      <c r="J5105" s="517" t="s">
        <v>18812</v>
      </c>
      <c r="K5105" s="518" t="s">
        <v>15455</v>
      </c>
      <c r="L5105" s="517" t="s">
        <v>1738</v>
      </c>
    </row>
    <row r="5106" spans="1:12" ht="54" x14ac:dyDescent="0.25">
      <c r="A5106" s="517" t="s">
        <v>5655</v>
      </c>
      <c r="B5106" s="517" t="s">
        <v>5656</v>
      </c>
      <c r="C5106" s="517" t="s">
        <v>5671</v>
      </c>
      <c r="D5106" s="517" t="s">
        <v>5672</v>
      </c>
      <c r="E5106" s="518" t="s">
        <v>1626</v>
      </c>
      <c r="F5106" s="517" t="s">
        <v>1626</v>
      </c>
      <c r="G5106" s="520">
        <v>92398</v>
      </c>
      <c r="H5106" s="519" t="s">
        <v>5680</v>
      </c>
      <c r="I5106" s="517" t="s">
        <v>18916</v>
      </c>
      <c r="J5106" s="517" t="s">
        <v>18812</v>
      </c>
      <c r="K5106" s="518" t="s">
        <v>21426</v>
      </c>
      <c r="L5106" s="517" t="s">
        <v>1738</v>
      </c>
    </row>
    <row r="5107" spans="1:12" ht="40.5" x14ac:dyDescent="0.25">
      <c r="A5107" s="517" t="s">
        <v>5655</v>
      </c>
      <c r="B5107" s="517" t="s">
        <v>5656</v>
      </c>
      <c r="C5107" s="517" t="s">
        <v>5671</v>
      </c>
      <c r="D5107" s="517" t="s">
        <v>5672</v>
      </c>
      <c r="E5107" s="518" t="s">
        <v>1626</v>
      </c>
      <c r="F5107" s="517" t="s">
        <v>1626</v>
      </c>
      <c r="G5107" s="520">
        <v>92399</v>
      </c>
      <c r="H5107" s="519" t="s">
        <v>5681</v>
      </c>
      <c r="I5107" s="517" t="s">
        <v>18916</v>
      </c>
      <c r="J5107" s="517" t="s">
        <v>18812</v>
      </c>
      <c r="K5107" s="518" t="s">
        <v>21427</v>
      </c>
      <c r="L5107" s="517" t="s">
        <v>1738</v>
      </c>
    </row>
    <row r="5108" spans="1:12" ht="40.5" x14ac:dyDescent="0.25">
      <c r="A5108" s="517" t="s">
        <v>5655</v>
      </c>
      <c r="B5108" s="517" t="s">
        <v>5656</v>
      </c>
      <c r="C5108" s="517" t="s">
        <v>5671</v>
      </c>
      <c r="D5108" s="517" t="s">
        <v>5672</v>
      </c>
      <c r="E5108" s="518" t="s">
        <v>1626</v>
      </c>
      <c r="F5108" s="517" t="s">
        <v>1626</v>
      </c>
      <c r="G5108" s="520">
        <v>92400</v>
      </c>
      <c r="H5108" s="519" t="s">
        <v>5682</v>
      </c>
      <c r="I5108" s="517" t="s">
        <v>18916</v>
      </c>
      <c r="J5108" s="517" t="s">
        <v>18812</v>
      </c>
      <c r="K5108" s="518" t="s">
        <v>15861</v>
      </c>
      <c r="L5108" s="517" t="s">
        <v>1738</v>
      </c>
    </row>
    <row r="5109" spans="1:12" ht="40.5" x14ac:dyDescent="0.25">
      <c r="A5109" s="517" t="s">
        <v>5655</v>
      </c>
      <c r="B5109" s="517" t="s">
        <v>5656</v>
      </c>
      <c r="C5109" s="517" t="s">
        <v>5671</v>
      </c>
      <c r="D5109" s="517" t="s">
        <v>5672</v>
      </c>
      <c r="E5109" s="518" t="s">
        <v>1626</v>
      </c>
      <c r="F5109" s="517" t="s">
        <v>1626</v>
      </c>
      <c r="G5109" s="520">
        <v>92401</v>
      </c>
      <c r="H5109" s="519" t="s">
        <v>5683</v>
      </c>
      <c r="I5109" s="517" t="s">
        <v>18916</v>
      </c>
      <c r="J5109" s="517" t="s">
        <v>18812</v>
      </c>
      <c r="K5109" s="518" t="s">
        <v>21428</v>
      </c>
      <c r="L5109" s="517" t="s">
        <v>1738</v>
      </c>
    </row>
    <row r="5110" spans="1:12" ht="40.5" x14ac:dyDescent="0.25">
      <c r="A5110" s="517" t="s">
        <v>5655</v>
      </c>
      <c r="B5110" s="517" t="s">
        <v>5656</v>
      </c>
      <c r="C5110" s="517" t="s">
        <v>5671</v>
      </c>
      <c r="D5110" s="517" t="s">
        <v>5672</v>
      </c>
      <c r="E5110" s="518" t="s">
        <v>1626</v>
      </c>
      <c r="F5110" s="517" t="s">
        <v>1626</v>
      </c>
      <c r="G5110" s="520">
        <v>92402</v>
      </c>
      <c r="H5110" s="519" t="s">
        <v>5684</v>
      </c>
      <c r="I5110" s="517" t="s">
        <v>18916</v>
      </c>
      <c r="J5110" s="517" t="s">
        <v>18812</v>
      </c>
      <c r="K5110" s="518" t="s">
        <v>21429</v>
      </c>
      <c r="L5110" s="517" t="s">
        <v>1738</v>
      </c>
    </row>
    <row r="5111" spans="1:12" ht="40.5" x14ac:dyDescent="0.25">
      <c r="A5111" s="517" t="s">
        <v>5655</v>
      </c>
      <c r="B5111" s="517" t="s">
        <v>5656</v>
      </c>
      <c r="C5111" s="517" t="s">
        <v>5671</v>
      </c>
      <c r="D5111" s="517" t="s">
        <v>5672</v>
      </c>
      <c r="E5111" s="518" t="s">
        <v>1626</v>
      </c>
      <c r="F5111" s="517" t="s">
        <v>1626</v>
      </c>
      <c r="G5111" s="520">
        <v>92403</v>
      </c>
      <c r="H5111" s="519" t="s">
        <v>5685</v>
      </c>
      <c r="I5111" s="517" t="s">
        <v>18916</v>
      </c>
      <c r="J5111" s="517" t="s">
        <v>18812</v>
      </c>
      <c r="K5111" s="518" t="s">
        <v>21430</v>
      </c>
      <c r="L5111" s="517" t="s">
        <v>1738</v>
      </c>
    </row>
    <row r="5112" spans="1:12" ht="40.5" x14ac:dyDescent="0.25">
      <c r="A5112" s="517" t="s">
        <v>5655</v>
      </c>
      <c r="B5112" s="517" t="s">
        <v>5656</v>
      </c>
      <c r="C5112" s="517" t="s">
        <v>5671</v>
      </c>
      <c r="D5112" s="517" t="s">
        <v>5672</v>
      </c>
      <c r="E5112" s="518" t="s">
        <v>1626</v>
      </c>
      <c r="F5112" s="517" t="s">
        <v>1626</v>
      </c>
      <c r="G5112" s="520">
        <v>92404</v>
      </c>
      <c r="H5112" s="519" t="s">
        <v>5686</v>
      </c>
      <c r="I5112" s="517" t="s">
        <v>18916</v>
      </c>
      <c r="J5112" s="517" t="s">
        <v>18812</v>
      </c>
      <c r="K5112" s="518" t="s">
        <v>21431</v>
      </c>
      <c r="L5112" s="517" t="s">
        <v>1738</v>
      </c>
    </row>
    <row r="5113" spans="1:12" ht="40.5" x14ac:dyDescent="0.25">
      <c r="A5113" s="517" t="s">
        <v>5655</v>
      </c>
      <c r="B5113" s="517" t="s">
        <v>5656</v>
      </c>
      <c r="C5113" s="517" t="s">
        <v>5671</v>
      </c>
      <c r="D5113" s="517" t="s">
        <v>5672</v>
      </c>
      <c r="E5113" s="518" t="s">
        <v>1626</v>
      </c>
      <c r="F5113" s="517" t="s">
        <v>1626</v>
      </c>
      <c r="G5113" s="520">
        <v>92405</v>
      </c>
      <c r="H5113" s="519" t="s">
        <v>5687</v>
      </c>
      <c r="I5113" s="517" t="s">
        <v>18916</v>
      </c>
      <c r="J5113" s="517" t="s">
        <v>18812</v>
      </c>
      <c r="K5113" s="518" t="s">
        <v>11999</v>
      </c>
      <c r="L5113" s="517" t="s">
        <v>1738</v>
      </c>
    </row>
    <row r="5114" spans="1:12" ht="40.5" x14ac:dyDescent="0.25">
      <c r="A5114" s="517" t="s">
        <v>5655</v>
      </c>
      <c r="B5114" s="517" t="s">
        <v>5656</v>
      </c>
      <c r="C5114" s="517" t="s">
        <v>5671</v>
      </c>
      <c r="D5114" s="517" t="s">
        <v>5672</v>
      </c>
      <c r="E5114" s="518" t="s">
        <v>1626</v>
      </c>
      <c r="F5114" s="517" t="s">
        <v>1626</v>
      </c>
      <c r="G5114" s="520">
        <v>92406</v>
      </c>
      <c r="H5114" s="519" t="s">
        <v>5688</v>
      </c>
      <c r="I5114" s="517" t="s">
        <v>18916</v>
      </c>
      <c r="J5114" s="517" t="s">
        <v>18812</v>
      </c>
      <c r="K5114" s="518" t="s">
        <v>21432</v>
      </c>
      <c r="L5114" s="517" t="s">
        <v>1738</v>
      </c>
    </row>
    <row r="5115" spans="1:12" ht="40.5" x14ac:dyDescent="0.25">
      <c r="A5115" s="517" t="s">
        <v>5655</v>
      </c>
      <c r="B5115" s="517" t="s">
        <v>5656</v>
      </c>
      <c r="C5115" s="517" t="s">
        <v>5671</v>
      </c>
      <c r="D5115" s="517" t="s">
        <v>5672</v>
      </c>
      <c r="E5115" s="518" t="s">
        <v>1626</v>
      </c>
      <c r="F5115" s="517" t="s">
        <v>1626</v>
      </c>
      <c r="G5115" s="520">
        <v>92407</v>
      </c>
      <c r="H5115" s="519" t="s">
        <v>5689</v>
      </c>
      <c r="I5115" s="517" t="s">
        <v>18916</v>
      </c>
      <c r="J5115" s="517" t="s">
        <v>18812</v>
      </c>
      <c r="K5115" s="518" t="s">
        <v>21433</v>
      </c>
      <c r="L5115" s="517" t="s">
        <v>1738</v>
      </c>
    </row>
    <row r="5116" spans="1:12" ht="54" x14ac:dyDescent="0.25">
      <c r="A5116" s="517" t="s">
        <v>5655</v>
      </c>
      <c r="B5116" s="517" t="s">
        <v>5656</v>
      </c>
      <c r="C5116" s="517" t="s">
        <v>5671</v>
      </c>
      <c r="D5116" s="517" t="s">
        <v>5672</v>
      </c>
      <c r="E5116" s="518" t="s">
        <v>1626</v>
      </c>
      <c r="F5116" s="517" t="s">
        <v>1626</v>
      </c>
      <c r="G5116" s="520">
        <v>93679</v>
      </c>
      <c r="H5116" s="519" t="s">
        <v>5690</v>
      </c>
      <c r="I5116" s="517" t="s">
        <v>18916</v>
      </c>
      <c r="J5116" s="517" t="s">
        <v>18812</v>
      </c>
      <c r="K5116" s="518" t="s">
        <v>7302</v>
      </c>
      <c r="L5116" s="517" t="s">
        <v>1738</v>
      </c>
    </row>
    <row r="5117" spans="1:12" ht="54" x14ac:dyDescent="0.25">
      <c r="A5117" s="517" t="s">
        <v>5655</v>
      </c>
      <c r="B5117" s="517" t="s">
        <v>5656</v>
      </c>
      <c r="C5117" s="517" t="s">
        <v>5671</v>
      </c>
      <c r="D5117" s="517" t="s">
        <v>5672</v>
      </c>
      <c r="E5117" s="518" t="s">
        <v>1626</v>
      </c>
      <c r="F5117" s="517" t="s">
        <v>1626</v>
      </c>
      <c r="G5117" s="520">
        <v>93680</v>
      </c>
      <c r="H5117" s="519" t="s">
        <v>5691</v>
      </c>
      <c r="I5117" s="517" t="s">
        <v>18916</v>
      </c>
      <c r="J5117" s="517" t="s">
        <v>18812</v>
      </c>
      <c r="K5117" s="518" t="s">
        <v>21434</v>
      </c>
      <c r="L5117" s="517" t="s">
        <v>1738</v>
      </c>
    </row>
    <row r="5118" spans="1:12" ht="54" x14ac:dyDescent="0.25">
      <c r="A5118" s="517" t="s">
        <v>5655</v>
      </c>
      <c r="B5118" s="517" t="s">
        <v>5656</v>
      </c>
      <c r="C5118" s="517" t="s">
        <v>5671</v>
      </c>
      <c r="D5118" s="517" t="s">
        <v>5672</v>
      </c>
      <c r="E5118" s="518" t="s">
        <v>1626</v>
      </c>
      <c r="F5118" s="517" t="s">
        <v>1626</v>
      </c>
      <c r="G5118" s="520">
        <v>93681</v>
      </c>
      <c r="H5118" s="519" t="s">
        <v>5692</v>
      </c>
      <c r="I5118" s="517" t="s">
        <v>18916</v>
      </c>
      <c r="J5118" s="517" t="s">
        <v>18812</v>
      </c>
      <c r="K5118" s="518" t="s">
        <v>21435</v>
      </c>
      <c r="L5118" s="517" t="s">
        <v>1738</v>
      </c>
    </row>
    <row r="5119" spans="1:12" ht="40.5" x14ac:dyDescent="0.25">
      <c r="A5119" s="517" t="s">
        <v>5655</v>
      </c>
      <c r="B5119" s="517" t="s">
        <v>5656</v>
      </c>
      <c r="C5119" s="517" t="s">
        <v>5671</v>
      </c>
      <c r="D5119" s="517" t="s">
        <v>5672</v>
      </c>
      <c r="E5119" s="518" t="s">
        <v>1626</v>
      </c>
      <c r="F5119" s="517" t="s">
        <v>1626</v>
      </c>
      <c r="G5119" s="520">
        <v>93682</v>
      </c>
      <c r="H5119" s="519" t="s">
        <v>5693</v>
      </c>
      <c r="I5119" s="517" t="s">
        <v>18916</v>
      </c>
      <c r="J5119" s="517" t="s">
        <v>18812</v>
      </c>
      <c r="K5119" s="518" t="s">
        <v>21331</v>
      </c>
      <c r="L5119" s="517" t="s">
        <v>1738</v>
      </c>
    </row>
    <row r="5120" spans="1:12" ht="27" x14ac:dyDescent="0.25">
      <c r="A5120" s="517" t="s">
        <v>5655</v>
      </c>
      <c r="B5120" s="517" t="s">
        <v>5656</v>
      </c>
      <c r="C5120" s="517" t="s">
        <v>5671</v>
      </c>
      <c r="D5120" s="517" t="s">
        <v>5672</v>
      </c>
      <c r="E5120" s="518" t="s">
        <v>1626</v>
      </c>
      <c r="F5120" s="517" t="s">
        <v>1626</v>
      </c>
      <c r="G5120" s="520">
        <v>97114</v>
      </c>
      <c r="H5120" s="519" t="s">
        <v>5694</v>
      </c>
      <c r="I5120" s="517" t="s">
        <v>18811</v>
      </c>
      <c r="J5120" s="517" t="s">
        <v>18812</v>
      </c>
      <c r="K5120" s="518" t="s">
        <v>7059</v>
      </c>
      <c r="L5120" s="517" t="s">
        <v>1738</v>
      </c>
    </row>
    <row r="5121" spans="1:12" ht="40.5" x14ac:dyDescent="0.25">
      <c r="A5121" s="517" t="s">
        <v>5655</v>
      </c>
      <c r="B5121" s="517" t="s">
        <v>5656</v>
      </c>
      <c r="C5121" s="517" t="s">
        <v>5671</v>
      </c>
      <c r="D5121" s="517" t="s">
        <v>5672</v>
      </c>
      <c r="E5121" s="518" t="s">
        <v>1626</v>
      </c>
      <c r="F5121" s="517" t="s">
        <v>1626</v>
      </c>
      <c r="G5121" s="520">
        <v>97115</v>
      </c>
      <c r="H5121" s="519" t="s">
        <v>5695</v>
      </c>
      <c r="I5121" s="517" t="s">
        <v>6585</v>
      </c>
      <c r="J5121" s="517" t="s">
        <v>18812</v>
      </c>
      <c r="K5121" s="518" t="s">
        <v>21436</v>
      </c>
      <c r="L5121" s="517" t="s">
        <v>1738</v>
      </c>
    </row>
    <row r="5122" spans="1:12" ht="40.5" x14ac:dyDescent="0.25">
      <c r="A5122" s="517" t="s">
        <v>5655</v>
      </c>
      <c r="B5122" s="517" t="s">
        <v>5656</v>
      </c>
      <c r="C5122" s="517" t="s">
        <v>5671</v>
      </c>
      <c r="D5122" s="517" t="s">
        <v>5672</v>
      </c>
      <c r="E5122" s="518" t="s">
        <v>1626</v>
      </c>
      <c r="F5122" s="517" t="s">
        <v>1626</v>
      </c>
      <c r="G5122" s="520">
        <v>97120</v>
      </c>
      <c r="H5122" s="519" t="s">
        <v>5696</v>
      </c>
      <c r="I5122" s="517" t="s">
        <v>6585</v>
      </c>
      <c r="J5122" s="517" t="s">
        <v>18812</v>
      </c>
      <c r="K5122" s="518" t="s">
        <v>7507</v>
      </c>
      <c r="L5122" s="517" t="s">
        <v>1738</v>
      </c>
    </row>
    <row r="5123" spans="1:12" ht="40.5" x14ac:dyDescent="0.25">
      <c r="A5123" s="517" t="s">
        <v>5655</v>
      </c>
      <c r="B5123" s="517" t="s">
        <v>5656</v>
      </c>
      <c r="C5123" s="517" t="s">
        <v>5671</v>
      </c>
      <c r="D5123" s="517" t="s">
        <v>5672</v>
      </c>
      <c r="E5123" s="518" t="s">
        <v>1626</v>
      </c>
      <c r="F5123" s="517" t="s">
        <v>1626</v>
      </c>
      <c r="G5123" s="520">
        <v>97802</v>
      </c>
      <c r="H5123" s="519" t="s">
        <v>21437</v>
      </c>
      <c r="I5123" s="517" t="s">
        <v>18916</v>
      </c>
      <c r="J5123" s="517" t="s">
        <v>18812</v>
      </c>
      <c r="K5123" s="518" t="s">
        <v>9903</v>
      </c>
      <c r="L5123" s="517" t="s">
        <v>1738</v>
      </c>
    </row>
    <row r="5124" spans="1:12" ht="40.5" x14ac:dyDescent="0.25">
      <c r="A5124" s="517" t="s">
        <v>5655</v>
      </c>
      <c r="B5124" s="517" t="s">
        <v>5656</v>
      </c>
      <c r="C5124" s="517" t="s">
        <v>5671</v>
      </c>
      <c r="D5124" s="517" t="s">
        <v>5672</v>
      </c>
      <c r="E5124" s="518" t="s">
        <v>1626</v>
      </c>
      <c r="F5124" s="517" t="s">
        <v>1626</v>
      </c>
      <c r="G5124" s="520">
        <v>97803</v>
      </c>
      <c r="H5124" s="519" t="s">
        <v>21438</v>
      </c>
      <c r="I5124" s="517" t="s">
        <v>18916</v>
      </c>
      <c r="J5124" s="517" t="s">
        <v>18812</v>
      </c>
      <c r="K5124" s="518" t="s">
        <v>7425</v>
      </c>
      <c r="L5124" s="517" t="s">
        <v>1738</v>
      </c>
    </row>
    <row r="5125" spans="1:12" ht="40.5" x14ac:dyDescent="0.25">
      <c r="A5125" s="517" t="s">
        <v>5655</v>
      </c>
      <c r="B5125" s="517" t="s">
        <v>5656</v>
      </c>
      <c r="C5125" s="517" t="s">
        <v>5671</v>
      </c>
      <c r="D5125" s="517" t="s">
        <v>5672</v>
      </c>
      <c r="E5125" s="518" t="s">
        <v>1626</v>
      </c>
      <c r="F5125" s="517" t="s">
        <v>1626</v>
      </c>
      <c r="G5125" s="520">
        <v>97805</v>
      </c>
      <c r="H5125" s="519" t="s">
        <v>21439</v>
      </c>
      <c r="I5125" s="517" t="s">
        <v>18916</v>
      </c>
      <c r="J5125" s="517" t="s">
        <v>18812</v>
      </c>
      <c r="K5125" s="518" t="s">
        <v>6811</v>
      </c>
      <c r="L5125" s="517" t="s">
        <v>1738</v>
      </c>
    </row>
    <row r="5126" spans="1:12" ht="40.5" x14ac:dyDescent="0.25">
      <c r="A5126" s="517" t="s">
        <v>5655</v>
      </c>
      <c r="B5126" s="517" t="s">
        <v>5656</v>
      </c>
      <c r="C5126" s="517" t="s">
        <v>5671</v>
      </c>
      <c r="D5126" s="517" t="s">
        <v>5672</v>
      </c>
      <c r="E5126" s="518" t="s">
        <v>1626</v>
      </c>
      <c r="F5126" s="517" t="s">
        <v>1626</v>
      </c>
      <c r="G5126" s="520">
        <v>97806</v>
      </c>
      <c r="H5126" s="519" t="s">
        <v>21440</v>
      </c>
      <c r="I5126" s="517" t="s">
        <v>18916</v>
      </c>
      <c r="J5126" s="517" t="s">
        <v>18812</v>
      </c>
      <c r="K5126" s="518" t="s">
        <v>14503</v>
      </c>
      <c r="L5126" s="517" t="s">
        <v>1738</v>
      </c>
    </row>
    <row r="5127" spans="1:12" ht="40.5" x14ac:dyDescent="0.25">
      <c r="A5127" s="517" t="s">
        <v>5655</v>
      </c>
      <c r="B5127" s="517" t="s">
        <v>5656</v>
      </c>
      <c r="C5127" s="517" t="s">
        <v>5671</v>
      </c>
      <c r="D5127" s="517" t="s">
        <v>5672</v>
      </c>
      <c r="E5127" s="518" t="s">
        <v>1626</v>
      </c>
      <c r="F5127" s="517" t="s">
        <v>1626</v>
      </c>
      <c r="G5127" s="520">
        <v>97807</v>
      </c>
      <c r="H5127" s="519" t="s">
        <v>21441</v>
      </c>
      <c r="I5127" s="517" t="s">
        <v>18916</v>
      </c>
      <c r="J5127" s="517" t="s">
        <v>18812</v>
      </c>
      <c r="K5127" s="518" t="s">
        <v>7503</v>
      </c>
      <c r="L5127" s="517" t="s">
        <v>1738</v>
      </c>
    </row>
    <row r="5128" spans="1:12" ht="40.5" x14ac:dyDescent="0.25">
      <c r="A5128" s="517" t="s">
        <v>5655</v>
      </c>
      <c r="B5128" s="517" t="s">
        <v>5656</v>
      </c>
      <c r="C5128" s="517" t="s">
        <v>5671</v>
      </c>
      <c r="D5128" s="517" t="s">
        <v>5672</v>
      </c>
      <c r="E5128" s="518" t="s">
        <v>1626</v>
      </c>
      <c r="F5128" s="517" t="s">
        <v>1626</v>
      </c>
      <c r="G5128" s="520">
        <v>97809</v>
      </c>
      <c r="H5128" s="519" t="s">
        <v>21442</v>
      </c>
      <c r="I5128" s="517" t="s">
        <v>18916</v>
      </c>
      <c r="J5128" s="517" t="s">
        <v>18812</v>
      </c>
      <c r="K5128" s="518" t="s">
        <v>12565</v>
      </c>
      <c r="L5128" s="517" t="s">
        <v>1738</v>
      </c>
    </row>
    <row r="5129" spans="1:12" ht="40.5" x14ac:dyDescent="0.25">
      <c r="A5129" s="517" t="s">
        <v>5655</v>
      </c>
      <c r="B5129" s="517" t="s">
        <v>5656</v>
      </c>
      <c r="C5129" s="517" t="s">
        <v>5671</v>
      </c>
      <c r="D5129" s="517" t="s">
        <v>5672</v>
      </c>
      <c r="E5129" s="518" t="s">
        <v>1626</v>
      </c>
      <c r="F5129" s="517" t="s">
        <v>1626</v>
      </c>
      <c r="G5129" s="520">
        <v>97810</v>
      </c>
      <c r="H5129" s="519" t="s">
        <v>21443</v>
      </c>
      <c r="I5129" s="517" t="s">
        <v>18916</v>
      </c>
      <c r="J5129" s="517" t="s">
        <v>18812</v>
      </c>
      <c r="K5129" s="518" t="s">
        <v>9353</v>
      </c>
      <c r="L5129" s="517" t="s">
        <v>1738</v>
      </c>
    </row>
    <row r="5130" spans="1:12" ht="40.5" x14ac:dyDescent="0.25">
      <c r="A5130" s="517" t="s">
        <v>5655</v>
      </c>
      <c r="B5130" s="517" t="s">
        <v>5656</v>
      </c>
      <c r="C5130" s="517" t="s">
        <v>5671</v>
      </c>
      <c r="D5130" s="517" t="s">
        <v>5672</v>
      </c>
      <c r="E5130" s="518" t="s">
        <v>1626</v>
      </c>
      <c r="F5130" s="517" t="s">
        <v>1626</v>
      </c>
      <c r="G5130" s="520">
        <v>97811</v>
      </c>
      <c r="H5130" s="519" t="s">
        <v>21444</v>
      </c>
      <c r="I5130" s="517" t="s">
        <v>18916</v>
      </c>
      <c r="J5130" s="517" t="s">
        <v>18812</v>
      </c>
      <c r="K5130" s="518" t="s">
        <v>9061</v>
      </c>
      <c r="L5130" s="517" t="s">
        <v>1738</v>
      </c>
    </row>
    <row r="5131" spans="1:12" ht="40.5" x14ac:dyDescent="0.25">
      <c r="A5131" s="517" t="s">
        <v>5655</v>
      </c>
      <c r="B5131" s="517" t="s">
        <v>5656</v>
      </c>
      <c r="C5131" s="517" t="s">
        <v>5671</v>
      </c>
      <c r="D5131" s="517" t="s">
        <v>5672</v>
      </c>
      <c r="E5131" s="518" t="s">
        <v>1626</v>
      </c>
      <c r="F5131" s="517" t="s">
        <v>1626</v>
      </c>
      <c r="G5131" s="520">
        <v>101167</v>
      </c>
      <c r="H5131" s="519" t="s">
        <v>21445</v>
      </c>
      <c r="I5131" s="517" t="s">
        <v>18916</v>
      </c>
      <c r="J5131" s="517" t="s">
        <v>18812</v>
      </c>
      <c r="K5131" s="518" t="s">
        <v>21446</v>
      </c>
      <c r="L5131" s="517" t="s">
        <v>1738</v>
      </c>
    </row>
    <row r="5132" spans="1:12" ht="54" x14ac:dyDescent="0.25">
      <c r="A5132" s="517" t="s">
        <v>5655</v>
      </c>
      <c r="B5132" s="517" t="s">
        <v>5656</v>
      </c>
      <c r="C5132" s="517" t="s">
        <v>5671</v>
      </c>
      <c r="D5132" s="517" t="s">
        <v>5672</v>
      </c>
      <c r="E5132" s="518" t="s">
        <v>1626</v>
      </c>
      <c r="F5132" s="517" t="s">
        <v>1626</v>
      </c>
      <c r="G5132" s="520">
        <v>101168</v>
      </c>
      <c r="H5132" s="519" t="s">
        <v>21447</v>
      </c>
      <c r="I5132" s="517" t="s">
        <v>18916</v>
      </c>
      <c r="J5132" s="517" t="s">
        <v>18812</v>
      </c>
      <c r="K5132" s="518" t="s">
        <v>21448</v>
      </c>
      <c r="L5132" s="517" t="s">
        <v>1738</v>
      </c>
    </row>
    <row r="5133" spans="1:12" ht="54" x14ac:dyDescent="0.25">
      <c r="A5133" s="517" t="s">
        <v>5655</v>
      </c>
      <c r="B5133" s="517" t="s">
        <v>5656</v>
      </c>
      <c r="C5133" s="517" t="s">
        <v>5671</v>
      </c>
      <c r="D5133" s="517" t="s">
        <v>5672</v>
      </c>
      <c r="E5133" s="518" t="s">
        <v>1626</v>
      </c>
      <c r="F5133" s="517" t="s">
        <v>1626</v>
      </c>
      <c r="G5133" s="520">
        <v>101169</v>
      </c>
      <c r="H5133" s="519" t="s">
        <v>21449</v>
      </c>
      <c r="I5133" s="517" t="s">
        <v>18916</v>
      </c>
      <c r="J5133" s="517" t="s">
        <v>18812</v>
      </c>
      <c r="K5133" s="518" t="s">
        <v>21450</v>
      </c>
      <c r="L5133" s="517" t="s">
        <v>1738</v>
      </c>
    </row>
    <row r="5134" spans="1:12" ht="40.5" x14ac:dyDescent="0.25">
      <c r="A5134" s="517" t="s">
        <v>5655</v>
      </c>
      <c r="B5134" s="517" t="s">
        <v>5656</v>
      </c>
      <c r="C5134" s="517" t="s">
        <v>5671</v>
      </c>
      <c r="D5134" s="517" t="s">
        <v>5672</v>
      </c>
      <c r="E5134" s="518" t="s">
        <v>1626</v>
      </c>
      <c r="F5134" s="517" t="s">
        <v>1626</v>
      </c>
      <c r="G5134" s="520">
        <v>101170</v>
      </c>
      <c r="H5134" s="519" t="s">
        <v>21451</v>
      </c>
      <c r="I5134" s="517" t="s">
        <v>18916</v>
      </c>
      <c r="J5134" s="517" t="s">
        <v>18812</v>
      </c>
      <c r="K5134" s="518" t="s">
        <v>9385</v>
      </c>
      <c r="L5134" s="517" t="s">
        <v>1738</v>
      </c>
    </row>
    <row r="5135" spans="1:12" ht="40.5" x14ac:dyDescent="0.25">
      <c r="A5135" s="517" t="s">
        <v>5655</v>
      </c>
      <c r="B5135" s="517" t="s">
        <v>5656</v>
      </c>
      <c r="C5135" s="517" t="s">
        <v>5671</v>
      </c>
      <c r="D5135" s="517" t="s">
        <v>5672</v>
      </c>
      <c r="E5135" s="518" t="s">
        <v>1626</v>
      </c>
      <c r="F5135" s="517" t="s">
        <v>1626</v>
      </c>
      <c r="G5135" s="520">
        <v>101171</v>
      </c>
      <c r="H5135" s="519" t="s">
        <v>21452</v>
      </c>
      <c r="I5135" s="517" t="s">
        <v>18916</v>
      </c>
      <c r="J5135" s="517" t="s">
        <v>18812</v>
      </c>
      <c r="K5135" s="518" t="s">
        <v>21453</v>
      </c>
      <c r="L5135" s="517" t="s">
        <v>1738</v>
      </c>
    </row>
    <row r="5136" spans="1:12" ht="40.5" x14ac:dyDescent="0.25">
      <c r="A5136" s="517" t="s">
        <v>5655</v>
      </c>
      <c r="B5136" s="517" t="s">
        <v>5656</v>
      </c>
      <c r="C5136" s="517" t="s">
        <v>5671</v>
      </c>
      <c r="D5136" s="517" t="s">
        <v>5672</v>
      </c>
      <c r="E5136" s="518" t="s">
        <v>1626</v>
      </c>
      <c r="F5136" s="517" t="s">
        <v>1626</v>
      </c>
      <c r="G5136" s="520">
        <v>101172</v>
      </c>
      <c r="H5136" s="519" t="s">
        <v>21454</v>
      </c>
      <c r="I5136" s="517" t="s">
        <v>18916</v>
      </c>
      <c r="J5136" s="517" t="s">
        <v>18812</v>
      </c>
      <c r="K5136" s="518" t="s">
        <v>21455</v>
      </c>
      <c r="L5136" s="517" t="s">
        <v>1738</v>
      </c>
    </row>
    <row r="5137" spans="1:12" ht="40.5" x14ac:dyDescent="0.25">
      <c r="A5137" s="517" t="s">
        <v>5655</v>
      </c>
      <c r="B5137" s="517" t="s">
        <v>5656</v>
      </c>
      <c r="C5137" s="517" t="s">
        <v>5697</v>
      </c>
      <c r="D5137" s="517" t="s">
        <v>5698</v>
      </c>
      <c r="E5137" s="518" t="s">
        <v>1626</v>
      </c>
      <c r="F5137" s="517" t="s">
        <v>1626</v>
      </c>
      <c r="G5137" s="520">
        <v>72947</v>
      </c>
      <c r="H5137" s="519" t="s">
        <v>5699</v>
      </c>
      <c r="I5137" s="517" t="s">
        <v>18916</v>
      </c>
      <c r="J5137" s="517" t="s">
        <v>18812</v>
      </c>
      <c r="K5137" s="518" t="s">
        <v>8729</v>
      </c>
      <c r="L5137" s="517" t="s">
        <v>1738</v>
      </c>
    </row>
    <row r="5138" spans="1:12" ht="13.5" x14ac:dyDescent="0.25">
      <c r="A5138" s="517" t="s">
        <v>5655</v>
      </c>
      <c r="B5138" s="517" t="s">
        <v>5656</v>
      </c>
      <c r="C5138" s="517" t="s">
        <v>5697</v>
      </c>
      <c r="D5138" s="517" t="s">
        <v>5698</v>
      </c>
      <c r="E5138" s="518" t="s">
        <v>1626</v>
      </c>
      <c r="F5138" s="517" t="s">
        <v>1626</v>
      </c>
      <c r="G5138" s="520">
        <v>83693</v>
      </c>
      <c r="H5138" s="519" t="s">
        <v>5700</v>
      </c>
      <c r="I5138" s="517" t="s">
        <v>18916</v>
      </c>
      <c r="J5138" s="517" t="s">
        <v>18812</v>
      </c>
      <c r="K5138" s="518" t="s">
        <v>7654</v>
      </c>
      <c r="L5138" s="517" t="s">
        <v>1738</v>
      </c>
    </row>
    <row r="5139" spans="1:12" ht="40.5" x14ac:dyDescent="0.25">
      <c r="A5139" s="517" t="s">
        <v>5655</v>
      </c>
      <c r="B5139" s="517" t="s">
        <v>5656</v>
      </c>
      <c r="C5139" s="517" t="s">
        <v>5701</v>
      </c>
      <c r="D5139" s="517" t="s">
        <v>5702</v>
      </c>
      <c r="E5139" s="518" t="s">
        <v>1626</v>
      </c>
      <c r="F5139" s="517" t="s">
        <v>1626</v>
      </c>
      <c r="G5139" s="520">
        <v>95995</v>
      </c>
      <c r="H5139" s="519" t="s">
        <v>15912</v>
      </c>
      <c r="I5139" s="517" t="s">
        <v>19259</v>
      </c>
      <c r="J5139" s="517" t="s">
        <v>18812</v>
      </c>
      <c r="K5139" s="518" t="s">
        <v>21456</v>
      </c>
      <c r="L5139" s="517" t="s">
        <v>1738</v>
      </c>
    </row>
    <row r="5140" spans="1:12" ht="40.5" x14ac:dyDescent="0.25">
      <c r="A5140" s="517" t="s">
        <v>5655</v>
      </c>
      <c r="B5140" s="517" t="s">
        <v>5656</v>
      </c>
      <c r="C5140" s="517" t="s">
        <v>5701</v>
      </c>
      <c r="D5140" s="517" t="s">
        <v>5702</v>
      </c>
      <c r="E5140" s="518" t="s">
        <v>1626</v>
      </c>
      <c r="F5140" s="517" t="s">
        <v>1626</v>
      </c>
      <c r="G5140" s="520">
        <v>95996</v>
      </c>
      <c r="H5140" s="519" t="s">
        <v>15913</v>
      </c>
      <c r="I5140" s="517" t="s">
        <v>19259</v>
      </c>
      <c r="J5140" s="517" t="s">
        <v>18812</v>
      </c>
      <c r="K5140" s="518" t="s">
        <v>21457</v>
      </c>
      <c r="L5140" s="517" t="s">
        <v>1738</v>
      </c>
    </row>
    <row r="5141" spans="1:12" ht="40.5" x14ac:dyDescent="0.25">
      <c r="A5141" s="517" t="s">
        <v>5655</v>
      </c>
      <c r="B5141" s="517" t="s">
        <v>5656</v>
      </c>
      <c r="C5141" s="517" t="s">
        <v>5701</v>
      </c>
      <c r="D5141" s="517" t="s">
        <v>5702</v>
      </c>
      <c r="E5141" s="518" t="s">
        <v>1626</v>
      </c>
      <c r="F5141" s="517" t="s">
        <v>1626</v>
      </c>
      <c r="G5141" s="520">
        <v>96001</v>
      </c>
      <c r="H5141" s="519" t="s">
        <v>15914</v>
      </c>
      <c r="I5141" s="517" t="s">
        <v>18916</v>
      </c>
      <c r="J5141" s="517" t="s">
        <v>18812</v>
      </c>
      <c r="K5141" s="518" t="s">
        <v>7182</v>
      </c>
      <c r="L5141" s="517" t="s">
        <v>1738</v>
      </c>
    </row>
    <row r="5142" spans="1:12" ht="27" x14ac:dyDescent="0.25">
      <c r="A5142" s="517" t="s">
        <v>5655</v>
      </c>
      <c r="B5142" s="517" t="s">
        <v>5656</v>
      </c>
      <c r="C5142" s="517" t="s">
        <v>5701</v>
      </c>
      <c r="D5142" s="517" t="s">
        <v>5702</v>
      </c>
      <c r="E5142" s="518" t="s">
        <v>1626</v>
      </c>
      <c r="F5142" s="517" t="s">
        <v>1626</v>
      </c>
      <c r="G5142" s="520">
        <v>96393</v>
      </c>
      <c r="H5142" s="519" t="s">
        <v>21458</v>
      </c>
      <c r="I5142" s="517" t="s">
        <v>19259</v>
      </c>
      <c r="J5142" s="517" t="s">
        <v>18812</v>
      </c>
      <c r="K5142" s="518" t="s">
        <v>18793</v>
      </c>
      <c r="L5142" s="517" t="s">
        <v>1738</v>
      </c>
    </row>
    <row r="5143" spans="1:12" ht="27" x14ac:dyDescent="0.25">
      <c r="A5143" s="517" t="s">
        <v>5655</v>
      </c>
      <c r="B5143" s="517" t="s">
        <v>5656</v>
      </c>
      <c r="C5143" s="517" t="s">
        <v>5701</v>
      </c>
      <c r="D5143" s="517" t="s">
        <v>5702</v>
      </c>
      <c r="E5143" s="518" t="s">
        <v>1626</v>
      </c>
      <c r="F5143" s="517" t="s">
        <v>1626</v>
      </c>
      <c r="G5143" s="520">
        <v>96394</v>
      </c>
      <c r="H5143" s="519" t="s">
        <v>21459</v>
      </c>
      <c r="I5143" s="517" t="s">
        <v>19259</v>
      </c>
      <c r="J5143" s="517" t="s">
        <v>18812</v>
      </c>
      <c r="K5143" s="518" t="s">
        <v>21460</v>
      </c>
      <c r="L5143" s="517" t="s">
        <v>1738</v>
      </c>
    </row>
    <row r="5144" spans="1:12" ht="27" x14ac:dyDescent="0.25">
      <c r="A5144" s="517" t="s">
        <v>5655</v>
      </c>
      <c r="B5144" s="517" t="s">
        <v>5656</v>
      </c>
      <c r="C5144" s="517" t="s">
        <v>5701</v>
      </c>
      <c r="D5144" s="517" t="s">
        <v>5702</v>
      </c>
      <c r="E5144" s="518" t="s">
        <v>1626</v>
      </c>
      <c r="F5144" s="517" t="s">
        <v>1626</v>
      </c>
      <c r="G5144" s="520">
        <v>96395</v>
      </c>
      <c r="H5144" s="519" t="s">
        <v>21461</v>
      </c>
      <c r="I5144" s="517" t="s">
        <v>19259</v>
      </c>
      <c r="J5144" s="517" t="s">
        <v>18812</v>
      </c>
      <c r="K5144" s="518" t="s">
        <v>21462</v>
      </c>
      <c r="L5144" s="517" t="s">
        <v>1738</v>
      </c>
    </row>
    <row r="5145" spans="1:12" ht="54" x14ac:dyDescent="0.25">
      <c r="A5145" s="517" t="s">
        <v>5655</v>
      </c>
      <c r="B5145" s="517" t="s">
        <v>5656</v>
      </c>
      <c r="C5145" s="517" t="s">
        <v>5701</v>
      </c>
      <c r="D5145" s="517" t="s">
        <v>5702</v>
      </c>
      <c r="E5145" s="518" t="s">
        <v>1626</v>
      </c>
      <c r="F5145" s="517" t="s">
        <v>1626</v>
      </c>
      <c r="G5145" s="520">
        <v>101020</v>
      </c>
      <c r="H5145" s="519" t="s">
        <v>21463</v>
      </c>
      <c r="I5145" s="517" t="s">
        <v>1610</v>
      </c>
      <c r="J5145" s="517" t="s">
        <v>18812</v>
      </c>
      <c r="K5145" s="518" t="s">
        <v>21464</v>
      </c>
      <c r="L5145" s="517" t="s">
        <v>1738</v>
      </c>
    </row>
    <row r="5146" spans="1:12" ht="54" x14ac:dyDescent="0.25">
      <c r="A5146" s="517" t="s">
        <v>5655</v>
      </c>
      <c r="B5146" s="517" t="s">
        <v>5656</v>
      </c>
      <c r="C5146" s="517" t="s">
        <v>5701</v>
      </c>
      <c r="D5146" s="517" t="s">
        <v>5702</v>
      </c>
      <c r="E5146" s="518" t="s">
        <v>1626</v>
      </c>
      <c r="F5146" s="517" t="s">
        <v>1626</v>
      </c>
      <c r="G5146" s="520">
        <v>101021</v>
      </c>
      <c r="H5146" s="519" t="s">
        <v>21465</v>
      </c>
      <c r="I5146" s="517" t="s">
        <v>1610</v>
      </c>
      <c r="J5146" s="517" t="s">
        <v>18812</v>
      </c>
      <c r="K5146" s="518" t="s">
        <v>21466</v>
      </c>
      <c r="L5146" s="517" t="s">
        <v>1738</v>
      </c>
    </row>
    <row r="5147" spans="1:12" ht="54" x14ac:dyDescent="0.25">
      <c r="A5147" s="517" t="s">
        <v>5655</v>
      </c>
      <c r="B5147" s="517" t="s">
        <v>5656</v>
      </c>
      <c r="C5147" s="517" t="s">
        <v>5701</v>
      </c>
      <c r="D5147" s="517" t="s">
        <v>5702</v>
      </c>
      <c r="E5147" s="518" t="s">
        <v>1626</v>
      </c>
      <c r="F5147" s="517" t="s">
        <v>1626</v>
      </c>
      <c r="G5147" s="520">
        <v>101022</v>
      </c>
      <c r="H5147" s="519" t="s">
        <v>21467</v>
      </c>
      <c r="I5147" s="517" t="s">
        <v>1610</v>
      </c>
      <c r="J5147" s="517" t="s">
        <v>18812</v>
      </c>
      <c r="K5147" s="518" t="s">
        <v>21468</v>
      </c>
      <c r="L5147" s="517" t="s">
        <v>1738</v>
      </c>
    </row>
    <row r="5148" spans="1:12" ht="54" x14ac:dyDescent="0.25">
      <c r="A5148" s="517" t="s">
        <v>5655</v>
      </c>
      <c r="B5148" s="517" t="s">
        <v>5656</v>
      </c>
      <c r="C5148" s="517" t="s">
        <v>5701</v>
      </c>
      <c r="D5148" s="517" t="s">
        <v>5702</v>
      </c>
      <c r="E5148" s="518" t="s">
        <v>1626</v>
      </c>
      <c r="F5148" s="517" t="s">
        <v>1626</v>
      </c>
      <c r="G5148" s="520">
        <v>101023</v>
      </c>
      <c r="H5148" s="519" t="s">
        <v>21469</v>
      </c>
      <c r="I5148" s="517" t="s">
        <v>1610</v>
      </c>
      <c r="J5148" s="517" t="s">
        <v>18812</v>
      </c>
      <c r="K5148" s="518" t="s">
        <v>21470</v>
      </c>
      <c r="L5148" s="517" t="s">
        <v>1738</v>
      </c>
    </row>
    <row r="5149" spans="1:12" ht="54" x14ac:dyDescent="0.25">
      <c r="A5149" s="517" t="s">
        <v>5655</v>
      </c>
      <c r="B5149" s="517" t="s">
        <v>5656</v>
      </c>
      <c r="C5149" s="517" t="s">
        <v>5701</v>
      </c>
      <c r="D5149" s="517" t="s">
        <v>5702</v>
      </c>
      <c r="E5149" s="518" t="s">
        <v>1626</v>
      </c>
      <c r="F5149" s="517" t="s">
        <v>1626</v>
      </c>
      <c r="G5149" s="520">
        <v>101024</v>
      </c>
      <c r="H5149" s="519" t="s">
        <v>21471</v>
      </c>
      <c r="I5149" s="517" t="s">
        <v>1610</v>
      </c>
      <c r="J5149" s="517" t="s">
        <v>18812</v>
      </c>
      <c r="K5149" s="518" t="s">
        <v>21472</v>
      </c>
      <c r="L5149" s="517" t="s">
        <v>1738</v>
      </c>
    </row>
    <row r="5150" spans="1:12" ht="54" x14ac:dyDescent="0.25">
      <c r="A5150" s="517" t="s">
        <v>5655</v>
      </c>
      <c r="B5150" s="517" t="s">
        <v>5656</v>
      </c>
      <c r="C5150" s="517" t="s">
        <v>5701</v>
      </c>
      <c r="D5150" s="517" t="s">
        <v>5702</v>
      </c>
      <c r="E5150" s="518" t="s">
        <v>1626</v>
      </c>
      <c r="F5150" s="517" t="s">
        <v>1626</v>
      </c>
      <c r="G5150" s="520">
        <v>101025</v>
      </c>
      <c r="H5150" s="519" t="s">
        <v>21473</v>
      </c>
      <c r="I5150" s="517" t="s">
        <v>1610</v>
      </c>
      <c r="J5150" s="517" t="s">
        <v>18812</v>
      </c>
      <c r="K5150" s="518" t="s">
        <v>21474</v>
      </c>
      <c r="L5150" s="517" t="s">
        <v>1738</v>
      </c>
    </row>
    <row r="5151" spans="1:12" ht="40.5" x14ac:dyDescent="0.25">
      <c r="A5151" s="517" t="s">
        <v>5655</v>
      </c>
      <c r="B5151" s="517" t="s">
        <v>5656</v>
      </c>
      <c r="C5151" s="517" t="s">
        <v>5701</v>
      </c>
      <c r="D5151" s="517" t="s">
        <v>5702</v>
      </c>
      <c r="E5151" s="518" t="s">
        <v>1626</v>
      </c>
      <c r="F5151" s="517" t="s">
        <v>1626</v>
      </c>
      <c r="G5151" s="520">
        <v>101026</v>
      </c>
      <c r="H5151" s="519" t="s">
        <v>21475</v>
      </c>
      <c r="I5151" s="517" t="s">
        <v>1610</v>
      </c>
      <c r="J5151" s="517" t="s">
        <v>18812</v>
      </c>
      <c r="K5151" s="518" t="s">
        <v>21476</v>
      </c>
      <c r="L5151" s="517" t="s">
        <v>1738</v>
      </c>
    </row>
    <row r="5152" spans="1:12" ht="40.5" x14ac:dyDescent="0.25">
      <c r="A5152" s="517" t="s">
        <v>5655</v>
      </c>
      <c r="B5152" s="517" t="s">
        <v>5656</v>
      </c>
      <c r="C5152" s="517" t="s">
        <v>5701</v>
      </c>
      <c r="D5152" s="517" t="s">
        <v>5702</v>
      </c>
      <c r="E5152" s="518" t="s">
        <v>1626</v>
      </c>
      <c r="F5152" s="517" t="s">
        <v>1626</v>
      </c>
      <c r="G5152" s="520">
        <v>101027</v>
      </c>
      <c r="H5152" s="519" t="s">
        <v>21477</v>
      </c>
      <c r="I5152" s="517" t="s">
        <v>1610</v>
      </c>
      <c r="J5152" s="517" t="s">
        <v>18812</v>
      </c>
      <c r="K5152" s="518" t="s">
        <v>21478</v>
      </c>
      <c r="L5152" s="517" t="s">
        <v>1738</v>
      </c>
    </row>
    <row r="5153" spans="1:12" ht="54" x14ac:dyDescent="0.25">
      <c r="A5153" s="517" t="s">
        <v>5703</v>
      </c>
      <c r="B5153" s="517" t="s">
        <v>5704</v>
      </c>
      <c r="C5153" s="517" t="s">
        <v>5705</v>
      </c>
      <c r="D5153" s="517" t="s">
        <v>5706</v>
      </c>
      <c r="E5153" s="518" t="s">
        <v>1626</v>
      </c>
      <c r="F5153" s="517" t="s">
        <v>1626</v>
      </c>
      <c r="G5153" s="520">
        <v>88411</v>
      </c>
      <c r="H5153" s="519" t="s">
        <v>5707</v>
      </c>
      <c r="I5153" s="517" t="s">
        <v>18916</v>
      </c>
      <c r="J5153" s="517" t="s">
        <v>18947</v>
      </c>
      <c r="K5153" s="518" t="s">
        <v>7216</v>
      </c>
      <c r="L5153" s="517" t="s">
        <v>1738</v>
      </c>
    </row>
    <row r="5154" spans="1:12" ht="54" x14ac:dyDescent="0.25">
      <c r="A5154" s="517" t="s">
        <v>5703</v>
      </c>
      <c r="B5154" s="517" t="s">
        <v>5704</v>
      </c>
      <c r="C5154" s="517" t="s">
        <v>5705</v>
      </c>
      <c r="D5154" s="517" t="s">
        <v>5706</v>
      </c>
      <c r="E5154" s="518" t="s">
        <v>1626</v>
      </c>
      <c r="F5154" s="517" t="s">
        <v>1626</v>
      </c>
      <c r="G5154" s="520">
        <v>88412</v>
      </c>
      <c r="H5154" s="519" t="s">
        <v>5708</v>
      </c>
      <c r="I5154" s="517" t="s">
        <v>18916</v>
      </c>
      <c r="J5154" s="517" t="s">
        <v>18947</v>
      </c>
      <c r="K5154" s="518" t="s">
        <v>6891</v>
      </c>
      <c r="L5154" s="517" t="s">
        <v>1738</v>
      </c>
    </row>
    <row r="5155" spans="1:12" ht="54" x14ac:dyDescent="0.25">
      <c r="A5155" s="517" t="s">
        <v>5703</v>
      </c>
      <c r="B5155" s="517" t="s">
        <v>5704</v>
      </c>
      <c r="C5155" s="517" t="s">
        <v>5705</v>
      </c>
      <c r="D5155" s="517" t="s">
        <v>5706</v>
      </c>
      <c r="E5155" s="518" t="s">
        <v>1626</v>
      </c>
      <c r="F5155" s="517" t="s">
        <v>1626</v>
      </c>
      <c r="G5155" s="520">
        <v>88413</v>
      </c>
      <c r="H5155" s="519" t="s">
        <v>5709</v>
      </c>
      <c r="I5155" s="517" t="s">
        <v>18916</v>
      </c>
      <c r="J5155" s="517" t="s">
        <v>18947</v>
      </c>
      <c r="K5155" s="518" t="s">
        <v>6780</v>
      </c>
      <c r="L5155" s="517" t="s">
        <v>1738</v>
      </c>
    </row>
    <row r="5156" spans="1:12" ht="54" x14ac:dyDescent="0.25">
      <c r="A5156" s="517" t="s">
        <v>5703</v>
      </c>
      <c r="B5156" s="517" t="s">
        <v>5704</v>
      </c>
      <c r="C5156" s="517" t="s">
        <v>5705</v>
      </c>
      <c r="D5156" s="517" t="s">
        <v>5706</v>
      </c>
      <c r="E5156" s="518" t="s">
        <v>1626</v>
      </c>
      <c r="F5156" s="517" t="s">
        <v>1626</v>
      </c>
      <c r="G5156" s="520">
        <v>88414</v>
      </c>
      <c r="H5156" s="519" t="s">
        <v>5710</v>
      </c>
      <c r="I5156" s="517" t="s">
        <v>18916</v>
      </c>
      <c r="J5156" s="517" t="s">
        <v>18947</v>
      </c>
      <c r="K5156" s="518" t="s">
        <v>7001</v>
      </c>
      <c r="L5156" s="517" t="s">
        <v>1738</v>
      </c>
    </row>
    <row r="5157" spans="1:12" ht="40.5" x14ac:dyDescent="0.25">
      <c r="A5157" s="517" t="s">
        <v>5703</v>
      </c>
      <c r="B5157" s="517" t="s">
        <v>5704</v>
      </c>
      <c r="C5157" s="517" t="s">
        <v>5705</v>
      </c>
      <c r="D5157" s="517" t="s">
        <v>5706</v>
      </c>
      <c r="E5157" s="518" t="s">
        <v>1626</v>
      </c>
      <c r="F5157" s="517" t="s">
        <v>1626</v>
      </c>
      <c r="G5157" s="520">
        <v>88415</v>
      </c>
      <c r="H5157" s="519" t="s">
        <v>5711</v>
      </c>
      <c r="I5157" s="517" t="s">
        <v>18916</v>
      </c>
      <c r="J5157" s="517" t="s">
        <v>18947</v>
      </c>
      <c r="K5157" s="518" t="s">
        <v>7154</v>
      </c>
      <c r="L5157" s="517" t="s">
        <v>1738</v>
      </c>
    </row>
    <row r="5158" spans="1:12" ht="67.5" x14ac:dyDescent="0.25">
      <c r="A5158" s="517" t="s">
        <v>5703</v>
      </c>
      <c r="B5158" s="517" t="s">
        <v>5704</v>
      </c>
      <c r="C5158" s="517" t="s">
        <v>5705</v>
      </c>
      <c r="D5158" s="517" t="s">
        <v>5706</v>
      </c>
      <c r="E5158" s="518" t="s">
        <v>1626</v>
      </c>
      <c r="F5158" s="517" t="s">
        <v>1626</v>
      </c>
      <c r="G5158" s="520">
        <v>88416</v>
      </c>
      <c r="H5158" s="519" t="s">
        <v>5712</v>
      </c>
      <c r="I5158" s="517" t="s">
        <v>18916</v>
      </c>
      <c r="J5158" s="517" t="s">
        <v>18812</v>
      </c>
      <c r="K5158" s="518" t="s">
        <v>7445</v>
      </c>
      <c r="L5158" s="517" t="s">
        <v>1738</v>
      </c>
    </row>
    <row r="5159" spans="1:12" ht="67.5" x14ac:dyDescent="0.25">
      <c r="A5159" s="517" t="s">
        <v>5703</v>
      </c>
      <c r="B5159" s="517" t="s">
        <v>5704</v>
      </c>
      <c r="C5159" s="517" t="s">
        <v>5705</v>
      </c>
      <c r="D5159" s="517" t="s">
        <v>5706</v>
      </c>
      <c r="E5159" s="518" t="s">
        <v>1626</v>
      </c>
      <c r="F5159" s="517" t="s">
        <v>1626</v>
      </c>
      <c r="G5159" s="520">
        <v>88417</v>
      </c>
      <c r="H5159" s="519" t="s">
        <v>5713</v>
      </c>
      <c r="I5159" s="517" t="s">
        <v>18916</v>
      </c>
      <c r="J5159" s="517" t="s">
        <v>18812</v>
      </c>
      <c r="K5159" s="518" t="s">
        <v>20130</v>
      </c>
      <c r="L5159" s="517" t="s">
        <v>1738</v>
      </c>
    </row>
    <row r="5160" spans="1:12" ht="67.5" x14ac:dyDescent="0.25">
      <c r="A5160" s="517" t="s">
        <v>5703</v>
      </c>
      <c r="B5160" s="517" t="s">
        <v>5704</v>
      </c>
      <c r="C5160" s="517" t="s">
        <v>5705</v>
      </c>
      <c r="D5160" s="517" t="s">
        <v>5706</v>
      </c>
      <c r="E5160" s="518" t="s">
        <v>1626</v>
      </c>
      <c r="F5160" s="517" t="s">
        <v>1626</v>
      </c>
      <c r="G5160" s="520">
        <v>88420</v>
      </c>
      <c r="H5160" s="519" t="s">
        <v>5714</v>
      </c>
      <c r="I5160" s="517" t="s">
        <v>18916</v>
      </c>
      <c r="J5160" s="517" t="s">
        <v>18812</v>
      </c>
      <c r="K5160" s="518" t="s">
        <v>16861</v>
      </c>
      <c r="L5160" s="517" t="s">
        <v>1738</v>
      </c>
    </row>
    <row r="5161" spans="1:12" ht="67.5" x14ac:dyDescent="0.25">
      <c r="A5161" s="517" t="s">
        <v>5703</v>
      </c>
      <c r="B5161" s="517" t="s">
        <v>5704</v>
      </c>
      <c r="C5161" s="517" t="s">
        <v>5705</v>
      </c>
      <c r="D5161" s="517" t="s">
        <v>5706</v>
      </c>
      <c r="E5161" s="518" t="s">
        <v>1626</v>
      </c>
      <c r="F5161" s="517" t="s">
        <v>1626</v>
      </c>
      <c r="G5161" s="520">
        <v>88421</v>
      </c>
      <c r="H5161" s="519" t="s">
        <v>5715</v>
      </c>
      <c r="I5161" s="517" t="s">
        <v>18916</v>
      </c>
      <c r="J5161" s="517" t="s">
        <v>18812</v>
      </c>
      <c r="K5161" s="518" t="s">
        <v>7410</v>
      </c>
      <c r="L5161" s="517" t="s">
        <v>1738</v>
      </c>
    </row>
    <row r="5162" spans="1:12" ht="40.5" x14ac:dyDescent="0.25">
      <c r="A5162" s="517" t="s">
        <v>5703</v>
      </c>
      <c r="B5162" s="517" t="s">
        <v>5704</v>
      </c>
      <c r="C5162" s="517" t="s">
        <v>5705</v>
      </c>
      <c r="D5162" s="517" t="s">
        <v>5706</v>
      </c>
      <c r="E5162" s="518" t="s">
        <v>1626</v>
      </c>
      <c r="F5162" s="517" t="s">
        <v>1626</v>
      </c>
      <c r="G5162" s="520">
        <v>88423</v>
      </c>
      <c r="H5162" s="519" t="s">
        <v>5716</v>
      </c>
      <c r="I5162" s="517" t="s">
        <v>18916</v>
      </c>
      <c r="J5162" s="517" t="s">
        <v>18812</v>
      </c>
      <c r="K5162" s="518" t="s">
        <v>8775</v>
      </c>
      <c r="L5162" s="517" t="s">
        <v>1738</v>
      </c>
    </row>
    <row r="5163" spans="1:12" ht="67.5" x14ac:dyDescent="0.25">
      <c r="A5163" s="517" t="s">
        <v>5703</v>
      </c>
      <c r="B5163" s="517" t="s">
        <v>5704</v>
      </c>
      <c r="C5163" s="517" t="s">
        <v>5705</v>
      </c>
      <c r="D5163" s="517" t="s">
        <v>5706</v>
      </c>
      <c r="E5163" s="518" t="s">
        <v>1626</v>
      </c>
      <c r="F5163" s="517" t="s">
        <v>1626</v>
      </c>
      <c r="G5163" s="520">
        <v>88424</v>
      </c>
      <c r="H5163" s="519" t="s">
        <v>5717</v>
      </c>
      <c r="I5163" s="517" t="s">
        <v>18916</v>
      </c>
      <c r="J5163" s="517" t="s">
        <v>18812</v>
      </c>
      <c r="K5163" s="518" t="s">
        <v>17148</v>
      </c>
      <c r="L5163" s="517" t="s">
        <v>1738</v>
      </c>
    </row>
    <row r="5164" spans="1:12" ht="67.5" x14ac:dyDescent="0.25">
      <c r="A5164" s="517" t="s">
        <v>5703</v>
      </c>
      <c r="B5164" s="517" t="s">
        <v>5704</v>
      </c>
      <c r="C5164" s="517" t="s">
        <v>5705</v>
      </c>
      <c r="D5164" s="517" t="s">
        <v>5706</v>
      </c>
      <c r="E5164" s="518" t="s">
        <v>1626</v>
      </c>
      <c r="F5164" s="517" t="s">
        <v>1626</v>
      </c>
      <c r="G5164" s="520">
        <v>88426</v>
      </c>
      <c r="H5164" s="519" t="s">
        <v>5718</v>
      </c>
      <c r="I5164" s="517" t="s">
        <v>18916</v>
      </c>
      <c r="J5164" s="517" t="s">
        <v>18812</v>
      </c>
      <c r="K5164" s="518" t="s">
        <v>7013</v>
      </c>
      <c r="L5164" s="517" t="s">
        <v>1738</v>
      </c>
    </row>
    <row r="5165" spans="1:12" ht="67.5" x14ac:dyDescent="0.25">
      <c r="A5165" s="517" t="s">
        <v>5703</v>
      </c>
      <c r="B5165" s="517" t="s">
        <v>5704</v>
      </c>
      <c r="C5165" s="517" t="s">
        <v>5705</v>
      </c>
      <c r="D5165" s="517" t="s">
        <v>5706</v>
      </c>
      <c r="E5165" s="518" t="s">
        <v>1626</v>
      </c>
      <c r="F5165" s="517" t="s">
        <v>1626</v>
      </c>
      <c r="G5165" s="520">
        <v>88428</v>
      </c>
      <c r="H5165" s="519" t="s">
        <v>5719</v>
      </c>
      <c r="I5165" s="517" t="s">
        <v>18916</v>
      </c>
      <c r="J5165" s="517" t="s">
        <v>18812</v>
      </c>
      <c r="K5165" s="518" t="s">
        <v>7760</v>
      </c>
      <c r="L5165" s="517" t="s">
        <v>1738</v>
      </c>
    </row>
    <row r="5166" spans="1:12" ht="67.5" x14ac:dyDescent="0.25">
      <c r="A5166" s="517" t="s">
        <v>5703</v>
      </c>
      <c r="B5166" s="517" t="s">
        <v>5704</v>
      </c>
      <c r="C5166" s="517" t="s">
        <v>5705</v>
      </c>
      <c r="D5166" s="517" t="s">
        <v>5706</v>
      </c>
      <c r="E5166" s="518" t="s">
        <v>1626</v>
      </c>
      <c r="F5166" s="517" t="s">
        <v>1626</v>
      </c>
      <c r="G5166" s="520">
        <v>88429</v>
      </c>
      <c r="H5166" s="519" t="s">
        <v>5720</v>
      </c>
      <c r="I5166" s="517" t="s">
        <v>18916</v>
      </c>
      <c r="J5166" s="517" t="s">
        <v>18812</v>
      </c>
      <c r="K5166" s="518" t="s">
        <v>15810</v>
      </c>
      <c r="L5166" s="517" t="s">
        <v>1738</v>
      </c>
    </row>
    <row r="5167" spans="1:12" ht="40.5" x14ac:dyDescent="0.25">
      <c r="A5167" s="517" t="s">
        <v>5703</v>
      </c>
      <c r="B5167" s="517" t="s">
        <v>5704</v>
      </c>
      <c r="C5167" s="517" t="s">
        <v>5705</v>
      </c>
      <c r="D5167" s="517" t="s">
        <v>5706</v>
      </c>
      <c r="E5167" s="518" t="s">
        <v>1626</v>
      </c>
      <c r="F5167" s="517" t="s">
        <v>1626</v>
      </c>
      <c r="G5167" s="520">
        <v>88431</v>
      </c>
      <c r="H5167" s="519" t="s">
        <v>5721</v>
      </c>
      <c r="I5167" s="517" t="s">
        <v>18916</v>
      </c>
      <c r="J5167" s="517" t="s">
        <v>18812</v>
      </c>
      <c r="K5167" s="518" t="s">
        <v>14395</v>
      </c>
      <c r="L5167" s="517" t="s">
        <v>1738</v>
      </c>
    </row>
    <row r="5168" spans="1:12" ht="40.5" x14ac:dyDescent="0.25">
      <c r="A5168" s="517" t="s">
        <v>5703</v>
      </c>
      <c r="B5168" s="517" t="s">
        <v>5704</v>
      </c>
      <c r="C5168" s="517" t="s">
        <v>5705</v>
      </c>
      <c r="D5168" s="517" t="s">
        <v>5706</v>
      </c>
      <c r="E5168" s="518" t="s">
        <v>1626</v>
      </c>
      <c r="F5168" s="517" t="s">
        <v>1626</v>
      </c>
      <c r="G5168" s="520">
        <v>88432</v>
      </c>
      <c r="H5168" s="519" t="s">
        <v>5722</v>
      </c>
      <c r="I5168" s="517" t="s">
        <v>18916</v>
      </c>
      <c r="J5168" s="517" t="s">
        <v>18812</v>
      </c>
      <c r="K5168" s="518" t="s">
        <v>17007</v>
      </c>
      <c r="L5168" s="517" t="s">
        <v>1738</v>
      </c>
    </row>
    <row r="5169" spans="1:12" ht="27" x14ac:dyDescent="0.25">
      <c r="A5169" s="517" t="s">
        <v>5703</v>
      </c>
      <c r="B5169" s="517" t="s">
        <v>5704</v>
      </c>
      <c r="C5169" s="517" t="s">
        <v>5705</v>
      </c>
      <c r="D5169" s="517" t="s">
        <v>5706</v>
      </c>
      <c r="E5169" s="518" t="s">
        <v>1626</v>
      </c>
      <c r="F5169" s="517" t="s">
        <v>1626</v>
      </c>
      <c r="G5169" s="520">
        <v>88482</v>
      </c>
      <c r="H5169" s="519" t="s">
        <v>5723</v>
      </c>
      <c r="I5169" s="517" t="s">
        <v>18916</v>
      </c>
      <c r="J5169" s="517" t="s">
        <v>18812</v>
      </c>
      <c r="K5169" s="518" t="s">
        <v>7163</v>
      </c>
      <c r="L5169" s="517" t="s">
        <v>1738</v>
      </c>
    </row>
    <row r="5170" spans="1:12" ht="27" x14ac:dyDescent="0.25">
      <c r="A5170" s="517" t="s">
        <v>5703</v>
      </c>
      <c r="B5170" s="517" t="s">
        <v>5704</v>
      </c>
      <c r="C5170" s="517" t="s">
        <v>5705</v>
      </c>
      <c r="D5170" s="517" t="s">
        <v>5706</v>
      </c>
      <c r="E5170" s="518" t="s">
        <v>1626</v>
      </c>
      <c r="F5170" s="517" t="s">
        <v>1626</v>
      </c>
      <c r="G5170" s="520">
        <v>88483</v>
      </c>
      <c r="H5170" s="519" t="s">
        <v>5724</v>
      </c>
      <c r="I5170" s="517" t="s">
        <v>18916</v>
      </c>
      <c r="J5170" s="517" t="s">
        <v>18812</v>
      </c>
      <c r="K5170" s="518" t="s">
        <v>6983</v>
      </c>
      <c r="L5170" s="517" t="s">
        <v>1738</v>
      </c>
    </row>
    <row r="5171" spans="1:12" ht="27" x14ac:dyDescent="0.25">
      <c r="A5171" s="517" t="s">
        <v>5703</v>
      </c>
      <c r="B5171" s="517" t="s">
        <v>5704</v>
      </c>
      <c r="C5171" s="517" t="s">
        <v>5705</v>
      </c>
      <c r="D5171" s="517" t="s">
        <v>5706</v>
      </c>
      <c r="E5171" s="518" t="s">
        <v>1626</v>
      </c>
      <c r="F5171" s="517" t="s">
        <v>1626</v>
      </c>
      <c r="G5171" s="520">
        <v>88484</v>
      </c>
      <c r="H5171" s="519" t="s">
        <v>5725</v>
      </c>
      <c r="I5171" s="517" t="s">
        <v>18916</v>
      </c>
      <c r="J5171" s="517" t="s">
        <v>18947</v>
      </c>
      <c r="K5171" s="518" t="s">
        <v>7166</v>
      </c>
      <c r="L5171" s="517" t="s">
        <v>1738</v>
      </c>
    </row>
    <row r="5172" spans="1:12" ht="27" x14ac:dyDescent="0.25">
      <c r="A5172" s="517" t="s">
        <v>5703</v>
      </c>
      <c r="B5172" s="517" t="s">
        <v>5704</v>
      </c>
      <c r="C5172" s="517" t="s">
        <v>5705</v>
      </c>
      <c r="D5172" s="517" t="s">
        <v>5706</v>
      </c>
      <c r="E5172" s="518" t="s">
        <v>1626</v>
      </c>
      <c r="F5172" s="517" t="s">
        <v>1626</v>
      </c>
      <c r="G5172" s="520">
        <v>88485</v>
      </c>
      <c r="H5172" s="519" t="s">
        <v>5726</v>
      </c>
      <c r="I5172" s="517" t="s">
        <v>18916</v>
      </c>
      <c r="J5172" s="517" t="s">
        <v>18947</v>
      </c>
      <c r="K5172" s="518" t="s">
        <v>7595</v>
      </c>
      <c r="L5172" s="517" t="s">
        <v>1738</v>
      </c>
    </row>
    <row r="5173" spans="1:12" ht="40.5" x14ac:dyDescent="0.25">
      <c r="A5173" s="517" t="s">
        <v>5703</v>
      </c>
      <c r="B5173" s="517" t="s">
        <v>5704</v>
      </c>
      <c r="C5173" s="517" t="s">
        <v>5705</v>
      </c>
      <c r="D5173" s="517" t="s">
        <v>5706</v>
      </c>
      <c r="E5173" s="518" t="s">
        <v>1626</v>
      </c>
      <c r="F5173" s="517" t="s">
        <v>1626</v>
      </c>
      <c r="G5173" s="520">
        <v>88486</v>
      </c>
      <c r="H5173" s="519" t="s">
        <v>5727</v>
      </c>
      <c r="I5173" s="517" t="s">
        <v>18916</v>
      </c>
      <c r="J5173" s="517" t="s">
        <v>18812</v>
      </c>
      <c r="K5173" s="518" t="s">
        <v>15500</v>
      </c>
      <c r="L5173" s="517" t="s">
        <v>1738</v>
      </c>
    </row>
    <row r="5174" spans="1:12" ht="40.5" x14ac:dyDescent="0.25">
      <c r="A5174" s="517" t="s">
        <v>5703</v>
      </c>
      <c r="B5174" s="517" t="s">
        <v>5704</v>
      </c>
      <c r="C5174" s="517" t="s">
        <v>5705</v>
      </c>
      <c r="D5174" s="517" t="s">
        <v>5706</v>
      </c>
      <c r="E5174" s="518" t="s">
        <v>1626</v>
      </c>
      <c r="F5174" s="517" t="s">
        <v>1626</v>
      </c>
      <c r="G5174" s="520">
        <v>88487</v>
      </c>
      <c r="H5174" s="519" t="s">
        <v>1138</v>
      </c>
      <c r="I5174" s="517" t="s">
        <v>18916</v>
      </c>
      <c r="J5174" s="517" t="s">
        <v>18812</v>
      </c>
      <c r="K5174" s="518" t="s">
        <v>7521</v>
      </c>
      <c r="L5174" s="517" t="s">
        <v>1738</v>
      </c>
    </row>
    <row r="5175" spans="1:12" ht="40.5" x14ac:dyDescent="0.25">
      <c r="A5175" s="517" t="s">
        <v>5703</v>
      </c>
      <c r="B5175" s="517" t="s">
        <v>5704</v>
      </c>
      <c r="C5175" s="517" t="s">
        <v>5705</v>
      </c>
      <c r="D5175" s="517" t="s">
        <v>5706</v>
      </c>
      <c r="E5175" s="518" t="s">
        <v>1626</v>
      </c>
      <c r="F5175" s="517" t="s">
        <v>1626</v>
      </c>
      <c r="G5175" s="520">
        <v>88488</v>
      </c>
      <c r="H5175" s="519" t="s">
        <v>1139</v>
      </c>
      <c r="I5175" s="517" t="s">
        <v>18916</v>
      </c>
      <c r="J5175" s="517" t="s">
        <v>18812</v>
      </c>
      <c r="K5175" s="518" t="s">
        <v>7821</v>
      </c>
      <c r="L5175" s="517" t="s">
        <v>1738</v>
      </c>
    </row>
    <row r="5176" spans="1:12" ht="40.5" x14ac:dyDescent="0.25">
      <c r="A5176" s="517" t="s">
        <v>5703</v>
      </c>
      <c r="B5176" s="517" t="s">
        <v>5704</v>
      </c>
      <c r="C5176" s="517" t="s">
        <v>5705</v>
      </c>
      <c r="D5176" s="517" t="s">
        <v>5706</v>
      </c>
      <c r="E5176" s="518" t="s">
        <v>1626</v>
      </c>
      <c r="F5176" s="517" t="s">
        <v>1626</v>
      </c>
      <c r="G5176" s="520">
        <v>88489</v>
      </c>
      <c r="H5176" s="519" t="s">
        <v>5728</v>
      </c>
      <c r="I5176" s="517" t="s">
        <v>18916</v>
      </c>
      <c r="J5176" s="517" t="s">
        <v>18812</v>
      </c>
      <c r="K5176" s="518" t="s">
        <v>9538</v>
      </c>
      <c r="L5176" s="517" t="s">
        <v>1738</v>
      </c>
    </row>
    <row r="5177" spans="1:12" ht="40.5" x14ac:dyDescent="0.25">
      <c r="A5177" s="517" t="s">
        <v>5703</v>
      </c>
      <c r="B5177" s="517" t="s">
        <v>5704</v>
      </c>
      <c r="C5177" s="517" t="s">
        <v>5705</v>
      </c>
      <c r="D5177" s="517" t="s">
        <v>5706</v>
      </c>
      <c r="E5177" s="518" t="s">
        <v>1626</v>
      </c>
      <c r="F5177" s="517" t="s">
        <v>1626</v>
      </c>
      <c r="G5177" s="520">
        <v>88490</v>
      </c>
      <c r="H5177" s="519" t="s">
        <v>5729</v>
      </c>
      <c r="I5177" s="517" t="s">
        <v>18916</v>
      </c>
      <c r="J5177" s="517" t="s">
        <v>18812</v>
      </c>
      <c r="K5177" s="518" t="s">
        <v>9880</v>
      </c>
      <c r="L5177" s="517" t="s">
        <v>1738</v>
      </c>
    </row>
    <row r="5178" spans="1:12" ht="40.5" x14ac:dyDescent="0.25">
      <c r="A5178" s="517" t="s">
        <v>5703</v>
      </c>
      <c r="B5178" s="517" t="s">
        <v>5704</v>
      </c>
      <c r="C5178" s="517" t="s">
        <v>5705</v>
      </c>
      <c r="D5178" s="517" t="s">
        <v>5706</v>
      </c>
      <c r="E5178" s="518" t="s">
        <v>1626</v>
      </c>
      <c r="F5178" s="517" t="s">
        <v>1626</v>
      </c>
      <c r="G5178" s="520">
        <v>88491</v>
      </c>
      <c r="H5178" s="519" t="s">
        <v>5730</v>
      </c>
      <c r="I5178" s="517" t="s">
        <v>18916</v>
      </c>
      <c r="J5178" s="517" t="s">
        <v>18812</v>
      </c>
      <c r="K5178" s="518" t="s">
        <v>7532</v>
      </c>
      <c r="L5178" s="517" t="s">
        <v>1738</v>
      </c>
    </row>
    <row r="5179" spans="1:12" ht="40.5" x14ac:dyDescent="0.25">
      <c r="A5179" s="517" t="s">
        <v>5703</v>
      </c>
      <c r="B5179" s="517" t="s">
        <v>5704</v>
      </c>
      <c r="C5179" s="517" t="s">
        <v>5705</v>
      </c>
      <c r="D5179" s="517" t="s">
        <v>5706</v>
      </c>
      <c r="E5179" s="518" t="s">
        <v>1626</v>
      </c>
      <c r="F5179" s="517" t="s">
        <v>1626</v>
      </c>
      <c r="G5179" s="520">
        <v>88492</v>
      </c>
      <c r="H5179" s="519" t="s">
        <v>5731</v>
      </c>
      <c r="I5179" s="517" t="s">
        <v>18916</v>
      </c>
      <c r="J5179" s="517" t="s">
        <v>18812</v>
      </c>
      <c r="K5179" s="518" t="s">
        <v>7071</v>
      </c>
      <c r="L5179" s="517" t="s">
        <v>1738</v>
      </c>
    </row>
    <row r="5180" spans="1:12" ht="40.5" x14ac:dyDescent="0.25">
      <c r="A5180" s="517" t="s">
        <v>5703</v>
      </c>
      <c r="B5180" s="517" t="s">
        <v>5704</v>
      </c>
      <c r="C5180" s="517" t="s">
        <v>5705</v>
      </c>
      <c r="D5180" s="517" t="s">
        <v>5706</v>
      </c>
      <c r="E5180" s="518" t="s">
        <v>1626</v>
      </c>
      <c r="F5180" s="517" t="s">
        <v>1626</v>
      </c>
      <c r="G5180" s="520">
        <v>88493</v>
      </c>
      <c r="H5180" s="519" t="s">
        <v>5732</v>
      </c>
      <c r="I5180" s="517" t="s">
        <v>18916</v>
      </c>
      <c r="J5180" s="517" t="s">
        <v>18812</v>
      </c>
      <c r="K5180" s="518" t="s">
        <v>7179</v>
      </c>
      <c r="L5180" s="517" t="s">
        <v>1738</v>
      </c>
    </row>
    <row r="5181" spans="1:12" ht="27" x14ac:dyDescent="0.25">
      <c r="A5181" s="517" t="s">
        <v>5703</v>
      </c>
      <c r="B5181" s="517" t="s">
        <v>5704</v>
      </c>
      <c r="C5181" s="517" t="s">
        <v>5705</v>
      </c>
      <c r="D5181" s="517" t="s">
        <v>5706</v>
      </c>
      <c r="E5181" s="518" t="s">
        <v>1626</v>
      </c>
      <c r="F5181" s="517" t="s">
        <v>1626</v>
      </c>
      <c r="G5181" s="520">
        <v>88494</v>
      </c>
      <c r="H5181" s="519" t="s">
        <v>5733</v>
      </c>
      <c r="I5181" s="517" t="s">
        <v>18916</v>
      </c>
      <c r="J5181" s="517" t="s">
        <v>18812</v>
      </c>
      <c r="K5181" s="518" t="s">
        <v>7714</v>
      </c>
      <c r="L5181" s="517" t="s">
        <v>1738</v>
      </c>
    </row>
    <row r="5182" spans="1:12" ht="27" x14ac:dyDescent="0.25">
      <c r="A5182" s="517" t="s">
        <v>5703</v>
      </c>
      <c r="B5182" s="517" t="s">
        <v>5704</v>
      </c>
      <c r="C5182" s="517" t="s">
        <v>5705</v>
      </c>
      <c r="D5182" s="517" t="s">
        <v>5706</v>
      </c>
      <c r="E5182" s="518" t="s">
        <v>1626</v>
      </c>
      <c r="F5182" s="517" t="s">
        <v>1626</v>
      </c>
      <c r="G5182" s="520">
        <v>88495</v>
      </c>
      <c r="H5182" s="519" t="s">
        <v>5734</v>
      </c>
      <c r="I5182" s="517" t="s">
        <v>18916</v>
      </c>
      <c r="J5182" s="517" t="s">
        <v>18812</v>
      </c>
      <c r="K5182" s="518" t="s">
        <v>21479</v>
      </c>
      <c r="L5182" s="517" t="s">
        <v>1738</v>
      </c>
    </row>
    <row r="5183" spans="1:12" ht="27" x14ac:dyDescent="0.25">
      <c r="A5183" s="517" t="s">
        <v>5703</v>
      </c>
      <c r="B5183" s="517" t="s">
        <v>5704</v>
      </c>
      <c r="C5183" s="517" t="s">
        <v>5705</v>
      </c>
      <c r="D5183" s="517" t="s">
        <v>5706</v>
      </c>
      <c r="E5183" s="518" t="s">
        <v>1626</v>
      </c>
      <c r="F5183" s="517" t="s">
        <v>1626</v>
      </c>
      <c r="G5183" s="520">
        <v>88496</v>
      </c>
      <c r="H5183" s="519" t="s">
        <v>5735</v>
      </c>
      <c r="I5183" s="517" t="s">
        <v>18916</v>
      </c>
      <c r="J5183" s="517" t="s">
        <v>18812</v>
      </c>
      <c r="K5183" s="518" t="s">
        <v>17530</v>
      </c>
      <c r="L5183" s="517" t="s">
        <v>1738</v>
      </c>
    </row>
    <row r="5184" spans="1:12" ht="27" x14ac:dyDescent="0.25">
      <c r="A5184" s="517" t="s">
        <v>5703</v>
      </c>
      <c r="B5184" s="517" t="s">
        <v>5704</v>
      </c>
      <c r="C5184" s="517" t="s">
        <v>5705</v>
      </c>
      <c r="D5184" s="517" t="s">
        <v>5706</v>
      </c>
      <c r="E5184" s="518" t="s">
        <v>1626</v>
      </c>
      <c r="F5184" s="517" t="s">
        <v>1626</v>
      </c>
      <c r="G5184" s="520">
        <v>88497</v>
      </c>
      <c r="H5184" s="519" t="s">
        <v>5736</v>
      </c>
      <c r="I5184" s="517" t="s">
        <v>18916</v>
      </c>
      <c r="J5184" s="517" t="s">
        <v>18812</v>
      </c>
      <c r="K5184" s="518" t="s">
        <v>11641</v>
      </c>
      <c r="L5184" s="517" t="s">
        <v>1738</v>
      </c>
    </row>
    <row r="5185" spans="1:12" ht="27" x14ac:dyDescent="0.25">
      <c r="A5185" s="517" t="s">
        <v>5703</v>
      </c>
      <c r="B5185" s="517" t="s">
        <v>5704</v>
      </c>
      <c r="C5185" s="517" t="s">
        <v>5705</v>
      </c>
      <c r="D5185" s="517" t="s">
        <v>5706</v>
      </c>
      <c r="E5185" s="518" t="s">
        <v>1626</v>
      </c>
      <c r="F5185" s="517" t="s">
        <v>1626</v>
      </c>
      <c r="G5185" s="520">
        <v>95305</v>
      </c>
      <c r="H5185" s="519" t="s">
        <v>5737</v>
      </c>
      <c r="I5185" s="517" t="s">
        <v>18916</v>
      </c>
      <c r="J5185" s="517" t="s">
        <v>18812</v>
      </c>
      <c r="K5185" s="518" t="s">
        <v>17133</v>
      </c>
      <c r="L5185" s="517" t="s">
        <v>1738</v>
      </c>
    </row>
    <row r="5186" spans="1:12" ht="27" x14ac:dyDescent="0.25">
      <c r="A5186" s="517" t="s">
        <v>5703</v>
      </c>
      <c r="B5186" s="517" t="s">
        <v>5704</v>
      </c>
      <c r="C5186" s="517" t="s">
        <v>5705</v>
      </c>
      <c r="D5186" s="517" t="s">
        <v>5706</v>
      </c>
      <c r="E5186" s="518" t="s">
        <v>1626</v>
      </c>
      <c r="F5186" s="517" t="s">
        <v>1626</v>
      </c>
      <c r="G5186" s="520">
        <v>95306</v>
      </c>
      <c r="H5186" s="519" t="s">
        <v>5738</v>
      </c>
      <c r="I5186" s="517" t="s">
        <v>18916</v>
      </c>
      <c r="J5186" s="517" t="s">
        <v>18812</v>
      </c>
      <c r="K5186" s="518" t="s">
        <v>7785</v>
      </c>
      <c r="L5186" s="517" t="s">
        <v>1738</v>
      </c>
    </row>
    <row r="5187" spans="1:12" ht="54" x14ac:dyDescent="0.25">
      <c r="A5187" s="517" t="s">
        <v>5703</v>
      </c>
      <c r="B5187" s="517" t="s">
        <v>5704</v>
      </c>
      <c r="C5187" s="517" t="s">
        <v>5705</v>
      </c>
      <c r="D5187" s="517" t="s">
        <v>5706</v>
      </c>
      <c r="E5187" s="518" t="s">
        <v>1626</v>
      </c>
      <c r="F5187" s="517" t="s">
        <v>1626</v>
      </c>
      <c r="G5187" s="520">
        <v>95622</v>
      </c>
      <c r="H5187" s="519" t="s">
        <v>5739</v>
      </c>
      <c r="I5187" s="517" t="s">
        <v>18916</v>
      </c>
      <c r="J5187" s="517" t="s">
        <v>18812</v>
      </c>
      <c r="K5187" s="518" t="s">
        <v>17133</v>
      </c>
      <c r="L5187" s="517" t="s">
        <v>1738</v>
      </c>
    </row>
    <row r="5188" spans="1:12" ht="54" x14ac:dyDescent="0.25">
      <c r="A5188" s="517" t="s">
        <v>5703</v>
      </c>
      <c r="B5188" s="517" t="s">
        <v>5704</v>
      </c>
      <c r="C5188" s="517" t="s">
        <v>5705</v>
      </c>
      <c r="D5188" s="517" t="s">
        <v>5706</v>
      </c>
      <c r="E5188" s="518" t="s">
        <v>1626</v>
      </c>
      <c r="F5188" s="517" t="s">
        <v>1626</v>
      </c>
      <c r="G5188" s="520">
        <v>95623</v>
      </c>
      <c r="H5188" s="519" t="s">
        <v>5740</v>
      </c>
      <c r="I5188" s="517" t="s">
        <v>18916</v>
      </c>
      <c r="J5188" s="517" t="s">
        <v>18812</v>
      </c>
      <c r="K5188" s="518" t="s">
        <v>7066</v>
      </c>
      <c r="L5188" s="517" t="s">
        <v>1738</v>
      </c>
    </row>
    <row r="5189" spans="1:12" ht="54" x14ac:dyDescent="0.25">
      <c r="A5189" s="517" t="s">
        <v>5703</v>
      </c>
      <c r="B5189" s="517" t="s">
        <v>5704</v>
      </c>
      <c r="C5189" s="517" t="s">
        <v>5705</v>
      </c>
      <c r="D5189" s="517" t="s">
        <v>5706</v>
      </c>
      <c r="E5189" s="518" t="s">
        <v>1626</v>
      </c>
      <c r="F5189" s="517" t="s">
        <v>1626</v>
      </c>
      <c r="G5189" s="520">
        <v>95624</v>
      </c>
      <c r="H5189" s="519" t="s">
        <v>5741</v>
      </c>
      <c r="I5189" s="517" t="s">
        <v>18916</v>
      </c>
      <c r="J5189" s="517" t="s">
        <v>18812</v>
      </c>
      <c r="K5189" s="518" t="s">
        <v>21480</v>
      </c>
      <c r="L5189" s="517" t="s">
        <v>1738</v>
      </c>
    </row>
    <row r="5190" spans="1:12" ht="54" x14ac:dyDescent="0.25">
      <c r="A5190" s="517" t="s">
        <v>5703</v>
      </c>
      <c r="B5190" s="517" t="s">
        <v>5704</v>
      </c>
      <c r="C5190" s="517" t="s">
        <v>5705</v>
      </c>
      <c r="D5190" s="517" t="s">
        <v>5706</v>
      </c>
      <c r="E5190" s="518" t="s">
        <v>1626</v>
      </c>
      <c r="F5190" s="517" t="s">
        <v>1626</v>
      </c>
      <c r="G5190" s="520">
        <v>95625</v>
      </c>
      <c r="H5190" s="519" t="s">
        <v>5742</v>
      </c>
      <c r="I5190" s="517" t="s">
        <v>18916</v>
      </c>
      <c r="J5190" s="517" t="s">
        <v>18812</v>
      </c>
      <c r="K5190" s="518" t="s">
        <v>15786</v>
      </c>
      <c r="L5190" s="517" t="s">
        <v>1738</v>
      </c>
    </row>
    <row r="5191" spans="1:12" ht="40.5" x14ac:dyDescent="0.25">
      <c r="A5191" s="517" t="s">
        <v>5703</v>
      </c>
      <c r="B5191" s="517" t="s">
        <v>5704</v>
      </c>
      <c r="C5191" s="517" t="s">
        <v>5705</v>
      </c>
      <c r="D5191" s="517" t="s">
        <v>5706</v>
      </c>
      <c r="E5191" s="518" t="s">
        <v>1626</v>
      </c>
      <c r="F5191" s="517" t="s">
        <v>1626</v>
      </c>
      <c r="G5191" s="520">
        <v>95626</v>
      </c>
      <c r="H5191" s="519" t="s">
        <v>5743</v>
      </c>
      <c r="I5191" s="517" t="s">
        <v>18916</v>
      </c>
      <c r="J5191" s="517" t="s">
        <v>18812</v>
      </c>
      <c r="K5191" s="518" t="s">
        <v>21481</v>
      </c>
      <c r="L5191" s="517" t="s">
        <v>1738</v>
      </c>
    </row>
    <row r="5192" spans="1:12" ht="54" x14ac:dyDescent="0.25">
      <c r="A5192" s="517" t="s">
        <v>5703</v>
      </c>
      <c r="B5192" s="517" t="s">
        <v>5704</v>
      </c>
      <c r="C5192" s="517" t="s">
        <v>5705</v>
      </c>
      <c r="D5192" s="517" t="s">
        <v>5706</v>
      </c>
      <c r="E5192" s="518" t="s">
        <v>1626</v>
      </c>
      <c r="F5192" s="517" t="s">
        <v>1626</v>
      </c>
      <c r="G5192" s="520">
        <v>96126</v>
      </c>
      <c r="H5192" s="519" t="s">
        <v>5744</v>
      </c>
      <c r="I5192" s="517" t="s">
        <v>18916</v>
      </c>
      <c r="J5192" s="517" t="s">
        <v>18812</v>
      </c>
      <c r="K5192" s="518" t="s">
        <v>7724</v>
      </c>
      <c r="L5192" s="517" t="s">
        <v>1738</v>
      </c>
    </row>
    <row r="5193" spans="1:12" ht="54" x14ac:dyDescent="0.25">
      <c r="A5193" s="517" t="s">
        <v>5703</v>
      </c>
      <c r="B5193" s="517" t="s">
        <v>5704</v>
      </c>
      <c r="C5193" s="517" t="s">
        <v>5705</v>
      </c>
      <c r="D5193" s="517" t="s">
        <v>5706</v>
      </c>
      <c r="E5193" s="518" t="s">
        <v>1626</v>
      </c>
      <c r="F5193" s="517" t="s">
        <v>1626</v>
      </c>
      <c r="G5193" s="520">
        <v>96127</v>
      </c>
      <c r="H5193" s="519" t="s">
        <v>5745</v>
      </c>
      <c r="I5193" s="517" t="s">
        <v>18916</v>
      </c>
      <c r="J5193" s="517" t="s">
        <v>18812</v>
      </c>
      <c r="K5193" s="518" t="s">
        <v>12565</v>
      </c>
      <c r="L5193" s="517" t="s">
        <v>1738</v>
      </c>
    </row>
    <row r="5194" spans="1:12" ht="54" x14ac:dyDescent="0.25">
      <c r="A5194" s="517" t="s">
        <v>5703</v>
      </c>
      <c r="B5194" s="517" t="s">
        <v>5704</v>
      </c>
      <c r="C5194" s="517" t="s">
        <v>5705</v>
      </c>
      <c r="D5194" s="517" t="s">
        <v>5706</v>
      </c>
      <c r="E5194" s="518" t="s">
        <v>1626</v>
      </c>
      <c r="F5194" s="517" t="s">
        <v>1626</v>
      </c>
      <c r="G5194" s="520">
        <v>96128</v>
      </c>
      <c r="H5194" s="519" t="s">
        <v>5746</v>
      </c>
      <c r="I5194" s="517" t="s">
        <v>18916</v>
      </c>
      <c r="J5194" s="517" t="s">
        <v>18812</v>
      </c>
      <c r="K5194" s="518" t="s">
        <v>20773</v>
      </c>
      <c r="L5194" s="517" t="s">
        <v>1738</v>
      </c>
    </row>
    <row r="5195" spans="1:12" ht="54" x14ac:dyDescent="0.25">
      <c r="A5195" s="517" t="s">
        <v>5703</v>
      </c>
      <c r="B5195" s="517" t="s">
        <v>5704</v>
      </c>
      <c r="C5195" s="517" t="s">
        <v>5705</v>
      </c>
      <c r="D5195" s="517" t="s">
        <v>5706</v>
      </c>
      <c r="E5195" s="518" t="s">
        <v>1626</v>
      </c>
      <c r="F5195" s="517" t="s">
        <v>1626</v>
      </c>
      <c r="G5195" s="520">
        <v>96129</v>
      </c>
      <c r="H5195" s="519" t="s">
        <v>5747</v>
      </c>
      <c r="I5195" s="517" t="s">
        <v>18916</v>
      </c>
      <c r="J5195" s="517" t="s">
        <v>18812</v>
      </c>
      <c r="K5195" s="518" t="s">
        <v>21482</v>
      </c>
      <c r="L5195" s="517" t="s">
        <v>1738</v>
      </c>
    </row>
    <row r="5196" spans="1:12" ht="40.5" x14ac:dyDescent="0.25">
      <c r="A5196" s="517" t="s">
        <v>5703</v>
      </c>
      <c r="B5196" s="517" t="s">
        <v>5704</v>
      </c>
      <c r="C5196" s="517" t="s">
        <v>5705</v>
      </c>
      <c r="D5196" s="517" t="s">
        <v>5706</v>
      </c>
      <c r="E5196" s="518" t="s">
        <v>1626</v>
      </c>
      <c r="F5196" s="517" t="s">
        <v>1626</v>
      </c>
      <c r="G5196" s="520">
        <v>96130</v>
      </c>
      <c r="H5196" s="519" t="s">
        <v>5748</v>
      </c>
      <c r="I5196" s="517" t="s">
        <v>18916</v>
      </c>
      <c r="J5196" s="517" t="s">
        <v>18812</v>
      </c>
      <c r="K5196" s="518" t="s">
        <v>21483</v>
      </c>
      <c r="L5196" s="517" t="s">
        <v>1738</v>
      </c>
    </row>
    <row r="5197" spans="1:12" ht="54" x14ac:dyDescent="0.25">
      <c r="A5197" s="517" t="s">
        <v>5703</v>
      </c>
      <c r="B5197" s="517" t="s">
        <v>5704</v>
      </c>
      <c r="C5197" s="517" t="s">
        <v>5705</v>
      </c>
      <c r="D5197" s="517" t="s">
        <v>5706</v>
      </c>
      <c r="E5197" s="518" t="s">
        <v>1626</v>
      </c>
      <c r="F5197" s="517" t="s">
        <v>1626</v>
      </c>
      <c r="G5197" s="520">
        <v>96131</v>
      </c>
      <c r="H5197" s="519" t="s">
        <v>5749</v>
      </c>
      <c r="I5197" s="517" t="s">
        <v>18916</v>
      </c>
      <c r="J5197" s="517" t="s">
        <v>18812</v>
      </c>
      <c r="K5197" s="518" t="s">
        <v>9042</v>
      </c>
      <c r="L5197" s="517" t="s">
        <v>1738</v>
      </c>
    </row>
    <row r="5198" spans="1:12" ht="54" x14ac:dyDescent="0.25">
      <c r="A5198" s="517" t="s">
        <v>5703</v>
      </c>
      <c r="B5198" s="517" t="s">
        <v>5704</v>
      </c>
      <c r="C5198" s="517" t="s">
        <v>5705</v>
      </c>
      <c r="D5198" s="517" t="s">
        <v>5706</v>
      </c>
      <c r="E5198" s="518" t="s">
        <v>1626</v>
      </c>
      <c r="F5198" s="517" t="s">
        <v>1626</v>
      </c>
      <c r="G5198" s="520">
        <v>96132</v>
      </c>
      <c r="H5198" s="519" t="s">
        <v>5750</v>
      </c>
      <c r="I5198" s="517" t="s">
        <v>18916</v>
      </c>
      <c r="J5198" s="517" t="s">
        <v>18812</v>
      </c>
      <c r="K5198" s="518" t="s">
        <v>16526</v>
      </c>
      <c r="L5198" s="517" t="s">
        <v>1738</v>
      </c>
    </row>
    <row r="5199" spans="1:12" ht="54" x14ac:dyDescent="0.25">
      <c r="A5199" s="517" t="s">
        <v>5703</v>
      </c>
      <c r="B5199" s="517" t="s">
        <v>5704</v>
      </c>
      <c r="C5199" s="517" t="s">
        <v>5705</v>
      </c>
      <c r="D5199" s="517" t="s">
        <v>5706</v>
      </c>
      <c r="E5199" s="518" t="s">
        <v>1626</v>
      </c>
      <c r="F5199" s="517" t="s">
        <v>1626</v>
      </c>
      <c r="G5199" s="520">
        <v>96133</v>
      </c>
      <c r="H5199" s="519" t="s">
        <v>5751</v>
      </c>
      <c r="I5199" s="517" t="s">
        <v>18916</v>
      </c>
      <c r="J5199" s="517" t="s">
        <v>18812</v>
      </c>
      <c r="K5199" s="518" t="s">
        <v>15752</v>
      </c>
      <c r="L5199" s="517" t="s">
        <v>1738</v>
      </c>
    </row>
    <row r="5200" spans="1:12" ht="54" x14ac:dyDescent="0.25">
      <c r="A5200" s="517" t="s">
        <v>5703</v>
      </c>
      <c r="B5200" s="517" t="s">
        <v>5704</v>
      </c>
      <c r="C5200" s="517" t="s">
        <v>5705</v>
      </c>
      <c r="D5200" s="517" t="s">
        <v>5706</v>
      </c>
      <c r="E5200" s="518" t="s">
        <v>1626</v>
      </c>
      <c r="F5200" s="517" t="s">
        <v>1626</v>
      </c>
      <c r="G5200" s="520">
        <v>96134</v>
      </c>
      <c r="H5200" s="519" t="s">
        <v>5752</v>
      </c>
      <c r="I5200" s="517" t="s">
        <v>18916</v>
      </c>
      <c r="J5200" s="517" t="s">
        <v>18812</v>
      </c>
      <c r="K5200" s="518" t="s">
        <v>20449</v>
      </c>
      <c r="L5200" s="517" t="s">
        <v>1738</v>
      </c>
    </row>
    <row r="5201" spans="1:12" ht="40.5" x14ac:dyDescent="0.25">
      <c r="A5201" s="517" t="s">
        <v>5703</v>
      </c>
      <c r="B5201" s="517" t="s">
        <v>5704</v>
      </c>
      <c r="C5201" s="517" t="s">
        <v>5705</v>
      </c>
      <c r="D5201" s="517" t="s">
        <v>5706</v>
      </c>
      <c r="E5201" s="518" t="s">
        <v>1626</v>
      </c>
      <c r="F5201" s="517" t="s">
        <v>1626</v>
      </c>
      <c r="G5201" s="520">
        <v>96135</v>
      </c>
      <c r="H5201" s="519" t="s">
        <v>5753</v>
      </c>
      <c r="I5201" s="517" t="s">
        <v>18916</v>
      </c>
      <c r="J5201" s="517" t="s">
        <v>18812</v>
      </c>
      <c r="K5201" s="518" t="s">
        <v>13919</v>
      </c>
      <c r="L5201" s="517" t="s">
        <v>1738</v>
      </c>
    </row>
    <row r="5202" spans="1:12" ht="27" x14ac:dyDescent="0.25">
      <c r="A5202" s="517" t="s">
        <v>5703</v>
      </c>
      <c r="B5202" s="517" t="s">
        <v>5704</v>
      </c>
      <c r="C5202" s="517" t="s">
        <v>5754</v>
      </c>
      <c r="D5202" s="517" t="s">
        <v>5755</v>
      </c>
      <c r="E5202" s="518" t="s">
        <v>1626</v>
      </c>
      <c r="F5202" s="517" t="s">
        <v>1626</v>
      </c>
      <c r="G5202" s="520">
        <v>6082</v>
      </c>
      <c r="H5202" s="519" t="s">
        <v>5756</v>
      </c>
      <c r="I5202" s="517" t="s">
        <v>18916</v>
      </c>
      <c r="J5202" s="517" t="s">
        <v>18812</v>
      </c>
      <c r="K5202" s="518" t="s">
        <v>7168</v>
      </c>
      <c r="L5202" s="517" t="s">
        <v>1738</v>
      </c>
    </row>
    <row r="5203" spans="1:12" ht="13.5" x14ac:dyDescent="0.25">
      <c r="A5203" s="517" t="s">
        <v>5703</v>
      </c>
      <c r="B5203" s="517" t="s">
        <v>5704</v>
      </c>
      <c r="C5203" s="517" t="s">
        <v>5754</v>
      </c>
      <c r="D5203" s="517" t="s">
        <v>5755</v>
      </c>
      <c r="E5203" s="518" t="s">
        <v>1626</v>
      </c>
      <c r="F5203" s="517" t="s">
        <v>1626</v>
      </c>
      <c r="G5203" s="520">
        <v>40905</v>
      </c>
      <c r="H5203" s="519" t="s">
        <v>5757</v>
      </c>
      <c r="I5203" s="517" t="s">
        <v>18916</v>
      </c>
      <c r="J5203" s="517" t="s">
        <v>18812</v>
      </c>
      <c r="K5203" s="518" t="s">
        <v>21484</v>
      </c>
      <c r="L5203" s="517" t="s">
        <v>1738</v>
      </c>
    </row>
    <row r="5204" spans="1:12" ht="27" x14ac:dyDescent="0.25">
      <c r="A5204" s="517" t="s">
        <v>5703</v>
      </c>
      <c r="B5204" s="517" t="s">
        <v>5704</v>
      </c>
      <c r="C5204" s="517" t="s">
        <v>5754</v>
      </c>
      <c r="D5204" s="517" t="s">
        <v>5755</v>
      </c>
      <c r="E5204" s="518">
        <v>73739</v>
      </c>
      <c r="F5204" s="517" t="s">
        <v>5758</v>
      </c>
      <c r="G5204" s="521" t="s">
        <v>5759</v>
      </c>
      <c r="H5204" s="519" t="s">
        <v>5760</v>
      </c>
      <c r="I5204" s="517" t="s">
        <v>18916</v>
      </c>
      <c r="J5204" s="517" t="s">
        <v>18812</v>
      </c>
      <c r="K5204" s="518" t="s">
        <v>7168</v>
      </c>
      <c r="L5204" s="517" t="s">
        <v>1738</v>
      </c>
    </row>
    <row r="5205" spans="1:12" ht="27" x14ac:dyDescent="0.25">
      <c r="A5205" s="517" t="s">
        <v>5703</v>
      </c>
      <c r="B5205" s="517" t="s">
        <v>5704</v>
      </c>
      <c r="C5205" s="517" t="s">
        <v>5754</v>
      </c>
      <c r="D5205" s="517" t="s">
        <v>5755</v>
      </c>
      <c r="E5205" s="518">
        <v>74065</v>
      </c>
      <c r="F5205" s="517" t="s">
        <v>5761</v>
      </c>
      <c r="G5205" s="521" t="s">
        <v>5762</v>
      </c>
      <c r="H5205" s="519" t="s">
        <v>5763</v>
      </c>
      <c r="I5205" s="517" t="s">
        <v>18916</v>
      </c>
      <c r="J5205" s="517" t="s">
        <v>18812</v>
      </c>
      <c r="K5205" s="518" t="s">
        <v>18599</v>
      </c>
      <c r="L5205" s="517" t="s">
        <v>1738</v>
      </c>
    </row>
    <row r="5206" spans="1:12" ht="40.5" x14ac:dyDescent="0.25">
      <c r="A5206" s="517" t="s">
        <v>5703</v>
      </c>
      <c r="B5206" s="517" t="s">
        <v>5704</v>
      </c>
      <c r="C5206" s="517" t="s">
        <v>5754</v>
      </c>
      <c r="D5206" s="517" t="s">
        <v>5755</v>
      </c>
      <c r="E5206" s="518">
        <v>74065</v>
      </c>
      <c r="F5206" s="517" t="s">
        <v>5761</v>
      </c>
      <c r="G5206" s="521" t="s">
        <v>5764</v>
      </c>
      <c r="H5206" s="519" t="s">
        <v>5765</v>
      </c>
      <c r="I5206" s="517" t="s">
        <v>18916</v>
      </c>
      <c r="J5206" s="517" t="s">
        <v>18812</v>
      </c>
      <c r="K5206" s="518" t="s">
        <v>6803</v>
      </c>
      <c r="L5206" s="517" t="s">
        <v>1738</v>
      </c>
    </row>
    <row r="5207" spans="1:12" ht="40.5" x14ac:dyDescent="0.25">
      <c r="A5207" s="517" t="s">
        <v>5703</v>
      </c>
      <c r="B5207" s="517" t="s">
        <v>5704</v>
      </c>
      <c r="C5207" s="517" t="s">
        <v>5754</v>
      </c>
      <c r="D5207" s="517" t="s">
        <v>5755</v>
      </c>
      <c r="E5207" s="518">
        <v>74065</v>
      </c>
      <c r="F5207" s="517" t="s">
        <v>5761</v>
      </c>
      <c r="G5207" s="521" t="s">
        <v>5766</v>
      </c>
      <c r="H5207" s="519" t="s">
        <v>5767</v>
      </c>
      <c r="I5207" s="517" t="s">
        <v>18916</v>
      </c>
      <c r="J5207" s="517" t="s">
        <v>18812</v>
      </c>
      <c r="K5207" s="518" t="s">
        <v>15412</v>
      </c>
      <c r="L5207" s="517" t="s">
        <v>1738</v>
      </c>
    </row>
    <row r="5208" spans="1:12" ht="13.5" x14ac:dyDescent="0.25">
      <c r="A5208" s="517" t="s">
        <v>5703</v>
      </c>
      <c r="B5208" s="517" t="s">
        <v>5704</v>
      </c>
      <c r="C5208" s="517" t="s">
        <v>5754</v>
      </c>
      <c r="D5208" s="517" t="s">
        <v>5755</v>
      </c>
      <c r="E5208" s="518" t="s">
        <v>1626</v>
      </c>
      <c r="F5208" s="517" t="s">
        <v>1626</v>
      </c>
      <c r="G5208" s="520">
        <v>79463</v>
      </c>
      <c r="H5208" s="519" t="s">
        <v>5768</v>
      </c>
      <c r="I5208" s="517" t="s">
        <v>18916</v>
      </c>
      <c r="J5208" s="517" t="s">
        <v>18812</v>
      </c>
      <c r="K5208" s="518" t="s">
        <v>8104</v>
      </c>
      <c r="L5208" s="517" t="s">
        <v>1738</v>
      </c>
    </row>
    <row r="5209" spans="1:12" ht="13.5" x14ac:dyDescent="0.25">
      <c r="A5209" s="517" t="s">
        <v>5703</v>
      </c>
      <c r="B5209" s="517" t="s">
        <v>5704</v>
      </c>
      <c r="C5209" s="517" t="s">
        <v>5754</v>
      </c>
      <c r="D5209" s="517" t="s">
        <v>5755</v>
      </c>
      <c r="E5209" s="518" t="s">
        <v>1626</v>
      </c>
      <c r="F5209" s="517" t="s">
        <v>1626</v>
      </c>
      <c r="G5209" s="520">
        <v>79464</v>
      </c>
      <c r="H5209" s="519" t="s">
        <v>5769</v>
      </c>
      <c r="I5209" s="517" t="s">
        <v>18916</v>
      </c>
      <c r="J5209" s="517" t="s">
        <v>18812</v>
      </c>
      <c r="K5209" s="518" t="s">
        <v>15761</v>
      </c>
      <c r="L5209" s="517" t="s">
        <v>1738</v>
      </c>
    </row>
    <row r="5210" spans="1:12" ht="13.5" x14ac:dyDescent="0.25">
      <c r="A5210" s="517" t="s">
        <v>5703</v>
      </c>
      <c r="B5210" s="517" t="s">
        <v>5704</v>
      </c>
      <c r="C5210" s="517" t="s">
        <v>5754</v>
      </c>
      <c r="D5210" s="517" t="s">
        <v>5755</v>
      </c>
      <c r="E5210" s="518" t="s">
        <v>1626</v>
      </c>
      <c r="F5210" s="517" t="s">
        <v>1626</v>
      </c>
      <c r="G5210" s="520">
        <v>79466</v>
      </c>
      <c r="H5210" s="519" t="s">
        <v>5770</v>
      </c>
      <c r="I5210" s="517" t="s">
        <v>18916</v>
      </c>
      <c r="J5210" s="517" t="s">
        <v>18812</v>
      </c>
      <c r="K5210" s="518" t="s">
        <v>21485</v>
      </c>
      <c r="L5210" s="517" t="s">
        <v>1738</v>
      </c>
    </row>
    <row r="5211" spans="1:12" ht="13.5" x14ac:dyDescent="0.25">
      <c r="A5211" s="517" t="s">
        <v>5703</v>
      </c>
      <c r="B5211" s="517" t="s">
        <v>5704</v>
      </c>
      <c r="C5211" s="517" t="s">
        <v>5754</v>
      </c>
      <c r="D5211" s="517" t="s">
        <v>5755</v>
      </c>
      <c r="E5211" s="518">
        <v>79497</v>
      </c>
      <c r="F5211" s="517" t="s">
        <v>5771</v>
      </c>
      <c r="G5211" s="521" t="s">
        <v>5772</v>
      </c>
      <c r="H5211" s="519" t="s">
        <v>5773</v>
      </c>
      <c r="I5211" s="517" t="s">
        <v>18916</v>
      </c>
      <c r="J5211" s="517" t="s">
        <v>18812</v>
      </c>
      <c r="K5211" s="518" t="s">
        <v>8047</v>
      </c>
      <c r="L5211" s="517" t="s">
        <v>1738</v>
      </c>
    </row>
    <row r="5212" spans="1:12" ht="13.5" x14ac:dyDescent="0.25">
      <c r="A5212" s="517" t="s">
        <v>5703</v>
      </c>
      <c r="B5212" s="517" t="s">
        <v>5704</v>
      </c>
      <c r="C5212" s="517" t="s">
        <v>5754</v>
      </c>
      <c r="D5212" s="517" t="s">
        <v>5755</v>
      </c>
      <c r="E5212" s="518" t="s">
        <v>1626</v>
      </c>
      <c r="F5212" s="517" t="s">
        <v>1626</v>
      </c>
      <c r="G5212" s="520">
        <v>84645</v>
      </c>
      <c r="H5212" s="519" t="s">
        <v>5774</v>
      </c>
      <c r="I5212" s="517" t="s">
        <v>18916</v>
      </c>
      <c r="J5212" s="517" t="s">
        <v>18812</v>
      </c>
      <c r="K5212" s="518" t="s">
        <v>21486</v>
      </c>
      <c r="L5212" s="517" t="s">
        <v>1738</v>
      </c>
    </row>
    <row r="5213" spans="1:12" ht="13.5" x14ac:dyDescent="0.25">
      <c r="A5213" s="517" t="s">
        <v>5703</v>
      </c>
      <c r="B5213" s="517" t="s">
        <v>5704</v>
      </c>
      <c r="C5213" s="517" t="s">
        <v>5754</v>
      </c>
      <c r="D5213" s="517" t="s">
        <v>5755</v>
      </c>
      <c r="E5213" s="518" t="s">
        <v>1626</v>
      </c>
      <c r="F5213" s="517" t="s">
        <v>1626</v>
      </c>
      <c r="G5213" s="520">
        <v>84657</v>
      </c>
      <c r="H5213" s="519" t="s">
        <v>5775</v>
      </c>
      <c r="I5213" s="517" t="s">
        <v>18916</v>
      </c>
      <c r="J5213" s="517" t="s">
        <v>18812</v>
      </c>
      <c r="K5213" s="518" t="s">
        <v>7282</v>
      </c>
      <c r="L5213" s="517" t="s">
        <v>1738</v>
      </c>
    </row>
    <row r="5214" spans="1:12" ht="27" x14ac:dyDescent="0.25">
      <c r="A5214" s="517" t="s">
        <v>5703</v>
      </c>
      <c r="B5214" s="517" t="s">
        <v>5704</v>
      </c>
      <c r="C5214" s="517" t="s">
        <v>5754</v>
      </c>
      <c r="D5214" s="517" t="s">
        <v>5755</v>
      </c>
      <c r="E5214" s="518" t="s">
        <v>1626</v>
      </c>
      <c r="F5214" s="517" t="s">
        <v>1626</v>
      </c>
      <c r="G5214" s="520">
        <v>84659</v>
      </c>
      <c r="H5214" s="519" t="s">
        <v>5776</v>
      </c>
      <c r="I5214" s="517" t="s">
        <v>18916</v>
      </c>
      <c r="J5214" s="517" t="s">
        <v>18812</v>
      </c>
      <c r="K5214" s="518" t="s">
        <v>16941</v>
      </c>
      <c r="L5214" s="517" t="s">
        <v>1738</v>
      </c>
    </row>
    <row r="5215" spans="1:12" ht="27" x14ac:dyDescent="0.25">
      <c r="A5215" s="517" t="s">
        <v>5703</v>
      </c>
      <c r="B5215" s="517" t="s">
        <v>5704</v>
      </c>
      <c r="C5215" s="517" t="s">
        <v>5754</v>
      </c>
      <c r="D5215" s="517" t="s">
        <v>5755</v>
      </c>
      <c r="E5215" s="518" t="s">
        <v>1626</v>
      </c>
      <c r="F5215" s="517" t="s">
        <v>1626</v>
      </c>
      <c r="G5215" s="520">
        <v>84679</v>
      </c>
      <c r="H5215" s="519" t="s">
        <v>5777</v>
      </c>
      <c r="I5215" s="517" t="s">
        <v>18916</v>
      </c>
      <c r="J5215" s="517" t="s">
        <v>18812</v>
      </c>
      <c r="K5215" s="518" t="s">
        <v>9619</v>
      </c>
      <c r="L5215" s="517" t="s">
        <v>1738</v>
      </c>
    </row>
    <row r="5216" spans="1:12" ht="27" x14ac:dyDescent="0.25">
      <c r="A5216" s="517" t="s">
        <v>5703</v>
      </c>
      <c r="B5216" s="517" t="s">
        <v>5704</v>
      </c>
      <c r="C5216" s="517" t="s">
        <v>5754</v>
      </c>
      <c r="D5216" s="517" t="s">
        <v>5755</v>
      </c>
      <c r="E5216" s="518" t="s">
        <v>1626</v>
      </c>
      <c r="F5216" s="517" t="s">
        <v>1626</v>
      </c>
      <c r="G5216" s="520">
        <v>95464</v>
      </c>
      <c r="H5216" s="519" t="s">
        <v>5778</v>
      </c>
      <c r="I5216" s="517" t="s">
        <v>18916</v>
      </c>
      <c r="J5216" s="517" t="s">
        <v>18812</v>
      </c>
      <c r="K5216" s="518" t="s">
        <v>8449</v>
      </c>
      <c r="L5216" s="517" t="s">
        <v>1738</v>
      </c>
    </row>
    <row r="5217" spans="1:12" ht="40.5" x14ac:dyDescent="0.25">
      <c r="A5217" s="517" t="s">
        <v>5703</v>
      </c>
      <c r="B5217" s="517" t="s">
        <v>5704</v>
      </c>
      <c r="C5217" s="517" t="s">
        <v>5779</v>
      </c>
      <c r="D5217" s="517" t="s">
        <v>5780</v>
      </c>
      <c r="E5217" s="518" t="s">
        <v>1626</v>
      </c>
      <c r="F5217" s="517" t="s">
        <v>1626</v>
      </c>
      <c r="G5217" s="520">
        <v>100716</v>
      </c>
      <c r="H5217" s="519" t="s">
        <v>21487</v>
      </c>
      <c r="I5217" s="517" t="s">
        <v>18916</v>
      </c>
      <c r="J5217" s="517" t="s">
        <v>18812</v>
      </c>
      <c r="K5217" s="518" t="s">
        <v>10173</v>
      </c>
      <c r="L5217" s="517" t="s">
        <v>1738</v>
      </c>
    </row>
    <row r="5218" spans="1:12" ht="27" x14ac:dyDescent="0.25">
      <c r="A5218" s="517" t="s">
        <v>5703</v>
      </c>
      <c r="B5218" s="517" t="s">
        <v>5704</v>
      </c>
      <c r="C5218" s="517" t="s">
        <v>5779</v>
      </c>
      <c r="D5218" s="517" t="s">
        <v>5780</v>
      </c>
      <c r="E5218" s="518" t="s">
        <v>1626</v>
      </c>
      <c r="F5218" s="517" t="s">
        <v>1626</v>
      </c>
      <c r="G5218" s="520">
        <v>100717</v>
      </c>
      <c r="H5218" s="519" t="s">
        <v>21488</v>
      </c>
      <c r="I5218" s="517" t="s">
        <v>18916</v>
      </c>
      <c r="J5218" s="517" t="s">
        <v>18812</v>
      </c>
      <c r="K5218" s="518" t="s">
        <v>7669</v>
      </c>
      <c r="L5218" s="517" t="s">
        <v>1738</v>
      </c>
    </row>
    <row r="5219" spans="1:12" ht="27" x14ac:dyDescent="0.25">
      <c r="A5219" s="517" t="s">
        <v>5703</v>
      </c>
      <c r="B5219" s="517" t="s">
        <v>5704</v>
      </c>
      <c r="C5219" s="517" t="s">
        <v>5779</v>
      </c>
      <c r="D5219" s="517" t="s">
        <v>5780</v>
      </c>
      <c r="E5219" s="518" t="s">
        <v>1626</v>
      </c>
      <c r="F5219" s="517" t="s">
        <v>1626</v>
      </c>
      <c r="G5219" s="520">
        <v>100718</v>
      </c>
      <c r="H5219" s="519" t="s">
        <v>21489</v>
      </c>
      <c r="I5219" s="517" t="s">
        <v>18811</v>
      </c>
      <c r="J5219" s="517" t="s">
        <v>18812</v>
      </c>
      <c r="K5219" s="518" t="s">
        <v>7920</v>
      </c>
      <c r="L5219" s="517" t="s">
        <v>1738</v>
      </c>
    </row>
    <row r="5220" spans="1:12" ht="54" x14ac:dyDescent="0.25">
      <c r="A5220" s="517" t="s">
        <v>5703</v>
      </c>
      <c r="B5220" s="517" t="s">
        <v>5704</v>
      </c>
      <c r="C5220" s="517" t="s">
        <v>5779</v>
      </c>
      <c r="D5220" s="517" t="s">
        <v>5780</v>
      </c>
      <c r="E5220" s="518" t="s">
        <v>1626</v>
      </c>
      <c r="F5220" s="517" t="s">
        <v>1626</v>
      </c>
      <c r="G5220" s="520">
        <v>100719</v>
      </c>
      <c r="H5220" s="519" t="s">
        <v>21490</v>
      </c>
      <c r="I5220" s="517" t="s">
        <v>18916</v>
      </c>
      <c r="J5220" s="517" t="s">
        <v>18812</v>
      </c>
      <c r="K5220" s="518" t="s">
        <v>7544</v>
      </c>
      <c r="L5220" s="517" t="s">
        <v>1738</v>
      </c>
    </row>
    <row r="5221" spans="1:12" ht="54" x14ac:dyDescent="0.25">
      <c r="A5221" s="517" t="s">
        <v>5703</v>
      </c>
      <c r="B5221" s="517" t="s">
        <v>5704</v>
      </c>
      <c r="C5221" s="517" t="s">
        <v>5779</v>
      </c>
      <c r="D5221" s="517" t="s">
        <v>5780</v>
      </c>
      <c r="E5221" s="518" t="s">
        <v>1626</v>
      </c>
      <c r="F5221" s="517" t="s">
        <v>1626</v>
      </c>
      <c r="G5221" s="520">
        <v>100720</v>
      </c>
      <c r="H5221" s="519" t="s">
        <v>21491</v>
      </c>
      <c r="I5221" s="517" t="s">
        <v>18916</v>
      </c>
      <c r="J5221" s="517" t="s">
        <v>18812</v>
      </c>
      <c r="K5221" s="518" t="s">
        <v>6848</v>
      </c>
      <c r="L5221" s="517" t="s">
        <v>1738</v>
      </c>
    </row>
    <row r="5222" spans="1:12" ht="67.5" x14ac:dyDescent="0.25">
      <c r="A5222" s="517" t="s">
        <v>5703</v>
      </c>
      <c r="B5222" s="517" t="s">
        <v>5704</v>
      </c>
      <c r="C5222" s="517" t="s">
        <v>5779</v>
      </c>
      <c r="D5222" s="517" t="s">
        <v>5780</v>
      </c>
      <c r="E5222" s="518" t="s">
        <v>1626</v>
      </c>
      <c r="F5222" s="517" t="s">
        <v>1626</v>
      </c>
      <c r="G5222" s="520">
        <v>100721</v>
      </c>
      <c r="H5222" s="519" t="s">
        <v>21492</v>
      </c>
      <c r="I5222" s="517" t="s">
        <v>18916</v>
      </c>
      <c r="J5222" s="517" t="s">
        <v>18812</v>
      </c>
      <c r="K5222" s="518" t="s">
        <v>8055</v>
      </c>
      <c r="L5222" s="517" t="s">
        <v>1738</v>
      </c>
    </row>
    <row r="5223" spans="1:12" ht="67.5" x14ac:dyDescent="0.25">
      <c r="A5223" s="517" t="s">
        <v>5703</v>
      </c>
      <c r="B5223" s="517" t="s">
        <v>5704</v>
      </c>
      <c r="C5223" s="517" t="s">
        <v>5779</v>
      </c>
      <c r="D5223" s="517" t="s">
        <v>5780</v>
      </c>
      <c r="E5223" s="518" t="s">
        <v>1626</v>
      </c>
      <c r="F5223" s="517" t="s">
        <v>1626</v>
      </c>
      <c r="G5223" s="520">
        <v>100722</v>
      </c>
      <c r="H5223" s="519" t="s">
        <v>21493</v>
      </c>
      <c r="I5223" s="517" t="s">
        <v>18916</v>
      </c>
      <c r="J5223" s="517" t="s">
        <v>18812</v>
      </c>
      <c r="K5223" s="518" t="s">
        <v>9558</v>
      </c>
      <c r="L5223" s="517" t="s">
        <v>1738</v>
      </c>
    </row>
    <row r="5224" spans="1:12" ht="67.5" x14ac:dyDescent="0.25">
      <c r="A5224" s="517" t="s">
        <v>5703</v>
      </c>
      <c r="B5224" s="517" t="s">
        <v>5704</v>
      </c>
      <c r="C5224" s="517" t="s">
        <v>5779</v>
      </c>
      <c r="D5224" s="517" t="s">
        <v>5780</v>
      </c>
      <c r="E5224" s="518" t="s">
        <v>1626</v>
      </c>
      <c r="F5224" s="517" t="s">
        <v>1626</v>
      </c>
      <c r="G5224" s="520">
        <v>100723</v>
      </c>
      <c r="H5224" s="519" t="s">
        <v>21494</v>
      </c>
      <c r="I5224" s="517" t="s">
        <v>18916</v>
      </c>
      <c r="J5224" s="517" t="s">
        <v>18812</v>
      </c>
      <c r="K5224" s="518" t="s">
        <v>8012</v>
      </c>
      <c r="L5224" s="517" t="s">
        <v>1738</v>
      </c>
    </row>
    <row r="5225" spans="1:12" ht="67.5" x14ac:dyDescent="0.25">
      <c r="A5225" s="517" t="s">
        <v>5703</v>
      </c>
      <c r="B5225" s="517" t="s">
        <v>5704</v>
      </c>
      <c r="C5225" s="517" t="s">
        <v>5779</v>
      </c>
      <c r="D5225" s="517" t="s">
        <v>5780</v>
      </c>
      <c r="E5225" s="518" t="s">
        <v>1626</v>
      </c>
      <c r="F5225" s="517" t="s">
        <v>1626</v>
      </c>
      <c r="G5225" s="520">
        <v>100724</v>
      </c>
      <c r="H5225" s="519" t="s">
        <v>21495</v>
      </c>
      <c r="I5225" s="517" t="s">
        <v>18916</v>
      </c>
      <c r="J5225" s="517" t="s">
        <v>18812</v>
      </c>
      <c r="K5225" s="518" t="s">
        <v>8865</v>
      </c>
      <c r="L5225" s="517" t="s">
        <v>1738</v>
      </c>
    </row>
    <row r="5226" spans="1:12" ht="67.5" x14ac:dyDescent="0.25">
      <c r="A5226" s="517" t="s">
        <v>5703</v>
      </c>
      <c r="B5226" s="517" t="s">
        <v>5704</v>
      </c>
      <c r="C5226" s="517" t="s">
        <v>5779</v>
      </c>
      <c r="D5226" s="517" t="s">
        <v>5780</v>
      </c>
      <c r="E5226" s="518" t="s">
        <v>1626</v>
      </c>
      <c r="F5226" s="517" t="s">
        <v>1626</v>
      </c>
      <c r="G5226" s="520">
        <v>100725</v>
      </c>
      <c r="H5226" s="519" t="s">
        <v>21496</v>
      </c>
      <c r="I5226" s="517" t="s">
        <v>18916</v>
      </c>
      <c r="J5226" s="517" t="s">
        <v>18812</v>
      </c>
      <c r="K5226" s="518" t="s">
        <v>17148</v>
      </c>
      <c r="L5226" s="517" t="s">
        <v>1738</v>
      </c>
    </row>
    <row r="5227" spans="1:12" ht="81" x14ac:dyDescent="0.25">
      <c r="A5227" s="517" t="s">
        <v>5703</v>
      </c>
      <c r="B5227" s="517" t="s">
        <v>5704</v>
      </c>
      <c r="C5227" s="517" t="s">
        <v>5779</v>
      </c>
      <c r="D5227" s="517" t="s">
        <v>5780</v>
      </c>
      <c r="E5227" s="518" t="s">
        <v>1626</v>
      </c>
      <c r="F5227" s="517" t="s">
        <v>1626</v>
      </c>
      <c r="G5227" s="520">
        <v>100726</v>
      </c>
      <c r="H5227" s="519" t="s">
        <v>21497</v>
      </c>
      <c r="I5227" s="517" t="s">
        <v>18916</v>
      </c>
      <c r="J5227" s="517" t="s">
        <v>18812</v>
      </c>
      <c r="K5227" s="518" t="s">
        <v>8271</v>
      </c>
      <c r="L5227" s="517" t="s">
        <v>1738</v>
      </c>
    </row>
    <row r="5228" spans="1:12" ht="54" x14ac:dyDescent="0.25">
      <c r="A5228" s="517" t="s">
        <v>5703</v>
      </c>
      <c r="B5228" s="517" t="s">
        <v>5704</v>
      </c>
      <c r="C5228" s="517" t="s">
        <v>5779</v>
      </c>
      <c r="D5228" s="517" t="s">
        <v>5780</v>
      </c>
      <c r="E5228" s="518" t="s">
        <v>1626</v>
      </c>
      <c r="F5228" s="517" t="s">
        <v>1626</v>
      </c>
      <c r="G5228" s="520">
        <v>100727</v>
      </c>
      <c r="H5228" s="519" t="s">
        <v>21498</v>
      </c>
      <c r="I5228" s="517" t="s">
        <v>18916</v>
      </c>
      <c r="J5228" s="517" t="s">
        <v>18812</v>
      </c>
      <c r="K5228" s="518" t="s">
        <v>7734</v>
      </c>
      <c r="L5228" s="517" t="s">
        <v>1738</v>
      </c>
    </row>
    <row r="5229" spans="1:12" ht="54" x14ac:dyDescent="0.25">
      <c r="A5229" s="517" t="s">
        <v>5703</v>
      </c>
      <c r="B5229" s="517" t="s">
        <v>5704</v>
      </c>
      <c r="C5229" s="517" t="s">
        <v>5779</v>
      </c>
      <c r="D5229" s="517" t="s">
        <v>5780</v>
      </c>
      <c r="E5229" s="518" t="s">
        <v>1626</v>
      </c>
      <c r="F5229" s="517" t="s">
        <v>1626</v>
      </c>
      <c r="G5229" s="520">
        <v>100728</v>
      </c>
      <c r="H5229" s="519" t="s">
        <v>21499</v>
      </c>
      <c r="I5229" s="517" t="s">
        <v>18916</v>
      </c>
      <c r="J5229" s="517" t="s">
        <v>18812</v>
      </c>
      <c r="K5229" s="518" t="s">
        <v>8777</v>
      </c>
      <c r="L5229" s="517" t="s">
        <v>1738</v>
      </c>
    </row>
    <row r="5230" spans="1:12" ht="54" x14ac:dyDescent="0.25">
      <c r="A5230" s="517" t="s">
        <v>5703</v>
      </c>
      <c r="B5230" s="517" t="s">
        <v>5704</v>
      </c>
      <c r="C5230" s="517" t="s">
        <v>5779</v>
      </c>
      <c r="D5230" s="517" t="s">
        <v>5780</v>
      </c>
      <c r="E5230" s="518" t="s">
        <v>1626</v>
      </c>
      <c r="F5230" s="517" t="s">
        <v>1626</v>
      </c>
      <c r="G5230" s="520">
        <v>100729</v>
      </c>
      <c r="H5230" s="519" t="s">
        <v>21500</v>
      </c>
      <c r="I5230" s="517" t="s">
        <v>18916</v>
      </c>
      <c r="J5230" s="517" t="s">
        <v>18812</v>
      </c>
      <c r="K5230" s="518" t="s">
        <v>11526</v>
      </c>
      <c r="L5230" s="517" t="s">
        <v>1738</v>
      </c>
    </row>
    <row r="5231" spans="1:12" ht="54" x14ac:dyDescent="0.25">
      <c r="A5231" s="517" t="s">
        <v>5703</v>
      </c>
      <c r="B5231" s="517" t="s">
        <v>5704</v>
      </c>
      <c r="C5231" s="517" t="s">
        <v>5779</v>
      </c>
      <c r="D5231" s="517" t="s">
        <v>5780</v>
      </c>
      <c r="E5231" s="518" t="s">
        <v>1626</v>
      </c>
      <c r="F5231" s="517" t="s">
        <v>1626</v>
      </c>
      <c r="G5231" s="520">
        <v>100730</v>
      </c>
      <c r="H5231" s="519" t="s">
        <v>21501</v>
      </c>
      <c r="I5231" s="517" t="s">
        <v>18916</v>
      </c>
      <c r="J5231" s="517" t="s">
        <v>18812</v>
      </c>
      <c r="K5231" s="518" t="s">
        <v>8262</v>
      </c>
      <c r="L5231" s="517" t="s">
        <v>1738</v>
      </c>
    </row>
    <row r="5232" spans="1:12" ht="54" x14ac:dyDescent="0.25">
      <c r="A5232" s="517" t="s">
        <v>5703</v>
      </c>
      <c r="B5232" s="517" t="s">
        <v>5704</v>
      </c>
      <c r="C5232" s="517" t="s">
        <v>5779</v>
      </c>
      <c r="D5232" s="517" t="s">
        <v>5780</v>
      </c>
      <c r="E5232" s="518" t="s">
        <v>1626</v>
      </c>
      <c r="F5232" s="517" t="s">
        <v>1626</v>
      </c>
      <c r="G5232" s="520">
        <v>100733</v>
      </c>
      <c r="H5232" s="519" t="s">
        <v>21502</v>
      </c>
      <c r="I5232" s="517" t="s">
        <v>18916</v>
      </c>
      <c r="J5232" s="517" t="s">
        <v>18812</v>
      </c>
      <c r="K5232" s="518" t="s">
        <v>8070</v>
      </c>
      <c r="L5232" s="517" t="s">
        <v>1738</v>
      </c>
    </row>
    <row r="5233" spans="1:12" ht="67.5" x14ac:dyDescent="0.25">
      <c r="A5233" s="517" t="s">
        <v>5703</v>
      </c>
      <c r="B5233" s="517" t="s">
        <v>5704</v>
      </c>
      <c r="C5233" s="517" t="s">
        <v>5779</v>
      </c>
      <c r="D5233" s="517" t="s">
        <v>5780</v>
      </c>
      <c r="E5233" s="518" t="s">
        <v>1626</v>
      </c>
      <c r="F5233" s="517" t="s">
        <v>1626</v>
      </c>
      <c r="G5233" s="520">
        <v>100734</v>
      </c>
      <c r="H5233" s="519" t="s">
        <v>21503</v>
      </c>
      <c r="I5233" s="517" t="s">
        <v>18916</v>
      </c>
      <c r="J5233" s="517" t="s">
        <v>18812</v>
      </c>
      <c r="K5233" s="518" t="s">
        <v>15076</v>
      </c>
      <c r="L5233" s="517" t="s">
        <v>1738</v>
      </c>
    </row>
    <row r="5234" spans="1:12" ht="54" x14ac:dyDescent="0.25">
      <c r="A5234" s="517" t="s">
        <v>5703</v>
      </c>
      <c r="B5234" s="517" t="s">
        <v>5704</v>
      </c>
      <c r="C5234" s="517" t="s">
        <v>5779</v>
      </c>
      <c r="D5234" s="517" t="s">
        <v>5780</v>
      </c>
      <c r="E5234" s="518" t="s">
        <v>1626</v>
      </c>
      <c r="F5234" s="517" t="s">
        <v>1626</v>
      </c>
      <c r="G5234" s="520">
        <v>100735</v>
      </c>
      <c r="H5234" s="519" t="s">
        <v>21504</v>
      </c>
      <c r="I5234" s="517" t="s">
        <v>18916</v>
      </c>
      <c r="J5234" s="517" t="s">
        <v>18812</v>
      </c>
      <c r="K5234" s="518" t="s">
        <v>7747</v>
      </c>
      <c r="L5234" s="517" t="s">
        <v>1738</v>
      </c>
    </row>
    <row r="5235" spans="1:12" ht="67.5" x14ac:dyDescent="0.25">
      <c r="A5235" s="517" t="s">
        <v>5703</v>
      </c>
      <c r="B5235" s="517" t="s">
        <v>5704</v>
      </c>
      <c r="C5235" s="517" t="s">
        <v>5779</v>
      </c>
      <c r="D5235" s="517" t="s">
        <v>5780</v>
      </c>
      <c r="E5235" s="518" t="s">
        <v>1626</v>
      </c>
      <c r="F5235" s="517" t="s">
        <v>1626</v>
      </c>
      <c r="G5235" s="520">
        <v>100736</v>
      </c>
      <c r="H5235" s="519" t="s">
        <v>21505</v>
      </c>
      <c r="I5235" s="517" t="s">
        <v>18916</v>
      </c>
      <c r="J5235" s="517" t="s">
        <v>18812</v>
      </c>
      <c r="K5235" s="518" t="s">
        <v>8743</v>
      </c>
      <c r="L5235" s="517" t="s">
        <v>1738</v>
      </c>
    </row>
    <row r="5236" spans="1:12" ht="67.5" x14ac:dyDescent="0.25">
      <c r="A5236" s="517" t="s">
        <v>5703</v>
      </c>
      <c r="B5236" s="517" t="s">
        <v>5704</v>
      </c>
      <c r="C5236" s="517" t="s">
        <v>5779</v>
      </c>
      <c r="D5236" s="517" t="s">
        <v>5780</v>
      </c>
      <c r="E5236" s="518" t="s">
        <v>1626</v>
      </c>
      <c r="F5236" s="517" t="s">
        <v>1626</v>
      </c>
      <c r="G5236" s="520">
        <v>100739</v>
      </c>
      <c r="H5236" s="519" t="s">
        <v>21506</v>
      </c>
      <c r="I5236" s="517" t="s">
        <v>18916</v>
      </c>
      <c r="J5236" s="517" t="s">
        <v>18812</v>
      </c>
      <c r="K5236" s="518" t="s">
        <v>7671</v>
      </c>
      <c r="L5236" s="517" t="s">
        <v>1738</v>
      </c>
    </row>
    <row r="5237" spans="1:12" ht="67.5" x14ac:dyDescent="0.25">
      <c r="A5237" s="517" t="s">
        <v>5703</v>
      </c>
      <c r="B5237" s="517" t="s">
        <v>5704</v>
      </c>
      <c r="C5237" s="517" t="s">
        <v>5779</v>
      </c>
      <c r="D5237" s="517" t="s">
        <v>5780</v>
      </c>
      <c r="E5237" s="518" t="s">
        <v>1626</v>
      </c>
      <c r="F5237" s="517" t="s">
        <v>1626</v>
      </c>
      <c r="G5237" s="520">
        <v>100740</v>
      </c>
      <c r="H5237" s="519" t="s">
        <v>21507</v>
      </c>
      <c r="I5237" s="517" t="s">
        <v>18916</v>
      </c>
      <c r="J5237" s="517" t="s">
        <v>18812</v>
      </c>
      <c r="K5237" s="518" t="s">
        <v>7589</v>
      </c>
      <c r="L5237" s="517" t="s">
        <v>1738</v>
      </c>
    </row>
    <row r="5238" spans="1:12" ht="67.5" x14ac:dyDescent="0.25">
      <c r="A5238" s="517" t="s">
        <v>5703</v>
      </c>
      <c r="B5238" s="517" t="s">
        <v>5704</v>
      </c>
      <c r="C5238" s="517" t="s">
        <v>5779</v>
      </c>
      <c r="D5238" s="517" t="s">
        <v>5780</v>
      </c>
      <c r="E5238" s="518" t="s">
        <v>1626</v>
      </c>
      <c r="F5238" s="517" t="s">
        <v>1626</v>
      </c>
      <c r="G5238" s="520">
        <v>100741</v>
      </c>
      <c r="H5238" s="519" t="s">
        <v>21508</v>
      </c>
      <c r="I5238" s="517" t="s">
        <v>18916</v>
      </c>
      <c r="J5238" s="517" t="s">
        <v>18812</v>
      </c>
      <c r="K5238" s="518" t="s">
        <v>11654</v>
      </c>
      <c r="L5238" s="517" t="s">
        <v>1738</v>
      </c>
    </row>
    <row r="5239" spans="1:12" ht="81" x14ac:dyDescent="0.25">
      <c r="A5239" s="517" t="s">
        <v>5703</v>
      </c>
      <c r="B5239" s="517" t="s">
        <v>5704</v>
      </c>
      <c r="C5239" s="517" t="s">
        <v>5779</v>
      </c>
      <c r="D5239" s="517" t="s">
        <v>5780</v>
      </c>
      <c r="E5239" s="518" t="s">
        <v>1626</v>
      </c>
      <c r="F5239" s="517" t="s">
        <v>1626</v>
      </c>
      <c r="G5239" s="520">
        <v>100742</v>
      </c>
      <c r="H5239" s="519" t="s">
        <v>21509</v>
      </c>
      <c r="I5239" s="517" t="s">
        <v>18916</v>
      </c>
      <c r="J5239" s="517" t="s">
        <v>18812</v>
      </c>
      <c r="K5239" s="518" t="s">
        <v>7567</v>
      </c>
      <c r="L5239" s="517" t="s">
        <v>1738</v>
      </c>
    </row>
    <row r="5240" spans="1:12" ht="67.5" x14ac:dyDescent="0.25">
      <c r="A5240" s="517" t="s">
        <v>5703</v>
      </c>
      <c r="B5240" s="517" t="s">
        <v>5704</v>
      </c>
      <c r="C5240" s="517" t="s">
        <v>5779</v>
      </c>
      <c r="D5240" s="517" t="s">
        <v>5780</v>
      </c>
      <c r="E5240" s="518" t="s">
        <v>1626</v>
      </c>
      <c r="F5240" s="517" t="s">
        <v>1626</v>
      </c>
      <c r="G5240" s="520">
        <v>100743</v>
      </c>
      <c r="H5240" s="519" t="s">
        <v>21510</v>
      </c>
      <c r="I5240" s="517" t="s">
        <v>18916</v>
      </c>
      <c r="J5240" s="517" t="s">
        <v>18812</v>
      </c>
      <c r="K5240" s="518" t="s">
        <v>7079</v>
      </c>
      <c r="L5240" s="517" t="s">
        <v>1738</v>
      </c>
    </row>
    <row r="5241" spans="1:12" ht="67.5" x14ac:dyDescent="0.25">
      <c r="A5241" s="517" t="s">
        <v>5703</v>
      </c>
      <c r="B5241" s="517" t="s">
        <v>5704</v>
      </c>
      <c r="C5241" s="517" t="s">
        <v>5779</v>
      </c>
      <c r="D5241" s="517" t="s">
        <v>5780</v>
      </c>
      <c r="E5241" s="518" t="s">
        <v>1626</v>
      </c>
      <c r="F5241" s="517" t="s">
        <v>1626</v>
      </c>
      <c r="G5241" s="520">
        <v>100744</v>
      </c>
      <c r="H5241" s="519" t="s">
        <v>21511</v>
      </c>
      <c r="I5241" s="517" t="s">
        <v>18916</v>
      </c>
      <c r="J5241" s="517" t="s">
        <v>18947</v>
      </c>
      <c r="K5241" s="518" t="s">
        <v>7747</v>
      </c>
      <c r="L5241" s="517" t="s">
        <v>1738</v>
      </c>
    </row>
    <row r="5242" spans="1:12" ht="67.5" x14ac:dyDescent="0.25">
      <c r="A5242" s="517" t="s">
        <v>5703</v>
      </c>
      <c r="B5242" s="517" t="s">
        <v>5704</v>
      </c>
      <c r="C5242" s="517" t="s">
        <v>5779</v>
      </c>
      <c r="D5242" s="517" t="s">
        <v>5780</v>
      </c>
      <c r="E5242" s="518" t="s">
        <v>1626</v>
      </c>
      <c r="F5242" s="517" t="s">
        <v>1626</v>
      </c>
      <c r="G5242" s="520">
        <v>100745</v>
      </c>
      <c r="H5242" s="519" t="s">
        <v>21512</v>
      </c>
      <c r="I5242" s="517" t="s">
        <v>18916</v>
      </c>
      <c r="J5242" s="517" t="s">
        <v>18812</v>
      </c>
      <c r="K5242" s="518" t="s">
        <v>20139</v>
      </c>
      <c r="L5242" s="517" t="s">
        <v>1738</v>
      </c>
    </row>
    <row r="5243" spans="1:12" ht="81" x14ac:dyDescent="0.25">
      <c r="A5243" s="517" t="s">
        <v>5703</v>
      </c>
      <c r="B5243" s="517" t="s">
        <v>5704</v>
      </c>
      <c r="C5243" s="517" t="s">
        <v>5779</v>
      </c>
      <c r="D5243" s="517" t="s">
        <v>5780</v>
      </c>
      <c r="E5243" s="518" t="s">
        <v>1626</v>
      </c>
      <c r="F5243" s="517" t="s">
        <v>1626</v>
      </c>
      <c r="G5243" s="520">
        <v>100746</v>
      </c>
      <c r="H5243" s="519" t="s">
        <v>21513</v>
      </c>
      <c r="I5243" s="517" t="s">
        <v>18916</v>
      </c>
      <c r="J5243" s="517" t="s">
        <v>18947</v>
      </c>
      <c r="K5243" s="518" t="s">
        <v>21514</v>
      </c>
      <c r="L5243" s="517" t="s">
        <v>1738</v>
      </c>
    </row>
    <row r="5244" spans="1:12" ht="67.5" x14ac:dyDescent="0.25">
      <c r="A5244" s="517" t="s">
        <v>5703</v>
      </c>
      <c r="B5244" s="517" t="s">
        <v>5704</v>
      </c>
      <c r="C5244" s="517" t="s">
        <v>5779</v>
      </c>
      <c r="D5244" s="517" t="s">
        <v>5780</v>
      </c>
      <c r="E5244" s="518" t="s">
        <v>1626</v>
      </c>
      <c r="F5244" s="517" t="s">
        <v>1626</v>
      </c>
      <c r="G5244" s="520">
        <v>100747</v>
      </c>
      <c r="H5244" s="519" t="s">
        <v>21515</v>
      </c>
      <c r="I5244" s="517" t="s">
        <v>18916</v>
      </c>
      <c r="J5244" s="517" t="s">
        <v>18812</v>
      </c>
      <c r="K5244" s="518" t="s">
        <v>7378</v>
      </c>
      <c r="L5244" s="517" t="s">
        <v>1738</v>
      </c>
    </row>
    <row r="5245" spans="1:12" ht="67.5" x14ac:dyDescent="0.25">
      <c r="A5245" s="517" t="s">
        <v>5703</v>
      </c>
      <c r="B5245" s="517" t="s">
        <v>5704</v>
      </c>
      <c r="C5245" s="517" t="s">
        <v>5779</v>
      </c>
      <c r="D5245" s="517" t="s">
        <v>5780</v>
      </c>
      <c r="E5245" s="518" t="s">
        <v>1626</v>
      </c>
      <c r="F5245" s="517" t="s">
        <v>1626</v>
      </c>
      <c r="G5245" s="520">
        <v>100748</v>
      </c>
      <c r="H5245" s="519" t="s">
        <v>21516</v>
      </c>
      <c r="I5245" s="517" t="s">
        <v>18916</v>
      </c>
      <c r="J5245" s="517" t="s">
        <v>18812</v>
      </c>
      <c r="K5245" s="518" t="s">
        <v>8676</v>
      </c>
      <c r="L5245" s="517" t="s">
        <v>1738</v>
      </c>
    </row>
    <row r="5246" spans="1:12" ht="67.5" x14ac:dyDescent="0.25">
      <c r="A5246" s="517" t="s">
        <v>5703</v>
      </c>
      <c r="B5246" s="517" t="s">
        <v>5704</v>
      </c>
      <c r="C5246" s="517" t="s">
        <v>5779</v>
      </c>
      <c r="D5246" s="517" t="s">
        <v>5780</v>
      </c>
      <c r="E5246" s="518" t="s">
        <v>1626</v>
      </c>
      <c r="F5246" s="517" t="s">
        <v>1626</v>
      </c>
      <c r="G5246" s="520">
        <v>100749</v>
      </c>
      <c r="H5246" s="519" t="s">
        <v>21517</v>
      </c>
      <c r="I5246" s="517" t="s">
        <v>18916</v>
      </c>
      <c r="J5246" s="517" t="s">
        <v>18812</v>
      </c>
      <c r="K5246" s="518" t="s">
        <v>8055</v>
      </c>
      <c r="L5246" s="517" t="s">
        <v>1738</v>
      </c>
    </row>
    <row r="5247" spans="1:12" ht="81" x14ac:dyDescent="0.25">
      <c r="A5247" s="517" t="s">
        <v>5703</v>
      </c>
      <c r="B5247" s="517" t="s">
        <v>5704</v>
      </c>
      <c r="C5247" s="517" t="s">
        <v>5779</v>
      </c>
      <c r="D5247" s="517" t="s">
        <v>5780</v>
      </c>
      <c r="E5247" s="518" t="s">
        <v>1626</v>
      </c>
      <c r="F5247" s="517" t="s">
        <v>1626</v>
      </c>
      <c r="G5247" s="520">
        <v>100750</v>
      </c>
      <c r="H5247" s="519" t="s">
        <v>21518</v>
      </c>
      <c r="I5247" s="517" t="s">
        <v>18916</v>
      </c>
      <c r="J5247" s="517" t="s">
        <v>18812</v>
      </c>
      <c r="K5247" s="518" t="s">
        <v>8035</v>
      </c>
      <c r="L5247" s="517" t="s">
        <v>1738</v>
      </c>
    </row>
    <row r="5248" spans="1:12" ht="54" x14ac:dyDescent="0.25">
      <c r="A5248" s="517" t="s">
        <v>5703</v>
      </c>
      <c r="B5248" s="517" t="s">
        <v>5704</v>
      </c>
      <c r="C5248" s="517" t="s">
        <v>5779</v>
      </c>
      <c r="D5248" s="517" t="s">
        <v>5780</v>
      </c>
      <c r="E5248" s="518" t="s">
        <v>1626</v>
      </c>
      <c r="F5248" s="517" t="s">
        <v>1626</v>
      </c>
      <c r="G5248" s="520">
        <v>100751</v>
      </c>
      <c r="H5248" s="519" t="s">
        <v>21519</v>
      </c>
      <c r="I5248" s="517" t="s">
        <v>18916</v>
      </c>
      <c r="J5248" s="517" t="s">
        <v>18812</v>
      </c>
      <c r="K5248" s="518" t="s">
        <v>19195</v>
      </c>
      <c r="L5248" s="517" t="s">
        <v>1738</v>
      </c>
    </row>
    <row r="5249" spans="1:12" ht="54" x14ac:dyDescent="0.25">
      <c r="A5249" s="517" t="s">
        <v>5703</v>
      </c>
      <c r="B5249" s="517" t="s">
        <v>5704</v>
      </c>
      <c r="C5249" s="517" t="s">
        <v>5779</v>
      </c>
      <c r="D5249" s="517" t="s">
        <v>5780</v>
      </c>
      <c r="E5249" s="518" t="s">
        <v>1626</v>
      </c>
      <c r="F5249" s="517" t="s">
        <v>1626</v>
      </c>
      <c r="G5249" s="520">
        <v>100752</v>
      </c>
      <c r="H5249" s="519" t="s">
        <v>21520</v>
      </c>
      <c r="I5249" s="517" t="s">
        <v>18916</v>
      </c>
      <c r="J5249" s="517" t="s">
        <v>18812</v>
      </c>
      <c r="K5249" s="518" t="s">
        <v>21521</v>
      </c>
      <c r="L5249" s="517" t="s">
        <v>1738</v>
      </c>
    </row>
    <row r="5250" spans="1:12" ht="54" x14ac:dyDescent="0.25">
      <c r="A5250" s="517" t="s">
        <v>5703</v>
      </c>
      <c r="B5250" s="517" t="s">
        <v>5704</v>
      </c>
      <c r="C5250" s="517" t="s">
        <v>5779</v>
      </c>
      <c r="D5250" s="517" t="s">
        <v>5780</v>
      </c>
      <c r="E5250" s="518" t="s">
        <v>1626</v>
      </c>
      <c r="F5250" s="517" t="s">
        <v>1626</v>
      </c>
      <c r="G5250" s="520">
        <v>100753</v>
      </c>
      <c r="H5250" s="519" t="s">
        <v>21522</v>
      </c>
      <c r="I5250" s="517" t="s">
        <v>18916</v>
      </c>
      <c r="J5250" s="517" t="s">
        <v>18812</v>
      </c>
      <c r="K5250" s="518" t="s">
        <v>7543</v>
      </c>
      <c r="L5250" s="517" t="s">
        <v>1738</v>
      </c>
    </row>
    <row r="5251" spans="1:12" ht="67.5" x14ac:dyDescent="0.25">
      <c r="A5251" s="517" t="s">
        <v>5703</v>
      </c>
      <c r="B5251" s="517" t="s">
        <v>5704</v>
      </c>
      <c r="C5251" s="517" t="s">
        <v>5779</v>
      </c>
      <c r="D5251" s="517" t="s">
        <v>5780</v>
      </c>
      <c r="E5251" s="518" t="s">
        <v>1626</v>
      </c>
      <c r="F5251" s="517" t="s">
        <v>1626</v>
      </c>
      <c r="G5251" s="520">
        <v>100754</v>
      </c>
      <c r="H5251" s="519" t="s">
        <v>21523</v>
      </c>
      <c r="I5251" s="517" t="s">
        <v>18916</v>
      </c>
      <c r="J5251" s="517" t="s">
        <v>18812</v>
      </c>
      <c r="K5251" s="518" t="s">
        <v>15778</v>
      </c>
      <c r="L5251" s="517" t="s">
        <v>1738</v>
      </c>
    </row>
    <row r="5252" spans="1:12" ht="67.5" x14ac:dyDescent="0.25">
      <c r="A5252" s="517" t="s">
        <v>5703</v>
      </c>
      <c r="B5252" s="517" t="s">
        <v>5704</v>
      </c>
      <c r="C5252" s="517" t="s">
        <v>5779</v>
      </c>
      <c r="D5252" s="517" t="s">
        <v>5780</v>
      </c>
      <c r="E5252" s="518" t="s">
        <v>1626</v>
      </c>
      <c r="F5252" s="517" t="s">
        <v>1626</v>
      </c>
      <c r="G5252" s="520">
        <v>100757</v>
      </c>
      <c r="H5252" s="519" t="s">
        <v>21524</v>
      </c>
      <c r="I5252" s="517" t="s">
        <v>18916</v>
      </c>
      <c r="J5252" s="517" t="s">
        <v>18812</v>
      </c>
      <c r="K5252" s="518" t="s">
        <v>21525</v>
      </c>
      <c r="L5252" s="517" t="s">
        <v>1738</v>
      </c>
    </row>
    <row r="5253" spans="1:12" ht="81" x14ac:dyDescent="0.25">
      <c r="A5253" s="517" t="s">
        <v>5703</v>
      </c>
      <c r="B5253" s="517" t="s">
        <v>5704</v>
      </c>
      <c r="C5253" s="517" t="s">
        <v>5779</v>
      </c>
      <c r="D5253" s="517" t="s">
        <v>5780</v>
      </c>
      <c r="E5253" s="518" t="s">
        <v>1626</v>
      </c>
      <c r="F5253" s="517" t="s">
        <v>1626</v>
      </c>
      <c r="G5253" s="520">
        <v>100758</v>
      </c>
      <c r="H5253" s="519" t="s">
        <v>21526</v>
      </c>
      <c r="I5253" s="517" t="s">
        <v>18916</v>
      </c>
      <c r="J5253" s="517" t="s">
        <v>18812</v>
      </c>
      <c r="K5253" s="518" t="s">
        <v>15802</v>
      </c>
      <c r="L5253" s="517" t="s">
        <v>1738</v>
      </c>
    </row>
    <row r="5254" spans="1:12" ht="67.5" x14ac:dyDescent="0.25">
      <c r="A5254" s="517" t="s">
        <v>5703</v>
      </c>
      <c r="B5254" s="517" t="s">
        <v>5704</v>
      </c>
      <c r="C5254" s="517" t="s">
        <v>5779</v>
      </c>
      <c r="D5254" s="517" t="s">
        <v>5780</v>
      </c>
      <c r="E5254" s="518" t="s">
        <v>1626</v>
      </c>
      <c r="F5254" s="517" t="s">
        <v>1626</v>
      </c>
      <c r="G5254" s="520">
        <v>100759</v>
      </c>
      <c r="H5254" s="519" t="s">
        <v>21527</v>
      </c>
      <c r="I5254" s="517" t="s">
        <v>18916</v>
      </c>
      <c r="J5254" s="517" t="s">
        <v>18812</v>
      </c>
      <c r="K5254" s="518" t="s">
        <v>11310</v>
      </c>
      <c r="L5254" s="517" t="s">
        <v>1738</v>
      </c>
    </row>
    <row r="5255" spans="1:12" ht="81" x14ac:dyDescent="0.25">
      <c r="A5255" s="517" t="s">
        <v>5703</v>
      </c>
      <c r="B5255" s="517" t="s">
        <v>5704</v>
      </c>
      <c r="C5255" s="517" t="s">
        <v>5779</v>
      </c>
      <c r="D5255" s="517" t="s">
        <v>5780</v>
      </c>
      <c r="E5255" s="518" t="s">
        <v>1626</v>
      </c>
      <c r="F5255" s="517" t="s">
        <v>1626</v>
      </c>
      <c r="G5255" s="520">
        <v>100760</v>
      </c>
      <c r="H5255" s="519" t="s">
        <v>21528</v>
      </c>
      <c r="I5255" s="517" t="s">
        <v>18916</v>
      </c>
      <c r="J5255" s="517" t="s">
        <v>18947</v>
      </c>
      <c r="K5255" s="518" t="s">
        <v>18333</v>
      </c>
      <c r="L5255" s="517" t="s">
        <v>1738</v>
      </c>
    </row>
    <row r="5256" spans="1:12" ht="67.5" x14ac:dyDescent="0.25">
      <c r="A5256" s="517" t="s">
        <v>5703</v>
      </c>
      <c r="B5256" s="517" t="s">
        <v>5704</v>
      </c>
      <c r="C5256" s="517" t="s">
        <v>5779</v>
      </c>
      <c r="D5256" s="517" t="s">
        <v>5780</v>
      </c>
      <c r="E5256" s="518" t="s">
        <v>1626</v>
      </c>
      <c r="F5256" s="517" t="s">
        <v>1626</v>
      </c>
      <c r="G5256" s="520">
        <v>100761</v>
      </c>
      <c r="H5256" s="519" t="s">
        <v>21529</v>
      </c>
      <c r="I5256" s="517" t="s">
        <v>18916</v>
      </c>
      <c r="J5256" s="517" t="s">
        <v>18812</v>
      </c>
      <c r="K5256" s="518" t="s">
        <v>19902</v>
      </c>
      <c r="L5256" s="517" t="s">
        <v>1738</v>
      </c>
    </row>
    <row r="5257" spans="1:12" ht="81" x14ac:dyDescent="0.25">
      <c r="A5257" s="517" t="s">
        <v>5703</v>
      </c>
      <c r="B5257" s="517" t="s">
        <v>5704</v>
      </c>
      <c r="C5257" s="517" t="s">
        <v>5779</v>
      </c>
      <c r="D5257" s="517" t="s">
        <v>5780</v>
      </c>
      <c r="E5257" s="518" t="s">
        <v>1626</v>
      </c>
      <c r="F5257" s="517" t="s">
        <v>1626</v>
      </c>
      <c r="G5257" s="520">
        <v>100762</v>
      </c>
      <c r="H5257" s="519" t="s">
        <v>21530</v>
      </c>
      <c r="I5257" s="517" t="s">
        <v>18916</v>
      </c>
      <c r="J5257" s="517" t="s">
        <v>18812</v>
      </c>
      <c r="K5257" s="518" t="s">
        <v>21531</v>
      </c>
      <c r="L5257" s="517" t="s">
        <v>1738</v>
      </c>
    </row>
    <row r="5258" spans="1:12" ht="27" x14ac:dyDescent="0.25">
      <c r="A5258" s="517" t="s">
        <v>5703</v>
      </c>
      <c r="B5258" s="517" t="s">
        <v>5704</v>
      </c>
      <c r="C5258" s="517" t="s">
        <v>5781</v>
      </c>
      <c r="D5258" s="517" t="s">
        <v>5782</v>
      </c>
      <c r="E5258" s="518" t="s">
        <v>1626</v>
      </c>
      <c r="F5258" s="517" t="s">
        <v>1626</v>
      </c>
      <c r="G5258" s="520">
        <v>41595</v>
      </c>
      <c r="H5258" s="519" t="s">
        <v>5783</v>
      </c>
      <c r="I5258" s="517" t="s">
        <v>18811</v>
      </c>
      <c r="J5258" s="517" t="s">
        <v>18812</v>
      </c>
      <c r="K5258" s="518" t="s">
        <v>7103</v>
      </c>
      <c r="L5258" s="517" t="s">
        <v>1738</v>
      </c>
    </row>
    <row r="5259" spans="1:12" ht="27" x14ac:dyDescent="0.25">
      <c r="A5259" s="517" t="s">
        <v>5703</v>
      </c>
      <c r="B5259" s="517" t="s">
        <v>5704</v>
      </c>
      <c r="C5259" s="517" t="s">
        <v>5781</v>
      </c>
      <c r="D5259" s="517" t="s">
        <v>5782</v>
      </c>
      <c r="E5259" s="518">
        <v>73978</v>
      </c>
      <c r="F5259" s="517" t="s">
        <v>5784</v>
      </c>
      <c r="G5259" s="521" t="s">
        <v>5785</v>
      </c>
      <c r="H5259" s="519" t="s">
        <v>5786</v>
      </c>
      <c r="I5259" s="517" t="s">
        <v>18916</v>
      </c>
      <c r="J5259" s="517" t="s">
        <v>18812</v>
      </c>
      <c r="K5259" s="518" t="s">
        <v>8831</v>
      </c>
      <c r="L5259" s="517" t="s">
        <v>1738</v>
      </c>
    </row>
    <row r="5260" spans="1:12" ht="27" x14ac:dyDescent="0.25">
      <c r="A5260" s="517" t="s">
        <v>5703</v>
      </c>
      <c r="B5260" s="517" t="s">
        <v>5704</v>
      </c>
      <c r="C5260" s="517" t="s">
        <v>5781</v>
      </c>
      <c r="D5260" s="517" t="s">
        <v>5782</v>
      </c>
      <c r="E5260" s="518">
        <v>74245</v>
      </c>
      <c r="F5260" s="517" t="s">
        <v>5787</v>
      </c>
      <c r="G5260" s="521" t="s">
        <v>5788</v>
      </c>
      <c r="H5260" s="519" t="s">
        <v>5787</v>
      </c>
      <c r="I5260" s="517" t="s">
        <v>18916</v>
      </c>
      <c r="J5260" s="517" t="s">
        <v>18812</v>
      </c>
      <c r="K5260" s="518" t="s">
        <v>11148</v>
      </c>
      <c r="L5260" s="517" t="s">
        <v>1738</v>
      </c>
    </row>
    <row r="5261" spans="1:12" ht="40.5" x14ac:dyDescent="0.25">
      <c r="A5261" s="517" t="s">
        <v>5703</v>
      </c>
      <c r="B5261" s="517" t="s">
        <v>5704</v>
      </c>
      <c r="C5261" s="517" t="s">
        <v>5781</v>
      </c>
      <c r="D5261" s="517" t="s">
        <v>5782</v>
      </c>
      <c r="E5261" s="518" t="s">
        <v>1626</v>
      </c>
      <c r="F5261" s="517" t="s">
        <v>1626</v>
      </c>
      <c r="G5261" s="520">
        <v>79467</v>
      </c>
      <c r="H5261" s="519" t="s">
        <v>5789</v>
      </c>
      <c r="I5261" s="517" t="s">
        <v>21532</v>
      </c>
      <c r="J5261" s="517" t="s">
        <v>18812</v>
      </c>
      <c r="K5261" s="518" t="s">
        <v>7954</v>
      </c>
      <c r="L5261" s="517" t="s">
        <v>1738</v>
      </c>
    </row>
    <row r="5262" spans="1:12" ht="27" x14ac:dyDescent="0.25">
      <c r="A5262" s="517" t="s">
        <v>5703</v>
      </c>
      <c r="B5262" s="517" t="s">
        <v>5704</v>
      </c>
      <c r="C5262" s="517" t="s">
        <v>5781</v>
      </c>
      <c r="D5262" s="517" t="s">
        <v>5782</v>
      </c>
      <c r="E5262" s="518">
        <v>79500</v>
      </c>
      <c r="F5262" s="517" t="s">
        <v>5790</v>
      </c>
      <c r="G5262" s="521" t="s">
        <v>5791</v>
      </c>
      <c r="H5262" s="519" t="s">
        <v>5792</v>
      </c>
      <c r="I5262" s="517" t="s">
        <v>18916</v>
      </c>
      <c r="J5262" s="517" t="s">
        <v>18812</v>
      </c>
      <c r="K5262" s="518" t="s">
        <v>9091</v>
      </c>
      <c r="L5262" s="517" t="s">
        <v>1738</v>
      </c>
    </row>
    <row r="5263" spans="1:12" ht="40.5" x14ac:dyDescent="0.25">
      <c r="A5263" s="517" t="s">
        <v>5703</v>
      </c>
      <c r="B5263" s="517" t="s">
        <v>5704</v>
      </c>
      <c r="C5263" s="517" t="s">
        <v>5781</v>
      </c>
      <c r="D5263" s="517" t="s">
        <v>5782</v>
      </c>
      <c r="E5263" s="518" t="s">
        <v>1626</v>
      </c>
      <c r="F5263" s="517" t="s">
        <v>1626</v>
      </c>
      <c r="G5263" s="520">
        <v>84663</v>
      </c>
      <c r="H5263" s="519" t="s">
        <v>5793</v>
      </c>
      <c r="I5263" s="517" t="s">
        <v>18916</v>
      </c>
      <c r="J5263" s="517" t="s">
        <v>18812</v>
      </c>
      <c r="K5263" s="518" t="s">
        <v>15945</v>
      </c>
      <c r="L5263" s="517" t="s">
        <v>1738</v>
      </c>
    </row>
    <row r="5264" spans="1:12" ht="27" x14ac:dyDescent="0.25">
      <c r="A5264" s="517" t="s">
        <v>5703</v>
      </c>
      <c r="B5264" s="517" t="s">
        <v>5704</v>
      </c>
      <c r="C5264" s="517" t="s">
        <v>5781</v>
      </c>
      <c r="D5264" s="517" t="s">
        <v>5782</v>
      </c>
      <c r="E5264" s="518" t="s">
        <v>1626</v>
      </c>
      <c r="F5264" s="517" t="s">
        <v>1626</v>
      </c>
      <c r="G5264" s="520">
        <v>84665</v>
      </c>
      <c r="H5264" s="519" t="s">
        <v>5794</v>
      </c>
      <c r="I5264" s="517" t="s">
        <v>18916</v>
      </c>
      <c r="J5264" s="517" t="s">
        <v>18812</v>
      </c>
      <c r="K5264" s="518" t="s">
        <v>15748</v>
      </c>
      <c r="L5264" s="517" t="s">
        <v>1738</v>
      </c>
    </row>
    <row r="5265" spans="1:12" ht="27" x14ac:dyDescent="0.25">
      <c r="A5265" s="517" t="s">
        <v>5703</v>
      </c>
      <c r="B5265" s="517" t="s">
        <v>5704</v>
      </c>
      <c r="C5265" s="517" t="s">
        <v>5781</v>
      </c>
      <c r="D5265" s="517" t="s">
        <v>5782</v>
      </c>
      <c r="E5265" s="518" t="s">
        <v>1626</v>
      </c>
      <c r="F5265" s="517" t="s">
        <v>1626</v>
      </c>
      <c r="G5265" s="520">
        <v>84666</v>
      </c>
      <c r="H5265" s="519" t="s">
        <v>5795</v>
      </c>
      <c r="I5265" s="517" t="s">
        <v>18916</v>
      </c>
      <c r="J5265" s="517" t="s">
        <v>18812</v>
      </c>
      <c r="K5265" s="518" t="s">
        <v>16356</v>
      </c>
      <c r="L5265" s="517" t="s">
        <v>1738</v>
      </c>
    </row>
    <row r="5266" spans="1:12" ht="54" x14ac:dyDescent="0.25">
      <c r="A5266" s="517" t="s">
        <v>5796</v>
      </c>
      <c r="B5266" s="517" t="s">
        <v>5797</v>
      </c>
      <c r="C5266" s="517" t="s">
        <v>5798</v>
      </c>
      <c r="D5266" s="517" t="s">
        <v>5799</v>
      </c>
      <c r="E5266" s="518" t="s">
        <v>1626</v>
      </c>
      <c r="F5266" s="517" t="s">
        <v>1626</v>
      </c>
      <c r="G5266" s="520">
        <v>72191</v>
      </c>
      <c r="H5266" s="519" t="s">
        <v>5800</v>
      </c>
      <c r="I5266" s="517" t="s">
        <v>18916</v>
      </c>
      <c r="J5266" s="517" t="s">
        <v>18812</v>
      </c>
      <c r="K5266" s="518" t="s">
        <v>16786</v>
      </c>
      <c r="L5266" s="517" t="s">
        <v>1738</v>
      </c>
    </row>
    <row r="5267" spans="1:12" ht="40.5" x14ac:dyDescent="0.25">
      <c r="A5267" s="517" t="s">
        <v>5796</v>
      </c>
      <c r="B5267" s="517" t="s">
        <v>5797</v>
      </c>
      <c r="C5267" s="517" t="s">
        <v>5798</v>
      </c>
      <c r="D5267" s="517" t="s">
        <v>5799</v>
      </c>
      <c r="E5267" s="518">
        <v>73734</v>
      </c>
      <c r="F5267" s="517" t="s">
        <v>5801</v>
      </c>
      <c r="G5267" s="521" t="s">
        <v>5802</v>
      </c>
      <c r="H5267" s="519" t="s">
        <v>5803</v>
      </c>
      <c r="I5267" s="517" t="s">
        <v>18916</v>
      </c>
      <c r="J5267" s="517" t="s">
        <v>18812</v>
      </c>
      <c r="K5267" s="518" t="s">
        <v>21533</v>
      </c>
      <c r="L5267" s="517" t="s">
        <v>1738</v>
      </c>
    </row>
    <row r="5268" spans="1:12" ht="27" x14ac:dyDescent="0.25">
      <c r="A5268" s="517" t="s">
        <v>5796</v>
      </c>
      <c r="B5268" s="517" t="s">
        <v>5797</v>
      </c>
      <c r="C5268" s="517" t="s">
        <v>5798</v>
      </c>
      <c r="D5268" s="517" t="s">
        <v>5799</v>
      </c>
      <c r="E5268" s="518" t="s">
        <v>1626</v>
      </c>
      <c r="F5268" s="517" t="s">
        <v>1626</v>
      </c>
      <c r="G5268" s="520">
        <v>84181</v>
      </c>
      <c r="H5268" s="519" t="s">
        <v>5804</v>
      </c>
      <c r="I5268" s="517" t="s">
        <v>18916</v>
      </c>
      <c r="J5268" s="517" t="s">
        <v>18812</v>
      </c>
      <c r="K5268" s="518" t="s">
        <v>21534</v>
      </c>
      <c r="L5268" s="517" t="s">
        <v>1738</v>
      </c>
    </row>
    <row r="5269" spans="1:12" ht="54" x14ac:dyDescent="0.25">
      <c r="A5269" s="517" t="s">
        <v>5796</v>
      </c>
      <c r="B5269" s="517" t="s">
        <v>5797</v>
      </c>
      <c r="C5269" s="517" t="s">
        <v>5805</v>
      </c>
      <c r="D5269" s="517" t="s">
        <v>5806</v>
      </c>
      <c r="E5269" s="518" t="s">
        <v>1626</v>
      </c>
      <c r="F5269" s="517" t="s">
        <v>1626</v>
      </c>
      <c r="G5269" s="520">
        <v>87246</v>
      </c>
      <c r="H5269" s="519" t="s">
        <v>5807</v>
      </c>
      <c r="I5269" s="517" t="s">
        <v>18916</v>
      </c>
      <c r="J5269" s="517" t="s">
        <v>18812</v>
      </c>
      <c r="K5269" s="518" t="s">
        <v>12220</v>
      </c>
      <c r="L5269" s="517" t="s">
        <v>1738</v>
      </c>
    </row>
    <row r="5270" spans="1:12" ht="54" x14ac:dyDescent="0.25">
      <c r="A5270" s="517" t="s">
        <v>5796</v>
      </c>
      <c r="B5270" s="517" t="s">
        <v>5797</v>
      </c>
      <c r="C5270" s="517" t="s">
        <v>5805</v>
      </c>
      <c r="D5270" s="517" t="s">
        <v>5806</v>
      </c>
      <c r="E5270" s="518" t="s">
        <v>1626</v>
      </c>
      <c r="F5270" s="517" t="s">
        <v>1626</v>
      </c>
      <c r="G5270" s="520">
        <v>87247</v>
      </c>
      <c r="H5270" s="519" t="s">
        <v>5808</v>
      </c>
      <c r="I5270" s="517" t="s">
        <v>18916</v>
      </c>
      <c r="J5270" s="517" t="s">
        <v>18812</v>
      </c>
      <c r="K5270" s="518" t="s">
        <v>19943</v>
      </c>
      <c r="L5270" s="517" t="s">
        <v>1738</v>
      </c>
    </row>
    <row r="5271" spans="1:12" ht="54" x14ac:dyDescent="0.25">
      <c r="A5271" s="517" t="s">
        <v>5796</v>
      </c>
      <c r="B5271" s="517" t="s">
        <v>5797</v>
      </c>
      <c r="C5271" s="517" t="s">
        <v>5805</v>
      </c>
      <c r="D5271" s="517" t="s">
        <v>5806</v>
      </c>
      <c r="E5271" s="518" t="s">
        <v>1626</v>
      </c>
      <c r="F5271" s="517" t="s">
        <v>1626</v>
      </c>
      <c r="G5271" s="520">
        <v>87248</v>
      </c>
      <c r="H5271" s="519" t="s">
        <v>5809</v>
      </c>
      <c r="I5271" s="517" t="s">
        <v>18916</v>
      </c>
      <c r="J5271" s="517" t="s">
        <v>18812</v>
      </c>
      <c r="K5271" s="518" t="s">
        <v>21535</v>
      </c>
      <c r="L5271" s="517" t="s">
        <v>1738</v>
      </c>
    </row>
    <row r="5272" spans="1:12" ht="54" x14ac:dyDescent="0.25">
      <c r="A5272" s="517" t="s">
        <v>5796</v>
      </c>
      <c r="B5272" s="517" t="s">
        <v>5797</v>
      </c>
      <c r="C5272" s="517" t="s">
        <v>5805</v>
      </c>
      <c r="D5272" s="517" t="s">
        <v>5806</v>
      </c>
      <c r="E5272" s="518" t="s">
        <v>1626</v>
      </c>
      <c r="F5272" s="517" t="s">
        <v>1626</v>
      </c>
      <c r="G5272" s="520">
        <v>87249</v>
      </c>
      <c r="H5272" s="519" t="s">
        <v>5810</v>
      </c>
      <c r="I5272" s="517" t="s">
        <v>18916</v>
      </c>
      <c r="J5272" s="517" t="s">
        <v>18812</v>
      </c>
      <c r="K5272" s="518" t="s">
        <v>9562</v>
      </c>
      <c r="L5272" s="517" t="s">
        <v>1738</v>
      </c>
    </row>
    <row r="5273" spans="1:12" ht="54" x14ac:dyDescent="0.25">
      <c r="A5273" s="517" t="s">
        <v>5796</v>
      </c>
      <c r="B5273" s="517" t="s">
        <v>5797</v>
      </c>
      <c r="C5273" s="517" t="s">
        <v>5805</v>
      </c>
      <c r="D5273" s="517" t="s">
        <v>5806</v>
      </c>
      <c r="E5273" s="518" t="s">
        <v>1626</v>
      </c>
      <c r="F5273" s="517" t="s">
        <v>1626</v>
      </c>
      <c r="G5273" s="520">
        <v>87250</v>
      </c>
      <c r="H5273" s="519" t="s">
        <v>5811</v>
      </c>
      <c r="I5273" s="517" t="s">
        <v>18916</v>
      </c>
      <c r="J5273" s="517" t="s">
        <v>18812</v>
      </c>
      <c r="K5273" s="518" t="s">
        <v>16617</v>
      </c>
      <c r="L5273" s="517" t="s">
        <v>1738</v>
      </c>
    </row>
    <row r="5274" spans="1:12" ht="54" x14ac:dyDescent="0.25">
      <c r="A5274" s="517" t="s">
        <v>5796</v>
      </c>
      <c r="B5274" s="517" t="s">
        <v>5797</v>
      </c>
      <c r="C5274" s="517" t="s">
        <v>5805</v>
      </c>
      <c r="D5274" s="517" t="s">
        <v>5806</v>
      </c>
      <c r="E5274" s="518" t="s">
        <v>1626</v>
      </c>
      <c r="F5274" s="517" t="s">
        <v>1626</v>
      </c>
      <c r="G5274" s="520">
        <v>87251</v>
      </c>
      <c r="H5274" s="519" t="s">
        <v>5812</v>
      </c>
      <c r="I5274" s="517" t="s">
        <v>18916</v>
      </c>
      <c r="J5274" s="517" t="s">
        <v>18812</v>
      </c>
      <c r="K5274" s="518" t="s">
        <v>21536</v>
      </c>
      <c r="L5274" s="517" t="s">
        <v>1738</v>
      </c>
    </row>
    <row r="5275" spans="1:12" ht="54" x14ac:dyDescent="0.25">
      <c r="A5275" s="517" t="s">
        <v>5796</v>
      </c>
      <c r="B5275" s="517" t="s">
        <v>5797</v>
      </c>
      <c r="C5275" s="517" t="s">
        <v>5805</v>
      </c>
      <c r="D5275" s="517" t="s">
        <v>5806</v>
      </c>
      <c r="E5275" s="518" t="s">
        <v>1626</v>
      </c>
      <c r="F5275" s="517" t="s">
        <v>1626</v>
      </c>
      <c r="G5275" s="520">
        <v>87255</v>
      </c>
      <c r="H5275" s="519" t="s">
        <v>5813</v>
      </c>
      <c r="I5275" s="517" t="s">
        <v>18916</v>
      </c>
      <c r="J5275" s="517" t="s">
        <v>18812</v>
      </c>
      <c r="K5275" s="518" t="s">
        <v>17925</v>
      </c>
      <c r="L5275" s="517" t="s">
        <v>1738</v>
      </c>
    </row>
    <row r="5276" spans="1:12" ht="54" x14ac:dyDescent="0.25">
      <c r="A5276" s="517" t="s">
        <v>5796</v>
      </c>
      <c r="B5276" s="517" t="s">
        <v>5797</v>
      </c>
      <c r="C5276" s="517" t="s">
        <v>5805</v>
      </c>
      <c r="D5276" s="517" t="s">
        <v>5806</v>
      </c>
      <c r="E5276" s="518" t="s">
        <v>1626</v>
      </c>
      <c r="F5276" s="517" t="s">
        <v>1626</v>
      </c>
      <c r="G5276" s="520">
        <v>87256</v>
      </c>
      <c r="H5276" s="519" t="s">
        <v>5814</v>
      </c>
      <c r="I5276" s="517" t="s">
        <v>18916</v>
      </c>
      <c r="J5276" s="517" t="s">
        <v>18812</v>
      </c>
      <c r="K5276" s="518" t="s">
        <v>21537</v>
      </c>
      <c r="L5276" s="517" t="s">
        <v>1738</v>
      </c>
    </row>
    <row r="5277" spans="1:12" ht="54" x14ac:dyDescent="0.25">
      <c r="A5277" s="517" t="s">
        <v>5796</v>
      </c>
      <c r="B5277" s="517" t="s">
        <v>5797</v>
      </c>
      <c r="C5277" s="517" t="s">
        <v>5805</v>
      </c>
      <c r="D5277" s="517" t="s">
        <v>5806</v>
      </c>
      <c r="E5277" s="518" t="s">
        <v>1626</v>
      </c>
      <c r="F5277" s="517" t="s">
        <v>1626</v>
      </c>
      <c r="G5277" s="520">
        <v>87257</v>
      </c>
      <c r="H5277" s="519" t="s">
        <v>5815</v>
      </c>
      <c r="I5277" s="517" t="s">
        <v>18916</v>
      </c>
      <c r="J5277" s="517" t="s">
        <v>18812</v>
      </c>
      <c r="K5277" s="518" t="s">
        <v>18368</v>
      </c>
      <c r="L5277" s="517" t="s">
        <v>1738</v>
      </c>
    </row>
    <row r="5278" spans="1:12" ht="54" x14ac:dyDescent="0.25">
      <c r="A5278" s="517" t="s">
        <v>5796</v>
      </c>
      <c r="B5278" s="517" t="s">
        <v>5797</v>
      </c>
      <c r="C5278" s="517" t="s">
        <v>5805</v>
      </c>
      <c r="D5278" s="517" t="s">
        <v>5806</v>
      </c>
      <c r="E5278" s="518" t="s">
        <v>1626</v>
      </c>
      <c r="F5278" s="517" t="s">
        <v>1626</v>
      </c>
      <c r="G5278" s="520">
        <v>87258</v>
      </c>
      <c r="H5278" s="519" t="s">
        <v>5816</v>
      </c>
      <c r="I5278" s="517" t="s">
        <v>18916</v>
      </c>
      <c r="J5278" s="517" t="s">
        <v>18812</v>
      </c>
      <c r="K5278" s="518" t="s">
        <v>21538</v>
      </c>
      <c r="L5278" s="517" t="s">
        <v>1738</v>
      </c>
    </row>
    <row r="5279" spans="1:12" ht="54" x14ac:dyDescent="0.25">
      <c r="A5279" s="517" t="s">
        <v>5796</v>
      </c>
      <c r="B5279" s="517" t="s">
        <v>5797</v>
      </c>
      <c r="C5279" s="517" t="s">
        <v>5805</v>
      </c>
      <c r="D5279" s="517" t="s">
        <v>5806</v>
      </c>
      <c r="E5279" s="518" t="s">
        <v>1626</v>
      </c>
      <c r="F5279" s="517" t="s">
        <v>1626</v>
      </c>
      <c r="G5279" s="520">
        <v>87259</v>
      </c>
      <c r="H5279" s="519" t="s">
        <v>5817</v>
      </c>
      <c r="I5279" s="517" t="s">
        <v>18916</v>
      </c>
      <c r="J5279" s="517" t="s">
        <v>18812</v>
      </c>
      <c r="K5279" s="518" t="s">
        <v>21539</v>
      </c>
      <c r="L5279" s="517" t="s">
        <v>1738</v>
      </c>
    </row>
    <row r="5280" spans="1:12" ht="54" x14ac:dyDescent="0.25">
      <c r="A5280" s="517" t="s">
        <v>5796</v>
      </c>
      <c r="B5280" s="517" t="s">
        <v>5797</v>
      </c>
      <c r="C5280" s="517" t="s">
        <v>5805</v>
      </c>
      <c r="D5280" s="517" t="s">
        <v>5806</v>
      </c>
      <c r="E5280" s="518" t="s">
        <v>1626</v>
      </c>
      <c r="F5280" s="517" t="s">
        <v>1626</v>
      </c>
      <c r="G5280" s="520">
        <v>87260</v>
      </c>
      <c r="H5280" s="519" t="s">
        <v>5818</v>
      </c>
      <c r="I5280" s="517" t="s">
        <v>18916</v>
      </c>
      <c r="J5280" s="517" t="s">
        <v>18812</v>
      </c>
      <c r="K5280" s="518" t="s">
        <v>21540</v>
      </c>
      <c r="L5280" s="517" t="s">
        <v>1738</v>
      </c>
    </row>
    <row r="5281" spans="1:12" ht="54" x14ac:dyDescent="0.25">
      <c r="A5281" s="517" t="s">
        <v>5796</v>
      </c>
      <c r="B5281" s="517" t="s">
        <v>5797</v>
      </c>
      <c r="C5281" s="517" t="s">
        <v>5805</v>
      </c>
      <c r="D5281" s="517" t="s">
        <v>5806</v>
      </c>
      <c r="E5281" s="518" t="s">
        <v>1626</v>
      </c>
      <c r="F5281" s="517" t="s">
        <v>1626</v>
      </c>
      <c r="G5281" s="520">
        <v>87261</v>
      </c>
      <c r="H5281" s="519" t="s">
        <v>5819</v>
      </c>
      <c r="I5281" s="517" t="s">
        <v>18916</v>
      </c>
      <c r="J5281" s="517" t="s">
        <v>18812</v>
      </c>
      <c r="K5281" s="518" t="s">
        <v>15862</v>
      </c>
      <c r="L5281" s="517" t="s">
        <v>1738</v>
      </c>
    </row>
    <row r="5282" spans="1:12" ht="54" x14ac:dyDescent="0.25">
      <c r="A5282" s="517" t="s">
        <v>5796</v>
      </c>
      <c r="B5282" s="517" t="s">
        <v>5797</v>
      </c>
      <c r="C5282" s="517" t="s">
        <v>5805</v>
      </c>
      <c r="D5282" s="517" t="s">
        <v>5806</v>
      </c>
      <c r="E5282" s="518" t="s">
        <v>1626</v>
      </c>
      <c r="F5282" s="517" t="s">
        <v>1626</v>
      </c>
      <c r="G5282" s="520">
        <v>87262</v>
      </c>
      <c r="H5282" s="519" t="s">
        <v>5820</v>
      </c>
      <c r="I5282" s="517" t="s">
        <v>18916</v>
      </c>
      <c r="J5282" s="517" t="s">
        <v>18812</v>
      </c>
      <c r="K5282" s="518" t="s">
        <v>21541</v>
      </c>
      <c r="L5282" s="517" t="s">
        <v>1738</v>
      </c>
    </row>
    <row r="5283" spans="1:12" ht="54" x14ac:dyDescent="0.25">
      <c r="A5283" s="517" t="s">
        <v>5796</v>
      </c>
      <c r="B5283" s="517" t="s">
        <v>5797</v>
      </c>
      <c r="C5283" s="517" t="s">
        <v>5805</v>
      </c>
      <c r="D5283" s="517" t="s">
        <v>5806</v>
      </c>
      <c r="E5283" s="518" t="s">
        <v>1626</v>
      </c>
      <c r="F5283" s="517" t="s">
        <v>1626</v>
      </c>
      <c r="G5283" s="520">
        <v>87263</v>
      </c>
      <c r="H5283" s="519" t="s">
        <v>5821</v>
      </c>
      <c r="I5283" s="517" t="s">
        <v>18916</v>
      </c>
      <c r="J5283" s="517" t="s">
        <v>18812</v>
      </c>
      <c r="K5283" s="518" t="s">
        <v>21542</v>
      </c>
      <c r="L5283" s="517" t="s">
        <v>1738</v>
      </c>
    </row>
    <row r="5284" spans="1:12" ht="67.5" x14ac:dyDescent="0.25">
      <c r="A5284" s="517" t="s">
        <v>5796</v>
      </c>
      <c r="B5284" s="517" t="s">
        <v>5797</v>
      </c>
      <c r="C5284" s="517" t="s">
        <v>5805</v>
      </c>
      <c r="D5284" s="517" t="s">
        <v>5806</v>
      </c>
      <c r="E5284" s="518" t="s">
        <v>1626</v>
      </c>
      <c r="F5284" s="517" t="s">
        <v>1626</v>
      </c>
      <c r="G5284" s="520">
        <v>89046</v>
      </c>
      <c r="H5284" s="519" t="s">
        <v>5822</v>
      </c>
      <c r="I5284" s="517" t="s">
        <v>18916</v>
      </c>
      <c r="J5284" s="517" t="s">
        <v>18812</v>
      </c>
      <c r="K5284" s="518" t="s">
        <v>19123</v>
      </c>
      <c r="L5284" s="517" t="s">
        <v>1738</v>
      </c>
    </row>
    <row r="5285" spans="1:12" ht="81" x14ac:dyDescent="0.25">
      <c r="A5285" s="517" t="s">
        <v>5796</v>
      </c>
      <c r="B5285" s="517" t="s">
        <v>5797</v>
      </c>
      <c r="C5285" s="517" t="s">
        <v>5805</v>
      </c>
      <c r="D5285" s="517" t="s">
        <v>5806</v>
      </c>
      <c r="E5285" s="518" t="s">
        <v>1626</v>
      </c>
      <c r="F5285" s="517" t="s">
        <v>1626</v>
      </c>
      <c r="G5285" s="520">
        <v>89171</v>
      </c>
      <c r="H5285" s="519" t="s">
        <v>5823</v>
      </c>
      <c r="I5285" s="517" t="s">
        <v>18916</v>
      </c>
      <c r="J5285" s="517" t="s">
        <v>18812</v>
      </c>
      <c r="K5285" s="518" t="s">
        <v>16915</v>
      </c>
      <c r="L5285" s="517" t="s">
        <v>1738</v>
      </c>
    </row>
    <row r="5286" spans="1:12" ht="54" x14ac:dyDescent="0.25">
      <c r="A5286" s="517" t="s">
        <v>5796</v>
      </c>
      <c r="B5286" s="517" t="s">
        <v>5797</v>
      </c>
      <c r="C5286" s="517" t="s">
        <v>5805</v>
      </c>
      <c r="D5286" s="517" t="s">
        <v>5806</v>
      </c>
      <c r="E5286" s="518" t="s">
        <v>1626</v>
      </c>
      <c r="F5286" s="517" t="s">
        <v>1626</v>
      </c>
      <c r="G5286" s="520">
        <v>93389</v>
      </c>
      <c r="H5286" s="519" t="s">
        <v>5824</v>
      </c>
      <c r="I5286" s="517" t="s">
        <v>18916</v>
      </c>
      <c r="J5286" s="517" t="s">
        <v>18812</v>
      </c>
      <c r="K5286" s="518" t="s">
        <v>21543</v>
      </c>
      <c r="L5286" s="517" t="s">
        <v>1738</v>
      </c>
    </row>
    <row r="5287" spans="1:12" ht="54" x14ac:dyDescent="0.25">
      <c r="A5287" s="517" t="s">
        <v>5796</v>
      </c>
      <c r="B5287" s="517" t="s">
        <v>5797</v>
      </c>
      <c r="C5287" s="517" t="s">
        <v>5805</v>
      </c>
      <c r="D5287" s="517" t="s">
        <v>5806</v>
      </c>
      <c r="E5287" s="518" t="s">
        <v>1626</v>
      </c>
      <c r="F5287" s="517" t="s">
        <v>1626</v>
      </c>
      <c r="G5287" s="520">
        <v>93390</v>
      </c>
      <c r="H5287" s="519" t="s">
        <v>5825</v>
      </c>
      <c r="I5287" s="517" t="s">
        <v>18916</v>
      </c>
      <c r="J5287" s="517" t="s">
        <v>18812</v>
      </c>
      <c r="K5287" s="518" t="s">
        <v>21544</v>
      </c>
      <c r="L5287" s="517" t="s">
        <v>1738</v>
      </c>
    </row>
    <row r="5288" spans="1:12" ht="54" x14ac:dyDescent="0.25">
      <c r="A5288" s="517" t="s">
        <v>5796</v>
      </c>
      <c r="B5288" s="517" t="s">
        <v>5797</v>
      </c>
      <c r="C5288" s="517" t="s">
        <v>5805</v>
      </c>
      <c r="D5288" s="517" t="s">
        <v>5806</v>
      </c>
      <c r="E5288" s="518" t="s">
        <v>1626</v>
      </c>
      <c r="F5288" s="517" t="s">
        <v>1626</v>
      </c>
      <c r="G5288" s="520">
        <v>93391</v>
      </c>
      <c r="H5288" s="519" t="s">
        <v>5826</v>
      </c>
      <c r="I5288" s="517" t="s">
        <v>18916</v>
      </c>
      <c r="J5288" s="517" t="s">
        <v>18812</v>
      </c>
      <c r="K5288" s="518" t="s">
        <v>10930</v>
      </c>
      <c r="L5288" s="517" t="s">
        <v>1738</v>
      </c>
    </row>
    <row r="5289" spans="1:12" ht="40.5" x14ac:dyDescent="0.25">
      <c r="A5289" s="517" t="s">
        <v>5796</v>
      </c>
      <c r="B5289" s="517" t="s">
        <v>5797</v>
      </c>
      <c r="C5289" s="517" t="s">
        <v>5827</v>
      </c>
      <c r="D5289" s="517" t="s">
        <v>5828</v>
      </c>
      <c r="E5289" s="518">
        <v>73743</v>
      </c>
      <c r="F5289" s="517" t="s">
        <v>5829</v>
      </c>
      <c r="G5289" s="521" t="s">
        <v>5830</v>
      </c>
      <c r="H5289" s="519" t="s">
        <v>5831</v>
      </c>
      <c r="I5289" s="517" t="s">
        <v>18916</v>
      </c>
      <c r="J5289" s="517" t="s">
        <v>18812</v>
      </c>
      <c r="K5289" s="518" t="s">
        <v>21545</v>
      </c>
      <c r="L5289" s="517" t="s">
        <v>1738</v>
      </c>
    </row>
    <row r="5290" spans="1:12" ht="40.5" x14ac:dyDescent="0.25">
      <c r="A5290" s="517" t="s">
        <v>5796</v>
      </c>
      <c r="B5290" s="517" t="s">
        <v>5797</v>
      </c>
      <c r="C5290" s="517" t="s">
        <v>5827</v>
      </c>
      <c r="D5290" s="517" t="s">
        <v>5828</v>
      </c>
      <c r="E5290" s="518">
        <v>73921</v>
      </c>
      <c r="F5290" s="517" t="s">
        <v>5832</v>
      </c>
      <c r="G5290" s="521" t="s">
        <v>5833</v>
      </c>
      <c r="H5290" s="519" t="s">
        <v>5834</v>
      </c>
      <c r="I5290" s="517" t="s">
        <v>18916</v>
      </c>
      <c r="J5290" s="517" t="s">
        <v>18812</v>
      </c>
      <c r="K5290" s="518" t="s">
        <v>21546</v>
      </c>
      <c r="L5290" s="517" t="s">
        <v>1738</v>
      </c>
    </row>
    <row r="5291" spans="1:12" ht="40.5" x14ac:dyDescent="0.25">
      <c r="A5291" s="517" t="s">
        <v>5796</v>
      </c>
      <c r="B5291" s="517" t="s">
        <v>5797</v>
      </c>
      <c r="C5291" s="517" t="s">
        <v>5827</v>
      </c>
      <c r="D5291" s="517" t="s">
        <v>5828</v>
      </c>
      <c r="E5291" s="518" t="s">
        <v>1626</v>
      </c>
      <c r="F5291" s="517" t="s">
        <v>1626</v>
      </c>
      <c r="G5291" s="520">
        <v>84183</v>
      </c>
      <c r="H5291" s="519" t="s">
        <v>5835</v>
      </c>
      <c r="I5291" s="517" t="s">
        <v>18916</v>
      </c>
      <c r="J5291" s="517" t="s">
        <v>18812</v>
      </c>
      <c r="K5291" s="518" t="s">
        <v>21547</v>
      </c>
      <c r="L5291" s="517" t="s">
        <v>1738</v>
      </c>
    </row>
    <row r="5292" spans="1:12" ht="40.5" x14ac:dyDescent="0.25">
      <c r="A5292" s="517" t="s">
        <v>5796</v>
      </c>
      <c r="B5292" s="517" t="s">
        <v>5797</v>
      </c>
      <c r="C5292" s="517" t="s">
        <v>5827</v>
      </c>
      <c r="D5292" s="517" t="s">
        <v>5828</v>
      </c>
      <c r="E5292" s="518" t="s">
        <v>1626</v>
      </c>
      <c r="F5292" s="517" t="s">
        <v>1626</v>
      </c>
      <c r="G5292" s="520">
        <v>98670</v>
      </c>
      <c r="H5292" s="519" t="s">
        <v>9578</v>
      </c>
      <c r="I5292" s="517" t="s">
        <v>18916</v>
      </c>
      <c r="J5292" s="517" t="s">
        <v>18812</v>
      </c>
      <c r="K5292" s="518" t="s">
        <v>15772</v>
      </c>
      <c r="L5292" s="517" t="s">
        <v>1738</v>
      </c>
    </row>
    <row r="5293" spans="1:12" ht="27" x14ac:dyDescent="0.25">
      <c r="A5293" s="517" t="s">
        <v>5796</v>
      </c>
      <c r="B5293" s="517" t="s">
        <v>5797</v>
      </c>
      <c r="C5293" s="517" t="s">
        <v>5827</v>
      </c>
      <c r="D5293" s="517" t="s">
        <v>5828</v>
      </c>
      <c r="E5293" s="518" t="s">
        <v>1626</v>
      </c>
      <c r="F5293" s="517" t="s">
        <v>1626</v>
      </c>
      <c r="G5293" s="520">
        <v>98671</v>
      </c>
      <c r="H5293" s="519" t="s">
        <v>9579</v>
      </c>
      <c r="I5293" s="517" t="s">
        <v>18916</v>
      </c>
      <c r="J5293" s="517" t="s">
        <v>18812</v>
      </c>
      <c r="K5293" s="518" t="s">
        <v>21548</v>
      </c>
      <c r="L5293" s="517" t="s">
        <v>1738</v>
      </c>
    </row>
    <row r="5294" spans="1:12" ht="27" x14ac:dyDescent="0.25">
      <c r="A5294" s="517" t="s">
        <v>5796</v>
      </c>
      <c r="B5294" s="517" t="s">
        <v>5797</v>
      </c>
      <c r="C5294" s="517" t="s">
        <v>5827</v>
      </c>
      <c r="D5294" s="517" t="s">
        <v>5828</v>
      </c>
      <c r="E5294" s="518" t="s">
        <v>1626</v>
      </c>
      <c r="F5294" s="517" t="s">
        <v>1626</v>
      </c>
      <c r="G5294" s="520">
        <v>98672</v>
      </c>
      <c r="H5294" s="519" t="s">
        <v>9580</v>
      </c>
      <c r="I5294" s="517" t="s">
        <v>18916</v>
      </c>
      <c r="J5294" s="517" t="s">
        <v>18812</v>
      </c>
      <c r="K5294" s="518" t="s">
        <v>21549</v>
      </c>
      <c r="L5294" s="517" t="s">
        <v>1738</v>
      </c>
    </row>
    <row r="5295" spans="1:12" ht="40.5" x14ac:dyDescent="0.25">
      <c r="A5295" s="517" t="s">
        <v>5796</v>
      </c>
      <c r="B5295" s="517" t="s">
        <v>5797</v>
      </c>
      <c r="C5295" s="517" t="s">
        <v>5827</v>
      </c>
      <c r="D5295" s="517" t="s">
        <v>5828</v>
      </c>
      <c r="E5295" s="518" t="s">
        <v>1626</v>
      </c>
      <c r="F5295" s="517" t="s">
        <v>1626</v>
      </c>
      <c r="G5295" s="520">
        <v>98673</v>
      </c>
      <c r="H5295" s="519" t="s">
        <v>9581</v>
      </c>
      <c r="I5295" s="517" t="s">
        <v>18916</v>
      </c>
      <c r="J5295" s="517" t="s">
        <v>18812</v>
      </c>
      <c r="K5295" s="518" t="s">
        <v>21550</v>
      </c>
      <c r="L5295" s="517" t="s">
        <v>1738</v>
      </c>
    </row>
    <row r="5296" spans="1:12" ht="54" x14ac:dyDescent="0.25">
      <c r="A5296" s="517" t="s">
        <v>5796</v>
      </c>
      <c r="B5296" s="517" t="s">
        <v>5797</v>
      </c>
      <c r="C5296" s="517" t="s">
        <v>5827</v>
      </c>
      <c r="D5296" s="517" t="s">
        <v>5828</v>
      </c>
      <c r="E5296" s="518" t="s">
        <v>1626</v>
      </c>
      <c r="F5296" s="517" t="s">
        <v>1626</v>
      </c>
      <c r="G5296" s="520">
        <v>98679</v>
      </c>
      <c r="H5296" s="519" t="s">
        <v>9582</v>
      </c>
      <c r="I5296" s="517" t="s">
        <v>18916</v>
      </c>
      <c r="J5296" s="517" t="s">
        <v>18812</v>
      </c>
      <c r="K5296" s="518" t="s">
        <v>21551</v>
      </c>
      <c r="L5296" s="517" t="s">
        <v>1738</v>
      </c>
    </row>
    <row r="5297" spans="1:12" ht="54" x14ac:dyDescent="0.25">
      <c r="A5297" s="517" t="s">
        <v>5796</v>
      </c>
      <c r="B5297" s="517" t="s">
        <v>5797</v>
      </c>
      <c r="C5297" s="517" t="s">
        <v>5827</v>
      </c>
      <c r="D5297" s="517" t="s">
        <v>5828</v>
      </c>
      <c r="E5297" s="518" t="s">
        <v>1626</v>
      </c>
      <c r="F5297" s="517" t="s">
        <v>1626</v>
      </c>
      <c r="G5297" s="520">
        <v>98680</v>
      </c>
      <c r="H5297" s="519" t="s">
        <v>9583</v>
      </c>
      <c r="I5297" s="517" t="s">
        <v>18916</v>
      </c>
      <c r="J5297" s="517" t="s">
        <v>18812</v>
      </c>
      <c r="K5297" s="518" t="s">
        <v>21552</v>
      </c>
      <c r="L5297" s="517" t="s">
        <v>1738</v>
      </c>
    </row>
    <row r="5298" spans="1:12" ht="54" x14ac:dyDescent="0.25">
      <c r="A5298" s="517" t="s">
        <v>5796</v>
      </c>
      <c r="B5298" s="517" t="s">
        <v>5797</v>
      </c>
      <c r="C5298" s="517" t="s">
        <v>5827</v>
      </c>
      <c r="D5298" s="517" t="s">
        <v>5828</v>
      </c>
      <c r="E5298" s="518" t="s">
        <v>1626</v>
      </c>
      <c r="F5298" s="517" t="s">
        <v>1626</v>
      </c>
      <c r="G5298" s="520">
        <v>98681</v>
      </c>
      <c r="H5298" s="519" t="s">
        <v>9584</v>
      </c>
      <c r="I5298" s="517" t="s">
        <v>18916</v>
      </c>
      <c r="J5298" s="517" t="s">
        <v>18812</v>
      </c>
      <c r="K5298" s="518" t="s">
        <v>8931</v>
      </c>
      <c r="L5298" s="517" t="s">
        <v>1738</v>
      </c>
    </row>
    <row r="5299" spans="1:12" ht="54" x14ac:dyDescent="0.25">
      <c r="A5299" s="517" t="s">
        <v>5796</v>
      </c>
      <c r="B5299" s="517" t="s">
        <v>5797</v>
      </c>
      <c r="C5299" s="517" t="s">
        <v>5827</v>
      </c>
      <c r="D5299" s="517" t="s">
        <v>5828</v>
      </c>
      <c r="E5299" s="518" t="s">
        <v>1626</v>
      </c>
      <c r="F5299" s="517" t="s">
        <v>1626</v>
      </c>
      <c r="G5299" s="520">
        <v>98682</v>
      </c>
      <c r="H5299" s="519" t="s">
        <v>9585</v>
      </c>
      <c r="I5299" s="517" t="s">
        <v>18916</v>
      </c>
      <c r="J5299" s="517" t="s">
        <v>18812</v>
      </c>
      <c r="K5299" s="518" t="s">
        <v>19948</v>
      </c>
      <c r="L5299" s="517" t="s">
        <v>1738</v>
      </c>
    </row>
    <row r="5300" spans="1:12" ht="27" x14ac:dyDescent="0.25">
      <c r="A5300" s="517" t="s">
        <v>5796</v>
      </c>
      <c r="B5300" s="517" t="s">
        <v>5797</v>
      </c>
      <c r="C5300" s="517" t="s">
        <v>5827</v>
      </c>
      <c r="D5300" s="517" t="s">
        <v>5828</v>
      </c>
      <c r="E5300" s="518" t="s">
        <v>1626</v>
      </c>
      <c r="F5300" s="517" t="s">
        <v>1626</v>
      </c>
      <c r="G5300" s="520">
        <v>98685</v>
      </c>
      <c r="H5300" s="519" t="s">
        <v>9587</v>
      </c>
      <c r="I5300" s="517" t="s">
        <v>18811</v>
      </c>
      <c r="J5300" s="517" t="s">
        <v>18812</v>
      </c>
      <c r="K5300" s="518" t="s">
        <v>8399</v>
      </c>
      <c r="L5300" s="517" t="s">
        <v>1738</v>
      </c>
    </row>
    <row r="5301" spans="1:12" ht="27" x14ac:dyDescent="0.25">
      <c r="A5301" s="517" t="s">
        <v>5796</v>
      </c>
      <c r="B5301" s="517" t="s">
        <v>5797</v>
      </c>
      <c r="C5301" s="517" t="s">
        <v>5827</v>
      </c>
      <c r="D5301" s="517" t="s">
        <v>5828</v>
      </c>
      <c r="E5301" s="518" t="s">
        <v>1626</v>
      </c>
      <c r="F5301" s="517" t="s">
        <v>1626</v>
      </c>
      <c r="G5301" s="520">
        <v>98686</v>
      </c>
      <c r="H5301" s="519" t="s">
        <v>9588</v>
      </c>
      <c r="I5301" s="517" t="s">
        <v>18811</v>
      </c>
      <c r="J5301" s="517" t="s">
        <v>18812</v>
      </c>
      <c r="K5301" s="518" t="s">
        <v>8874</v>
      </c>
      <c r="L5301" s="517" t="s">
        <v>1738</v>
      </c>
    </row>
    <row r="5302" spans="1:12" ht="27" x14ac:dyDescent="0.25">
      <c r="A5302" s="517" t="s">
        <v>5796</v>
      </c>
      <c r="B5302" s="517" t="s">
        <v>5797</v>
      </c>
      <c r="C5302" s="517" t="s">
        <v>5827</v>
      </c>
      <c r="D5302" s="517" t="s">
        <v>5828</v>
      </c>
      <c r="E5302" s="518" t="s">
        <v>1626</v>
      </c>
      <c r="F5302" s="517" t="s">
        <v>1626</v>
      </c>
      <c r="G5302" s="520">
        <v>98688</v>
      </c>
      <c r="H5302" s="519" t="s">
        <v>9589</v>
      </c>
      <c r="I5302" s="517" t="s">
        <v>18811</v>
      </c>
      <c r="J5302" s="517" t="s">
        <v>18812</v>
      </c>
      <c r="K5302" s="518" t="s">
        <v>12400</v>
      </c>
      <c r="L5302" s="517" t="s">
        <v>1738</v>
      </c>
    </row>
    <row r="5303" spans="1:12" ht="27" x14ac:dyDescent="0.25">
      <c r="A5303" s="517" t="s">
        <v>5796</v>
      </c>
      <c r="B5303" s="517" t="s">
        <v>5797</v>
      </c>
      <c r="C5303" s="517" t="s">
        <v>5827</v>
      </c>
      <c r="D5303" s="517" t="s">
        <v>5828</v>
      </c>
      <c r="E5303" s="518" t="s">
        <v>1626</v>
      </c>
      <c r="F5303" s="517" t="s">
        <v>1626</v>
      </c>
      <c r="G5303" s="520">
        <v>98689</v>
      </c>
      <c r="H5303" s="519" t="s">
        <v>9590</v>
      </c>
      <c r="I5303" s="517" t="s">
        <v>18811</v>
      </c>
      <c r="J5303" s="517" t="s">
        <v>18812</v>
      </c>
      <c r="K5303" s="518" t="s">
        <v>21553</v>
      </c>
      <c r="L5303" s="517" t="s">
        <v>1738</v>
      </c>
    </row>
    <row r="5304" spans="1:12" ht="54" x14ac:dyDescent="0.25">
      <c r="A5304" s="517" t="s">
        <v>5796</v>
      </c>
      <c r="B5304" s="517" t="s">
        <v>5797</v>
      </c>
      <c r="C5304" s="517" t="s">
        <v>5827</v>
      </c>
      <c r="D5304" s="517" t="s">
        <v>5828</v>
      </c>
      <c r="E5304" s="518" t="s">
        <v>1626</v>
      </c>
      <c r="F5304" s="517" t="s">
        <v>1626</v>
      </c>
      <c r="G5304" s="520">
        <v>101090</v>
      </c>
      <c r="H5304" s="519" t="s">
        <v>21554</v>
      </c>
      <c r="I5304" s="517" t="s">
        <v>18916</v>
      </c>
      <c r="J5304" s="517" t="s">
        <v>18812</v>
      </c>
      <c r="K5304" s="518" t="s">
        <v>15834</v>
      </c>
      <c r="L5304" s="517" t="s">
        <v>1738</v>
      </c>
    </row>
    <row r="5305" spans="1:12" ht="27" x14ac:dyDescent="0.25">
      <c r="A5305" s="517" t="s">
        <v>5796</v>
      </c>
      <c r="B5305" s="517" t="s">
        <v>5797</v>
      </c>
      <c r="C5305" s="517" t="s">
        <v>5827</v>
      </c>
      <c r="D5305" s="517" t="s">
        <v>5828</v>
      </c>
      <c r="E5305" s="518" t="s">
        <v>1626</v>
      </c>
      <c r="F5305" s="517" t="s">
        <v>1626</v>
      </c>
      <c r="G5305" s="520">
        <v>101091</v>
      </c>
      <c r="H5305" s="519" t="s">
        <v>21555</v>
      </c>
      <c r="I5305" s="517" t="s">
        <v>18916</v>
      </c>
      <c r="J5305" s="517" t="s">
        <v>18812</v>
      </c>
      <c r="K5305" s="518" t="s">
        <v>21556</v>
      </c>
      <c r="L5305" s="517" t="s">
        <v>1738</v>
      </c>
    </row>
    <row r="5306" spans="1:12" ht="40.5" x14ac:dyDescent="0.25">
      <c r="A5306" s="517" t="s">
        <v>5796</v>
      </c>
      <c r="B5306" s="517" t="s">
        <v>5797</v>
      </c>
      <c r="C5306" s="517" t="s">
        <v>5836</v>
      </c>
      <c r="D5306" s="517" t="s">
        <v>5837</v>
      </c>
      <c r="E5306" s="518" t="s">
        <v>1626</v>
      </c>
      <c r="F5306" s="517" t="s">
        <v>1626</v>
      </c>
      <c r="G5306" s="520">
        <v>72187</v>
      </c>
      <c r="H5306" s="519" t="s">
        <v>5838</v>
      </c>
      <c r="I5306" s="517" t="s">
        <v>18916</v>
      </c>
      <c r="J5306" s="517" t="s">
        <v>18812</v>
      </c>
      <c r="K5306" s="518" t="s">
        <v>21557</v>
      </c>
      <c r="L5306" s="517" t="s">
        <v>1738</v>
      </c>
    </row>
    <row r="5307" spans="1:12" ht="40.5" x14ac:dyDescent="0.25">
      <c r="A5307" s="517" t="s">
        <v>5796</v>
      </c>
      <c r="B5307" s="517" t="s">
        <v>5797</v>
      </c>
      <c r="C5307" s="517" t="s">
        <v>5836</v>
      </c>
      <c r="D5307" s="517" t="s">
        <v>5837</v>
      </c>
      <c r="E5307" s="518" t="s">
        <v>1626</v>
      </c>
      <c r="F5307" s="517" t="s">
        <v>1626</v>
      </c>
      <c r="G5307" s="520">
        <v>72188</v>
      </c>
      <c r="H5307" s="519" t="s">
        <v>5839</v>
      </c>
      <c r="I5307" s="517" t="s">
        <v>18916</v>
      </c>
      <c r="J5307" s="517" t="s">
        <v>18812</v>
      </c>
      <c r="K5307" s="518" t="s">
        <v>21557</v>
      </c>
      <c r="L5307" s="517" t="s">
        <v>1738</v>
      </c>
    </row>
    <row r="5308" spans="1:12" ht="27" x14ac:dyDescent="0.25">
      <c r="A5308" s="517" t="s">
        <v>5796</v>
      </c>
      <c r="B5308" s="517" t="s">
        <v>5797</v>
      </c>
      <c r="C5308" s="517" t="s">
        <v>5836</v>
      </c>
      <c r="D5308" s="517" t="s">
        <v>5837</v>
      </c>
      <c r="E5308" s="518">
        <v>73876</v>
      </c>
      <c r="F5308" s="517" t="s">
        <v>5840</v>
      </c>
      <c r="G5308" s="521" t="s">
        <v>5841</v>
      </c>
      <c r="H5308" s="519" t="s">
        <v>5842</v>
      </c>
      <c r="I5308" s="517" t="s">
        <v>18916</v>
      </c>
      <c r="J5308" s="517" t="s">
        <v>18812</v>
      </c>
      <c r="K5308" s="518" t="s">
        <v>21558</v>
      </c>
      <c r="L5308" s="517" t="s">
        <v>1738</v>
      </c>
    </row>
    <row r="5309" spans="1:12" ht="27" x14ac:dyDescent="0.25">
      <c r="A5309" s="517" t="s">
        <v>5796</v>
      </c>
      <c r="B5309" s="517" t="s">
        <v>5797</v>
      </c>
      <c r="C5309" s="517" t="s">
        <v>5836</v>
      </c>
      <c r="D5309" s="517" t="s">
        <v>5837</v>
      </c>
      <c r="E5309" s="518" t="s">
        <v>1626</v>
      </c>
      <c r="F5309" s="517" t="s">
        <v>1626</v>
      </c>
      <c r="G5309" s="520">
        <v>84186</v>
      </c>
      <c r="H5309" s="519" t="s">
        <v>5843</v>
      </c>
      <c r="I5309" s="517" t="s">
        <v>18916</v>
      </c>
      <c r="J5309" s="517" t="s">
        <v>18812</v>
      </c>
      <c r="K5309" s="518" t="s">
        <v>21559</v>
      </c>
      <c r="L5309" s="517" t="s">
        <v>1738</v>
      </c>
    </row>
    <row r="5310" spans="1:12" ht="27" x14ac:dyDescent="0.25">
      <c r="A5310" s="517" t="s">
        <v>5796</v>
      </c>
      <c r="B5310" s="517" t="s">
        <v>5797</v>
      </c>
      <c r="C5310" s="517" t="s">
        <v>5836</v>
      </c>
      <c r="D5310" s="517" t="s">
        <v>5837</v>
      </c>
      <c r="E5310" s="518" t="s">
        <v>1626</v>
      </c>
      <c r="F5310" s="517" t="s">
        <v>1626</v>
      </c>
      <c r="G5310" s="520">
        <v>84187</v>
      </c>
      <c r="H5310" s="519" t="s">
        <v>5844</v>
      </c>
      <c r="I5310" s="517" t="s">
        <v>18916</v>
      </c>
      <c r="J5310" s="517" t="s">
        <v>18812</v>
      </c>
      <c r="K5310" s="518" t="s">
        <v>8013</v>
      </c>
      <c r="L5310" s="517" t="s">
        <v>1738</v>
      </c>
    </row>
    <row r="5311" spans="1:12" ht="27" x14ac:dyDescent="0.25">
      <c r="A5311" s="517" t="s">
        <v>5796</v>
      </c>
      <c r="B5311" s="517" t="s">
        <v>5797</v>
      </c>
      <c r="C5311" s="517" t="s">
        <v>5836</v>
      </c>
      <c r="D5311" s="517" t="s">
        <v>5837</v>
      </c>
      <c r="E5311" s="518" t="s">
        <v>1626</v>
      </c>
      <c r="F5311" s="517" t="s">
        <v>1626</v>
      </c>
      <c r="G5311" s="520">
        <v>101094</v>
      </c>
      <c r="H5311" s="519" t="s">
        <v>21560</v>
      </c>
      <c r="I5311" s="517" t="s">
        <v>18811</v>
      </c>
      <c r="J5311" s="517" t="s">
        <v>18812</v>
      </c>
      <c r="K5311" s="518" t="s">
        <v>21561</v>
      </c>
      <c r="L5311" s="517" t="s">
        <v>1738</v>
      </c>
    </row>
    <row r="5312" spans="1:12" ht="27" x14ac:dyDescent="0.25">
      <c r="A5312" s="517" t="s">
        <v>5796</v>
      </c>
      <c r="B5312" s="517" t="s">
        <v>5797</v>
      </c>
      <c r="C5312" s="517" t="s">
        <v>5845</v>
      </c>
      <c r="D5312" s="517" t="s">
        <v>5846</v>
      </c>
      <c r="E5312" s="518" t="s">
        <v>1626</v>
      </c>
      <c r="F5312" s="517" t="s">
        <v>1626</v>
      </c>
      <c r="G5312" s="520">
        <v>72815</v>
      </c>
      <c r="H5312" s="519" t="s">
        <v>5847</v>
      </c>
      <c r="I5312" s="517" t="s">
        <v>18916</v>
      </c>
      <c r="J5312" s="517" t="s">
        <v>18812</v>
      </c>
      <c r="K5312" s="518" t="s">
        <v>21562</v>
      </c>
      <c r="L5312" s="517" t="s">
        <v>1738</v>
      </c>
    </row>
    <row r="5313" spans="1:12" ht="40.5" x14ac:dyDescent="0.25">
      <c r="A5313" s="517" t="s">
        <v>5796</v>
      </c>
      <c r="B5313" s="517" t="s">
        <v>5797</v>
      </c>
      <c r="C5313" s="517" t="s">
        <v>5848</v>
      </c>
      <c r="D5313" s="517" t="s">
        <v>5849</v>
      </c>
      <c r="E5313" s="518" t="s">
        <v>1626</v>
      </c>
      <c r="F5313" s="517" t="s">
        <v>1626</v>
      </c>
      <c r="G5313" s="520">
        <v>84191</v>
      </c>
      <c r="H5313" s="519" t="s">
        <v>5850</v>
      </c>
      <c r="I5313" s="517" t="s">
        <v>18916</v>
      </c>
      <c r="J5313" s="517" t="s">
        <v>18812</v>
      </c>
      <c r="K5313" s="518" t="s">
        <v>21563</v>
      </c>
      <c r="L5313" s="517" t="s">
        <v>1738</v>
      </c>
    </row>
    <row r="5314" spans="1:12" ht="27" x14ac:dyDescent="0.25">
      <c r="A5314" s="517" t="s">
        <v>5796</v>
      </c>
      <c r="B5314" s="517" t="s">
        <v>5797</v>
      </c>
      <c r="C5314" s="517" t="s">
        <v>21564</v>
      </c>
      <c r="D5314" s="517" t="s">
        <v>21565</v>
      </c>
      <c r="E5314" s="518" t="s">
        <v>1626</v>
      </c>
      <c r="F5314" s="517" t="s">
        <v>1626</v>
      </c>
      <c r="G5314" s="520">
        <v>101092</v>
      </c>
      <c r="H5314" s="519" t="s">
        <v>21566</v>
      </c>
      <c r="I5314" s="517" t="s">
        <v>18916</v>
      </c>
      <c r="J5314" s="517" t="s">
        <v>18812</v>
      </c>
      <c r="K5314" s="518" t="s">
        <v>21567</v>
      </c>
      <c r="L5314" s="517" t="s">
        <v>1738</v>
      </c>
    </row>
    <row r="5315" spans="1:12" ht="27" x14ac:dyDescent="0.25">
      <c r="A5315" s="517" t="s">
        <v>5796</v>
      </c>
      <c r="B5315" s="517" t="s">
        <v>5797</v>
      </c>
      <c r="C5315" s="517" t="s">
        <v>21564</v>
      </c>
      <c r="D5315" s="517" t="s">
        <v>21565</v>
      </c>
      <c r="E5315" s="518" t="s">
        <v>1626</v>
      </c>
      <c r="F5315" s="517" t="s">
        <v>1626</v>
      </c>
      <c r="G5315" s="520">
        <v>101093</v>
      </c>
      <c r="H5315" s="519" t="s">
        <v>21568</v>
      </c>
      <c r="I5315" s="517" t="s">
        <v>18916</v>
      </c>
      <c r="J5315" s="517" t="s">
        <v>18812</v>
      </c>
      <c r="K5315" s="518" t="s">
        <v>21569</v>
      </c>
      <c r="L5315" s="517" t="s">
        <v>1738</v>
      </c>
    </row>
    <row r="5316" spans="1:12" ht="40.5" x14ac:dyDescent="0.25">
      <c r="A5316" s="517" t="s">
        <v>5796</v>
      </c>
      <c r="B5316" s="517" t="s">
        <v>5797</v>
      </c>
      <c r="C5316" s="517" t="s">
        <v>5851</v>
      </c>
      <c r="D5316" s="517" t="s">
        <v>5852</v>
      </c>
      <c r="E5316" s="518">
        <v>74111</v>
      </c>
      <c r="F5316" s="517" t="s">
        <v>5853</v>
      </c>
      <c r="G5316" s="521" t="s">
        <v>5854</v>
      </c>
      <c r="H5316" s="519" t="s">
        <v>5855</v>
      </c>
      <c r="I5316" s="517" t="s">
        <v>18811</v>
      </c>
      <c r="J5316" s="517" t="s">
        <v>18812</v>
      </c>
      <c r="K5316" s="518" t="s">
        <v>8854</v>
      </c>
      <c r="L5316" s="517" t="s">
        <v>1738</v>
      </c>
    </row>
    <row r="5317" spans="1:12" ht="27" x14ac:dyDescent="0.25">
      <c r="A5317" s="517" t="s">
        <v>5796</v>
      </c>
      <c r="B5317" s="517" t="s">
        <v>5797</v>
      </c>
      <c r="C5317" s="517" t="s">
        <v>5851</v>
      </c>
      <c r="D5317" s="517" t="s">
        <v>5852</v>
      </c>
      <c r="E5317" s="518" t="s">
        <v>1626</v>
      </c>
      <c r="F5317" s="517" t="s">
        <v>1626</v>
      </c>
      <c r="G5317" s="520">
        <v>98695</v>
      </c>
      <c r="H5317" s="519" t="s">
        <v>9592</v>
      </c>
      <c r="I5317" s="517" t="s">
        <v>18811</v>
      </c>
      <c r="J5317" s="517" t="s">
        <v>18812</v>
      </c>
      <c r="K5317" s="518" t="s">
        <v>21570</v>
      </c>
      <c r="L5317" s="517" t="s">
        <v>1738</v>
      </c>
    </row>
    <row r="5318" spans="1:12" ht="27" x14ac:dyDescent="0.25">
      <c r="A5318" s="517" t="s">
        <v>5796</v>
      </c>
      <c r="B5318" s="517" t="s">
        <v>5797</v>
      </c>
      <c r="C5318" s="517" t="s">
        <v>5851</v>
      </c>
      <c r="D5318" s="517" t="s">
        <v>5852</v>
      </c>
      <c r="E5318" s="518" t="s">
        <v>1626</v>
      </c>
      <c r="F5318" s="517" t="s">
        <v>1626</v>
      </c>
      <c r="G5318" s="520">
        <v>98697</v>
      </c>
      <c r="H5318" s="519" t="s">
        <v>9593</v>
      </c>
      <c r="I5318" s="517" t="s">
        <v>18811</v>
      </c>
      <c r="J5318" s="517" t="s">
        <v>18812</v>
      </c>
      <c r="K5318" s="518" t="s">
        <v>15753</v>
      </c>
      <c r="L5318" s="517" t="s">
        <v>1738</v>
      </c>
    </row>
    <row r="5319" spans="1:12" ht="27" x14ac:dyDescent="0.25">
      <c r="A5319" s="517" t="s">
        <v>5796</v>
      </c>
      <c r="B5319" s="517" t="s">
        <v>5797</v>
      </c>
      <c r="C5319" s="517" t="s">
        <v>5856</v>
      </c>
      <c r="D5319" s="517" t="s">
        <v>5857</v>
      </c>
      <c r="E5319" s="518">
        <v>73886</v>
      </c>
      <c r="F5319" s="517" t="s">
        <v>5858</v>
      </c>
      <c r="G5319" s="521" t="s">
        <v>5859</v>
      </c>
      <c r="H5319" s="519" t="s">
        <v>5860</v>
      </c>
      <c r="I5319" s="517" t="s">
        <v>18811</v>
      </c>
      <c r="J5319" s="517" t="s">
        <v>18812</v>
      </c>
      <c r="K5319" s="518" t="s">
        <v>8836</v>
      </c>
      <c r="L5319" s="517" t="s">
        <v>1738</v>
      </c>
    </row>
    <row r="5320" spans="1:12" ht="27" x14ac:dyDescent="0.25">
      <c r="A5320" s="517" t="s">
        <v>5796</v>
      </c>
      <c r="B5320" s="517" t="s">
        <v>5797</v>
      </c>
      <c r="C5320" s="517" t="s">
        <v>5856</v>
      </c>
      <c r="D5320" s="517" t="s">
        <v>5857</v>
      </c>
      <c r="E5320" s="518" t="s">
        <v>1626</v>
      </c>
      <c r="F5320" s="517" t="s">
        <v>1626</v>
      </c>
      <c r="G5320" s="520">
        <v>84162</v>
      </c>
      <c r="H5320" s="519" t="s">
        <v>5861</v>
      </c>
      <c r="I5320" s="517" t="s">
        <v>18811</v>
      </c>
      <c r="J5320" s="517" t="s">
        <v>18812</v>
      </c>
      <c r="K5320" s="518" t="s">
        <v>21571</v>
      </c>
      <c r="L5320" s="517" t="s">
        <v>1738</v>
      </c>
    </row>
    <row r="5321" spans="1:12" ht="40.5" x14ac:dyDescent="0.25">
      <c r="A5321" s="517" t="s">
        <v>5796</v>
      </c>
      <c r="B5321" s="517" t="s">
        <v>5797</v>
      </c>
      <c r="C5321" s="517" t="s">
        <v>5862</v>
      </c>
      <c r="D5321" s="517" t="s">
        <v>5863</v>
      </c>
      <c r="E5321" s="518" t="s">
        <v>1626</v>
      </c>
      <c r="F5321" s="517" t="s">
        <v>1626</v>
      </c>
      <c r="G5321" s="520">
        <v>88648</v>
      </c>
      <c r="H5321" s="519" t="s">
        <v>5864</v>
      </c>
      <c r="I5321" s="517" t="s">
        <v>18811</v>
      </c>
      <c r="J5321" s="517" t="s">
        <v>18812</v>
      </c>
      <c r="K5321" s="518" t="s">
        <v>7655</v>
      </c>
      <c r="L5321" s="517" t="s">
        <v>1738</v>
      </c>
    </row>
    <row r="5322" spans="1:12" ht="40.5" x14ac:dyDescent="0.25">
      <c r="A5322" s="517" t="s">
        <v>5796</v>
      </c>
      <c r="B5322" s="517" t="s">
        <v>5797</v>
      </c>
      <c r="C5322" s="517" t="s">
        <v>5862</v>
      </c>
      <c r="D5322" s="517" t="s">
        <v>5863</v>
      </c>
      <c r="E5322" s="518" t="s">
        <v>1626</v>
      </c>
      <c r="F5322" s="517" t="s">
        <v>1626</v>
      </c>
      <c r="G5322" s="520">
        <v>88649</v>
      </c>
      <c r="H5322" s="519" t="s">
        <v>5865</v>
      </c>
      <c r="I5322" s="517" t="s">
        <v>18811</v>
      </c>
      <c r="J5322" s="517" t="s">
        <v>18812</v>
      </c>
      <c r="K5322" s="518" t="s">
        <v>7687</v>
      </c>
      <c r="L5322" s="517" t="s">
        <v>1738</v>
      </c>
    </row>
    <row r="5323" spans="1:12" ht="40.5" x14ac:dyDescent="0.25">
      <c r="A5323" s="517" t="s">
        <v>5796</v>
      </c>
      <c r="B5323" s="517" t="s">
        <v>5797</v>
      </c>
      <c r="C5323" s="517" t="s">
        <v>5862</v>
      </c>
      <c r="D5323" s="517" t="s">
        <v>5863</v>
      </c>
      <c r="E5323" s="518" t="s">
        <v>1626</v>
      </c>
      <c r="F5323" s="517" t="s">
        <v>1626</v>
      </c>
      <c r="G5323" s="520">
        <v>88650</v>
      </c>
      <c r="H5323" s="519" t="s">
        <v>5866</v>
      </c>
      <c r="I5323" s="517" t="s">
        <v>18811</v>
      </c>
      <c r="J5323" s="517" t="s">
        <v>18812</v>
      </c>
      <c r="K5323" s="518" t="s">
        <v>7360</v>
      </c>
      <c r="L5323" s="517" t="s">
        <v>1738</v>
      </c>
    </row>
    <row r="5324" spans="1:12" ht="54" x14ac:dyDescent="0.25">
      <c r="A5324" s="517" t="s">
        <v>5796</v>
      </c>
      <c r="B5324" s="517" t="s">
        <v>5797</v>
      </c>
      <c r="C5324" s="517" t="s">
        <v>5862</v>
      </c>
      <c r="D5324" s="517" t="s">
        <v>5863</v>
      </c>
      <c r="E5324" s="518" t="s">
        <v>1626</v>
      </c>
      <c r="F5324" s="517" t="s">
        <v>1626</v>
      </c>
      <c r="G5324" s="520">
        <v>96467</v>
      </c>
      <c r="H5324" s="519" t="s">
        <v>5867</v>
      </c>
      <c r="I5324" s="517" t="s">
        <v>18811</v>
      </c>
      <c r="J5324" s="517" t="s">
        <v>18812</v>
      </c>
      <c r="K5324" s="518" t="s">
        <v>7609</v>
      </c>
      <c r="L5324" s="517" t="s">
        <v>1738</v>
      </c>
    </row>
    <row r="5325" spans="1:12" ht="13.5" x14ac:dyDescent="0.25">
      <c r="A5325" s="517" t="s">
        <v>5796</v>
      </c>
      <c r="B5325" s="517" t="s">
        <v>5797</v>
      </c>
      <c r="C5325" s="517" t="s">
        <v>5868</v>
      </c>
      <c r="D5325" s="517" t="s">
        <v>5869</v>
      </c>
      <c r="E5325" s="518">
        <v>73850</v>
      </c>
      <c r="F5325" s="517" t="s">
        <v>5870</v>
      </c>
      <c r="G5325" s="521" t="s">
        <v>5871</v>
      </c>
      <c r="H5325" s="519" t="s">
        <v>5872</v>
      </c>
      <c r="I5325" s="517" t="s">
        <v>18811</v>
      </c>
      <c r="J5325" s="517" t="s">
        <v>18812</v>
      </c>
      <c r="K5325" s="518" t="s">
        <v>21572</v>
      </c>
      <c r="L5325" s="517" t="s">
        <v>1738</v>
      </c>
    </row>
    <row r="5326" spans="1:12" ht="40.5" x14ac:dyDescent="0.25">
      <c r="A5326" s="517" t="s">
        <v>5796</v>
      </c>
      <c r="B5326" s="517" t="s">
        <v>5797</v>
      </c>
      <c r="C5326" s="517" t="s">
        <v>5868</v>
      </c>
      <c r="D5326" s="517" t="s">
        <v>5869</v>
      </c>
      <c r="E5326" s="518" t="s">
        <v>1626</v>
      </c>
      <c r="F5326" s="517" t="s">
        <v>1626</v>
      </c>
      <c r="G5326" s="520">
        <v>84168</v>
      </c>
      <c r="H5326" s="519" t="s">
        <v>5873</v>
      </c>
      <c r="I5326" s="517" t="s">
        <v>18811</v>
      </c>
      <c r="J5326" s="517" t="s">
        <v>18812</v>
      </c>
      <c r="K5326" s="518" t="s">
        <v>14896</v>
      </c>
      <c r="L5326" s="517" t="s">
        <v>1738</v>
      </c>
    </row>
    <row r="5327" spans="1:12" ht="40.5" x14ac:dyDescent="0.25">
      <c r="A5327" s="517" t="s">
        <v>5796</v>
      </c>
      <c r="B5327" s="517" t="s">
        <v>5797</v>
      </c>
      <c r="C5327" s="517" t="s">
        <v>5874</v>
      </c>
      <c r="D5327" s="517" t="s">
        <v>5875</v>
      </c>
      <c r="E5327" s="518" t="s">
        <v>1626</v>
      </c>
      <c r="F5327" s="517" t="s">
        <v>1626</v>
      </c>
      <c r="G5327" s="520">
        <v>68325</v>
      </c>
      <c r="H5327" s="519" t="s">
        <v>5876</v>
      </c>
      <c r="I5327" s="517" t="s">
        <v>18916</v>
      </c>
      <c r="J5327" s="517" t="s">
        <v>18812</v>
      </c>
      <c r="K5327" s="518" t="s">
        <v>20436</v>
      </c>
      <c r="L5327" s="517" t="s">
        <v>1738</v>
      </c>
    </row>
    <row r="5328" spans="1:12" ht="40.5" x14ac:dyDescent="0.25">
      <c r="A5328" s="517" t="s">
        <v>5796</v>
      </c>
      <c r="B5328" s="517" t="s">
        <v>5797</v>
      </c>
      <c r="C5328" s="517" t="s">
        <v>5874</v>
      </c>
      <c r="D5328" s="517" t="s">
        <v>5875</v>
      </c>
      <c r="E5328" s="518" t="s">
        <v>1626</v>
      </c>
      <c r="F5328" s="517" t="s">
        <v>1626</v>
      </c>
      <c r="G5328" s="520">
        <v>68333</v>
      </c>
      <c r="H5328" s="519" t="s">
        <v>5877</v>
      </c>
      <c r="I5328" s="517" t="s">
        <v>18916</v>
      </c>
      <c r="J5328" s="517" t="s">
        <v>18812</v>
      </c>
      <c r="K5328" s="518" t="s">
        <v>8911</v>
      </c>
      <c r="L5328" s="517" t="s">
        <v>1738</v>
      </c>
    </row>
    <row r="5329" spans="1:12" ht="40.5" x14ac:dyDescent="0.25">
      <c r="A5329" s="517" t="s">
        <v>5796</v>
      </c>
      <c r="B5329" s="517" t="s">
        <v>5797</v>
      </c>
      <c r="C5329" s="517" t="s">
        <v>5874</v>
      </c>
      <c r="D5329" s="517" t="s">
        <v>5875</v>
      </c>
      <c r="E5329" s="518" t="s">
        <v>1626</v>
      </c>
      <c r="F5329" s="517" t="s">
        <v>1626</v>
      </c>
      <c r="G5329" s="520">
        <v>72183</v>
      </c>
      <c r="H5329" s="519" t="s">
        <v>5878</v>
      </c>
      <c r="I5329" s="517" t="s">
        <v>18916</v>
      </c>
      <c r="J5329" s="517" t="s">
        <v>18812</v>
      </c>
      <c r="K5329" s="518" t="s">
        <v>21573</v>
      </c>
      <c r="L5329" s="517" t="s">
        <v>1738</v>
      </c>
    </row>
    <row r="5330" spans="1:12" ht="54" x14ac:dyDescent="0.25">
      <c r="A5330" s="517" t="s">
        <v>5796</v>
      </c>
      <c r="B5330" s="517" t="s">
        <v>5797</v>
      </c>
      <c r="C5330" s="517" t="s">
        <v>5874</v>
      </c>
      <c r="D5330" s="517" t="s">
        <v>5875</v>
      </c>
      <c r="E5330" s="518" t="s">
        <v>1626</v>
      </c>
      <c r="F5330" s="517" t="s">
        <v>1626</v>
      </c>
      <c r="G5330" s="520">
        <v>94990</v>
      </c>
      <c r="H5330" s="519" t="s">
        <v>5879</v>
      </c>
      <c r="I5330" s="517" t="s">
        <v>19259</v>
      </c>
      <c r="J5330" s="517" t="s">
        <v>18812</v>
      </c>
      <c r="K5330" s="518" t="s">
        <v>21574</v>
      </c>
      <c r="L5330" s="517" t="s">
        <v>1738</v>
      </c>
    </row>
    <row r="5331" spans="1:12" ht="54" x14ac:dyDescent="0.25">
      <c r="A5331" s="517" t="s">
        <v>5796</v>
      </c>
      <c r="B5331" s="517" t="s">
        <v>5797</v>
      </c>
      <c r="C5331" s="517" t="s">
        <v>5874</v>
      </c>
      <c r="D5331" s="517" t="s">
        <v>5875</v>
      </c>
      <c r="E5331" s="518" t="s">
        <v>1626</v>
      </c>
      <c r="F5331" s="517" t="s">
        <v>1626</v>
      </c>
      <c r="G5331" s="520">
        <v>94991</v>
      </c>
      <c r="H5331" s="519" t="s">
        <v>5880</v>
      </c>
      <c r="I5331" s="517" t="s">
        <v>19259</v>
      </c>
      <c r="J5331" s="517" t="s">
        <v>18812</v>
      </c>
      <c r="K5331" s="518" t="s">
        <v>21575</v>
      </c>
      <c r="L5331" s="517" t="s">
        <v>1738</v>
      </c>
    </row>
    <row r="5332" spans="1:12" ht="54" x14ac:dyDescent="0.25">
      <c r="A5332" s="517" t="s">
        <v>5796</v>
      </c>
      <c r="B5332" s="517" t="s">
        <v>5797</v>
      </c>
      <c r="C5332" s="517" t="s">
        <v>5874</v>
      </c>
      <c r="D5332" s="517" t="s">
        <v>5875</v>
      </c>
      <c r="E5332" s="518" t="s">
        <v>1626</v>
      </c>
      <c r="F5332" s="517" t="s">
        <v>1626</v>
      </c>
      <c r="G5332" s="520">
        <v>94992</v>
      </c>
      <c r="H5332" s="519" t="s">
        <v>1340</v>
      </c>
      <c r="I5332" s="517" t="s">
        <v>18916</v>
      </c>
      <c r="J5332" s="517" t="s">
        <v>18812</v>
      </c>
      <c r="K5332" s="518" t="s">
        <v>21353</v>
      </c>
      <c r="L5332" s="517" t="s">
        <v>1738</v>
      </c>
    </row>
    <row r="5333" spans="1:12" ht="54" x14ac:dyDescent="0.25">
      <c r="A5333" s="517" t="s">
        <v>5796</v>
      </c>
      <c r="B5333" s="517" t="s">
        <v>5797</v>
      </c>
      <c r="C5333" s="517" t="s">
        <v>5874</v>
      </c>
      <c r="D5333" s="517" t="s">
        <v>5875</v>
      </c>
      <c r="E5333" s="518" t="s">
        <v>1626</v>
      </c>
      <c r="F5333" s="517" t="s">
        <v>1626</v>
      </c>
      <c r="G5333" s="520">
        <v>94993</v>
      </c>
      <c r="H5333" s="519" t="s">
        <v>5881</v>
      </c>
      <c r="I5333" s="517" t="s">
        <v>18916</v>
      </c>
      <c r="J5333" s="517" t="s">
        <v>18812</v>
      </c>
      <c r="K5333" s="518" t="s">
        <v>20623</v>
      </c>
      <c r="L5333" s="517" t="s">
        <v>1738</v>
      </c>
    </row>
    <row r="5334" spans="1:12" ht="54" x14ac:dyDescent="0.25">
      <c r="A5334" s="517" t="s">
        <v>5796</v>
      </c>
      <c r="B5334" s="517" t="s">
        <v>5797</v>
      </c>
      <c r="C5334" s="517" t="s">
        <v>5874</v>
      </c>
      <c r="D5334" s="517" t="s">
        <v>5875</v>
      </c>
      <c r="E5334" s="518" t="s">
        <v>1626</v>
      </c>
      <c r="F5334" s="517" t="s">
        <v>1626</v>
      </c>
      <c r="G5334" s="520">
        <v>94994</v>
      </c>
      <c r="H5334" s="519" t="s">
        <v>5882</v>
      </c>
      <c r="I5334" s="517" t="s">
        <v>18916</v>
      </c>
      <c r="J5334" s="517" t="s">
        <v>18812</v>
      </c>
      <c r="K5334" s="518" t="s">
        <v>17291</v>
      </c>
      <c r="L5334" s="517" t="s">
        <v>1738</v>
      </c>
    </row>
    <row r="5335" spans="1:12" ht="54" x14ac:dyDescent="0.25">
      <c r="A5335" s="517" t="s">
        <v>5796</v>
      </c>
      <c r="B5335" s="517" t="s">
        <v>5797</v>
      </c>
      <c r="C5335" s="517" t="s">
        <v>5874</v>
      </c>
      <c r="D5335" s="517" t="s">
        <v>5875</v>
      </c>
      <c r="E5335" s="518" t="s">
        <v>1626</v>
      </c>
      <c r="F5335" s="517" t="s">
        <v>1626</v>
      </c>
      <c r="G5335" s="520">
        <v>94995</v>
      </c>
      <c r="H5335" s="519" t="s">
        <v>5883</v>
      </c>
      <c r="I5335" s="517" t="s">
        <v>18916</v>
      </c>
      <c r="J5335" s="517" t="s">
        <v>18812</v>
      </c>
      <c r="K5335" s="518" t="s">
        <v>21363</v>
      </c>
      <c r="L5335" s="517" t="s">
        <v>1738</v>
      </c>
    </row>
    <row r="5336" spans="1:12" ht="54" x14ac:dyDescent="0.25">
      <c r="A5336" s="517" t="s">
        <v>5796</v>
      </c>
      <c r="B5336" s="517" t="s">
        <v>5797</v>
      </c>
      <c r="C5336" s="517" t="s">
        <v>5874</v>
      </c>
      <c r="D5336" s="517" t="s">
        <v>5875</v>
      </c>
      <c r="E5336" s="518" t="s">
        <v>1626</v>
      </c>
      <c r="F5336" s="517" t="s">
        <v>1626</v>
      </c>
      <c r="G5336" s="520">
        <v>94996</v>
      </c>
      <c r="H5336" s="519" t="s">
        <v>5884</v>
      </c>
      <c r="I5336" s="517" t="s">
        <v>18916</v>
      </c>
      <c r="J5336" s="517" t="s">
        <v>18812</v>
      </c>
      <c r="K5336" s="518" t="s">
        <v>21576</v>
      </c>
      <c r="L5336" s="517" t="s">
        <v>1738</v>
      </c>
    </row>
    <row r="5337" spans="1:12" ht="54" x14ac:dyDescent="0.25">
      <c r="A5337" s="517" t="s">
        <v>5796</v>
      </c>
      <c r="B5337" s="517" t="s">
        <v>5797</v>
      </c>
      <c r="C5337" s="517" t="s">
        <v>5874</v>
      </c>
      <c r="D5337" s="517" t="s">
        <v>5875</v>
      </c>
      <c r="E5337" s="518" t="s">
        <v>1626</v>
      </c>
      <c r="F5337" s="517" t="s">
        <v>1626</v>
      </c>
      <c r="G5337" s="520">
        <v>94997</v>
      </c>
      <c r="H5337" s="519" t="s">
        <v>5885</v>
      </c>
      <c r="I5337" s="517" t="s">
        <v>18916</v>
      </c>
      <c r="J5337" s="517" t="s">
        <v>18812</v>
      </c>
      <c r="K5337" s="518" t="s">
        <v>21577</v>
      </c>
      <c r="L5337" s="517" t="s">
        <v>1738</v>
      </c>
    </row>
    <row r="5338" spans="1:12" ht="54" x14ac:dyDescent="0.25">
      <c r="A5338" s="517" t="s">
        <v>5796</v>
      </c>
      <c r="B5338" s="517" t="s">
        <v>5797</v>
      </c>
      <c r="C5338" s="517" t="s">
        <v>5874</v>
      </c>
      <c r="D5338" s="517" t="s">
        <v>5875</v>
      </c>
      <c r="E5338" s="518" t="s">
        <v>1626</v>
      </c>
      <c r="F5338" s="517" t="s">
        <v>1626</v>
      </c>
      <c r="G5338" s="520">
        <v>94998</v>
      </c>
      <c r="H5338" s="519" t="s">
        <v>5886</v>
      </c>
      <c r="I5338" s="517" t="s">
        <v>18916</v>
      </c>
      <c r="J5338" s="517" t="s">
        <v>18812</v>
      </c>
      <c r="K5338" s="518" t="s">
        <v>21578</v>
      </c>
      <c r="L5338" s="517" t="s">
        <v>1738</v>
      </c>
    </row>
    <row r="5339" spans="1:12" ht="54" x14ac:dyDescent="0.25">
      <c r="A5339" s="517" t="s">
        <v>5796</v>
      </c>
      <c r="B5339" s="517" t="s">
        <v>5797</v>
      </c>
      <c r="C5339" s="517" t="s">
        <v>5874</v>
      </c>
      <c r="D5339" s="517" t="s">
        <v>5875</v>
      </c>
      <c r="E5339" s="518" t="s">
        <v>1626</v>
      </c>
      <c r="F5339" s="517" t="s">
        <v>1626</v>
      </c>
      <c r="G5339" s="520">
        <v>94999</v>
      </c>
      <c r="H5339" s="519" t="s">
        <v>5887</v>
      </c>
      <c r="I5339" s="517" t="s">
        <v>18916</v>
      </c>
      <c r="J5339" s="517" t="s">
        <v>18812</v>
      </c>
      <c r="K5339" s="518" t="s">
        <v>13784</v>
      </c>
      <c r="L5339" s="517" t="s">
        <v>1738</v>
      </c>
    </row>
    <row r="5340" spans="1:12" ht="67.5" x14ac:dyDescent="0.25">
      <c r="A5340" s="517" t="s">
        <v>5796</v>
      </c>
      <c r="B5340" s="517" t="s">
        <v>5797</v>
      </c>
      <c r="C5340" s="517" t="s">
        <v>5888</v>
      </c>
      <c r="D5340" s="517" t="s">
        <v>5889</v>
      </c>
      <c r="E5340" s="518" t="s">
        <v>1626</v>
      </c>
      <c r="F5340" s="517" t="s">
        <v>1626</v>
      </c>
      <c r="G5340" s="520">
        <v>87620</v>
      </c>
      <c r="H5340" s="519" t="s">
        <v>5890</v>
      </c>
      <c r="I5340" s="517" t="s">
        <v>18916</v>
      </c>
      <c r="J5340" s="517" t="s">
        <v>18812</v>
      </c>
      <c r="K5340" s="518" t="s">
        <v>17539</v>
      </c>
      <c r="L5340" s="517" t="s">
        <v>1738</v>
      </c>
    </row>
    <row r="5341" spans="1:12" ht="54" x14ac:dyDescent="0.25">
      <c r="A5341" s="517" t="s">
        <v>5796</v>
      </c>
      <c r="B5341" s="517" t="s">
        <v>5797</v>
      </c>
      <c r="C5341" s="517" t="s">
        <v>5888</v>
      </c>
      <c r="D5341" s="517" t="s">
        <v>5889</v>
      </c>
      <c r="E5341" s="518" t="s">
        <v>1626</v>
      </c>
      <c r="F5341" s="517" t="s">
        <v>1626</v>
      </c>
      <c r="G5341" s="520">
        <v>87622</v>
      </c>
      <c r="H5341" s="519" t="s">
        <v>5891</v>
      </c>
      <c r="I5341" s="517" t="s">
        <v>18916</v>
      </c>
      <c r="J5341" s="517" t="s">
        <v>18812</v>
      </c>
      <c r="K5341" s="518" t="s">
        <v>7222</v>
      </c>
      <c r="L5341" s="517" t="s">
        <v>1738</v>
      </c>
    </row>
    <row r="5342" spans="1:12" ht="54" x14ac:dyDescent="0.25">
      <c r="A5342" s="517" t="s">
        <v>5796</v>
      </c>
      <c r="B5342" s="517" t="s">
        <v>5797</v>
      </c>
      <c r="C5342" s="517" t="s">
        <v>5888</v>
      </c>
      <c r="D5342" s="517" t="s">
        <v>5889</v>
      </c>
      <c r="E5342" s="518" t="s">
        <v>1626</v>
      </c>
      <c r="F5342" s="517" t="s">
        <v>1626</v>
      </c>
      <c r="G5342" s="520">
        <v>87623</v>
      </c>
      <c r="H5342" s="519" t="s">
        <v>5892</v>
      </c>
      <c r="I5342" s="517" t="s">
        <v>18916</v>
      </c>
      <c r="J5342" s="517" t="s">
        <v>18812</v>
      </c>
      <c r="K5342" s="518" t="s">
        <v>16501</v>
      </c>
      <c r="L5342" s="517" t="s">
        <v>1738</v>
      </c>
    </row>
    <row r="5343" spans="1:12" ht="40.5" x14ac:dyDescent="0.25">
      <c r="A5343" s="517" t="s">
        <v>5796</v>
      </c>
      <c r="B5343" s="517" t="s">
        <v>5797</v>
      </c>
      <c r="C5343" s="517" t="s">
        <v>5888</v>
      </c>
      <c r="D5343" s="517" t="s">
        <v>5889</v>
      </c>
      <c r="E5343" s="518" t="s">
        <v>1626</v>
      </c>
      <c r="F5343" s="517" t="s">
        <v>1626</v>
      </c>
      <c r="G5343" s="520">
        <v>87624</v>
      </c>
      <c r="H5343" s="519" t="s">
        <v>5893</v>
      </c>
      <c r="I5343" s="517" t="s">
        <v>18916</v>
      </c>
      <c r="J5343" s="517" t="s">
        <v>18812</v>
      </c>
      <c r="K5343" s="518" t="s">
        <v>21579</v>
      </c>
      <c r="L5343" s="517" t="s">
        <v>1738</v>
      </c>
    </row>
    <row r="5344" spans="1:12" ht="67.5" x14ac:dyDescent="0.25">
      <c r="A5344" s="517" t="s">
        <v>5796</v>
      </c>
      <c r="B5344" s="517" t="s">
        <v>5797</v>
      </c>
      <c r="C5344" s="517" t="s">
        <v>5888</v>
      </c>
      <c r="D5344" s="517" t="s">
        <v>5889</v>
      </c>
      <c r="E5344" s="518" t="s">
        <v>1626</v>
      </c>
      <c r="F5344" s="517" t="s">
        <v>1626</v>
      </c>
      <c r="G5344" s="520">
        <v>87630</v>
      </c>
      <c r="H5344" s="519" t="s">
        <v>5894</v>
      </c>
      <c r="I5344" s="517" t="s">
        <v>18916</v>
      </c>
      <c r="J5344" s="517" t="s">
        <v>18812</v>
      </c>
      <c r="K5344" s="518" t="s">
        <v>9161</v>
      </c>
      <c r="L5344" s="517" t="s">
        <v>1738</v>
      </c>
    </row>
    <row r="5345" spans="1:12" ht="54" x14ac:dyDescent="0.25">
      <c r="A5345" s="517" t="s">
        <v>5796</v>
      </c>
      <c r="B5345" s="517" t="s">
        <v>5797</v>
      </c>
      <c r="C5345" s="517" t="s">
        <v>5888</v>
      </c>
      <c r="D5345" s="517" t="s">
        <v>5889</v>
      </c>
      <c r="E5345" s="518" t="s">
        <v>1626</v>
      </c>
      <c r="F5345" s="517" t="s">
        <v>1626</v>
      </c>
      <c r="G5345" s="520">
        <v>87632</v>
      </c>
      <c r="H5345" s="519" t="s">
        <v>5895</v>
      </c>
      <c r="I5345" s="517" t="s">
        <v>18916</v>
      </c>
      <c r="J5345" s="517" t="s">
        <v>18812</v>
      </c>
      <c r="K5345" s="518" t="s">
        <v>17664</v>
      </c>
      <c r="L5345" s="517" t="s">
        <v>1738</v>
      </c>
    </row>
    <row r="5346" spans="1:12" ht="54" x14ac:dyDescent="0.25">
      <c r="A5346" s="517" t="s">
        <v>5796</v>
      </c>
      <c r="B5346" s="517" t="s">
        <v>5797</v>
      </c>
      <c r="C5346" s="517" t="s">
        <v>5888</v>
      </c>
      <c r="D5346" s="517" t="s">
        <v>5889</v>
      </c>
      <c r="E5346" s="518" t="s">
        <v>1626</v>
      </c>
      <c r="F5346" s="517" t="s">
        <v>1626</v>
      </c>
      <c r="G5346" s="520">
        <v>87633</v>
      </c>
      <c r="H5346" s="519" t="s">
        <v>5896</v>
      </c>
      <c r="I5346" s="517" t="s">
        <v>18916</v>
      </c>
      <c r="J5346" s="517" t="s">
        <v>18812</v>
      </c>
      <c r="K5346" s="518" t="s">
        <v>21580</v>
      </c>
      <c r="L5346" s="517" t="s">
        <v>1738</v>
      </c>
    </row>
    <row r="5347" spans="1:12" ht="40.5" x14ac:dyDescent="0.25">
      <c r="A5347" s="517" t="s">
        <v>5796</v>
      </c>
      <c r="B5347" s="517" t="s">
        <v>5797</v>
      </c>
      <c r="C5347" s="517" t="s">
        <v>5888</v>
      </c>
      <c r="D5347" s="517" t="s">
        <v>5889</v>
      </c>
      <c r="E5347" s="518" t="s">
        <v>1626</v>
      </c>
      <c r="F5347" s="517" t="s">
        <v>1626</v>
      </c>
      <c r="G5347" s="520">
        <v>87634</v>
      </c>
      <c r="H5347" s="519" t="s">
        <v>5897</v>
      </c>
      <c r="I5347" s="517" t="s">
        <v>18916</v>
      </c>
      <c r="J5347" s="517" t="s">
        <v>18812</v>
      </c>
      <c r="K5347" s="518" t="s">
        <v>10821</v>
      </c>
      <c r="L5347" s="517" t="s">
        <v>1738</v>
      </c>
    </row>
    <row r="5348" spans="1:12" ht="67.5" x14ac:dyDescent="0.25">
      <c r="A5348" s="517" t="s">
        <v>5796</v>
      </c>
      <c r="B5348" s="517" t="s">
        <v>5797</v>
      </c>
      <c r="C5348" s="517" t="s">
        <v>5888</v>
      </c>
      <c r="D5348" s="517" t="s">
        <v>5889</v>
      </c>
      <c r="E5348" s="518" t="s">
        <v>1626</v>
      </c>
      <c r="F5348" s="517" t="s">
        <v>1626</v>
      </c>
      <c r="G5348" s="520">
        <v>87640</v>
      </c>
      <c r="H5348" s="519" t="s">
        <v>5898</v>
      </c>
      <c r="I5348" s="517" t="s">
        <v>18916</v>
      </c>
      <c r="J5348" s="517" t="s">
        <v>18812</v>
      </c>
      <c r="K5348" s="518" t="s">
        <v>7271</v>
      </c>
      <c r="L5348" s="517" t="s">
        <v>1738</v>
      </c>
    </row>
    <row r="5349" spans="1:12" ht="54" x14ac:dyDescent="0.25">
      <c r="A5349" s="517" t="s">
        <v>5796</v>
      </c>
      <c r="B5349" s="517" t="s">
        <v>5797</v>
      </c>
      <c r="C5349" s="517" t="s">
        <v>5888</v>
      </c>
      <c r="D5349" s="517" t="s">
        <v>5889</v>
      </c>
      <c r="E5349" s="518" t="s">
        <v>1626</v>
      </c>
      <c r="F5349" s="517" t="s">
        <v>1626</v>
      </c>
      <c r="G5349" s="520">
        <v>87642</v>
      </c>
      <c r="H5349" s="519" t="s">
        <v>5899</v>
      </c>
      <c r="I5349" s="517" t="s">
        <v>18916</v>
      </c>
      <c r="J5349" s="517" t="s">
        <v>18812</v>
      </c>
      <c r="K5349" s="518" t="s">
        <v>19070</v>
      </c>
      <c r="L5349" s="517" t="s">
        <v>1738</v>
      </c>
    </row>
    <row r="5350" spans="1:12" ht="54" x14ac:dyDescent="0.25">
      <c r="A5350" s="517" t="s">
        <v>5796</v>
      </c>
      <c r="B5350" s="517" t="s">
        <v>5797</v>
      </c>
      <c r="C5350" s="517" t="s">
        <v>5888</v>
      </c>
      <c r="D5350" s="517" t="s">
        <v>5889</v>
      </c>
      <c r="E5350" s="518" t="s">
        <v>1626</v>
      </c>
      <c r="F5350" s="517" t="s">
        <v>1626</v>
      </c>
      <c r="G5350" s="520">
        <v>87643</v>
      </c>
      <c r="H5350" s="519" t="s">
        <v>5900</v>
      </c>
      <c r="I5350" s="517" t="s">
        <v>18916</v>
      </c>
      <c r="J5350" s="517" t="s">
        <v>18812</v>
      </c>
      <c r="K5350" s="518" t="s">
        <v>21581</v>
      </c>
      <c r="L5350" s="517" t="s">
        <v>1738</v>
      </c>
    </row>
    <row r="5351" spans="1:12" ht="40.5" x14ac:dyDescent="0.25">
      <c r="A5351" s="517" t="s">
        <v>5796</v>
      </c>
      <c r="B5351" s="517" t="s">
        <v>5797</v>
      </c>
      <c r="C5351" s="517" t="s">
        <v>5888</v>
      </c>
      <c r="D5351" s="517" t="s">
        <v>5889</v>
      </c>
      <c r="E5351" s="518" t="s">
        <v>1626</v>
      </c>
      <c r="F5351" s="517" t="s">
        <v>1626</v>
      </c>
      <c r="G5351" s="520">
        <v>87644</v>
      </c>
      <c r="H5351" s="519" t="s">
        <v>5901</v>
      </c>
      <c r="I5351" s="517" t="s">
        <v>18916</v>
      </c>
      <c r="J5351" s="517" t="s">
        <v>18812</v>
      </c>
      <c r="K5351" s="518" t="s">
        <v>21582</v>
      </c>
      <c r="L5351" s="517" t="s">
        <v>1738</v>
      </c>
    </row>
    <row r="5352" spans="1:12" ht="67.5" x14ac:dyDescent="0.25">
      <c r="A5352" s="517" t="s">
        <v>5796</v>
      </c>
      <c r="B5352" s="517" t="s">
        <v>5797</v>
      </c>
      <c r="C5352" s="517" t="s">
        <v>5888</v>
      </c>
      <c r="D5352" s="517" t="s">
        <v>5889</v>
      </c>
      <c r="E5352" s="518" t="s">
        <v>1626</v>
      </c>
      <c r="F5352" s="517" t="s">
        <v>1626</v>
      </c>
      <c r="G5352" s="520">
        <v>87680</v>
      </c>
      <c r="H5352" s="519" t="s">
        <v>5902</v>
      </c>
      <c r="I5352" s="517" t="s">
        <v>18916</v>
      </c>
      <c r="J5352" s="517" t="s">
        <v>18812</v>
      </c>
      <c r="K5352" s="518" t="s">
        <v>8920</v>
      </c>
      <c r="L5352" s="517" t="s">
        <v>1738</v>
      </c>
    </row>
    <row r="5353" spans="1:12" ht="54" x14ac:dyDescent="0.25">
      <c r="A5353" s="517" t="s">
        <v>5796</v>
      </c>
      <c r="B5353" s="517" t="s">
        <v>5797</v>
      </c>
      <c r="C5353" s="517" t="s">
        <v>5888</v>
      </c>
      <c r="D5353" s="517" t="s">
        <v>5889</v>
      </c>
      <c r="E5353" s="518" t="s">
        <v>1626</v>
      </c>
      <c r="F5353" s="517" t="s">
        <v>1626</v>
      </c>
      <c r="G5353" s="520">
        <v>87682</v>
      </c>
      <c r="H5353" s="519" t="s">
        <v>5903</v>
      </c>
      <c r="I5353" s="517" t="s">
        <v>18916</v>
      </c>
      <c r="J5353" s="517" t="s">
        <v>18812</v>
      </c>
      <c r="K5353" s="518" t="s">
        <v>21583</v>
      </c>
      <c r="L5353" s="517" t="s">
        <v>1738</v>
      </c>
    </row>
    <row r="5354" spans="1:12" ht="54" x14ac:dyDescent="0.25">
      <c r="A5354" s="517" t="s">
        <v>5796</v>
      </c>
      <c r="B5354" s="517" t="s">
        <v>5797</v>
      </c>
      <c r="C5354" s="517" t="s">
        <v>5888</v>
      </c>
      <c r="D5354" s="517" t="s">
        <v>5889</v>
      </c>
      <c r="E5354" s="518" t="s">
        <v>1626</v>
      </c>
      <c r="F5354" s="517" t="s">
        <v>1626</v>
      </c>
      <c r="G5354" s="520">
        <v>87683</v>
      </c>
      <c r="H5354" s="519" t="s">
        <v>5904</v>
      </c>
      <c r="I5354" s="517" t="s">
        <v>18916</v>
      </c>
      <c r="J5354" s="517" t="s">
        <v>18812</v>
      </c>
      <c r="K5354" s="518" t="s">
        <v>21584</v>
      </c>
      <c r="L5354" s="517" t="s">
        <v>1738</v>
      </c>
    </row>
    <row r="5355" spans="1:12" ht="54" x14ac:dyDescent="0.25">
      <c r="A5355" s="517" t="s">
        <v>5796</v>
      </c>
      <c r="B5355" s="517" t="s">
        <v>5797</v>
      </c>
      <c r="C5355" s="517" t="s">
        <v>5888</v>
      </c>
      <c r="D5355" s="517" t="s">
        <v>5889</v>
      </c>
      <c r="E5355" s="518" t="s">
        <v>1626</v>
      </c>
      <c r="F5355" s="517" t="s">
        <v>1626</v>
      </c>
      <c r="G5355" s="520">
        <v>87684</v>
      </c>
      <c r="H5355" s="519" t="s">
        <v>5905</v>
      </c>
      <c r="I5355" s="517" t="s">
        <v>18916</v>
      </c>
      <c r="J5355" s="517" t="s">
        <v>18812</v>
      </c>
      <c r="K5355" s="518" t="s">
        <v>21585</v>
      </c>
      <c r="L5355" s="517" t="s">
        <v>1738</v>
      </c>
    </row>
    <row r="5356" spans="1:12" ht="67.5" x14ac:dyDescent="0.25">
      <c r="A5356" s="517" t="s">
        <v>5796</v>
      </c>
      <c r="B5356" s="517" t="s">
        <v>5797</v>
      </c>
      <c r="C5356" s="517" t="s">
        <v>5888</v>
      </c>
      <c r="D5356" s="517" t="s">
        <v>5889</v>
      </c>
      <c r="E5356" s="518" t="s">
        <v>1626</v>
      </c>
      <c r="F5356" s="517" t="s">
        <v>1626</v>
      </c>
      <c r="G5356" s="520">
        <v>87690</v>
      </c>
      <c r="H5356" s="519" t="s">
        <v>5906</v>
      </c>
      <c r="I5356" s="517" t="s">
        <v>18916</v>
      </c>
      <c r="J5356" s="517" t="s">
        <v>18812</v>
      </c>
      <c r="K5356" s="518" t="s">
        <v>17585</v>
      </c>
      <c r="L5356" s="517" t="s">
        <v>1738</v>
      </c>
    </row>
    <row r="5357" spans="1:12" ht="54" x14ac:dyDescent="0.25">
      <c r="A5357" s="517" t="s">
        <v>5796</v>
      </c>
      <c r="B5357" s="517" t="s">
        <v>5797</v>
      </c>
      <c r="C5357" s="517" t="s">
        <v>5888</v>
      </c>
      <c r="D5357" s="517" t="s">
        <v>5889</v>
      </c>
      <c r="E5357" s="518" t="s">
        <v>1626</v>
      </c>
      <c r="F5357" s="517" t="s">
        <v>1626</v>
      </c>
      <c r="G5357" s="520">
        <v>87692</v>
      </c>
      <c r="H5357" s="519" t="s">
        <v>5907</v>
      </c>
      <c r="I5357" s="517" t="s">
        <v>18916</v>
      </c>
      <c r="J5357" s="517" t="s">
        <v>18812</v>
      </c>
      <c r="K5357" s="518" t="s">
        <v>21586</v>
      </c>
      <c r="L5357" s="517" t="s">
        <v>1738</v>
      </c>
    </row>
    <row r="5358" spans="1:12" ht="54" x14ac:dyDescent="0.25">
      <c r="A5358" s="517" t="s">
        <v>5796</v>
      </c>
      <c r="B5358" s="517" t="s">
        <v>5797</v>
      </c>
      <c r="C5358" s="517" t="s">
        <v>5888</v>
      </c>
      <c r="D5358" s="517" t="s">
        <v>5889</v>
      </c>
      <c r="E5358" s="518" t="s">
        <v>1626</v>
      </c>
      <c r="F5358" s="517" t="s">
        <v>1626</v>
      </c>
      <c r="G5358" s="520">
        <v>87693</v>
      </c>
      <c r="H5358" s="519" t="s">
        <v>5908</v>
      </c>
      <c r="I5358" s="517" t="s">
        <v>18916</v>
      </c>
      <c r="J5358" s="517" t="s">
        <v>18812</v>
      </c>
      <c r="K5358" s="518" t="s">
        <v>21587</v>
      </c>
      <c r="L5358" s="517" t="s">
        <v>1738</v>
      </c>
    </row>
    <row r="5359" spans="1:12" ht="54" x14ac:dyDescent="0.25">
      <c r="A5359" s="517" t="s">
        <v>5796</v>
      </c>
      <c r="B5359" s="517" t="s">
        <v>5797</v>
      </c>
      <c r="C5359" s="517" t="s">
        <v>5888</v>
      </c>
      <c r="D5359" s="517" t="s">
        <v>5889</v>
      </c>
      <c r="E5359" s="518" t="s">
        <v>1626</v>
      </c>
      <c r="F5359" s="517" t="s">
        <v>1626</v>
      </c>
      <c r="G5359" s="520">
        <v>87694</v>
      </c>
      <c r="H5359" s="519" t="s">
        <v>5909</v>
      </c>
      <c r="I5359" s="517" t="s">
        <v>18916</v>
      </c>
      <c r="J5359" s="517" t="s">
        <v>18812</v>
      </c>
      <c r="K5359" s="518" t="s">
        <v>21588</v>
      </c>
      <c r="L5359" s="517" t="s">
        <v>1738</v>
      </c>
    </row>
    <row r="5360" spans="1:12" ht="67.5" x14ac:dyDescent="0.25">
      <c r="A5360" s="517" t="s">
        <v>5796</v>
      </c>
      <c r="B5360" s="517" t="s">
        <v>5797</v>
      </c>
      <c r="C5360" s="517" t="s">
        <v>5888</v>
      </c>
      <c r="D5360" s="517" t="s">
        <v>5889</v>
      </c>
      <c r="E5360" s="518" t="s">
        <v>1626</v>
      </c>
      <c r="F5360" s="517" t="s">
        <v>1626</v>
      </c>
      <c r="G5360" s="520">
        <v>87700</v>
      </c>
      <c r="H5360" s="519" t="s">
        <v>5910</v>
      </c>
      <c r="I5360" s="517" t="s">
        <v>18916</v>
      </c>
      <c r="J5360" s="517" t="s">
        <v>18812</v>
      </c>
      <c r="K5360" s="518" t="s">
        <v>10722</v>
      </c>
      <c r="L5360" s="517" t="s">
        <v>1738</v>
      </c>
    </row>
    <row r="5361" spans="1:12" ht="54" x14ac:dyDescent="0.25">
      <c r="A5361" s="517" t="s">
        <v>5796</v>
      </c>
      <c r="B5361" s="517" t="s">
        <v>5797</v>
      </c>
      <c r="C5361" s="517" t="s">
        <v>5888</v>
      </c>
      <c r="D5361" s="517" t="s">
        <v>5889</v>
      </c>
      <c r="E5361" s="518" t="s">
        <v>1626</v>
      </c>
      <c r="F5361" s="517" t="s">
        <v>1626</v>
      </c>
      <c r="G5361" s="520">
        <v>87702</v>
      </c>
      <c r="H5361" s="519" t="s">
        <v>5911</v>
      </c>
      <c r="I5361" s="517" t="s">
        <v>18916</v>
      </c>
      <c r="J5361" s="517" t="s">
        <v>18812</v>
      </c>
      <c r="K5361" s="518" t="s">
        <v>15160</v>
      </c>
      <c r="L5361" s="517" t="s">
        <v>1738</v>
      </c>
    </row>
    <row r="5362" spans="1:12" ht="54" x14ac:dyDescent="0.25">
      <c r="A5362" s="517" t="s">
        <v>5796</v>
      </c>
      <c r="B5362" s="517" t="s">
        <v>5797</v>
      </c>
      <c r="C5362" s="517" t="s">
        <v>5888</v>
      </c>
      <c r="D5362" s="517" t="s">
        <v>5889</v>
      </c>
      <c r="E5362" s="518" t="s">
        <v>1626</v>
      </c>
      <c r="F5362" s="517" t="s">
        <v>1626</v>
      </c>
      <c r="G5362" s="520">
        <v>87703</v>
      </c>
      <c r="H5362" s="519" t="s">
        <v>5912</v>
      </c>
      <c r="I5362" s="517" t="s">
        <v>18916</v>
      </c>
      <c r="J5362" s="517" t="s">
        <v>18812</v>
      </c>
      <c r="K5362" s="518" t="s">
        <v>20634</v>
      </c>
      <c r="L5362" s="517" t="s">
        <v>1738</v>
      </c>
    </row>
    <row r="5363" spans="1:12" ht="54" x14ac:dyDescent="0.25">
      <c r="A5363" s="517" t="s">
        <v>5796</v>
      </c>
      <c r="B5363" s="517" t="s">
        <v>5797</v>
      </c>
      <c r="C5363" s="517" t="s">
        <v>5888</v>
      </c>
      <c r="D5363" s="517" t="s">
        <v>5889</v>
      </c>
      <c r="E5363" s="518" t="s">
        <v>1626</v>
      </c>
      <c r="F5363" s="517" t="s">
        <v>1626</v>
      </c>
      <c r="G5363" s="520">
        <v>87704</v>
      </c>
      <c r="H5363" s="519" t="s">
        <v>5913</v>
      </c>
      <c r="I5363" s="517" t="s">
        <v>18916</v>
      </c>
      <c r="J5363" s="517" t="s">
        <v>18812</v>
      </c>
      <c r="K5363" s="518" t="s">
        <v>21589</v>
      </c>
      <c r="L5363" s="517" t="s">
        <v>1738</v>
      </c>
    </row>
    <row r="5364" spans="1:12" ht="67.5" x14ac:dyDescent="0.25">
      <c r="A5364" s="517" t="s">
        <v>5796</v>
      </c>
      <c r="B5364" s="517" t="s">
        <v>5797</v>
      </c>
      <c r="C5364" s="517" t="s">
        <v>5888</v>
      </c>
      <c r="D5364" s="517" t="s">
        <v>5889</v>
      </c>
      <c r="E5364" s="518" t="s">
        <v>1626</v>
      </c>
      <c r="F5364" s="517" t="s">
        <v>1626</v>
      </c>
      <c r="G5364" s="520">
        <v>87735</v>
      </c>
      <c r="H5364" s="519" t="s">
        <v>5914</v>
      </c>
      <c r="I5364" s="517" t="s">
        <v>18916</v>
      </c>
      <c r="J5364" s="517" t="s">
        <v>18812</v>
      </c>
      <c r="K5364" s="518" t="s">
        <v>19011</v>
      </c>
      <c r="L5364" s="517" t="s">
        <v>1738</v>
      </c>
    </row>
    <row r="5365" spans="1:12" ht="54" x14ac:dyDescent="0.25">
      <c r="A5365" s="517" t="s">
        <v>5796</v>
      </c>
      <c r="B5365" s="517" t="s">
        <v>5797</v>
      </c>
      <c r="C5365" s="517" t="s">
        <v>5888</v>
      </c>
      <c r="D5365" s="517" t="s">
        <v>5889</v>
      </c>
      <c r="E5365" s="518" t="s">
        <v>1626</v>
      </c>
      <c r="F5365" s="517" t="s">
        <v>1626</v>
      </c>
      <c r="G5365" s="520">
        <v>87737</v>
      </c>
      <c r="H5365" s="519" t="s">
        <v>5915</v>
      </c>
      <c r="I5365" s="517" t="s">
        <v>18916</v>
      </c>
      <c r="J5365" s="517" t="s">
        <v>18812</v>
      </c>
      <c r="K5365" s="518" t="s">
        <v>8669</v>
      </c>
      <c r="L5365" s="517" t="s">
        <v>1738</v>
      </c>
    </row>
    <row r="5366" spans="1:12" ht="54" x14ac:dyDescent="0.25">
      <c r="A5366" s="517" t="s">
        <v>5796</v>
      </c>
      <c r="B5366" s="517" t="s">
        <v>5797</v>
      </c>
      <c r="C5366" s="517" t="s">
        <v>5888</v>
      </c>
      <c r="D5366" s="517" t="s">
        <v>5889</v>
      </c>
      <c r="E5366" s="518" t="s">
        <v>1626</v>
      </c>
      <c r="F5366" s="517" t="s">
        <v>1626</v>
      </c>
      <c r="G5366" s="520">
        <v>87738</v>
      </c>
      <c r="H5366" s="519" t="s">
        <v>5916</v>
      </c>
      <c r="I5366" s="517" t="s">
        <v>18916</v>
      </c>
      <c r="J5366" s="517" t="s">
        <v>18812</v>
      </c>
      <c r="K5366" s="518" t="s">
        <v>21590</v>
      </c>
      <c r="L5366" s="517" t="s">
        <v>1738</v>
      </c>
    </row>
    <row r="5367" spans="1:12" ht="40.5" x14ac:dyDescent="0.25">
      <c r="A5367" s="517" t="s">
        <v>5796</v>
      </c>
      <c r="B5367" s="517" t="s">
        <v>5797</v>
      </c>
      <c r="C5367" s="517" t="s">
        <v>5888</v>
      </c>
      <c r="D5367" s="517" t="s">
        <v>5889</v>
      </c>
      <c r="E5367" s="518" t="s">
        <v>1626</v>
      </c>
      <c r="F5367" s="517" t="s">
        <v>1626</v>
      </c>
      <c r="G5367" s="520">
        <v>87739</v>
      </c>
      <c r="H5367" s="519" t="s">
        <v>5917</v>
      </c>
      <c r="I5367" s="517" t="s">
        <v>18916</v>
      </c>
      <c r="J5367" s="517" t="s">
        <v>18812</v>
      </c>
      <c r="K5367" s="518" t="s">
        <v>21591</v>
      </c>
      <c r="L5367" s="517" t="s">
        <v>1738</v>
      </c>
    </row>
    <row r="5368" spans="1:12" ht="67.5" x14ac:dyDescent="0.25">
      <c r="A5368" s="517" t="s">
        <v>5796</v>
      </c>
      <c r="B5368" s="517" t="s">
        <v>5797</v>
      </c>
      <c r="C5368" s="517" t="s">
        <v>5888</v>
      </c>
      <c r="D5368" s="517" t="s">
        <v>5889</v>
      </c>
      <c r="E5368" s="518" t="s">
        <v>1626</v>
      </c>
      <c r="F5368" s="517" t="s">
        <v>1626</v>
      </c>
      <c r="G5368" s="520">
        <v>87745</v>
      </c>
      <c r="H5368" s="519" t="s">
        <v>5918</v>
      </c>
      <c r="I5368" s="517" t="s">
        <v>18916</v>
      </c>
      <c r="J5368" s="517" t="s">
        <v>18812</v>
      </c>
      <c r="K5368" s="518" t="s">
        <v>21592</v>
      </c>
      <c r="L5368" s="517" t="s">
        <v>1738</v>
      </c>
    </row>
    <row r="5369" spans="1:12" ht="54" x14ac:dyDescent="0.25">
      <c r="A5369" s="517" t="s">
        <v>5796</v>
      </c>
      <c r="B5369" s="517" t="s">
        <v>5797</v>
      </c>
      <c r="C5369" s="517" t="s">
        <v>5888</v>
      </c>
      <c r="D5369" s="517" t="s">
        <v>5889</v>
      </c>
      <c r="E5369" s="518" t="s">
        <v>1626</v>
      </c>
      <c r="F5369" s="517" t="s">
        <v>1626</v>
      </c>
      <c r="G5369" s="520">
        <v>87747</v>
      </c>
      <c r="H5369" s="519" t="s">
        <v>5919</v>
      </c>
      <c r="I5369" s="517" t="s">
        <v>18916</v>
      </c>
      <c r="J5369" s="517" t="s">
        <v>18812</v>
      </c>
      <c r="K5369" s="518" t="s">
        <v>9059</v>
      </c>
      <c r="L5369" s="517" t="s">
        <v>1738</v>
      </c>
    </row>
    <row r="5370" spans="1:12" ht="54" x14ac:dyDescent="0.25">
      <c r="A5370" s="517" t="s">
        <v>5796</v>
      </c>
      <c r="B5370" s="517" t="s">
        <v>5797</v>
      </c>
      <c r="C5370" s="517" t="s">
        <v>5888</v>
      </c>
      <c r="D5370" s="517" t="s">
        <v>5889</v>
      </c>
      <c r="E5370" s="518" t="s">
        <v>1626</v>
      </c>
      <c r="F5370" s="517" t="s">
        <v>1626</v>
      </c>
      <c r="G5370" s="520">
        <v>87748</v>
      </c>
      <c r="H5370" s="519" t="s">
        <v>5920</v>
      </c>
      <c r="I5370" s="517" t="s">
        <v>18916</v>
      </c>
      <c r="J5370" s="517" t="s">
        <v>18812</v>
      </c>
      <c r="K5370" s="518" t="s">
        <v>21593</v>
      </c>
      <c r="L5370" s="517" t="s">
        <v>1738</v>
      </c>
    </row>
    <row r="5371" spans="1:12" ht="40.5" x14ac:dyDescent="0.25">
      <c r="A5371" s="517" t="s">
        <v>5796</v>
      </c>
      <c r="B5371" s="517" t="s">
        <v>5797</v>
      </c>
      <c r="C5371" s="517" t="s">
        <v>5888</v>
      </c>
      <c r="D5371" s="517" t="s">
        <v>5889</v>
      </c>
      <c r="E5371" s="518" t="s">
        <v>1626</v>
      </c>
      <c r="F5371" s="517" t="s">
        <v>1626</v>
      </c>
      <c r="G5371" s="520">
        <v>87749</v>
      </c>
      <c r="H5371" s="519" t="s">
        <v>5921</v>
      </c>
      <c r="I5371" s="517" t="s">
        <v>18916</v>
      </c>
      <c r="J5371" s="517" t="s">
        <v>18812</v>
      </c>
      <c r="K5371" s="518" t="s">
        <v>21594</v>
      </c>
      <c r="L5371" s="517" t="s">
        <v>1738</v>
      </c>
    </row>
    <row r="5372" spans="1:12" ht="67.5" x14ac:dyDescent="0.25">
      <c r="A5372" s="517" t="s">
        <v>5796</v>
      </c>
      <c r="B5372" s="517" t="s">
        <v>5797</v>
      </c>
      <c r="C5372" s="517" t="s">
        <v>5888</v>
      </c>
      <c r="D5372" s="517" t="s">
        <v>5889</v>
      </c>
      <c r="E5372" s="518" t="s">
        <v>1626</v>
      </c>
      <c r="F5372" s="517" t="s">
        <v>1626</v>
      </c>
      <c r="G5372" s="520">
        <v>87755</v>
      </c>
      <c r="H5372" s="519" t="s">
        <v>5922</v>
      </c>
      <c r="I5372" s="517" t="s">
        <v>18916</v>
      </c>
      <c r="J5372" s="517" t="s">
        <v>18812</v>
      </c>
      <c r="K5372" s="518" t="s">
        <v>10940</v>
      </c>
      <c r="L5372" s="517" t="s">
        <v>1738</v>
      </c>
    </row>
    <row r="5373" spans="1:12" ht="67.5" x14ac:dyDescent="0.25">
      <c r="A5373" s="517" t="s">
        <v>5796</v>
      </c>
      <c r="B5373" s="517" t="s">
        <v>5797</v>
      </c>
      <c r="C5373" s="517" t="s">
        <v>5888</v>
      </c>
      <c r="D5373" s="517" t="s">
        <v>5889</v>
      </c>
      <c r="E5373" s="518" t="s">
        <v>1626</v>
      </c>
      <c r="F5373" s="517" t="s">
        <v>1626</v>
      </c>
      <c r="G5373" s="520">
        <v>87757</v>
      </c>
      <c r="H5373" s="519" t="s">
        <v>5923</v>
      </c>
      <c r="I5373" s="517" t="s">
        <v>18916</v>
      </c>
      <c r="J5373" s="517" t="s">
        <v>18812</v>
      </c>
      <c r="K5373" s="518" t="s">
        <v>20674</v>
      </c>
      <c r="L5373" s="517" t="s">
        <v>1738</v>
      </c>
    </row>
    <row r="5374" spans="1:12" ht="67.5" x14ac:dyDescent="0.25">
      <c r="A5374" s="517" t="s">
        <v>5796</v>
      </c>
      <c r="B5374" s="517" t="s">
        <v>5797</v>
      </c>
      <c r="C5374" s="517" t="s">
        <v>5888</v>
      </c>
      <c r="D5374" s="517" t="s">
        <v>5889</v>
      </c>
      <c r="E5374" s="518" t="s">
        <v>1626</v>
      </c>
      <c r="F5374" s="517" t="s">
        <v>1626</v>
      </c>
      <c r="G5374" s="520">
        <v>87758</v>
      </c>
      <c r="H5374" s="519" t="s">
        <v>5924</v>
      </c>
      <c r="I5374" s="517" t="s">
        <v>18916</v>
      </c>
      <c r="J5374" s="517" t="s">
        <v>18812</v>
      </c>
      <c r="K5374" s="518" t="s">
        <v>21595</v>
      </c>
      <c r="L5374" s="517" t="s">
        <v>1738</v>
      </c>
    </row>
    <row r="5375" spans="1:12" ht="54" x14ac:dyDescent="0.25">
      <c r="A5375" s="517" t="s">
        <v>5796</v>
      </c>
      <c r="B5375" s="517" t="s">
        <v>5797</v>
      </c>
      <c r="C5375" s="517" t="s">
        <v>5888</v>
      </c>
      <c r="D5375" s="517" t="s">
        <v>5889</v>
      </c>
      <c r="E5375" s="518" t="s">
        <v>1626</v>
      </c>
      <c r="F5375" s="517" t="s">
        <v>1626</v>
      </c>
      <c r="G5375" s="520">
        <v>87759</v>
      </c>
      <c r="H5375" s="519" t="s">
        <v>5925</v>
      </c>
      <c r="I5375" s="517" t="s">
        <v>18916</v>
      </c>
      <c r="J5375" s="517" t="s">
        <v>18812</v>
      </c>
      <c r="K5375" s="518" t="s">
        <v>21596</v>
      </c>
      <c r="L5375" s="517" t="s">
        <v>1738</v>
      </c>
    </row>
    <row r="5376" spans="1:12" ht="67.5" x14ac:dyDescent="0.25">
      <c r="A5376" s="517" t="s">
        <v>5796</v>
      </c>
      <c r="B5376" s="517" t="s">
        <v>5797</v>
      </c>
      <c r="C5376" s="517" t="s">
        <v>5888</v>
      </c>
      <c r="D5376" s="517" t="s">
        <v>5889</v>
      </c>
      <c r="E5376" s="518" t="s">
        <v>1626</v>
      </c>
      <c r="F5376" s="517" t="s">
        <v>1626</v>
      </c>
      <c r="G5376" s="520">
        <v>87765</v>
      </c>
      <c r="H5376" s="519" t="s">
        <v>5926</v>
      </c>
      <c r="I5376" s="517" t="s">
        <v>18916</v>
      </c>
      <c r="J5376" s="517" t="s">
        <v>18812</v>
      </c>
      <c r="K5376" s="518" t="s">
        <v>18196</v>
      </c>
      <c r="L5376" s="517" t="s">
        <v>1738</v>
      </c>
    </row>
    <row r="5377" spans="1:12" ht="67.5" x14ac:dyDescent="0.25">
      <c r="A5377" s="517" t="s">
        <v>5796</v>
      </c>
      <c r="B5377" s="517" t="s">
        <v>5797</v>
      </c>
      <c r="C5377" s="517" t="s">
        <v>5888</v>
      </c>
      <c r="D5377" s="517" t="s">
        <v>5889</v>
      </c>
      <c r="E5377" s="518" t="s">
        <v>1626</v>
      </c>
      <c r="F5377" s="517" t="s">
        <v>1626</v>
      </c>
      <c r="G5377" s="520">
        <v>87767</v>
      </c>
      <c r="H5377" s="519" t="s">
        <v>5927</v>
      </c>
      <c r="I5377" s="517" t="s">
        <v>18916</v>
      </c>
      <c r="J5377" s="517" t="s">
        <v>18812</v>
      </c>
      <c r="K5377" s="518" t="s">
        <v>21597</v>
      </c>
      <c r="L5377" s="517" t="s">
        <v>1738</v>
      </c>
    </row>
    <row r="5378" spans="1:12" ht="67.5" x14ac:dyDescent="0.25">
      <c r="A5378" s="517" t="s">
        <v>5796</v>
      </c>
      <c r="B5378" s="517" t="s">
        <v>5797</v>
      </c>
      <c r="C5378" s="517" t="s">
        <v>5888</v>
      </c>
      <c r="D5378" s="517" t="s">
        <v>5889</v>
      </c>
      <c r="E5378" s="518" t="s">
        <v>1626</v>
      </c>
      <c r="F5378" s="517" t="s">
        <v>1626</v>
      </c>
      <c r="G5378" s="520">
        <v>87768</v>
      </c>
      <c r="H5378" s="519" t="s">
        <v>5928</v>
      </c>
      <c r="I5378" s="517" t="s">
        <v>18916</v>
      </c>
      <c r="J5378" s="517" t="s">
        <v>18812</v>
      </c>
      <c r="K5378" s="518" t="s">
        <v>21598</v>
      </c>
      <c r="L5378" s="517" t="s">
        <v>1738</v>
      </c>
    </row>
    <row r="5379" spans="1:12" ht="54" x14ac:dyDescent="0.25">
      <c r="A5379" s="517" t="s">
        <v>5796</v>
      </c>
      <c r="B5379" s="517" t="s">
        <v>5797</v>
      </c>
      <c r="C5379" s="517" t="s">
        <v>5888</v>
      </c>
      <c r="D5379" s="517" t="s">
        <v>5889</v>
      </c>
      <c r="E5379" s="518" t="s">
        <v>1626</v>
      </c>
      <c r="F5379" s="517" t="s">
        <v>1626</v>
      </c>
      <c r="G5379" s="520">
        <v>87769</v>
      </c>
      <c r="H5379" s="519" t="s">
        <v>5929</v>
      </c>
      <c r="I5379" s="517" t="s">
        <v>18916</v>
      </c>
      <c r="J5379" s="517" t="s">
        <v>18812</v>
      </c>
      <c r="K5379" s="518" t="s">
        <v>21599</v>
      </c>
      <c r="L5379" s="517" t="s">
        <v>1738</v>
      </c>
    </row>
    <row r="5380" spans="1:12" ht="40.5" x14ac:dyDescent="0.25">
      <c r="A5380" s="517" t="s">
        <v>5796</v>
      </c>
      <c r="B5380" s="517" t="s">
        <v>5797</v>
      </c>
      <c r="C5380" s="517" t="s">
        <v>5888</v>
      </c>
      <c r="D5380" s="517" t="s">
        <v>5889</v>
      </c>
      <c r="E5380" s="518" t="s">
        <v>1626</v>
      </c>
      <c r="F5380" s="517" t="s">
        <v>1626</v>
      </c>
      <c r="G5380" s="520">
        <v>88470</v>
      </c>
      <c r="H5380" s="519" t="s">
        <v>5930</v>
      </c>
      <c r="I5380" s="517" t="s">
        <v>18916</v>
      </c>
      <c r="J5380" s="517" t="s">
        <v>18812</v>
      </c>
      <c r="K5380" s="518" t="s">
        <v>9634</v>
      </c>
      <c r="L5380" s="517" t="s">
        <v>1738</v>
      </c>
    </row>
    <row r="5381" spans="1:12" ht="40.5" x14ac:dyDescent="0.25">
      <c r="A5381" s="517" t="s">
        <v>5796</v>
      </c>
      <c r="B5381" s="517" t="s">
        <v>5797</v>
      </c>
      <c r="C5381" s="517" t="s">
        <v>5888</v>
      </c>
      <c r="D5381" s="517" t="s">
        <v>5889</v>
      </c>
      <c r="E5381" s="518" t="s">
        <v>1626</v>
      </c>
      <c r="F5381" s="517" t="s">
        <v>1626</v>
      </c>
      <c r="G5381" s="520">
        <v>88471</v>
      </c>
      <c r="H5381" s="519" t="s">
        <v>5931</v>
      </c>
      <c r="I5381" s="517" t="s">
        <v>18916</v>
      </c>
      <c r="J5381" s="517" t="s">
        <v>18812</v>
      </c>
      <c r="K5381" s="518" t="s">
        <v>15946</v>
      </c>
      <c r="L5381" s="517" t="s">
        <v>1738</v>
      </c>
    </row>
    <row r="5382" spans="1:12" ht="40.5" x14ac:dyDescent="0.25">
      <c r="A5382" s="517" t="s">
        <v>5796</v>
      </c>
      <c r="B5382" s="517" t="s">
        <v>5797</v>
      </c>
      <c r="C5382" s="517" t="s">
        <v>5888</v>
      </c>
      <c r="D5382" s="517" t="s">
        <v>5889</v>
      </c>
      <c r="E5382" s="518" t="s">
        <v>1626</v>
      </c>
      <c r="F5382" s="517" t="s">
        <v>1626</v>
      </c>
      <c r="G5382" s="520">
        <v>88472</v>
      </c>
      <c r="H5382" s="519" t="s">
        <v>5932</v>
      </c>
      <c r="I5382" s="517" t="s">
        <v>18916</v>
      </c>
      <c r="J5382" s="517" t="s">
        <v>18812</v>
      </c>
      <c r="K5382" s="518" t="s">
        <v>8416</v>
      </c>
      <c r="L5382" s="517" t="s">
        <v>1738</v>
      </c>
    </row>
    <row r="5383" spans="1:12" ht="27" x14ac:dyDescent="0.25">
      <c r="A5383" s="517" t="s">
        <v>5796</v>
      </c>
      <c r="B5383" s="517" t="s">
        <v>5797</v>
      </c>
      <c r="C5383" s="517" t="s">
        <v>5888</v>
      </c>
      <c r="D5383" s="517" t="s">
        <v>5889</v>
      </c>
      <c r="E5383" s="518" t="s">
        <v>1626</v>
      </c>
      <c r="F5383" s="517" t="s">
        <v>1626</v>
      </c>
      <c r="G5383" s="520">
        <v>88476</v>
      </c>
      <c r="H5383" s="519" t="s">
        <v>5933</v>
      </c>
      <c r="I5383" s="517" t="s">
        <v>18916</v>
      </c>
      <c r="J5383" s="517" t="s">
        <v>18812</v>
      </c>
      <c r="K5383" s="518" t="s">
        <v>10871</v>
      </c>
      <c r="L5383" s="517" t="s">
        <v>1738</v>
      </c>
    </row>
    <row r="5384" spans="1:12" ht="27" x14ac:dyDescent="0.25">
      <c r="A5384" s="517" t="s">
        <v>5796</v>
      </c>
      <c r="B5384" s="517" t="s">
        <v>5797</v>
      </c>
      <c r="C5384" s="517" t="s">
        <v>5888</v>
      </c>
      <c r="D5384" s="517" t="s">
        <v>5889</v>
      </c>
      <c r="E5384" s="518" t="s">
        <v>1626</v>
      </c>
      <c r="F5384" s="517" t="s">
        <v>1626</v>
      </c>
      <c r="G5384" s="520">
        <v>88477</v>
      </c>
      <c r="H5384" s="519" t="s">
        <v>5934</v>
      </c>
      <c r="I5384" s="517" t="s">
        <v>18916</v>
      </c>
      <c r="J5384" s="517" t="s">
        <v>18812</v>
      </c>
      <c r="K5384" s="518" t="s">
        <v>8309</v>
      </c>
      <c r="L5384" s="517" t="s">
        <v>1738</v>
      </c>
    </row>
    <row r="5385" spans="1:12" ht="27" x14ac:dyDescent="0.25">
      <c r="A5385" s="517" t="s">
        <v>5796</v>
      </c>
      <c r="B5385" s="517" t="s">
        <v>5797</v>
      </c>
      <c r="C5385" s="517" t="s">
        <v>5888</v>
      </c>
      <c r="D5385" s="517" t="s">
        <v>5889</v>
      </c>
      <c r="E5385" s="518" t="s">
        <v>1626</v>
      </c>
      <c r="F5385" s="517" t="s">
        <v>1626</v>
      </c>
      <c r="G5385" s="520">
        <v>88478</v>
      </c>
      <c r="H5385" s="519" t="s">
        <v>5935</v>
      </c>
      <c r="I5385" s="517" t="s">
        <v>18916</v>
      </c>
      <c r="J5385" s="517" t="s">
        <v>18812</v>
      </c>
      <c r="K5385" s="518" t="s">
        <v>17059</v>
      </c>
      <c r="L5385" s="517" t="s">
        <v>1738</v>
      </c>
    </row>
    <row r="5386" spans="1:12" ht="67.5" x14ac:dyDescent="0.25">
      <c r="A5386" s="517" t="s">
        <v>5796</v>
      </c>
      <c r="B5386" s="517" t="s">
        <v>5797</v>
      </c>
      <c r="C5386" s="517" t="s">
        <v>5888</v>
      </c>
      <c r="D5386" s="517" t="s">
        <v>5889</v>
      </c>
      <c r="E5386" s="518" t="s">
        <v>1626</v>
      </c>
      <c r="F5386" s="517" t="s">
        <v>1626</v>
      </c>
      <c r="G5386" s="520">
        <v>90900</v>
      </c>
      <c r="H5386" s="519" t="s">
        <v>5936</v>
      </c>
      <c r="I5386" s="517" t="s">
        <v>18916</v>
      </c>
      <c r="J5386" s="517" t="s">
        <v>18812</v>
      </c>
      <c r="K5386" s="518" t="s">
        <v>17345</v>
      </c>
      <c r="L5386" s="517" t="s">
        <v>1738</v>
      </c>
    </row>
    <row r="5387" spans="1:12" ht="54" x14ac:dyDescent="0.25">
      <c r="A5387" s="517" t="s">
        <v>5796</v>
      </c>
      <c r="B5387" s="517" t="s">
        <v>5797</v>
      </c>
      <c r="C5387" s="517" t="s">
        <v>5888</v>
      </c>
      <c r="D5387" s="517" t="s">
        <v>5889</v>
      </c>
      <c r="E5387" s="518" t="s">
        <v>1626</v>
      </c>
      <c r="F5387" s="517" t="s">
        <v>1626</v>
      </c>
      <c r="G5387" s="520">
        <v>90902</v>
      </c>
      <c r="H5387" s="519" t="s">
        <v>5937</v>
      </c>
      <c r="I5387" s="517" t="s">
        <v>18916</v>
      </c>
      <c r="J5387" s="517" t="s">
        <v>18812</v>
      </c>
      <c r="K5387" s="518" t="s">
        <v>21600</v>
      </c>
      <c r="L5387" s="517" t="s">
        <v>1738</v>
      </c>
    </row>
    <row r="5388" spans="1:12" ht="54" x14ac:dyDescent="0.25">
      <c r="A5388" s="517" t="s">
        <v>5796</v>
      </c>
      <c r="B5388" s="517" t="s">
        <v>5797</v>
      </c>
      <c r="C5388" s="517" t="s">
        <v>5888</v>
      </c>
      <c r="D5388" s="517" t="s">
        <v>5889</v>
      </c>
      <c r="E5388" s="518" t="s">
        <v>1626</v>
      </c>
      <c r="F5388" s="517" t="s">
        <v>1626</v>
      </c>
      <c r="G5388" s="520">
        <v>90903</v>
      </c>
      <c r="H5388" s="519" t="s">
        <v>5938</v>
      </c>
      <c r="I5388" s="517" t="s">
        <v>18916</v>
      </c>
      <c r="J5388" s="517" t="s">
        <v>18812</v>
      </c>
      <c r="K5388" s="518" t="s">
        <v>9625</v>
      </c>
      <c r="L5388" s="517" t="s">
        <v>1738</v>
      </c>
    </row>
    <row r="5389" spans="1:12" ht="54" x14ac:dyDescent="0.25">
      <c r="A5389" s="517" t="s">
        <v>5796</v>
      </c>
      <c r="B5389" s="517" t="s">
        <v>5797</v>
      </c>
      <c r="C5389" s="517" t="s">
        <v>5888</v>
      </c>
      <c r="D5389" s="517" t="s">
        <v>5889</v>
      </c>
      <c r="E5389" s="518" t="s">
        <v>1626</v>
      </c>
      <c r="F5389" s="517" t="s">
        <v>1626</v>
      </c>
      <c r="G5389" s="520">
        <v>90904</v>
      </c>
      <c r="H5389" s="519" t="s">
        <v>5939</v>
      </c>
      <c r="I5389" s="517" t="s">
        <v>18916</v>
      </c>
      <c r="J5389" s="517" t="s">
        <v>18812</v>
      </c>
      <c r="K5389" s="518" t="s">
        <v>21601</v>
      </c>
      <c r="L5389" s="517" t="s">
        <v>1738</v>
      </c>
    </row>
    <row r="5390" spans="1:12" ht="67.5" x14ac:dyDescent="0.25">
      <c r="A5390" s="517" t="s">
        <v>5796</v>
      </c>
      <c r="B5390" s="517" t="s">
        <v>5797</v>
      </c>
      <c r="C5390" s="517" t="s">
        <v>5888</v>
      </c>
      <c r="D5390" s="517" t="s">
        <v>5889</v>
      </c>
      <c r="E5390" s="518" t="s">
        <v>1626</v>
      </c>
      <c r="F5390" s="517" t="s">
        <v>1626</v>
      </c>
      <c r="G5390" s="520">
        <v>90910</v>
      </c>
      <c r="H5390" s="519" t="s">
        <v>5940</v>
      </c>
      <c r="I5390" s="517" t="s">
        <v>18916</v>
      </c>
      <c r="J5390" s="517" t="s">
        <v>18812</v>
      </c>
      <c r="K5390" s="518" t="s">
        <v>15560</v>
      </c>
      <c r="L5390" s="517" t="s">
        <v>1738</v>
      </c>
    </row>
    <row r="5391" spans="1:12" ht="54" x14ac:dyDescent="0.25">
      <c r="A5391" s="517" t="s">
        <v>5796</v>
      </c>
      <c r="B5391" s="517" t="s">
        <v>5797</v>
      </c>
      <c r="C5391" s="517" t="s">
        <v>5888</v>
      </c>
      <c r="D5391" s="517" t="s">
        <v>5889</v>
      </c>
      <c r="E5391" s="518" t="s">
        <v>1626</v>
      </c>
      <c r="F5391" s="517" t="s">
        <v>1626</v>
      </c>
      <c r="G5391" s="520">
        <v>90912</v>
      </c>
      <c r="H5391" s="519" t="s">
        <v>5941</v>
      </c>
      <c r="I5391" s="517" t="s">
        <v>18916</v>
      </c>
      <c r="J5391" s="517" t="s">
        <v>18812</v>
      </c>
      <c r="K5391" s="518" t="s">
        <v>21271</v>
      </c>
      <c r="L5391" s="517" t="s">
        <v>1738</v>
      </c>
    </row>
    <row r="5392" spans="1:12" ht="54" x14ac:dyDescent="0.25">
      <c r="A5392" s="517" t="s">
        <v>5796</v>
      </c>
      <c r="B5392" s="517" t="s">
        <v>5797</v>
      </c>
      <c r="C5392" s="517" t="s">
        <v>5888</v>
      </c>
      <c r="D5392" s="517" t="s">
        <v>5889</v>
      </c>
      <c r="E5392" s="518" t="s">
        <v>1626</v>
      </c>
      <c r="F5392" s="517" t="s">
        <v>1626</v>
      </c>
      <c r="G5392" s="520">
        <v>90913</v>
      </c>
      <c r="H5392" s="519" t="s">
        <v>5942</v>
      </c>
      <c r="I5392" s="517" t="s">
        <v>18916</v>
      </c>
      <c r="J5392" s="517" t="s">
        <v>18812</v>
      </c>
      <c r="K5392" s="518" t="s">
        <v>21602</v>
      </c>
      <c r="L5392" s="517" t="s">
        <v>1738</v>
      </c>
    </row>
    <row r="5393" spans="1:12" ht="54" x14ac:dyDescent="0.25">
      <c r="A5393" s="517" t="s">
        <v>5796</v>
      </c>
      <c r="B5393" s="517" t="s">
        <v>5797</v>
      </c>
      <c r="C5393" s="517" t="s">
        <v>5888</v>
      </c>
      <c r="D5393" s="517" t="s">
        <v>5889</v>
      </c>
      <c r="E5393" s="518" t="s">
        <v>1626</v>
      </c>
      <c r="F5393" s="517" t="s">
        <v>1626</v>
      </c>
      <c r="G5393" s="520">
        <v>90914</v>
      </c>
      <c r="H5393" s="519" t="s">
        <v>5943</v>
      </c>
      <c r="I5393" s="517" t="s">
        <v>18916</v>
      </c>
      <c r="J5393" s="517" t="s">
        <v>18812</v>
      </c>
      <c r="K5393" s="518" t="s">
        <v>21603</v>
      </c>
      <c r="L5393" s="517" t="s">
        <v>1738</v>
      </c>
    </row>
    <row r="5394" spans="1:12" ht="67.5" x14ac:dyDescent="0.25">
      <c r="A5394" s="517" t="s">
        <v>5796</v>
      </c>
      <c r="B5394" s="517" t="s">
        <v>5797</v>
      </c>
      <c r="C5394" s="517" t="s">
        <v>5888</v>
      </c>
      <c r="D5394" s="517" t="s">
        <v>5889</v>
      </c>
      <c r="E5394" s="518" t="s">
        <v>1626</v>
      </c>
      <c r="F5394" s="517" t="s">
        <v>1626</v>
      </c>
      <c r="G5394" s="520">
        <v>90920</v>
      </c>
      <c r="H5394" s="519" t="s">
        <v>5944</v>
      </c>
      <c r="I5394" s="517" t="s">
        <v>18916</v>
      </c>
      <c r="J5394" s="517" t="s">
        <v>18812</v>
      </c>
      <c r="K5394" s="518" t="s">
        <v>21604</v>
      </c>
      <c r="L5394" s="517" t="s">
        <v>1738</v>
      </c>
    </row>
    <row r="5395" spans="1:12" ht="54" x14ac:dyDescent="0.25">
      <c r="A5395" s="517" t="s">
        <v>5796</v>
      </c>
      <c r="B5395" s="517" t="s">
        <v>5797</v>
      </c>
      <c r="C5395" s="517" t="s">
        <v>5888</v>
      </c>
      <c r="D5395" s="517" t="s">
        <v>5889</v>
      </c>
      <c r="E5395" s="518" t="s">
        <v>1626</v>
      </c>
      <c r="F5395" s="517" t="s">
        <v>1626</v>
      </c>
      <c r="G5395" s="520">
        <v>90922</v>
      </c>
      <c r="H5395" s="519" t="s">
        <v>5945</v>
      </c>
      <c r="I5395" s="517" t="s">
        <v>18916</v>
      </c>
      <c r="J5395" s="517" t="s">
        <v>18812</v>
      </c>
      <c r="K5395" s="518" t="s">
        <v>21605</v>
      </c>
      <c r="L5395" s="517" t="s">
        <v>1738</v>
      </c>
    </row>
    <row r="5396" spans="1:12" ht="54" x14ac:dyDescent="0.25">
      <c r="A5396" s="517" t="s">
        <v>5796</v>
      </c>
      <c r="B5396" s="517" t="s">
        <v>5797</v>
      </c>
      <c r="C5396" s="517" t="s">
        <v>5888</v>
      </c>
      <c r="D5396" s="517" t="s">
        <v>5889</v>
      </c>
      <c r="E5396" s="518" t="s">
        <v>1626</v>
      </c>
      <c r="F5396" s="517" t="s">
        <v>1626</v>
      </c>
      <c r="G5396" s="520">
        <v>90923</v>
      </c>
      <c r="H5396" s="519" t="s">
        <v>5946</v>
      </c>
      <c r="I5396" s="517" t="s">
        <v>18916</v>
      </c>
      <c r="J5396" s="517" t="s">
        <v>18812</v>
      </c>
      <c r="K5396" s="518" t="s">
        <v>21606</v>
      </c>
      <c r="L5396" s="517" t="s">
        <v>1738</v>
      </c>
    </row>
    <row r="5397" spans="1:12" ht="54" x14ac:dyDescent="0.25">
      <c r="A5397" s="517" t="s">
        <v>5796</v>
      </c>
      <c r="B5397" s="517" t="s">
        <v>5797</v>
      </c>
      <c r="C5397" s="517" t="s">
        <v>5888</v>
      </c>
      <c r="D5397" s="517" t="s">
        <v>5889</v>
      </c>
      <c r="E5397" s="518" t="s">
        <v>1626</v>
      </c>
      <c r="F5397" s="517" t="s">
        <v>1626</v>
      </c>
      <c r="G5397" s="520">
        <v>90924</v>
      </c>
      <c r="H5397" s="519" t="s">
        <v>5947</v>
      </c>
      <c r="I5397" s="517" t="s">
        <v>18916</v>
      </c>
      <c r="J5397" s="517" t="s">
        <v>18812</v>
      </c>
      <c r="K5397" s="518" t="s">
        <v>21607</v>
      </c>
      <c r="L5397" s="517" t="s">
        <v>1738</v>
      </c>
    </row>
    <row r="5398" spans="1:12" ht="67.5" x14ac:dyDescent="0.25">
      <c r="A5398" s="517" t="s">
        <v>5796</v>
      </c>
      <c r="B5398" s="517" t="s">
        <v>5797</v>
      </c>
      <c r="C5398" s="517" t="s">
        <v>5888</v>
      </c>
      <c r="D5398" s="517" t="s">
        <v>5889</v>
      </c>
      <c r="E5398" s="518" t="s">
        <v>1626</v>
      </c>
      <c r="F5398" s="517" t="s">
        <v>1626</v>
      </c>
      <c r="G5398" s="520">
        <v>90930</v>
      </c>
      <c r="H5398" s="519" t="s">
        <v>5948</v>
      </c>
      <c r="I5398" s="517" t="s">
        <v>18916</v>
      </c>
      <c r="J5398" s="517" t="s">
        <v>18812</v>
      </c>
      <c r="K5398" s="518" t="s">
        <v>21608</v>
      </c>
      <c r="L5398" s="517" t="s">
        <v>1738</v>
      </c>
    </row>
    <row r="5399" spans="1:12" ht="54" x14ac:dyDescent="0.25">
      <c r="A5399" s="517" t="s">
        <v>5796</v>
      </c>
      <c r="B5399" s="517" t="s">
        <v>5797</v>
      </c>
      <c r="C5399" s="517" t="s">
        <v>5888</v>
      </c>
      <c r="D5399" s="517" t="s">
        <v>5889</v>
      </c>
      <c r="E5399" s="518" t="s">
        <v>1626</v>
      </c>
      <c r="F5399" s="517" t="s">
        <v>1626</v>
      </c>
      <c r="G5399" s="520">
        <v>90932</v>
      </c>
      <c r="H5399" s="519" t="s">
        <v>5949</v>
      </c>
      <c r="I5399" s="517" t="s">
        <v>18916</v>
      </c>
      <c r="J5399" s="517" t="s">
        <v>18812</v>
      </c>
      <c r="K5399" s="518" t="s">
        <v>8780</v>
      </c>
      <c r="L5399" s="517" t="s">
        <v>1738</v>
      </c>
    </row>
    <row r="5400" spans="1:12" ht="54" x14ac:dyDescent="0.25">
      <c r="A5400" s="517" t="s">
        <v>5796</v>
      </c>
      <c r="B5400" s="517" t="s">
        <v>5797</v>
      </c>
      <c r="C5400" s="517" t="s">
        <v>5888</v>
      </c>
      <c r="D5400" s="517" t="s">
        <v>5889</v>
      </c>
      <c r="E5400" s="518" t="s">
        <v>1626</v>
      </c>
      <c r="F5400" s="517" t="s">
        <v>1626</v>
      </c>
      <c r="G5400" s="520">
        <v>90933</v>
      </c>
      <c r="H5400" s="519" t="s">
        <v>5950</v>
      </c>
      <c r="I5400" s="517" t="s">
        <v>18916</v>
      </c>
      <c r="J5400" s="517" t="s">
        <v>18812</v>
      </c>
      <c r="K5400" s="518" t="s">
        <v>21609</v>
      </c>
      <c r="L5400" s="517" t="s">
        <v>1738</v>
      </c>
    </row>
    <row r="5401" spans="1:12" ht="54" x14ac:dyDescent="0.25">
      <c r="A5401" s="517" t="s">
        <v>5796</v>
      </c>
      <c r="B5401" s="517" t="s">
        <v>5797</v>
      </c>
      <c r="C5401" s="517" t="s">
        <v>5888</v>
      </c>
      <c r="D5401" s="517" t="s">
        <v>5889</v>
      </c>
      <c r="E5401" s="518" t="s">
        <v>1626</v>
      </c>
      <c r="F5401" s="517" t="s">
        <v>1626</v>
      </c>
      <c r="G5401" s="520">
        <v>90934</v>
      </c>
      <c r="H5401" s="519" t="s">
        <v>5951</v>
      </c>
      <c r="I5401" s="517" t="s">
        <v>18916</v>
      </c>
      <c r="J5401" s="517" t="s">
        <v>18812</v>
      </c>
      <c r="K5401" s="518" t="s">
        <v>21610</v>
      </c>
      <c r="L5401" s="517" t="s">
        <v>1738</v>
      </c>
    </row>
    <row r="5402" spans="1:12" ht="67.5" x14ac:dyDescent="0.25">
      <c r="A5402" s="517" t="s">
        <v>5796</v>
      </c>
      <c r="B5402" s="517" t="s">
        <v>5797</v>
      </c>
      <c r="C5402" s="517" t="s">
        <v>5888</v>
      </c>
      <c r="D5402" s="517" t="s">
        <v>5889</v>
      </c>
      <c r="E5402" s="518" t="s">
        <v>1626</v>
      </c>
      <c r="F5402" s="517" t="s">
        <v>1626</v>
      </c>
      <c r="G5402" s="520">
        <v>90940</v>
      </c>
      <c r="H5402" s="519" t="s">
        <v>5952</v>
      </c>
      <c r="I5402" s="517" t="s">
        <v>18916</v>
      </c>
      <c r="J5402" s="517" t="s">
        <v>18812</v>
      </c>
      <c r="K5402" s="518" t="s">
        <v>21611</v>
      </c>
      <c r="L5402" s="517" t="s">
        <v>1738</v>
      </c>
    </row>
    <row r="5403" spans="1:12" ht="54" x14ac:dyDescent="0.25">
      <c r="A5403" s="517" t="s">
        <v>5796</v>
      </c>
      <c r="B5403" s="517" t="s">
        <v>5797</v>
      </c>
      <c r="C5403" s="517" t="s">
        <v>5888</v>
      </c>
      <c r="D5403" s="517" t="s">
        <v>5889</v>
      </c>
      <c r="E5403" s="518" t="s">
        <v>1626</v>
      </c>
      <c r="F5403" s="517" t="s">
        <v>1626</v>
      </c>
      <c r="G5403" s="520">
        <v>90942</v>
      </c>
      <c r="H5403" s="519" t="s">
        <v>5953</v>
      </c>
      <c r="I5403" s="517" t="s">
        <v>18916</v>
      </c>
      <c r="J5403" s="517" t="s">
        <v>18812</v>
      </c>
      <c r="K5403" s="518" t="s">
        <v>21612</v>
      </c>
      <c r="L5403" s="517" t="s">
        <v>1738</v>
      </c>
    </row>
    <row r="5404" spans="1:12" ht="54" x14ac:dyDescent="0.25">
      <c r="A5404" s="517" t="s">
        <v>5796</v>
      </c>
      <c r="B5404" s="517" t="s">
        <v>5797</v>
      </c>
      <c r="C5404" s="517" t="s">
        <v>5888</v>
      </c>
      <c r="D5404" s="517" t="s">
        <v>5889</v>
      </c>
      <c r="E5404" s="518" t="s">
        <v>1626</v>
      </c>
      <c r="F5404" s="517" t="s">
        <v>1626</v>
      </c>
      <c r="G5404" s="520">
        <v>90943</v>
      </c>
      <c r="H5404" s="519" t="s">
        <v>5954</v>
      </c>
      <c r="I5404" s="517" t="s">
        <v>18916</v>
      </c>
      <c r="J5404" s="517" t="s">
        <v>18812</v>
      </c>
      <c r="K5404" s="518" t="s">
        <v>21613</v>
      </c>
      <c r="L5404" s="517" t="s">
        <v>1738</v>
      </c>
    </row>
    <row r="5405" spans="1:12" ht="54" x14ac:dyDescent="0.25">
      <c r="A5405" s="517" t="s">
        <v>5796</v>
      </c>
      <c r="B5405" s="517" t="s">
        <v>5797</v>
      </c>
      <c r="C5405" s="517" t="s">
        <v>5888</v>
      </c>
      <c r="D5405" s="517" t="s">
        <v>5889</v>
      </c>
      <c r="E5405" s="518" t="s">
        <v>1626</v>
      </c>
      <c r="F5405" s="517" t="s">
        <v>1626</v>
      </c>
      <c r="G5405" s="520">
        <v>90944</v>
      </c>
      <c r="H5405" s="519" t="s">
        <v>5955</v>
      </c>
      <c r="I5405" s="517" t="s">
        <v>18916</v>
      </c>
      <c r="J5405" s="517" t="s">
        <v>18812</v>
      </c>
      <c r="K5405" s="518" t="s">
        <v>14446</v>
      </c>
      <c r="L5405" s="517" t="s">
        <v>1738</v>
      </c>
    </row>
    <row r="5406" spans="1:12" ht="67.5" x14ac:dyDescent="0.25">
      <c r="A5406" s="517" t="s">
        <v>5796</v>
      </c>
      <c r="B5406" s="517" t="s">
        <v>5797</v>
      </c>
      <c r="C5406" s="517" t="s">
        <v>5888</v>
      </c>
      <c r="D5406" s="517" t="s">
        <v>5889</v>
      </c>
      <c r="E5406" s="518" t="s">
        <v>1626</v>
      </c>
      <c r="F5406" s="517" t="s">
        <v>1626</v>
      </c>
      <c r="G5406" s="520">
        <v>90950</v>
      </c>
      <c r="H5406" s="519" t="s">
        <v>5956</v>
      </c>
      <c r="I5406" s="517" t="s">
        <v>18916</v>
      </c>
      <c r="J5406" s="517" t="s">
        <v>18812</v>
      </c>
      <c r="K5406" s="518" t="s">
        <v>15910</v>
      </c>
      <c r="L5406" s="517" t="s">
        <v>1738</v>
      </c>
    </row>
    <row r="5407" spans="1:12" ht="54" x14ac:dyDescent="0.25">
      <c r="A5407" s="517" t="s">
        <v>5796</v>
      </c>
      <c r="B5407" s="517" t="s">
        <v>5797</v>
      </c>
      <c r="C5407" s="517" t="s">
        <v>5888</v>
      </c>
      <c r="D5407" s="517" t="s">
        <v>5889</v>
      </c>
      <c r="E5407" s="518" t="s">
        <v>1626</v>
      </c>
      <c r="F5407" s="517" t="s">
        <v>1626</v>
      </c>
      <c r="G5407" s="520">
        <v>90952</v>
      </c>
      <c r="H5407" s="519" t="s">
        <v>5957</v>
      </c>
      <c r="I5407" s="517" t="s">
        <v>18916</v>
      </c>
      <c r="J5407" s="517" t="s">
        <v>18812</v>
      </c>
      <c r="K5407" s="518" t="s">
        <v>21614</v>
      </c>
      <c r="L5407" s="517" t="s">
        <v>1738</v>
      </c>
    </row>
    <row r="5408" spans="1:12" ht="54" x14ac:dyDescent="0.25">
      <c r="A5408" s="517" t="s">
        <v>5796</v>
      </c>
      <c r="B5408" s="517" t="s">
        <v>5797</v>
      </c>
      <c r="C5408" s="517" t="s">
        <v>5888</v>
      </c>
      <c r="D5408" s="517" t="s">
        <v>5889</v>
      </c>
      <c r="E5408" s="518" t="s">
        <v>1626</v>
      </c>
      <c r="F5408" s="517" t="s">
        <v>1626</v>
      </c>
      <c r="G5408" s="520">
        <v>90953</v>
      </c>
      <c r="H5408" s="519" t="s">
        <v>5958</v>
      </c>
      <c r="I5408" s="517" t="s">
        <v>18916</v>
      </c>
      <c r="J5408" s="517" t="s">
        <v>18812</v>
      </c>
      <c r="K5408" s="518" t="s">
        <v>21615</v>
      </c>
      <c r="L5408" s="517" t="s">
        <v>1738</v>
      </c>
    </row>
    <row r="5409" spans="1:12" ht="54" x14ac:dyDescent="0.25">
      <c r="A5409" s="517" t="s">
        <v>5796</v>
      </c>
      <c r="B5409" s="517" t="s">
        <v>5797</v>
      </c>
      <c r="C5409" s="517" t="s">
        <v>5888</v>
      </c>
      <c r="D5409" s="517" t="s">
        <v>5889</v>
      </c>
      <c r="E5409" s="518" t="s">
        <v>1626</v>
      </c>
      <c r="F5409" s="517" t="s">
        <v>1626</v>
      </c>
      <c r="G5409" s="520">
        <v>90954</v>
      </c>
      <c r="H5409" s="519" t="s">
        <v>5959</v>
      </c>
      <c r="I5409" s="517" t="s">
        <v>18916</v>
      </c>
      <c r="J5409" s="517" t="s">
        <v>18812</v>
      </c>
      <c r="K5409" s="518" t="s">
        <v>21616</v>
      </c>
      <c r="L5409" s="517" t="s">
        <v>1738</v>
      </c>
    </row>
    <row r="5410" spans="1:12" ht="94.5" x14ac:dyDescent="0.25">
      <c r="A5410" s="517" t="s">
        <v>5796</v>
      </c>
      <c r="B5410" s="517" t="s">
        <v>5797</v>
      </c>
      <c r="C5410" s="517" t="s">
        <v>5888</v>
      </c>
      <c r="D5410" s="517" t="s">
        <v>5889</v>
      </c>
      <c r="E5410" s="518" t="s">
        <v>1626</v>
      </c>
      <c r="F5410" s="517" t="s">
        <v>1626</v>
      </c>
      <c r="G5410" s="520">
        <v>94438</v>
      </c>
      <c r="H5410" s="519" t="s">
        <v>5960</v>
      </c>
      <c r="I5410" s="517" t="s">
        <v>18916</v>
      </c>
      <c r="J5410" s="517" t="s">
        <v>18812</v>
      </c>
      <c r="K5410" s="518" t="s">
        <v>15447</v>
      </c>
      <c r="L5410" s="517" t="s">
        <v>1738</v>
      </c>
    </row>
    <row r="5411" spans="1:12" ht="121.5" x14ac:dyDescent="0.25">
      <c r="A5411" s="517" t="s">
        <v>5796</v>
      </c>
      <c r="B5411" s="517" t="s">
        <v>5797</v>
      </c>
      <c r="C5411" s="517" t="s">
        <v>5888</v>
      </c>
      <c r="D5411" s="517" t="s">
        <v>5889</v>
      </c>
      <c r="E5411" s="518" t="s">
        <v>1626</v>
      </c>
      <c r="F5411" s="517" t="s">
        <v>1626</v>
      </c>
      <c r="G5411" s="520">
        <v>94439</v>
      </c>
      <c r="H5411" s="519" t="s">
        <v>5961</v>
      </c>
      <c r="I5411" s="517" t="s">
        <v>18916</v>
      </c>
      <c r="J5411" s="517" t="s">
        <v>18812</v>
      </c>
      <c r="K5411" s="518" t="s">
        <v>9615</v>
      </c>
      <c r="L5411" s="517" t="s">
        <v>1738</v>
      </c>
    </row>
    <row r="5412" spans="1:12" ht="81" x14ac:dyDescent="0.25">
      <c r="A5412" s="517" t="s">
        <v>5796</v>
      </c>
      <c r="B5412" s="517" t="s">
        <v>5797</v>
      </c>
      <c r="C5412" s="517" t="s">
        <v>5888</v>
      </c>
      <c r="D5412" s="517" t="s">
        <v>5889</v>
      </c>
      <c r="E5412" s="518" t="s">
        <v>1626</v>
      </c>
      <c r="F5412" s="517" t="s">
        <v>1626</v>
      </c>
      <c r="G5412" s="520">
        <v>94779</v>
      </c>
      <c r="H5412" s="519" t="s">
        <v>5962</v>
      </c>
      <c r="I5412" s="517" t="s">
        <v>18916</v>
      </c>
      <c r="J5412" s="517" t="s">
        <v>18812</v>
      </c>
      <c r="K5412" s="518" t="s">
        <v>17584</v>
      </c>
      <c r="L5412" s="517" t="s">
        <v>1738</v>
      </c>
    </row>
    <row r="5413" spans="1:12" ht="108" x14ac:dyDescent="0.25">
      <c r="A5413" s="517" t="s">
        <v>5796</v>
      </c>
      <c r="B5413" s="517" t="s">
        <v>5797</v>
      </c>
      <c r="C5413" s="517" t="s">
        <v>5888</v>
      </c>
      <c r="D5413" s="517" t="s">
        <v>5889</v>
      </c>
      <c r="E5413" s="518" t="s">
        <v>1626</v>
      </c>
      <c r="F5413" s="517" t="s">
        <v>1626</v>
      </c>
      <c r="G5413" s="520">
        <v>94782</v>
      </c>
      <c r="H5413" s="519" t="s">
        <v>5963</v>
      </c>
      <c r="I5413" s="517" t="s">
        <v>18916</v>
      </c>
      <c r="J5413" s="517" t="s">
        <v>18812</v>
      </c>
      <c r="K5413" s="518" t="s">
        <v>20618</v>
      </c>
      <c r="L5413" s="517" t="s">
        <v>1738</v>
      </c>
    </row>
    <row r="5414" spans="1:12" ht="27" x14ac:dyDescent="0.25">
      <c r="A5414" s="517" t="s">
        <v>5796</v>
      </c>
      <c r="B5414" s="517" t="s">
        <v>5797</v>
      </c>
      <c r="C5414" s="517" t="s">
        <v>5964</v>
      </c>
      <c r="D5414" s="517" t="s">
        <v>5965</v>
      </c>
      <c r="E5414" s="518" t="s">
        <v>1626</v>
      </c>
      <c r="F5414" s="517" t="s">
        <v>1626</v>
      </c>
      <c r="G5414" s="520">
        <v>72190</v>
      </c>
      <c r="H5414" s="519" t="s">
        <v>5966</v>
      </c>
      <c r="I5414" s="517" t="s">
        <v>18811</v>
      </c>
      <c r="J5414" s="517" t="s">
        <v>18812</v>
      </c>
      <c r="K5414" s="518" t="s">
        <v>16224</v>
      </c>
      <c r="L5414" s="517" t="s">
        <v>1738</v>
      </c>
    </row>
    <row r="5415" spans="1:12" ht="67.5" x14ac:dyDescent="0.25">
      <c r="A5415" s="517" t="s">
        <v>5967</v>
      </c>
      <c r="B5415" s="517" t="s">
        <v>5968</v>
      </c>
      <c r="C5415" s="517" t="s">
        <v>5969</v>
      </c>
      <c r="D5415" s="517" t="s">
        <v>5970</v>
      </c>
      <c r="E5415" s="518" t="s">
        <v>1626</v>
      </c>
      <c r="F5415" s="517" t="s">
        <v>1626</v>
      </c>
      <c r="G5415" s="520">
        <v>87871</v>
      </c>
      <c r="H5415" s="519" t="s">
        <v>5971</v>
      </c>
      <c r="I5415" s="517" t="s">
        <v>18916</v>
      </c>
      <c r="J5415" s="517" t="s">
        <v>18812</v>
      </c>
      <c r="K5415" s="518" t="s">
        <v>7755</v>
      </c>
      <c r="L5415" s="517" t="s">
        <v>1738</v>
      </c>
    </row>
    <row r="5416" spans="1:12" ht="67.5" x14ac:dyDescent="0.25">
      <c r="A5416" s="517" t="s">
        <v>5967</v>
      </c>
      <c r="B5416" s="517" t="s">
        <v>5968</v>
      </c>
      <c r="C5416" s="517" t="s">
        <v>5969</v>
      </c>
      <c r="D5416" s="517" t="s">
        <v>5970</v>
      </c>
      <c r="E5416" s="518" t="s">
        <v>1626</v>
      </c>
      <c r="F5416" s="517" t="s">
        <v>1626</v>
      </c>
      <c r="G5416" s="520">
        <v>87872</v>
      </c>
      <c r="H5416" s="519" t="s">
        <v>5972</v>
      </c>
      <c r="I5416" s="517" t="s">
        <v>18916</v>
      </c>
      <c r="J5416" s="517" t="s">
        <v>18812</v>
      </c>
      <c r="K5416" s="518" t="s">
        <v>15571</v>
      </c>
      <c r="L5416" s="517" t="s">
        <v>1738</v>
      </c>
    </row>
    <row r="5417" spans="1:12" ht="67.5" x14ac:dyDescent="0.25">
      <c r="A5417" s="517" t="s">
        <v>5967</v>
      </c>
      <c r="B5417" s="517" t="s">
        <v>5968</v>
      </c>
      <c r="C5417" s="517" t="s">
        <v>5969</v>
      </c>
      <c r="D5417" s="517" t="s">
        <v>5970</v>
      </c>
      <c r="E5417" s="518" t="s">
        <v>1626</v>
      </c>
      <c r="F5417" s="517" t="s">
        <v>1626</v>
      </c>
      <c r="G5417" s="520">
        <v>87873</v>
      </c>
      <c r="H5417" s="519" t="s">
        <v>5973</v>
      </c>
      <c r="I5417" s="517" t="s">
        <v>18916</v>
      </c>
      <c r="J5417" s="517" t="s">
        <v>18812</v>
      </c>
      <c r="K5417" s="518" t="s">
        <v>13346</v>
      </c>
      <c r="L5417" s="517" t="s">
        <v>1738</v>
      </c>
    </row>
    <row r="5418" spans="1:12" ht="81" x14ac:dyDescent="0.25">
      <c r="A5418" s="517" t="s">
        <v>5967</v>
      </c>
      <c r="B5418" s="517" t="s">
        <v>5968</v>
      </c>
      <c r="C5418" s="517" t="s">
        <v>5969</v>
      </c>
      <c r="D5418" s="517" t="s">
        <v>5970</v>
      </c>
      <c r="E5418" s="518" t="s">
        <v>1626</v>
      </c>
      <c r="F5418" s="517" t="s">
        <v>1626</v>
      </c>
      <c r="G5418" s="520">
        <v>87874</v>
      </c>
      <c r="H5418" s="519" t="s">
        <v>5974</v>
      </c>
      <c r="I5418" s="517" t="s">
        <v>18916</v>
      </c>
      <c r="J5418" s="517" t="s">
        <v>18812</v>
      </c>
      <c r="K5418" s="518" t="s">
        <v>7559</v>
      </c>
      <c r="L5418" s="517" t="s">
        <v>1738</v>
      </c>
    </row>
    <row r="5419" spans="1:12" ht="67.5" x14ac:dyDescent="0.25">
      <c r="A5419" s="517" t="s">
        <v>5967</v>
      </c>
      <c r="B5419" s="517" t="s">
        <v>5968</v>
      </c>
      <c r="C5419" s="517" t="s">
        <v>5969</v>
      </c>
      <c r="D5419" s="517" t="s">
        <v>5970</v>
      </c>
      <c r="E5419" s="518" t="s">
        <v>1626</v>
      </c>
      <c r="F5419" s="517" t="s">
        <v>1626</v>
      </c>
      <c r="G5419" s="520">
        <v>87876</v>
      </c>
      <c r="H5419" s="519" t="s">
        <v>5975</v>
      </c>
      <c r="I5419" s="517" t="s">
        <v>18916</v>
      </c>
      <c r="J5419" s="517" t="s">
        <v>18812</v>
      </c>
      <c r="K5419" s="518" t="s">
        <v>6937</v>
      </c>
      <c r="L5419" s="517" t="s">
        <v>1738</v>
      </c>
    </row>
    <row r="5420" spans="1:12" ht="67.5" x14ac:dyDescent="0.25">
      <c r="A5420" s="517" t="s">
        <v>5967</v>
      </c>
      <c r="B5420" s="517" t="s">
        <v>5968</v>
      </c>
      <c r="C5420" s="517" t="s">
        <v>5969</v>
      </c>
      <c r="D5420" s="517" t="s">
        <v>5970</v>
      </c>
      <c r="E5420" s="518" t="s">
        <v>1626</v>
      </c>
      <c r="F5420" s="517" t="s">
        <v>1626</v>
      </c>
      <c r="G5420" s="520">
        <v>87877</v>
      </c>
      <c r="H5420" s="519" t="s">
        <v>5976</v>
      </c>
      <c r="I5420" s="517" t="s">
        <v>18916</v>
      </c>
      <c r="J5420" s="517" t="s">
        <v>18812</v>
      </c>
      <c r="K5420" s="518" t="s">
        <v>7079</v>
      </c>
      <c r="L5420" s="517" t="s">
        <v>1738</v>
      </c>
    </row>
    <row r="5421" spans="1:12" ht="54" x14ac:dyDescent="0.25">
      <c r="A5421" s="517" t="s">
        <v>5967</v>
      </c>
      <c r="B5421" s="517" t="s">
        <v>5968</v>
      </c>
      <c r="C5421" s="517" t="s">
        <v>5969</v>
      </c>
      <c r="D5421" s="517" t="s">
        <v>5970</v>
      </c>
      <c r="E5421" s="518" t="s">
        <v>1626</v>
      </c>
      <c r="F5421" s="517" t="s">
        <v>1626</v>
      </c>
      <c r="G5421" s="520">
        <v>87878</v>
      </c>
      <c r="H5421" s="519" t="s">
        <v>5977</v>
      </c>
      <c r="I5421" s="517" t="s">
        <v>18916</v>
      </c>
      <c r="J5421" s="517" t="s">
        <v>18812</v>
      </c>
      <c r="K5421" s="518" t="s">
        <v>6956</v>
      </c>
      <c r="L5421" s="517" t="s">
        <v>1738</v>
      </c>
    </row>
    <row r="5422" spans="1:12" ht="67.5" x14ac:dyDescent="0.25">
      <c r="A5422" s="517" t="s">
        <v>5967</v>
      </c>
      <c r="B5422" s="517" t="s">
        <v>5968</v>
      </c>
      <c r="C5422" s="517" t="s">
        <v>5969</v>
      </c>
      <c r="D5422" s="517" t="s">
        <v>5970</v>
      </c>
      <c r="E5422" s="518" t="s">
        <v>1626</v>
      </c>
      <c r="F5422" s="517" t="s">
        <v>1626</v>
      </c>
      <c r="G5422" s="520">
        <v>87879</v>
      </c>
      <c r="H5422" s="519" t="s">
        <v>5978</v>
      </c>
      <c r="I5422" s="517" t="s">
        <v>18916</v>
      </c>
      <c r="J5422" s="517" t="s">
        <v>18812</v>
      </c>
      <c r="K5422" s="518" t="s">
        <v>9158</v>
      </c>
      <c r="L5422" s="517" t="s">
        <v>1738</v>
      </c>
    </row>
    <row r="5423" spans="1:12" ht="54" x14ac:dyDescent="0.25">
      <c r="A5423" s="517" t="s">
        <v>5967</v>
      </c>
      <c r="B5423" s="517" t="s">
        <v>5968</v>
      </c>
      <c r="C5423" s="517" t="s">
        <v>5969</v>
      </c>
      <c r="D5423" s="517" t="s">
        <v>5970</v>
      </c>
      <c r="E5423" s="518" t="s">
        <v>1626</v>
      </c>
      <c r="F5423" s="517" t="s">
        <v>1626</v>
      </c>
      <c r="G5423" s="520">
        <v>87881</v>
      </c>
      <c r="H5423" s="519" t="s">
        <v>5979</v>
      </c>
      <c r="I5423" s="517" t="s">
        <v>18916</v>
      </c>
      <c r="J5423" s="517" t="s">
        <v>18812</v>
      </c>
      <c r="K5423" s="518" t="s">
        <v>7431</v>
      </c>
      <c r="L5423" s="517" t="s">
        <v>1738</v>
      </c>
    </row>
    <row r="5424" spans="1:12" ht="54" x14ac:dyDescent="0.25">
      <c r="A5424" s="517" t="s">
        <v>5967</v>
      </c>
      <c r="B5424" s="517" t="s">
        <v>5968</v>
      </c>
      <c r="C5424" s="517" t="s">
        <v>5969</v>
      </c>
      <c r="D5424" s="517" t="s">
        <v>5970</v>
      </c>
      <c r="E5424" s="518" t="s">
        <v>1626</v>
      </c>
      <c r="F5424" s="517" t="s">
        <v>1626</v>
      </c>
      <c r="G5424" s="520">
        <v>87882</v>
      </c>
      <c r="H5424" s="519" t="s">
        <v>5980</v>
      </c>
      <c r="I5424" s="517" t="s">
        <v>18916</v>
      </c>
      <c r="J5424" s="517" t="s">
        <v>18812</v>
      </c>
      <c r="K5424" s="518" t="s">
        <v>7489</v>
      </c>
      <c r="L5424" s="517" t="s">
        <v>1738</v>
      </c>
    </row>
    <row r="5425" spans="1:12" ht="54" x14ac:dyDescent="0.25">
      <c r="A5425" s="517" t="s">
        <v>5967</v>
      </c>
      <c r="B5425" s="517" t="s">
        <v>5968</v>
      </c>
      <c r="C5425" s="517" t="s">
        <v>5969</v>
      </c>
      <c r="D5425" s="517" t="s">
        <v>5970</v>
      </c>
      <c r="E5425" s="518" t="s">
        <v>1626</v>
      </c>
      <c r="F5425" s="517" t="s">
        <v>1626</v>
      </c>
      <c r="G5425" s="520">
        <v>87884</v>
      </c>
      <c r="H5425" s="519" t="s">
        <v>5981</v>
      </c>
      <c r="I5425" s="517" t="s">
        <v>18916</v>
      </c>
      <c r="J5425" s="517" t="s">
        <v>18812</v>
      </c>
      <c r="K5425" s="518" t="s">
        <v>7647</v>
      </c>
      <c r="L5425" s="517" t="s">
        <v>1738</v>
      </c>
    </row>
    <row r="5426" spans="1:12" ht="54" x14ac:dyDescent="0.25">
      <c r="A5426" s="517" t="s">
        <v>5967</v>
      </c>
      <c r="B5426" s="517" t="s">
        <v>5968</v>
      </c>
      <c r="C5426" s="517" t="s">
        <v>5969</v>
      </c>
      <c r="D5426" s="517" t="s">
        <v>5970</v>
      </c>
      <c r="E5426" s="518" t="s">
        <v>1626</v>
      </c>
      <c r="F5426" s="517" t="s">
        <v>1626</v>
      </c>
      <c r="G5426" s="520">
        <v>87885</v>
      </c>
      <c r="H5426" s="519" t="s">
        <v>5982</v>
      </c>
      <c r="I5426" s="517" t="s">
        <v>18916</v>
      </c>
      <c r="J5426" s="517" t="s">
        <v>18812</v>
      </c>
      <c r="K5426" s="518" t="s">
        <v>7932</v>
      </c>
      <c r="L5426" s="517" t="s">
        <v>1738</v>
      </c>
    </row>
    <row r="5427" spans="1:12" ht="54" x14ac:dyDescent="0.25">
      <c r="A5427" s="517" t="s">
        <v>5967</v>
      </c>
      <c r="B5427" s="517" t="s">
        <v>5968</v>
      </c>
      <c r="C5427" s="517" t="s">
        <v>5969</v>
      </c>
      <c r="D5427" s="517" t="s">
        <v>5970</v>
      </c>
      <c r="E5427" s="518" t="s">
        <v>1626</v>
      </c>
      <c r="F5427" s="517" t="s">
        <v>1626</v>
      </c>
      <c r="G5427" s="520">
        <v>87886</v>
      </c>
      <c r="H5427" s="519" t="s">
        <v>5983</v>
      </c>
      <c r="I5427" s="517" t="s">
        <v>18916</v>
      </c>
      <c r="J5427" s="517" t="s">
        <v>18812</v>
      </c>
      <c r="K5427" s="518" t="s">
        <v>7827</v>
      </c>
      <c r="L5427" s="517" t="s">
        <v>1738</v>
      </c>
    </row>
    <row r="5428" spans="1:12" ht="54" x14ac:dyDescent="0.25">
      <c r="A5428" s="517" t="s">
        <v>5967</v>
      </c>
      <c r="B5428" s="517" t="s">
        <v>5968</v>
      </c>
      <c r="C5428" s="517" t="s">
        <v>5969</v>
      </c>
      <c r="D5428" s="517" t="s">
        <v>5970</v>
      </c>
      <c r="E5428" s="518" t="s">
        <v>1626</v>
      </c>
      <c r="F5428" s="517" t="s">
        <v>1626</v>
      </c>
      <c r="G5428" s="520">
        <v>87887</v>
      </c>
      <c r="H5428" s="519" t="s">
        <v>5984</v>
      </c>
      <c r="I5428" s="517" t="s">
        <v>18916</v>
      </c>
      <c r="J5428" s="517" t="s">
        <v>18812</v>
      </c>
      <c r="K5428" s="518" t="s">
        <v>15917</v>
      </c>
      <c r="L5428" s="517" t="s">
        <v>1738</v>
      </c>
    </row>
    <row r="5429" spans="1:12" ht="81" x14ac:dyDescent="0.25">
      <c r="A5429" s="517" t="s">
        <v>5967</v>
      </c>
      <c r="B5429" s="517" t="s">
        <v>5968</v>
      </c>
      <c r="C5429" s="517" t="s">
        <v>5969</v>
      </c>
      <c r="D5429" s="517" t="s">
        <v>5970</v>
      </c>
      <c r="E5429" s="518" t="s">
        <v>1626</v>
      </c>
      <c r="F5429" s="517" t="s">
        <v>1626</v>
      </c>
      <c r="G5429" s="520">
        <v>87888</v>
      </c>
      <c r="H5429" s="519" t="s">
        <v>5985</v>
      </c>
      <c r="I5429" s="517" t="s">
        <v>18916</v>
      </c>
      <c r="J5429" s="517" t="s">
        <v>18812</v>
      </c>
      <c r="K5429" s="518" t="s">
        <v>7441</v>
      </c>
      <c r="L5429" s="517" t="s">
        <v>1738</v>
      </c>
    </row>
    <row r="5430" spans="1:12" ht="81" x14ac:dyDescent="0.25">
      <c r="A5430" s="517" t="s">
        <v>5967</v>
      </c>
      <c r="B5430" s="517" t="s">
        <v>5968</v>
      </c>
      <c r="C5430" s="517" t="s">
        <v>5969</v>
      </c>
      <c r="D5430" s="517" t="s">
        <v>5970</v>
      </c>
      <c r="E5430" s="518" t="s">
        <v>1626</v>
      </c>
      <c r="F5430" s="517" t="s">
        <v>1626</v>
      </c>
      <c r="G5430" s="520">
        <v>87889</v>
      </c>
      <c r="H5430" s="519" t="s">
        <v>5986</v>
      </c>
      <c r="I5430" s="517" t="s">
        <v>18916</v>
      </c>
      <c r="J5430" s="517" t="s">
        <v>18812</v>
      </c>
      <c r="K5430" s="518" t="s">
        <v>7552</v>
      </c>
      <c r="L5430" s="517" t="s">
        <v>1738</v>
      </c>
    </row>
    <row r="5431" spans="1:12" ht="81" x14ac:dyDescent="0.25">
      <c r="A5431" s="517" t="s">
        <v>5967</v>
      </c>
      <c r="B5431" s="517" t="s">
        <v>5968</v>
      </c>
      <c r="C5431" s="517" t="s">
        <v>5969</v>
      </c>
      <c r="D5431" s="517" t="s">
        <v>5970</v>
      </c>
      <c r="E5431" s="518" t="s">
        <v>1626</v>
      </c>
      <c r="F5431" s="517" t="s">
        <v>1626</v>
      </c>
      <c r="G5431" s="520">
        <v>87891</v>
      </c>
      <c r="H5431" s="519" t="s">
        <v>5987</v>
      </c>
      <c r="I5431" s="517" t="s">
        <v>18916</v>
      </c>
      <c r="J5431" s="517" t="s">
        <v>18812</v>
      </c>
      <c r="K5431" s="518" t="s">
        <v>14067</v>
      </c>
      <c r="L5431" s="517" t="s">
        <v>1738</v>
      </c>
    </row>
    <row r="5432" spans="1:12" ht="81" x14ac:dyDescent="0.25">
      <c r="A5432" s="517" t="s">
        <v>5967</v>
      </c>
      <c r="B5432" s="517" t="s">
        <v>5968</v>
      </c>
      <c r="C5432" s="517" t="s">
        <v>5969</v>
      </c>
      <c r="D5432" s="517" t="s">
        <v>5970</v>
      </c>
      <c r="E5432" s="518" t="s">
        <v>1626</v>
      </c>
      <c r="F5432" s="517" t="s">
        <v>1626</v>
      </c>
      <c r="G5432" s="520">
        <v>87892</v>
      </c>
      <c r="H5432" s="519" t="s">
        <v>5988</v>
      </c>
      <c r="I5432" s="517" t="s">
        <v>18916</v>
      </c>
      <c r="J5432" s="517" t="s">
        <v>18812</v>
      </c>
      <c r="K5432" s="518" t="s">
        <v>8776</v>
      </c>
      <c r="L5432" s="517" t="s">
        <v>1738</v>
      </c>
    </row>
    <row r="5433" spans="1:12" ht="67.5" x14ac:dyDescent="0.25">
      <c r="A5433" s="517" t="s">
        <v>5967</v>
      </c>
      <c r="B5433" s="517" t="s">
        <v>5968</v>
      </c>
      <c r="C5433" s="517" t="s">
        <v>5969</v>
      </c>
      <c r="D5433" s="517" t="s">
        <v>5970</v>
      </c>
      <c r="E5433" s="518" t="s">
        <v>1626</v>
      </c>
      <c r="F5433" s="517" t="s">
        <v>1626</v>
      </c>
      <c r="G5433" s="520">
        <v>87893</v>
      </c>
      <c r="H5433" s="519" t="s">
        <v>5989</v>
      </c>
      <c r="I5433" s="517" t="s">
        <v>18916</v>
      </c>
      <c r="J5433" s="517" t="s">
        <v>18812</v>
      </c>
      <c r="K5433" s="518" t="s">
        <v>7267</v>
      </c>
      <c r="L5433" s="517" t="s">
        <v>1738</v>
      </c>
    </row>
    <row r="5434" spans="1:12" ht="67.5" x14ac:dyDescent="0.25">
      <c r="A5434" s="517" t="s">
        <v>5967</v>
      </c>
      <c r="B5434" s="517" t="s">
        <v>5968</v>
      </c>
      <c r="C5434" s="517" t="s">
        <v>5969</v>
      </c>
      <c r="D5434" s="517" t="s">
        <v>5970</v>
      </c>
      <c r="E5434" s="518" t="s">
        <v>1626</v>
      </c>
      <c r="F5434" s="517" t="s">
        <v>1626</v>
      </c>
      <c r="G5434" s="520">
        <v>87894</v>
      </c>
      <c r="H5434" s="519" t="s">
        <v>5990</v>
      </c>
      <c r="I5434" s="517" t="s">
        <v>18916</v>
      </c>
      <c r="J5434" s="517" t="s">
        <v>18812</v>
      </c>
      <c r="K5434" s="518" t="s">
        <v>7570</v>
      </c>
      <c r="L5434" s="517" t="s">
        <v>1738</v>
      </c>
    </row>
    <row r="5435" spans="1:12" ht="67.5" x14ac:dyDescent="0.25">
      <c r="A5435" s="517" t="s">
        <v>5967</v>
      </c>
      <c r="B5435" s="517" t="s">
        <v>5968</v>
      </c>
      <c r="C5435" s="517" t="s">
        <v>5969</v>
      </c>
      <c r="D5435" s="517" t="s">
        <v>5970</v>
      </c>
      <c r="E5435" s="518" t="s">
        <v>1626</v>
      </c>
      <c r="F5435" s="517" t="s">
        <v>1626</v>
      </c>
      <c r="G5435" s="520">
        <v>87896</v>
      </c>
      <c r="H5435" s="519" t="s">
        <v>5991</v>
      </c>
      <c r="I5435" s="517" t="s">
        <v>18916</v>
      </c>
      <c r="J5435" s="517" t="s">
        <v>18812</v>
      </c>
      <c r="K5435" s="518" t="s">
        <v>6929</v>
      </c>
      <c r="L5435" s="517" t="s">
        <v>1738</v>
      </c>
    </row>
    <row r="5436" spans="1:12" ht="67.5" x14ac:dyDescent="0.25">
      <c r="A5436" s="517" t="s">
        <v>5967</v>
      </c>
      <c r="B5436" s="517" t="s">
        <v>5968</v>
      </c>
      <c r="C5436" s="517" t="s">
        <v>5969</v>
      </c>
      <c r="D5436" s="517" t="s">
        <v>5970</v>
      </c>
      <c r="E5436" s="518" t="s">
        <v>1626</v>
      </c>
      <c r="F5436" s="517" t="s">
        <v>1626</v>
      </c>
      <c r="G5436" s="520">
        <v>87897</v>
      </c>
      <c r="H5436" s="519" t="s">
        <v>5992</v>
      </c>
      <c r="I5436" s="517" t="s">
        <v>18916</v>
      </c>
      <c r="J5436" s="517" t="s">
        <v>18812</v>
      </c>
      <c r="K5436" s="518" t="s">
        <v>18462</v>
      </c>
      <c r="L5436" s="517" t="s">
        <v>1738</v>
      </c>
    </row>
    <row r="5437" spans="1:12" ht="81" x14ac:dyDescent="0.25">
      <c r="A5437" s="517" t="s">
        <v>5967</v>
      </c>
      <c r="B5437" s="517" t="s">
        <v>5968</v>
      </c>
      <c r="C5437" s="517" t="s">
        <v>5969</v>
      </c>
      <c r="D5437" s="517" t="s">
        <v>5970</v>
      </c>
      <c r="E5437" s="518" t="s">
        <v>1626</v>
      </c>
      <c r="F5437" s="517" t="s">
        <v>1626</v>
      </c>
      <c r="G5437" s="520">
        <v>87899</v>
      </c>
      <c r="H5437" s="519" t="s">
        <v>5993</v>
      </c>
      <c r="I5437" s="517" t="s">
        <v>18916</v>
      </c>
      <c r="J5437" s="517" t="s">
        <v>18812</v>
      </c>
      <c r="K5437" s="518" t="s">
        <v>7276</v>
      </c>
      <c r="L5437" s="517" t="s">
        <v>1738</v>
      </c>
    </row>
    <row r="5438" spans="1:12" ht="81" x14ac:dyDescent="0.25">
      <c r="A5438" s="517" t="s">
        <v>5967</v>
      </c>
      <c r="B5438" s="517" t="s">
        <v>5968</v>
      </c>
      <c r="C5438" s="517" t="s">
        <v>5969</v>
      </c>
      <c r="D5438" s="517" t="s">
        <v>5970</v>
      </c>
      <c r="E5438" s="518" t="s">
        <v>1626</v>
      </c>
      <c r="F5438" s="517" t="s">
        <v>1626</v>
      </c>
      <c r="G5438" s="520">
        <v>87900</v>
      </c>
      <c r="H5438" s="519" t="s">
        <v>5994</v>
      </c>
      <c r="I5438" s="517" t="s">
        <v>18916</v>
      </c>
      <c r="J5438" s="517" t="s">
        <v>18812</v>
      </c>
      <c r="K5438" s="518" t="s">
        <v>7146</v>
      </c>
      <c r="L5438" s="517" t="s">
        <v>1738</v>
      </c>
    </row>
    <row r="5439" spans="1:12" ht="81" x14ac:dyDescent="0.25">
      <c r="A5439" s="517" t="s">
        <v>5967</v>
      </c>
      <c r="B5439" s="517" t="s">
        <v>5968</v>
      </c>
      <c r="C5439" s="517" t="s">
        <v>5969</v>
      </c>
      <c r="D5439" s="517" t="s">
        <v>5970</v>
      </c>
      <c r="E5439" s="518" t="s">
        <v>1626</v>
      </c>
      <c r="F5439" s="517" t="s">
        <v>1626</v>
      </c>
      <c r="G5439" s="520">
        <v>87902</v>
      </c>
      <c r="H5439" s="519" t="s">
        <v>5995</v>
      </c>
      <c r="I5439" s="517" t="s">
        <v>18916</v>
      </c>
      <c r="J5439" s="517" t="s">
        <v>18812</v>
      </c>
      <c r="K5439" s="518" t="s">
        <v>7011</v>
      </c>
      <c r="L5439" s="517" t="s">
        <v>1738</v>
      </c>
    </row>
    <row r="5440" spans="1:12" ht="81" x14ac:dyDescent="0.25">
      <c r="A5440" s="517" t="s">
        <v>5967</v>
      </c>
      <c r="B5440" s="517" t="s">
        <v>5968</v>
      </c>
      <c r="C5440" s="517" t="s">
        <v>5969</v>
      </c>
      <c r="D5440" s="517" t="s">
        <v>5970</v>
      </c>
      <c r="E5440" s="518" t="s">
        <v>1626</v>
      </c>
      <c r="F5440" s="517" t="s">
        <v>1626</v>
      </c>
      <c r="G5440" s="520">
        <v>87903</v>
      </c>
      <c r="H5440" s="519" t="s">
        <v>5996</v>
      </c>
      <c r="I5440" s="517" t="s">
        <v>18916</v>
      </c>
      <c r="J5440" s="517" t="s">
        <v>18812</v>
      </c>
      <c r="K5440" s="518" t="s">
        <v>7088</v>
      </c>
      <c r="L5440" s="517" t="s">
        <v>1738</v>
      </c>
    </row>
    <row r="5441" spans="1:12" ht="67.5" x14ac:dyDescent="0.25">
      <c r="A5441" s="517" t="s">
        <v>5967</v>
      </c>
      <c r="B5441" s="517" t="s">
        <v>5968</v>
      </c>
      <c r="C5441" s="517" t="s">
        <v>5969</v>
      </c>
      <c r="D5441" s="517" t="s">
        <v>5970</v>
      </c>
      <c r="E5441" s="518" t="s">
        <v>1626</v>
      </c>
      <c r="F5441" s="517" t="s">
        <v>1626</v>
      </c>
      <c r="G5441" s="520">
        <v>87904</v>
      </c>
      <c r="H5441" s="519" t="s">
        <v>5997</v>
      </c>
      <c r="I5441" s="517" t="s">
        <v>18916</v>
      </c>
      <c r="J5441" s="517" t="s">
        <v>18812</v>
      </c>
      <c r="K5441" s="518" t="s">
        <v>8066</v>
      </c>
      <c r="L5441" s="517" t="s">
        <v>1738</v>
      </c>
    </row>
    <row r="5442" spans="1:12" ht="67.5" x14ac:dyDescent="0.25">
      <c r="A5442" s="517" t="s">
        <v>5967</v>
      </c>
      <c r="B5442" s="517" t="s">
        <v>5968</v>
      </c>
      <c r="C5442" s="517" t="s">
        <v>5969</v>
      </c>
      <c r="D5442" s="517" t="s">
        <v>5970</v>
      </c>
      <c r="E5442" s="518" t="s">
        <v>1626</v>
      </c>
      <c r="F5442" s="517" t="s">
        <v>1626</v>
      </c>
      <c r="G5442" s="520">
        <v>87905</v>
      </c>
      <c r="H5442" s="519" t="s">
        <v>5998</v>
      </c>
      <c r="I5442" s="517" t="s">
        <v>18916</v>
      </c>
      <c r="J5442" s="517" t="s">
        <v>18812</v>
      </c>
      <c r="K5442" s="518" t="s">
        <v>8710</v>
      </c>
      <c r="L5442" s="517" t="s">
        <v>1738</v>
      </c>
    </row>
    <row r="5443" spans="1:12" ht="67.5" x14ac:dyDescent="0.25">
      <c r="A5443" s="517" t="s">
        <v>5967</v>
      </c>
      <c r="B5443" s="517" t="s">
        <v>5968</v>
      </c>
      <c r="C5443" s="517" t="s">
        <v>5969</v>
      </c>
      <c r="D5443" s="517" t="s">
        <v>5970</v>
      </c>
      <c r="E5443" s="518" t="s">
        <v>1626</v>
      </c>
      <c r="F5443" s="517" t="s">
        <v>1626</v>
      </c>
      <c r="G5443" s="520">
        <v>87907</v>
      </c>
      <c r="H5443" s="519" t="s">
        <v>5999</v>
      </c>
      <c r="I5443" s="517" t="s">
        <v>18916</v>
      </c>
      <c r="J5443" s="517" t="s">
        <v>18812</v>
      </c>
      <c r="K5443" s="518" t="s">
        <v>7382</v>
      </c>
      <c r="L5443" s="517" t="s">
        <v>1738</v>
      </c>
    </row>
    <row r="5444" spans="1:12" ht="67.5" x14ac:dyDescent="0.25">
      <c r="A5444" s="517" t="s">
        <v>5967</v>
      </c>
      <c r="B5444" s="517" t="s">
        <v>5968</v>
      </c>
      <c r="C5444" s="517" t="s">
        <v>5969</v>
      </c>
      <c r="D5444" s="517" t="s">
        <v>5970</v>
      </c>
      <c r="E5444" s="518" t="s">
        <v>1626</v>
      </c>
      <c r="F5444" s="517" t="s">
        <v>1626</v>
      </c>
      <c r="G5444" s="520">
        <v>87908</v>
      </c>
      <c r="H5444" s="519" t="s">
        <v>6000</v>
      </c>
      <c r="I5444" s="517" t="s">
        <v>18916</v>
      </c>
      <c r="J5444" s="517" t="s">
        <v>18812</v>
      </c>
      <c r="K5444" s="518" t="s">
        <v>7014</v>
      </c>
      <c r="L5444" s="517" t="s">
        <v>1738</v>
      </c>
    </row>
    <row r="5445" spans="1:12" ht="67.5" x14ac:dyDescent="0.25">
      <c r="A5445" s="517" t="s">
        <v>5967</v>
      </c>
      <c r="B5445" s="517" t="s">
        <v>5968</v>
      </c>
      <c r="C5445" s="517" t="s">
        <v>5969</v>
      </c>
      <c r="D5445" s="517" t="s">
        <v>5970</v>
      </c>
      <c r="E5445" s="518" t="s">
        <v>1626</v>
      </c>
      <c r="F5445" s="517" t="s">
        <v>1626</v>
      </c>
      <c r="G5445" s="520">
        <v>87910</v>
      </c>
      <c r="H5445" s="519" t="s">
        <v>6001</v>
      </c>
      <c r="I5445" s="517" t="s">
        <v>18916</v>
      </c>
      <c r="J5445" s="517" t="s">
        <v>18812</v>
      </c>
      <c r="K5445" s="518" t="s">
        <v>17851</v>
      </c>
      <c r="L5445" s="517" t="s">
        <v>1738</v>
      </c>
    </row>
    <row r="5446" spans="1:12" ht="67.5" x14ac:dyDescent="0.25">
      <c r="A5446" s="517" t="s">
        <v>5967</v>
      </c>
      <c r="B5446" s="517" t="s">
        <v>5968</v>
      </c>
      <c r="C5446" s="517" t="s">
        <v>5969</v>
      </c>
      <c r="D5446" s="517" t="s">
        <v>5970</v>
      </c>
      <c r="E5446" s="518" t="s">
        <v>1626</v>
      </c>
      <c r="F5446" s="517" t="s">
        <v>1626</v>
      </c>
      <c r="G5446" s="520">
        <v>87911</v>
      </c>
      <c r="H5446" s="519" t="s">
        <v>6002</v>
      </c>
      <c r="I5446" s="517" t="s">
        <v>18916</v>
      </c>
      <c r="J5446" s="517" t="s">
        <v>18812</v>
      </c>
      <c r="K5446" s="518" t="s">
        <v>8800</v>
      </c>
      <c r="L5446" s="517" t="s">
        <v>1738</v>
      </c>
    </row>
    <row r="5447" spans="1:12" ht="54" x14ac:dyDescent="0.25">
      <c r="A5447" s="517" t="s">
        <v>5967</v>
      </c>
      <c r="B5447" s="517" t="s">
        <v>5968</v>
      </c>
      <c r="C5447" s="517" t="s">
        <v>6003</v>
      </c>
      <c r="D5447" s="517" t="s">
        <v>6004</v>
      </c>
      <c r="E5447" s="518" t="s">
        <v>1626</v>
      </c>
      <c r="F5447" s="517" t="s">
        <v>1626</v>
      </c>
      <c r="G5447" s="520">
        <v>87411</v>
      </c>
      <c r="H5447" s="519" t="s">
        <v>6005</v>
      </c>
      <c r="I5447" s="517" t="s">
        <v>18916</v>
      </c>
      <c r="J5447" s="517" t="s">
        <v>18812</v>
      </c>
      <c r="K5447" s="518" t="s">
        <v>8006</v>
      </c>
      <c r="L5447" s="517" t="s">
        <v>1738</v>
      </c>
    </row>
    <row r="5448" spans="1:12" ht="54" x14ac:dyDescent="0.25">
      <c r="A5448" s="517" t="s">
        <v>5967</v>
      </c>
      <c r="B5448" s="517" t="s">
        <v>5968</v>
      </c>
      <c r="C5448" s="517" t="s">
        <v>6003</v>
      </c>
      <c r="D5448" s="517" t="s">
        <v>6004</v>
      </c>
      <c r="E5448" s="518" t="s">
        <v>1626</v>
      </c>
      <c r="F5448" s="517" t="s">
        <v>1626</v>
      </c>
      <c r="G5448" s="520">
        <v>87412</v>
      </c>
      <c r="H5448" s="519" t="s">
        <v>6006</v>
      </c>
      <c r="I5448" s="517" t="s">
        <v>18916</v>
      </c>
      <c r="J5448" s="517" t="s">
        <v>18812</v>
      </c>
      <c r="K5448" s="518" t="s">
        <v>15942</v>
      </c>
      <c r="L5448" s="517" t="s">
        <v>1738</v>
      </c>
    </row>
    <row r="5449" spans="1:12" ht="54" x14ac:dyDescent="0.25">
      <c r="A5449" s="517" t="s">
        <v>5967</v>
      </c>
      <c r="B5449" s="517" t="s">
        <v>5968</v>
      </c>
      <c r="C5449" s="517" t="s">
        <v>6003</v>
      </c>
      <c r="D5449" s="517" t="s">
        <v>6004</v>
      </c>
      <c r="E5449" s="518" t="s">
        <v>1626</v>
      </c>
      <c r="F5449" s="517" t="s">
        <v>1626</v>
      </c>
      <c r="G5449" s="520">
        <v>87413</v>
      </c>
      <c r="H5449" s="519" t="s">
        <v>6007</v>
      </c>
      <c r="I5449" s="517" t="s">
        <v>18916</v>
      </c>
      <c r="J5449" s="517" t="s">
        <v>18812</v>
      </c>
      <c r="K5449" s="518" t="s">
        <v>16356</v>
      </c>
      <c r="L5449" s="517" t="s">
        <v>1738</v>
      </c>
    </row>
    <row r="5450" spans="1:12" ht="54" x14ac:dyDescent="0.25">
      <c r="A5450" s="517" t="s">
        <v>5967</v>
      </c>
      <c r="B5450" s="517" t="s">
        <v>5968</v>
      </c>
      <c r="C5450" s="517" t="s">
        <v>6003</v>
      </c>
      <c r="D5450" s="517" t="s">
        <v>6004</v>
      </c>
      <c r="E5450" s="518" t="s">
        <v>1626</v>
      </c>
      <c r="F5450" s="517" t="s">
        <v>1626</v>
      </c>
      <c r="G5450" s="520">
        <v>87414</v>
      </c>
      <c r="H5450" s="519" t="s">
        <v>6008</v>
      </c>
      <c r="I5450" s="517" t="s">
        <v>18916</v>
      </c>
      <c r="J5450" s="517" t="s">
        <v>18812</v>
      </c>
      <c r="K5450" s="518" t="s">
        <v>19063</v>
      </c>
      <c r="L5450" s="517" t="s">
        <v>1738</v>
      </c>
    </row>
    <row r="5451" spans="1:12" ht="54" x14ac:dyDescent="0.25">
      <c r="A5451" s="517" t="s">
        <v>5967</v>
      </c>
      <c r="B5451" s="517" t="s">
        <v>5968</v>
      </c>
      <c r="C5451" s="517" t="s">
        <v>6003</v>
      </c>
      <c r="D5451" s="517" t="s">
        <v>6004</v>
      </c>
      <c r="E5451" s="518" t="s">
        <v>1626</v>
      </c>
      <c r="F5451" s="517" t="s">
        <v>1626</v>
      </c>
      <c r="G5451" s="520">
        <v>87415</v>
      </c>
      <c r="H5451" s="519" t="s">
        <v>6009</v>
      </c>
      <c r="I5451" s="517" t="s">
        <v>18916</v>
      </c>
      <c r="J5451" s="517" t="s">
        <v>18812</v>
      </c>
      <c r="K5451" s="518" t="s">
        <v>17013</v>
      </c>
      <c r="L5451" s="517" t="s">
        <v>1738</v>
      </c>
    </row>
    <row r="5452" spans="1:12" ht="54" x14ac:dyDescent="0.25">
      <c r="A5452" s="517" t="s">
        <v>5967</v>
      </c>
      <c r="B5452" s="517" t="s">
        <v>5968</v>
      </c>
      <c r="C5452" s="517" t="s">
        <v>6003</v>
      </c>
      <c r="D5452" s="517" t="s">
        <v>6004</v>
      </c>
      <c r="E5452" s="518" t="s">
        <v>1626</v>
      </c>
      <c r="F5452" s="517" t="s">
        <v>1626</v>
      </c>
      <c r="G5452" s="520">
        <v>87416</v>
      </c>
      <c r="H5452" s="519" t="s">
        <v>6010</v>
      </c>
      <c r="I5452" s="517" t="s">
        <v>18916</v>
      </c>
      <c r="J5452" s="517" t="s">
        <v>18812</v>
      </c>
      <c r="K5452" s="518" t="s">
        <v>13830</v>
      </c>
      <c r="L5452" s="517" t="s">
        <v>1738</v>
      </c>
    </row>
    <row r="5453" spans="1:12" ht="54" x14ac:dyDescent="0.25">
      <c r="A5453" s="517" t="s">
        <v>5967</v>
      </c>
      <c r="B5453" s="517" t="s">
        <v>5968</v>
      </c>
      <c r="C5453" s="517" t="s">
        <v>6003</v>
      </c>
      <c r="D5453" s="517" t="s">
        <v>6004</v>
      </c>
      <c r="E5453" s="518" t="s">
        <v>1626</v>
      </c>
      <c r="F5453" s="517" t="s">
        <v>1626</v>
      </c>
      <c r="G5453" s="520">
        <v>87417</v>
      </c>
      <c r="H5453" s="519" t="s">
        <v>6011</v>
      </c>
      <c r="I5453" s="517" t="s">
        <v>18916</v>
      </c>
      <c r="J5453" s="517" t="s">
        <v>18812</v>
      </c>
      <c r="K5453" s="518" t="s">
        <v>7318</v>
      </c>
      <c r="L5453" s="517" t="s">
        <v>1738</v>
      </c>
    </row>
    <row r="5454" spans="1:12" ht="54" x14ac:dyDescent="0.25">
      <c r="A5454" s="517" t="s">
        <v>5967</v>
      </c>
      <c r="B5454" s="517" t="s">
        <v>5968</v>
      </c>
      <c r="C5454" s="517" t="s">
        <v>6003</v>
      </c>
      <c r="D5454" s="517" t="s">
        <v>6004</v>
      </c>
      <c r="E5454" s="518" t="s">
        <v>1626</v>
      </c>
      <c r="F5454" s="517" t="s">
        <v>1626</v>
      </c>
      <c r="G5454" s="520">
        <v>87418</v>
      </c>
      <c r="H5454" s="519" t="s">
        <v>6012</v>
      </c>
      <c r="I5454" s="517" t="s">
        <v>18916</v>
      </c>
      <c r="J5454" s="517" t="s">
        <v>18812</v>
      </c>
      <c r="K5454" s="518" t="s">
        <v>10871</v>
      </c>
      <c r="L5454" s="517" t="s">
        <v>1738</v>
      </c>
    </row>
    <row r="5455" spans="1:12" ht="54" x14ac:dyDescent="0.25">
      <c r="A5455" s="517" t="s">
        <v>5967</v>
      </c>
      <c r="B5455" s="517" t="s">
        <v>5968</v>
      </c>
      <c r="C5455" s="517" t="s">
        <v>6003</v>
      </c>
      <c r="D5455" s="517" t="s">
        <v>6004</v>
      </c>
      <c r="E5455" s="518" t="s">
        <v>1626</v>
      </c>
      <c r="F5455" s="517" t="s">
        <v>1626</v>
      </c>
      <c r="G5455" s="520">
        <v>87419</v>
      </c>
      <c r="H5455" s="519" t="s">
        <v>6013</v>
      </c>
      <c r="I5455" s="517" t="s">
        <v>18916</v>
      </c>
      <c r="J5455" s="517" t="s">
        <v>18812</v>
      </c>
      <c r="K5455" s="518" t="s">
        <v>12493</v>
      </c>
      <c r="L5455" s="517" t="s">
        <v>1738</v>
      </c>
    </row>
    <row r="5456" spans="1:12" ht="54" x14ac:dyDescent="0.25">
      <c r="A5456" s="517" t="s">
        <v>5967</v>
      </c>
      <c r="B5456" s="517" t="s">
        <v>5968</v>
      </c>
      <c r="C5456" s="517" t="s">
        <v>6003</v>
      </c>
      <c r="D5456" s="517" t="s">
        <v>6004</v>
      </c>
      <c r="E5456" s="518" t="s">
        <v>1626</v>
      </c>
      <c r="F5456" s="517" t="s">
        <v>1626</v>
      </c>
      <c r="G5456" s="520">
        <v>87420</v>
      </c>
      <c r="H5456" s="519" t="s">
        <v>6014</v>
      </c>
      <c r="I5456" s="517" t="s">
        <v>18916</v>
      </c>
      <c r="J5456" s="517" t="s">
        <v>18812</v>
      </c>
      <c r="K5456" s="518" t="s">
        <v>12665</v>
      </c>
      <c r="L5456" s="517" t="s">
        <v>1738</v>
      </c>
    </row>
    <row r="5457" spans="1:12" ht="54" x14ac:dyDescent="0.25">
      <c r="A5457" s="517" t="s">
        <v>5967</v>
      </c>
      <c r="B5457" s="517" t="s">
        <v>5968</v>
      </c>
      <c r="C5457" s="517" t="s">
        <v>6003</v>
      </c>
      <c r="D5457" s="517" t="s">
        <v>6004</v>
      </c>
      <c r="E5457" s="518" t="s">
        <v>1626</v>
      </c>
      <c r="F5457" s="517" t="s">
        <v>1626</v>
      </c>
      <c r="G5457" s="520">
        <v>87421</v>
      </c>
      <c r="H5457" s="519" t="s">
        <v>6015</v>
      </c>
      <c r="I5457" s="517" t="s">
        <v>18916</v>
      </c>
      <c r="J5457" s="517" t="s">
        <v>18812</v>
      </c>
      <c r="K5457" s="518" t="s">
        <v>8402</v>
      </c>
      <c r="L5457" s="517" t="s">
        <v>1738</v>
      </c>
    </row>
    <row r="5458" spans="1:12" ht="54" x14ac:dyDescent="0.25">
      <c r="A5458" s="517" t="s">
        <v>5967</v>
      </c>
      <c r="B5458" s="517" t="s">
        <v>5968</v>
      </c>
      <c r="C5458" s="517" t="s">
        <v>6003</v>
      </c>
      <c r="D5458" s="517" t="s">
        <v>6004</v>
      </c>
      <c r="E5458" s="518" t="s">
        <v>1626</v>
      </c>
      <c r="F5458" s="517" t="s">
        <v>1626</v>
      </c>
      <c r="G5458" s="520">
        <v>87422</v>
      </c>
      <c r="H5458" s="519" t="s">
        <v>6016</v>
      </c>
      <c r="I5458" s="517" t="s">
        <v>18916</v>
      </c>
      <c r="J5458" s="517" t="s">
        <v>18812</v>
      </c>
      <c r="K5458" s="518" t="s">
        <v>9142</v>
      </c>
      <c r="L5458" s="517" t="s">
        <v>1738</v>
      </c>
    </row>
    <row r="5459" spans="1:12" ht="54" x14ac:dyDescent="0.25">
      <c r="A5459" s="517" t="s">
        <v>5967</v>
      </c>
      <c r="B5459" s="517" t="s">
        <v>5968</v>
      </c>
      <c r="C5459" s="517" t="s">
        <v>6003</v>
      </c>
      <c r="D5459" s="517" t="s">
        <v>6004</v>
      </c>
      <c r="E5459" s="518" t="s">
        <v>1626</v>
      </c>
      <c r="F5459" s="517" t="s">
        <v>1626</v>
      </c>
      <c r="G5459" s="520">
        <v>87423</v>
      </c>
      <c r="H5459" s="519" t="s">
        <v>6017</v>
      </c>
      <c r="I5459" s="517" t="s">
        <v>18916</v>
      </c>
      <c r="J5459" s="517" t="s">
        <v>18812</v>
      </c>
      <c r="K5459" s="518" t="s">
        <v>7974</v>
      </c>
      <c r="L5459" s="517" t="s">
        <v>1738</v>
      </c>
    </row>
    <row r="5460" spans="1:12" ht="54" x14ac:dyDescent="0.25">
      <c r="A5460" s="517" t="s">
        <v>5967</v>
      </c>
      <c r="B5460" s="517" t="s">
        <v>5968</v>
      </c>
      <c r="C5460" s="517" t="s">
        <v>6003</v>
      </c>
      <c r="D5460" s="517" t="s">
        <v>6004</v>
      </c>
      <c r="E5460" s="518" t="s">
        <v>1626</v>
      </c>
      <c r="F5460" s="517" t="s">
        <v>1626</v>
      </c>
      <c r="G5460" s="520">
        <v>87424</v>
      </c>
      <c r="H5460" s="519" t="s">
        <v>6018</v>
      </c>
      <c r="I5460" s="517" t="s">
        <v>18916</v>
      </c>
      <c r="J5460" s="517" t="s">
        <v>18812</v>
      </c>
      <c r="K5460" s="518" t="s">
        <v>13830</v>
      </c>
      <c r="L5460" s="517" t="s">
        <v>1738</v>
      </c>
    </row>
    <row r="5461" spans="1:12" ht="54" x14ac:dyDescent="0.25">
      <c r="A5461" s="517" t="s">
        <v>5967</v>
      </c>
      <c r="B5461" s="517" t="s">
        <v>5968</v>
      </c>
      <c r="C5461" s="517" t="s">
        <v>6003</v>
      </c>
      <c r="D5461" s="517" t="s">
        <v>6004</v>
      </c>
      <c r="E5461" s="518" t="s">
        <v>1626</v>
      </c>
      <c r="F5461" s="517" t="s">
        <v>1626</v>
      </c>
      <c r="G5461" s="520">
        <v>87425</v>
      </c>
      <c r="H5461" s="519" t="s">
        <v>6019</v>
      </c>
      <c r="I5461" s="517" t="s">
        <v>18916</v>
      </c>
      <c r="J5461" s="517" t="s">
        <v>18812</v>
      </c>
      <c r="K5461" s="518" t="s">
        <v>15209</v>
      </c>
      <c r="L5461" s="517" t="s">
        <v>1738</v>
      </c>
    </row>
    <row r="5462" spans="1:12" ht="54" x14ac:dyDescent="0.25">
      <c r="A5462" s="517" t="s">
        <v>5967</v>
      </c>
      <c r="B5462" s="517" t="s">
        <v>5968</v>
      </c>
      <c r="C5462" s="517" t="s">
        <v>6003</v>
      </c>
      <c r="D5462" s="517" t="s">
        <v>6004</v>
      </c>
      <c r="E5462" s="518" t="s">
        <v>1626</v>
      </c>
      <c r="F5462" s="517" t="s">
        <v>1626</v>
      </c>
      <c r="G5462" s="520">
        <v>87426</v>
      </c>
      <c r="H5462" s="519" t="s">
        <v>6020</v>
      </c>
      <c r="I5462" s="517" t="s">
        <v>18916</v>
      </c>
      <c r="J5462" s="517" t="s">
        <v>18812</v>
      </c>
      <c r="K5462" s="518" t="s">
        <v>21617</v>
      </c>
      <c r="L5462" s="517" t="s">
        <v>1738</v>
      </c>
    </row>
    <row r="5463" spans="1:12" ht="54" x14ac:dyDescent="0.25">
      <c r="A5463" s="517" t="s">
        <v>5967</v>
      </c>
      <c r="B5463" s="517" t="s">
        <v>5968</v>
      </c>
      <c r="C5463" s="517" t="s">
        <v>6003</v>
      </c>
      <c r="D5463" s="517" t="s">
        <v>6004</v>
      </c>
      <c r="E5463" s="518" t="s">
        <v>1626</v>
      </c>
      <c r="F5463" s="517" t="s">
        <v>1626</v>
      </c>
      <c r="G5463" s="520">
        <v>87427</v>
      </c>
      <c r="H5463" s="519" t="s">
        <v>6021</v>
      </c>
      <c r="I5463" s="517" t="s">
        <v>18916</v>
      </c>
      <c r="J5463" s="517" t="s">
        <v>18812</v>
      </c>
      <c r="K5463" s="518" t="s">
        <v>12198</v>
      </c>
      <c r="L5463" s="517" t="s">
        <v>1738</v>
      </c>
    </row>
    <row r="5464" spans="1:12" ht="54" x14ac:dyDescent="0.25">
      <c r="A5464" s="517" t="s">
        <v>5967</v>
      </c>
      <c r="B5464" s="517" t="s">
        <v>5968</v>
      </c>
      <c r="C5464" s="517" t="s">
        <v>6003</v>
      </c>
      <c r="D5464" s="517" t="s">
        <v>6004</v>
      </c>
      <c r="E5464" s="518" t="s">
        <v>1626</v>
      </c>
      <c r="F5464" s="517" t="s">
        <v>1626</v>
      </c>
      <c r="G5464" s="520">
        <v>87428</v>
      </c>
      <c r="H5464" s="519" t="s">
        <v>6022</v>
      </c>
      <c r="I5464" s="517" t="s">
        <v>18916</v>
      </c>
      <c r="J5464" s="517" t="s">
        <v>18812</v>
      </c>
      <c r="K5464" s="518" t="s">
        <v>21618</v>
      </c>
      <c r="L5464" s="517" t="s">
        <v>1738</v>
      </c>
    </row>
    <row r="5465" spans="1:12" ht="67.5" x14ac:dyDescent="0.25">
      <c r="A5465" s="517" t="s">
        <v>5967</v>
      </c>
      <c r="B5465" s="517" t="s">
        <v>5968</v>
      </c>
      <c r="C5465" s="517" t="s">
        <v>6003</v>
      </c>
      <c r="D5465" s="517" t="s">
        <v>6004</v>
      </c>
      <c r="E5465" s="518" t="s">
        <v>1626</v>
      </c>
      <c r="F5465" s="517" t="s">
        <v>1626</v>
      </c>
      <c r="G5465" s="520">
        <v>87429</v>
      </c>
      <c r="H5465" s="519" t="s">
        <v>6023</v>
      </c>
      <c r="I5465" s="517" t="s">
        <v>18916</v>
      </c>
      <c r="J5465" s="517" t="s">
        <v>18812</v>
      </c>
      <c r="K5465" s="518" t="s">
        <v>7857</v>
      </c>
      <c r="L5465" s="517" t="s">
        <v>1738</v>
      </c>
    </row>
    <row r="5466" spans="1:12" ht="67.5" x14ac:dyDescent="0.25">
      <c r="A5466" s="517" t="s">
        <v>5967</v>
      </c>
      <c r="B5466" s="517" t="s">
        <v>5968</v>
      </c>
      <c r="C5466" s="517" t="s">
        <v>6003</v>
      </c>
      <c r="D5466" s="517" t="s">
        <v>6004</v>
      </c>
      <c r="E5466" s="518" t="s">
        <v>1626</v>
      </c>
      <c r="F5466" s="517" t="s">
        <v>1626</v>
      </c>
      <c r="G5466" s="520">
        <v>87430</v>
      </c>
      <c r="H5466" s="519" t="s">
        <v>6024</v>
      </c>
      <c r="I5466" s="517" t="s">
        <v>18916</v>
      </c>
      <c r="J5466" s="517" t="s">
        <v>18812</v>
      </c>
      <c r="K5466" s="518" t="s">
        <v>10805</v>
      </c>
      <c r="L5466" s="517" t="s">
        <v>1738</v>
      </c>
    </row>
    <row r="5467" spans="1:12" ht="67.5" x14ac:dyDescent="0.25">
      <c r="A5467" s="517" t="s">
        <v>5967</v>
      </c>
      <c r="B5467" s="517" t="s">
        <v>5968</v>
      </c>
      <c r="C5467" s="517" t="s">
        <v>6003</v>
      </c>
      <c r="D5467" s="517" t="s">
        <v>6004</v>
      </c>
      <c r="E5467" s="518" t="s">
        <v>1626</v>
      </c>
      <c r="F5467" s="517" t="s">
        <v>1626</v>
      </c>
      <c r="G5467" s="520">
        <v>87431</v>
      </c>
      <c r="H5467" s="519" t="s">
        <v>6025</v>
      </c>
      <c r="I5467" s="517" t="s">
        <v>18916</v>
      </c>
      <c r="J5467" s="517" t="s">
        <v>18812</v>
      </c>
      <c r="K5467" s="518" t="s">
        <v>7638</v>
      </c>
      <c r="L5467" s="517" t="s">
        <v>1738</v>
      </c>
    </row>
    <row r="5468" spans="1:12" ht="67.5" x14ac:dyDescent="0.25">
      <c r="A5468" s="517" t="s">
        <v>5967</v>
      </c>
      <c r="B5468" s="517" t="s">
        <v>5968</v>
      </c>
      <c r="C5468" s="517" t="s">
        <v>6003</v>
      </c>
      <c r="D5468" s="517" t="s">
        <v>6004</v>
      </c>
      <c r="E5468" s="518" t="s">
        <v>1626</v>
      </c>
      <c r="F5468" s="517" t="s">
        <v>1626</v>
      </c>
      <c r="G5468" s="520">
        <v>87432</v>
      </c>
      <c r="H5468" s="519" t="s">
        <v>6026</v>
      </c>
      <c r="I5468" s="517" t="s">
        <v>18916</v>
      </c>
      <c r="J5468" s="517" t="s">
        <v>18812</v>
      </c>
      <c r="K5468" s="518" t="s">
        <v>7531</v>
      </c>
      <c r="L5468" s="517" t="s">
        <v>1738</v>
      </c>
    </row>
    <row r="5469" spans="1:12" ht="67.5" x14ac:dyDescent="0.25">
      <c r="A5469" s="517" t="s">
        <v>5967</v>
      </c>
      <c r="B5469" s="517" t="s">
        <v>5968</v>
      </c>
      <c r="C5469" s="517" t="s">
        <v>6003</v>
      </c>
      <c r="D5469" s="517" t="s">
        <v>6004</v>
      </c>
      <c r="E5469" s="518" t="s">
        <v>1626</v>
      </c>
      <c r="F5469" s="517" t="s">
        <v>1626</v>
      </c>
      <c r="G5469" s="520">
        <v>87433</v>
      </c>
      <c r="H5469" s="519" t="s">
        <v>6027</v>
      </c>
      <c r="I5469" s="517" t="s">
        <v>18916</v>
      </c>
      <c r="J5469" s="517" t="s">
        <v>18812</v>
      </c>
      <c r="K5469" s="518" t="s">
        <v>21619</v>
      </c>
      <c r="L5469" s="517" t="s">
        <v>1738</v>
      </c>
    </row>
    <row r="5470" spans="1:12" ht="67.5" x14ac:dyDescent="0.25">
      <c r="A5470" s="517" t="s">
        <v>5967</v>
      </c>
      <c r="B5470" s="517" t="s">
        <v>5968</v>
      </c>
      <c r="C5470" s="517" t="s">
        <v>6003</v>
      </c>
      <c r="D5470" s="517" t="s">
        <v>6004</v>
      </c>
      <c r="E5470" s="518" t="s">
        <v>1626</v>
      </c>
      <c r="F5470" s="517" t="s">
        <v>1626</v>
      </c>
      <c r="G5470" s="520">
        <v>87434</v>
      </c>
      <c r="H5470" s="519" t="s">
        <v>6028</v>
      </c>
      <c r="I5470" s="517" t="s">
        <v>18916</v>
      </c>
      <c r="J5470" s="517" t="s">
        <v>18812</v>
      </c>
      <c r="K5470" s="518" t="s">
        <v>20773</v>
      </c>
      <c r="L5470" s="517" t="s">
        <v>1738</v>
      </c>
    </row>
    <row r="5471" spans="1:12" ht="67.5" x14ac:dyDescent="0.25">
      <c r="A5471" s="517" t="s">
        <v>5967</v>
      </c>
      <c r="B5471" s="517" t="s">
        <v>5968</v>
      </c>
      <c r="C5471" s="517" t="s">
        <v>6003</v>
      </c>
      <c r="D5471" s="517" t="s">
        <v>6004</v>
      </c>
      <c r="E5471" s="518" t="s">
        <v>1626</v>
      </c>
      <c r="F5471" s="517" t="s">
        <v>1626</v>
      </c>
      <c r="G5471" s="520">
        <v>87435</v>
      </c>
      <c r="H5471" s="519" t="s">
        <v>6029</v>
      </c>
      <c r="I5471" s="517" t="s">
        <v>18916</v>
      </c>
      <c r="J5471" s="517" t="s">
        <v>18812</v>
      </c>
      <c r="K5471" s="518" t="s">
        <v>20490</v>
      </c>
      <c r="L5471" s="517" t="s">
        <v>1738</v>
      </c>
    </row>
    <row r="5472" spans="1:12" ht="67.5" x14ac:dyDescent="0.25">
      <c r="A5472" s="517" t="s">
        <v>5967</v>
      </c>
      <c r="B5472" s="517" t="s">
        <v>5968</v>
      </c>
      <c r="C5472" s="517" t="s">
        <v>6003</v>
      </c>
      <c r="D5472" s="517" t="s">
        <v>6004</v>
      </c>
      <c r="E5472" s="518" t="s">
        <v>1626</v>
      </c>
      <c r="F5472" s="517" t="s">
        <v>1626</v>
      </c>
      <c r="G5472" s="520">
        <v>87436</v>
      </c>
      <c r="H5472" s="519" t="s">
        <v>6030</v>
      </c>
      <c r="I5472" s="517" t="s">
        <v>18916</v>
      </c>
      <c r="J5472" s="517" t="s">
        <v>18812</v>
      </c>
      <c r="K5472" s="518" t="s">
        <v>7959</v>
      </c>
      <c r="L5472" s="517" t="s">
        <v>1738</v>
      </c>
    </row>
    <row r="5473" spans="1:12" ht="67.5" x14ac:dyDescent="0.25">
      <c r="A5473" s="517" t="s">
        <v>5967</v>
      </c>
      <c r="B5473" s="517" t="s">
        <v>5968</v>
      </c>
      <c r="C5473" s="517" t="s">
        <v>6003</v>
      </c>
      <c r="D5473" s="517" t="s">
        <v>6004</v>
      </c>
      <c r="E5473" s="518" t="s">
        <v>1626</v>
      </c>
      <c r="F5473" s="517" t="s">
        <v>1626</v>
      </c>
      <c r="G5473" s="520">
        <v>87437</v>
      </c>
      <c r="H5473" s="519" t="s">
        <v>6031</v>
      </c>
      <c r="I5473" s="517" t="s">
        <v>18916</v>
      </c>
      <c r="J5473" s="517" t="s">
        <v>18812</v>
      </c>
      <c r="K5473" s="518" t="s">
        <v>14423</v>
      </c>
      <c r="L5473" s="517" t="s">
        <v>1738</v>
      </c>
    </row>
    <row r="5474" spans="1:12" ht="67.5" x14ac:dyDescent="0.25">
      <c r="A5474" s="517" t="s">
        <v>5967</v>
      </c>
      <c r="B5474" s="517" t="s">
        <v>5968</v>
      </c>
      <c r="C5474" s="517" t="s">
        <v>6003</v>
      </c>
      <c r="D5474" s="517" t="s">
        <v>6004</v>
      </c>
      <c r="E5474" s="518" t="s">
        <v>1626</v>
      </c>
      <c r="F5474" s="517" t="s">
        <v>1626</v>
      </c>
      <c r="G5474" s="520">
        <v>87438</v>
      </c>
      <c r="H5474" s="519" t="s">
        <v>6032</v>
      </c>
      <c r="I5474" s="517" t="s">
        <v>18916</v>
      </c>
      <c r="J5474" s="517" t="s">
        <v>18812</v>
      </c>
      <c r="K5474" s="518" t="s">
        <v>10586</v>
      </c>
      <c r="L5474" s="517" t="s">
        <v>1738</v>
      </c>
    </row>
    <row r="5475" spans="1:12" ht="67.5" x14ac:dyDescent="0.25">
      <c r="A5475" s="517" t="s">
        <v>5967</v>
      </c>
      <c r="B5475" s="517" t="s">
        <v>5968</v>
      </c>
      <c r="C5475" s="517" t="s">
        <v>6003</v>
      </c>
      <c r="D5475" s="517" t="s">
        <v>6004</v>
      </c>
      <c r="E5475" s="518" t="s">
        <v>1626</v>
      </c>
      <c r="F5475" s="517" t="s">
        <v>1626</v>
      </c>
      <c r="G5475" s="520">
        <v>87439</v>
      </c>
      <c r="H5475" s="519" t="s">
        <v>6033</v>
      </c>
      <c r="I5475" s="517" t="s">
        <v>18916</v>
      </c>
      <c r="J5475" s="517" t="s">
        <v>18812</v>
      </c>
      <c r="K5475" s="518" t="s">
        <v>18817</v>
      </c>
      <c r="L5475" s="517" t="s">
        <v>1738</v>
      </c>
    </row>
    <row r="5476" spans="1:12" ht="67.5" x14ac:dyDescent="0.25">
      <c r="A5476" s="517" t="s">
        <v>5967</v>
      </c>
      <c r="B5476" s="517" t="s">
        <v>5968</v>
      </c>
      <c r="C5476" s="517" t="s">
        <v>6003</v>
      </c>
      <c r="D5476" s="517" t="s">
        <v>6004</v>
      </c>
      <c r="E5476" s="518" t="s">
        <v>1626</v>
      </c>
      <c r="F5476" s="517" t="s">
        <v>1626</v>
      </c>
      <c r="G5476" s="520">
        <v>87440</v>
      </c>
      <c r="H5476" s="519" t="s">
        <v>6034</v>
      </c>
      <c r="I5476" s="517" t="s">
        <v>18916</v>
      </c>
      <c r="J5476" s="517" t="s">
        <v>18812</v>
      </c>
      <c r="K5476" s="518" t="s">
        <v>21620</v>
      </c>
      <c r="L5476" s="517" t="s">
        <v>1738</v>
      </c>
    </row>
    <row r="5477" spans="1:12" ht="94.5" x14ac:dyDescent="0.25">
      <c r="A5477" s="517" t="s">
        <v>5967</v>
      </c>
      <c r="B5477" s="517" t="s">
        <v>5968</v>
      </c>
      <c r="C5477" s="517" t="s">
        <v>6003</v>
      </c>
      <c r="D5477" s="517" t="s">
        <v>6004</v>
      </c>
      <c r="E5477" s="518" t="s">
        <v>1626</v>
      </c>
      <c r="F5477" s="517" t="s">
        <v>1626</v>
      </c>
      <c r="G5477" s="520">
        <v>87527</v>
      </c>
      <c r="H5477" s="519" t="s">
        <v>6035</v>
      </c>
      <c r="I5477" s="517" t="s">
        <v>18916</v>
      </c>
      <c r="J5477" s="517" t="s">
        <v>18812</v>
      </c>
      <c r="K5477" s="518" t="s">
        <v>17098</v>
      </c>
      <c r="L5477" s="517" t="s">
        <v>1738</v>
      </c>
    </row>
    <row r="5478" spans="1:12" ht="81" x14ac:dyDescent="0.25">
      <c r="A5478" s="517" t="s">
        <v>5967</v>
      </c>
      <c r="B5478" s="517" t="s">
        <v>5968</v>
      </c>
      <c r="C5478" s="517" t="s">
        <v>6003</v>
      </c>
      <c r="D5478" s="517" t="s">
        <v>6004</v>
      </c>
      <c r="E5478" s="518" t="s">
        <v>1626</v>
      </c>
      <c r="F5478" s="517" t="s">
        <v>1626</v>
      </c>
      <c r="G5478" s="520">
        <v>87528</v>
      </c>
      <c r="H5478" s="519" t="s">
        <v>6036</v>
      </c>
      <c r="I5478" s="517" t="s">
        <v>18916</v>
      </c>
      <c r="J5478" s="517" t="s">
        <v>18812</v>
      </c>
      <c r="K5478" s="518" t="s">
        <v>21621</v>
      </c>
      <c r="L5478" s="517" t="s">
        <v>1738</v>
      </c>
    </row>
    <row r="5479" spans="1:12" ht="81" x14ac:dyDescent="0.25">
      <c r="A5479" s="517" t="s">
        <v>5967</v>
      </c>
      <c r="B5479" s="517" t="s">
        <v>5968</v>
      </c>
      <c r="C5479" s="517" t="s">
        <v>6003</v>
      </c>
      <c r="D5479" s="517" t="s">
        <v>6004</v>
      </c>
      <c r="E5479" s="518" t="s">
        <v>1626</v>
      </c>
      <c r="F5479" s="517" t="s">
        <v>1626</v>
      </c>
      <c r="G5479" s="520">
        <v>87529</v>
      </c>
      <c r="H5479" s="519" t="s">
        <v>6037</v>
      </c>
      <c r="I5479" s="517" t="s">
        <v>18916</v>
      </c>
      <c r="J5479" s="517" t="s">
        <v>18812</v>
      </c>
      <c r="K5479" s="518" t="s">
        <v>15495</v>
      </c>
      <c r="L5479" s="517" t="s">
        <v>1738</v>
      </c>
    </row>
    <row r="5480" spans="1:12" ht="81" x14ac:dyDescent="0.25">
      <c r="A5480" s="517" t="s">
        <v>5967</v>
      </c>
      <c r="B5480" s="517" t="s">
        <v>5968</v>
      </c>
      <c r="C5480" s="517" t="s">
        <v>6003</v>
      </c>
      <c r="D5480" s="517" t="s">
        <v>6004</v>
      </c>
      <c r="E5480" s="518" t="s">
        <v>1626</v>
      </c>
      <c r="F5480" s="517" t="s">
        <v>1626</v>
      </c>
      <c r="G5480" s="520">
        <v>87530</v>
      </c>
      <c r="H5480" s="519" t="s">
        <v>6038</v>
      </c>
      <c r="I5480" s="517" t="s">
        <v>18916</v>
      </c>
      <c r="J5480" s="517" t="s">
        <v>18812</v>
      </c>
      <c r="K5480" s="518" t="s">
        <v>10950</v>
      </c>
      <c r="L5480" s="517" t="s">
        <v>1738</v>
      </c>
    </row>
    <row r="5481" spans="1:12" ht="94.5" x14ac:dyDescent="0.25">
      <c r="A5481" s="517" t="s">
        <v>5967</v>
      </c>
      <c r="B5481" s="517" t="s">
        <v>5968</v>
      </c>
      <c r="C5481" s="517" t="s">
        <v>6003</v>
      </c>
      <c r="D5481" s="517" t="s">
        <v>6004</v>
      </c>
      <c r="E5481" s="518" t="s">
        <v>1626</v>
      </c>
      <c r="F5481" s="517" t="s">
        <v>1626</v>
      </c>
      <c r="G5481" s="520">
        <v>87531</v>
      </c>
      <c r="H5481" s="519" t="s">
        <v>6039</v>
      </c>
      <c r="I5481" s="517" t="s">
        <v>18916</v>
      </c>
      <c r="J5481" s="517" t="s">
        <v>18812</v>
      </c>
      <c r="K5481" s="518" t="s">
        <v>17714</v>
      </c>
      <c r="L5481" s="517" t="s">
        <v>1738</v>
      </c>
    </row>
    <row r="5482" spans="1:12" ht="81" x14ac:dyDescent="0.25">
      <c r="A5482" s="517" t="s">
        <v>5967</v>
      </c>
      <c r="B5482" s="517" t="s">
        <v>5968</v>
      </c>
      <c r="C5482" s="517" t="s">
        <v>6003</v>
      </c>
      <c r="D5482" s="517" t="s">
        <v>6004</v>
      </c>
      <c r="E5482" s="518" t="s">
        <v>1626</v>
      </c>
      <c r="F5482" s="517" t="s">
        <v>1626</v>
      </c>
      <c r="G5482" s="520">
        <v>87532</v>
      </c>
      <c r="H5482" s="519" t="s">
        <v>6040</v>
      </c>
      <c r="I5482" s="517" t="s">
        <v>18916</v>
      </c>
      <c r="J5482" s="517" t="s">
        <v>18812</v>
      </c>
      <c r="K5482" s="518" t="s">
        <v>17128</v>
      </c>
      <c r="L5482" s="517" t="s">
        <v>1738</v>
      </c>
    </row>
    <row r="5483" spans="1:12" ht="94.5" x14ac:dyDescent="0.25">
      <c r="A5483" s="517" t="s">
        <v>5967</v>
      </c>
      <c r="B5483" s="517" t="s">
        <v>5968</v>
      </c>
      <c r="C5483" s="517" t="s">
        <v>6003</v>
      </c>
      <c r="D5483" s="517" t="s">
        <v>6004</v>
      </c>
      <c r="E5483" s="518" t="s">
        <v>1626</v>
      </c>
      <c r="F5483" s="517" t="s">
        <v>1626</v>
      </c>
      <c r="G5483" s="520">
        <v>87535</v>
      </c>
      <c r="H5483" s="519" t="s">
        <v>6041</v>
      </c>
      <c r="I5483" s="517" t="s">
        <v>18916</v>
      </c>
      <c r="J5483" s="517" t="s">
        <v>18812</v>
      </c>
      <c r="K5483" s="518" t="s">
        <v>8701</v>
      </c>
      <c r="L5483" s="517" t="s">
        <v>1738</v>
      </c>
    </row>
    <row r="5484" spans="1:12" ht="81" x14ac:dyDescent="0.25">
      <c r="A5484" s="517" t="s">
        <v>5967</v>
      </c>
      <c r="B5484" s="517" t="s">
        <v>5968</v>
      </c>
      <c r="C5484" s="517" t="s">
        <v>6003</v>
      </c>
      <c r="D5484" s="517" t="s">
        <v>6004</v>
      </c>
      <c r="E5484" s="518" t="s">
        <v>1626</v>
      </c>
      <c r="F5484" s="517" t="s">
        <v>1626</v>
      </c>
      <c r="G5484" s="520">
        <v>87536</v>
      </c>
      <c r="H5484" s="519" t="s">
        <v>6042</v>
      </c>
      <c r="I5484" s="517" t="s">
        <v>18916</v>
      </c>
      <c r="J5484" s="517" t="s">
        <v>18812</v>
      </c>
      <c r="K5484" s="518" t="s">
        <v>16913</v>
      </c>
      <c r="L5484" s="517" t="s">
        <v>1738</v>
      </c>
    </row>
    <row r="5485" spans="1:12" ht="108" x14ac:dyDescent="0.25">
      <c r="A5485" s="517" t="s">
        <v>5967</v>
      </c>
      <c r="B5485" s="517" t="s">
        <v>5968</v>
      </c>
      <c r="C5485" s="517" t="s">
        <v>6003</v>
      </c>
      <c r="D5485" s="517" t="s">
        <v>6004</v>
      </c>
      <c r="E5485" s="518" t="s">
        <v>1626</v>
      </c>
      <c r="F5485" s="517" t="s">
        <v>1626</v>
      </c>
      <c r="G5485" s="520">
        <v>87537</v>
      </c>
      <c r="H5485" s="519" t="s">
        <v>6043</v>
      </c>
      <c r="I5485" s="517" t="s">
        <v>18916</v>
      </c>
      <c r="J5485" s="517" t="s">
        <v>18812</v>
      </c>
      <c r="K5485" s="518" t="s">
        <v>21622</v>
      </c>
      <c r="L5485" s="517" t="s">
        <v>1738</v>
      </c>
    </row>
    <row r="5486" spans="1:12" ht="94.5" x14ac:dyDescent="0.25">
      <c r="A5486" s="517" t="s">
        <v>5967</v>
      </c>
      <c r="B5486" s="517" t="s">
        <v>5968</v>
      </c>
      <c r="C5486" s="517" t="s">
        <v>6003</v>
      </c>
      <c r="D5486" s="517" t="s">
        <v>6004</v>
      </c>
      <c r="E5486" s="518" t="s">
        <v>1626</v>
      </c>
      <c r="F5486" s="517" t="s">
        <v>1626</v>
      </c>
      <c r="G5486" s="520">
        <v>87538</v>
      </c>
      <c r="H5486" s="519" t="s">
        <v>6044</v>
      </c>
      <c r="I5486" s="517" t="s">
        <v>18916</v>
      </c>
      <c r="J5486" s="517" t="s">
        <v>18812</v>
      </c>
      <c r="K5486" s="518" t="s">
        <v>21623</v>
      </c>
      <c r="L5486" s="517" t="s">
        <v>1738</v>
      </c>
    </row>
    <row r="5487" spans="1:12" ht="108" x14ac:dyDescent="0.25">
      <c r="A5487" s="517" t="s">
        <v>5967</v>
      </c>
      <c r="B5487" s="517" t="s">
        <v>5968</v>
      </c>
      <c r="C5487" s="517" t="s">
        <v>6003</v>
      </c>
      <c r="D5487" s="517" t="s">
        <v>6004</v>
      </c>
      <c r="E5487" s="518" t="s">
        <v>1626</v>
      </c>
      <c r="F5487" s="517" t="s">
        <v>1626</v>
      </c>
      <c r="G5487" s="520">
        <v>87539</v>
      </c>
      <c r="H5487" s="519" t="s">
        <v>6045</v>
      </c>
      <c r="I5487" s="517" t="s">
        <v>18916</v>
      </c>
      <c r="J5487" s="517" t="s">
        <v>18812</v>
      </c>
      <c r="K5487" s="518" t="s">
        <v>14426</v>
      </c>
      <c r="L5487" s="517" t="s">
        <v>1738</v>
      </c>
    </row>
    <row r="5488" spans="1:12" ht="108" x14ac:dyDescent="0.25">
      <c r="A5488" s="517" t="s">
        <v>5967</v>
      </c>
      <c r="B5488" s="517" t="s">
        <v>5968</v>
      </c>
      <c r="C5488" s="517" t="s">
        <v>6003</v>
      </c>
      <c r="D5488" s="517" t="s">
        <v>6004</v>
      </c>
      <c r="E5488" s="518" t="s">
        <v>1626</v>
      </c>
      <c r="F5488" s="517" t="s">
        <v>1626</v>
      </c>
      <c r="G5488" s="520">
        <v>87541</v>
      </c>
      <c r="H5488" s="519" t="s">
        <v>6046</v>
      </c>
      <c r="I5488" s="517" t="s">
        <v>18916</v>
      </c>
      <c r="J5488" s="517" t="s">
        <v>18812</v>
      </c>
      <c r="K5488" s="518" t="s">
        <v>18363</v>
      </c>
      <c r="L5488" s="517" t="s">
        <v>1738</v>
      </c>
    </row>
    <row r="5489" spans="1:12" ht="94.5" x14ac:dyDescent="0.25">
      <c r="A5489" s="517" t="s">
        <v>5967</v>
      </c>
      <c r="B5489" s="517" t="s">
        <v>5968</v>
      </c>
      <c r="C5489" s="517" t="s">
        <v>6003</v>
      </c>
      <c r="D5489" s="517" t="s">
        <v>6004</v>
      </c>
      <c r="E5489" s="518" t="s">
        <v>1626</v>
      </c>
      <c r="F5489" s="517" t="s">
        <v>1626</v>
      </c>
      <c r="G5489" s="520">
        <v>87543</v>
      </c>
      <c r="H5489" s="519" t="s">
        <v>6047</v>
      </c>
      <c r="I5489" s="517" t="s">
        <v>18916</v>
      </c>
      <c r="J5489" s="517" t="s">
        <v>18812</v>
      </c>
      <c r="K5489" s="518" t="s">
        <v>7930</v>
      </c>
      <c r="L5489" s="517" t="s">
        <v>1738</v>
      </c>
    </row>
    <row r="5490" spans="1:12" ht="94.5" x14ac:dyDescent="0.25">
      <c r="A5490" s="517" t="s">
        <v>5967</v>
      </c>
      <c r="B5490" s="517" t="s">
        <v>5968</v>
      </c>
      <c r="C5490" s="517" t="s">
        <v>6003</v>
      </c>
      <c r="D5490" s="517" t="s">
        <v>6004</v>
      </c>
      <c r="E5490" s="518" t="s">
        <v>1626</v>
      </c>
      <c r="F5490" s="517" t="s">
        <v>1626</v>
      </c>
      <c r="G5490" s="520">
        <v>87545</v>
      </c>
      <c r="H5490" s="519" t="s">
        <v>6048</v>
      </c>
      <c r="I5490" s="517" t="s">
        <v>18916</v>
      </c>
      <c r="J5490" s="517" t="s">
        <v>18812</v>
      </c>
      <c r="K5490" s="518" t="s">
        <v>7854</v>
      </c>
      <c r="L5490" s="517" t="s">
        <v>1738</v>
      </c>
    </row>
    <row r="5491" spans="1:12" ht="81" x14ac:dyDescent="0.25">
      <c r="A5491" s="517" t="s">
        <v>5967</v>
      </c>
      <c r="B5491" s="517" t="s">
        <v>5968</v>
      </c>
      <c r="C5491" s="517" t="s">
        <v>6003</v>
      </c>
      <c r="D5491" s="517" t="s">
        <v>6004</v>
      </c>
      <c r="E5491" s="518" t="s">
        <v>1626</v>
      </c>
      <c r="F5491" s="517" t="s">
        <v>1626</v>
      </c>
      <c r="G5491" s="520">
        <v>87546</v>
      </c>
      <c r="H5491" s="519" t="s">
        <v>6049</v>
      </c>
      <c r="I5491" s="517" t="s">
        <v>18916</v>
      </c>
      <c r="J5491" s="517" t="s">
        <v>18812</v>
      </c>
      <c r="K5491" s="518" t="s">
        <v>12165</v>
      </c>
      <c r="L5491" s="517" t="s">
        <v>1738</v>
      </c>
    </row>
    <row r="5492" spans="1:12" ht="81" x14ac:dyDescent="0.25">
      <c r="A5492" s="517" t="s">
        <v>5967</v>
      </c>
      <c r="B5492" s="517" t="s">
        <v>5968</v>
      </c>
      <c r="C5492" s="517" t="s">
        <v>6003</v>
      </c>
      <c r="D5492" s="517" t="s">
        <v>6004</v>
      </c>
      <c r="E5492" s="518" t="s">
        <v>1626</v>
      </c>
      <c r="F5492" s="517" t="s">
        <v>1626</v>
      </c>
      <c r="G5492" s="520">
        <v>87547</v>
      </c>
      <c r="H5492" s="519" t="s">
        <v>6050</v>
      </c>
      <c r="I5492" s="517" t="s">
        <v>18916</v>
      </c>
      <c r="J5492" s="517" t="s">
        <v>18812</v>
      </c>
      <c r="K5492" s="518" t="s">
        <v>8760</v>
      </c>
      <c r="L5492" s="517" t="s">
        <v>1738</v>
      </c>
    </row>
    <row r="5493" spans="1:12" ht="81" x14ac:dyDescent="0.25">
      <c r="A5493" s="517" t="s">
        <v>5967</v>
      </c>
      <c r="B5493" s="517" t="s">
        <v>5968</v>
      </c>
      <c r="C5493" s="517" t="s">
        <v>6003</v>
      </c>
      <c r="D5493" s="517" t="s">
        <v>6004</v>
      </c>
      <c r="E5493" s="518" t="s">
        <v>1626</v>
      </c>
      <c r="F5493" s="517" t="s">
        <v>1626</v>
      </c>
      <c r="G5493" s="520">
        <v>87548</v>
      </c>
      <c r="H5493" s="519" t="s">
        <v>6051</v>
      </c>
      <c r="I5493" s="517" t="s">
        <v>18916</v>
      </c>
      <c r="J5493" s="517" t="s">
        <v>18812</v>
      </c>
      <c r="K5493" s="518" t="s">
        <v>7168</v>
      </c>
      <c r="L5493" s="517" t="s">
        <v>1738</v>
      </c>
    </row>
    <row r="5494" spans="1:12" ht="94.5" x14ac:dyDescent="0.25">
      <c r="A5494" s="517" t="s">
        <v>5967</v>
      </c>
      <c r="B5494" s="517" t="s">
        <v>5968</v>
      </c>
      <c r="C5494" s="517" t="s">
        <v>6003</v>
      </c>
      <c r="D5494" s="517" t="s">
        <v>6004</v>
      </c>
      <c r="E5494" s="518" t="s">
        <v>1626</v>
      </c>
      <c r="F5494" s="517" t="s">
        <v>1626</v>
      </c>
      <c r="G5494" s="520">
        <v>87549</v>
      </c>
      <c r="H5494" s="519" t="s">
        <v>6052</v>
      </c>
      <c r="I5494" s="517" t="s">
        <v>18916</v>
      </c>
      <c r="J5494" s="517" t="s">
        <v>18812</v>
      </c>
      <c r="K5494" s="518" t="s">
        <v>7930</v>
      </c>
      <c r="L5494" s="517" t="s">
        <v>1738</v>
      </c>
    </row>
    <row r="5495" spans="1:12" ht="81" x14ac:dyDescent="0.25">
      <c r="A5495" s="517" t="s">
        <v>5967</v>
      </c>
      <c r="B5495" s="517" t="s">
        <v>5968</v>
      </c>
      <c r="C5495" s="517" t="s">
        <v>6003</v>
      </c>
      <c r="D5495" s="517" t="s">
        <v>6004</v>
      </c>
      <c r="E5495" s="518" t="s">
        <v>1626</v>
      </c>
      <c r="F5495" s="517" t="s">
        <v>1626</v>
      </c>
      <c r="G5495" s="520">
        <v>87550</v>
      </c>
      <c r="H5495" s="519" t="s">
        <v>6053</v>
      </c>
      <c r="I5495" s="517" t="s">
        <v>18916</v>
      </c>
      <c r="J5495" s="517" t="s">
        <v>18812</v>
      </c>
      <c r="K5495" s="518" t="s">
        <v>7637</v>
      </c>
      <c r="L5495" s="517" t="s">
        <v>1738</v>
      </c>
    </row>
    <row r="5496" spans="1:12" ht="94.5" x14ac:dyDescent="0.25">
      <c r="A5496" s="517" t="s">
        <v>5967</v>
      </c>
      <c r="B5496" s="517" t="s">
        <v>5968</v>
      </c>
      <c r="C5496" s="517" t="s">
        <v>6003</v>
      </c>
      <c r="D5496" s="517" t="s">
        <v>6004</v>
      </c>
      <c r="E5496" s="518" t="s">
        <v>1626</v>
      </c>
      <c r="F5496" s="517" t="s">
        <v>1626</v>
      </c>
      <c r="G5496" s="520">
        <v>87553</v>
      </c>
      <c r="H5496" s="519" t="s">
        <v>6054</v>
      </c>
      <c r="I5496" s="517" t="s">
        <v>18916</v>
      </c>
      <c r="J5496" s="517" t="s">
        <v>18812</v>
      </c>
      <c r="K5496" s="518" t="s">
        <v>7626</v>
      </c>
      <c r="L5496" s="517" t="s">
        <v>1738</v>
      </c>
    </row>
    <row r="5497" spans="1:12" ht="81" x14ac:dyDescent="0.25">
      <c r="A5497" s="517" t="s">
        <v>5967</v>
      </c>
      <c r="B5497" s="517" t="s">
        <v>5968</v>
      </c>
      <c r="C5497" s="517" t="s">
        <v>6003</v>
      </c>
      <c r="D5497" s="517" t="s">
        <v>6004</v>
      </c>
      <c r="E5497" s="518" t="s">
        <v>1626</v>
      </c>
      <c r="F5497" s="517" t="s">
        <v>1626</v>
      </c>
      <c r="G5497" s="520">
        <v>87554</v>
      </c>
      <c r="H5497" s="519" t="s">
        <v>6055</v>
      </c>
      <c r="I5497" s="517" t="s">
        <v>18916</v>
      </c>
      <c r="J5497" s="517" t="s">
        <v>18812</v>
      </c>
      <c r="K5497" s="518" t="s">
        <v>7006</v>
      </c>
      <c r="L5497" s="517" t="s">
        <v>1738</v>
      </c>
    </row>
    <row r="5498" spans="1:12" ht="108" x14ac:dyDescent="0.25">
      <c r="A5498" s="517" t="s">
        <v>5967</v>
      </c>
      <c r="B5498" s="517" t="s">
        <v>5968</v>
      </c>
      <c r="C5498" s="517" t="s">
        <v>6003</v>
      </c>
      <c r="D5498" s="517" t="s">
        <v>6004</v>
      </c>
      <c r="E5498" s="518" t="s">
        <v>1626</v>
      </c>
      <c r="F5498" s="517" t="s">
        <v>1626</v>
      </c>
      <c r="G5498" s="520">
        <v>87555</v>
      </c>
      <c r="H5498" s="519" t="s">
        <v>6056</v>
      </c>
      <c r="I5498" s="517" t="s">
        <v>18916</v>
      </c>
      <c r="J5498" s="517" t="s">
        <v>18812</v>
      </c>
      <c r="K5498" s="518" t="s">
        <v>8042</v>
      </c>
      <c r="L5498" s="517" t="s">
        <v>1738</v>
      </c>
    </row>
    <row r="5499" spans="1:12" ht="94.5" x14ac:dyDescent="0.25">
      <c r="A5499" s="517" t="s">
        <v>5967</v>
      </c>
      <c r="B5499" s="517" t="s">
        <v>5968</v>
      </c>
      <c r="C5499" s="517" t="s">
        <v>6003</v>
      </c>
      <c r="D5499" s="517" t="s">
        <v>6004</v>
      </c>
      <c r="E5499" s="518" t="s">
        <v>1626</v>
      </c>
      <c r="F5499" s="517" t="s">
        <v>1626</v>
      </c>
      <c r="G5499" s="520">
        <v>87556</v>
      </c>
      <c r="H5499" s="519" t="s">
        <v>6057</v>
      </c>
      <c r="I5499" s="517" t="s">
        <v>18916</v>
      </c>
      <c r="J5499" s="517" t="s">
        <v>18812</v>
      </c>
      <c r="K5499" s="518" t="s">
        <v>10751</v>
      </c>
      <c r="L5499" s="517" t="s">
        <v>1738</v>
      </c>
    </row>
    <row r="5500" spans="1:12" ht="108" x14ac:dyDescent="0.25">
      <c r="A5500" s="517" t="s">
        <v>5967</v>
      </c>
      <c r="B5500" s="517" t="s">
        <v>5968</v>
      </c>
      <c r="C5500" s="517" t="s">
        <v>6003</v>
      </c>
      <c r="D5500" s="517" t="s">
        <v>6004</v>
      </c>
      <c r="E5500" s="518" t="s">
        <v>1626</v>
      </c>
      <c r="F5500" s="517" t="s">
        <v>1626</v>
      </c>
      <c r="G5500" s="520">
        <v>87557</v>
      </c>
      <c r="H5500" s="519" t="s">
        <v>6058</v>
      </c>
      <c r="I5500" s="517" t="s">
        <v>18916</v>
      </c>
      <c r="J5500" s="517" t="s">
        <v>18812</v>
      </c>
      <c r="K5500" s="518" t="s">
        <v>20487</v>
      </c>
      <c r="L5500" s="517" t="s">
        <v>1738</v>
      </c>
    </row>
    <row r="5501" spans="1:12" ht="108" x14ac:dyDescent="0.25">
      <c r="A5501" s="517" t="s">
        <v>5967</v>
      </c>
      <c r="B5501" s="517" t="s">
        <v>5968</v>
      </c>
      <c r="C5501" s="517" t="s">
        <v>6003</v>
      </c>
      <c r="D5501" s="517" t="s">
        <v>6004</v>
      </c>
      <c r="E5501" s="518" t="s">
        <v>1626</v>
      </c>
      <c r="F5501" s="517" t="s">
        <v>1626</v>
      </c>
      <c r="G5501" s="520">
        <v>87559</v>
      </c>
      <c r="H5501" s="519" t="s">
        <v>6059</v>
      </c>
      <c r="I5501" s="517" t="s">
        <v>18916</v>
      </c>
      <c r="J5501" s="517" t="s">
        <v>18812</v>
      </c>
      <c r="K5501" s="518" t="s">
        <v>8096</v>
      </c>
      <c r="L5501" s="517" t="s">
        <v>1738</v>
      </c>
    </row>
    <row r="5502" spans="1:12" ht="108" x14ac:dyDescent="0.25">
      <c r="A5502" s="517" t="s">
        <v>5967</v>
      </c>
      <c r="B5502" s="517" t="s">
        <v>5968</v>
      </c>
      <c r="C5502" s="517" t="s">
        <v>6003</v>
      </c>
      <c r="D5502" s="517" t="s">
        <v>6004</v>
      </c>
      <c r="E5502" s="518" t="s">
        <v>1626</v>
      </c>
      <c r="F5502" s="517" t="s">
        <v>1626</v>
      </c>
      <c r="G5502" s="520">
        <v>87561</v>
      </c>
      <c r="H5502" s="519" t="s">
        <v>6060</v>
      </c>
      <c r="I5502" s="517" t="s">
        <v>18916</v>
      </c>
      <c r="J5502" s="517" t="s">
        <v>18812</v>
      </c>
      <c r="K5502" s="518" t="s">
        <v>18359</v>
      </c>
      <c r="L5502" s="517" t="s">
        <v>1738</v>
      </c>
    </row>
    <row r="5503" spans="1:12" ht="67.5" x14ac:dyDescent="0.25">
      <c r="A5503" s="517" t="s">
        <v>5967</v>
      </c>
      <c r="B5503" s="517" t="s">
        <v>5968</v>
      </c>
      <c r="C5503" s="517" t="s">
        <v>6003</v>
      </c>
      <c r="D5503" s="517" t="s">
        <v>6004</v>
      </c>
      <c r="E5503" s="518" t="s">
        <v>1626</v>
      </c>
      <c r="F5503" s="517" t="s">
        <v>1626</v>
      </c>
      <c r="G5503" s="520">
        <v>87775</v>
      </c>
      <c r="H5503" s="519" t="s">
        <v>6061</v>
      </c>
      <c r="I5503" s="517" t="s">
        <v>18916</v>
      </c>
      <c r="J5503" s="517" t="s">
        <v>18812</v>
      </c>
      <c r="K5503" s="518" t="s">
        <v>21624</v>
      </c>
      <c r="L5503" s="517" t="s">
        <v>1738</v>
      </c>
    </row>
    <row r="5504" spans="1:12" ht="67.5" x14ac:dyDescent="0.25">
      <c r="A5504" s="517" t="s">
        <v>5967</v>
      </c>
      <c r="B5504" s="517" t="s">
        <v>5968</v>
      </c>
      <c r="C5504" s="517" t="s">
        <v>6003</v>
      </c>
      <c r="D5504" s="517" t="s">
        <v>6004</v>
      </c>
      <c r="E5504" s="518" t="s">
        <v>1626</v>
      </c>
      <c r="F5504" s="517" t="s">
        <v>1626</v>
      </c>
      <c r="G5504" s="520">
        <v>87777</v>
      </c>
      <c r="H5504" s="519" t="s">
        <v>6062</v>
      </c>
      <c r="I5504" s="517" t="s">
        <v>18916</v>
      </c>
      <c r="J5504" s="517" t="s">
        <v>18812</v>
      </c>
      <c r="K5504" s="518" t="s">
        <v>18853</v>
      </c>
      <c r="L5504" s="517" t="s">
        <v>1738</v>
      </c>
    </row>
    <row r="5505" spans="1:12" ht="81" x14ac:dyDescent="0.25">
      <c r="A5505" s="517" t="s">
        <v>5967</v>
      </c>
      <c r="B5505" s="517" t="s">
        <v>5968</v>
      </c>
      <c r="C5505" s="517" t="s">
        <v>6003</v>
      </c>
      <c r="D5505" s="517" t="s">
        <v>6004</v>
      </c>
      <c r="E5505" s="518" t="s">
        <v>1626</v>
      </c>
      <c r="F5505" s="517" t="s">
        <v>1626</v>
      </c>
      <c r="G5505" s="520">
        <v>87778</v>
      </c>
      <c r="H5505" s="519" t="s">
        <v>6063</v>
      </c>
      <c r="I5505" s="517" t="s">
        <v>18916</v>
      </c>
      <c r="J5505" s="517" t="s">
        <v>18812</v>
      </c>
      <c r="K5505" s="518" t="s">
        <v>16511</v>
      </c>
      <c r="L5505" s="517" t="s">
        <v>1738</v>
      </c>
    </row>
    <row r="5506" spans="1:12" ht="67.5" x14ac:dyDescent="0.25">
      <c r="A5506" s="517" t="s">
        <v>5967</v>
      </c>
      <c r="B5506" s="517" t="s">
        <v>5968</v>
      </c>
      <c r="C5506" s="517" t="s">
        <v>6003</v>
      </c>
      <c r="D5506" s="517" t="s">
        <v>6004</v>
      </c>
      <c r="E5506" s="518" t="s">
        <v>1626</v>
      </c>
      <c r="F5506" s="517" t="s">
        <v>1626</v>
      </c>
      <c r="G5506" s="520">
        <v>87779</v>
      </c>
      <c r="H5506" s="519" t="s">
        <v>6064</v>
      </c>
      <c r="I5506" s="517" t="s">
        <v>18916</v>
      </c>
      <c r="J5506" s="517" t="s">
        <v>18812</v>
      </c>
      <c r="K5506" s="518" t="s">
        <v>8292</v>
      </c>
      <c r="L5506" s="517" t="s">
        <v>1738</v>
      </c>
    </row>
    <row r="5507" spans="1:12" ht="67.5" x14ac:dyDescent="0.25">
      <c r="A5507" s="517" t="s">
        <v>5967</v>
      </c>
      <c r="B5507" s="517" t="s">
        <v>5968</v>
      </c>
      <c r="C5507" s="517" t="s">
        <v>6003</v>
      </c>
      <c r="D5507" s="517" t="s">
        <v>6004</v>
      </c>
      <c r="E5507" s="518" t="s">
        <v>1626</v>
      </c>
      <c r="F5507" s="517" t="s">
        <v>1626</v>
      </c>
      <c r="G5507" s="520">
        <v>87781</v>
      </c>
      <c r="H5507" s="519" t="s">
        <v>6065</v>
      </c>
      <c r="I5507" s="517" t="s">
        <v>18916</v>
      </c>
      <c r="J5507" s="517" t="s">
        <v>18812</v>
      </c>
      <c r="K5507" s="518" t="s">
        <v>21625</v>
      </c>
      <c r="L5507" s="517" t="s">
        <v>1738</v>
      </c>
    </row>
    <row r="5508" spans="1:12" ht="81" x14ac:dyDescent="0.25">
      <c r="A5508" s="517" t="s">
        <v>5967</v>
      </c>
      <c r="B5508" s="517" t="s">
        <v>5968</v>
      </c>
      <c r="C5508" s="517" t="s">
        <v>6003</v>
      </c>
      <c r="D5508" s="517" t="s">
        <v>6004</v>
      </c>
      <c r="E5508" s="518" t="s">
        <v>1626</v>
      </c>
      <c r="F5508" s="517" t="s">
        <v>1626</v>
      </c>
      <c r="G5508" s="520">
        <v>87783</v>
      </c>
      <c r="H5508" s="519" t="s">
        <v>6066</v>
      </c>
      <c r="I5508" s="517" t="s">
        <v>18916</v>
      </c>
      <c r="J5508" s="517" t="s">
        <v>18812</v>
      </c>
      <c r="K5508" s="518" t="s">
        <v>18855</v>
      </c>
      <c r="L5508" s="517" t="s">
        <v>1738</v>
      </c>
    </row>
    <row r="5509" spans="1:12" ht="67.5" x14ac:dyDescent="0.25">
      <c r="A5509" s="517" t="s">
        <v>5967</v>
      </c>
      <c r="B5509" s="517" t="s">
        <v>5968</v>
      </c>
      <c r="C5509" s="517" t="s">
        <v>6003</v>
      </c>
      <c r="D5509" s="517" t="s">
        <v>6004</v>
      </c>
      <c r="E5509" s="518" t="s">
        <v>1626</v>
      </c>
      <c r="F5509" s="517" t="s">
        <v>1626</v>
      </c>
      <c r="G5509" s="520">
        <v>87784</v>
      </c>
      <c r="H5509" s="519" t="s">
        <v>6067</v>
      </c>
      <c r="I5509" s="517" t="s">
        <v>18916</v>
      </c>
      <c r="J5509" s="517" t="s">
        <v>18812</v>
      </c>
      <c r="K5509" s="518" t="s">
        <v>15863</v>
      </c>
      <c r="L5509" s="517" t="s">
        <v>1738</v>
      </c>
    </row>
    <row r="5510" spans="1:12" ht="67.5" x14ac:dyDescent="0.25">
      <c r="A5510" s="517" t="s">
        <v>5967</v>
      </c>
      <c r="B5510" s="517" t="s">
        <v>5968</v>
      </c>
      <c r="C5510" s="517" t="s">
        <v>6003</v>
      </c>
      <c r="D5510" s="517" t="s">
        <v>6004</v>
      </c>
      <c r="E5510" s="518" t="s">
        <v>1626</v>
      </c>
      <c r="F5510" s="517" t="s">
        <v>1626</v>
      </c>
      <c r="G5510" s="520">
        <v>87786</v>
      </c>
      <c r="H5510" s="519" t="s">
        <v>6068</v>
      </c>
      <c r="I5510" s="517" t="s">
        <v>18916</v>
      </c>
      <c r="J5510" s="517" t="s">
        <v>18812</v>
      </c>
      <c r="K5510" s="518" t="s">
        <v>15451</v>
      </c>
      <c r="L5510" s="517" t="s">
        <v>1738</v>
      </c>
    </row>
    <row r="5511" spans="1:12" ht="81" x14ac:dyDescent="0.25">
      <c r="A5511" s="517" t="s">
        <v>5967</v>
      </c>
      <c r="B5511" s="517" t="s">
        <v>5968</v>
      </c>
      <c r="C5511" s="517" t="s">
        <v>6003</v>
      </c>
      <c r="D5511" s="517" t="s">
        <v>6004</v>
      </c>
      <c r="E5511" s="518" t="s">
        <v>1626</v>
      </c>
      <c r="F5511" s="517" t="s">
        <v>1626</v>
      </c>
      <c r="G5511" s="520">
        <v>87787</v>
      </c>
      <c r="H5511" s="519" t="s">
        <v>6069</v>
      </c>
      <c r="I5511" s="517" t="s">
        <v>18916</v>
      </c>
      <c r="J5511" s="517" t="s">
        <v>18812</v>
      </c>
      <c r="K5511" s="518" t="s">
        <v>21626</v>
      </c>
      <c r="L5511" s="517" t="s">
        <v>1738</v>
      </c>
    </row>
    <row r="5512" spans="1:12" ht="67.5" x14ac:dyDescent="0.25">
      <c r="A5512" s="517" t="s">
        <v>5967</v>
      </c>
      <c r="B5512" s="517" t="s">
        <v>5968</v>
      </c>
      <c r="C5512" s="517" t="s">
        <v>6003</v>
      </c>
      <c r="D5512" s="517" t="s">
        <v>6004</v>
      </c>
      <c r="E5512" s="518" t="s">
        <v>1626</v>
      </c>
      <c r="F5512" s="517" t="s">
        <v>1626</v>
      </c>
      <c r="G5512" s="520">
        <v>87788</v>
      </c>
      <c r="H5512" s="519" t="s">
        <v>6070</v>
      </c>
      <c r="I5512" s="517" t="s">
        <v>18916</v>
      </c>
      <c r="J5512" s="517" t="s">
        <v>18812</v>
      </c>
      <c r="K5512" s="518" t="s">
        <v>21627</v>
      </c>
      <c r="L5512" s="517" t="s">
        <v>1738</v>
      </c>
    </row>
    <row r="5513" spans="1:12" ht="67.5" x14ac:dyDescent="0.25">
      <c r="A5513" s="517" t="s">
        <v>5967</v>
      </c>
      <c r="B5513" s="517" t="s">
        <v>5968</v>
      </c>
      <c r="C5513" s="517" t="s">
        <v>6003</v>
      </c>
      <c r="D5513" s="517" t="s">
        <v>6004</v>
      </c>
      <c r="E5513" s="518" t="s">
        <v>1626</v>
      </c>
      <c r="F5513" s="517" t="s">
        <v>1626</v>
      </c>
      <c r="G5513" s="520">
        <v>87790</v>
      </c>
      <c r="H5513" s="519" t="s">
        <v>6071</v>
      </c>
      <c r="I5513" s="517" t="s">
        <v>18916</v>
      </c>
      <c r="J5513" s="517" t="s">
        <v>18812</v>
      </c>
      <c r="K5513" s="518" t="s">
        <v>21628</v>
      </c>
      <c r="L5513" s="517" t="s">
        <v>1738</v>
      </c>
    </row>
    <row r="5514" spans="1:12" ht="94.5" x14ac:dyDescent="0.25">
      <c r="A5514" s="517" t="s">
        <v>5967</v>
      </c>
      <c r="B5514" s="517" t="s">
        <v>5968</v>
      </c>
      <c r="C5514" s="517" t="s">
        <v>6003</v>
      </c>
      <c r="D5514" s="517" t="s">
        <v>6004</v>
      </c>
      <c r="E5514" s="518" t="s">
        <v>1626</v>
      </c>
      <c r="F5514" s="517" t="s">
        <v>1626</v>
      </c>
      <c r="G5514" s="520">
        <v>87791</v>
      </c>
      <c r="H5514" s="519" t="s">
        <v>6072</v>
      </c>
      <c r="I5514" s="517" t="s">
        <v>18916</v>
      </c>
      <c r="J5514" s="517" t="s">
        <v>18812</v>
      </c>
      <c r="K5514" s="518" t="s">
        <v>21629</v>
      </c>
      <c r="L5514" s="517" t="s">
        <v>1738</v>
      </c>
    </row>
    <row r="5515" spans="1:12" ht="67.5" x14ac:dyDescent="0.25">
      <c r="A5515" s="517" t="s">
        <v>5967</v>
      </c>
      <c r="B5515" s="517" t="s">
        <v>5968</v>
      </c>
      <c r="C5515" s="517" t="s">
        <v>6003</v>
      </c>
      <c r="D5515" s="517" t="s">
        <v>6004</v>
      </c>
      <c r="E5515" s="518" t="s">
        <v>1626</v>
      </c>
      <c r="F5515" s="517" t="s">
        <v>1626</v>
      </c>
      <c r="G5515" s="520">
        <v>87792</v>
      </c>
      <c r="H5515" s="519" t="s">
        <v>6073</v>
      </c>
      <c r="I5515" s="517" t="s">
        <v>18916</v>
      </c>
      <c r="J5515" s="517" t="s">
        <v>18812</v>
      </c>
      <c r="K5515" s="518" t="s">
        <v>8792</v>
      </c>
      <c r="L5515" s="517" t="s">
        <v>1738</v>
      </c>
    </row>
    <row r="5516" spans="1:12" ht="67.5" x14ac:dyDescent="0.25">
      <c r="A5516" s="517" t="s">
        <v>5967</v>
      </c>
      <c r="B5516" s="517" t="s">
        <v>5968</v>
      </c>
      <c r="C5516" s="517" t="s">
        <v>6003</v>
      </c>
      <c r="D5516" s="517" t="s">
        <v>6004</v>
      </c>
      <c r="E5516" s="518" t="s">
        <v>1626</v>
      </c>
      <c r="F5516" s="517" t="s">
        <v>1626</v>
      </c>
      <c r="G5516" s="520">
        <v>87794</v>
      </c>
      <c r="H5516" s="519" t="s">
        <v>6074</v>
      </c>
      <c r="I5516" s="517" t="s">
        <v>18916</v>
      </c>
      <c r="J5516" s="517" t="s">
        <v>18812</v>
      </c>
      <c r="K5516" s="518" t="s">
        <v>21630</v>
      </c>
      <c r="L5516" s="517" t="s">
        <v>1738</v>
      </c>
    </row>
    <row r="5517" spans="1:12" ht="81" x14ac:dyDescent="0.25">
      <c r="A5517" s="517" t="s">
        <v>5967</v>
      </c>
      <c r="B5517" s="517" t="s">
        <v>5968</v>
      </c>
      <c r="C5517" s="517" t="s">
        <v>6003</v>
      </c>
      <c r="D5517" s="517" t="s">
        <v>6004</v>
      </c>
      <c r="E5517" s="518" t="s">
        <v>1626</v>
      </c>
      <c r="F5517" s="517" t="s">
        <v>1626</v>
      </c>
      <c r="G5517" s="520">
        <v>87795</v>
      </c>
      <c r="H5517" s="519" t="s">
        <v>6075</v>
      </c>
      <c r="I5517" s="517" t="s">
        <v>18916</v>
      </c>
      <c r="J5517" s="517" t="s">
        <v>18812</v>
      </c>
      <c r="K5517" s="518" t="s">
        <v>20120</v>
      </c>
      <c r="L5517" s="517" t="s">
        <v>1738</v>
      </c>
    </row>
    <row r="5518" spans="1:12" ht="67.5" x14ac:dyDescent="0.25">
      <c r="A5518" s="517" t="s">
        <v>5967</v>
      </c>
      <c r="B5518" s="517" t="s">
        <v>5968</v>
      </c>
      <c r="C5518" s="517" t="s">
        <v>6003</v>
      </c>
      <c r="D5518" s="517" t="s">
        <v>6004</v>
      </c>
      <c r="E5518" s="518" t="s">
        <v>1626</v>
      </c>
      <c r="F5518" s="517" t="s">
        <v>1626</v>
      </c>
      <c r="G5518" s="520">
        <v>87797</v>
      </c>
      <c r="H5518" s="519" t="s">
        <v>6076</v>
      </c>
      <c r="I5518" s="517" t="s">
        <v>18916</v>
      </c>
      <c r="J5518" s="517" t="s">
        <v>18812</v>
      </c>
      <c r="K5518" s="518" t="s">
        <v>21535</v>
      </c>
      <c r="L5518" s="517" t="s">
        <v>1738</v>
      </c>
    </row>
    <row r="5519" spans="1:12" ht="67.5" x14ac:dyDescent="0.25">
      <c r="A5519" s="517" t="s">
        <v>5967</v>
      </c>
      <c r="B5519" s="517" t="s">
        <v>5968</v>
      </c>
      <c r="C5519" s="517" t="s">
        <v>6003</v>
      </c>
      <c r="D5519" s="517" t="s">
        <v>6004</v>
      </c>
      <c r="E5519" s="518" t="s">
        <v>1626</v>
      </c>
      <c r="F5519" s="517" t="s">
        <v>1626</v>
      </c>
      <c r="G5519" s="520">
        <v>87799</v>
      </c>
      <c r="H5519" s="519" t="s">
        <v>6077</v>
      </c>
      <c r="I5519" s="517" t="s">
        <v>18916</v>
      </c>
      <c r="J5519" s="517" t="s">
        <v>18812</v>
      </c>
      <c r="K5519" s="518" t="s">
        <v>8847</v>
      </c>
      <c r="L5519" s="517" t="s">
        <v>1738</v>
      </c>
    </row>
    <row r="5520" spans="1:12" ht="81" x14ac:dyDescent="0.25">
      <c r="A5520" s="517" t="s">
        <v>5967</v>
      </c>
      <c r="B5520" s="517" t="s">
        <v>5968</v>
      </c>
      <c r="C5520" s="517" t="s">
        <v>6003</v>
      </c>
      <c r="D5520" s="517" t="s">
        <v>6004</v>
      </c>
      <c r="E5520" s="518" t="s">
        <v>1626</v>
      </c>
      <c r="F5520" s="517" t="s">
        <v>1626</v>
      </c>
      <c r="G5520" s="520">
        <v>87800</v>
      </c>
      <c r="H5520" s="519" t="s">
        <v>6078</v>
      </c>
      <c r="I5520" s="517" t="s">
        <v>18916</v>
      </c>
      <c r="J5520" s="517" t="s">
        <v>18812</v>
      </c>
      <c r="K5520" s="518" t="s">
        <v>21631</v>
      </c>
      <c r="L5520" s="517" t="s">
        <v>1738</v>
      </c>
    </row>
    <row r="5521" spans="1:12" ht="67.5" x14ac:dyDescent="0.25">
      <c r="A5521" s="517" t="s">
        <v>5967</v>
      </c>
      <c r="B5521" s="517" t="s">
        <v>5968</v>
      </c>
      <c r="C5521" s="517" t="s">
        <v>6003</v>
      </c>
      <c r="D5521" s="517" t="s">
        <v>6004</v>
      </c>
      <c r="E5521" s="518" t="s">
        <v>1626</v>
      </c>
      <c r="F5521" s="517" t="s">
        <v>1626</v>
      </c>
      <c r="G5521" s="520">
        <v>87801</v>
      </c>
      <c r="H5521" s="519" t="s">
        <v>6079</v>
      </c>
      <c r="I5521" s="517" t="s">
        <v>18916</v>
      </c>
      <c r="J5521" s="517" t="s">
        <v>18812</v>
      </c>
      <c r="K5521" s="518" t="s">
        <v>15448</v>
      </c>
      <c r="L5521" s="517" t="s">
        <v>1738</v>
      </c>
    </row>
    <row r="5522" spans="1:12" ht="67.5" x14ac:dyDescent="0.25">
      <c r="A5522" s="517" t="s">
        <v>5967</v>
      </c>
      <c r="B5522" s="517" t="s">
        <v>5968</v>
      </c>
      <c r="C5522" s="517" t="s">
        <v>6003</v>
      </c>
      <c r="D5522" s="517" t="s">
        <v>6004</v>
      </c>
      <c r="E5522" s="518" t="s">
        <v>1626</v>
      </c>
      <c r="F5522" s="517" t="s">
        <v>1626</v>
      </c>
      <c r="G5522" s="520">
        <v>87803</v>
      </c>
      <c r="H5522" s="519" t="s">
        <v>6080</v>
      </c>
      <c r="I5522" s="517" t="s">
        <v>18916</v>
      </c>
      <c r="J5522" s="517" t="s">
        <v>18812</v>
      </c>
      <c r="K5522" s="518" t="s">
        <v>21632</v>
      </c>
      <c r="L5522" s="517" t="s">
        <v>1738</v>
      </c>
    </row>
    <row r="5523" spans="1:12" ht="81" x14ac:dyDescent="0.25">
      <c r="A5523" s="517" t="s">
        <v>5967</v>
      </c>
      <c r="B5523" s="517" t="s">
        <v>5968</v>
      </c>
      <c r="C5523" s="517" t="s">
        <v>6003</v>
      </c>
      <c r="D5523" s="517" t="s">
        <v>6004</v>
      </c>
      <c r="E5523" s="518" t="s">
        <v>1626</v>
      </c>
      <c r="F5523" s="517" t="s">
        <v>1626</v>
      </c>
      <c r="G5523" s="520">
        <v>87804</v>
      </c>
      <c r="H5523" s="519" t="s">
        <v>6081</v>
      </c>
      <c r="I5523" s="517" t="s">
        <v>18916</v>
      </c>
      <c r="J5523" s="517" t="s">
        <v>18812</v>
      </c>
      <c r="K5523" s="518" t="s">
        <v>20059</v>
      </c>
      <c r="L5523" s="517" t="s">
        <v>1738</v>
      </c>
    </row>
    <row r="5524" spans="1:12" ht="81" x14ac:dyDescent="0.25">
      <c r="A5524" s="517" t="s">
        <v>5967</v>
      </c>
      <c r="B5524" s="517" t="s">
        <v>5968</v>
      </c>
      <c r="C5524" s="517" t="s">
        <v>6003</v>
      </c>
      <c r="D5524" s="517" t="s">
        <v>6004</v>
      </c>
      <c r="E5524" s="518" t="s">
        <v>1626</v>
      </c>
      <c r="F5524" s="517" t="s">
        <v>1626</v>
      </c>
      <c r="G5524" s="520">
        <v>87805</v>
      </c>
      <c r="H5524" s="519" t="s">
        <v>6082</v>
      </c>
      <c r="I5524" s="517" t="s">
        <v>18916</v>
      </c>
      <c r="J5524" s="517" t="s">
        <v>18812</v>
      </c>
      <c r="K5524" s="518" t="s">
        <v>21633</v>
      </c>
      <c r="L5524" s="517" t="s">
        <v>1738</v>
      </c>
    </row>
    <row r="5525" spans="1:12" ht="67.5" x14ac:dyDescent="0.25">
      <c r="A5525" s="517" t="s">
        <v>5967</v>
      </c>
      <c r="B5525" s="517" t="s">
        <v>5968</v>
      </c>
      <c r="C5525" s="517" t="s">
        <v>6003</v>
      </c>
      <c r="D5525" s="517" t="s">
        <v>6004</v>
      </c>
      <c r="E5525" s="518" t="s">
        <v>1626</v>
      </c>
      <c r="F5525" s="517" t="s">
        <v>1626</v>
      </c>
      <c r="G5525" s="520">
        <v>87807</v>
      </c>
      <c r="H5525" s="519" t="s">
        <v>6083</v>
      </c>
      <c r="I5525" s="517" t="s">
        <v>18916</v>
      </c>
      <c r="J5525" s="517" t="s">
        <v>18812</v>
      </c>
      <c r="K5525" s="518" t="s">
        <v>21634</v>
      </c>
      <c r="L5525" s="517" t="s">
        <v>1738</v>
      </c>
    </row>
    <row r="5526" spans="1:12" ht="94.5" x14ac:dyDescent="0.25">
      <c r="A5526" s="517" t="s">
        <v>5967</v>
      </c>
      <c r="B5526" s="517" t="s">
        <v>5968</v>
      </c>
      <c r="C5526" s="517" t="s">
        <v>6003</v>
      </c>
      <c r="D5526" s="517" t="s">
        <v>6004</v>
      </c>
      <c r="E5526" s="518" t="s">
        <v>1626</v>
      </c>
      <c r="F5526" s="517" t="s">
        <v>1626</v>
      </c>
      <c r="G5526" s="520">
        <v>87808</v>
      </c>
      <c r="H5526" s="519" t="s">
        <v>6084</v>
      </c>
      <c r="I5526" s="517" t="s">
        <v>18916</v>
      </c>
      <c r="J5526" s="517" t="s">
        <v>18812</v>
      </c>
      <c r="K5526" s="518" t="s">
        <v>20172</v>
      </c>
      <c r="L5526" s="517" t="s">
        <v>1738</v>
      </c>
    </row>
    <row r="5527" spans="1:12" ht="94.5" x14ac:dyDescent="0.25">
      <c r="A5527" s="517" t="s">
        <v>5967</v>
      </c>
      <c r="B5527" s="517" t="s">
        <v>5968</v>
      </c>
      <c r="C5527" s="517" t="s">
        <v>6003</v>
      </c>
      <c r="D5527" s="517" t="s">
        <v>6004</v>
      </c>
      <c r="E5527" s="518" t="s">
        <v>1626</v>
      </c>
      <c r="F5527" s="517" t="s">
        <v>1626</v>
      </c>
      <c r="G5527" s="520">
        <v>87809</v>
      </c>
      <c r="H5527" s="519" t="s">
        <v>6085</v>
      </c>
      <c r="I5527" s="517" t="s">
        <v>18916</v>
      </c>
      <c r="J5527" s="517" t="s">
        <v>18812</v>
      </c>
      <c r="K5527" s="518" t="s">
        <v>21635</v>
      </c>
      <c r="L5527" s="517" t="s">
        <v>1738</v>
      </c>
    </row>
    <row r="5528" spans="1:12" ht="81" x14ac:dyDescent="0.25">
      <c r="A5528" s="517" t="s">
        <v>5967</v>
      </c>
      <c r="B5528" s="517" t="s">
        <v>5968</v>
      </c>
      <c r="C5528" s="517" t="s">
        <v>6003</v>
      </c>
      <c r="D5528" s="517" t="s">
        <v>6004</v>
      </c>
      <c r="E5528" s="518" t="s">
        <v>1626</v>
      </c>
      <c r="F5528" s="517" t="s">
        <v>1626</v>
      </c>
      <c r="G5528" s="520">
        <v>87811</v>
      </c>
      <c r="H5528" s="519" t="s">
        <v>6086</v>
      </c>
      <c r="I5528" s="517" t="s">
        <v>18916</v>
      </c>
      <c r="J5528" s="517" t="s">
        <v>18812</v>
      </c>
      <c r="K5528" s="518" t="s">
        <v>21636</v>
      </c>
      <c r="L5528" s="517" t="s">
        <v>1738</v>
      </c>
    </row>
    <row r="5529" spans="1:12" ht="81" x14ac:dyDescent="0.25">
      <c r="A5529" s="517" t="s">
        <v>5967</v>
      </c>
      <c r="B5529" s="517" t="s">
        <v>5968</v>
      </c>
      <c r="C5529" s="517" t="s">
        <v>6003</v>
      </c>
      <c r="D5529" s="517" t="s">
        <v>6004</v>
      </c>
      <c r="E5529" s="518" t="s">
        <v>1626</v>
      </c>
      <c r="F5529" s="517" t="s">
        <v>1626</v>
      </c>
      <c r="G5529" s="520">
        <v>87812</v>
      </c>
      <c r="H5529" s="519" t="s">
        <v>6087</v>
      </c>
      <c r="I5529" s="517" t="s">
        <v>18916</v>
      </c>
      <c r="J5529" s="517" t="s">
        <v>18812</v>
      </c>
      <c r="K5529" s="518" t="s">
        <v>20092</v>
      </c>
      <c r="L5529" s="517" t="s">
        <v>1738</v>
      </c>
    </row>
    <row r="5530" spans="1:12" ht="94.5" x14ac:dyDescent="0.25">
      <c r="A5530" s="517" t="s">
        <v>5967</v>
      </c>
      <c r="B5530" s="517" t="s">
        <v>5968</v>
      </c>
      <c r="C5530" s="517" t="s">
        <v>6003</v>
      </c>
      <c r="D5530" s="517" t="s">
        <v>6004</v>
      </c>
      <c r="E5530" s="518" t="s">
        <v>1626</v>
      </c>
      <c r="F5530" s="517" t="s">
        <v>1626</v>
      </c>
      <c r="G5530" s="520">
        <v>87813</v>
      </c>
      <c r="H5530" s="519" t="s">
        <v>6088</v>
      </c>
      <c r="I5530" s="517" t="s">
        <v>18916</v>
      </c>
      <c r="J5530" s="517" t="s">
        <v>18812</v>
      </c>
      <c r="K5530" s="518" t="s">
        <v>21637</v>
      </c>
      <c r="L5530" s="517" t="s">
        <v>1738</v>
      </c>
    </row>
    <row r="5531" spans="1:12" ht="81" x14ac:dyDescent="0.25">
      <c r="A5531" s="517" t="s">
        <v>5967</v>
      </c>
      <c r="B5531" s="517" t="s">
        <v>5968</v>
      </c>
      <c r="C5531" s="517" t="s">
        <v>6003</v>
      </c>
      <c r="D5531" s="517" t="s">
        <v>6004</v>
      </c>
      <c r="E5531" s="518" t="s">
        <v>1626</v>
      </c>
      <c r="F5531" s="517" t="s">
        <v>1626</v>
      </c>
      <c r="G5531" s="520">
        <v>87815</v>
      </c>
      <c r="H5531" s="519" t="s">
        <v>6089</v>
      </c>
      <c r="I5531" s="517" t="s">
        <v>18916</v>
      </c>
      <c r="J5531" s="517" t="s">
        <v>18812</v>
      </c>
      <c r="K5531" s="518" t="s">
        <v>21638</v>
      </c>
      <c r="L5531" s="517" t="s">
        <v>1738</v>
      </c>
    </row>
    <row r="5532" spans="1:12" ht="81" x14ac:dyDescent="0.25">
      <c r="A5532" s="517" t="s">
        <v>5967</v>
      </c>
      <c r="B5532" s="517" t="s">
        <v>5968</v>
      </c>
      <c r="C5532" s="517" t="s">
        <v>6003</v>
      </c>
      <c r="D5532" s="517" t="s">
        <v>6004</v>
      </c>
      <c r="E5532" s="518" t="s">
        <v>1626</v>
      </c>
      <c r="F5532" s="517" t="s">
        <v>1626</v>
      </c>
      <c r="G5532" s="520">
        <v>87816</v>
      </c>
      <c r="H5532" s="519" t="s">
        <v>6090</v>
      </c>
      <c r="I5532" s="517" t="s">
        <v>18916</v>
      </c>
      <c r="J5532" s="517" t="s">
        <v>18812</v>
      </c>
      <c r="K5532" s="518" t="s">
        <v>21639</v>
      </c>
      <c r="L5532" s="517" t="s">
        <v>1738</v>
      </c>
    </row>
    <row r="5533" spans="1:12" ht="94.5" x14ac:dyDescent="0.25">
      <c r="A5533" s="517" t="s">
        <v>5967</v>
      </c>
      <c r="B5533" s="517" t="s">
        <v>5968</v>
      </c>
      <c r="C5533" s="517" t="s">
        <v>6003</v>
      </c>
      <c r="D5533" s="517" t="s">
        <v>6004</v>
      </c>
      <c r="E5533" s="518" t="s">
        <v>1626</v>
      </c>
      <c r="F5533" s="517" t="s">
        <v>1626</v>
      </c>
      <c r="G5533" s="520">
        <v>87817</v>
      </c>
      <c r="H5533" s="519" t="s">
        <v>6091</v>
      </c>
      <c r="I5533" s="517" t="s">
        <v>18916</v>
      </c>
      <c r="J5533" s="517" t="s">
        <v>18812</v>
      </c>
      <c r="K5533" s="518" t="s">
        <v>21640</v>
      </c>
      <c r="L5533" s="517" t="s">
        <v>1738</v>
      </c>
    </row>
    <row r="5534" spans="1:12" ht="81" x14ac:dyDescent="0.25">
      <c r="A5534" s="517" t="s">
        <v>5967</v>
      </c>
      <c r="B5534" s="517" t="s">
        <v>5968</v>
      </c>
      <c r="C5534" s="517" t="s">
        <v>6003</v>
      </c>
      <c r="D5534" s="517" t="s">
        <v>6004</v>
      </c>
      <c r="E5534" s="518" t="s">
        <v>1626</v>
      </c>
      <c r="F5534" s="517" t="s">
        <v>1626</v>
      </c>
      <c r="G5534" s="520">
        <v>87819</v>
      </c>
      <c r="H5534" s="519" t="s">
        <v>6092</v>
      </c>
      <c r="I5534" s="517" t="s">
        <v>18916</v>
      </c>
      <c r="J5534" s="517" t="s">
        <v>18812</v>
      </c>
      <c r="K5534" s="518" t="s">
        <v>21641</v>
      </c>
      <c r="L5534" s="517" t="s">
        <v>1738</v>
      </c>
    </row>
    <row r="5535" spans="1:12" ht="81" x14ac:dyDescent="0.25">
      <c r="A5535" s="517" t="s">
        <v>5967</v>
      </c>
      <c r="B5535" s="517" t="s">
        <v>5968</v>
      </c>
      <c r="C5535" s="517" t="s">
        <v>6003</v>
      </c>
      <c r="D5535" s="517" t="s">
        <v>6004</v>
      </c>
      <c r="E5535" s="518" t="s">
        <v>1626</v>
      </c>
      <c r="F5535" s="517" t="s">
        <v>1626</v>
      </c>
      <c r="G5535" s="520">
        <v>87820</v>
      </c>
      <c r="H5535" s="519" t="s">
        <v>6093</v>
      </c>
      <c r="I5535" s="517" t="s">
        <v>18916</v>
      </c>
      <c r="J5535" s="517" t="s">
        <v>18812</v>
      </c>
      <c r="K5535" s="518" t="s">
        <v>16396</v>
      </c>
      <c r="L5535" s="517" t="s">
        <v>1738</v>
      </c>
    </row>
    <row r="5536" spans="1:12" ht="94.5" x14ac:dyDescent="0.25">
      <c r="A5536" s="517" t="s">
        <v>5967</v>
      </c>
      <c r="B5536" s="517" t="s">
        <v>5968</v>
      </c>
      <c r="C5536" s="517" t="s">
        <v>6003</v>
      </c>
      <c r="D5536" s="517" t="s">
        <v>6004</v>
      </c>
      <c r="E5536" s="518" t="s">
        <v>1626</v>
      </c>
      <c r="F5536" s="517" t="s">
        <v>1626</v>
      </c>
      <c r="G5536" s="520">
        <v>87821</v>
      </c>
      <c r="H5536" s="519" t="s">
        <v>6094</v>
      </c>
      <c r="I5536" s="517" t="s">
        <v>18916</v>
      </c>
      <c r="J5536" s="517" t="s">
        <v>18812</v>
      </c>
      <c r="K5536" s="518" t="s">
        <v>21642</v>
      </c>
      <c r="L5536" s="517" t="s">
        <v>1738</v>
      </c>
    </row>
    <row r="5537" spans="1:12" ht="81" x14ac:dyDescent="0.25">
      <c r="A5537" s="517" t="s">
        <v>5967</v>
      </c>
      <c r="B5537" s="517" t="s">
        <v>5968</v>
      </c>
      <c r="C5537" s="517" t="s">
        <v>6003</v>
      </c>
      <c r="D5537" s="517" t="s">
        <v>6004</v>
      </c>
      <c r="E5537" s="518" t="s">
        <v>1626</v>
      </c>
      <c r="F5537" s="517" t="s">
        <v>1626</v>
      </c>
      <c r="G5537" s="520">
        <v>87823</v>
      </c>
      <c r="H5537" s="519" t="s">
        <v>6095</v>
      </c>
      <c r="I5537" s="517" t="s">
        <v>18916</v>
      </c>
      <c r="J5537" s="517" t="s">
        <v>18812</v>
      </c>
      <c r="K5537" s="518" t="s">
        <v>21643</v>
      </c>
      <c r="L5537" s="517" t="s">
        <v>1738</v>
      </c>
    </row>
    <row r="5538" spans="1:12" ht="94.5" x14ac:dyDescent="0.25">
      <c r="A5538" s="517" t="s">
        <v>5967</v>
      </c>
      <c r="B5538" s="517" t="s">
        <v>5968</v>
      </c>
      <c r="C5538" s="517" t="s">
        <v>6003</v>
      </c>
      <c r="D5538" s="517" t="s">
        <v>6004</v>
      </c>
      <c r="E5538" s="518" t="s">
        <v>1626</v>
      </c>
      <c r="F5538" s="517" t="s">
        <v>1626</v>
      </c>
      <c r="G5538" s="520">
        <v>87824</v>
      </c>
      <c r="H5538" s="519" t="s">
        <v>6096</v>
      </c>
      <c r="I5538" s="517" t="s">
        <v>18916</v>
      </c>
      <c r="J5538" s="517" t="s">
        <v>18812</v>
      </c>
      <c r="K5538" s="518" t="s">
        <v>21644</v>
      </c>
      <c r="L5538" s="517" t="s">
        <v>1738</v>
      </c>
    </row>
    <row r="5539" spans="1:12" ht="81" x14ac:dyDescent="0.25">
      <c r="A5539" s="517" t="s">
        <v>5967</v>
      </c>
      <c r="B5539" s="517" t="s">
        <v>5968</v>
      </c>
      <c r="C5539" s="517" t="s">
        <v>6003</v>
      </c>
      <c r="D5539" s="517" t="s">
        <v>6004</v>
      </c>
      <c r="E5539" s="518" t="s">
        <v>1626</v>
      </c>
      <c r="F5539" s="517" t="s">
        <v>1626</v>
      </c>
      <c r="G5539" s="520">
        <v>87825</v>
      </c>
      <c r="H5539" s="519" t="s">
        <v>6097</v>
      </c>
      <c r="I5539" s="517" t="s">
        <v>18916</v>
      </c>
      <c r="J5539" s="517" t="s">
        <v>18812</v>
      </c>
      <c r="K5539" s="518" t="s">
        <v>19168</v>
      </c>
      <c r="L5539" s="517" t="s">
        <v>1738</v>
      </c>
    </row>
    <row r="5540" spans="1:12" ht="81" x14ac:dyDescent="0.25">
      <c r="A5540" s="517" t="s">
        <v>5967</v>
      </c>
      <c r="B5540" s="517" t="s">
        <v>5968</v>
      </c>
      <c r="C5540" s="517" t="s">
        <v>6003</v>
      </c>
      <c r="D5540" s="517" t="s">
        <v>6004</v>
      </c>
      <c r="E5540" s="518" t="s">
        <v>1626</v>
      </c>
      <c r="F5540" s="517" t="s">
        <v>1626</v>
      </c>
      <c r="G5540" s="520">
        <v>87827</v>
      </c>
      <c r="H5540" s="519" t="s">
        <v>6098</v>
      </c>
      <c r="I5540" s="517" t="s">
        <v>18916</v>
      </c>
      <c r="J5540" s="517" t="s">
        <v>18812</v>
      </c>
      <c r="K5540" s="518" t="s">
        <v>21645</v>
      </c>
      <c r="L5540" s="517" t="s">
        <v>1738</v>
      </c>
    </row>
    <row r="5541" spans="1:12" ht="81" x14ac:dyDescent="0.25">
      <c r="A5541" s="517" t="s">
        <v>5967</v>
      </c>
      <c r="B5541" s="517" t="s">
        <v>5968</v>
      </c>
      <c r="C5541" s="517" t="s">
        <v>6003</v>
      </c>
      <c r="D5541" s="517" t="s">
        <v>6004</v>
      </c>
      <c r="E5541" s="518" t="s">
        <v>1626</v>
      </c>
      <c r="F5541" s="517" t="s">
        <v>1626</v>
      </c>
      <c r="G5541" s="520">
        <v>87828</v>
      </c>
      <c r="H5541" s="519" t="s">
        <v>6099</v>
      </c>
      <c r="I5541" s="517" t="s">
        <v>18916</v>
      </c>
      <c r="J5541" s="517" t="s">
        <v>18812</v>
      </c>
      <c r="K5541" s="518" t="s">
        <v>21646</v>
      </c>
      <c r="L5541" s="517" t="s">
        <v>1738</v>
      </c>
    </row>
    <row r="5542" spans="1:12" ht="81" x14ac:dyDescent="0.25">
      <c r="A5542" s="517" t="s">
        <v>5967</v>
      </c>
      <c r="B5542" s="517" t="s">
        <v>5968</v>
      </c>
      <c r="C5542" s="517" t="s">
        <v>6003</v>
      </c>
      <c r="D5542" s="517" t="s">
        <v>6004</v>
      </c>
      <c r="E5542" s="518" t="s">
        <v>1626</v>
      </c>
      <c r="F5542" s="517" t="s">
        <v>1626</v>
      </c>
      <c r="G5542" s="520">
        <v>87829</v>
      </c>
      <c r="H5542" s="519" t="s">
        <v>6100</v>
      </c>
      <c r="I5542" s="517" t="s">
        <v>18916</v>
      </c>
      <c r="J5542" s="517" t="s">
        <v>18812</v>
      </c>
      <c r="K5542" s="518" t="s">
        <v>8399</v>
      </c>
      <c r="L5542" s="517" t="s">
        <v>1738</v>
      </c>
    </row>
    <row r="5543" spans="1:12" ht="81" x14ac:dyDescent="0.25">
      <c r="A5543" s="517" t="s">
        <v>5967</v>
      </c>
      <c r="B5543" s="517" t="s">
        <v>5968</v>
      </c>
      <c r="C5543" s="517" t="s">
        <v>6003</v>
      </c>
      <c r="D5543" s="517" t="s">
        <v>6004</v>
      </c>
      <c r="E5543" s="518" t="s">
        <v>1626</v>
      </c>
      <c r="F5543" s="517" t="s">
        <v>1626</v>
      </c>
      <c r="G5543" s="520">
        <v>87831</v>
      </c>
      <c r="H5543" s="519" t="s">
        <v>6101</v>
      </c>
      <c r="I5543" s="517" t="s">
        <v>18916</v>
      </c>
      <c r="J5543" s="517" t="s">
        <v>18812</v>
      </c>
      <c r="K5543" s="518" t="s">
        <v>15157</v>
      </c>
      <c r="L5543" s="517" t="s">
        <v>1738</v>
      </c>
    </row>
    <row r="5544" spans="1:12" ht="81" x14ac:dyDescent="0.25">
      <c r="A5544" s="517" t="s">
        <v>5967</v>
      </c>
      <c r="B5544" s="517" t="s">
        <v>5968</v>
      </c>
      <c r="C5544" s="517" t="s">
        <v>6003</v>
      </c>
      <c r="D5544" s="517" t="s">
        <v>6004</v>
      </c>
      <c r="E5544" s="518" t="s">
        <v>1626</v>
      </c>
      <c r="F5544" s="517" t="s">
        <v>1626</v>
      </c>
      <c r="G5544" s="520">
        <v>87832</v>
      </c>
      <c r="H5544" s="519" t="s">
        <v>6102</v>
      </c>
      <c r="I5544" s="517" t="s">
        <v>18916</v>
      </c>
      <c r="J5544" s="517" t="s">
        <v>18812</v>
      </c>
      <c r="K5544" s="518" t="s">
        <v>21647</v>
      </c>
      <c r="L5544" s="517" t="s">
        <v>1738</v>
      </c>
    </row>
    <row r="5545" spans="1:12" ht="67.5" x14ac:dyDescent="0.25">
      <c r="A5545" s="517" t="s">
        <v>5967</v>
      </c>
      <c r="B5545" s="517" t="s">
        <v>5968</v>
      </c>
      <c r="C5545" s="517" t="s">
        <v>6003</v>
      </c>
      <c r="D5545" s="517" t="s">
        <v>6004</v>
      </c>
      <c r="E5545" s="518" t="s">
        <v>1626</v>
      </c>
      <c r="F5545" s="517" t="s">
        <v>1626</v>
      </c>
      <c r="G5545" s="520">
        <v>87834</v>
      </c>
      <c r="H5545" s="519" t="s">
        <v>6103</v>
      </c>
      <c r="I5545" s="517" t="s">
        <v>18916</v>
      </c>
      <c r="J5545" s="517" t="s">
        <v>18812</v>
      </c>
      <c r="K5545" s="518" t="s">
        <v>21648</v>
      </c>
      <c r="L5545" s="517" t="s">
        <v>1738</v>
      </c>
    </row>
    <row r="5546" spans="1:12" ht="67.5" x14ac:dyDescent="0.25">
      <c r="A5546" s="517" t="s">
        <v>5967</v>
      </c>
      <c r="B5546" s="517" t="s">
        <v>5968</v>
      </c>
      <c r="C5546" s="517" t="s">
        <v>6003</v>
      </c>
      <c r="D5546" s="517" t="s">
        <v>6004</v>
      </c>
      <c r="E5546" s="518" t="s">
        <v>1626</v>
      </c>
      <c r="F5546" s="517" t="s">
        <v>1626</v>
      </c>
      <c r="G5546" s="520">
        <v>87835</v>
      </c>
      <c r="H5546" s="519" t="s">
        <v>6104</v>
      </c>
      <c r="I5546" s="517" t="s">
        <v>18916</v>
      </c>
      <c r="J5546" s="517" t="s">
        <v>18812</v>
      </c>
      <c r="K5546" s="518" t="s">
        <v>21649</v>
      </c>
      <c r="L5546" s="517" t="s">
        <v>1738</v>
      </c>
    </row>
    <row r="5547" spans="1:12" ht="67.5" x14ac:dyDescent="0.25">
      <c r="A5547" s="517" t="s">
        <v>5967</v>
      </c>
      <c r="B5547" s="517" t="s">
        <v>5968</v>
      </c>
      <c r="C5547" s="517" t="s">
        <v>6003</v>
      </c>
      <c r="D5547" s="517" t="s">
        <v>6004</v>
      </c>
      <c r="E5547" s="518" t="s">
        <v>1626</v>
      </c>
      <c r="F5547" s="517" t="s">
        <v>1626</v>
      </c>
      <c r="G5547" s="520">
        <v>87836</v>
      </c>
      <c r="H5547" s="519" t="s">
        <v>6105</v>
      </c>
      <c r="I5547" s="517" t="s">
        <v>18916</v>
      </c>
      <c r="J5547" s="517" t="s">
        <v>18812</v>
      </c>
      <c r="K5547" s="518" t="s">
        <v>21650</v>
      </c>
      <c r="L5547" s="517" t="s">
        <v>1738</v>
      </c>
    </row>
    <row r="5548" spans="1:12" ht="67.5" x14ac:dyDescent="0.25">
      <c r="A5548" s="517" t="s">
        <v>5967</v>
      </c>
      <c r="B5548" s="517" t="s">
        <v>5968</v>
      </c>
      <c r="C5548" s="517" t="s">
        <v>6003</v>
      </c>
      <c r="D5548" s="517" t="s">
        <v>6004</v>
      </c>
      <c r="E5548" s="518" t="s">
        <v>1626</v>
      </c>
      <c r="F5548" s="517" t="s">
        <v>1626</v>
      </c>
      <c r="G5548" s="520">
        <v>87837</v>
      </c>
      <c r="H5548" s="519" t="s">
        <v>6106</v>
      </c>
      <c r="I5548" s="517" t="s">
        <v>18916</v>
      </c>
      <c r="J5548" s="517" t="s">
        <v>18812</v>
      </c>
      <c r="K5548" s="518" t="s">
        <v>17730</v>
      </c>
      <c r="L5548" s="517" t="s">
        <v>1738</v>
      </c>
    </row>
    <row r="5549" spans="1:12" ht="67.5" x14ac:dyDescent="0.25">
      <c r="A5549" s="517" t="s">
        <v>5967</v>
      </c>
      <c r="B5549" s="517" t="s">
        <v>5968</v>
      </c>
      <c r="C5549" s="517" t="s">
        <v>6003</v>
      </c>
      <c r="D5549" s="517" t="s">
        <v>6004</v>
      </c>
      <c r="E5549" s="518" t="s">
        <v>1626</v>
      </c>
      <c r="F5549" s="517" t="s">
        <v>1626</v>
      </c>
      <c r="G5549" s="520">
        <v>87838</v>
      </c>
      <c r="H5549" s="519" t="s">
        <v>6107</v>
      </c>
      <c r="I5549" s="517" t="s">
        <v>18916</v>
      </c>
      <c r="J5549" s="517" t="s">
        <v>18812</v>
      </c>
      <c r="K5549" s="518" t="s">
        <v>9231</v>
      </c>
      <c r="L5549" s="517" t="s">
        <v>1738</v>
      </c>
    </row>
    <row r="5550" spans="1:12" ht="67.5" x14ac:dyDescent="0.25">
      <c r="A5550" s="517" t="s">
        <v>5967</v>
      </c>
      <c r="B5550" s="517" t="s">
        <v>5968</v>
      </c>
      <c r="C5550" s="517" t="s">
        <v>6003</v>
      </c>
      <c r="D5550" s="517" t="s">
        <v>6004</v>
      </c>
      <c r="E5550" s="518" t="s">
        <v>1626</v>
      </c>
      <c r="F5550" s="517" t="s">
        <v>1626</v>
      </c>
      <c r="G5550" s="520">
        <v>87839</v>
      </c>
      <c r="H5550" s="519" t="s">
        <v>6108</v>
      </c>
      <c r="I5550" s="517" t="s">
        <v>18916</v>
      </c>
      <c r="J5550" s="517" t="s">
        <v>18812</v>
      </c>
      <c r="K5550" s="518" t="s">
        <v>15164</v>
      </c>
      <c r="L5550" s="517" t="s">
        <v>1738</v>
      </c>
    </row>
    <row r="5551" spans="1:12" ht="67.5" x14ac:dyDescent="0.25">
      <c r="A5551" s="517" t="s">
        <v>5967</v>
      </c>
      <c r="B5551" s="517" t="s">
        <v>5968</v>
      </c>
      <c r="C5551" s="517" t="s">
        <v>6003</v>
      </c>
      <c r="D5551" s="517" t="s">
        <v>6004</v>
      </c>
      <c r="E5551" s="518" t="s">
        <v>1626</v>
      </c>
      <c r="F5551" s="517" t="s">
        <v>1626</v>
      </c>
      <c r="G5551" s="520">
        <v>87840</v>
      </c>
      <c r="H5551" s="519" t="s">
        <v>6109</v>
      </c>
      <c r="I5551" s="517" t="s">
        <v>18916</v>
      </c>
      <c r="J5551" s="517" t="s">
        <v>18812</v>
      </c>
      <c r="K5551" s="518" t="s">
        <v>20509</v>
      </c>
      <c r="L5551" s="517" t="s">
        <v>1738</v>
      </c>
    </row>
    <row r="5552" spans="1:12" ht="67.5" x14ac:dyDescent="0.25">
      <c r="A5552" s="517" t="s">
        <v>5967</v>
      </c>
      <c r="B5552" s="517" t="s">
        <v>5968</v>
      </c>
      <c r="C5552" s="517" t="s">
        <v>6003</v>
      </c>
      <c r="D5552" s="517" t="s">
        <v>6004</v>
      </c>
      <c r="E5552" s="518" t="s">
        <v>1626</v>
      </c>
      <c r="F5552" s="517" t="s">
        <v>1626</v>
      </c>
      <c r="G5552" s="520">
        <v>87841</v>
      </c>
      <c r="H5552" s="519" t="s">
        <v>6110</v>
      </c>
      <c r="I5552" s="517" t="s">
        <v>18916</v>
      </c>
      <c r="J5552" s="517" t="s">
        <v>18812</v>
      </c>
      <c r="K5552" s="518" t="s">
        <v>21651</v>
      </c>
      <c r="L5552" s="517" t="s">
        <v>1738</v>
      </c>
    </row>
    <row r="5553" spans="1:12" ht="67.5" x14ac:dyDescent="0.25">
      <c r="A5553" s="517" t="s">
        <v>5967</v>
      </c>
      <c r="B5553" s="517" t="s">
        <v>5968</v>
      </c>
      <c r="C5553" s="517" t="s">
        <v>6003</v>
      </c>
      <c r="D5553" s="517" t="s">
        <v>6004</v>
      </c>
      <c r="E5553" s="518" t="s">
        <v>1626</v>
      </c>
      <c r="F5553" s="517" t="s">
        <v>1626</v>
      </c>
      <c r="G5553" s="520">
        <v>87842</v>
      </c>
      <c r="H5553" s="519" t="s">
        <v>6111</v>
      </c>
      <c r="I5553" s="517" t="s">
        <v>18916</v>
      </c>
      <c r="J5553" s="517" t="s">
        <v>18812</v>
      </c>
      <c r="K5553" s="518" t="s">
        <v>21652</v>
      </c>
      <c r="L5553" s="517" t="s">
        <v>1738</v>
      </c>
    </row>
    <row r="5554" spans="1:12" ht="67.5" x14ac:dyDescent="0.25">
      <c r="A5554" s="517" t="s">
        <v>5967</v>
      </c>
      <c r="B5554" s="517" t="s">
        <v>5968</v>
      </c>
      <c r="C5554" s="517" t="s">
        <v>6003</v>
      </c>
      <c r="D5554" s="517" t="s">
        <v>6004</v>
      </c>
      <c r="E5554" s="518" t="s">
        <v>1626</v>
      </c>
      <c r="F5554" s="517" t="s">
        <v>1626</v>
      </c>
      <c r="G5554" s="520">
        <v>87843</v>
      </c>
      <c r="H5554" s="519" t="s">
        <v>6112</v>
      </c>
      <c r="I5554" s="517" t="s">
        <v>18916</v>
      </c>
      <c r="J5554" s="517" t="s">
        <v>18812</v>
      </c>
      <c r="K5554" s="518" t="s">
        <v>21556</v>
      </c>
      <c r="L5554" s="517" t="s">
        <v>1738</v>
      </c>
    </row>
    <row r="5555" spans="1:12" ht="67.5" x14ac:dyDescent="0.25">
      <c r="A5555" s="517" t="s">
        <v>5967</v>
      </c>
      <c r="B5555" s="517" t="s">
        <v>5968</v>
      </c>
      <c r="C5555" s="517" t="s">
        <v>6003</v>
      </c>
      <c r="D5555" s="517" t="s">
        <v>6004</v>
      </c>
      <c r="E5555" s="518" t="s">
        <v>1626</v>
      </c>
      <c r="F5555" s="517" t="s">
        <v>1626</v>
      </c>
      <c r="G5555" s="520">
        <v>87844</v>
      </c>
      <c r="H5555" s="519" t="s">
        <v>6113</v>
      </c>
      <c r="I5555" s="517" t="s">
        <v>18916</v>
      </c>
      <c r="J5555" s="517" t="s">
        <v>18812</v>
      </c>
      <c r="K5555" s="518" t="s">
        <v>8889</v>
      </c>
      <c r="L5555" s="517" t="s">
        <v>1738</v>
      </c>
    </row>
    <row r="5556" spans="1:12" ht="67.5" x14ac:dyDescent="0.25">
      <c r="A5556" s="517" t="s">
        <v>5967</v>
      </c>
      <c r="B5556" s="517" t="s">
        <v>5968</v>
      </c>
      <c r="C5556" s="517" t="s">
        <v>6003</v>
      </c>
      <c r="D5556" s="517" t="s">
        <v>6004</v>
      </c>
      <c r="E5556" s="518" t="s">
        <v>1626</v>
      </c>
      <c r="F5556" s="517" t="s">
        <v>1626</v>
      </c>
      <c r="G5556" s="520">
        <v>87845</v>
      </c>
      <c r="H5556" s="519" t="s">
        <v>6114</v>
      </c>
      <c r="I5556" s="517" t="s">
        <v>18916</v>
      </c>
      <c r="J5556" s="517" t="s">
        <v>18812</v>
      </c>
      <c r="K5556" s="518" t="s">
        <v>21653</v>
      </c>
      <c r="L5556" s="517" t="s">
        <v>1738</v>
      </c>
    </row>
    <row r="5557" spans="1:12" ht="67.5" x14ac:dyDescent="0.25">
      <c r="A5557" s="517" t="s">
        <v>5967</v>
      </c>
      <c r="B5557" s="517" t="s">
        <v>5968</v>
      </c>
      <c r="C5557" s="517" t="s">
        <v>6003</v>
      </c>
      <c r="D5557" s="517" t="s">
        <v>6004</v>
      </c>
      <c r="E5557" s="518" t="s">
        <v>1626</v>
      </c>
      <c r="F5557" s="517" t="s">
        <v>1626</v>
      </c>
      <c r="G5557" s="520">
        <v>87846</v>
      </c>
      <c r="H5557" s="519" t="s">
        <v>6115</v>
      </c>
      <c r="I5557" s="517" t="s">
        <v>18916</v>
      </c>
      <c r="J5557" s="517" t="s">
        <v>18812</v>
      </c>
      <c r="K5557" s="518" t="s">
        <v>21654</v>
      </c>
      <c r="L5557" s="517" t="s">
        <v>1738</v>
      </c>
    </row>
    <row r="5558" spans="1:12" ht="67.5" x14ac:dyDescent="0.25">
      <c r="A5558" s="517" t="s">
        <v>5967</v>
      </c>
      <c r="B5558" s="517" t="s">
        <v>5968</v>
      </c>
      <c r="C5558" s="517" t="s">
        <v>6003</v>
      </c>
      <c r="D5558" s="517" t="s">
        <v>6004</v>
      </c>
      <c r="E5558" s="518" t="s">
        <v>1626</v>
      </c>
      <c r="F5558" s="517" t="s">
        <v>1626</v>
      </c>
      <c r="G5558" s="520">
        <v>87847</v>
      </c>
      <c r="H5558" s="519" t="s">
        <v>6116</v>
      </c>
      <c r="I5558" s="517" t="s">
        <v>18916</v>
      </c>
      <c r="J5558" s="517" t="s">
        <v>18812</v>
      </c>
      <c r="K5558" s="518" t="s">
        <v>21655</v>
      </c>
      <c r="L5558" s="517" t="s">
        <v>1738</v>
      </c>
    </row>
    <row r="5559" spans="1:12" ht="67.5" x14ac:dyDescent="0.25">
      <c r="A5559" s="517" t="s">
        <v>5967</v>
      </c>
      <c r="B5559" s="517" t="s">
        <v>5968</v>
      </c>
      <c r="C5559" s="517" t="s">
        <v>6003</v>
      </c>
      <c r="D5559" s="517" t="s">
        <v>6004</v>
      </c>
      <c r="E5559" s="518" t="s">
        <v>1626</v>
      </c>
      <c r="F5559" s="517" t="s">
        <v>1626</v>
      </c>
      <c r="G5559" s="520">
        <v>87848</v>
      </c>
      <c r="H5559" s="519" t="s">
        <v>6117</v>
      </c>
      <c r="I5559" s="517" t="s">
        <v>18916</v>
      </c>
      <c r="J5559" s="517" t="s">
        <v>18812</v>
      </c>
      <c r="K5559" s="518" t="s">
        <v>8019</v>
      </c>
      <c r="L5559" s="517" t="s">
        <v>1738</v>
      </c>
    </row>
    <row r="5560" spans="1:12" ht="67.5" x14ac:dyDescent="0.25">
      <c r="A5560" s="517" t="s">
        <v>5967</v>
      </c>
      <c r="B5560" s="517" t="s">
        <v>5968</v>
      </c>
      <c r="C5560" s="517" t="s">
        <v>6003</v>
      </c>
      <c r="D5560" s="517" t="s">
        <v>6004</v>
      </c>
      <c r="E5560" s="518" t="s">
        <v>1626</v>
      </c>
      <c r="F5560" s="517" t="s">
        <v>1626</v>
      </c>
      <c r="G5560" s="520">
        <v>87849</v>
      </c>
      <c r="H5560" s="519" t="s">
        <v>6118</v>
      </c>
      <c r="I5560" s="517" t="s">
        <v>18916</v>
      </c>
      <c r="J5560" s="517" t="s">
        <v>18812</v>
      </c>
      <c r="K5560" s="518" t="s">
        <v>21656</v>
      </c>
      <c r="L5560" s="517" t="s">
        <v>1738</v>
      </c>
    </row>
    <row r="5561" spans="1:12" ht="67.5" x14ac:dyDescent="0.25">
      <c r="A5561" s="517" t="s">
        <v>5967</v>
      </c>
      <c r="B5561" s="517" t="s">
        <v>5968</v>
      </c>
      <c r="C5561" s="517" t="s">
        <v>6003</v>
      </c>
      <c r="D5561" s="517" t="s">
        <v>6004</v>
      </c>
      <c r="E5561" s="518" t="s">
        <v>1626</v>
      </c>
      <c r="F5561" s="517" t="s">
        <v>1626</v>
      </c>
      <c r="G5561" s="520">
        <v>87850</v>
      </c>
      <c r="H5561" s="519" t="s">
        <v>6119</v>
      </c>
      <c r="I5561" s="517" t="s">
        <v>18916</v>
      </c>
      <c r="J5561" s="517" t="s">
        <v>18812</v>
      </c>
      <c r="K5561" s="518" t="s">
        <v>21657</v>
      </c>
      <c r="L5561" s="517" t="s">
        <v>1738</v>
      </c>
    </row>
    <row r="5562" spans="1:12" ht="67.5" x14ac:dyDescent="0.25">
      <c r="A5562" s="517" t="s">
        <v>5967</v>
      </c>
      <c r="B5562" s="517" t="s">
        <v>5968</v>
      </c>
      <c r="C5562" s="517" t="s">
        <v>6003</v>
      </c>
      <c r="D5562" s="517" t="s">
        <v>6004</v>
      </c>
      <c r="E5562" s="518" t="s">
        <v>1626</v>
      </c>
      <c r="F5562" s="517" t="s">
        <v>1626</v>
      </c>
      <c r="G5562" s="520">
        <v>87851</v>
      </c>
      <c r="H5562" s="519" t="s">
        <v>6120</v>
      </c>
      <c r="I5562" s="517" t="s">
        <v>18916</v>
      </c>
      <c r="J5562" s="517" t="s">
        <v>18812</v>
      </c>
      <c r="K5562" s="518" t="s">
        <v>21658</v>
      </c>
      <c r="L5562" s="517" t="s">
        <v>1738</v>
      </c>
    </row>
    <row r="5563" spans="1:12" ht="67.5" x14ac:dyDescent="0.25">
      <c r="A5563" s="517" t="s">
        <v>5967</v>
      </c>
      <c r="B5563" s="517" t="s">
        <v>5968</v>
      </c>
      <c r="C5563" s="517" t="s">
        <v>6003</v>
      </c>
      <c r="D5563" s="517" t="s">
        <v>6004</v>
      </c>
      <c r="E5563" s="518" t="s">
        <v>1626</v>
      </c>
      <c r="F5563" s="517" t="s">
        <v>1626</v>
      </c>
      <c r="G5563" s="520">
        <v>87852</v>
      </c>
      <c r="H5563" s="519" t="s">
        <v>6121</v>
      </c>
      <c r="I5563" s="517" t="s">
        <v>18916</v>
      </c>
      <c r="J5563" s="517" t="s">
        <v>18812</v>
      </c>
      <c r="K5563" s="518" t="s">
        <v>17963</v>
      </c>
      <c r="L5563" s="517" t="s">
        <v>1738</v>
      </c>
    </row>
    <row r="5564" spans="1:12" ht="67.5" x14ac:dyDescent="0.25">
      <c r="A5564" s="517" t="s">
        <v>5967</v>
      </c>
      <c r="B5564" s="517" t="s">
        <v>5968</v>
      </c>
      <c r="C5564" s="517" t="s">
        <v>6003</v>
      </c>
      <c r="D5564" s="517" t="s">
        <v>6004</v>
      </c>
      <c r="E5564" s="518" t="s">
        <v>1626</v>
      </c>
      <c r="F5564" s="517" t="s">
        <v>1626</v>
      </c>
      <c r="G5564" s="520">
        <v>87853</v>
      </c>
      <c r="H5564" s="519" t="s">
        <v>6122</v>
      </c>
      <c r="I5564" s="517" t="s">
        <v>18916</v>
      </c>
      <c r="J5564" s="517" t="s">
        <v>18812</v>
      </c>
      <c r="K5564" s="518" t="s">
        <v>16359</v>
      </c>
      <c r="L5564" s="517" t="s">
        <v>1738</v>
      </c>
    </row>
    <row r="5565" spans="1:12" ht="67.5" x14ac:dyDescent="0.25">
      <c r="A5565" s="517" t="s">
        <v>5967</v>
      </c>
      <c r="B5565" s="517" t="s">
        <v>5968</v>
      </c>
      <c r="C5565" s="517" t="s">
        <v>6003</v>
      </c>
      <c r="D5565" s="517" t="s">
        <v>6004</v>
      </c>
      <c r="E5565" s="518" t="s">
        <v>1626</v>
      </c>
      <c r="F5565" s="517" t="s">
        <v>1626</v>
      </c>
      <c r="G5565" s="520">
        <v>87854</v>
      </c>
      <c r="H5565" s="519" t="s">
        <v>6123</v>
      </c>
      <c r="I5565" s="517" t="s">
        <v>18916</v>
      </c>
      <c r="J5565" s="517" t="s">
        <v>18812</v>
      </c>
      <c r="K5565" s="518" t="s">
        <v>21659</v>
      </c>
      <c r="L5565" s="517" t="s">
        <v>1738</v>
      </c>
    </row>
    <row r="5566" spans="1:12" ht="67.5" x14ac:dyDescent="0.25">
      <c r="A5566" s="517" t="s">
        <v>5967</v>
      </c>
      <c r="B5566" s="517" t="s">
        <v>5968</v>
      </c>
      <c r="C5566" s="517" t="s">
        <v>6003</v>
      </c>
      <c r="D5566" s="517" t="s">
        <v>6004</v>
      </c>
      <c r="E5566" s="518" t="s">
        <v>1626</v>
      </c>
      <c r="F5566" s="517" t="s">
        <v>1626</v>
      </c>
      <c r="G5566" s="520">
        <v>87855</v>
      </c>
      <c r="H5566" s="519" t="s">
        <v>6124</v>
      </c>
      <c r="I5566" s="517" t="s">
        <v>18916</v>
      </c>
      <c r="J5566" s="517" t="s">
        <v>18812</v>
      </c>
      <c r="K5566" s="518" t="s">
        <v>18493</v>
      </c>
      <c r="L5566" s="517" t="s">
        <v>1738</v>
      </c>
    </row>
    <row r="5567" spans="1:12" ht="67.5" x14ac:dyDescent="0.25">
      <c r="A5567" s="517" t="s">
        <v>5967</v>
      </c>
      <c r="B5567" s="517" t="s">
        <v>5968</v>
      </c>
      <c r="C5567" s="517" t="s">
        <v>6003</v>
      </c>
      <c r="D5567" s="517" t="s">
        <v>6004</v>
      </c>
      <c r="E5567" s="518" t="s">
        <v>1626</v>
      </c>
      <c r="F5567" s="517" t="s">
        <v>1626</v>
      </c>
      <c r="G5567" s="520">
        <v>87856</v>
      </c>
      <c r="H5567" s="519" t="s">
        <v>6125</v>
      </c>
      <c r="I5567" s="517" t="s">
        <v>18916</v>
      </c>
      <c r="J5567" s="517" t="s">
        <v>18812</v>
      </c>
      <c r="K5567" s="518" t="s">
        <v>21660</v>
      </c>
      <c r="L5567" s="517" t="s">
        <v>1738</v>
      </c>
    </row>
    <row r="5568" spans="1:12" ht="67.5" x14ac:dyDescent="0.25">
      <c r="A5568" s="517" t="s">
        <v>5967</v>
      </c>
      <c r="B5568" s="517" t="s">
        <v>5968</v>
      </c>
      <c r="C5568" s="517" t="s">
        <v>6003</v>
      </c>
      <c r="D5568" s="517" t="s">
        <v>6004</v>
      </c>
      <c r="E5568" s="518" t="s">
        <v>1626</v>
      </c>
      <c r="F5568" s="517" t="s">
        <v>1626</v>
      </c>
      <c r="G5568" s="520">
        <v>87857</v>
      </c>
      <c r="H5568" s="519" t="s">
        <v>6126</v>
      </c>
      <c r="I5568" s="517" t="s">
        <v>18916</v>
      </c>
      <c r="J5568" s="517" t="s">
        <v>18812</v>
      </c>
      <c r="K5568" s="518" t="s">
        <v>14874</v>
      </c>
      <c r="L5568" s="517" t="s">
        <v>1738</v>
      </c>
    </row>
    <row r="5569" spans="1:12" ht="54" x14ac:dyDescent="0.25">
      <c r="A5569" s="517" t="s">
        <v>5967</v>
      </c>
      <c r="B5569" s="517" t="s">
        <v>5968</v>
      </c>
      <c r="C5569" s="517" t="s">
        <v>6003</v>
      </c>
      <c r="D5569" s="517" t="s">
        <v>6004</v>
      </c>
      <c r="E5569" s="518" t="s">
        <v>1626</v>
      </c>
      <c r="F5569" s="517" t="s">
        <v>1626</v>
      </c>
      <c r="G5569" s="520">
        <v>87858</v>
      </c>
      <c r="H5569" s="519" t="s">
        <v>6127</v>
      </c>
      <c r="I5569" s="517" t="s">
        <v>18916</v>
      </c>
      <c r="J5569" s="517" t="s">
        <v>18812</v>
      </c>
      <c r="K5569" s="518" t="s">
        <v>19012</v>
      </c>
      <c r="L5569" s="517" t="s">
        <v>1738</v>
      </c>
    </row>
    <row r="5570" spans="1:12" ht="54" x14ac:dyDescent="0.25">
      <c r="A5570" s="517" t="s">
        <v>5967</v>
      </c>
      <c r="B5570" s="517" t="s">
        <v>5968</v>
      </c>
      <c r="C5570" s="517" t="s">
        <v>6003</v>
      </c>
      <c r="D5570" s="517" t="s">
        <v>6004</v>
      </c>
      <c r="E5570" s="518" t="s">
        <v>1626</v>
      </c>
      <c r="F5570" s="517" t="s">
        <v>1626</v>
      </c>
      <c r="G5570" s="520">
        <v>87859</v>
      </c>
      <c r="H5570" s="519" t="s">
        <v>6128</v>
      </c>
      <c r="I5570" s="517" t="s">
        <v>18916</v>
      </c>
      <c r="J5570" s="517" t="s">
        <v>18812</v>
      </c>
      <c r="K5570" s="518" t="s">
        <v>21661</v>
      </c>
      <c r="L5570" s="517" t="s">
        <v>1738</v>
      </c>
    </row>
    <row r="5571" spans="1:12" ht="94.5" x14ac:dyDescent="0.25">
      <c r="A5571" s="517" t="s">
        <v>5967</v>
      </c>
      <c r="B5571" s="517" t="s">
        <v>5968</v>
      </c>
      <c r="C5571" s="517" t="s">
        <v>6003</v>
      </c>
      <c r="D5571" s="517" t="s">
        <v>6004</v>
      </c>
      <c r="E5571" s="518" t="s">
        <v>1626</v>
      </c>
      <c r="F5571" s="517" t="s">
        <v>1626</v>
      </c>
      <c r="G5571" s="520">
        <v>89048</v>
      </c>
      <c r="H5571" s="519" t="s">
        <v>6129</v>
      </c>
      <c r="I5571" s="517" t="s">
        <v>18916</v>
      </c>
      <c r="J5571" s="517" t="s">
        <v>18812</v>
      </c>
      <c r="K5571" s="518" t="s">
        <v>15570</v>
      </c>
      <c r="L5571" s="517" t="s">
        <v>1738</v>
      </c>
    </row>
    <row r="5572" spans="1:12" ht="67.5" x14ac:dyDescent="0.25">
      <c r="A5572" s="517" t="s">
        <v>5967</v>
      </c>
      <c r="B5572" s="517" t="s">
        <v>5968</v>
      </c>
      <c r="C5572" s="517" t="s">
        <v>6003</v>
      </c>
      <c r="D5572" s="517" t="s">
        <v>6004</v>
      </c>
      <c r="E5572" s="518" t="s">
        <v>1626</v>
      </c>
      <c r="F5572" s="517" t="s">
        <v>1626</v>
      </c>
      <c r="G5572" s="520">
        <v>89049</v>
      </c>
      <c r="H5572" s="519" t="s">
        <v>6130</v>
      </c>
      <c r="I5572" s="517" t="s">
        <v>18916</v>
      </c>
      <c r="J5572" s="517" t="s">
        <v>18812</v>
      </c>
      <c r="K5572" s="518" t="s">
        <v>7420</v>
      </c>
      <c r="L5572" s="517" t="s">
        <v>1738</v>
      </c>
    </row>
    <row r="5573" spans="1:12" ht="94.5" x14ac:dyDescent="0.25">
      <c r="A5573" s="517" t="s">
        <v>5967</v>
      </c>
      <c r="B5573" s="517" t="s">
        <v>5968</v>
      </c>
      <c r="C5573" s="517" t="s">
        <v>6003</v>
      </c>
      <c r="D5573" s="517" t="s">
        <v>6004</v>
      </c>
      <c r="E5573" s="518" t="s">
        <v>1626</v>
      </c>
      <c r="F5573" s="517" t="s">
        <v>1626</v>
      </c>
      <c r="G5573" s="520">
        <v>89173</v>
      </c>
      <c r="H5573" s="519" t="s">
        <v>6131</v>
      </c>
      <c r="I5573" s="517" t="s">
        <v>18916</v>
      </c>
      <c r="J5573" s="517" t="s">
        <v>18812</v>
      </c>
      <c r="K5573" s="518" t="s">
        <v>8763</v>
      </c>
      <c r="L5573" s="517" t="s">
        <v>1738</v>
      </c>
    </row>
    <row r="5574" spans="1:12" ht="81" x14ac:dyDescent="0.25">
      <c r="A5574" s="517" t="s">
        <v>5967</v>
      </c>
      <c r="B5574" s="517" t="s">
        <v>5968</v>
      </c>
      <c r="C5574" s="517" t="s">
        <v>6003</v>
      </c>
      <c r="D5574" s="517" t="s">
        <v>6004</v>
      </c>
      <c r="E5574" s="518" t="s">
        <v>1626</v>
      </c>
      <c r="F5574" s="517" t="s">
        <v>1626</v>
      </c>
      <c r="G5574" s="520">
        <v>90406</v>
      </c>
      <c r="H5574" s="519" t="s">
        <v>6132</v>
      </c>
      <c r="I5574" s="517" t="s">
        <v>18916</v>
      </c>
      <c r="J5574" s="517" t="s">
        <v>18812</v>
      </c>
      <c r="K5574" s="518" t="s">
        <v>8043</v>
      </c>
      <c r="L5574" s="517" t="s">
        <v>1738</v>
      </c>
    </row>
    <row r="5575" spans="1:12" ht="67.5" x14ac:dyDescent="0.25">
      <c r="A5575" s="517" t="s">
        <v>5967</v>
      </c>
      <c r="B5575" s="517" t="s">
        <v>5968</v>
      </c>
      <c r="C5575" s="517" t="s">
        <v>6003</v>
      </c>
      <c r="D5575" s="517" t="s">
        <v>6004</v>
      </c>
      <c r="E5575" s="518" t="s">
        <v>1626</v>
      </c>
      <c r="F5575" s="517" t="s">
        <v>1626</v>
      </c>
      <c r="G5575" s="520">
        <v>90407</v>
      </c>
      <c r="H5575" s="519" t="s">
        <v>6133</v>
      </c>
      <c r="I5575" s="517" t="s">
        <v>18916</v>
      </c>
      <c r="J5575" s="517" t="s">
        <v>18812</v>
      </c>
      <c r="K5575" s="518" t="s">
        <v>15217</v>
      </c>
      <c r="L5575" s="517" t="s">
        <v>1738</v>
      </c>
    </row>
    <row r="5576" spans="1:12" ht="81" x14ac:dyDescent="0.25">
      <c r="A5576" s="517" t="s">
        <v>5967</v>
      </c>
      <c r="B5576" s="517" t="s">
        <v>5968</v>
      </c>
      <c r="C5576" s="517" t="s">
        <v>6003</v>
      </c>
      <c r="D5576" s="517" t="s">
        <v>6004</v>
      </c>
      <c r="E5576" s="518" t="s">
        <v>1626</v>
      </c>
      <c r="F5576" s="517" t="s">
        <v>1626</v>
      </c>
      <c r="G5576" s="520">
        <v>90408</v>
      </c>
      <c r="H5576" s="519" t="s">
        <v>6134</v>
      </c>
      <c r="I5576" s="517" t="s">
        <v>18916</v>
      </c>
      <c r="J5576" s="517" t="s">
        <v>18812</v>
      </c>
      <c r="K5576" s="518" t="s">
        <v>8902</v>
      </c>
      <c r="L5576" s="517" t="s">
        <v>1738</v>
      </c>
    </row>
    <row r="5577" spans="1:12" ht="67.5" x14ac:dyDescent="0.25">
      <c r="A5577" s="517" t="s">
        <v>5967</v>
      </c>
      <c r="B5577" s="517" t="s">
        <v>5968</v>
      </c>
      <c r="C5577" s="517" t="s">
        <v>6003</v>
      </c>
      <c r="D5577" s="517" t="s">
        <v>6004</v>
      </c>
      <c r="E5577" s="518" t="s">
        <v>1626</v>
      </c>
      <c r="F5577" s="517" t="s">
        <v>1626</v>
      </c>
      <c r="G5577" s="520">
        <v>90409</v>
      </c>
      <c r="H5577" s="519" t="s">
        <v>6135</v>
      </c>
      <c r="I5577" s="517" t="s">
        <v>18916</v>
      </c>
      <c r="J5577" s="517" t="s">
        <v>18812</v>
      </c>
      <c r="K5577" s="518" t="s">
        <v>15932</v>
      </c>
      <c r="L5577" s="517" t="s">
        <v>1738</v>
      </c>
    </row>
    <row r="5578" spans="1:12" ht="67.5" x14ac:dyDescent="0.25">
      <c r="A5578" s="517" t="s">
        <v>5967</v>
      </c>
      <c r="B5578" s="517" t="s">
        <v>5968</v>
      </c>
      <c r="C5578" s="517" t="s">
        <v>6136</v>
      </c>
      <c r="D5578" s="517" t="s">
        <v>6137</v>
      </c>
      <c r="E5578" s="518" t="s">
        <v>1626</v>
      </c>
      <c r="F5578" s="517" t="s">
        <v>1626</v>
      </c>
      <c r="G5578" s="520">
        <v>87242</v>
      </c>
      <c r="H5578" s="519" t="s">
        <v>6138</v>
      </c>
      <c r="I5578" s="517" t="s">
        <v>18916</v>
      </c>
      <c r="J5578" s="517" t="s">
        <v>18812</v>
      </c>
      <c r="K5578" s="518" t="s">
        <v>21662</v>
      </c>
      <c r="L5578" s="517" t="s">
        <v>1738</v>
      </c>
    </row>
    <row r="5579" spans="1:12" ht="67.5" x14ac:dyDescent="0.25">
      <c r="A5579" s="517" t="s">
        <v>5967</v>
      </c>
      <c r="B5579" s="517" t="s">
        <v>5968</v>
      </c>
      <c r="C5579" s="517" t="s">
        <v>6136</v>
      </c>
      <c r="D5579" s="517" t="s">
        <v>6137</v>
      </c>
      <c r="E5579" s="518" t="s">
        <v>1626</v>
      </c>
      <c r="F5579" s="517" t="s">
        <v>1626</v>
      </c>
      <c r="G5579" s="520">
        <v>87243</v>
      </c>
      <c r="H5579" s="519" t="s">
        <v>6139</v>
      </c>
      <c r="I5579" s="517" t="s">
        <v>18916</v>
      </c>
      <c r="J5579" s="517" t="s">
        <v>18812</v>
      </c>
      <c r="K5579" s="518" t="s">
        <v>21663</v>
      </c>
      <c r="L5579" s="517" t="s">
        <v>1738</v>
      </c>
    </row>
    <row r="5580" spans="1:12" ht="67.5" x14ac:dyDescent="0.25">
      <c r="A5580" s="517" t="s">
        <v>5967</v>
      </c>
      <c r="B5580" s="517" t="s">
        <v>5968</v>
      </c>
      <c r="C5580" s="517" t="s">
        <v>6136</v>
      </c>
      <c r="D5580" s="517" t="s">
        <v>6137</v>
      </c>
      <c r="E5580" s="518" t="s">
        <v>1626</v>
      </c>
      <c r="F5580" s="517" t="s">
        <v>1626</v>
      </c>
      <c r="G5580" s="520">
        <v>87244</v>
      </c>
      <c r="H5580" s="519" t="s">
        <v>6140</v>
      </c>
      <c r="I5580" s="517" t="s">
        <v>18916</v>
      </c>
      <c r="J5580" s="517" t="s">
        <v>18812</v>
      </c>
      <c r="K5580" s="518" t="s">
        <v>21664</v>
      </c>
      <c r="L5580" s="517" t="s">
        <v>1738</v>
      </c>
    </row>
    <row r="5581" spans="1:12" ht="67.5" x14ac:dyDescent="0.25">
      <c r="A5581" s="517" t="s">
        <v>5967</v>
      </c>
      <c r="B5581" s="517" t="s">
        <v>5968</v>
      </c>
      <c r="C5581" s="517" t="s">
        <v>6136</v>
      </c>
      <c r="D5581" s="517" t="s">
        <v>6137</v>
      </c>
      <c r="E5581" s="518" t="s">
        <v>1626</v>
      </c>
      <c r="F5581" s="517" t="s">
        <v>1626</v>
      </c>
      <c r="G5581" s="520">
        <v>87245</v>
      </c>
      <c r="H5581" s="519" t="s">
        <v>6141</v>
      </c>
      <c r="I5581" s="517" t="s">
        <v>18916</v>
      </c>
      <c r="J5581" s="517" t="s">
        <v>18812</v>
      </c>
      <c r="K5581" s="518" t="s">
        <v>21665</v>
      </c>
      <c r="L5581" s="517" t="s">
        <v>1738</v>
      </c>
    </row>
    <row r="5582" spans="1:12" ht="67.5" x14ac:dyDescent="0.25">
      <c r="A5582" s="517" t="s">
        <v>5967</v>
      </c>
      <c r="B5582" s="517" t="s">
        <v>5968</v>
      </c>
      <c r="C5582" s="517" t="s">
        <v>6136</v>
      </c>
      <c r="D5582" s="517" t="s">
        <v>6137</v>
      </c>
      <c r="E5582" s="518" t="s">
        <v>1626</v>
      </c>
      <c r="F5582" s="517" t="s">
        <v>1626</v>
      </c>
      <c r="G5582" s="520">
        <v>87264</v>
      </c>
      <c r="H5582" s="519" t="s">
        <v>6142</v>
      </c>
      <c r="I5582" s="517" t="s">
        <v>18916</v>
      </c>
      <c r="J5582" s="517" t="s">
        <v>18812</v>
      </c>
      <c r="K5582" s="518" t="s">
        <v>15798</v>
      </c>
      <c r="L5582" s="517" t="s">
        <v>1738</v>
      </c>
    </row>
    <row r="5583" spans="1:12" ht="67.5" x14ac:dyDescent="0.25">
      <c r="A5583" s="517" t="s">
        <v>5967</v>
      </c>
      <c r="B5583" s="517" t="s">
        <v>5968</v>
      </c>
      <c r="C5583" s="517" t="s">
        <v>6136</v>
      </c>
      <c r="D5583" s="517" t="s">
        <v>6137</v>
      </c>
      <c r="E5583" s="518" t="s">
        <v>1626</v>
      </c>
      <c r="F5583" s="517" t="s">
        <v>1626</v>
      </c>
      <c r="G5583" s="520">
        <v>87265</v>
      </c>
      <c r="H5583" s="519" t="s">
        <v>6143</v>
      </c>
      <c r="I5583" s="517" t="s">
        <v>18916</v>
      </c>
      <c r="J5583" s="517" t="s">
        <v>18812</v>
      </c>
      <c r="K5583" s="518" t="s">
        <v>21666</v>
      </c>
      <c r="L5583" s="517" t="s">
        <v>1738</v>
      </c>
    </row>
    <row r="5584" spans="1:12" ht="67.5" x14ac:dyDescent="0.25">
      <c r="A5584" s="517" t="s">
        <v>5967</v>
      </c>
      <c r="B5584" s="517" t="s">
        <v>5968</v>
      </c>
      <c r="C5584" s="517" t="s">
        <v>6136</v>
      </c>
      <c r="D5584" s="517" t="s">
        <v>6137</v>
      </c>
      <c r="E5584" s="518" t="s">
        <v>1626</v>
      </c>
      <c r="F5584" s="517" t="s">
        <v>1626</v>
      </c>
      <c r="G5584" s="520">
        <v>87266</v>
      </c>
      <c r="H5584" s="519" t="s">
        <v>6144</v>
      </c>
      <c r="I5584" s="517" t="s">
        <v>18916</v>
      </c>
      <c r="J5584" s="517" t="s">
        <v>18812</v>
      </c>
      <c r="K5584" s="518" t="s">
        <v>21667</v>
      </c>
      <c r="L5584" s="517" t="s">
        <v>1738</v>
      </c>
    </row>
    <row r="5585" spans="1:12" ht="67.5" x14ac:dyDescent="0.25">
      <c r="A5585" s="517" t="s">
        <v>5967</v>
      </c>
      <c r="B5585" s="517" t="s">
        <v>5968</v>
      </c>
      <c r="C5585" s="517" t="s">
        <v>6136</v>
      </c>
      <c r="D5585" s="517" t="s">
        <v>6137</v>
      </c>
      <c r="E5585" s="518" t="s">
        <v>1626</v>
      </c>
      <c r="F5585" s="517" t="s">
        <v>1626</v>
      </c>
      <c r="G5585" s="520">
        <v>87267</v>
      </c>
      <c r="H5585" s="519" t="s">
        <v>6145</v>
      </c>
      <c r="I5585" s="517" t="s">
        <v>18916</v>
      </c>
      <c r="J5585" s="517" t="s">
        <v>18812</v>
      </c>
      <c r="K5585" s="518" t="s">
        <v>8873</v>
      </c>
      <c r="L5585" s="517" t="s">
        <v>1738</v>
      </c>
    </row>
    <row r="5586" spans="1:12" ht="67.5" x14ac:dyDescent="0.25">
      <c r="A5586" s="517" t="s">
        <v>5967</v>
      </c>
      <c r="B5586" s="517" t="s">
        <v>5968</v>
      </c>
      <c r="C5586" s="517" t="s">
        <v>6136</v>
      </c>
      <c r="D5586" s="517" t="s">
        <v>6137</v>
      </c>
      <c r="E5586" s="518" t="s">
        <v>1626</v>
      </c>
      <c r="F5586" s="517" t="s">
        <v>1626</v>
      </c>
      <c r="G5586" s="520">
        <v>87268</v>
      </c>
      <c r="H5586" s="519" t="s">
        <v>6146</v>
      </c>
      <c r="I5586" s="517" t="s">
        <v>18916</v>
      </c>
      <c r="J5586" s="517" t="s">
        <v>18812</v>
      </c>
      <c r="K5586" s="518" t="s">
        <v>15458</v>
      </c>
      <c r="L5586" s="517" t="s">
        <v>1738</v>
      </c>
    </row>
    <row r="5587" spans="1:12" ht="67.5" x14ac:dyDescent="0.25">
      <c r="A5587" s="517" t="s">
        <v>5967</v>
      </c>
      <c r="B5587" s="517" t="s">
        <v>5968</v>
      </c>
      <c r="C5587" s="517" t="s">
        <v>6136</v>
      </c>
      <c r="D5587" s="517" t="s">
        <v>6137</v>
      </c>
      <c r="E5587" s="518" t="s">
        <v>1626</v>
      </c>
      <c r="F5587" s="517" t="s">
        <v>1626</v>
      </c>
      <c r="G5587" s="520">
        <v>87269</v>
      </c>
      <c r="H5587" s="519" t="s">
        <v>6147</v>
      </c>
      <c r="I5587" s="517" t="s">
        <v>18916</v>
      </c>
      <c r="J5587" s="517" t="s">
        <v>18812</v>
      </c>
      <c r="K5587" s="518" t="s">
        <v>20458</v>
      </c>
      <c r="L5587" s="517" t="s">
        <v>1738</v>
      </c>
    </row>
    <row r="5588" spans="1:12" ht="67.5" x14ac:dyDescent="0.25">
      <c r="A5588" s="517" t="s">
        <v>5967</v>
      </c>
      <c r="B5588" s="517" t="s">
        <v>5968</v>
      </c>
      <c r="C5588" s="517" t="s">
        <v>6136</v>
      </c>
      <c r="D5588" s="517" t="s">
        <v>6137</v>
      </c>
      <c r="E5588" s="518" t="s">
        <v>1626</v>
      </c>
      <c r="F5588" s="517" t="s">
        <v>1626</v>
      </c>
      <c r="G5588" s="520">
        <v>87270</v>
      </c>
      <c r="H5588" s="519" t="s">
        <v>6148</v>
      </c>
      <c r="I5588" s="517" t="s">
        <v>18916</v>
      </c>
      <c r="J5588" s="517" t="s">
        <v>18812</v>
      </c>
      <c r="K5588" s="518" t="s">
        <v>18627</v>
      </c>
      <c r="L5588" s="517" t="s">
        <v>1738</v>
      </c>
    </row>
    <row r="5589" spans="1:12" ht="67.5" x14ac:dyDescent="0.25">
      <c r="A5589" s="517" t="s">
        <v>5967</v>
      </c>
      <c r="B5589" s="517" t="s">
        <v>5968</v>
      </c>
      <c r="C5589" s="517" t="s">
        <v>6136</v>
      </c>
      <c r="D5589" s="517" t="s">
        <v>6137</v>
      </c>
      <c r="E5589" s="518" t="s">
        <v>1626</v>
      </c>
      <c r="F5589" s="517" t="s">
        <v>1626</v>
      </c>
      <c r="G5589" s="520">
        <v>87271</v>
      </c>
      <c r="H5589" s="519" t="s">
        <v>6149</v>
      </c>
      <c r="I5589" s="517" t="s">
        <v>18916</v>
      </c>
      <c r="J5589" s="517" t="s">
        <v>18812</v>
      </c>
      <c r="K5589" s="518" t="s">
        <v>15866</v>
      </c>
      <c r="L5589" s="517" t="s">
        <v>1738</v>
      </c>
    </row>
    <row r="5590" spans="1:12" ht="67.5" x14ac:dyDescent="0.25">
      <c r="A5590" s="517" t="s">
        <v>5967</v>
      </c>
      <c r="B5590" s="517" t="s">
        <v>5968</v>
      </c>
      <c r="C5590" s="517" t="s">
        <v>6136</v>
      </c>
      <c r="D5590" s="517" t="s">
        <v>6137</v>
      </c>
      <c r="E5590" s="518" t="s">
        <v>1626</v>
      </c>
      <c r="F5590" s="517" t="s">
        <v>1626</v>
      </c>
      <c r="G5590" s="520">
        <v>87272</v>
      </c>
      <c r="H5590" s="519" t="s">
        <v>6150</v>
      </c>
      <c r="I5590" s="517" t="s">
        <v>18916</v>
      </c>
      <c r="J5590" s="517" t="s">
        <v>18812</v>
      </c>
      <c r="K5590" s="518" t="s">
        <v>17048</v>
      </c>
      <c r="L5590" s="517" t="s">
        <v>1738</v>
      </c>
    </row>
    <row r="5591" spans="1:12" ht="67.5" x14ac:dyDescent="0.25">
      <c r="A5591" s="517" t="s">
        <v>5967</v>
      </c>
      <c r="B5591" s="517" t="s">
        <v>5968</v>
      </c>
      <c r="C5591" s="517" t="s">
        <v>6136</v>
      </c>
      <c r="D5591" s="517" t="s">
        <v>6137</v>
      </c>
      <c r="E5591" s="518" t="s">
        <v>1626</v>
      </c>
      <c r="F5591" s="517" t="s">
        <v>1626</v>
      </c>
      <c r="G5591" s="520">
        <v>87273</v>
      </c>
      <c r="H5591" s="519" t="s">
        <v>6151</v>
      </c>
      <c r="I5591" s="517" t="s">
        <v>18916</v>
      </c>
      <c r="J5591" s="517" t="s">
        <v>18812</v>
      </c>
      <c r="K5591" s="518" t="s">
        <v>18495</v>
      </c>
      <c r="L5591" s="517" t="s">
        <v>1738</v>
      </c>
    </row>
    <row r="5592" spans="1:12" ht="67.5" x14ac:dyDescent="0.25">
      <c r="A5592" s="517" t="s">
        <v>5967</v>
      </c>
      <c r="B5592" s="517" t="s">
        <v>5968</v>
      </c>
      <c r="C5592" s="517" t="s">
        <v>6136</v>
      </c>
      <c r="D5592" s="517" t="s">
        <v>6137</v>
      </c>
      <c r="E5592" s="518" t="s">
        <v>1626</v>
      </c>
      <c r="F5592" s="517" t="s">
        <v>1626</v>
      </c>
      <c r="G5592" s="520">
        <v>87274</v>
      </c>
      <c r="H5592" s="519" t="s">
        <v>6152</v>
      </c>
      <c r="I5592" s="517" t="s">
        <v>18916</v>
      </c>
      <c r="J5592" s="517" t="s">
        <v>18812</v>
      </c>
      <c r="K5592" s="518" t="s">
        <v>21668</v>
      </c>
      <c r="L5592" s="517" t="s">
        <v>1738</v>
      </c>
    </row>
    <row r="5593" spans="1:12" ht="67.5" x14ac:dyDescent="0.25">
      <c r="A5593" s="517" t="s">
        <v>5967</v>
      </c>
      <c r="B5593" s="517" t="s">
        <v>5968</v>
      </c>
      <c r="C5593" s="517" t="s">
        <v>6136</v>
      </c>
      <c r="D5593" s="517" t="s">
        <v>6137</v>
      </c>
      <c r="E5593" s="518" t="s">
        <v>1626</v>
      </c>
      <c r="F5593" s="517" t="s">
        <v>1626</v>
      </c>
      <c r="G5593" s="520">
        <v>87275</v>
      </c>
      <c r="H5593" s="519" t="s">
        <v>6153</v>
      </c>
      <c r="I5593" s="517" t="s">
        <v>18916</v>
      </c>
      <c r="J5593" s="517" t="s">
        <v>18812</v>
      </c>
      <c r="K5593" s="518" t="s">
        <v>15457</v>
      </c>
      <c r="L5593" s="517" t="s">
        <v>1738</v>
      </c>
    </row>
    <row r="5594" spans="1:12" ht="67.5" x14ac:dyDescent="0.25">
      <c r="A5594" s="517" t="s">
        <v>5967</v>
      </c>
      <c r="B5594" s="517" t="s">
        <v>5968</v>
      </c>
      <c r="C5594" s="517" t="s">
        <v>6136</v>
      </c>
      <c r="D5594" s="517" t="s">
        <v>6137</v>
      </c>
      <c r="E5594" s="518" t="s">
        <v>1626</v>
      </c>
      <c r="F5594" s="517" t="s">
        <v>1626</v>
      </c>
      <c r="G5594" s="520">
        <v>88786</v>
      </c>
      <c r="H5594" s="519" t="s">
        <v>6154</v>
      </c>
      <c r="I5594" s="517" t="s">
        <v>18916</v>
      </c>
      <c r="J5594" s="517" t="s">
        <v>18812</v>
      </c>
      <c r="K5594" s="518" t="s">
        <v>21669</v>
      </c>
      <c r="L5594" s="517" t="s">
        <v>1738</v>
      </c>
    </row>
    <row r="5595" spans="1:12" ht="67.5" x14ac:dyDescent="0.25">
      <c r="A5595" s="517" t="s">
        <v>5967</v>
      </c>
      <c r="B5595" s="517" t="s">
        <v>5968</v>
      </c>
      <c r="C5595" s="517" t="s">
        <v>6136</v>
      </c>
      <c r="D5595" s="517" t="s">
        <v>6137</v>
      </c>
      <c r="E5595" s="518" t="s">
        <v>1626</v>
      </c>
      <c r="F5595" s="517" t="s">
        <v>1626</v>
      </c>
      <c r="G5595" s="520">
        <v>88787</v>
      </c>
      <c r="H5595" s="519" t="s">
        <v>6155</v>
      </c>
      <c r="I5595" s="517" t="s">
        <v>18916</v>
      </c>
      <c r="J5595" s="517" t="s">
        <v>18812</v>
      </c>
      <c r="K5595" s="518" t="s">
        <v>21670</v>
      </c>
      <c r="L5595" s="517" t="s">
        <v>1738</v>
      </c>
    </row>
    <row r="5596" spans="1:12" ht="67.5" x14ac:dyDescent="0.25">
      <c r="A5596" s="517" t="s">
        <v>5967</v>
      </c>
      <c r="B5596" s="517" t="s">
        <v>5968</v>
      </c>
      <c r="C5596" s="517" t="s">
        <v>6136</v>
      </c>
      <c r="D5596" s="517" t="s">
        <v>6137</v>
      </c>
      <c r="E5596" s="518" t="s">
        <v>1626</v>
      </c>
      <c r="F5596" s="517" t="s">
        <v>1626</v>
      </c>
      <c r="G5596" s="520">
        <v>88788</v>
      </c>
      <c r="H5596" s="519" t="s">
        <v>6156</v>
      </c>
      <c r="I5596" s="517" t="s">
        <v>18916</v>
      </c>
      <c r="J5596" s="517" t="s">
        <v>18812</v>
      </c>
      <c r="K5596" s="518" t="s">
        <v>21671</v>
      </c>
      <c r="L5596" s="517" t="s">
        <v>1738</v>
      </c>
    </row>
    <row r="5597" spans="1:12" ht="67.5" x14ac:dyDescent="0.25">
      <c r="A5597" s="517" t="s">
        <v>5967</v>
      </c>
      <c r="B5597" s="517" t="s">
        <v>5968</v>
      </c>
      <c r="C5597" s="517" t="s">
        <v>6136</v>
      </c>
      <c r="D5597" s="517" t="s">
        <v>6137</v>
      </c>
      <c r="E5597" s="518" t="s">
        <v>1626</v>
      </c>
      <c r="F5597" s="517" t="s">
        <v>1626</v>
      </c>
      <c r="G5597" s="520">
        <v>88789</v>
      </c>
      <c r="H5597" s="519" t="s">
        <v>6157</v>
      </c>
      <c r="I5597" s="517" t="s">
        <v>18916</v>
      </c>
      <c r="J5597" s="517" t="s">
        <v>18812</v>
      </c>
      <c r="K5597" s="518" t="s">
        <v>21672</v>
      </c>
      <c r="L5597" s="517" t="s">
        <v>1738</v>
      </c>
    </row>
    <row r="5598" spans="1:12" ht="94.5" x14ac:dyDescent="0.25">
      <c r="A5598" s="517" t="s">
        <v>5967</v>
      </c>
      <c r="B5598" s="517" t="s">
        <v>5968</v>
      </c>
      <c r="C5598" s="517" t="s">
        <v>6136</v>
      </c>
      <c r="D5598" s="517" t="s">
        <v>6137</v>
      </c>
      <c r="E5598" s="518" t="s">
        <v>1626</v>
      </c>
      <c r="F5598" s="517" t="s">
        <v>1626</v>
      </c>
      <c r="G5598" s="520">
        <v>89045</v>
      </c>
      <c r="H5598" s="519" t="s">
        <v>6158</v>
      </c>
      <c r="I5598" s="517" t="s">
        <v>18916</v>
      </c>
      <c r="J5598" s="517" t="s">
        <v>18812</v>
      </c>
      <c r="K5598" s="518" t="s">
        <v>21673</v>
      </c>
      <c r="L5598" s="517" t="s">
        <v>1738</v>
      </c>
    </row>
    <row r="5599" spans="1:12" ht="94.5" x14ac:dyDescent="0.25">
      <c r="A5599" s="517" t="s">
        <v>5967</v>
      </c>
      <c r="B5599" s="517" t="s">
        <v>5968</v>
      </c>
      <c r="C5599" s="517" t="s">
        <v>6136</v>
      </c>
      <c r="D5599" s="517" t="s">
        <v>6137</v>
      </c>
      <c r="E5599" s="518" t="s">
        <v>1626</v>
      </c>
      <c r="F5599" s="517" t="s">
        <v>1626</v>
      </c>
      <c r="G5599" s="520">
        <v>89170</v>
      </c>
      <c r="H5599" s="519" t="s">
        <v>6159</v>
      </c>
      <c r="I5599" s="517" t="s">
        <v>18916</v>
      </c>
      <c r="J5599" s="517" t="s">
        <v>18812</v>
      </c>
      <c r="K5599" s="518" t="s">
        <v>21674</v>
      </c>
      <c r="L5599" s="517" t="s">
        <v>1738</v>
      </c>
    </row>
    <row r="5600" spans="1:12" ht="81" x14ac:dyDescent="0.25">
      <c r="A5600" s="517" t="s">
        <v>5967</v>
      </c>
      <c r="B5600" s="517" t="s">
        <v>5968</v>
      </c>
      <c r="C5600" s="517" t="s">
        <v>6136</v>
      </c>
      <c r="D5600" s="517" t="s">
        <v>6137</v>
      </c>
      <c r="E5600" s="518" t="s">
        <v>1626</v>
      </c>
      <c r="F5600" s="517" t="s">
        <v>1626</v>
      </c>
      <c r="G5600" s="520">
        <v>93392</v>
      </c>
      <c r="H5600" s="519" t="s">
        <v>9605</v>
      </c>
      <c r="I5600" s="517" t="s">
        <v>18916</v>
      </c>
      <c r="J5600" s="517" t="s">
        <v>18812</v>
      </c>
      <c r="K5600" s="518" t="s">
        <v>15464</v>
      </c>
      <c r="L5600" s="517" t="s">
        <v>1738</v>
      </c>
    </row>
    <row r="5601" spans="1:12" ht="81" x14ac:dyDescent="0.25">
      <c r="A5601" s="517" t="s">
        <v>5967</v>
      </c>
      <c r="B5601" s="517" t="s">
        <v>5968</v>
      </c>
      <c r="C5601" s="517" t="s">
        <v>6136</v>
      </c>
      <c r="D5601" s="517" t="s">
        <v>6137</v>
      </c>
      <c r="E5601" s="518" t="s">
        <v>1626</v>
      </c>
      <c r="F5601" s="517" t="s">
        <v>1626</v>
      </c>
      <c r="G5601" s="520">
        <v>93393</v>
      </c>
      <c r="H5601" s="519" t="s">
        <v>9606</v>
      </c>
      <c r="I5601" s="517" t="s">
        <v>18916</v>
      </c>
      <c r="J5601" s="517" t="s">
        <v>18812</v>
      </c>
      <c r="K5601" s="518" t="s">
        <v>18690</v>
      </c>
      <c r="L5601" s="517" t="s">
        <v>1738</v>
      </c>
    </row>
    <row r="5602" spans="1:12" ht="81" x14ac:dyDescent="0.25">
      <c r="A5602" s="517" t="s">
        <v>5967</v>
      </c>
      <c r="B5602" s="517" t="s">
        <v>5968</v>
      </c>
      <c r="C5602" s="517" t="s">
        <v>6136</v>
      </c>
      <c r="D5602" s="517" t="s">
        <v>6137</v>
      </c>
      <c r="E5602" s="518" t="s">
        <v>1626</v>
      </c>
      <c r="F5602" s="517" t="s">
        <v>1626</v>
      </c>
      <c r="G5602" s="520">
        <v>93394</v>
      </c>
      <c r="H5602" s="519" t="s">
        <v>9607</v>
      </c>
      <c r="I5602" s="517" t="s">
        <v>18916</v>
      </c>
      <c r="J5602" s="517" t="s">
        <v>18812</v>
      </c>
      <c r="K5602" s="518" t="s">
        <v>21675</v>
      </c>
      <c r="L5602" s="517" t="s">
        <v>1738</v>
      </c>
    </row>
    <row r="5603" spans="1:12" ht="81" x14ac:dyDescent="0.25">
      <c r="A5603" s="517" t="s">
        <v>5967</v>
      </c>
      <c r="B5603" s="517" t="s">
        <v>5968</v>
      </c>
      <c r="C5603" s="517" t="s">
        <v>6136</v>
      </c>
      <c r="D5603" s="517" t="s">
        <v>6137</v>
      </c>
      <c r="E5603" s="518" t="s">
        <v>1626</v>
      </c>
      <c r="F5603" s="517" t="s">
        <v>1626</v>
      </c>
      <c r="G5603" s="520">
        <v>93395</v>
      </c>
      <c r="H5603" s="519" t="s">
        <v>9608</v>
      </c>
      <c r="I5603" s="517" t="s">
        <v>18916</v>
      </c>
      <c r="J5603" s="517" t="s">
        <v>18812</v>
      </c>
      <c r="K5603" s="518" t="s">
        <v>16798</v>
      </c>
      <c r="L5603" s="517" t="s">
        <v>1738</v>
      </c>
    </row>
    <row r="5604" spans="1:12" ht="81" x14ac:dyDescent="0.25">
      <c r="A5604" s="517" t="s">
        <v>5967</v>
      </c>
      <c r="B5604" s="517" t="s">
        <v>5968</v>
      </c>
      <c r="C5604" s="517" t="s">
        <v>6136</v>
      </c>
      <c r="D5604" s="517" t="s">
        <v>6137</v>
      </c>
      <c r="E5604" s="518" t="s">
        <v>1626</v>
      </c>
      <c r="F5604" s="517" t="s">
        <v>1626</v>
      </c>
      <c r="G5604" s="520">
        <v>99194</v>
      </c>
      <c r="H5604" s="519" t="s">
        <v>9609</v>
      </c>
      <c r="I5604" s="517" t="s">
        <v>18916</v>
      </c>
      <c r="J5604" s="517" t="s">
        <v>18812</v>
      </c>
      <c r="K5604" s="518" t="s">
        <v>17335</v>
      </c>
      <c r="L5604" s="517" t="s">
        <v>1738</v>
      </c>
    </row>
    <row r="5605" spans="1:12" ht="81" x14ac:dyDescent="0.25">
      <c r="A5605" s="517" t="s">
        <v>5967</v>
      </c>
      <c r="B5605" s="517" t="s">
        <v>5968</v>
      </c>
      <c r="C5605" s="517" t="s">
        <v>6136</v>
      </c>
      <c r="D5605" s="517" t="s">
        <v>6137</v>
      </c>
      <c r="E5605" s="518" t="s">
        <v>1626</v>
      </c>
      <c r="F5605" s="517" t="s">
        <v>1626</v>
      </c>
      <c r="G5605" s="520">
        <v>99195</v>
      </c>
      <c r="H5605" s="519" t="s">
        <v>9610</v>
      </c>
      <c r="I5605" s="517" t="s">
        <v>18916</v>
      </c>
      <c r="J5605" s="517" t="s">
        <v>18812</v>
      </c>
      <c r="K5605" s="518" t="s">
        <v>7768</v>
      </c>
      <c r="L5605" s="517" t="s">
        <v>1738</v>
      </c>
    </row>
    <row r="5606" spans="1:12" ht="81" x14ac:dyDescent="0.25">
      <c r="A5606" s="517" t="s">
        <v>5967</v>
      </c>
      <c r="B5606" s="517" t="s">
        <v>5968</v>
      </c>
      <c r="C5606" s="517" t="s">
        <v>6136</v>
      </c>
      <c r="D5606" s="517" t="s">
        <v>6137</v>
      </c>
      <c r="E5606" s="518" t="s">
        <v>1626</v>
      </c>
      <c r="F5606" s="517" t="s">
        <v>1626</v>
      </c>
      <c r="G5606" s="520">
        <v>99196</v>
      </c>
      <c r="H5606" s="519" t="s">
        <v>9611</v>
      </c>
      <c r="I5606" s="517" t="s">
        <v>18916</v>
      </c>
      <c r="J5606" s="517" t="s">
        <v>18812</v>
      </c>
      <c r="K5606" s="518" t="s">
        <v>21676</v>
      </c>
      <c r="L5606" s="517" t="s">
        <v>1738</v>
      </c>
    </row>
    <row r="5607" spans="1:12" ht="81" x14ac:dyDescent="0.25">
      <c r="A5607" s="517" t="s">
        <v>5967</v>
      </c>
      <c r="B5607" s="517" t="s">
        <v>5968</v>
      </c>
      <c r="C5607" s="517" t="s">
        <v>6136</v>
      </c>
      <c r="D5607" s="517" t="s">
        <v>6137</v>
      </c>
      <c r="E5607" s="518" t="s">
        <v>1626</v>
      </c>
      <c r="F5607" s="517" t="s">
        <v>1626</v>
      </c>
      <c r="G5607" s="520">
        <v>99198</v>
      </c>
      <c r="H5607" s="519" t="s">
        <v>9613</v>
      </c>
      <c r="I5607" s="517" t="s">
        <v>18916</v>
      </c>
      <c r="J5607" s="517" t="s">
        <v>18812</v>
      </c>
      <c r="K5607" s="518" t="s">
        <v>19080</v>
      </c>
      <c r="L5607" s="517" t="s">
        <v>1738</v>
      </c>
    </row>
    <row r="5608" spans="1:12" ht="54" x14ac:dyDescent="0.25">
      <c r="A5608" s="517" t="s">
        <v>5967</v>
      </c>
      <c r="B5608" s="517" t="s">
        <v>5968</v>
      </c>
      <c r="C5608" s="517" t="s">
        <v>6160</v>
      </c>
      <c r="D5608" s="517" t="s">
        <v>6161</v>
      </c>
      <c r="E5608" s="518" t="s">
        <v>1626</v>
      </c>
      <c r="F5608" s="517" t="s">
        <v>1626</v>
      </c>
      <c r="G5608" s="520">
        <v>84088</v>
      </c>
      <c r="H5608" s="519" t="s">
        <v>6162</v>
      </c>
      <c r="I5608" s="517" t="s">
        <v>18811</v>
      </c>
      <c r="J5608" s="517" t="s">
        <v>18812</v>
      </c>
      <c r="K5608" s="518" t="s">
        <v>21677</v>
      </c>
      <c r="L5608" s="517" t="s">
        <v>1738</v>
      </c>
    </row>
    <row r="5609" spans="1:12" ht="54" x14ac:dyDescent="0.25">
      <c r="A5609" s="517" t="s">
        <v>5967</v>
      </c>
      <c r="B5609" s="517" t="s">
        <v>5968</v>
      </c>
      <c r="C5609" s="517" t="s">
        <v>6160</v>
      </c>
      <c r="D5609" s="517" t="s">
        <v>6161</v>
      </c>
      <c r="E5609" s="518" t="s">
        <v>1626</v>
      </c>
      <c r="F5609" s="517" t="s">
        <v>1626</v>
      </c>
      <c r="G5609" s="520">
        <v>84089</v>
      </c>
      <c r="H5609" s="519" t="s">
        <v>6163</v>
      </c>
      <c r="I5609" s="517" t="s">
        <v>18811</v>
      </c>
      <c r="J5609" s="517" t="s">
        <v>18812</v>
      </c>
      <c r="K5609" s="518" t="s">
        <v>21678</v>
      </c>
      <c r="L5609" s="517" t="s">
        <v>1738</v>
      </c>
    </row>
    <row r="5610" spans="1:12" ht="27" x14ac:dyDescent="0.25">
      <c r="A5610" s="517" t="s">
        <v>5967</v>
      </c>
      <c r="B5610" s="517" t="s">
        <v>5968</v>
      </c>
      <c r="C5610" s="517" t="s">
        <v>6164</v>
      </c>
      <c r="D5610" s="517" t="s">
        <v>6165</v>
      </c>
      <c r="E5610" s="518" t="s">
        <v>1626</v>
      </c>
      <c r="F5610" s="517" t="s">
        <v>1626</v>
      </c>
      <c r="G5610" s="520">
        <v>40675</v>
      </c>
      <c r="H5610" s="519" t="s">
        <v>6166</v>
      </c>
      <c r="I5610" s="517" t="s">
        <v>18811</v>
      </c>
      <c r="J5610" s="517" t="s">
        <v>18947</v>
      </c>
      <c r="K5610" s="518" t="s">
        <v>6808</v>
      </c>
      <c r="L5610" s="517" t="s">
        <v>1738</v>
      </c>
    </row>
    <row r="5611" spans="1:12" ht="40.5" x14ac:dyDescent="0.25">
      <c r="A5611" s="517" t="s">
        <v>5967</v>
      </c>
      <c r="B5611" s="517" t="s">
        <v>5968</v>
      </c>
      <c r="C5611" s="517" t="s">
        <v>6167</v>
      </c>
      <c r="D5611" s="517" t="s">
        <v>6168</v>
      </c>
      <c r="E5611" s="518" t="s">
        <v>1626</v>
      </c>
      <c r="F5611" s="517" t="s">
        <v>1626</v>
      </c>
      <c r="G5611" s="520">
        <v>96112</v>
      </c>
      <c r="H5611" s="519" t="s">
        <v>6169</v>
      </c>
      <c r="I5611" s="517" t="s">
        <v>18916</v>
      </c>
      <c r="J5611" s="517" t="s">
        <v>18812</v>
      </c>
      <c r="K5611" s="518" t="s">
        <v>21679</v>
      </c>
      <c r="L5611" s="517" t="s">
        <v>1738</v>
      </c>
    </row>
    <row r="5612" spans="1:12" ht="40.5" x14ac:dyDescent="0.25">
      <c r="A5612" s="517" t="s">
        <v>5967</v>
      </c>
      <c r="B5612" s="517" t="s">
        <v>5968</v>
      </c>
      <c r="C5612" s="517" t="s">
        <v>6167</v>
      </c>
      <c r="D5612" s="517" t="s">
        <v>6168</v>
      </c>
      <c r="E5612" s="518" t="s">
        <v>1626</v>
      </c>
      <c r="F5612" s="517" t="s">
        <v>1626</v>
      </c>
      <c r="G5612" s="520">
        <v>96117</v>
      </c>
      <c r="H5612" s="519" t="s">
        <v>6170</v>
      </c>
      <c r="I5612" s="517" t="s">
        <v>18916</v>
      </c>
      <c r="J5612" s="517" t="s">
        <v>18812</v>
      </c>
      <c r="K5612" s="518" t="s">
        <v>21680</v>
      </c>
      <c r="L5612" s="517" t="s">
        <v>1738</v>
      </c>
    </row>
    <row r="5613" spans="1:12" ht="27" x14ac:dyDescent="0.25">
      <c r="A5613" s="517" t="s">
        <v>5967</v>
      </c>
      <c r="B5613" s="517" t="s">
        <v>5968</v>
      </c>
      <c r="C5613" s="517" t="s">
        <v>6167</v>
      </c>
      <c r="D5613" s="517" t="s">
        <v>6168</v>
      </c>
      <c r="E5613" s="518" t="s">
        <v>1626</v>
      </c>
      <c r="F5613" s="517" t="s">
        <v>1626</v>
      </c>
      <c r="G5613" s="520">
        <v>96122</v>
      </c>
      <c r="H5613" s="519" t="s">
        <v>6171</v>
      </c>
      <c r="I5613" s="517" t="s">
        <v>18811</v>
      </c>
      <c r="J5613" s="517" t="s">
        <v>18812</v>
      </c>
      <c r="K5613" s="518" t="s">
        <v>20601</v>
      </c>
      <c r="L5613" s="517" t="s">
        <v>1738</v>
      </c>
    </row>
    <row r="5614" spans="1:12" ht="27" x14ac:dyDescent="0.25">
      <c r="A5614" s="517" t="s">
        <v>5967</v>
      </c>
      <c r="B5614" s="517" t="s">
        <v>5968</v>
      </c>
      <c r="C5614" s="517" t="s">
        <v>6172</v>
      </c>
      <c r="D5614" s="517" t="s">
        <v>6173</v>
      </c>
      <c r="E5614" s="518" t="s">
        <v>1626</v>
      </c>
      <c r="F5614" s="517" t="s">
        <v>1626</v>
      </c>
      <c r="G5614" s="520">
        <v>96109</v>
      </c>
      <c r="H5614" s="519" t="s">
        <v>6174</v>
      </c>
      <c r="I5614" s="517" t="s">
        <v>18916</v>
      </c>
      <c r="J5614" s="517" t="s">
        <v>18812</v>
      </c>
      <c r="K5614" s="518" t="s">
        <v>21681</v>
      </c>
      <c r="L5614" s="517" t="s">
        <v>1738</v>
      </c>
    </row>
    <row r="5615" spans="1:12" ht="40.5" x14ac:dyDescent="0.25">
      <c r="A5615" s="517" t="s">
        <v>5967</v>
      </c>
      <c r="B5615" s="517" t="s">
        <v>5968</v>
      </c>
      <c r="C5615" s="517" t="s">
        <v>6172</v>
      </c>
      <c r="D5615" s="517" t="s">
        <v>6173</v>
      </c>
      <c r="E5615" s="518" t="s">
        <v>1626</v>
      </c>
      <c r="F5615" s="517" t="s">
        <v>1626</v>
      </c>
      <c r="G5615" s="520">
        <v>96110</v>
      </c>
      <c r="H5615" s="519" t="s">
        <v>6175</v>
      </c>
      <c r="I5615" s="517" t="s">
        <v>18916</v>
      </c>
      <c r="J5615" s="517" t="s">
        <v>18812</v>
      </c>
      <c r="K5615" s="518" t="s">
        <v>21682</v>
      </c>
      <c r="L5615" s="517" t="s">
        <v>1738</v>
      </c>
    </row>
    <row r="5616" spans="1:12" ht="27" x14ac:dyDescent="0.25">
      <c r="A5616" s="517" t="s">
        <v>5967</v>
      </c>
      <c r="B5616" s="517" t="s">
        <v>5968</v>
      </c>
      <c r="C5616" s="517" t="s">
        <v>6172</v>
      </c>
      <c r="D5616" s="517" t="s">
        <v>6173</v>
      </c>
      <c r="E5616" s="518" t="s">
        <v>1626</v>
      </c>
      <c r="F5616" s="517" t="s">
        <v>1626</v>
      </c>
      <c r="G5616" s="520">
        <v>96113</v>
      </c>
      <c r="H5616" s="519" t="s">
        <v>6176</v>
      </c>
      <c r="I5616" s="517" t="s">
        <v>18916</v>
      </c>
      <c r="J5616" s="517" t="s">
        <v>18812</v>
      </c>
      <c r="K5616" s="518" t="s">
        <v>21683</v>
      </c>
      <c r="L5616" s="517" t="s">
        <v>1738</v>
      </c>
    </row>
    <row r="5617" spans="1:12" ht="40.5" x14ac:dyDescent="0.25">
      <c r="A5617" s="517" t="s">
        <v>5967</v>
      </c>
      <c r="B5617" s="517" t="s">
        <v>5968</v>
      </c>
      <c r="C5617" s="517" t="s">
        <v>6172</v>
      </c>
      <c r="D5617" s="517" t="s">
        <v>6173</v>
      </c>
      <c r="E5617" s="518" t="s">
        <v>1626</v>
      </c>
      <c r="F5617" s="517" t="s">
        <v>1626</v>
      </c>
      <c r="G5617" s="520">
        <v>96114</v>
      </c>
      <c r="H5617" s="519" t="s">
        <v>6177</v>
      </c>
      <c r="I5617" s="517" t="s">
        <v>18916</v>
      </c>
      <c r="J5617" s="517" t="s">
        <v>18812</v>
      </c>
      <c r="K5617" s="518" t="s">
        <v>11533</v>
      </c>
      <c r="L5617" s="517" t="s">
        <v>1738</v>
      </c>
    </row>
    <row r="5618" spans="1:12" ht="27" x14ac:dyDescent="0.25">
      <c r="A5618" s="517" t="s">
        <v>5967</v>
      </c>
      <c r="B5618" s="517" t="s">
        <v>5968</v>
      </c>
      <c r="C5618" s="517" t="s">
        <v>6172</v>
      </c>
      <c r="D5618" s="517" t="s">
        <v>6173</v>
      </c>
      <c r="E5618" s="518" t="s">
        <v>1626</v>
      </c>
      <c r="F5618" s="517" t="s">
        <v>1626</v>
      </c>
      <c r="G5618" s="520">
        <v>96120</v>
      </c>
      <c r="H5618" s="519" t="s">
        <v>6178</v>
      </c>
      <c r="I5618" s="517" t="s">
        <v>18811</v>
      </c>
      <c r="J5618" s="517" t="s">
        <v>18812</v>
      </c>
      <c r="K5618" s="518" t="s">
        <v>7154</v>
      </c>
      <c r="L5618" s="517" t="s">
        <v>1738</v>
      </c>
    </row>
    <row r="5619" spans="1:12" ht="40.5" x14ac:dyDescent="0.25">
      <c r="A5619" s="517" t="s">
        <v>5967</v>
      </c>
      <c r="B5619" s="517" t="s">
        <v>5968</v>
      </c>
      <c r="C5619" s="517" t="s">
        <v>6172</v>
      </c>
      <c r="D5619" s="517" t="s">
        <v>6173</v>
      </c>
      <c r="E5619" s="518" t="s">
        <v>1626</v>
      </c>
      <c r="F5619" s="517" t="s">
        <v>1626</v>
      </c>
      <c r="G5619" s="520">
        <v>96123</v>
      </c>
      <c r="H5619" s="519" t="s">
        <v>6179</v>
      </c>
      <c r="I5619" s="517" t="s">
        <v>18811</v>
      </c>
      <c r="J5619" s="517" t="s">
        <v>18812</v>
      </c>
      <c r="K5619" s="518" t="s">
        <v>15548</v>
      </c>
      <c r="L5619" s="517" t="s">
        <v>1738</v>
      </c>
    </row>
    <row r="5620" spans="1:12" ht="27" x14ac:dyDescent="0.25">
      <c r="A5620" s="517" t="s">
        <v>5967</v>
      </c>
      <c r="B5620" s="517" t="s">
        <v>5968</v>
      </c>
      <c r="C5620" s="517" t="s">
        <v>6172</v>
      </c>
      <c r="D5620" s="517" t="s">
        <v>6173</v>
      </c>
      <c r="E5620" s="518" t="s">
        <v>1626</v>
      </c>
      <c r="F5620" s="517" t="s">
        <v>1626</v>
      </c>
      <c r="G5620" s="520">
        <v>99054</v>
      </c>
      <c r="H5620" s="519" t="s">
        <v>9617</v>
      </c>
      <c r="I5620" s="517" t="s">
        <v>18916</v>
      </c>
      <c r="J5620" s="517" t="s">
        <v>18812</v>
      </c>
      <c r="K5620" s="518" t="s">
        <v>8292</v>
      </c>
      <c r="L5620" s="517" t="s">
        <v>1738</v>
      </c>
    </row>
    <row r="5621" spans="1:12" ht="13.5" x14ac:dyDescent="0.25">
      <c r="A5621" s="517" t="s">
        <v>5967</v>
      </c>
      <c r="B5621" s="517" t="s">
        <v>5968</v>
      </c>
      <c r="C5621" s="517" t="s">
        <v>6180</v>
      </c>
      <c r="D5621" s="517" t="s">
        <v>6181</v>
      </c>
      <c r="E5621" s="518">
        <v>73807</v>
      </c>
      <c r="F5621" s="517" t="s">
        <v>6182</v>
      </c>
      <c r="G5621" s="521" t="s">
        <v>6183</v>
      </c>
      <c r="H5621" s="519" t="s">
        <v>6184</v>
      </c>
      <c r="I5621" s="517" t="s">
        <v>18811</v>
      </c>
      <c r="J5621" s="517" t="s">
        <v>18812</v>
      </c>
      <c r="K5621" s="518" t="s">
        <v>21684</v>
      </c>
      <c r="L5621" s="517" t="s">
        <v>1738</v>
      </c>
    </row>
    <row r="5622" spans="1:12" ht="40.5" x14ac:dyDescent="0.25">
      <c r="A5622" s="517" t="s">
        <v>5967</v>
      </c>
      <c r="B5622" s="517" t="s">
        <v>5968</v>
      </c>
      <c r="C5622" s="517" t="s">
        <v>6185</v>
      </c>
      <c r="D5622" s="517" t="s">
        <v>6186</v>
      </c>
      <c r="E5622" s="518" t="s">
        <v>1626</v>
      </c>
      <c r="F5622" s="517" t="s">
        <v>1626</v>
      </c>
      <c r="G5622" s="520">
        <v>96111</v>
      </c>
      <c r="H5622" s="519" t="s">
        <v>6187</v>
      </c>
      <c r="I5622" s="517" t="s">
        <v>18916</v>
      </c>
      <c r="J5622" s="517" t="s">
        <v>18812</v>
      </c>
      <c r="K5622" s="518" t="s">
        <v>21685</v>
      </c>
      <c r="L5622" s="517" t="s">
        <v>1738</v>
      </c>
    </row>
    <row r="5623" spans="1:12" ht="40.5" x14ac:dyDescent="0.25">
      <c r="A5623" s="517" t="s">
        <v>5967</v>
      </c>
      <c r="B5623" s="517" t="s">
        <v>5968</v>
      </c>
      <c r="C5623" s="517" t="s">
        <v>6185</v>
      </c>
      <c r="D5623" s="517" t="s">
        <v>6186</v>
      </c>
      <c r="E5623" s="518" t="s">
        <v>1626</v>
      </c>
      <c r="F5623" s="517" t="s">
        <v>1626</v>
      </c>
      <c r="G5623" s="520">
        <v>96116</v>
      </c>
      <c r="H5623" s="519" t="s">
        <v>6188</v>
      </c>
      <c r="I5623" s="517" t="s">
        <v>18916</v>
      </c>
      <c r="J5623" s="517" t="s">
        <v>18812</v>
      </c>
      <c r="K5623" s="518" t="s">
        <v>10458</v>
      </c>
      <c r="L5623" s="517" t="s">
        <v>1738</v>
      </c>
    </row>
    <row r="5624" spans="1:12" ht="27" x14ac:dyDescent="0.25">
      <c r="A5624" s="517" t="s">
        <v>5967</v>
      </c>
      <c r="B5624" s="517" t="s">
        <v>5968</v>
      </c>
      <c r="C5624" s="517" t="s">
        <v>6185</v>
      </c>
      <c r="D5624" s="517" t="s">
        <v>6186</v>
      </c>
      <c r="E5624" s="518" t="s">
        <v>1626</v>
      </c>
      <c r="F5624" s="517" t="s">
        <v>1626</v>
      </c>
      <c r="G5624" s="520">
        <v>96121</v>
      </c>
      <c r="H5624" s="519" t="s">
        <v>6189</v>
      </c>
      <c r="I5624" s="517" t="s">
        <v>18811</v>
      </c>
      <c r="J5624" s="517" t="s">
        <v>18812</v>
      </c>
      <c r="K5624" s="518" t="s">
        <v>7158</v>
      </c>
      <c r="L5624" s="517" t="s">
        <v>1738</v>
      </c>
    </row>
    <row r="5625" spans="1:12" ht="40.5" x14ac:dyDescent="0.25">
      <c r="A5625" s="517" t="s">
        <v>5967</v>
      </c>
      <c r="B5625" s="517" t="s">
        <v>5968</v>
      </c>
      <c r="C5625" s="517" t="s">
        <v>6185</v>
      </c>
      <c r="D5625" s="517" t="s">
        <v>6186</v>
      </c>
      <c r="E5625" s="518" t="s">
        <v>1626</v>
      </c>
      <c r="F5625" s="517" t="s">
        <v>1626</v>
      </c>
      <c r="G5625" s="520">
        <v>96485</v>
      </c>
      <c r="H5625" s="519" t="s">
        <v>6190</v>
      </c>
      <c r="I5625" s="517" t="s">
        <v>18916</v>
      </c>
      <c r="J5625" s="517" t="s">
        <v>18812</v>
      </c>
      <c r="K5625" s="518" t="s">
        <v>12661</v>
      </c>
      <c r="L5625" s="517" t="s">
        <v>1738</v>
      </c>
    </row>
    <row r="5626" spans="1:12" ht="40.5" x14ac:dyDescent="0.25">
      <c r="A5626" s="517" t="s">
        <v>5967</v>
      </c>
      <c r="B5626" s="517" t="s">
        <v>5968</v>
      </c>
      <c r="C5626" s="517" t="s">
        <v>6185</v>
      </c>
      <c r="D5626" s="517" t="s">
        <v>6186</v>
      </c>
      <c r="E5626" s="518" t="s">
        <v>1626</v>
      </c>
      <c r="F5626" s="517" t="s">
        <v>1626</v>
      </c>
      <c r="G5626" s="520">
        <v>96486</v>
      </c>
      <c r="H5626" s="519" t="s">
        <v>6191</v>
      </c>
      <c r="I5626" s="517" t="s">
        <v>18916</v>
      </c>
      <c r="J5626" s="517" t="s">
        <v>18812</v>
      </c>
      <c r="K5626" s="518" t="s">
        <v>7970</v>
      </c>
      <c r="L5626" s="517" t="s">
        <v>1738</v>
      </c>
    </row>
    <row r="5627" spans="1:12" ht="54" x14ac:dyDescent="0.25">
      <c r="A5627" s="517" t="s">
        <v>5967</v>
      </c>
      <c r="B5627" s="517" t="s">
        <v>5968</v>
      </c>
      <c r="C5627" s="517" t="s">
        <v>6192</v>
      </c>
      <c r="D5627" s="517" t="s">
        <v>6193</v>
      </c>
      <c r="E5627" s="518" t="s">
        <v>1626</v>
      </c>
      <c r="F5627" s="517" t="s">
        <v>1626</v>
      </c>
      <c r="G5627" s="520">
        <v>91514</v>
      </c>
      <c r="H5627" s="519" t="s">
        <v>6194</v>
      </c>
      <c r="I5627" s="517" t="s">
        <v>18916</v>
      </c>
      <c r="J5627" s="517" t="s">
        <v>18812</v>
      </c>
      <c r="K5627" s="518" t="s">
        <v>7757</v>
      </c>
      <c r="L5627" s="517" t="s">
        <v>1738</v>
      </c>
    </row>
    <row r="5628" spans="1:12" ht="54" x14ac:dyDescent="0.25">
      <c r="A5628" s="517" t="s">
        <v>5967</v>
      </c>
      <c r="B5628" s="517" t="s">
        <v>5968</v>
      </c>
      <c r="C5628" s="517" t="s">
        <v>6192</v>
      </c>
      <c r="D5628" s="517" t="s">
        <v>6193</v>
      </c>
      <c r="E5628" s="518" t="s">
        <v>1626</v>
      </c>
      <c r="F5628" s="517" t="s">
        <v>1626</v>
      </c>
      <c r="G5628" s="520">
        <v>91515</v>
      </c>
      <c r="H5628" s="519" t="s">
        <v>6195</v>
      </c>
      <c r="I5628" s="517" t="s">
        <v>18916</v>
      </c>
      <c r="J5628" s="517" t="s">
        <v>18812</v>
      </c>
      <c r="K5628" s="518" t="s">
        <v>7717</v>
      </c>
      <c r="L5628" s="517" t="s">
        <v>1738</v>
      </c>
    </row>
    <row r="5629" spans="1:12" ht="54" x14ac:dyDescent="0.25">
      <c r="A5629" s="517" t="s">
        <v>5967</v>
      </c>
      <c r="B5629" s="517" t="s">
        <v>5968</v>
      </c>
      <c r="C5629" s="517" t="s">
        <v>6192</v>
      </c>
      <c r="D5629" s="517" t="s">
        <v>6193</v>
      </c>
      <c r="E5629" s="518" t="s">
        <v>1626</v>
      </c>
      <c r="F5629" s="517" t="s">
        <v>1626</v>
      </c>
      <c r="G5629" s="520">
        <v>91516</v>
      </c>
      <c r="H5629" s="519" t="s">
        <v>6196</v>
      </c>
      <c r="I5629" s="517" t="s">
        <v>18916</v>
      </c>
      <c r="J5629" s="517" t="s">
        <v>18812</v>
      </c>
      <c r="K5629" s="518" t="s">
        <v>14789</v>
      </c>
      <c r="L5629" s="517" t="s">
        <v>1738</v>
      </c>
    </row>
    <row r="5630" spans="1:12" ht="54" x14ac:dyDescent="0.25">
      <c r="A5630" s="517" t="s">
        <v>5967</v>
      </c>
      <c r="B5630" s="517" t="s">
        <v>5968</v>
      </c>
      <c r="C5630" s="517" t="s">
        <v>6192</v>
      </c>
      <c r="D5630" s="517" t="s">
        <v>6193</v>
      </c>
      <c r="E5630" s="518" t="s">
        <v>1626</v>
      </c>
      <c r="F5630" s="517" t="s">
        <v>1626</v>
      </c>
      <c r="G5630" s="520">
        <v>91517</v>
      </c>
      <c r="H5630" s="519" t="s">
        <v>6197</v>
      </c>
      <c r="I5630" s="517" t="s">
        <v>18916</v>
      </c>
      <c r="J5630" s="517" t="s">
        <v>18812</v>
      </c>
      <c r="K5630" s="518" t="s">
        <v>7626</v>
      </c>
      <c r="L5630" s="517" t="s">
        <v>1738</v>
      </c>
    </row>
    <row r="5631" spans="1:12" ht="54" x14ac:dyDescent="0.25">
      <c r="A5631" s="517" t="s">
        <v>5967</v>
      </c>
      <c r="B5631" s="517" t="s">
        <v>5968</v>
      </c>
      <c r="C5631" s="517" t="s">
        <v>6192</v>
      </c>
      <c r="D5631" s="517" t="s">
        <v>6193</v>
      </c>
      <c r="E5631" s="518" t="s">
        <v>1626</v>
      </c>
      <c r="F5631" s="517" t="s">
        <v>1626</v>
      </c>
      <c r="G5631" s="520">
        <v>91519</v>
      </c>
      <c r="H5631" s="519" t="s">
        <v>6198</v>
      </c>
      <c r="I5631" s="517" t="s">
        <v>18916</v>
      </c>
      <c r="J5631" s="517" t="s">
        <v>18812</v>
      </c>
      <c r="K5631" s="518" t="s">
        <v>8279</v>
      </c>
      <c r="L5631" s="517" t="s">
        <v>1738</v>
      </c>
    </row>
    <row r="5632" spans="1:12" ht="40.5" x14ac:dyDescent="0.25">
      <c r="A5632" s="517" t="s">
        <v>5967</v>
      </c>
      <c r="B5632" s="517" t="s">
        <v>5968</v>
      </c>
      <c r="C5632" s="517" t="s">
        <v>6192</v>
      </c>
      <c r="D5632" s="517" t="s">
        <v>6193</v>
      </c>
      <c r="E5632" s="518" t="s">
        <v>1626</v>
      </c>
      <c r="F5632" s="517" t="s">
        <v>1626</v>
      </c>
      <c r="G5632" s="520">
        <v>91520</v>
      </c>
      <c r="H5632" s="519" t="s">
        <v>6199</v>
      </c>
      <c r="I5632" s="517" t="s">
        <v>18916</v>
      </c>
      <c r="J5632" s="517" t="s">
        <v>18812</v>
      </c>
      <c r="K5632" s="518" t="s">
        <v>6939</v>
      </c>
      <c r="L5632" s="517" t="s">
        <v>1738</v>
      </c>
    </row>
    <row r="5633" spans="1:12" ht="40.5" x14ac:dyDescent="0.25">
      <c r="A5633" s="517" t="s">
        <v>5967</v>
      </c>
      <c r="B5633" s="517" t="s">
        <v>5968</v>
      </c>
      <c r="C5633" s="517" t="s">
        <v>6192</v>
      </c>
      <c r="D5633" s="517" t="s">
        <v>6193</v>
      </c>
      <c r="E5633" s="518" t="s">
        <v>1626</v>
      </c>
      <c r="F5633" s="517" t="s">
        <v>1626</v>
      </c>
      <c r="G5633" s="520">
        <v>91522</v>
      </c>
      <c r="H5633" s="519" t="s">
        <v>6200</v>
      </c>
      <c r="I5633" s="517" t="s">
        <v>18916</v>
      </c>
      <c r="J5633" s="517" t="s">
        <v>18812</v>
      </c>
      <c r="K5633" s="518" t="s">
        <v>6947</v>
      </c>
      <c r="L5633" s="517" t="s">
        <v>1738</v>
      </c>
    </row>
    <row r="5634" spans="1:12" ht="40.5" x14ac:dyDescent="0.25">
      <c r="A5634" s="517" t="s">
        <v>5967</v>
      </c>
      <c r="B5634" s="517" t="s">
        <v>5968</v>
      </c>
      <c r="C5634" s="517" t="s">
        <v>6192</v>
      </c>
      <c r="D5634" s="517" t="s">
        <v>6193</v>
      </c>
      <c r="E5634" s="518" t="s">
        <v>1626</v>
      </c>
      <c r="F5634" s="517" t="s">
        <v>1626</v>
      </c>
      <c r="G5634" s="520">
        <v>91525</v>
      </c>
      <c r="H5634" s="519" t="s">
        <v>6201</v>
      </c>
      <c r="I5634" s="517" t="s">
        <v>18916</v>
      </c>
      <c r="J5634" s="517" t="s">
        <v>18812</v>
      </c>
      <c r="K5634" s="518" t="s">
        <v>6771</v>
      </c>
      <c r="L5634" s="517" t="s">
        <v>1738</v>
      </c>
    </row>
    <row r="5635" spans="1:12" ht="81" x14ac:dyDescent="0.25">
      <c r="A5635" s="517" t="s">
        <v>4069</v>
      </c>
      <c r="B5635" s="517" t="s">
        <v>6202</v>
      </c>
      <c r="C5635" s="517" t="s">
        <v>6203</v>
      </c>
      <c r="D5635" s="517" t="s">
        <v>6204</v>
      </c>
      <c r="E5635" s="518" t="s">
        <v>1626</v>
      </c>
      <c r="F5635" s="517" t="s">
        <v>1626</v>
      </c>
      <c r="G5635" s="520">
        <v>87280</v>
      </c>
      <c r="H5635" s="519" t="s">
        <v>15959</v>
      </c>
      <c r="I5635" s="517" t="s">
        <v>19259</v>
      </c>
      <c r="J5635" s="517" t="s">
        <v>18812</v>
      </c>
      <c r="K5635" s="518" t="s">
        <v>21686</v>
      </c>
      <c r="L5635" s="517" t="s">
        <v>1738</v>
      </c>
    </row>
    <row r="5636" spans="1:12" ht="81" x14ac:dyDescent="0.25">
      <c r="A5636" s="517" t="s">
        <v>4069</v>
      </c>
      <c r="B5636" s="517" t="s">
        <v>6202</v>
      </c>
      <c r="C5636" s="517" t="s">
        <v>6203</v>
      </c>
      <c r="D5636" s="517" t="s">
        <v>6204</v>
      </c>
      <c r="E5636" s="518" t="s">
        <v>1626</v>
      </c>
      <c r="F5636" s="517" t="s">
        <v>1626</v>
      </c>
      <c r="G5636" s="520">
        <v>87281</v>
      </c>
      <c r="H5636" s="519" t="s">
        <v>15960</v>
      </c>
      <c r="I5636" s="517" t="s">
        <v>19259</v>
      </c>
      <c r="J5636" s="517" t="s">
        <v>18812</v>
      </c>
      <c r="K5636" s="518" t="s">
        <v>21687</v>
      </c>
      <c r="L5636" s="517" t="s">
        <v>1738</v>
      </c>
    </row>
    <row r="5637" spans="1:12" ht="81" x14ac:dyDescent="0.25">
      <c r="A5637" s="517" t="s">
        <v>4069</v>
      </c>
      <c r="B5637" s="517" t="s">
        <v>6202</v>
      </c>
      <c r="C5637" s="517" t="s">
        <v>6203</v>
      </c>
      <c r="D5637" s="517" t="s">
        <v>6204</v>
      </c>
      <c r="E5637" s="518" t="s">
        <v>1626</v>
      </c>
      <c r="F5637" s="517" t="s">
        <v>1626</v>
      </c>
      <c r="G5637" s="520">
        <v>87283</v>
      </c>
      <c r="H5637" s="519" t="s">
        <v>15961</v>
      </c>
      <c r="I5637" s="517" t="s">
        <v>19259</v>
      </c>
      <c r="J5637" s="517" t="s">
        <v>18812</v>
      </c>
      <c r="K5637" s="518" t="s">
        <v>21688</v>
      </c>
      <c r="L5637" s="517" t="s">
        <v>1738</v>
      </c>
    </row>
    <row r="5638" spans="1:12" ht="81" x14ac:dyDescent="0.25">
      <c r="A5638" s="517" t="s">
        <v>4069</v>
      </c>
      <c r="B5638" s="517" t="s">
        <v>6202</v>
      </c>
      <c r="C5638" s="517" t="s">
        <v>6203</v>
      </c>
      <c r="D5638" s="517" t="s">
        <v>6204</v>
      </c>
      <c r="E5638" s="518" t="s">
        <v>1626</v>
      </c>
      <c r="F5638" s="517" t="s">
        <v>1626</v>
      </c>
      <c r="G5638" s="520">
        <v>87284</v>
      </c>
      <c r="H5638" s="519" t="s">
        <v>15962</v>
      </c>
      <c r="I5638" s="517" t="s">
        <v>19259</v>
      </c>
      <c r="J5638" s="517" t="s">
        <v>18812</v>
      </c>
      <c r="K5638" s="518" t="s">
        <v>21689</v>
      </c>
      <c r="L5638" s="517" t="s">
        <v>1738</v>
      </c>
    </row>
    <row r="5639" spans="1:12" ht="67.5" x14ac:dyDescent="0.25">
      <c r="A5639" s="517" t="s">
        <v>4069</v>
      </c>
      <c r="B5639" s="517" t="s">
        <v>6202</v>
      </c>
      <c r="C5639" s="517" t="s">
        <v>6203</v>
      </c>
      <c r="D5639" s="517" t="s">
        <v>6204</v>
      </c>
      <c r="E5639" s="518" t="s">
        <v>1626</v>
      </c>
      <c r="F5639" s="517" t="s">
        <v>1626</v>
      </c>
      <c r="G5639" s="520">
        <v>87286</v>
      </c>
      <c r="H5639" s="519" t="s">
        <v>15963</v>
      </c>
      <c r="I5639" s="517" t="s">
        <v>19259</v>
      </c>
      <c r="J5639" s="517" t="s">
        <v>18812</v>
      </c>
      <c r="K5639" s="518" t="s">
        <v>21690</v>
      </c>
      <c r="L5639" s="517" t="s">
        <v>1738</v>
      </c>
    </row>
    <row r="5640" spans="1:12" ht="67.5" x14ac:dyDescent="0.25">
      <c r="A5640" s="517" t="s">
        <v>4069</v>
      </c>
      <c r="B5640" s="517" t="s">
        <v>6202</v>
      </c>
      <c r="C5640" s="517" t="s">
        <v>6203</v>
      </c>
      <c r="D5640" s="517" t="s">
        <v>6204</v>
      </c>
      <c r="E5640" s="518" t="s">
        <v>1626</v>
      </c>
      <c r="F5640" s="517" t="s">
        <v>1626</v>
      </c>
      <c r="G5640" s="520">
        <v>87287</v>
      </c>
      <c r="H5640" s="519" t="s">
        <v>15964</v>
      </c>
      <c r="I5640" s="517" t="s">
        <v>19259</v>
      </c>
      <c r="J5640" s="517" t="s">
        <v>18812</v>
      </c>
      <c r="K5640" s="518" t="s">
        <v>21691</v>
      </c>
      <c r="L5640" s="517" t="s">
        <v>1738</v>
      </c>
    </row>
    <row r="5641" spans="1:12" ht="67.5" x14ac:dyDescent="0.25">
      <c r="A5641" s="517" t="s">
        <v>4069</v>
      </c>
      <c r="B5641" s="517" t="s">
        <v>6202</v>
      </c>
      <c r="C5641" s="517" t="s">
        <v>6203</v>
      </c>
      <c r="D5641" s="517" t="s">
        <v>6204</v>
      </c>
      <c r="E5641" s="518" t="s">
        <v>1626</v>
      </c>
      <c r="F5641" s="517" t="s">
        <v>1626</v>
      </c>
      <c r="G5641" s="520">
        <v>87289</v>
      </c>
      <c r="H5641" s="519" t="s">
        <v>15965</v>
      </c>
      <c r="I5641" s="517" t="s">
        <v>19259</v>
      </c>
      <c r="J5641" s="517" t="s">
        <v>18812</v>
      </c>
      <c r="K5641" s="518" t="s">
        <v>21692</v>
      </c>
      <c r="L5641" s="517" t="s">
        <v>1738</v>
      </c>
    </row>
    <row r="5642" spans="1:12" ht="67.5" x14ac:dyDescent="0.25">
      <c r="A5642" s="517" t="s">
        <v>4069</v>
      </c>
      <c r="B5642" s="517" t="s">
        <v>6202</v>
      </c>
      <c r="C5642" s="517" t="s">
        <v>6203</v>
      </c>
      <c r="D5642" s="517" t="s">
        <v>6204</v>
      </c>
      <c r="E5642" s="518" t="s">
        <v>1626</v>
      </c>
      <c r="F5642" s="517" t="s">
        <v>1626</v>
      </c>
      <c r="G5642" s="520">
        <v>87290</v>
      </c>
      <c r="H5642" s="519" t="s">
        <v>15966</v>
      </c>
      <c r="I5642" s="517" t="s">
        <v>19259</v>
      </c>
      <c r="J5642" s="517" t="s">
        <v>18812</v>
      </c>
      <c r="K5642" s="518" t="s">
        <v>21693</v>
      </c>
      <c r="L5642" s="517" t="s">
        <v>1738</v>
      </c>
    </row>
    <row r="5643" spans="1:12" ht="67.5" x14ac:dyDescent="0.25">
      <c r="A5643" s="517" t="s">
        <v>4069</v>
      </c>
      <c r="B5643" s="517" t="s">
        <v>6202</v>
      </c>
      <c r="C5643" s="517" t="s">
        <v>6203</v>
      </c>
      <c r="D5643" s="517" t="s">
        <v>6204</v>
      </c>
      <c r="E5643" s="518" t="s">
        <v>1626</v>
      </c>
      <c r="F5643" s="517" t="s">
        <v>1626</v>
      </c>
      <c r="G5643" s="520">
        <v>87292</v>
      </c>
      <c r="H5643" s="519" t="s">
        <v>15967</v>
      </c>
      <c r="I5643" s="517" t="s">
        <v>19259</v>
      </c>
      <c r="J5643" s="517" t="s">
        <v>18812</v>
      </c>
      <c r="K5643" s="518" t="s">
        <v>21694</v>
      </c>
      <c r="L5643" s="517" t="s">
        <v>1738</v>
      </c>
    </row>
    <row r="5644" spans="1:12" ht="67.5" x14ac:dyDescent="0.25">
      <c r="A5644" s="517" t="s">
        <v>4069</v>
      </c>
      <c r="B5644" s="517" t="s">
        <v>6202</v>
      </c>
      <c r="C5644" s="517" t="s">
        <v>6203</v>
      </c>
      <c r="D5644" s="517" t="s">
        <v>6204</v>
      </c>
      <c r="E5644" s="518" t="s">
        <v>1626</v>
      </c>
      <c r="F5644" s="517" t="s">
        <v>1626</v>
      </c>
      <c r="G5644" s="520">
        <v>87294</v>
      </c>
      <c r="H5644" s="519" t="s">
        <v>15969</v>
      </c>
      <c r="I5644" s="517" t="s">
        <v>19259</v>
      </c>
      <c r="J5644" s="517" t="s">
        <v>18812</v>
      </c>
      <c r="K5644" s="518" t="s">
        <v>21695</v>
      </c>
      <c r="L5644" s="517" t="s">
        <v>1738</v>
      </c>
    </row>
    <row r="5645" spans="1:12" ht="67.5" x14ac:dyDescent="0.25">
      <c r="A5645" s="517" t="s">
        <v>4069</v>
      </c>
      <c r="B5645" s="517" t="s">
        <v>6202</v>
      </c>
      <c r="C5645" s="517" t="s">
        <v>6203</v>
      </c>
      <c r="D5645" s="517" t="s">
        <v>6204</v>
      </c>
      <c r="E5645" s="518" t="s">
        <v>1626</v>
      </c>
      <c r="F5645" s="517" t="s">
        <v>1626</v>
      </c>
      <c r="G5645" s="520">
        <v>87295</v>
      </c>
      <c r="H5645" s="519" t="s">
        <v>15970</v>
      </c>
      <c r="I5645" s="517" t="s">
        <v>19259</v>
      </c>
      <c r="J5645" s="517" t="s">
        <v>18812</v>
      </c>
      <c r="K5645" s="518" t="s">
        <v>21696</v>
      </c>
      <c r="L5645" s="517" t="s">
        <v>1738</v>
      </c>
    </row>
    <row r="5646" spans="1:12" ht="67.5" x14ac:dyDescent="0.25">
      <c r="A5646" s="517" t="s">
        <v>4069</v>
      </c>
      <c r="B5646" s="517" t="s">
        <v>6202</v>
      </c>
      <c r="C5646" s="517" t="s">
        <v>6203</v>
      </c>
      <c r="D5646" s="517" t="s">
        <v>6204</v>
      </c>
      <c r="E5646" s="518" t="s">
        <v>1626</v>
      </c>
      <c r="F5646" s="517" t="s">
        <v>1626</v>
      </c>
      <c r="G5646" s="520">
        <v>87296</v>
      </c>
      <c r="H5646" s="519" t="s">
        <v>15971</v>
      </c>
      <c r="I5646" s="517" t="s">
        <v>19259</v>
      </c>
      <c r="J5646" s="517" t="s">
        <v>18812</v>
      </c>
      <c r="K5646" s="518" t="s">
        <v>21697</v>
      </c>
      <c r="L5646" s="517" t="s">
        <v>1738</v>
      </c>
    </row>
    <row r="5647" spans="1:12" ht="54" x14ac:dyDescent="0.25">
      <c r="A5647" s="517" t="s">
        <v>4069</v>
      </c>
      <c r="B5647" s="517" t="s">
        <v>6202</v>
      </c>
      <c r="C5647" s="517" t="s">
        <v>6203</v>
      </c>
      <c r="D5647" s="517" t="s">
        <v>6204</v>
      </c>
      <c r="E5647" s="518" t="s">
        <v>1626</v>
      </c>
      <c r="F5647" s="517" t="s">
        <v>1626</v>
      </c>
      <c r="G5647" s="520">
        <v>87298</v>
      </c>
      <c r="H5647" s="519" t="s">
        <v>15972</v>
      </c>
      <c r="I5647" s="517" t="s">
        <v>19259</v>
      </c>
      <c r="J5647" s="517" t="s">
        <v>18812</v>
      </c>
      <c r="K5647" s="518" t="s">
        <v>21698</v>
      </c>
      <c r="L5647" s="517" t="s">
        <v>1738</v>
      </c>
    </row>
    <row r="5648" spans="1:12" ht="54" x14ac:dyDescent="0.25">
      <c r="A5648" s="517" t="s">
        <v>4069</v>
      </c>
      <c r="B5648" s="517" t="s">
        <v>6202</v>
      </c>
      <c r="C5648" s="517" t="s">
        <v>6203</v>
      </c>
      <c r="D5648" s="517" t="s">
        <v>6204</v>
      </c>
      <c r="E5648" s="518" t="s">
        <v>1626</v>
      </c>
      <c r="F5648" s="517" t="s">
        <v>1626</v>
      </c>
      <c r="G5648" s="520">
        <v>87299</v>
      </c>
      <c r="H5648" s="519" t="s">
        <v>15973</v>
      </c>
      <c r="I5648" s="517" t="s">
        <v>19259</v>
      </c>
      <c r="J5648" s="517" t="s">
        <v>18812</v>
      </c>
      <c r="K5648" s="518" t="s">
        <v>21699</v>
      </c>
      <c r="L5648" s="517" t="s">
        <v>1738</v>
      </c>
    </row>
    <row r="5649" spans="1:12" ht="54" x14ac:dyDescent="0.25">
      <c r="A5649" s="517" t="s">
        <v>4069</v>
      </c>
      <c r="B5649" s="517" t="s">
        <v>6202</v>
      </c>
      <c r="C5649" s="517" t="s">
        <v>6203</v>
      </c>
      <c r="D5649" s="517" t="s">
        <v>6204</v>
      </c>
      <c r="E5649" s="518" t="s">
        <v>1626</v>
      </c>
      <c r="F5649" s="517" t="s">
        <v>1626</v>
      </c>
      <c r="G5649" s="520">
        <v>87301</v>
      </c>
      <c r="H5649" s="519" t="s">
        <v>15974</v>
      </c>
      <c r="I5649" s="517" t="s">
        <v>19259</v>
      </c>
      <c r="J5649" s="517" t="s">
        <v>18812</v>
      </c>
      <c r="K5649" s="518" t="s">
        <v>21700</v>
      </c>
      <c r="L5649" s="517" t="s">
        <v>1738</v>
      </c>
    </row>
    <row r="5650" spans="1:12" ht="54" x14ac:dyDescent="0.25">
      <c r="A5650" s="517" t="s">
        <v>4069</v>
      </c>
      <c r="B5650" s="517" t="s">
        <v>6202</v>
      </c>
      <c r="C5650" s="517" t="s">
        <v>6203</v>
      </c>
      <c r="D5650" s="517" t="s">
        <v>6204</v>
      </c>
      <c r="E5650" s="518" t="s">
        <v>1626</v>
      </c>
      <c r="F5650" s="517" t="s">
        <v>1626</v>
      </c>
      <c r="G5650" s="520">
        <v>87302</v>
      </c>
      <c r="H5650" s="519" t="s">
        <v>15975</v>
      </c>
      <c r="I5650" s="517" t="s">
        <v>19259</v>
      </c>
      <c r="J5650" s="517" t="s">
        <v>18812</v>
      </c>
      <c r="K5650" s="518" t="s">
        <v>21701</v>
      </c>
      <c r="L5650" s="517" t="s">
        <v>1738</v>
      </c>
    </row>
    <row r="5651" spans="1:12" ht="54" x14ac:dyDescent="0.25">
      <c r="A5651" s="517" t="s">
        <v>4069</v>
      </c>
      <c r="B5651" s="517" t="s">
        <v>6202</v>
      </c>
      <c r="C5651" s="517" t="s">
        <v>6203</v>
      </c>
      <c r="D5651" s="517" t="s">
        <v>6204</v>
      </c>
      <c r="E5651" s="518" t="s">
        <v>1626</v>
      </c>
      <c r="F5651" s="517" t="s">
        <v>1626</v>
      </c>
      <c r="G5651" s="520">
        <v>87304</v>
      </c>
      <c r="H5651" s="519" t="s">
        <v>15976</v>
      </c>
      <c r="I5651" s="517" t="s">
        <v>19259</v>
      </c>
      <c r="J5651" s="517" t="s">
        <v>18812</v>
      </c>
      <c r="K5651" s="518" t="s">
        <v>21702</v>
      </c>
      <c r="L5651" s="517" t="s">
        <v>1738</v>
      </c>
    </row>
    <row r="5652" spans="1:12" ht="54" x14ac:dyDescent="0.25">
      <c r="A5652" s="517" t="s">
        <v>4069</v>
      </c>
      <c r="B5652" s="517" t="s">
        <v>6202</v>
      </c>
      <c r="C5652" s="517" t="s">
        <v>6203</v>
      </c>
      <c r="D5652" s="517" t="s">
        <v>6204</v>
      </c>
      <c r="E5652" s="518" t="s">
        <v>1626</v>
      </c>
      <c r="F5652" s="517" t="s">
        <v>1626</v>
      </c>
      <c r="G5652" s="520">
        <v>87305</v>
      </c>
      <c r="H5652" s="519" t="s">
        <v>15977</v>
      </c>
      <c r="I5652" s="517" t="s">
        <v>19259</v>
      </c>
      <c r="J5652" s="517" t="s">
        <v>18812</v>
      </c>
      <c r="K5652" s="518" t="s">
        <v>21703</v>
      </c>
      <c r="L5652" s="517" t="s">
        <v>1738</v>
      </c>
    </row>
    <row r="5653" spans="1:12" ht="54" x14ac:dyDescent="0.25">
      <c r="A5653" s="517" t="s">
        <v>4069</v>
      </c>
      <c r="B5653" s="517" t="s">
        <v>6202</v>
      </c>
      <c r="C5653" s="517" t="s">
        <v>6203</v>
      </c>
      <c r="D5653" s="517" t="s">
        <v>6204</v>
      </c>
      <c r="E5653" s="518" t="s">
        <v>1626</v>
      </c>
      <c r="F5653" s="517" t="s">
        <v>1626</v>
      </c>
      <c r="G5653" s="520">
        <v>87307</v>
      </c>
      <c r="H5653" s="519" t="s">
        <v>15978</v>
      </c>
      <c r="I5653" s="517" t="s">
        <v>19259</v>
      </c>
      <c r="J5653" s="517" t="s">
        <v>18812</v>
      </c>
      <c r="K5653" s="518" t="s">
        <v>21704</v>
      </c>
      <c r="L5653" s="517" t="s">
        <v>1738</v>
      </c>
    </row>
    <row r="5654" spans="1:12" ht="54" x14ac:dyDescent="0.25">
      <c r="A5654" s="517" t="s">
        <v>4069</v>
      </c>
      <c r="B5654" s="517" t="s">
        <v>6202</v>
      </c>
      <c r="C5654" s="517" t="s">
        <v>6203</v>
      </c>
      <c r="D5654" s="517" t="s">
        <v>6204</v>
      </c>
      <c r="E5654" s="518" t="s">
        <v>1626</v>
      </c>
      <c r="F5654" s="517" t="s">
        <v>1626</v>
      </c>
      <c r="G5654" s="520">
        <v>87308</v>
      </c>
      <c r="H5654" s="519" t="s">
        <v>15979</v>
      </c>
      <c r="I5654" s="517" t="s">
        <v>19259</v>
      </c>
      <c r="J5654" s="517" t="s">
        <v>18812</v>
      </c>
      <c r="K5654" s="518" t="s">
        <v>21705</v>
      </c>
      <c r="L5654" s="517" t="s">
        <v>1738</v>
      </c>
    </row>
    <row r="5655" spans="1:12" ht="54" x14ac:dyDescent="0.25">
      <c r="A5655" s="517" t="s">
        <v>4069</v>
      </c>
      <c r="B5655" s="517" t="s">
        <v>6202</v>
      </c>
      <c r="C5655" s="517" t="s">
        <v>6203</v>
      </c>
      <c r="D5655" s="517" t="s">
        <v>6204</v>
      </c>
      <c r="E5655" s="518" t="s">
        <v>1626</v>
      </c>
      <c r="F5655" s="517" t="s">
        <v>1626</v>
      </c>
      <c r="G5655" s="520">
        <v>87310</v>
      </c>
      <c r="H5655" s="519" t="s">
        <v>15980</v>
      </c>
      <c r="I5655" s="517" t="s">
        <v>19259</v>
      </c>
      <c r="J5655" s="517" t="s">
        <v>18812</v>
      </c>
      <c r="K5655" s="518" t="s">
        <v>21706</v>
      </c>
      <c r="L5655" s="517" t="s">
        <v>1738</v>
      </c>
    </row>
    <row r="5656" spans="1:12" ht="54" x14ac:dyDescent="0.25">
      <c r="A5656" s="517" t="s">
        <v>4069</v>
      </c>
      <c r="B5656" s="517" t="s">
        <v>6202</v>
      </c>
      <c r="C5656" s="517" t="s">
        <v>6203</v>
      </c>
      <c r="D5656" s="517" t="s">
        <v>6204</v>
      </c>
      <c r="E5656" s="518" t="s">
        <v>1626</v>
      </c>
      <c r="F5656" s="517" t="s">
        <v>1626</v>
      </c>
      <c r="G5656" s="520">
        <v>87311</v>
      </c>
      <c r="H5656" s="519" t="s">
        <v>15981</v>
      </c>
      <c r="I5656" s="517" t="s">
        <v>19259</v>
      </c>
      <c r="J5656" s="517" t="s">
        <v>18812</v>
      </c>
      <c r="K5656" s="518" t="s">
        <v>21707</v>
      </c>
      <c r="L5656" s="517" t="s">
        <v>1738</v>
      </c>
    </row>
    <row r="5657" spans="1:12" ht="54" x14ac:dyDescent="0.25">
      <c r="A5657" s="517" t="s">
        <v>4069</v>
      </c>
      <c r="B5657" s="517" t="s">
        <v>6202</v>
      </c>
      <c r="C5657" s="517" t="s">
        <v>6203</v>
      </c>
      <c r="D5657" s="517" t="s">
        <v>6204</v>
      </c>
      <c r="E5657" s="518" t="s">
        <v>1626</v>
      </c>
      <c r="F5657" s="517" t="s">
        <v>1626</v>
      </c>
      <c r="G5657" s="520">
        <v>87313</v>
      </c>
      <c r="H5657" s="519" t="s">
        <v>15982</v>
      </c>
      <c r="I5657" s="517" t="s">
        <v>19259</v>
      </c>
      <c r="J5657" s="517" t="s">
        <v>18812</v>
      </c>
      <c r="K5657" s="518" t="s">
        <v>21708</v>
      </c>
      <c r="L5657" s="517" t="s">
        <v>1738</v>
      </c>
    </row>
    <row r="5658" spans="1:12" ht="54" x14ac:dyDescent="0.25">
      <c r="A5658" s="517" t="s">
        <v>4069</v>
      </c>
      <c r="B5658" s="517" t="s">
        <v>6202</v>
      </c>
      <c r="C5658" s="517" t="s">
        <v>6203</v>
      </c>
      <c r="D5658" s="517" t="s">
        <v>6204</v>
      </c>
      <c r="E5658" s="518" t="s">
        <v>1626</v>
      </c>
      <c r="F5658" s="517" t="s">
        <v>1626</v>
      </c>
      <c r="G5658" s="520">
        <v>87314</v>
      </c>
      <c r="H5658" s="519" t="s">
        <v>15983</v>
      </c>
      <c r="I5658" s="517" t="s">
        <v>19259</v>
      </c>
      <c r="J5658" s="517" t="s">
        <v>18812</v>
      </c>
      <c r="K5658" s="518" t="s">
        <v>21709</v>
      </c>
      <c r="L5658" s="517" t="s">
        <v>1738</v>
      </c>
    </row>
    <row r="5659" spans="1:12" ht="54" x14ac:dyDescent="0.25">
      <c r="A5659" s="517" t="s">
        <v>4069</v>
      </c>
      <c r="B5659" s="517" t="s">
        <v>6202</v>
      </c>
      <c r="C5659" s="517" t="s">
        <v>6203</v>
      </c>
      <c r="D5659" s="517" t="s">
        <v>6204</v>
      </c>
      <c r="E5659" s="518" t="s">
        <v>1626</v>
      </c>
      <c r="F5659" s="517" t="s">
        <v>1626</v>
      </c>
      <c r="G5659" s="520">
        <v>87316</v>
      </c>
      <c r="H5659" s="519" t="s">
        <v>15984</v>
      </c>
      <c r="I5659" s="517" t="s">
        <v>19259</v>
      </c>
      <c r="J5659" s="517" t="s">
        <v>18812</v>
      </c>
      <c r="K5659" s="518" t="s">
        <v>21710</v>
      </c>
      <c r="L5659" s="517" t="s">
        <v>1738</v>
      </c>
    </row>
    <row r="5660" spans="1:12" ht="54" x14ac:dyDescent="0.25">
      <c r="A5660" s="517" t="s">
        <v>4069</v>
      </c>
      <c r="B5660" s="517" t="s">
        <v>6202</v>
      </c>
      <c r="C5660" s="517" t="s">
        <v>6203</v>
      </c>
      <c r="D5660" s="517" t="s">
        <v>6204</v>
      </c>
      <c r="E5660" s="518" t="s">
        <v>1626</v>
      </c>
      <c r="F5660" s="517" t="s">
        <v>1626</v>
      </c>
      <c r="G5660" s="520">
        <v>87317</v>
      </c>
      <c r="H5660" s="519" t="s">
        <v>15985</v>
      </c>
      <c r="I5660" s="517" t="s">
        <v>19259</v>
      </c>
      <c r="J5660" s="517" t="s">
        <v>18812</v>
      </c>
      <c r="K5660" s="518" t="s">
        <v>21711</v>
      </c>
      <c r="L5660" s="517" t="s">
        <v>1738</v>
      </c>
    </row>
    <row r="5661" spans="1:12" ht="67.5" x14ac:dyDescent="0.25">
      <c r="A5661" s="517" t="s">
        <v>4069</v>
      </c>
      <c r="B5661" s="517" t="s">
        <v>6202</v>
      </c>
      <c r="C5661" s="517" t="s">
        <v>6203</v>
      </c>
      <c r="D5661" s="517" t="s">
        <v>6204</v>
      </c>
      <c r="E5661" s="518" t="s">
        <v>1626</v>
      </c>
      <c r="F5661" s="517" t="s">
        <v>1626</v>
      </c>
      <c r="G5661" s="520">
        <v>87319</v>
      </c>
      <c r="H5661" s="519" t="s">
        <v>15986</v>
      </c>
      <c r="I5661" s="517" t="s">
        <v>19259</v>
      </c>
      <c r="J5661" s="517" t="s">
        <v>18812</v>
      </c>
      <c r="K5661" s="518" t="s">
        <v>21712</v>
      </c>
      <c r="L5661" s="517" t="s">
        <v>1738</v>
      </c>
    </row>
    <row r="5662" spans="1:12" ht="67.5" x14ac:dyDescent="0.25">
      <c r="A5662" s="517" t="s">
        <v>4069</v>
      </c>
      <c r="B5662" s="517" t="s">
        <v>6202</v>
      </c>
      <c r="C5662" s="517" t="s">
        <v>6203</v>
      </c>
      <c r="D5662" s="517" t="s">
        <v>6204</v>
      </c>
      <c r="E5662" s="518" t="s">
        <v>1626</v>
      </c>
      <c r="F5662" s="517" t="s">
        <v>1626</v>
      </c>
      <c r="G5662" s="520">
        <v>87320</v>
      </c>
      <c r="H5662" s="519" t="s">
        <v>15987</v>
      </c>
      <c r="I5662" s="517" t="s">
        <v>19259</v>
      </c>
      <c r="J5662" s="517" t="s">
        <v>18812</v>
      </c>
      <c r="K5662" s="518" t="s">
        <v>21713</v>
      </c>
      <c r="L5662" s="517" t="s">
        <v>1738</v>
      </c>
    </row>
    <row r="5663" spans="1:12" ht="67.5" x14ac:dyDescent="0.25">
      <c r="A5663" s="517" t="s">
        <v>4069</v>
      </c>
      <c r="B5663" s="517" t="s">
        <v>6202</v>
      </c>
      <c r="C5663" s="517" t="s">
        <v>6203</v>
      </c>
      <c r="D5663" s="517" t="s">
        <v>6204</v>
      </c>
      <c r="E5663" s="518" t="s">
        <v>1626</v>
      </c>
      <c r="F5663" s="517" t="s">
        <v>1626</v>
      </c>
      <c r="G5663" s="520">
        <v>87322</v>
      </c>
      <c r="H5663" s="519" t="s">
        <v>15988</v>
      </c>
      <c r="I5663" s="517" t="s">
        <v>19259</v>
      </c>
      <c r="J5663" s="517" t="s">
        <v>18812</v>
      </c>
      <c r="K5663" s="518" t="s">
        <v>21714</v>
      </c>
      <c r="L5663" s="517" t="s">
        <v>1738</v>
      </c>
    </row>
    <row r="5664" spans="1:12" ht="67.5" x14ac:dyDescent="0.25">
      <c r="A5664" s="517" t="s">
        <v>4069</v>
      </c>
      <c r="B5664" s="517" t="s">
        <v>6202</v>
      </c>
      <c r="C5664" s="517" t="s">
        <v>6203</v>
      </c>
      <c r="D5664" s="517" t="s">
        <v>6204</v>
      </c>
      <c r="E5664" s="518" t="s">
        <v>1626</v>
      </c>
      <c r="F5664" s="517" t="s">
        <v>1626</v>
      </c>
      <c r="G5664" s="520">
        <v>87323</v>
      </c>
      <c r="H5664" s="519" t="s">
        <v>15989</v>
      </c>
      <c r="I5664" s="517" t="s">
        <v>19259</v>
      </c>
      <c r="J5664" s="517" t="s">
        <v>18812</v>
      </c>
      <c r="K5664" s="518" t="s">
        <v>21715</v>
      </c>
      <c r="L5664" s="517" t="s">
        <v>1738</v>
      </c>
    </row>
    <row r="5665" spans="1:12" ht="67.5" x14ac:dyDescent="0.25">
      <c r="A5665" s="517" t="s">
        <v>4069</v>
      </c>
      <c r="B5665" s="517" t="s">
        <v>6202</v>
      </c>
      <c r="C5665" s="517" t="s">
        <v>6203</v>
      </c>
      <c r="D5665" s="517" t="s">
        <v>6204</v>
      </c>
      <c r="E5665" s="518" t="s">
        <v>1626</v>
      </c>
      <c r="F5665" s="517" t="s">
        <v>1626</v>
      </c>
      <c r="G5665" s="520">
        <v>87325</v>
      </c>
      <c r="H5665" s="519" t="s">
        <v>15990</v>
      </c>
      <c r="I5665" s="517" t="s">
        <v>19259</v>
      </c>
      <c r="J5665" s="517" t="s">
        <v>18812</v>
      </c>
      <c r="K5665" s="518" t="s">
        <v>21716</v>
      </c>
      <c r="L5665" s="517" t="s">
        <v>1738</v>
      </c>
    </row>
    <row r="5666" spans="1:12" ht="67.5" x14ac:dyDescent="0.25">
      <c r="A5666" s="517" t="s">
        <v>4069</v>
      </c>
      <c r="B5666" s="517" t="s">
        <v>6202</v>
      </c>
      <c r="C5666" s="517" t="s">
        <v>6203</v>
      </c>
      <c r="D5666" s="517" t="s">
        <v>6204</v>
      </c>
      <c r="E5666" s="518" t="s">
        <v>1626</v>
      </c>
      <c r="F5666" s="517" t="s">
        <v>1626</v>
      </c>
      <c r="G5666" s="520">
        <v>87326</v>
      </c>
      <c r="H5666" s="519" t="s">
        <v>15991</v>
      </c>
      <c r="I5666" s="517" t="s">
        <v>19259</v>
      </c>
      <c r="J5666" s="517" t="s">
        <v>18812</v>
      </c>
      <c r="K5666" s="518" t="s">
        <v>21717</v>
      </c>
      <c r="L5666" s="517" t="s">
        <v>1738</v>
      </c>
    </row>
    <row r="5667" spans="1:12" ht="81" x14ac:dyDescent="0.25">
      <c r="A5667" s="517" t="s">
        <v>4069</v>
      </c>
      <c r="B5667" s="517" t="s">
        <v>6202</v>
      </c>
      <c r="C5667" s="517" t="s">
        <v>6203</v>
      </c>
      <c r="D5667" s="517" t="s">
        <v>6204</v>
      </c>
      <c r="E5667" s="518" t="s">
        <v>1626</v>
      </c>
      <c r="F5667" s="517" t="s">
        <v>1626</v>
      </c>
      <c r="G5667" s="520">
        <v>87327</v>
      </c>
      <c r="H5667" s="519" t="s">
        <v>15992</v>
      </c>
      <c r="I5667" s="517" t="s">
        <v>19259</v>
      </c>
      <c r="J5667" s="517" t="s">
        <v>18812</v>
      </c>
      <c r="K5667" s="518" t="s">
        <v>15429</v>
      </c>
      <c r="L5667" s="517" t="s">
        <v>1738</v>
      </c>
    </row>
    <row r="5668" spans="1:12" ht="81" x14ac:dyDescent="0.25">
      <c r="A5668" s="517" t="s">
        <v>4069</v>
      </c>
      <c r="B5668" s="517" t="s">
        <v>6202</v>
      </c>
      <c r="C5668" s="517" t="s">
        <v>6203</v>
      </c>
      <c r="D5668" s="517" t="s">
        <v>6204</v>
      </c>
      <c r="E5668" s="518" t="s">
        <v>1626</v>
      </c>
      <c r="F5668" s="517" t="s">
        <v>1626</v>
      </c>
      <c r="G5668" s="520">
        <v>87328</v>
      </c>
      <c r="H5668" s="519" t="s">
        <v>15993</v>
      </c>
      <c r="I5668" s="517" t="s">
        <v>19259</v>
      </c>
      <c r="J5668" s="517" t="s">
        <v>18812</v>
      </c>
      <c r="K5668" s="518" t="s">
        <v>21718</v>
      </c>
      <c r="L5668" s="517" t="s">
        <v>1738</v>
      </c>
    </row>
    <row r="5669" spans="1:12" ht="81" x14ac:dyDescent="0.25">
      <c r="A5669" s="517" t="s">
        <v>4069</v>
      </c>
      <c r="B5669" s="517" t="s">
        <v>6202</v>
      </c>
      <c r="C5669" s="517" t="s">
        <v>6203</v>
      </c>
      <c r="D5669" s="517" t="s">
        <v>6204</v>
      </c>
      <c r="E5669" s="518" t="s">
        <v>1626</v>
      </c>
      <c r="F5669" s="517" t="s">
        <v>1626</v>
      </c>
      <c r="G5669" s="520">
        <v>87329</v>
      </c>
      <c r="H5669" s="519" t="s">
        <v>15995</v>
      </c>
      <c r="I5669" s="517" t="s">
        <v>19259</v>
      </c>
      <c r="J5669" s="517" t="s">
        <v>18812</v>
      </c>
      <c r="K5669" s="518" t="s">
        <v>21719</v>
      </c>
      <c r="L5669" s="517" t="s">
        <v>1738</v>
      </c>
    </row>
    <row r="5670" spans="1:12" ht="81" x14ac:dyDescent="0.25">
      <c r="A5670" s="517" t="s">
        <v>4069</v>
      </c>
      <c r="B5670" s="517" t="s">
        <v>6202</v>
      </c>
      <c r="C5670" s="517" t="s">
        <v>6203</v>
      </c>
      <c r="D5670" s="517" t="s">
        <v>6204</v>
      </c>
      <c r="E5670" s="518" t="s">
        <v>1626</v>
      </c>
      <c r="F5670" s="517" t="s">
        <v>1626</v>
      </c>
      <c r="G5670" s="520">
        <v>87330</v>
      </c>
      <c r="H5670" s="519" t="s">
        <v>15996</v>
      </c>
      <c r="I5670" s="517" t="s">
        <v>19259</v>
      </c>
      <c r="J5670" s="517" t="s">
        <v>18812</v>
      </c>
      <c r="K5670" s="518" t="s">
        <v>21720</v>
      </c>
      <c r="L5670" s="517" t="s">
        <v>1738</v>
      </c>
    </row>
    <row r="5671" spans="1:12" ht="81" x14ac:dyDescent="0.25">
      <c r="A5671" s="517" t="s">
        <v>4069</v>
      </c>
      <c r="B5671" s="517" t="s">
        <v>6202</v>
      </c>
      <c r="C5671" s="517" t="s">
        <v>6203</v>
      </c>
      <c r="D5671" s="517" t="s">
        <v>6204</v>
      </c>
      <c r="E5671" s="518" t="s">
        <v>1626</v>
      </c>
      <c r="F5671" s="517" t="s">
        <v>1626</v>
      </c>
      <c r="G5671" s="520">
        <v>87331</v>
      </c>
      <c r="H5671" s="519" t="s">
        <v>15997</v>
      </c>
      <c r="I5671" s="517" t="s">
        <v>19259</v>
      </c>
      <c r="J5671" s="517" t="s">
        <v>18812</v>
      </c>
      <c r="K5671" s="518" t="s">
        <v>21721</v>
      </c>
      <c r="L5671" s="517" t="s">
        <v>1738</v>
      </c>
    </row>
    <row r="5672" spans="1:12" ht="81" x14ac:dyDescent="0.25">
      <c r="A5672" s="517" t="s">
        <v>4069</v>
      </c>
      <c r="B5672" s="517" t="s">
        <v>6202</v>
      </c>
      <c r="C5672" s="517" t="s">
        <v>6203</v>
      </c>
      <c r="D5672" s="517" t="s">
        <v>6204</v>
      </c>
      <c r="E5672" s="518" t="s">
        <v>1626</v>
      </c>
      <c r="F5672" s="517" t="s">
        <v>1626</v>
      </c>
      <c r="G5672" s="520">
        <v>87332</v>
      </c>
      <c r="H5672" s="519" t="s">
        <v>15998</v>
      </c>
      <c r="I5672" s="517" t="s">
        <v>19259</v>
      </c>
      <c r="J5672" s="517" t="s">
        <v>18812</v>
      </c>
      <c r="K5672" s="518" t="s">
        <v>21722</v>
      </c>
      <c r="L5672" s="517" t="s">
        <v>1738</v>
      </c>
    </row>
    <row r="5673" spans="1:12" ht="81" x14ac:dyDescent="0.25">
      <c r="A5673" s="517" t="s">
        <v>4069</v>
      </c>
      <c r="B5673" s="517" t="s">
        <v>6202</v>
      </c>
      <c r="C5673" s="517" t="s">
        <v>6203</v>
      </c>
      <c r="D5673" s="517" t="s">
        <v>6204</v>
      </c>
      <c r="E5673" s="518" t="s">
        <v>1626</v>
      </c>
      <c r="F5673" s="517" t="s">
        <v>1626</v>
      </c>
      <c r="G5673" s="520">
        <v>87333</v>
      </c>
      <c r="H5673" s="519" t="s">
        <v>15999</v>
      </c>
      <c r="I5673" s="517" t="s">
        <v>19259</v>
      </c>
      <c r="J5673" s="517" t="s">
        <v>18812</v>
      </c>
      <c r="K5673" s="518" t="s">
        <v>21723</v>
      </c>
      <c r="L5673" s="517" t="s">
        <v>1738</v>
      </c>
    </row>
    <row r="5674" spans="1:12" ht="81" x14ac:dyDescent="0.25">
      <c r="A5674" s="517" t="s">
        <v>4069</v>
      </c>
      <c r="B5674" s="517" t="s">
        <v>6202</v>
      </c>
      <c r="C5674" s="517" t="s">
        <v>6203</v>
      </c>
      <c r="D5674" s="517" t="s">
        <v>6204</v>
      </c>
      <c r="E5674" s="518" t="s">
        <v>1626</v>
      </c>
      <c r="F5674" s="517" t="s">
        <v>1626</v>
      </c>
      <c r="G5674" s="520">
        <v>87334</v>
      </c>
      <c r="H5674" s="519" t="s">
        <v>16000</v>
      </c>
      <c r="I5674" s="517" t="s">
        <v>19259</v>
      </c>
      <c r="J5674" s="517" t="s">
        <v>18812</v>
      </c>
      <c r="K5674" s="518" t="s">
        <v>21724</v>
      </c>
      <c r="L5674" s="517" t="s">
        <v>1738</v>
      </c>
    </row>
    <row r="5675" spans="1:12" ht="81" x14ac:dyDescent="0.25">
      <c r="A5675" s="517" t="s">
        <v>4069</v>
      </c>
      <c r="B5675" s="517" t="s">
        <v>6202</v>
      </c>
      <c r="C5675" s="517" t="s">
        <v>6203</v>
      </c>
      <c r="D5675" s="517" t="s">
        <v>6204</v>
      </c>
      <c r="E5675" s="518" t="s">
        <v>1626</v>
      </c>
      <c r="F5675" s="517" t="s">
        <v>1626</v>
      </c>
      <c r="G5675" s="520">
        <v>87335</v>
      </c>
      <c r="H5675" s="519" t="s">
        <v>16001</v>
      </c>
      <c r="I5675" s="517" t="s">
        <v>19259</v>
      </c>
      <c r="J5675" s="517" t="s">
        <v>18812</v>
      </c>
      <c r="K5675" s="518" t="s">
        <v>21725</v>
      </c>
      <c r="L5675" s="517" t="s">
        <v>1738</v>
      </c>
    </row>
    <row r="5676" spans="1:12" ht="81" x14ac:dyDescent="0.25">
      <c r="A5676" s="517" t="s">
        <v>4069</v>
      </c>
      <c r="B5676" s="517" t="s">
        <v>6202</v>
      </c>
      <c r="C5676" s="517" t="s">
        <v>6203</v>
      </c>
      <c r="D5676" s="517" t="s">
        <v>6204</v>
      </c>
      <c r="E5676" s="518" t="s">
        <v>1626</v>
      </c>
      <c r="F5676" s="517" t="s">
        <v>1626</v>
      </c>
      <c r="G5676" s="520">
        <v>87336</v>
      </c>
      <c r="H5676" s="519" t="s">
        <v>16002</v>
      </c>
      <c r="I5676" s="517" t="s">
        <v>19259</v>
      </c>
      <c r="J5676" s="517" t="s">
        <v>18812</v>
      </c>
      <c r="K5676" s="518" t="s">
        <v>21726</v>
      </c>
      <c r="L5676" s="517" t="s">
        <v>1738</v>
      </c>
    </row>
    <row r="5677" spans="1:12" ht="81" x14ac:dyDescent="0.25">
      <c r="A5677" s="517" t="s">
        <v>4069</v>
      </c>
      <c r="B5677" s="517" t="s">
        <v>6202</v>
      </c>
      <c r="C5677" s="517" t="s">
        <v>6203</v>
      </c>
      <c r="D5677" s="517" t="s">
        <v>6204</v>
      </c>
      <c r="E5677" s="518" t="s">
        <v>1626</v>
      </c>
      <c r="F5677" s="517" t="s">
        <v>1626</v>
      </c>
      <c r="G5677" s="520">
        <v>87337</v>
      </c>
      <c r="H5677" s="519" t="s">
        <v>16003</v>
      </c>
      <c r="I5677" s="517" t="s">
        <v>19259</v>
      </c>
      <c r="J5677" s="517" t="s">
        <v>18812</v>
      </c>
      <c r="K5677" s="518" t="s">
        <v>21727</v>
      </c>
      <c r="L5677" s="517" t="s">
        <v>1738</v>
      </c>
    </row>
    <row r="5678" spans="1:12" ht="81" x14ac:dyDescent="0.25">
      <c r="A5678" s="517" t="s">
        <v>4069</v>
      </c>
      <c r="B5678" s="517" t="s">
        <v>6202</v>
      </c>
      <c r="C5678" s="517" t="s">
        <v>6203</v>
      </c>
      <c r="D5678" s="517" t="s">
        <v>6204</v>
      </c>
      <c r="E5678" s="518" t="s">
        <v>1626</v>
      </c>
      <c r="F5678" s="517" t="s">
        <v>1626</v>
      </c>
      <c r="G5678" s="520">
        <v>87338</v>
      </c>
      <c r="H5678" s="519" t="s">
        <v>16004</v>
      </c>
      <c r="I5678" s="517" t="s">
        <v>19259</v>
      </c>
      <c r="J5678" s="517" t="s">
        <v>18812</v>
      </c>
      <c r="K5678" s="518" t="s">
        <v>21728</v>
      </c>
      <c r="L5678" s="517" t="s">
        <v>1738</v>
      </c>
    </row>
    <row r="5679" spans="1:12" ht="67.5" x14ac:dyDescent="0.25">
      <c r="A5679" s="517" t="s">
        <v>4069</v>
      </c>
      <c r="B5679" s="517" t="s">
        <v>6202</v>
      </c>
      <c r="C5679" s="517" t="s">
        <v>6203</v>
      </c>
      <c r="D5679" s="517" t="s">
        <v>6204</v>
      </c>
      <c r="E5679" s="518" t="s">
        <v>1626</v>
      </c>
      <c r="F5679" s="517" t="s">
        <v>1626</v>
      </c>
      <c r="G5679" s="520">
        <v>87339</v>
      </c>
      <c r="H5679" s="519" t="s">
        <v>16005</v>
      </c>
      <c r="I5679" s="517" t="s">
        <v>19259</v>
      </c>
      <c r="J5679" s="517" t="s">
        <v>18812</v>
      </c>
      <c r="K5679" s="518" t="s">
        <v>21729</v>
      </c>
      <c r="L5679" s="517" t="s">
        <v>1738</v>
      </c>
    </row>
    <row r="5680" spans="1:12" ht="67.5" x14ac:dyDescent="0.25">
      <c r="A5680" s="517" t="s">
        <v>4069</v>
      </c>
      <c r="B5680" s="517" t="s">
        <v>6202</v>
      </c>
      <c r="C5680" s="517" t="s">
        <v>6203</v>
      </c>
      <c r="D5680" s="517" t="s">
        <v>6204</v>
      </c>
      <c r="E5680" s="518" t="s">
        <v>1626</v>
      </c>
      <c r="F5680" s="517" t="s">
        <v>1626</v>
      </c>
      <c r="G5680" s="520">
        <v>87340</v>
      </c>
      <c r="H5680" s="519" t="s">
        <v>16006</v>
      </c>
      <c r="I5680" s="517" t="s">
        <v>19259</v>
      </c>
      <c r="J5680" s="517" t="s">
        <v>18812</v>
      </c>
      <c r="K5680" s="518" t="s">
        <v>21730</v>
      </c>
      <c r="L5680" s="517" t="s">
        <v>1738</v>
      </c>
    </row>
    <row r="5681" spans="1:12" ht="67.5" x14ac:dyDescent="0.25">
      <c r="A5681" s="517" t="s">
        <v>4069</v>
      </c>
      <c r="B5681" s="517" t="s">
        <v>6202</v>
      </c>
      <c r="C5681" s="517" t="s">
        <v>6203</v>
      </c>
      <c r="D5681" s="517" t="s">
        <v>6204</v>
      </c>
      <c r="E5681" s="518" t="s">
        <v>1626</v>
      </c>
      <c r="F5681" s="517" t="s">
        <v>1626</v>
      </c>
      <c r="G5681" s="520">
        <v>87341</v>
      </c>
      <c r="H5681" s="519" t="s">
        <v>16007</v>
      </c>
      <c r="I5681" s="517" t="s">
        <v>19259</v>
      </c>
      <c r="J5681" s="517" t="s">
        <v>18812</v>
      </c>
      <c r="K5681" s="518" t="s">
        <v>21731</v>
      </c>
      <c r="L5681" s="517" t="s">
        <v>1738</v>
      </c>
    </row>
    <row r="5682" spans="1:12" ht="67.5" x14ac:dyDescent="0.25">
      <c r="A5682" s="517" t="s">
        <v>4069</v>
      </c>
      <c r="B5682" s="517" t="s">
        <v>6202</v>
      </c>
      <c r="C5682" s="517" t="s">
        <v>6203</v>
      </c>
      <c r="D5682" s="517" t="s">
        <v>6204</v>
      </c>
      <c r="E5682" s="518" t="s">
        <v>1626</v>
      </c>
      <c r="F5682" s="517" t="s">
        <v>1626</v>
      </c>
      <c r="G5682" s="520">
        <v>87342</v>
      </c>
      <c r="H5682" s="519" t="s">
        <v>16009</v>
      </c>
      <c r="I5682" s="517" t="s">
        <v>19259</v>
      </c>
      <c r="J5682" s="517" t="s">
        <v>18812</v>
      </c>
      <c r="K5682" s="518" t="s">
        <v>21732</v>
      </c>
      <c r="L5682" s="517" t="s">
        <v>1738</v>
      </c>
    </row>
    <row r="5683" spans="1:12" ht="67.5" x14ac:dyDescent="0.25">
      <c r="A5683" s="517" t="s">
        <v>4069</v>
      </c>
      <c r="B5683" s="517" t="s">
        <v>6202</v>
      </c>
      <c r="C5683" s="517" t="s">
        <v>6203</v>
      </c>
      <c r="D5683" s="517" t="s">
        <v>6204</v>
      </c>
      <c r="E5683" s="518" t="s">
        <v>1626</v>
      </c>
      <c r="F5683" s="517" t="s">
        <v>1626</v>
      </c>
      <c r="G5683" s="520">
        <v>87343</v>
      </c>
      <c r="H5683" s="519" t="s">
        <v>16010</v>
      </c>
      <c r="I5683" s="517" t="s">
        <v>19259</v>
      </c>
      <c r="J5683" s="517" t="s">
        <v>18812</v>
      </c>
      <c r="K5683" s="518" t="s">
        <v>21733</v>
      </c>
      <c r="L5683" s="517" t="s">
        <v>1738</v>
      </c>
    </row>
    <row r="5684" spans="1:12" ht="67.5" x14ac:dyDescent="0.25">
      <c r="A5684" s="517" t="s">
        <v>4069</v>
      </c>
      <c r="B5684" s="517" t="s">
        <v>6202</v>
      </c>
      <c r="C5684" s="517" t="s">
        <v>6203</v>
      </c>
      <c r="D5684" s="517" t="s">
        <v>6204</v>
      </c>
      <c r="E5684" s="518" t="s">
        <v>1626</v>
      </c>
      <c r="F5684" s="517" t="s">
        <v>1626</v>
      </c>
      <c r="G5684" s="520">
        <v>87344</v>
      </c>
      <c r="H5684" s="519" t="s">
        <v>16011</v>
      </c>
      <c r="I5684" s="517" t="s">
        <v>19259</v>
      </c>
      <c r="J5684" s="517" t="s">
        <v>18812</v>
      </c>
      <c r="K5684" s="518" t="s">
        <v>21734</v>
      </c>
      <c r="L5684" s="517" t="s">
        <v>1738</v>
      </c>
    </row>
    <row r="5685" spans="1:12" ht="67.5" x14ac:dyDescent="0.25">
      <c r="A5685" s="517" t="s">
        <v>4069</v>
      </c>
      <c r="B5685" s="517" t="s">
        <v>6202</v>
      </c>
      <c r="C5685" s="517" t="s">
        <v>6203</v>
      </c>
      <c r="D5685" s="517" t="s">
        <v>6204</v>
      </c>
      <c r="E5685" s="518" t="s">
        <v>1626</v>
      </c>
      <c r="F5685" s="517" t="s">
        <v>1626</v>
      </c>
      <c r="G5685" s="520">
        <v>87345</v>
      </c>
      <c r="H5685" s="519" t="s">
        <v>16013</v>
      </c>
      <c r="I5685" s="517" t="s">
        <v>19259</v>
      </c>
      <c r="J5685" s="517" t="s">
        <v>18812</v>
      </c>
      <c r="K5685" s="518" t="s">
        <v>21735</v>
      </c>
      <c r="L5685" s="517" t="s">
        <v>1738</v>
      </c>
    </row>
    <row r="5686" spans="1:12" ht="67.5" x14ac:dyDescent="0.25">
      <c r="A5686" s="517" t="s">
        <v>4069</v>
      </c>
      <c r="B5686" s="517" t="s">
        <v>6202</v>
      </c>
      <c r="C5686" s="517" t="s">
        <v>6203</v>
      </c>
      <c r="D5686" s="517" t="s">
        <v>6204</v>
      </c>
      <c r="E5686" s="518" t="s">
        <v>1626</v>
      </c>
      <c r="F5686" s="517" t="s">
        <v>1626</v>
      </c>
      <c r="G5686" s="520">
        <v>87346</v>
      </c>
      <c r="H5686" s="519" t="s">
        <v>16014</v>
      </c>
      <c r="I5686" s="517" t="s">
        <v>19259</v>
      </c>
      <c r="J5686" s="517" t="s">
        <v>18812</v>
      </c>
      <c r="K5686" s="518" t="s">
        <v>21736</v>
      </c>
      <c r="L5686" s="517" t="s">
        <v>1738</v>
      </c>
    </row>
    <row r="5687" spans="1:12" ht="67.5" x14ac:dyDescent="0.25">
      <c r="A5687" s="517" t="s">
        <v>4069</v>
      </c>
      <c r="B5687" s="517" t="s">
        <v>6202</v>
      </c>
      <c r="C5687" s="517" t="s">
        <v>6203</v>
      </c>
      <c r="D5687" s="517" t="s">
        <v>6204</v>
      </c>
      <c r="E5687" s="518" t="s">
        <v>1626</v>
      </c>
      <c r="F5687" s="517" t="s">
        <v>1626</v>
      </c>
      <c r="G5687" s="520">
        <v>87347</v>
      </c>
      <c r="H5687" s="519" t="s">
        <v>16015</v>
      </c>
      <c r="I5687" s="517" t="s">
        <v>19259</v>
      </c>
      <c r="J5687" s="517" t="s">
        <v>18812</v>
      </c>
      <c r="K5687" s="518" t="s">
        <v>20948</v>
      </c>
      <c r="L5687" s="517" t="s">
        <v>1738</v>
      </c>
    </row>
    <row r="5688" spans="1:12" ht="67.5" x14ac:dyDescent="0.25">
      <c r="A5688" s="517" t="s">
        <v>4069</v>
      </c>
      <c r="B5688" s="517" t="s">
        <v>6202</v>
      </c>
      <c r="C5688" s="517" t="s">
        <v>6203</v>
      </c>
      <c r="D5688" s="517" t="s">
        <v>6204</v>
      </c>
      <c r="E5688" s="518" t="s">
        <v>1626</v>
      </c>
      <c r="F5688" s="517" t="s">
        <v>1626</v>
      </c>
      <c r="G5688" s="520">
        <v>87348</v>
      </c>
      <c r="H5688" s="519" t="s">
        <v>16016</v>
      </c>
      <c r="I5688" s="517" t="s">
        <v>19259</v>
      </c>
      <c r="J5688" s="517" t="s">
        <v>18812</v>
      </c>
      <c r="K5688" s="518" t="s">
        <v>21737</v>
      </c>
      <c r="L5688" s="517" t="s">
        <v>1738</v>
      </c>
    </row>
    <row r="5689" spans="1:12" ht="67.5" x14ac:dyDescent="0.25">
      <c r="A5689" s="517" t="s">
        <v>4069</v>
      </c>
      <c r="B5689" s="517" t="s">
        <v>6202</v>
      </c>
      <c r="C5689" s="517" t="s">
        <v>6203</v>
      </c>
      <c r="D5689" s="517" t="s">
        <v>6204</v>
      </c>
      <c r="E5689" s="518" t="s">
        <v>1626</v>
      </c>
      <c r="F5689" s="517" t="s">
        <v>1626</v>
      </c>
      <c r="G5689" s="520">
        <v>87349</v>
      </c>
      <c r="H5689" s="519" t="s">
        <v>16017</v>
      </c>
      <c r="I5689" s="517" t="s">
        <v>19259</v>
      </c>
      <c r="J5689" s="517" t="s">
        <v>18812</v>
      </c>
      <c r="K5689" s="518" t="s">
        <v>21738</v>
      </c>
      <c r="L5689" s="517" t="s">
        <v>1738</v>
      </c>
    </row>
    <row r="5690" spans="1:12" ht="67.5" x14ac:dyDescent="0.25">
      <c r="A5690" s="517" t="s">
        <v>4069</v>
      </c>
      <c r="B5690" s="517" t="s">
        <v>6202</v>
      </c>
      <c r="C5690" s="517" t="s">
        <v>6203</v>
      </c>
      <c r="D5690" s="517" t="s">
        <v>6204</v>
      </c>
      <c r="E5690" s="518" t="s">
        <v>1626</v>
      </c>
      <c r="F5690" s="517" t="s">
        <v>1626</v>
      </c>
      <c r="G5690" s="520">
        <v>87350</v>
      </c>
      <c r="H5690" s="519" t="s">
        <v>16018</v>
      </c>
      <c r="I5690" s="517" t="s">
        <v>19259</v>
      </c>
      <c r="J5690" s="517" t="s">
        <v>18812</v>
      </c>
      <c r="K5690" s="518" t="s">
        <v>21739</v>
      </c>
      <c r="L5690" s="517" t="s">
        <v>1738</v>
      </c>
    </row>
    <row r="5691" spans="1:12" ht="67.5" x14ac:dyDescent="0.25">
      <c r="A5691" s="517" t="s">
        <v>4069</v>
      </c>
      <c r="B5691" s="517" t="s">
        <v>6202</v>
      </c>
      <c r="C5691" s="517" t="s">
        <v>6203</v>
      </c>
      <c r="D5691" s="517" t="s">
        <v>6204</v>
      </c>
      <c r="E5691" s="518" t="s">
        <v>1626</v>
      </c>
      <c r="F5691" s="517" t="s">
        <v>1626</v>
      </c>
      <c r="G5691" s="520">
        <v>87351</v>
      </c>
      <c r="H5691" s="519" t="s">
        <v>16019</v>
      </c>
      <c r="I5691" s="517" t="s">
        <v>19259</v>
      </c>
      <c r="J5691" s="517" t="s">
        <v>18812</v>
      </c>
      <c r="K5691" s="518" t="s">
        <v>21740</v>
      </c>
      <c r="L5691" s="517" t="s">
        <v>1738</v>
      </c>
    </row>
    <row r="5692" spans="1:12" ht="67.5" x14ac:dyDescent="0.25">
      <c r="A5692" s="517" t="s">
        <v>4069</v>
      </c>
      <c r="B5692" s="517" t="s">
        <v>6202</v>
      </c>
      <c r="C5692" s="517" t="s">
        <v>6203</v>
      </c>
      <c r="D5692" s="517" t="s">
        <v>6204</v>
      </c>
      <c r="E5692" s="518" t="s">
        <v>1626</v>
      </c>
      <c r="F5692" s="517" t="s">
        <v>1626</v>
      </c>
      <c r="G5692" s="520">
        <v>87352</v>
      </c>
      <c r="H5692" s="519" t="s">
        <v>16020</v>
      </c>
      <c r="I5692" s="517" t="s">
        <v>19259</v>
      </c>
      <c r="J5692" s="517" t="s">
        <v>18812</v>
      </c>
      <c r="K5692" s="518" t="s">
        <v>21741</v>
      </c>
      <c r="L5692" s="517" t="s">
        <v>1738</v>
      </c>
    </row>
    <row r="5693" spans="1:12" ht="67.5" x14ac:dyDescent="0.25">
      <c r="A5693" s="517" t="s">
        <v>4069</v>
      </c>
      <c r="B5693" s="517" t="s">
        <v>6202</v>
      </c>
      <c r="C5693" s="517" t="s">
        <v>6203</v>
      </c>
      <c r="D5693" s="517" t="s">
        <v>6204</v>
      </c>
      <c r="E5693" s="518" t="s">
        <v>1626</v>
      </c>
      <c r="F5693" s="517" t="s">
        <v>1626</v>
      </c>
      <c r="G5693" s="520">
        <v>87353</v>
      </c>
      <c r="H5693" s="519" t="s">
        <v>16021</v>
      </c>
      <c r="I5693" s="517" t="s">
        <v>19259</v>
      </c>
      <c r="J5693" s="517" t="s">
        <v>18812</v>
      </c>
      <c r="K5693" s="518" t="s">
        <v>21742</v>
      </c>
      <c r="L5693" s="517" t="s">
        <v>1738</v>
      </c>
    </row>
    <row r="5694" spans="1:12" ht="67.5" x14ac:dyDescent="0.25">
      <c r="A5694" s="517" t="s">
        <v>4069</v>
      </c>
      <c r="B5694" s="517" t="s">
        <v>6202</v>
      </c>
      <c r="C5694" s="517" t="s">
        <v>6203</v>
      </c>
      <c r="D5694" s="517" t="s">
        <v>6204</v>
      </c>
      <c r="E5694" s="518" t="s">
        <v>1626</v>
      </c>
      <c r="F5694" s="517" t="s">
        <v>1626</v>
      </c>
      <c r="G5694" s="520">
        <v>87354</v>
      </c>
      <c r="H5694" s="519" t="s">
        <v>16022</v>
      </c>
      <c r="I5694" s="517" t="s">
        <v>19259</v>
      </c>
      <c r="J5694" s="517" t="s">
        <v>18812</v>
      </c>
      <c r="K5694" s="518" t="s">
        <v>21743</v>
      </c>
      <c r="L5694" s="517" t="s">
        <v>1738</v>
      </c>
    </row>
    <row r="5695" spans="1:12" ht="67.5" x14ac:dyDescent="0.25">
      <c r="A5695" s="517" t="s">
        <v>4069</v>
      </c>
      <c r="B5695" s="517" t="s">
        <v>6202</v>
      </c>
      <c r="C5695" s="517" t="s">
        <v>6203</v>
      </c>
      <c r="D5695" s="517" t="s">
        <v>6204</v>
      </c>
      <c r="E5695" s="518" t="s">
        <v>1626</v>
      </c>
      <c r="F5695" s="517" t="s">
        <v>1626</v>
      </c>
      <c r="G5695" s="520">
        <v>87355</v>
      </c>
      <c r="H5695" s="519" t="s">
        <v>16023</v>
      </c>
      <c r="I5695" s="517" t="s">
        <v>19259</v>
      </c>
      <c r="J5695" s="517" t="s">
        <v>18812</v>
      </c>
      <c r="K5695" s="518" t="s">
        <v>21744</v>
      </c>
      <c r="L5695" s="517" t="s">
        <v>1738</v>
      </c>
    </row>
    <row r="5696" spans="1:12" ht="67.5" x14ac:dyDescent="0.25">
      <c r="A5696" s="517" t="s">
        <v>4069</v>
      </c>
      <c r="B5696" s="517" t="s">
        <v>6202</v>
      </c>
      <c r="C5696" s="517" t="s">
        <v>6203</v>
      </c>
      <c r="D5696" s="517" t="s">
        <v>6204</v>
      </c>
      <c r="E5696" s="518" t="s">
        <v>1626</v>
      </c>
      <c r="F5696" s="517" t="s">
        <v>1626</v>
      </c>
      <c r="G5696" s="520">
        <v>87356</v>
      </c>
      <c r="H5696" s="519" t="s">
        <v>16025</v>
      </c>
      <c r="I5696" s="517" t="s">
        <v>19259</v>
      </c>
      <c r="J5696" s="517" t="s">
        <v>18812</v>
      </c>
      <c r="K5696" s="518" t="s">
        <v>21745</v>
      </c>
      <c r="L5696" s="517" t="s">
        <v>1738</v>
      </c>
    </row>
    <row r="5697" spans="1:12" ht="67.5" x14ac:dyDescent="0.25">
      <c r="A5697" s="517" t="s">
        <v>4069</v>
      </c>
      <c r="B5697" s="517" t="s">
        <v>6202</v>
      </c>
      <c r="C5697" s="517" t="s">
        <v>6203</v>
      </c>
      <c r="D5697" s="517" t="s">
        <v>6204</v>
      </c>
      <c r="E5697" s="518" t="s">
        <v>1626</v>
      </c>
      <c r="F5697" s="517" t="s">
        <v>1626</v>
      </c>
      <c r="G5697" s="520">
        <v>87357</v>
      </c>
      <c r="H5697" s="519" t="s">
        <v>16026</v>
      </c>
      <c r="I5697" s="517" t="s">
        <v>19259</v>
      </c>
      <c r="J5697" s="517" t="s">
        <v>18812</v>
      </c>
      <c r="K5697" s="518" t="s">
        <v>21746</v>
      </c>
      <c r="L5697" s="517" t="s">
        <v>1738</v>
      </c>
    </row>
    <row r="5698" spans="1:12" ht="67.5" x14ac:dyDescent="0.25">
      <c r="A5698" s="517" t="s">
        <v>4069</v>
      </c>
      <c r="B5698" s="517" t="s">
        <v>6202</v>
      </c>
      <c r="C5698" s="517" t="s">
        <v>6203</v>
      </c>
      <c r="D5698" s="517" t="s">
        <v>6204</v>
      </c>
      <c r="E5698" s="518" t="s">
        <v>1626</v>
      </c>
      <c r="F5698" s="517" t="s">
        <v>1626</v>
      </c>
      <c r="G5698" s="520">
        <v>87358</v>
      </c>
      <c r="H5698" s="519" t="s">
        <v>16027</v>
      </c>
      <c r="I5698" s="517" t="s">
        <v>19259</v>
      </c>
      <c r="J5698" s="517" t="s">
        <v>18812</v>
      </c>
      <c r="K5698" s="518" t="s">
        <v>21747</v>
      </c>
      <c r="L5698" s="517" t="s">
        <v>1738</v>
      </c>
    </row>
    <row r="5699" spans="1:12" ht="67.5" x14ac:dyDescent="0.25">
      <c r="A5699" s="517" t="s">
        <v>4069</v>
      </c>
      <c r="B5699" s="517" t="s">
        <v>6202</v>
      </c>
      <c r="C5699" s="517" t="s">
        <v>6203</v>
      </c>
      <c r="D5699" s="517" t="s">
        <v>6204</v>
      </c>
      <c r="E5699" s="518" t="s">
        <v>1626</v>
      </c>
      <c r="F5699" s="517" t="s">
        <v>1626</v>
      </c>
      <c r="G5699" s="520">
        <v>87359</v>
      </c>
      <c r="H5699" s="519" t="s">
        <v>16028</v>
      </c>
      <c r="I5699" s="517" t="s">
        <v>19259</v>
      </c>
      <c r="J5699" s="517" t="s">
        <v>18812</v>
      </c>
      <c r="K5699" s="518" t="s">
        <v>21748</v>
      </c>
      <c r="L5699" s="517" t="s">
        <v>1738</v>
      </c>
    </row>
    <row r="5700" spans="1:12" ht="67.5" x14ac:dyDescent="0.25">
      <c r="A5700" s="517" t="s">
        <v>4069</v>
      </c>
      <c r="B5700" s="517" t="s">
        <v>6202</v>
      </c>
      <c r="C5700" s="517" t="s">
        <v>6203</v>
      </c>
      <c r="D5700" s="517" t="s">
        <v>6204</v>
      </c>
      <c r="E5700" s="518" t="s">
        <v>1626</v>
      </c>
      <c r="F5700" s="517" t="s">
        <v>1626</v>
      </c>
      <c r="G5700" s="520">
        <v>87360</v>
      </c>
      <c r="H5700" s="519" t="s">
        <v>16029</v>
      </c>
      <c r="I5700" s="517" t="s">
        <v>19259</v>
      </c>
      <c r="J5700" s="517" t="s">
        <v>18812</v>
      </c>
      <c r="K5700" s="518" t="s">
        <v>21749</v>
      </c>
      <c r="L5700" s="517" t="s">
        <v>1738</v>
      </c>
    </row>
    <row r="5701" spans="1:12" ht="67.5" x14ac:dyDescent="0.25">
      <c r="A5701" s="517" t="s">
        <v>4069</v>
      </c>
      <c r="B5701" s="517" t="s">
        <v>6202</v>
      </c>
      <c r="C5701" s="517" t="s">
        <v>6203</v>
      </c>
      <c r="D5701" s="517" t="s">
        <v>6204</v>
      </c>
      <c r="E5701" s="518" t="s">
        <v>1626</v>
      </c>
      <c r="F5701" s="517" t="s">
        <v>1626</v>
      </c>
      <c r="G5701" s="520">
        <v>87361</v>
      </c>
      <c r="H5701" s="519" t="s">
        <v>16030</v>
      </c>
      <c r="I5701" s="517" t="s">
        <v>19259</v>
      </c>
      <c r="J5701" s="517" t="s">
        <v>18812</v>
      </c>
      <c r="K5701" s="518" t="s">
        <v>21750</v>
      </c>
      <c r="L5701" s="517" t="s">
        <v>1738</v>
      </c>
    </row>
    <row r="5702" spans="1:12" ht="67.5" x14ac:dyDescent="0.25">
      <c r="A5702" s="517" t="s">
        <v>4069</v>
      </c>
      <c r="B5702" s="517" t="s">
        <v>6202</v>
      </c>
      <c r="C5702" s="517" t="s">
        <v>6203</v>
      </c>
      <c r="D5702" s="517" t="s">
        <v>6204</v>
      </c>
      <c r="E5702" s="518" t="s">
        <v>1626</v>
      </c>
      <c r="F5702" s="517" t="s">
        <v>1626</v>
      </c>
      <c r="G5702" s="520">
        <v>87362</v>
      </c>
      <c r="H5702" s="519" t="s">
        <v>16031</v>
      </c>
      <c r="I5702" s="517" t="s">
        <v>19259</v>
      </c>
      <c r="J5702" s="517" t="s">
        <v>18812</v>
      </c>
      <c r="K5702" s="518" t="s">
        <v>21751</v>
      </c>
      <c r="L5702" s="517" t="s">
        <v>1738</v>
      </c>
    </row>
    <row r="5703" spans="1:12" ht="67.5" x14ac:dyDescent="0.25">
      <c r="A5703" s="517" t="s">
        <v>4069</v>
      </c>
      <c r="B5703" s="517" t="s">
        <v>6202</v>
      </c>
      <c r="C5703" s="517" t="s">
        <v>6203</v>
      </c>
      <c r="D5703" s="517" t="s">
        <v>6204</v>
      </c>
      <c r="E5703" s="518" t="s">
        <v>1626</v>
      </c>
      <c r="F5703" s="517" t="s">
        <v>1626</v>
      </c>
      <c r="G5703" s="520">
        <v>87363</v>
      </c>
      <c r="H5703" s="519" t="s">
        <v>16032</v>
      </c>
      <c r="I5703" s="517" t="s">
        <v>19259</v>
      </c>
      <c r="J5703" s="517" t="s">
        <v>18812</v>
      </c>
      <c r="K5703" s="518" t="s">
        <v>21752</v>
      </c>
      <c r="L5703" s="517" t="s">
        <v>1738</v>
      </c>
    </row>
    <row r="5704" spans="1:12" ht="67.5" x14ac:dyDescent="0.25">
      <c r="A5704" s="517" t="s">
        <v>4069</v>
      </c>
      <c r="B5704" s="517" t="s">
        <v>6202</v>
      </c>
      <c r="C5704" s="517" t="s">
        <v>6203</v>
      </c>
      <c r="D5704" s="517" t="s">
        <v>6204</v>
      </c>
      <c r="E5704" s="518" t="s">
        <v>1626</v>
      </c>
      <c r="F5704" s="517" t="s">
        <v>1626</v>
      </c>
      <c r="G5704" s="520">
        <v>87364</v>
      </c>
      <c r="H5704" s="519" t="s">
        <v>16033</v>
      </c>
      <c r="I5704" s="517" t="s">
        <v>19259</v>
      </c>
      <c r="J5704" s="517" t="s">
        <v>18812</v>
      </c>
      <c r="K5704" s="518" t="s">
        <v>21753</v>
      </c>
      <c r="L5704" s="517" t="s">
        <v>1738</v>
      </c>
    </row>
    <row r="5705" spans="1:12" ht="67.5" x14ac:dyDescent="0.25">
      <c r="A5705" s="517" t="s">
        <v>4069</v>
      </c>
      <c r="B5705" s="517" t="s">
        <v>6202</v>
      </c>
      <c r="C5705" s="517" t="s">
        <v>6203</v>
      </c>
      <c r="D5705" s="517" t="s">
        <v>6204</v>
      </c>
      <c r="E5705" s="518" t="s">
        <v>1626</v>
      </c>
      <c r="F5705" s="517" t="s">
        <v>1626</v>
      </c>
      <c r="G5705" s="520">
        <v>87365</v>
      </c>
      <c r="H5705" s="519" t="s">
        <v>16034</v>
      </c>
      <c r="I5705" s="517" t="s">
        <v>19259</v>
      </c>
      <c r="J5705" s="517" t="s">
        <v>18812</v>
      </c>
      <c r="K5705" s="518" t="s">
        <v>21754</v>
      </c>
      <c r="L5705" s="517" t="s">
        <v>1738</v>
      </c>
    </row>
    <row r="5706" spans="1:12" ht="67.5" x14ac:dyDescent="0.25">
      <c r="A5706" s="517" t="s">
        <v>4069</v>
      </c>
      <c r="B5706" s="517" t="s">
        <v>6202</v>
      </c>
      <c r="C5706" s="517" t="s">
        <v>6203</v>
      </c>
      <c r="D5706" s="517" t="s">
        <v>6204</v>
      </c>
      <c r="E5706" s="518" t="s">
        <v>1626</v>
      </c>
      <c r="F5706" s="517" t="s">
        <v>1626</v>
      </c>
      <c r="G5706" s="520">
        <v>87366</v>
      </c>
      <c r="H5706" s="519" t="s">
        <v>16035</v>
      </c>
      <c r="I5706" s="517" t="s">
        <v>19259</v>
      </c>
      <c r="J5706" s="517" t="s">
        <v>18812</v>
      </c>
      <c r="K5706" s="518" t="s">
        <v>21755</v>
      </c>
      <c r="L5706" s="517" t="s">
        <v>1738</v>
      </c>
    </row>
    <row r="5707" spans="1:12" ht="67.5" x14ac:dyDescent="0.25">
      <c r="A5707" s="517" t="s">
        <v>4069</v>
      </c>
      <c r="B5707" s="517" t="s">
        <v>6202</v>
      </c>
      <c r="C5707" s="517" t="s">
        <v>6203</v>
      </c>
      <c r="D5707" s="517" t="s">
        <v>6204</v>
      </c>
      <c r="E5707" s="518" t="s">
        <v>1626</v>
      </c>
      <c r="F5707" s="517" t="s">
        <v>1626</v>
      </c>
      <c r="G5707" s="520">
        <v>87367</v>
      </c>
      <c r="H5707" s="519" t="s">
        <v>16036</v>
      </c>
      <c r="I5707" s="517" t="s">
        <v>19259</v>
      </c>
      <c r="J5707" s="517" t="s">
        <v>18812</v>
      </c>
      <c r="K5707" s="518" t="s">
        <v>21756</v>
      </c>
      <c r="L5707" s="517" t="s">
        <v>1738</v>
      </c>
    </row>
    <row r="5708" spans="1:12" ht="67.5" x14ac:dyDescent="0.25">
      <c r="A5708" s="517" t="s">
        <v>4069</v>
      </c>
      <c r="B5708" s="517" t="s">
        <v>6202</v>
      </c>
      <c r="C5708" s="517" t="s">
        <v>6203</v>
      </c>
      <c r="D5708" s="517" t="s">
        <v>6204</v>
      </c>
      <c r="E5708" s="518" t="s">
        <v>1626</v>
      </c>
      <c r="F5708" s="517" t="s">
        <v>1626</v>
      </c>
      <c r="G5708" s="520">
        <v>87368</v>
      </c>
      <c r="H5708" s="519" t="s">
        <v>16037</v>
      </c>
      <c r="I5708" s="517" t="s">
        <v>19259</v>
      </c>
      <c r="J5708" s="517" t="s">
        <v>18812</v>
      </c>
      <c r="K5708" s="518" t="s">
        <v>21757</v>
      </c>
      <c r="L5708" s="517" t="s">
        <v>1738</v>
      </c>
    </row>
    <row r="5709" spans="1:12" ht="67.5" x14ac:dyDescent="0.25">
      <c r="A5709" s="517" t="s">
        <v>4069</v>
      </c>
      <c r="B5709" s="517" t="s">
        <v>6202</v>
      </c>
      <c r="C5709" s="517" t="s">
        <v>6203</v>
      </c>
      <c r="D5709" s="517" t="s">
        <v>6204</v>
      </c>
      <c r="E5709" s="518" t="s">
        <v>1626</v>
      </c>
      <c r="F5709" s="517" t="s">
        <v>1626</v>
      </c>
      <c r="G5709" s="520">
        <v>87369</v>
      </c>
      <c r="H5709" s="519" t="s">
        <v>16038</v>
      </c>
      <c r="I5709" s="517" t="s">
        <v>19259</v>
      </c>
      <c r="J5709" s="517" t="s">
        <v>18812</v>
      </c>
      <c r="K5709" s="518" t="s">
        <v>21758</v>
      </c>
      <c r="L5709" s="517" t="s">
        <v>1738</v>
      </c>
    </row>
    <row r="5710" spans="1:12" ht="67.5" x14ac:dyDescent="0.25">
      <c r="A5710" s="517" t="s">
        <v>4069</v>
      </c>
      <c r="B5710" s="517" t="s">
        <v>6202</v>
      </c>
      <c r="C5710" s="517" t="s">
        <v>6203</v>
      </c>
      <c r="D5710" s="517" t="s">
        <v>6204</v>
      </c>
      <c r="E5710" s="518" t="s">
        <v>1626</v>
      </c>
      <c r="F5710" s="517" t="s">
        <v>1626</v>
      </c>
      <c r="G5710" s="520">
        <v>87370</v>
      </c>
      <c r="H5710" s="519" t="s">
        <v>16039</v>
      </c>
      <c r="I5710" s="517" t="s">
        <v>19259</v>
      </c>
      <c r="J5710" s="517" t="s">
        <v>18812</v>
      </c>
      <c r="K5710" s="518" t="s">
        <v>21759</v>
      </c>
      <c r="L5710" s="517" t="s">
        <v>1738</v>
      </c>
    </row>
    <row r="5711" spans="1:12" ht="67.5" x14ac:dyDescent="0.25">
      <c r="A5711" s="517" t="s">
        <v>4069</v>
      </c>
      <c r="B5711" s="517" t="s">
        <v>6202</v>
      </c>
      <c r="C5711" s="517" t="s">
        <v>6203</v>
      </c>
      <c r="D5711" s="517" t="s">
        <v>6204</v>
      </c>
      <c r="E5711" s="518" t="s">
        <v>1626</v>
      </c>
      <c r="F5711" s="517" t="s">
        <v>1626</v>
      </c>
      <c r="G5711" s="520">
        <v>87371</v>
      </c>
      <c r="H5711" s="519" t="s">
        <v>16040</v>
      </c>
      <c r="I5711" s="517" t="s">
        <v>19259</v>
      </c>
      <c r="J5711" s="517" t="s">
        <v>18812</v>
      </c>
      <c r="K5711" s="518" t="s">
        <v>21760</v>
      </c>
      <c r="L5711" s="517" t="s">
        <v>1738</v>
      </c>
    </row>
    <row r="5712" spans="1:12" ht="40.5" x14ac:dyDescent="0.25">
      <c r="A5712" s="517" t="s">
        <v>4069</v>
      </c>
      <c r="B5712" s="517" t="s">
        <v>6202</v>
      </c>
      <c r="C5712" s="517" t="s">
        <v>6203</v>
      </c>
      <c r="D5712" s="517" t="s">
        <v>6204</v>
      </c>
      <c r="E5712" s="518" t="s">
        <v>1626</v>
      </c>
      <c r="F5712" s="517" t="s">
        <v>1626</v>
      </c>
      <c r="G5712" s="520">
        <v>87372</v>
      </c>
      <c r="H5712" s="519" t="s">
        <v>16041</v>
      </c>
      <c r="I5712" s="517" t="s">
        <v>19259</v>
      </c>
      <c r="J5712" s="517" t="s">
        <v>18812</v>
      </c>
      <c r="K5712" s="518" t="s">
        <v>21761</v>
      </c>
      <c r="L5712" s="517" t="s">
        <v>1738</v>
      </c>
    </row>
    <row r="5713" spans="1:12" ht="40.5" x14ac:dyDescent="0.25">
      <c r="A5713" s="517" t="s">
        <v>4069</v>
      </c>
      <c r="B5713" s="517" t="s">
        <v>6202</v>
      </c>
      <c r="C5713" s="517" t="s">
        <v>6203</v>
      </c>
      <c r="D5713" s="517" t="s">
        <v>6204</v>
      </c>
      <c r="E5713" s="518" t="s">
        <v>1626</v>
      </c>
      <c r="F5713" s="517" t="s">
        <v>1626</v>
      </c>
      <c r="G5713" s="520">
        <v>87373</v>
      </c>
      <c r="H5713" s="519" t="s">
        <v>16042</v>
      </c>
      <c r="I5713" s="517" t="s">
        <v>19259</v>
      </c>
      <c r="J5713" s="517" t="s">
        <v>18812</v>
      </c>
      <c r="K5713" s="518" t="s">
        <v>21762</v>
      </c>
      <c r="L5713" s="517" t="s">
        <v>1738</v>
      </c>
    </row>
    <row r="5714" spans="1:12" ht="40.5" x14ac:dyDescent="0.25">
      <c r="A5714" s="517" t="s">
        <v>4069</v>
      </c>
      <c r="B5714" s="517" t="s">
        <v>6202</v>
      </c>
      <c r="C5714" s="517" t="s">
        <v>6203</v>
      </c>
      <c r="D5714" s="517" t="s">
        <v>6204</v>
      </c>
      <c r="E5714" s="518" t="s">
        <v>1626</v>
      </c>
      <c r="F5714" s="517" t="s">
        <v>1626</v>
      </c>
      <c r="G5714" s="520">
        <v>87374</v>
      </c>
      <c r="H5714" s="519" t="s">
        <v>16043</v>
      </c>
      <c r="I5714" s="517" t="s">
        <v>19259</v>
      </c>
      <c r="J5714" s="517" t="s">
        <v>18812</v>
      </c>
      <c r="K5714" s="518" t="s">
        <v>20938</v>
      </c>
      <c r="L5714" s="517" t="s">
        <v>1738</v>
      </c>
    </row>
    <row r="5715" spans="1:12" ht="40.5" x14ac:dyDescent="0.25">
      <c r="A5715" s="517" t="s">
        <v>4069</v>
      </c>
      <c r="B5715" s="517" t="s">
        <v>6202</v>
      </c>
      <c r="C5715" s="517" t="s">
        <v>6203</v>
      </c>
      <c r="D5715" s="517" t="s">
        <v>6204</v>
      </c>
      <c r="E5715" s="518" t="s">
        <v>1626</v>
      </c>
      <c r="F5715" s="517" t="s">
        <v>1626</v>
      </c>
      <c r="G5715" s="520">
        <v>87375</v>
      </c>
      <c r="H5715" s="519" t="s">
        <v>16044</v>
      </c>
      <c r="I5715" s="517" t="s">
        <v>19259</v>
      </c>
      <c r="J5715" s="517" t="s">
        <v>18812</v>
      </c>
      <c r="K5715" s="518" t="s">
        <v>21763</v>
      </c>
      <c r="L5715" s="517" t="s">
        <v>1738</v>
      </c>
    </row>
    <row r="5716" spans="1:12" ht="54" x14ac:dyDescent="0.25">
      <c r="A5716" s="517" t="s">
        <v>4069</v>
      </c>
      <c r="B5716" s="517" t="s">
        <v>6202</v>
      </c>
      <c r="C5716" s="517" t="s">
        <v>6203</v>
      </c>
      <c r="D5716" s="517" t="s">
        <v>6204</v>
      </c>
      <c r="E5716" s="518" t="s">
        <v>1626</v>
      </c>
      <c r="F5716" s="517" t="s">
        <v>1626</v>
      </c>
      <c r="G5716" s="520">
        <v>87376</v>
      </c>
      <c r="H5716" s="519" t="s">
        <v>16045</v>
      </c>
      <c r="I5716" s="517" t="s">
        <v>19259</v>
      </c>
      <c r="J5716" s="517" t="s">
        <v>18812</v>
      </c>
      <c r="K5716" s="518" t="s">
        <v>21764</v>
      </c>
      <c r="L5716" s="517" t="s">
        <v>1738</v>
      </c>
    </row>
    <row r="5717" spans="1:12" ht="54" x14ac:dyDescent="0.25">
      <c r="A5717" s="517" t="s">
        <v>4069</v>
      </c>
      <c r="B5717" s="517" t="s">
        <v>6202</v>
      </c>
      <c r="C5717" s="517" t="s">
        <v>6203</v>
      </c>
      <c r="D5717" s="517" t="s">
        <v>6204</v>
      </c>
      <c r="E5717" s="518" t="s">
        <v>1626</v>
      </c>
      <c r="F5717" s="517" t="s">
        <v>1626</v>
      </c>
      <c r="G5717" s="520">
        <v>87377</v>
      </c>
      <c r="H5717" s="519" t="s">
        <v>16046</v>
      </c>
      <c r="I5717" s="517" t="s">
        <v>19259</v>
      </c>
      <c r="J5717" s="517" t="s">
        <v>18812</v>
      </c>
      <c r="K5717" s="518" t="s">
        <v>21765</v>
      </c>
      <c r="L5717" s="517" t="s">
        <v>1738</v>
      </c>
    </row>
    <row r="5718" spans="1:12" ht="54" x14ac:dyDescent="0.25">
      <c r="A5718" s="517" t="s">
        <v>4069</v>
      </c>
      <c r="B5718" s="517" t="s">
        <v>6202</v>
      </c>
      <c r="C5718" s="517" t="s">
        <v>6203</v>
      </c>
      <c r="D5718" s="517" t="s">
        <v>6204</v>
      </c>
      <c r="E5718" s="518" t="s">
        <v>1626</v>
      </c>
      <c r="F5718" s="517" t="s">
        <v>1626</v>
      </c>
      <c r="G5718" s="520">
        <v>87378</v>
      </c>
      <c r="H5718" s="519" t="s">
        <v>16047</v>
      </c>
      <c r="I5718" s="517" t="s">
        <v>19259</v>
      </c>
      <c r="J5718" s="517" t="s">
        <v>18812</v>
      </c>
      <c r="K5718" s="518" t="s">
        <v>21766</v>
      </c>
      <c r="L5718" s="517" t="s">
        <v>1738</v>
      </c>
    </row>
    <row r="5719" spans="1:12" ht="54" x14ac:dyDescent="0.25">
      <c r="A5719" s="517" t="s">
        <v>4069</v>
      </c>
      <c r="B5719" s="517" t="s">
        <v>6202</v>
      </c>
      <c r="C5719" s="517" t="s">
        <v>6203</v>
      </c>
      <c r="D5719" s="517" t="s">
        <v>6204</v>
      </c>
      <c r="E5719" s="518" t="s">
        <v>1626</v>
      </c>
      <c r="F5719" s="517" t="s">
        <v>1626</v>
      </c>
      <c r="G5719" s="520">
        <v>87379</v>
      </c>
      <c r="H5719" s="519" t="s">
        <v>16048</v>
      </c>
      <c r="I5719" s="517" t="s">
        <v>19259</v>
      </c>
      <c r="J5719" s="517" t="s">
        <v>18812</v>
      </c>
      <c r="K5719" s="518" t="s">
        <v>21767</v>
      </c>
      <c r="L5719" s="517" t="s">
        <v>1738</v>
      </c>
    </row>
    <row r="5720" spans="1:12" ht="54" x14ac:dyDescent="0.25">
      <c r="A5720" s="517" t="s">
        <v>4069</v>
      </c>
      <c r="B5720" s="517" t="s">
        <v>6202</v>
      </c>
      <c r="C5720" s="517" t="s">
        <v>6203</v>
      </c>
      <c r="D5720" s="517" t="s">
        <v>6204</v>
      </c>
      <c r="E5720" s="518" t="s">
        <v>1626</v>
      </c>
      <c r="F5720" s="517" t="s">
        <v>1626</v>
      </c>
      <c r="G5720" s="520">
        <v>87380</v>
      </c>
      <c r="H5720" s="519" t="s">
        <v>16049</v>
      </c>
      <c r="I5720" s="517" t="s">
        <v>19259</v>
      </c>
      <c r="J5720" s="517" t="s">
        <v>18812</v>
      </c>
      <c r="K5720" s="518" t="s">
        <v>21768</v>
      </c>
      <c r="L5720" s="517" t="s">
        <v>1738</v>
      </c>
    </row>
    <row r="5721" spans="1:12" ht="54" x14ac:dyDescent="0.25">
      <c r="A5721" s="517" t="s">
        <v>4069</v>
      </c>
      <c r="B5721" s="517" t="s">
        <v>6202</v>
      </c>
      <c r="C5721" s="517" t="s">
        <v>6203</v>
      </c>
      <c r="D5721" s="517" t="s">
        <v>6204</v>
      </c>
      <c r="E5721" s="518" t="s">
        <v>1626</v>
      </c>
      <c r="F5721" s="517" t="s">
        <v>1626</v>
      </c>
      <c r="G5721" s="520">
        <v>87381</v>
      </c>
      <c r="H5721" s="519" t="s">
        <v>16050</v>
      </c>
      <c r="I5721" s="517" t="s">
        <v>19259</v>
      </c>
      <c r="J5721" s="517" t="s">
        <v>18812</v>
      </c>
      <c r="K5721" s="518" t="s">
        <v>21769</v>
      </c>
      <c r="L5721" s="517" t="s">
        <v>1738</v>
      </c>
    </row>
    <row r="5722" spans="1:12" ht="54" x14ac:dyDescent="0.25">
      <c r="A5722" s="517" t="s">
        <v>4069</v>
      </c>
      <c r="B5722" s="517" t="s">
        <v>6202</v>
      </c>
      <c r="C5722" s="517" t="s">
        <v>6203</v>
      </c>
      <c r="D5722" s="517" t="s">
        <v>6204</v>
      </c>
      <c r="E5722" s="518" t="s">
        <v>1626</v>
      </c>
      <c r="F5722" s="517" t="s">
        <v>1626</v>
      </c>
      <c r="G5722" s="520">
        <v>87382</v>
      </c>
      <c r="H5722" s="519" t="s">
        <v>16051</v>
      </c>
      <c r="I5722" s="517" t="s">
        <v>19259</v>
      </c>
      <c r="J5722" s="517" t="s">
        <v>18812</v>
      </c>
      <c r="K5722" s="518" t="s">
        <v>21770</v>
      </c>
      <c r="L5722" s="517" t="s">
        <v>1738</v>
      </c>
    </row>
    <row r="5723" spans="1:12" ht="54" x14ac:dyDescent="0.25">
      <c r="A5723" s="517" t="s">
        <v>4069</v>
      </c>
      <c r="B5723" s="517" t="s">
        <v>6202</v>
      </c>
      <c r="C5723" s="517" t="s">
        <v>6203</v>
      </c>
      <c r="D5723" s="517" t="s">
        <v>6204</v>
      </c>
      <c r="E5723" s="518" t="s">
        <v>1626</v>
      </c>
      <c r="F5723" s="517" t="s">
        <v>1626</v>
      </c>
      <c r="G5723" s="520">
        <v>87383</v>
      </c>
      <c r="H5723" s="519" t="s">
        <v>16052</v>
      </c>
      <c r="I5723" s="517" t="s">
        <v>19259</v>
      </c>
      <c r="J5723" s="517" t="s">
        <v>18812</v>
      </c>
      <c r="K5723" s="518" t="s">
        <v>21771</v>
      </c>
      <c r="L5723" s="517" t="s">
        <v>1738</v>
      </c>
    </row>
    <row r="5724" spans="1:12" ht="54" x14ac:dyDescent="0.25">
      <c r="A5724" s="517" t="s">
        <v>4069</v>
      </c>
      <c r="B5724" s="517" t="s">
        <v>6202</v>
      </c>
      <c r="C5724" s="517" t="s">
        <v>6203</v>
      </c>
      <c r="D5724" s="517" t="s">
        <v>6204</v>
      </c>
      <c r="E5724" s="518" t="s">
        <v>1626</v>
      </c>
      <c r="F5724" s="517" t="s">
        <v>1626</v>
      </c>
      <c r="G5724" s="520">
        <v>87384</v>
      </c>
      <c r="H5724" s="519" t="s">
        <v>16053</v>
      </c>
      <c r="I5724" s="517" t="s">
        <v>19259</v>
      </c>
      <c r="J5724" s="517" t="s">
        <v>18812</v>
      </c>
      <c r="K5724" s="518" t="s">
        <v>21772</v>
      </c>
      <c r="L5724" s="517" t="s">
        <v>1738</v>
      </c>
    </row>
    <row r="5725" spans="1:12" ht="40.5" x14ac:dyDescent="0.25">
      <c r="A5725" s="517" t="s">
        <v>4069</v>
      </c>
      <c r="B5725" s="517" t="s">
        <v>6202</v>
      </c>
      <c r="C5725" s="517" t="s">
        <v>6203</v>
      </c>
      <c r="D5725" s="517" t="s">
        <v>6204</v>
      </c>
      <c r="E5725" s="518" t="s">
        <v>1626</v>
      </c>
      <c r="F5725" s="517" t="s">
        <v>1626</v>
      </c>
      <c r="G5725" s="520">
        <v>87385</v>
      </c>
      <c r="H5725" s="519" t="s">
        <v>16054</v>
      </c>
      <c r="I5725" s="517" t="s">
        <v>19259</v>
      </c>
      <c r="J5725" s="517" t="s">
        <v>18812</v>
      </c>
      <c r="K5725" s="518" t="s">
        <v>21773</v>
      </c>
      <c r="L5725" s="517" t="s">
        <v>1738</v>
      </c>
    </row>
    <row r="5726" spans="1:12" ht="40.5" x14ac:dyDescent="0.25">
      <c r="A5726" s="517" t="s">
        <v>4069</v>
      </c>
      <c r="B5726" s="517" t="s">
        <v>6202</v>
      </c>
      <c r="C5726" s="517" t="s">
        <v>6203</v>
      </c>
      <c r="D5726" s="517" t="s">
        <v>6204</v>
      </c>
      <c r="E5726" s="518" t="s">
        <v>1626</v>
      </c>
      <c r="F5726" s="517" t="s">
        <v>1626</v>
      </c>
      <c r="G5726" s="520">
        <v>87386</v>
      </c>
      <c r="H5726" s="519" t="s">
        <v>16055</v>
      </c>
      <c r="I5726" s="517" t="s">
        <v>19259</v>
      </c>
      <c r="J5726" s="517" t="s">
        <v>18812</v>
      </c>
      <c r="K5726" s="518" t="s">
        <v>21774</v>
      </c>
      <c r="L5726" s="517" t="s">
        <v>1738</v>
      </c>
    </row>
    <row r="5727" spans="1:12" ht="40.5" x14ac:dyDescent="0.25">
      <c r="A5727" s="517" t="s">
        <v>4069</v>
      </c>
      <c r="B5727" s="517" t="s">
        <v>6202</v>
      </c>
      <c r="C5727" s="517" t="s">
        <v>6203</v>
      </c>
      <c r="D5727" s="517" t="s">
        <v>6204</v>
      </c>
      <c r="E5727" s="518" t="s">
        <v>1626</v>
      </c>
      <c r="F5727" s="517" t="s">
        <v>1626</v>
      </c>
      <c r="G5727" s="520">
        <v>87387</v>
      </c>
      <c r="H5727" s="519" t="s">
        <v>16056</v>
      </c>
      <c r="I5727" s="517" t="s">
        <v>19259</v>
      </c>
      <c r="J5727" s="517" t="s">
        <v>18812</v>
      </c>
      <c r="K5727" s="518" t="s">
        <v>21775</v>
      </c>
      <c r="L5727" s="517" t="s">
        <v>1738</v>
      </c>
    </row>
    <row r="5728" spans="1:12" ht="54" x14ac:dyDescent="0.25">
      <c r="A5728" s="517" t="s">
        <v>4069</v>
      </c>
      <c r="B5728" s="517" t="s">
        <v>6202</v>
      </c>
      <c r="C5728" s="517" t="s">
        <v>6203</v>
      </c>
      <c r="D5728" s="517" t="s">
        <v>6204</v>
      </c>
      <c r="E5728" s="518" t="s">
        <v>1626</v>
      </c>
      <c r="F5728" s="517" t="s">
        <v>1626</v>
      </c>
      <c r="G5728" s="520">
        <v>87388</v>
      </c>
      <c r="H5728" s="519" t="s">
        <v>16057</v>
      </c>
      <c r="I5728" s="517" t="s">
        <v>19259</v>
      </c>
      <c r="J5728" s="517" t="s">
        <v>18812</v>
      </c>
      <c r="K5728" s="518" t="s">
        <v>21776</v>
      </c>
      <c r="L5728" s="517" t="s">
        <v>1738</v>
      </c>
    </row>
    <row r="5729" spans="1:12" ht="54" x14ac:dyDescent="0.25">
      <c r="A5729" s="517" t="s">
        <v>4069</v>
      </c>
      <c r="B5729" s="517" t="s">
        <v>6202</v>
      </c>
      <c r="C5729" s="517" t="s">
        <v>6203</v>
      </c>
      <c r="D5729" s="517" t="s">
        <v>6204</v>
      </c>
      <c r="E5729" s="518" t="s">
        <v>1626</v>
      </c>
      <c r="F5729" s="517" t="s">
        <v>1626</v>
      </c>
      <c r="G5729" s="520">
        <v>87389</v>
      </c>
      <c r="H5729" s="519" t="s">
        <v>16058</v>
      </c>
      <c r="I5729" s="517" t="s">
        <v>19259</v>
      </c>
      <c r="J5729" s="517" t="s">
        <v>18812</v>
      </c>
      <c r="K5729" s="518" t="s">
        <v>21777</v>
      </c>
      <c r="L5729" s="517" t="s">
        <v>1738</v>
      </c>
    </row>
    <row r="5730" spans="1:12" ht="54" x14ac:dyDescent="0.25">
      <c r="A5730" s="517" t="s">
        <v>4069</v>
      </c>
      <c r="B5730" s="517" t="s">
        <v>6202</v>
      </c>
      <c r="C5730" s="517" t="s">
        <v>6203</v>
      </c>
      <c r="D5730" s="517" t="s">
        <v>6204</v>
      </c>
      <c r="E5730" s="518" t="s">
        <v>1626</v>
      </c>
      <c r="F5730" s="517" t="s">
        <v>1626</v>
      </c>
      <c r="G5730" s="520">
        <v>87390</v>
      </c>
      <c r="H5730" s="519" t="s">
        <v>16059</v>
      </c>
      <c r="I5730" s="517" t="s">
        <v>19259</v>
      </c>
      <c r="J5730" s="517" t="s">
        <v>18812</v>
      </c>
      <c r="K5730" s="518" t="s">
        <v>21778</v>
      </c>
      <c r="L5730" s="517" t="s">
        <v>1738</v>
      </c>
    </row>
    <row r="5731" spans="1:12" ht="40.5" x14ac:dyDescent="0.25">
      <c r="A5731" s="517" t="s">
        <v>4069</v>
      </c>
      <c r="B5731" s="517" t="s">
        <v>6202</v>
      </c>
      <c r="C5731" s="517" t="s">
        <v>6203</v>
      </c>
      <c r="D5731" s="517" t="s">
        <v>6204</v>
      </c>
      <c r="E5731" s="518" t="s">
        <v>1626</v>
      </c>
      <c r="F5731" s="517" t="s">
        <v>1626</v>
      </c>
      <c r="G5731" s="520">
        <v>87391</v>
      </c>
      <c r="H5731" s="519" t="s">
        <v>16060</v>
      </c>
      <c r="I5731" s="517" t="s">
        <v>19259</v>
      </c>
      <c r="J5731" s="517" t="s">
        <v>18812</v>
      </c>
      <c r="K5731" s="518" t="s">
        <v>21779</v>
      </c>
      <c r="L5731" s="517" t="s">
        <v>1738</v>
      </c>
    </row>
    <row r="5732" spans="1:12" ht="40.5" x14ac:dyDescent="0.25">
      <c r="A5732" s="517" t="s">
        <v>4069</v>
      </c>
      <c r="B5732" s="517" t="s">
        <v>6202</v>
      </c>
      <c r="C5732" s="517" t="s">
        <v>6203</v>
      </c>
      <c r="D5732" s="517" t="s">
        <v>6204</v>
      </c>
      <c r="E5732" s="518" t="s">
        <v>1626</v>
      </c>
      <c r="F5732" s="517" t="s">
        <v>1626</v>
      </c>
      <c r="G5732" s="520">
        <v>87393</v>
      </c>
      <c r="H5732" s="519" t="s">
        <v>16061</v>
      </c>
      <c r="I5732" s="517" t="s">
        <v>19259</v>
      </c>
      <c r="J5732" s="517" t="s">
        <v>18812</v>
      </c>
      <c r="K5732" s="518" t="s">
        <v>21780</v>
      </c>
      <c r="L5732" s="517" t="s">
        <v>1738</v>
      </c>
    </row>
    <row r="5733" spans="1:12" ht="40.5" x14ac:dyDescent="0.25">
      <c r="A5733" s="517" t="s">
        <v>4069</v>
      </c>
      <c r="B5733" s="517" t="s">
        <v>6202</v>
      </c>
      <c r="C5733" s="517" t="s">
        <v>6203</v>
      </c>
      <c r="D5733" s="517" t="s">
        <v>6204</v>
      </c>
      <c r="E5733" s="518" t="s">
        <v>1626</v>
      </c>
      <c r="F5733" s="517" t="s">
        <v>1626</v>
      </c>
      <c r="G5733" s="520">
        <v>87394</v>
      </c>
      <c r="H5733" s="519" t="s">
        <v>16062</v>
      </c>
      <c r="I5733" s="517" t="s">
        <v>19259</v>
      </c>
      <c r="J5733" s="517" t="s">
        <v>18812</v>
      </c>
      <c r="K5733" s="518" t="s">
        <v>21781</v>
      </c>
      <c r="L5733" s="517" t="s">
        <v>1738</v>
      </c>
    </row>
    <row r="5734" spans="1:12" ht="40.5" x14ac:dyDescent="0.25">
      <c r="A5734" s="517" t="s">
        <v>4069</v>
      </c>
      <c r="B5734" s="517" t="s">
        <v>6202</v>
      </c>
      <c r="C5734" s="517" t="s">
        <v>6203</v>
      </c>
      <c r="D5734" s="517" t="s">
        <v>6204</v>
      </c>
      <c r="E5734" s="518" t="s">
        <v>1626</v>
      </c>
      <c r="F5734" s="517" t="s">
        <v>1626</v>
      </c>
      <c r="G5734" s="520">
        <v>87395</v>
      </c>
      <c r="H5734" s="519" t="s">
        <v>16063</v>
      </c>
      <c r="I5734" s="517" t="s">
        <v>19259</v>
      </c>
      <c r="J5734" s="517" t="s">
        <v>18812</v>
      </c>
      <c r="K5734" s="518" t="s">
        <v>21782</v>
      </c>
      <c r="L5734" s="517" t="s">
        <v>1738</v>
      </c>
    </row>
    <row r="5735" spans="1:12" ht="40.5" x14ac:dyDescent="0.25">
      <c r="A5735" s="517" t="s">
        <v>4069</v>
      </c>
      <c r="B5735" s="517" t="s">
        <v>6202</v>
      </c>
      <c r="C5735" s="517" t="s">
        <v>6203</v>
      </c>
      <c r="D5735" s="517" t="s">
        <v>6204</v>
      </c>
      <c r="E5735" s="518" t="s">
        <v>1626</v>
      </c>
      <c r="F5735" s="517" t="s">
        <v>1626</v>
      </c>
      <c r="G5735" s="520">
        <v>87396</v>
      </c>
      <c r="H5735" s="519" t="s">
        <v>16064</v>
      </c>
      <c r="I5735" s="517" t="s">
        <v>19259</v>
      </c>
      <c r="J5735" s="517" t="s">
        <v>18812</v>
      </c>
      <c r="K5735" s="518" t="s">
        <v>21783</v>
      </c>
      <c r="L5735" s="517" t="s">
        <v>1738</v>
      </c>
    </row>
    <row r="5736" spans="1:12" ht="40.5" x14ac:dyDescent="0.25">
      <c r="A5736" s="517" t="s">
        <v>4069</v>
      </c>
      <c r="B5736" s="517" t="s">
        <v>6202</v>
      </c>
      <c r="C5736" s="517" t="s">
        <v>6203</v>
      </c>
      <c r="D5736" s="517" t="s">
        <v>6204</v>
      </c>
      <c r="E5736" s="518" t="s">
        <v>1626</v>
      </c>
      <c r="F5736" s="517" t="s">
        <v>1626</v>
      </c>
      <c r="G5736" s="520">
        <v>87397</v>
      </c>
      <c r="H5736" s="519" t="s">
        <v>16065</v>
      </c>
      <c r="I5736" s="517" t="s">
        <v>19259</v>
      </c>
      <c r="J5736" s="517" t="s">
        <v>18812</v>
      </c>
      <c r="K5736" s="518" t="s">
        <v>21784</v>
      </c>
      <c r="L5736" s="517" t="s">
        <v>1738</v>
      </c>
    </row>
    <row r="5737" spans="1:12" ht="40.5" x14ac:dyDescent="0.25">
      <c r="A5737" s="517" t="s">
        <v>4069</v>
      </c>
      <c r="B5737" s="517" t="s">
        <v>6202</v>
      </c>
      <c r="C5737" s="517" t="s">
        <v>6203</v>
      </c>
      <c r="D5737" s="517" t="s">
        <v>6204</v>
      </c>
      <c r="E5737" s="518" t="s">
        <v>1626</v>
      </c>
      <c r="F5737" s="517" t="s">
        <v>1626</v>
      </c>
      <c r="G5737" s="520">
        <v>87398</v>
      </c>
      <c r="H5737" s="519" t="s">
        <v>16066</v>
      </c>
      <c r="I5737" s="517" t="s">
        <v>19259</v>
      </c>
      <c r="J5737" s="517" t="s">
        <v>18812</v>
      </c>
      <c r="K5737" s="518" t="s">
        <v>21785</v>
      </c>
      <c r="L5737" s="517" t="s">
        <v>1738</v>
      </c>
    </row>
    <row r="5738" spans="1:12" ht="27" x14ac:dyDescent="0.25">
      <c r="A5738" s="517" t="s">
        <v>4069</v>
      </c>
      <c r="B5738" s="517" t="s">
        <v>6202</v>
      </c>
      <c r="C5738" s="517" t="s">
        <v>6203</v>
      </c>
      <c r="D5738" s="517" t="s">
        <v>6204</v>
      </c>
      <c r="E5738" s="518" t="s">
        <v>1626</v>
      </c>
      <c r="F5738" s="517" t="s">
        <v>1626</v>
      </c>
      <c r="G5738" s="520">
        <v>87399</v>
      </c>
      <c r="H5738" s="519" t="s">
        <v>16067</v>
      </c>
      <c r="I5738" s="517" t="s">
        <v>19259</v>
      </c>
      <c r="J5738" s="517" t="s">
        <v>18812</v>
      </c>
      <c r="K5738" s="518" t="s">
        <v>21786</v>
      </c>
      <c r="L5738" s="517" t="s">
        <v>1738</v>
      </c>
    </row>
    <row r="5739" spans="1:12" ht="27" x14ac:dyDescent="0.25">
      <c r="A5739" s="517" t="s">
        <v>4069</v>
      </c>
      <c r="B5739" s="517" t="s">
        <v>6202</v>
      </c>
      <c r="C5739" s="517" t="s">
        <v>6203</v>
      </c>
      <c r="D5739" s="517" t="s">
        <v>6204</v>
      </c>
      <c r="E5739" s="518" t="s">
        <v>1626</v>
      </c>
      <c r="F5739" s="517" t="s">
        <v>1626</v>
      </c>
      <c r="G5739" s="520">
        <v>87401</v>
      </c>
      <c r="H5739" s="519" t="s">
        <v>16068</v>
      </c>
      <c r="I5739" s="517" t="s">
        <v>19259</v>
      </c>
      <c r="J5739" s="517" t="s">
        <v>18812</v>
      </c>
      <c r="K5739" s="518" t="s">
        <v>21787</v>
      </c>
      <c r="L5739" s="517" t="s">
        <v>1738</v>
      </c>
    </row>
    <row r="5740" spans="1:12" ht="27" x14ac:dyDescent="0.25">
      <c r="A5740" s="517" t="s">
        <v>4069</v>
      </c>
      <c r="B5740" s="517" t="s">
        <v>6202</v>
      </c>
      <c r="C5740" s="517" t="s">
        <v>6203</v>
      </c>
      <c r="D5740" s="517" t="s">
        <v>6204</v>
      </c>
      <c r="E5740" s="518" t="s">
        <v>1626</v>
      </c>
      <c r="F5740" s="517" t="s">
        <v>1626</v>
      </c>
      <c r="G5740" s="520">
        <v>87402</v>
      </c>
      <c r="H5740" s="519" t="s">
        <v>16069</v>
      </c>
      <c r="I5740" s="517" t="s">
        <v>19259</v>
      </c>
      <c r="J5740" s="517" t="s">
        <v>18812</v>
      </c>
      <c r="K5740" s="518" t="s">
        <v>21788</v>
      </c>
      <c r="L5740" s="517" t="s">
        <v>1738</v>
      </c>
    </row>
    <row r="5741" spans="1:12" ht="54" x14ac:dyDescent="0.25">
      <c r="A5741" s="517" t="s">
        <v>4069</v>
      </c>
      <c r="B5741" s="517" t="s">
        <v>6202</v>
      </c>
      <c r="C5741" s="517" t="s">
        <v>6203</v>
      </c>
      <c r="D5741" s="517" t="s">
        <v>6204</v>
      </c>
      <c r="E5741" s="518" t="s">
        <v>1626</v>
      </c>
      <c r="F5741" s="517" t="s">
        <v>1626</v>
      </c>
      <c r="G5741" s="520">
        <v>87404</v>
      </c>
      <c r="H5741" s="519" t="s">
        <v>16070</v>
      </c>
      <c r="I5741" s="517" t="s">
        <v>19259</v>
      </c>
      <c r="J5741" s="517" t="s">
        <v>18812</v>
      </c>
      <c r="K5741" s="518" t="s">
        <v>21789</v>
      </c>
      <c r="L5741" s="517" t="s">
        <v>1738</v>
      </c>
    </row>
    <row r="5742" spans="1:12" ht="54" x14ac:dyDescent="0.25">
      <c r="A5742" s="517" t="s">
        <v>4069</v>
      </c>
      <c r="B5742" s="517" t="s">
        <v>6202</v>
      </c>
      <c r="C5742" s="517" t="s">
        <v>6203</v>
      </c>
      <c r="D5742" s="517" t="s">
        <v>6204</v>
      </c>
      <c r="E5742" s="518" t="s">
        <v>1626</v>
      </c>
      <c r="F5742" s="517" t="s">
        <v>1626</v>
      </c>
      <c r="G5742" s="520">
        <v>87405</v>
      </c>
      <c r="H5742" s="519" t="s">
        <v>6205</v>
      </c>
      <c r="I5742" s="517" t="s">
        <v>19259</v>
      </c>
      <c r="J5742" s="517" t="s">
        <v>18812</v>
      </c>
      <c r="K5742" s="518" t="s">
        <v>21790</v>
      </c>
      <c r="L5742" s="517" t="s">
        <v>1738</v>
      </c>
    </row>
    <row r="5743" spans="1:12" ht="40.5" x14ac:dyDescent="0.25">
      <c r="A5743" s="517" t="s">
        <v>4069</v>
      </c>
      <c r="B5743" s="517" t="s">
        <v>6202</v>
      </c>
      <c r="C5743" s="517" t="s">
        <v>6203</v>
      </c>
      <c r="D5743" s="517" t="s">
        <v>6204</v>
      </c>
      <c r="E5743" s="518" t="s">
        <v>1626</v>
      </c>
      <c r="F5743" s="517" t="s">
        <v>1626</v>
      </c>
      <c r="G5743" s="520">
        <v>87407</v>
      </c>
      <c r="H5743" s="519" t="s">
        <v>16071</v>
      </c>
      <c r="I5743" s="517" t="s">
        <v>19259</v>
      </c>
      <c r="J5743" s="517" t="s">
        <v>18812</v>
      </c>
      <c r="K5743" s="518" t="s">
        <v>21791</v>
      </c>
      <c r="L5743" s="517" t="s">
        <v>1738</v>
      </c>
    </row>
    <row r="5744" spans="1:12" ht="40.5" x14ac:dyDescent="0.25">
      <c r="A5744" s="517" t="s">
        <v>4069</v>
      </c>
      <c r="B5744" s="517" t="s">
        <v>6202</v>
      </c>
      <c r="C5744" s="517" t="s">
        <v>6203</v>
      </c>
      <c r="D5744" s="517" t="s">
        <v>6204</v>
      </c>
      <c r="E5744" s="518" t="s">
        <v>1626</v>
      </c>
      <c r="F5744" s="517" t="s">
        <v>1626</v>
      </c>
      <c r="G5744" s="520">
        <v>87408</v>
      </c>
      <c r="H5744" s="519" t="s">
        <v>6206</v>
      </c>
      <c r="I5744" s="517" t="s">
        <v>19259</v>
      </c>
      <c r="J5744" s="517" t="s">
        <v>18812</v>
      </c>
      <c r="K5744" s="518" t="s">
        <v>21792</v>
      </c>
      <c r="L5744" s="517" t="s">
        <v>1738</v>
      </c>
    </row>
    <row r="5745" spans="1:12" ht="40.5" x14ac:dyDescent="0.25">
      <c r="A5745" s="517" t="s">
        <v>4069</v>
      </c>
      <c r="B5745" s="517" t="s">
        <v>6202</v>
      </c>
      <c r="C5745" s="517" t="s">
        <v>6203</v>
      </c>
      <c r="D5745" s="517" t="s">
        <v>6204</v>
      </c>
      <c r="E5745" s="518" t="s">
        <v>1626</v>
      </c>
      <c r="F5745" s="517" t="s">
        <v>1626</v>
      </c>
      <c r="G5745" s="520">
        <v>87410</v>
      </c>
      <c r="H5745" s="519" t="s">
        <v>16072</v>
      </c>
      <c r="I5745" s="517" t="s">
        <v>19259</v>
      </c>
      <c r="J5745" s="517" t="s">
        <v>18812</v>
      </c>
      <c r="K5745" s="518" t="s">
        <v>21793</v>
      </c>
      <c r="L5745" s="517" t="s">
        <v>1738</v>
      </c>
    </row>
    <row r="5746" spans="1:12" ht="54" x14ac:dyDescent="0.25">
      <c r="A5746" s="517" t="s">
        <v>4069</v>
      </c>
      <c r="B5746" s="517" t="s">
        <v>6202</v>
      </c>
      <c r="C5746" s="517" t="s">
        <v>6203</v>
      </c>
      <c r="D5746" s="517" t="s">
        <v>6204</v>
      </c>
      <c r="E5746" s="518" t="s">
        <v>1626</v>
      </c>
      <c r="F5746" s="517" t="s">
        <v>1626</v>
      </c>
      <c r="G5746" s="520">
        <v>88626</v>
      </c>
      <c r="H5746" s="519" t="s">
        <v>16073</v>
      </c>
      <c r="I5746" s="517" t="s">
        <v>19259</v>
      </c>
      <c r="J5746" s="517" t="s">
        <v>18812</v>
      </c>
      <c r="K5746" s="518" t="s">
        <v>20747</v>
      </c>
      <c r="L5746" s="517" t="s">
        <v>1738</v>
      </c>
    </row>
    <row r="5747" spans="1:12" ht="54" x14ac:dyDescent="0.25">
      <c r="A5747" s="517" t="s">
        <v>4069</v>
      </c>
      <c r="B5747" s="517" t="s">
        <v>6202</v>
      </c>
      <c r="C5747" s="517" t="s">
        <v>6203</v>
      </c>
      <c r="D5747" s="517" t="s">
        <v>6204</v>
      </c>
      <c r="E5747" s="518" t="s">
        <v>1626</v>
      </c>
      <c r="F5747" s="517" t="s">
        <v>1626</v>
      </c>
      <c r="G5747" s="520">
        <v>88627</v>
      </c>
      <c r="H5747" s="519" t="s">
        <v>16074</v>
      </c>
      <c r="I5747" s="517" t="s">
        <v>19259</v>
      </c>
      <c r="J5747" s="517" t="s">
        <v>18812</v>
      </c>
      <c r="K5747" s="518" t="s">
        <v>21794</v>
      </c>
      <c r="L5747" s="517" t="s">
        <v>1738</v>
      </c>
    </row>
    <row r="5748" spans="1:12" ht="40.5" x14ac:dyDescent="0.25">
      <c r="A5748" s="517" t="s">
        <v>4069</v>
      </c>
      <c r="B5748" s="517" t="s">
        <v>6202</v>
      </c>
      <c r="C5748" s="517" t="s">
        <v>6203</v>
      </c>
      <c r="D5748" s="517" t="s">
        <v>6204</v>
      </c>
      <c r="E5748" s="518" t="s">
        <v>1626</v>
      </c>
      <c r="F5748" s="517" t="s">
        <v>1626</v>
      </c>
      <c r="G5748" s="520">
        <v>88628</v>
      </c>
      <c r="H5748" s="519" t="s">
        <v>16075</v>
      </c>
      <c r="I5748" s="517" t="s">
        <v>19259</v>
      </c>
      <c r="J5748" s="517" t="s">
        <v>18812</v>
      </c>
      <c r="K5748" s="518" t="s">
        <v>21795</v>
      </c>
      <c r="L5748" s="517" t="s">
        <v>1738</v>
      </c>
    </row>
    <row r="5749" spans="1:12" ht="40.5" x14ac:dyDescent="0.25">
      <c r="A5749" s="517" t="s">
        <v>4069</v>
      </c>
      <c r="B5749" s="517" t="s">
        <v>6202</v>
      </c>
      <c r="C5749" s="517" t="s">
        <v>6203</v>
      </c>
      <c r="D5749" s="517" t="s">
        <v>6204</v>
      </c>
      <c r="E5749" s="518" t="s">
        <v>1626</v>
      </c>
      <c r="F5749" s="517" t="s">
        <v>1626</v>
      </c>
      <c r="G5749" s="520">
        <v>88629</v>
      </c>
      <c r="H5749" s="519" t="s">
        <v>16076</v>
      </c>
      <c r="I5749" s="517" t="s">
        <v>19259</v>
      </c>
      <c r="J5749" s="517" t="s">
        <v>18812</v>
      </c>
      <c r="K5749" s="518" t="s">
        <v>21796</v>
      </c>
      <c r="L5749" s="517" t="s">
        <v>1738</v>
      </c>
    </row>
    <row r="5750" spans="1:12" ht="40.5" x14ac:dyDescent="0.25">
      <c r="A5750" s="517" t="s">
        <v>4069</v>
      </c>
      <c r="B5750" s="517" t="s">
        <v>6202</v>
      </c>
      <c r="C5750" s="517" t="s">
        <v>6203</v>
      </c>
      <c r="D5750" s="517" t="s">
        <v>6204</v>
      </c>
      <c r="E5750" s="518" t="s">
        <v>1626</v>
      </c>
      <c r="F5750" s="517" t="s">
        <v>1626</v>
      </c>
      <c r="G5750" s="520">
        <v>88630</v>
      </c>
      <c r="H5750" s="519" t="s">
        <v>6207</v>
      </c>
      <c r="I5750" s="517" t="s">
        <v>19259</v>
      </c>
      <c r="J5750" s="517" t="s">
        <v>18812</v>
      </c>
      <c r="K5750" s="518" t="s">
        <v>21797</v>
      </c>
      <c r="L5750" s="517" t="s">
        <v>1738</v>
      </c>
    </row>
    <row r="5751" spans="1:12" ht="40.5" x14ac:dyDescent="0.25">
      <c r="A5751" s="517" t="s">
        <v>4069</v>
      </c>
      <c r="B5751" s="517" t="s">
        <v>6202</v>
      </c>
      <c r="C5751" s="517" t="s">
        <v>6203</v>
      </c>
      <c r="D5751" s="517" t="s">
        <v>6204</v>
      </c>
      <c r="E5751" s="518" t="s">
        <v>1626</v>
      </c>
      <c r="F5751" s="517" t="s">
        <v>1626</v>
      </c>
      <c r="G5751" s="520">
        <v>88631</v>
      </c>
      <c r="H5751" s="519" t="s">
        <v>16077</v>
      </c>
      <c r="I5751" s="517" t="s">
        <v>19259</v>
      </c>
      <c r="J5751" s="517" t="s">
        <v>18812</v>
      </c>
      <c r="K5751" s="518" t="s">
        <v>21798</v>
      </c>
      <c r="L5751" s="517" t="s">
        <v>1738</v>
      </c>
    </row>
    <row r="5752" spans="1:12" ht="67.5" x14ac:dyDescent="0.25">
      <c r="A5752" s="517" t="s">
        <v>4069</v>
      </c>
      <c r="B5752" s="517" t="s">
        <v>6202</v>
      </c>
      <c r="C5752" s="517" t="s">
        <v>6203</v>
      </c>
      <c r="D5752" s="517" t="s">
        <v>6204</v>
      </c>
      <c r="E5752" s="518" t="s">
        <v>1626</v>
      </c>
      <c r="F5752" s="517" t="s">
        <v>1626</v>
      </c>
      <c r="G5752" s="520">
        <v>88715</v>
      </c>
      <c r="H5752" s="519" t="s">
        <v>16078</v>
      </c>
      <c r="I5752" s="517" t="s">
        <v>19259</v>
      </c>
      <c r="J5752" s="517" t="s">
        <v>18812</v>
      </c>
      <c r="K5752" s="518" t="s">
        <v>21799</v>
      </c>
      <c r="L5752" s="517" t="s">
        <v>1738</v>
      </c>
    </row>
    <row r="5753" spans="1:12" ht="67.5" x14ac:dyDescent="0.25">
      <c r="A5753" s="517" t="s">
        <v>4069</v>
      </c>
      <c r="B5753" s="517" t="s">
        <v>6202</v>
      </c>
      <c r="C5753" s="517" t="s">
        <v>6203</v>
      </c>
      <c r="D5753" s="517" t="s">
        <v>6204</v>
      </c>
      <c r="E5753" s="518" t="s">
        <v>1626</v>
      </c>
      <c r="F5753" s="517" t="s">
        <v>1626</v>
      </c>
      <c r="G5753" s="520">
        <v>95563</v>
      </c>
      <c r="H5753" s="519" t="s">
        <v>21800</v>
      </c>
      <c r="I5753" s="517" t="s">
        <v>19259</v>
      </c>
      <c r="J5753" s="517" t="s">
        <v>18812</v>
      </c>
      <c r="K5753" s="518" t="s">
        <v>21801</v>
      </c>
      <c r="L5753" s="517" t="s">
        <v>1738</v>
      </c>
    </row>
    <row r="5754" spans="1:12" ht="54" x14ac:dyDescent="0.25">
      <c r="A5754" s="517" t="s">
        <v>4069</v>
      </c>
      <c r="B5754" s="517" t="s">
        <v>6202</v>
      </c>
      <c r="C5754" s="517" t="s">
        <v>6203</v>
      </c>
      <c r="D5754" s="517" t="s">
        <v>6204</v>
      </c>
      <c r="E5754" s="518" t="s">
        <v>1626</v>
      </c>
      <c r="F5754" s="517" t="s">
        <v>1626</v>
      </c>
      <c r="G5754" s="520">
        <v>100464</v>
      </c>
      <c r="H5754" s="519" t="s">
        <v>16079</v>
      </c>
      <c r="I5754" s="517" t="s">
        <v>19259</v>
      </c>
      <c r="J5754" s="517" t="s">
        <v>18812</v>
      </c>
      <c r="K5754" s="518" t="s">
        <v>21802</v>
      </c>
      <c r="L5754" s="517" t="s">
        <v>1738</v>
      </c>
    </row>
    <row r="5755" spans="1:12" ht="54" x14ac:dyDescent="0.25">
      <c r="A5755" s="517" t="s">
        <v>4069</v>
      </c>
      <c r="B5755" s="517" t="s">
        <v>6202</v>
      </c>
      <c r="C5755" s="517" t="s">
        <v>6203</v>
      </c>
      <c r="D5755" s="517" t="s">
        <v>6204</v>
      </c>
      <c r="E5755" s="518" t="s">
        <v>1626</v>
      </c>
      <c r="F5755" s="517" t="s">
        <v>1626</v>
      </c>
      <c r="G5755" s="520">
        <v>100465</v>
      </c>
      <c r="H5755" s="519" t="s">
        <v>16080</v>
      </c>
      <c r="I5755" s="517" t="s">
        <v>19259</v>
      </c>
      <c r="J5755" s="517" t="s">
        <v>18812</v>
      </c>
      <c r="K5755" s="518" t="s">
        <v>21803</v>
      </c>
      <c r="L5755" s="517" t="s">
        <v>1738</v>
      </c>
    </row>
    <row r="5756" spans="1:12" ht="54" x14ac:dyDescent="0.25">
      <c r="A5756" s="517" t="s">
        <v>4069</v>
      </c>
      <c r="B5756" s="517" t="s">
        <v>6202</v>
      </c>
      <c r="C5756" s="517" t="s">
        <v>6203</v>
      </c>
      <c r="D5756" s="517" t="s">
        <v>6204</v>
      </c>
      <c r="E5756" s="518" t="s">
        <v>1626</v>
      </c>
      <c r="F5756" s="517" t="s">
        <v>1626</v>
      </c>
      <c r="G5756" s="520">
        <v>100466</v>
      </c>
      <c r="H5756" s="519" t="s">
        <v>16081</v>
      </c>
      <c r="I5756" s="517" t="s">
        <v>19259</v>
      </c>
      <c r="J5756" s="517" t="s">
        <v>18812</v>
      </c>
      <c r="K5756" s="518" t="s">
        <v>16087</v>
      </c>
      <c r="L5756" s="517" t="s">
        <v>1738</v>
      </c>
    </row>
    <row r="5757" spans="1:12" ht="54" x14ac:dyDescent="0.25">
      <c r="A5757" s="517" t="s">
        <v>4069</v>
      </c>
      <c r="B5757" s="517" t="s">
        <v>6202</v>
      </c>
      <c r="C5757" s="517" t="s">
        <v>6203</v>
      </c>
      <c r="D5757" s="517" t="s">
        <v>6204</v>
      </c>
      <c r="E5757" s="518" t="s">
        <v>1626</v>
      </c>
      <c r="F5757" s="517" t="s">
        <v>1626</v>
      </c>
      <c r="G5757" s="520">
        <v>100468</v>
      </c>
      <c r="H5757" s="519" t="s">
        <v>16082</v>
      </c>
      <c r="I5757" s="517" t="s">
        <v>19259</v>
      </c>
      <c r="J5757" s="517" t="s">
        <v>18812</v>
      </c>
      <c r="K5757" s="518" t="s">
        <v>18785</v>
      </c>
      <c r="L5757" s="517" t="s">
        <v>1738</v>
      </c>
    </row>
    <row r="5758" spans="1:12" ht="54" x14ac:dyDescent="0.25">
      <c r="A5758" s="517" t="s">
        <v>4069</v>
      </c>
      <c r="B5758" s="517" t="s">
        <v>6202</v>
      </c>
      <c r="C5758" s="517" t="s">
        <v>6203</v>
      </c>
      <c r="D5758" s="517" t="s">
        <v>6204</v>
      </c>
      <c r="E5758" s="518" t="s">
        <v>1626</v>
      </c>
      <c r="F5758" s="517" t="s">
        <v>1626</v>
      </c>
      <c r="G5758" s="520">
        <v>100469</v>
      </c>
      <c r="H5758" s="519" t="s">
        <v>16083</v>
      </c>
      <c r="I5758" s="517" t="s">
        <v>19259</v>
      </c>
      <c r="J5758" s="517" t="s">
        <v>18812</v>
      </c>
      <c r="K5758" s="518" t="s">
        <v>21804</v>
      </c>
      <c r="L5758" s="517" t="s">
        <v>1738</v>
      </c>
    </row>
    <row r="5759" spans="1:12" ht="54" x14ac:dyDescent="0.25">
      <c r="A5759" s="517" t="s">
        <v>4069</v>
      </c>
      <c r="B5759" s="517" t="s">
        <v>6202</v>
      </c>
      <c r="C5759" s="517" t="s">
        <v>6203</v>
      </c>
      <c r="D5759" s="517" t="s">
        <v>6204</v>
      </c>
      <c r="E5759" s="518" t="s">
        <v>1626</v>
      </c>
      <c r="F5759" s="517" t="s">
        <v>1626</v>
      </c>
      <c r="G5759" s="520">
        <v>100470</v>
      </c>
      <c r="H5759" s="519" t="s">
        <v>16084</v>
      </c>
      <c r="I5759" s="517" t="s">
        <v>19259</v>
      </c>
      <c r="J5759" s="517" t="s">
        <v>18812</v>
      </c>
      <c r="K5759" s="518" t="s">
        <v>21805</v>
      </c>
      <c r="L5759" s="517" t="s">
        <v>1738</v>
      </c>
    </row>
    <row r="5760" spans="1:12" ht="54" x14ac:dyDescent="0.25">
      <c r="A5760" s="517" t="s">
        <v>4069</v>
      </c>
      <c r="B5760" s="517" t="s">
        <v>6202</v>
      </c>
      <c r="C5760" s="517" t="s">
        <v>6203</v>
      </c>
      <c r="D5760" s="517" t="s">
        <v>6204</v>
      </c>
      <c r="E5760" s="518" t="s">
        <v>1626</v>
      </c>
      <c r="F5760" s="517" t="s">
        <v>1626</v>
      </c>
      <c r="G5760" s="520">
        <v>100472</v>
      </c>
      <c r="H5760" s="519" t="s">
        <v>16085</v>
      </c>
      <c r="I5760" s="517" t="s">
        <v>19259</v>
      </c>
      <c r="J5760" s="517" t="s">
        <v>18812</v>
      </c>
      <c r="K5760" s="518" t="s">
        <v>21806</v>
      </c>
      <c r="L5760" s="517" t="s">
        <v>1738</v>
      </c>
    </row>
    <row r="5761" spans="1:12" ht="54" x14ac:dyDescent="0.25">
      <c r="A5761" s="517" t="s">
        <v>4069</v>
      </c>
      <c r="B5761" s="517" t="s">
        <v>6202</v>
      </c>
      <c r="C5761" s="517" t="s">
        <v>6203</v>
      </c>
      <c r="D5761" s="517" t="s">
        <v>6204</v>
      </c>
      <c r="E5761" s="518" t="s">
        <v>1626</v>
      </c>
      <c r="F5761" s="517" t="s">
        <v>1626</v>
      </c>
      <c r="G5761" s="520">
        <v>100473</v>
      </c>
      <c r="H5761" s="519" t="s">
        <v>16086</v>
      </c>
      <c r="I5761" s="517" t="s">
        <v>19259</v>
      </c>
      <c r="J5761" s="517" t="s">
        <v>18812</v>
      </c>
      <c r="K5761" s="518" t="s">
        <v>21807</v>
      </c>
      <c r="L5761" s="517" t="s">
        <v>1738</v>
      </c>
    </row>
    <row r="5762" spans="1:12" ht="54" x14ac:dyDescent="0.25">
      <c r="A5762" s="517" t="s">
        <v>4069</v>
      </c>
      <c r="B5762" s="517" t="s">
        <v>6202</v>
      </c>
      <c r="C5762" s="517" t="s">
        <v>6203</v>
      </c>
      <c r="D5762" s="517" t="s">
        <v>6204</v>
      </c>
      <c r="E5762" s="518" t="s">
        <v>1626</v>
      </c>
      <c r="F5762" s="517" t="s">
        <v>1626</v>
      </c>
      <c r="G5762" s="520">
        <v>100474</v>
      </c>
      <c r="H5762" s="519" t="s">
        <v>16088</v>
      </c>
      <c r="I5762" s="517" t="s">
        <v>19259</v>
      </c>
      <c r="J5762" s="517" t="s">
        <v>18812</v>
      </c>
      <c r="K5762" s="518" t="s">
        <v>21808</v>
      </c>
      <c r="L5762" s="517" t="s">
        <v>1738</v>
      </c>
    </row>
    <row r="5763" spans="1:12" ht="54" x14ac:dyDescent="0.25">
      <c r="A5763" s="517" t="s">
        <v>4069</v>
      </c>
      <c r="B5763" s="517" t="s">
        <v>6202</v>
      </c>
      <c r="C5763" s="517" t="s">
        <v>6203</v>
      </c>
      <c r="D5763" s="517" t="s">
        <v>6204</v>
      </c>
      <c r="E5763" s="518" t="s">
        <v>1626</v>
      </c>
      <c r="F5763" s="517" t="s">
        <v>1626</v>
      </c>
      <c r="G5763" s="520">
        <v>100475</v>
      </c>
      <c r="H5763" s="519" t="s">
        <v>16089</v>
      </c>
      <c r="I5763" s="517" t="s">
        <v>19259</v>
      </c>
      <c r="J5763" s="517" t="s">
        <v>18812</v>
      </c>
      <c r="K5763" s="518" t="s">
        <v>21809</v>
      </c>
      <c r="L5763" s="517" t="s">
        <v>1738</v>
      </c>
    </row>
    <row r="5764" spans="1:12" ht="67.5" x14ac:dyDescent="0.25">
      <c r="A5764" s="517" t="s">
        <v>4069</v>
      </c>
      <c r="B5764" s="517" t="s">
        <v>6202</v>
      </c>
      <c r="C5764" s="517" t="s">
        <v>6203</v>
      </c>
      <c r="D5764" s="517" t="s">
        <v>6204</v>
      </c>
      <c r="E5764" s="518" t="s">
        <v>1626</v>
      </c>
      <c r="F5764" s="517" t="s">
        <v>1626</v>
      </c>
      <c r="G5764" s="520">
        <v>100477</v>
      </c>
      <c r="H5764" s="519" t="s">
        <v>16090</v>
      </c>
      <c r="I5764" s="517" t="s">
        <v>19259</v>
      </c>
      <c r="J5764" s="517" t="s">
        <v>18812</v>
      </c>
      <c r="K5764" s="518" t="s">
        <v>21810</v>
      </c>
      <c r="L5764" s="517" t="s">
        <v>1738</v>
      </c>
    </row>
    <row r="5765" spans="1:12" ht="67.5" x14ac:dyDescent="0.25">
      <c r="A5765" s="517" t="s">
        <v>4069</v>
      </c>
      <c r="B5765" s="517" t="s">
        <v>6202</v>
      </c>
      <c r="C5765" s="517" t="s">
        <v>6203</v>
      </c>
      <c r="D5765" s="517" t="s">
        <v>6204</v>
      </c>
      <c r="E5765" s="518" t="s">
        <v>1626</v>
      </c>
      <c r="F5765" s="517" t="s">
        <v>1626</v>
      </c>
      <c r="G5765" s="520">
        <v>100478</v>
      </c>
      <c r="H5765" s="519" t="s">
        <v>16091</v>
      </c>
      <c r="I5765" s="517" t="s">
        <v>19259</v>
      </c>
      <c r="J5765" s="517" t="s">
        <v>18812</v>
      </c>
      <c r="K5765" s="518" t="s">
        <v>21811</v>
      </c>
      <c r="L5765" s="517" t="s">
        <v>1738</v>
      </c>
    </row>
    <row r="5766" spans="1:12" ht="67.5" x14ac:dyDescent="0.25">
      <c r="A5766" s="517" t="s">
        <v>4069</v>
      </c>
      <c r="B5766" s="517" t="s">
        <v>6202</v>
      </c>
      <c r="C5766" s="517" t="s">
        <v>6203</v>
      </c>
      <c r="D5766" s="517" t="s">
        <v>6204</v>
      </c>
      <c r="E5766" s="518" t="s">
        <v>1626</v>
      </c>
      <c r="F5766" s="517" t="s">
        <v>1626</v>
      </c>
      <c r="G5766" s="520">
        <v>100479</v>
      </c>
      <c r="H5766" s="519" t="s">
        <v>16092</v>
      </c>
      <c r="I5766" s="517" t="s">
        <v>19259</v>
      </c>
      <c r="J5766" s="517" t="s">
        <v>18812</v>
      </c>
      <c r="K5766" s="518" t="s">
        <v>21812</v>
      </c>
      <c r="L5766" s="517" t="s">
        <v>1738</v>
      </c>
    </row>
    <row r="5767" spans="1:12" ht="54" x14ac:dyDescent="0.25">
      <c r="A5767" s="517" t="s">
        <v>4069</v>
      </c>
      <c r="B5767" s="517" t="s">
        <v>6202</v>
      </c>
      <c r="C5767" s="517" t="s">
        <v>6203</v>
      </c>
      <c r="D5767" s="517" t="s">
        <v>6204</v>
      </c>
      <c r="E5767" s="518" t="s">
        <v>1626</v>
      </c>
      <c r="F5767" s="517" t="s">
        <v>1626</v>
      </c>
      <c r="G5767" s="520">
        <v>100480</v>
      </c>
      <c r="H5767" s="519" t="s">
        <v>16093</v>
      </c>
      <c r="I5767" s="517" t="s">
        <v>19259</v>
      </c>
      <c r="J5767" s="517" t="s">
        <v>18812</v>
      </c>
      <c r="K5767" s="518" t="s">
        <v>21813</v>
      </c>
      <c r="L5767" s="517" t="s">
        <v>1738</v>
      </c>
    </row>
    <row r="5768" spans="1:12" ht="54" x14ac:dyDescent="0.25">
      <c r="A5768" s="517" t="s">
        <v>4069</v>
      </c>
      <c r="B5768" s="517" t="s">
        <v>6202</v>
      </c>
      <c r="C5768" s="517" t="s">
        <v>6203</v>
      </c>
      <c r="D5768" s="517" t="s">
        <v>6204</v>
      </c>
      <c r="E5768" s="518" t="s">
        <v>1626</v>
      </c>
      <c r="F5768" s="517" t="s">
        <v>1626</v>
      </c>
      <c r="G5768" s="520">
        <v>100481</v>
      </c>
      <c r="H5768" s="519" t="s">
        <v>16094</v>
      </c>
      <c r="I5768" s="517" t="s">
        <v>19259</v>
      </c>
      <c r="J5768" s="517" t="s">
        <v>18812</v>
      </c>
      <c r="K5768" s="518" t="s">
        <v>21814</v>
      </c>
      <c r="L5768" s="517" t="s">
        <v>1738</v>
      </c>
    </row>
    <row r="5769" spans="1:12" ht="67.5" x14ac:dyDescent="0.25">
      <c r="A5769" s="517" t="s">
        <v>4069</v>
      </c>
      <c r="B5769" s="517" t="s">
        <v>6202</v>
      </c>
      <c r="C5769" s="517" t="s">
        <v>6203</v>
      </c>
      <c r="D5769" s="517" t="s">
        <v>6204</v>
      </c>
      <c r="E5769" s="518" t="s">
        <v>1626</v>
      </c>
      <c r="F5769" s="517" t="s">
        <v>1626</v>
      </c>
      <c r="G5769" s="520">
        <v>100483</v>
      </c>
      <c r="H5769" s="519" t="s">
        <v>16095</v>
      </c>
      <c r="I5769" s="517" t="s">
        <v>19259</v>
      </c>
      <c r="J5769" s="517" t="s">
        <v>18812</v>
      </c>
      <c r="K5769" s="518" t="s">
        <v>21815</v>
      </c>
      <c r="L5769" s="517" t="s">
        <v>1738</v>
      </c>
    </row>
    <row r="5770" spans="1:12" ht="67.5" x14ac:dyDescent="0.25">
      <c r="A5770" s="517" t="s">
        <v>4069</v>
      </c>
      <c r="B5770" s="517" t="s">
        <v>6202</v>
      </c>
      <c r="C5770" s="517" t="s">
        <v>6203</v>
      </c>
      <c r="D5770" s="517" t="s">
        <v>6204</v>
      </c>
      <c r="E5770" s="518" t="s">
        <v>1626</v>
      </c>
      <c r="F5770" s="517" t="s">
        <v>1626</v>
      </c>
      <c r="G5770" s="520">
        <v>100484</v>
      </c>
      <c r="H5770" s="519" t="s">
        <v>16097</v>
      </c>
      <c r="I5770" s="517" t="s">
        <v>19259</v>
      </c>
      <c r="J5770" s="517" t="s">
        <v>18812</v>
      </c>
      <c r="K5770" s="518" t="s">
        <v>21816</v>
      </c>
      <c r="L5770" s="517" t="s">
        <v>1738</v>
      </c>
    </row>
    <row r="5771" spans="1:12" ht="67.5" x14ac:dyDescent="0.25">
      <c r="A5771" s="517" t="s">
        <v>4069</v>
      </c>
      <c r="B5771" s="517" t="s">
        <v>6202</v>
      </c>
      <c r="C5771" s="517" t="s">
        <v>6203</v>
      </c>
      <c r="D5771" s="517" t="s">
        <v>6204</v>
      </c>
      <c r="E5771" s="518" t="s">
        <v>1626</v>
      </c>
      <c r="F5771" s="517" t="s">
        <v>1626</v>
      </c>
      <c r="G5771" s="520">
        <v>100485</v>
      </c>
      <c r="H5771" s="519" t="s">
        <v>16098</v>
      </c>
      <c r="I5771" s="517" t="s">
        <v>19259</v>
      </c>
      <c r="J5771" s="517" t="s">
        <v>18812</v>
      </c>
      <c r="K5771" s="518" t="s">
        <v>21817</v>
      </c>
      <c r="L5771" s="517" t="s">
        <v>1738</v>
      </c>
    </row>
    <row r="5772" spans="1:12" ht="54" x14ac:dyDescent="0.25">
      <c r="A5772" s="517" t="s">
        <v>4069</v>
      </c>
      <c r="B5772" s="517" t="s">
        <v>6202</v>
      </c>
      <c r="C5772" s="517" t="s">
        <v>6203</v>
      </c>
      <c r="D5772" s="517" t="s">
        <v>6204</v>
      </c>
      <c r="E5772" s="518" t="s">
        <v>1626</v>
      </c>
      <c r="F5772" s="517" t="s">
        <v>1626</v>
      </c>
      <c r="G5772" s="520">
        <v>100486</v>
      </c>
      <c r="H5772" s="519" t="s">
        <v>16099</v>
      </c>
      <c r="I5772" s="517" t="s">
        <v>19259</v>
      </c>
      <c r="J5772" s="517" t="s">
        <v>18812</v>
      </c>
      <c r="K5772" s="518" t="s">
        <v>21818</v>
      </c>
      <c r="L5772" s="517" t="s">
        <v>1738</v>
      </c>
    </row>
    <row r="5773" spans="1:12" ht="81" x14ac:dyDescent="0.25">
      <c r="A5773" s="517" t="s">
        <v>4069</v>
      </c>
      <c r="B5773" s="517" t="s">
        <v>6202</v>
      </c>
      <c r="C5773" s="517" t="s">
        <v>6203</v>
      </c>
      <c r="D5773" s="517" t="s">
        <v>6204</v>
      </c>
      <c r="E5773" s="518" t="s">
        <v>1626</v>
      </c>
      <c r="F5773" s="517" t="s">
        <v>1626</v>
      </c>
      <c r="G5773" s="520">
        <v>100487</v>
      </c>
      <c r="H5773" s="519" t="s">
        <v>16100</v>
      </c>
      <c r="I5773" s="517" t="s">
        <v>19259</v>
      </c>
      <c r="J5773" s="517" t="s">
        <v>18812</v>
      </c>
      <c r="K5773" s="518" t="s">
        <v>21819</v>
      </c>
      <c r="L5773" s="517" t="s">
        <v>1738</v>
      </c>
    </row>
    <row r="5774" spans="1:12" ht="54" x14ac:dyDescent="0.25">
      <c r="A5774" s="517" t="s">
        <v>4069</v>
      </c>
      <c r="B5774" s="517" t="s">
        <v>6202</v>
      </c>
      <c r="C5774" s="517" t="s">
        <v>6203</v>
      </c>
      <c r="D5774" s="517" t="s">
        <v>6204</v>
      </c>
      <c r="E5774" s="518" t="s">
        <v>1626</v>
      </c>
      <c r="F5774" s="517" t="s">
        <v>1626</v>
      </c>
      <c r="G5774" s="520">
        <v>100488</v>
      </c>
      <c r="H5774" s="519" t="s">
        <v>16101</v>
      </c>
      <c r="I5774" s="517" t="s">
        <v>19259</v>
      </c>
      <c r="J5774" s="517" t="s">
        <v>18812</v>
      </c>
      <c r="K5774" s="518" t="s">
        <v>21820</v>
      </c>
      <c r="L5774" s="517" t="s">
        <v>1738</v>
      </c>
    </row>
    <row r="5775" spans="1:12" ht="40.5" x14ac:dyDescent="0.25">
      <c r="A5775" s="517" t="s">
        <v>4069</v>
      </c>
      <c r="B5775" s="517" t="s">
        <v>6202</v>
      </c>
      <c r="C5775" s="517" t="s">
        <v>6203</v>
      </c>
      <c r="D5775" s="517" t="s">
        <v>6204</v>
      </c>
      <c r="E5775" s="518" t="s">
        <v>1626</v>
      </c>
      <c r="F5775" s="517" t="s">
        <v>1626</v>
      </c>
      <c r="G5775" s="520">
        <v>100489</v>
      </c>
      <c r="H5775" s="519" t="s">
        <v>16102</v>
      </c>
      <c r="I5775" s="517" t="s">
        <v>19259</v>
      </c>
      <c r="J5775" s="517" t="s">
        <v>18812</v>
      </c>
      <c r="K5775" s="518" t="s">
        <v>21821</v>
      </c>
      <c r="L5775" s="517" t="s">
        <v>1738</v>
      </c>
    </row>
    <row r="5776" spans="1:12" ht="40.5" x14ac:dyDescent="0.25">
      <c r="A5776" s="517" t="s">
        <v>4069</v>
      </c>
      <c r="B5776" s="517" t="s">
        <v>6202</v>
      </c>
      <c r="C5776" s="517" t="s">
        <v>6203</v>
      </c>
      <c r="D5776" s="517" t="s">
        <v>6204</v>
      </c>
      <c r="E5776" s="518" t="s">
        <v>1626</v>
      </c>
      <c r="F5776" s="517" t="s">
        <v>1626</v>
      </c>
      <c r="G5776" s="520">
        <v>100490</v>
      </c>
      <c r="H5776" s="519" t="s">
        <v>16103</v>
      </c>
      <c r="I5776" s="517" t="s">
        <v>19259</v>
      </c>
      <c r="J5776" s="517" t="s">
        <v>18812</v>
      </c>
      <c r="K5776" s="518" t="s">
        <v>21822</v>
      </c>
      <c r="L5776" s="517" t="s">
        <v>1738</v>
      </c>
    </row>
    <row r="5777" spans="1:12" ht="54" x14ac:dyDescent="0.25">
      <c r="A5777" s="517" t="s">
        <v>4069</v>
      </c>
      <c r="B5777" s="517" t="s">
        <v>6202</v>
      </c>
      <c r="C5777" s="517" t="s">
        <v>6203</v>
      </c>
      <c r="D5777" s="517" t="s">
        <v>6204</v>
      </c>
      <c r="E5777" s="518" t="s">
        <v>1626</v>
      </c>
      <c r="F5777" s="517" t="s">
        <v>1626</v>
      </c>
      <c r="G5777" s="520">
        <v>100491</v>
      </c>
      <c r="H5777" s="519" t="s">
        <v>16104</v>
      </c>
      <c r="I5777" s="517" t="s">
        <v>19259</v>
      </c>
      <c r="J5777" s="517" t="s">
        <v>18812</v>
      </c>
      <c r="K5777" s="518" t="s">
        <v>21823</v>
      </c>
      <c r="L5777" s="517" t="s">
        <v>1738</v>
      </c>
    </row>
    <row r="5778" spans="1:12" ht="54" x14ac:dyDescent="0.25">
      <c r="A5778" s="517" t="s">
        <v>4069</v>
      </c>
      <c r="B5778" s="517" t="s">
        <v>6202</v>
      </c>
      <c r="C5778" s="517" t="s">
        <v>6203</v>
      </c>
      <c r="D5778" s="517" t="s">
        <v>6204</v>
      </c>
      <c r="E5778" s="518" t="s">
        <v>1626</v>
      </c>
      <c r="F5778" s="517" t="s">
        <v>1626</v>
      </c>
      <c r="G5778" s="520">
        <v>100492</v>
      </c>
      <c r="H5778" s="519" t="s">
        <v>16105</v>
      </c>
      <c r="I5778" s="517" t="s">
        <v>19259</v>
      </c>
      <c r="J5778" s="517" t="s">
        <v>18812</v>
      </c>
      <c r="K5778" s="518" t="s">
        <v>21824</v>
      </c>
      <c r="L5778" s="517" t="s">
        <v>1738</v>
      </c>
    </row>
    <row r="5779" spans="1:12" ht="27" x14ac:dyDescent="0.25">
      <c r="A5779" s="517" t="s">
        <v>4069</v>
      </c>
      <c r="B5779" s="517" t="s">
        <v>6202</v>
      </c>
      <c r="C5779" s="517" t="s">
        <v>6208</v>
      </c>
      <c r="D5779" s="517" t="s">
        <v>6209</v>
      </c>
      <c r="E5779" s="518" t="s">
        <v>1626</v>
      </c>
      <c r="F5779" s="517" t="s">
        <v>1626</v>
      </c>
      <c r="G5779" s="520">
        <v>92121</v>
      </c>
      <c r="H5779" s="519" t="s">
        <v>6210</v>
      </c>
      <c r="I5779" s="517" t="s">
        <v>19259</v>
      </c>
      <c r="J5779" s="517" t="s">
        <v>18812</v>
      </c>
      <c r="K5779" s="518" t="s">
        <v>8763</v>
      </c>
      <c r="L5779" s="517" t="s">
        <v>1738</v>
      </c>
    </row>
    <row r="5780" spans="1:12" ht="27" x14ac:dyDescent="0.25">
      <c r="A5780" s="517" t="s">
        <v>4069</v>
      </c>
      <c r="B5780" s="517" t="s">
        <v>6202</v>
      </c>
      <c r="C5780" s="517" t="s">
        <v>6208</v>
      </c>
      <c r="D5780" s="517" t="s">
        <v>6209</v>
      </c>
      <c r="E5780" s="518" t="s">
        <v>1626</v>
      </c>
      <c r="F5780" s="517" t="s">
        <v>1626</v>
      </c>
      <c r="G5780" s="520">
        <v>92122</v>
      </c>
      <c r="H5780" s="519" t="s">
        <v>6211</v>
      </c>
      <c r="I5780" s="517" t="s">
        <v>19259</v>
      </c>
      <c r="J5780" s="517" t="s">
        <v>18947</v>
      </c>
      <c r="K5780" s="518" t="s">
        <v>9632</v>
      </c>
      <c r="L5780" s="517" t="s">
        <v>1738</v>
      </c>
    </row>
    <row r="5781" spans="1:12" ht="13.5" x14ac:dyDescent="0.25">
      <c r="A5781" s="517" t="s">
        <v>4069</v>
      </c>
      <c r="B5781" s="517" t="s">
        <v>6202</v>
      </c>
      <c r="C5781" s="517" t="s">
        <v>6208</v>
      </c>
      <c r="D5781" s="517" t="s">
        <v>6209</v>
      </c>
      <c r="E5781" s="518" t="s">
        <v>1626</v>
      </c>
      <c r="F5781" s="517" t="s">
        <v>1626</v>
      </c>
      <c r="G5781" s="520">
        <v>92123</v>
      </c>
      <c r="H5781" s="519" t="s">
        <v>6212</v>
      </c>
      <c r="I5781" s="517" t="s">
        <v>19259</v>
      </c>
      <c r="J5781" s="517" t="s">
        <v>18812</v>
      </c>
      <c r="K5781" s="518" t="s">
        <v>21531</v>
      </c>
      <c r="L5781" s="517" t="s">
        <v>1738</v>
      </c>
    </row>
    <row r="5782" spans="1:12" ht="27" x14ac:dyDescent="0.25">
      <c r="A5782" s="517" t="s">
        <v>4069</v>
      </c>
      <c r="B5782" s="517" t="s">
        <v>6202</v>
      </c>
      <c r="C5782" s="517" t="s">
        <v>6208</v>
      </c>
      <c r="D5782" s="517" t="s">
        <v>6209</v>
      </c>
      <c r="E5782" s="518" t="s">
        <v>1626</v>
      </c>
      <c r="F5782" s="517" t="s">
        <v>1626</v>
      </c>
      <c r="G5782" s="520">
        <v>100195</v>
      </c>
      <c r="H5782" s="519" t="s">
        <v>16106</v>
      </c>
      <c r="I5782" s="517" t="s">
        <v>21825</v>
      </c>
      <c r="J5782" s="517" t="s">
        <v>18947</v>
      </c>
      <c r="K5782" s="518" t="s">
        <v>8687</v>
      </c>
      <c r="L5782" s="517" t="s">
        <v>1738</v>
      </c>
    </row>
    <row r="5783" spans="1:12" ht="27" x14ac:dyDescent="0.25">
      <c r="A5783" s="517" t="s">
        <v>4069</v>
      </c>
      <c r="B5783" s="517" t="s">
        <v>6202</v>
      </c>
      <c r="C5783" s="517" t="s">
        <v>6208</v>
      </c>
      <c r="D5783" s="517" t="s">
        <v>6209</v>
      </c>
      <c r="E5783" s="518" t="s">
        <v>1626</v>
      </c>
      <c r="F5783" s="517" t="s">
        <v>1626</v>
      </c>
      <c r="G5783" s="520">
        <v>100196</v>
      </c>
      <c r="H5783" s="519" t="s">
        <v>16107</v>
      </c>
      <c r="I5783" s="517" t="s">
        <v>21825</v>
      </c>
      <c r="J5783" s="517" t="s">
        <v>18947</v>
      </c>
      <c r="K5783" s="518" t="s">
        <v>17927</v>
      </c>
      <c r="L5783" s="517" t="s">
        <v>1738</v>
      </c>
    </row>
    <row r="5784" spans="1:12" ht="27" x14ac:dyDescent="0.25">
      <c r="A5784" s="517" t="s">
        <v>4069</v>
      </c>
      <c r="B5784" s="517" t="s">
        <v>6202</v>
      </c>
      <c r="C5784" s="517" t="s">
        <v>6208</v>
      </c>
      <c r="D5784" s="517" t="s">
        <v>6209</v>
      </c>
      <c r="E5784" s="518" t="s">
        <v>1626</v>
      </c>
      <c r="F5784" s="517" t="s">
        <v>1626</v>
      </c>
      <c r="G5784" s="520">
        <v>100197</v>
      </c>
      <c r="H5784" s="519" t="s">
        <v>16108</v>
      </c>
      <c r="I5784" s="517" t="s">
        <v>21825</v>
      </c>
      <c r="J5784" s="517" t="s">
        <v>18947</v>
      </c>
      <c r="K5784" s="518" t="s">
        <v>6822</v>
      </c>
      <c r="L5784" s="517" t="s">
        <v>1738</v>
      </c>
    </row>
    <row r="5785" spans="1:12" ht="40.5" x14ac:dyDescent="0.25">
      <c r="A5785" s="517" t="s">
        <v>4069</v>
      </c>
      <c r="B5785" s="517" t="s">
        <v>6202</v>
      </c>
      <c r="C5785" s="517" t="s">
        <v>6208</v>
      </c>
      <c r="D5785" s="517" t="s">
        <v>6209</v>
      </c>
      <c r="E5785" s="518" t="s">
        <v>1626</v>
      </c>
      <c r="F5785" s="517" t="s">
        <v>1626</v>
      </c>
      <c r="G5785" s="520">
        <v>100198</v>
      </c>
      <c r="H5785" s="519" t="s">
        <v>16109</v>
      </c>
      <c r="I5785" s="517" t="s">
        <v>21825</v>
      </c>
      <c r="J5785" s="517" t="s">
        <v>18947</v>
      </c>
      <c r="K5785" s="518" t="s">
        <v>7432</v>
      </c>
      <c r="L5785" s="517" t="s">
        <v>1738</v>
      </c>
    </row>
    <row r="5786" spans="1:12" ht="40.5" x14ac:dyDescent="0.25">
      <c r="A5786" s="517" t="s">
        <v>4069</v>
      </c>
      <c r="B5786" s="517" t="s">
        <v>6202</v>
      </c>
      <c r="C5786" s="517" t="s">
        <v>6208</v>
      </c>
      <c r="D5786" s="517" t="s">
        <v>6209</v>
      </c>
      <c r="E5786" s="518" t="s">
        <v>1626</v>
      </c>
      <c r="F5786" s="517" t="s">
        <v>1626</v>
      </c>
      <c r="G5786" s="520">
        <v>100199</v>
      </c>
      <c r="H5786" s="519" t="s">
        <v>16110</v>
      </c>
      <c r="I5786" s="517" t="s">
        <v>21825</v>
      </c>
      <c r="J5786" s="517" t="s">
        <v>18947</v>
      </c>
      <c r="K5786" s="518" t="s">
        <v>7571</v>
      </c>
      <c r="L5786" s="517" t="s">
        <v>1738</v>
      </c>
    </row>
    <row r="5787" spans="1:12" ht="40.5" x14ac:dyDescent="0.25">
      <c r="A5787" s="517" t="s">
        <v>4069</v>
      </c>
      <c r="B5787" s="517" t="s">
        <v>6202</v>
      </c>
      <c r="C5787" s="517" t="s">
        <v>6208</v>
      </c>
      <c r="D5787" s="517" t="s">
        <v>6209</v>
      </c>
      <c r="E5787" s="518" t="s">
        <v>1626</v>
      </c>
      <c r="F5787" s="517" t="s">
        <v>1626</v>
      </c>
      <c r="G5787" s="520">
        <v>100200</v>
      </c>
      <c r="H5787" s="519" t="s">
        <v>16111</v>
      </c>
      <c r="I5787" s="517" t="s">
        <v>21825</v>
      </c>
      <c r="J5787" s="517" t="s">
        <v>18947</v>
      </c>
      <c r="K5787" s="518" t="s">
        <v>7858</v>
      </c>
      <c r="L5787" s="517" t="s">
        <v>1738</v>
      </c>
    </row>
    <row r="5788" spans="1:12" ht="40.5" x14ac:dyDescent="0.25">
      <c r="A5788" s="517" t="s">
        <v>4069</v>
      </c>
      <c r="B5788" s="517" t="s">
        <v>6202</v>
      </c>
      <c r="C5788" s="517" t="s">
        <v>6208</v>
      </c>
      <c r="D5788" s="517" t="s">
        <v>6209</v>
      </c>
      <c r="E5788" s="518" t="s">
        <v>1626</v>
      </c>
      <c r="F5788" s="517" t="s">
        <v>1626</v>
      </c>
      <c r="G5788" s="520">
        <v>100201</v>
      </c>
      <c r="H5788" s="519" t="s">
        <v>16112</v>
      </c>
      <c r="I5788" s="517" t="s">
        <v>21825</v>
      </c>
      <c r="J5788" s="517" t="s">
        <v>18947</v>
      </c>
      <c r="K5788" s="518" t="s">
        <v>6750</v>
      </c>
      <c r="L5788" s="517" t="s">
        <v>1738</v>
      </c>
    </row>
    <row r="5789" spans="1:12" ht="40.5" x14ac:dyDescent="0.25">
      <c r="A5789" s="517" t="s">
        <v>4069</v>
      </c>
      <c r="B5789" s="517" t="s">
        <v>6202</v>
      </c>
      <c r="C5789" s="517" t="s">
        <v>6208</v>
      </c>
      <c r="D5789" s="517" t="s">
        <v>6209</v>
      </c>
      <c r="E5789" s="518" t="s">
        <v>1626</v>
      </c>
      <c r="F5789" s="517" t="s">
        <v>1626</v>
      </c>
      <c r="G5789" s="520">
        <v>100202</v>
      </c>
      <c r="H5789" s="519" t="s">
        <v>16113</v>
      </c>
      <c r="I5789" s="517" t="s">
        <v>21825</v>
      </c>
      <c r="J5789" s="517" t="s">
        <v>18947</v>
      </c>
      <c r="K5789" s="518" t="s">
        <v>7240</v>
      </c>
      <c r="L5789" s="517" t="s">
        <v>1738</v>
      </c>
    </row>
    <row r="5790" spans="1:12" ht="40.5" x14ac:dyDescent="0.25">
      <c r="A5790" s="517" t="s">
        <v>4069</v>
      </c>
      <c r="B5790" s="517" t="s">
        <v>6202</v>
      </c>
      <c r="C5790" s="517" t="s">
        <v>6208</v>
      </c>
      <c r="D5790" s="517" t="s">
        <v>6209</v>
      </c>
      <c r="E5790" s="518" t="s">
        <v>1626</v>
      </c>
      <c r="F5790" s="517" t="s">
        <v>1626</v>
      </c>
      <c r="G5790" s="520">
        <v>100203</v>
      </c>
      <c r="H5790" s="519" t="s">
        <v>16114</v>
      </c>
      <c r="I5790" s="517" t="s">
        <v>21825</v>
      </c>
      <c r="J5790" s="517" t="s">
        <v>18947</v>
      </c>
      <c r="K5790" s="518" t="s">
        <v>6915</v>
      </c>
      <c r="L5790" s="517" t="s">
        <v>1738</v>
      </c>
    </row>
    <row r="5791" spans="1:12" ht="40.5" x14ac:dyDescent="0.25">
      <c r="A5791" s="517" t="s">
        <v>4069</v>
      </c>
      <c r="B5791" s="517" t="s">
        <v>6202</v>
      </c>
      <c r="C5791" s="517" t="s">
        <v>6208</v>
      </c>
      <c r="D5791" s="517" t="s">
        <v>6209</v>
      </c>
      <c r="E5791" s="518" t="s">
        <v>1626</v>
      </c>
      <c r="F5791" s="517" t="s">
        <v>1626</v>
      </c>
      <c r="G5791" s="520">
        <v>100204</v>
      </c>
      <c r="H5791" s="519" t="s">
        <v>16115</v>
      </c>
      <c r="I5791" s="517" t="s">
        <v>21825</v>
      </c>
      <c r="J5791" s="517" t="s">
        <v>18812</v>
      </c>
      <c r="K5791" s="518" t="s">
        <v>7401</v>
      </c>
      <c r="L5791" s="517" t="s">
        <v>1738</v>
      </c>
    </row>
    <row r="5792" spans="1:12" ht="40.5" x14ac:dyDescent="0.25">
      <c r="A5792" s="517" t="s">
        <v>4069</v>
      </c>
      <c r="B5792" s="517" t="s">
        <v>6202</v>
      </c>
      <c r="C5792" s="517" t="s">
        <v>6208</v>
      </c>
      <c r="D5792" s="517" t="s">
        <v>6209</v>
      </c>
      <c r="E5792" s="518" t="s">
        <v>1626</v>
      </c>
      <c r="F5792" s="517" t="s">
        <v>1626</v>
      </c>
      <c r="G5792" s="520">
        <v>100205</v>
      </c>
      <c r="H5792" s="519" t="s">
        <v>16116</v>
      </c>
      <c r="I5792" s="517" t="s">
        <v>21278</v>
      </c>
      <c r="J5792" s="517" t="s">
        <v>18947</v>
      </c>
      <c r="K5792" s="518" t="s">
        <v>21826</v>
      </c>
      <c r="L5792" s="517" t="s">
        <v>1738</v>
      </c>
    </row>
    <row r="5793" spans="1:12" ht="40.5" x14ac:dyDescent="0.25">
      <c r="A5793" s="517" t="s">
        <v>4069</v>
      </c>
      <c r="B5793" s="517" t="s">
        <v>6202</v>
      </c>
      <c r="C5793" s="517" t="s">
        <v>6208</v>
      </c>
      <c r="D5793" s="517" t="s">
        <v>6209</v>
      </c>
      <c r="E5793" s="518" t="s">
        <v>1626</v>
      </c>
      <c r="F5793" s="517" t="s">
        <v>1626</v>
      </c>
      <c r="G5793" s="520">
        <v>100206</v>
      </c>
      <c r="H5793" s="519" t="s">
        <v>16117</v>
      </c>
      <c r="I5793" s="517" t="s">
        <v>21278</v>
      </c>
      <c r="J5793" s="517" t="s">
        <v>18947</v>
      </c>
      <c r="K5793" s="518" t="s">
        <v>21827</v>
      </c>
      <c r="L5793" s="517" t="s">
        <v>1738</v>
      </c>
    </row>
    <row r="5794" spans="1:12" ht="40.5" x14ac:dyDescent="0.25">
      <c r="A5794" s="517" t="s">
        <v>4069</v>
      </c>
      <c r="B5794" s="517" t="s">
        <v>6202</v>
      </c>
      <c r="C5794" s="517" t="s">
        <v>6208</v>
      </c>
      <c r="D5794" s="517" t="s">
        <v>6209</v>
      </c>
      <c r="E5794" s="518" t="s">
        <v>1626</v>
      </c>
      <c r="F5794" s="517" t="s">
        <v>1626</v>
      </c>
      <c r="G5794" s="520">
        <v>100207</v>
      </c>
      <c r="H5794" s="519" t="s">
        <v>16118</v>
      </c>
      <c r="I5794" s="517" t="s">
        <v>21278</v>
      </c>
      <c r="J5794" s="517" t="s">
        <v>18812</v>
      </c>
      <c r="K5794" s="518" t="s">
        <v>21828</v>
      </c>
      <c r="L5794" s="517" t="s">
        <v>1738</v>
      </c>
    </row>
    <row r="5795" spans="1:12" ht="54" x14ac:dyDescent="0.25">
      <c r="A5795" s="517" t="s">
        <v>4069</v>
      </c>
      <c r="B5795" s="517" t="s">
        <v>6202</v>
      </c>
      <c r="C5795" s="517" t="s">
        <v>6208</v>
      </c>
      <c r="D5795" s="517" t="s">
        <v>6209</v>
      </c>
      <c r="E5795" s="518" t="s">
        <v>1626</v>
      </c>
      <c r="F5795" s="517" t="s">
        <v>1626</v>
      </c>
      <c r="G5795" s="520">
        <v>100208</v>
      </c>
      <c r="H5795" s="519" t="s">
        <v>16119</v>
      </c>
      <c r="I5795" s="517" t="s">
        <v>21829</v>
      </c>
      <c r="J5795" s="517" t="s">
        <v>18947</v>
      </c>
      <c r="K5795" s="518" t="s">
        <v>16932</v>
      </c>
      <c r="L5795" s="517" t="s">
        <v>1738</v>
      </c>
    </row>
    <row r="5796" spans="1:12" ht="54" x14ac:dyDescent="0.25">
      <c r="A5796" s="517" t="s">
        <v>4069</v>
      </c>
      <c r="B5796" s="517" t="s">
        <v>6202</v>
      </c>
      <c r="C5796" s="517" t="s">
        <v>6208</v>
      </c>
      <c r="D5796" s="517" t="s">
        <v>6209</v>
      </c>
      <c r="E5796" s="518" t="s">
        <v>1626</v>
      </c>
      <c r="F5796" s="517" t="s">
        <v>1626</v>
      </c>
      <c r="G5796" s="520">
        <v>100209</v>
      </c>
      <c r="H5796" s="519" t="s">
        <v>16120</v>
      </c>
      <c r="I5796" s="517" t="s">
        <v>21829</v>
      </c>
      <c r="J5796" s="517" t="s">
        <v>18947</v>
      </c>
      <c r="K5796" s="518" t="s">
        <v>7544</v>
      </c>
      <c r="L5796" s="517" t="s">
        <v>1738</v>
      </c>
    </row>
    <row r="5797" spans="1:12" ht="54" x14ac:dyDescent="0.25">
      <c r="A5797" s="517" t="s">
        <v>4069</v>
      </c>
      <c r="B5797" s="517" t="s">
        <v>6202</v>
      </c>
      <c r="C5797" s="517" t="s">
        <v>6208</v>
      </c>
      <c r="D5797" s="517" t="s">
        <v>6209</v>
      </c>
      <c r="E5797" s="518" t="s">
        <v>1626</v>
      </c>
      <c r="F5797" s="517" t="s">
        <v>1626</v>
      </c>
      <c r="G5797" s="520">
        <v>100210</v>
      </c>
      <c r="H5797" s="519" t="s">
        <v>16121</v>
      </c>
      <c r="I5797" s="517" t="s">
        <v>21829</v>
      </c>
      <c r="J5797" s="517" t="s">
        <v>18947</v>
      </c>
      <c r="K5797" s="518" t="s">
        <v>6796</v>
      </c>
      <c r="L5797" s="517" t="s">
        <v>1738</v>
      </c>
    </row>
    <row r="5798" spans="1:12" ht="54" x14ac:dyDescent="0.25">
      <c r="A5798" s="517" t="s">
        <v>4069</v>
      </c>
      <c r="B5798" s="517" t="s">
        <v>6202</v>
      </c>
      <c r="C5798" s="517" t="s">
        <v>6208</v>
      </c>
      <c r="D5798" s="517" t="s">
        <v>6209</v>
      </c>
      <c r="E5798" s="518" t="s">
        <v>1626</v>
      </c>
      <c r="F5798" s="517" t="s">
        <v>1626</v>
      </c>
      <c r="G5798" s="520">
        <v>100211</v>
      </c>
      <c r="H5798" s="519" t="s">
        <v>16122</v>
      </c>
      <c r="I5798" s="517" t="s">
        <v>21829</v>
      </c>
      <c r="J5798" s="517" t="s">
        <v>18947</v>
      </c>
      <c r="K5798" s="518" t="s">
        <v>8001</v>
      </c>
      <c r="L5798" s="517" t="s">
        <v>1738</v>
      </c>
    </row>
    <row r="5799" spans="1:12" ht="54" x14ac:dyDescent="0.25">
      <c r="A5799" s="517" t="s">
        <v>4069</v>
      </c>
      <c r="B5799" s="517" t="s">
        <v>6202</v>
      </c>
      <c r="C5799" s="517" t="s">
        <v>6208</v>
      </c>
      <c r="D5799" s="517" t="s">
        <v>6209</v>
      </c>
      <c r="E5799" s="518" t="s">
        <v>1626</v>
      </c>
      <c r="F5799" s="517" t="s">
        <v>1626</v>
      </c>
      <c r="G5799" s="520">
        <v>100212</v>
      </c>
      <c r="H5799" s="519" t="s">
        <v>16123</v>
      </c>
      <c r="I5799" s="517" t="s">
        <v>21829</v>
      </c>
      <c r="J5799" s="517" t="s">
        <v>18947</v>
      </c>
      <c r="K5799" s="518" t="s">
        <v>7072</v>
      </c>
      <c r="L5799" s="517" t="s">
        <v>1738</v>
      </c>
    </row>
    <row r="5800" spans="1:12" ht="54" x14ac:dyDescent="0.25">
      <c r="A5800" s="517" t="s">
        <v>4069</v>
      </c>
      <c r="B5800" s="517" t="s">
        <v>6202</v>
      </c>
      <c r="C5800" s="517" t="s">
        <v>6208</v>
      </c>
      <c r="D5800" s="517" t="s">
        <v>6209</v>
      </c>
      <c r="E5800" s="518" t="s">
        <v>1626</v>
      </c>
      <c r="F5800" s="517" t="s">
        <v>1626</v>
      </c>
      <c r="G5800" s="520">
        <v>100213</v>
      </c>
      <c r="H5800" s="519" t="s">
        <v>16124</v>
      </c>
      <c r="I5800" s="517" t="s">
        <v>21829</v>
      </c>
      <c r="J5800" s="517" t="s">
        <v>18947</v>
      </c>
      <c r="K5800" s="518" t="s">
        <v>7110</v>
      </c>
      <c r="L5800" s="517" t="s">
        <v>1738</v>
      </c>
    </row>
    <row r="5801" spans="1:12" ht="54" x14ac:dyDescent="0.25">
      <c r="A5801" s="517" t="s">
        <v>4069</v>
      </c>
      <c r="B5801" s="517" t="s">
        <v>6202</v>
      </c>
      <c r="C5801" s="517" t="s">
        <v>6208</v>
      </c>
      <c r="D5801" s="517" t="s">
        <v>6209</v>
      </c>
      <c r="E5801" s="518" t="s">
        <v>1626</v>
      </c>
      <c r="F5801" s="517" t="s">
        <v>1626</v>
      </c>
      <c r="G5801" s="520">
        <v>100214</v>
      </c>
      <c r="H5801" s="519" t="s">
        <v>16125</v>
      </c>
      <c r="I5801" s="517" t="s">
        <v>21829</v>
      </c>
      <c r="J5801" s="517" t="s">
        <v>18947</v>
      </c>
      <c r="K5801" s="518" t="s">
        <v>6776</v>
      </c>
      <c r="L5801" s="517" t="s">
        <v>1738</v>
      </c>
    </row>
    <row r="5802" spans="1:12" ht="54" x14ac:dyDescent="0.25">
      <c r="A5802" s="517" t="s">
        <v>4069</v>
      </c>
      <c r="B5802" s="517" t="s">
        <v>6202</v>
      </c>
      <c r="C5802" s="517" t="s">
        <v>6208</v>
      </c>
      <c r="D5802" s="517" t="s">
        <v>6209</v>
      </c>
      <c r="E5802" s="518" t="s">
        <v>1626</v>
      </c>
      <c r="F5802" s="517" t="s">
        <v>1626</v>
      </c>
      <c r="G5802" s="520">
        <v>100215</v>
      </c>
      <c r="H5802" s="519" t="s">
        <v>16126</v>
      </c>
      <c r="I5802" s="517" t="s">
        <v>21829</v>
      </c>
      <c r="J5802" s="517" t="s">
        <v>18947</v>
      </c>
      <c r="K5802" s="518" t="s">
        <v>9850</v>
      </c>
      <c r="L5802" s="517" t="s">
        <v>1738</v>
      </c>
    </row>
    <row r="5803" spans="1:12" ht="54" x14ac:dyDescent="0.25">
      <c r="A5803" s="517" t="s">
        <v>4069</v>
      </c>
      <c r="B5803" s="517" t="s">
        <v>6202</v>
      </c>
      <c r="C5803" s="517" t="s">
        <v>6208</v>
      </c>
      <c r="D5803" s="517" t="s">
        <v>6209</v>
      </c>
      <c r="E5803" s="518" t="s">
        <v>1626</v>
      </c>
      <c r="F5803" s="517" t="s">
        <v>1626</v>
      </c>
      <c r="G5803" s="520">
        <v>100216</v>
      </c>
      <c r="H5803" s="519" t="s">
        <v>16127</v>
      </c>
      <c r="I5803" s="517" t="s">
        <v>21829</v>
      </c>
      <c r="J5803" s="517" t="s">
        <v>18947</v>
      </c>
      <c r="K5803" s="518" t="s">
        <v>6767</v>
      </c>
      <c r="L5803" s="517" t="s">
        <v>1738</v>
      </c>
    </row>
    <row r="5804" spans="1:12" ht="54" x14ac:dyDescent="0.25">
      <c r="A5804" s="517" t="s">
        <v>4069</v>
      </c>
      <c r="B5804" s="517" t="s">
        <v>6202</v>
      </c>
      <c r="C5804" s="517" t="s">
        <v>6208</v>
      </c>
      <c r="D5804" s="517" t="s">
        <v>6209</v>
      </c>
      <c r="E5804" s="518" t="s">
        <v>1626</v>
      </c>
      <c r="F5804" s="517" t="s">
        <v>1626</v>
      </c>
      <c r="G5804" s="520">
        <v>100217</v>
      </c>
      <c r="H5804" s="519" t="s">
        <v>16128</v>
      </c>
      <c r="I5804" s="517" t="s">
        <v>21829</v>
      </c>
      <c r="J5804" s="517" t="s">
        <v>18812</v>
      </c>
      <c r="K5804" s="518" t="s">
        <v>7525</v>
      </c>
      <c r="L5804" s="517" t="s">
        <v>1738</v>
      </c>
    </row>
    <row r="5805" spans="1:12" ht="54" x14ac:dyDescent="0.25">
      <c r="A5805" s="517" t="s">
        <v>4069</v>
      </c>
      <c r="B5805" s="517" t="s">
        <v>6202</v>
      </c>
      <c r="C5805" s="517" t="s">
        <v>6208</v>
      </c>
      <c r="D5805" s="517" t="s">
        <v>6209</v>
      </c>
      <c r="E5805" s="518" t="s">
        <v>1626</v>
      </c>
      <c r="F5805" s="517" t="s">
        <v>1626</v>
      </c>
      <c r="G5805" s="520">
        <v>100218</v>
      </c>
      <c r="H5805" s="519" t="s">
        <v>16129</v>
      </c>
      <c r="I5805" s="517" t="s">
        <v>21829</v>
      </c>
      <c r="J5805" s="517" t="s">
        <v>18812</v>
      </c>
      <c r="K5805" s="518" t="s">
        <v>6804</v>
      </c>
      <c r="L5805" s="517" t="s">
        <v>1738</v>
      </c>
    </row>
    <row r="5806" spans="1:12" ht="54" x14ac:dyDescent="0.25">
      <c r="A5806" s="517" t="s">
        <v>4069</v>
      </c>
      <c r="B5806" s="517" t="s">
        <v>6202</v>
      </c>
      <c r="C5806" s="517" t="s">
        <v>6208</v>
      </c>
      <c r="D5806" s="517" t="s">
        <v>6209</v>
      </c>
      <c r="E5806" s="518" t="s">
        <v>1626</v>
      </c>
      <c r="F5806" s="517" t="s">
        <v>1626</v>
      </c>
      <c r="G5806" s="520">
        <v>100219</v>
      </c>
      <c r="H5806" s="519" t="s">
        <v>16130</v>
      </c>
      <c r="I5806" s="517" t="s">
        <v>21829</v>
      </c>
      <c r="J5806" s="517" t="s">
        <v>18812</v>
      </c>
      <c r="K5806" s="518" t="s">
        <v>6768</v>
      </c>
      <c r="L5806" s="517" t="s">
        <v>1738</v>
      </c>
    </row>
    <row r="5807" spans="1:12" ht="40.5" x14ac:dyDescent="0.25">
      <c r="A5807" s="517" t="s">
        <v>4069</v>
      </c>
      <c r="B5807" s="517" t="s">
        <v>6202</v>
      </c>
      <c r="C5807" s="517" t="s">
        <v>6208</v>
      </c>
      <c r="D5807" s="517" t="s">
        <v>6209</v>
      </c>
      <c r="E5807" s="518" t="s">
        <v>1626</v>
      </c>
      <c r="F5807" s="517" t="s">
        <v>1626</v>
      </c>
      <c r="G5807" s="520">
        <v>100220</v>
      </c>
      <c r="H5807" s="519" t="s">
        <v>16131</v>
      </c>
      <c r="I5807" s="517" t="s">
        <v>21830</v>
      </c>
      <c r="J5807" s="517" t="s">
        <v>18947</v>
      </c>
      <c r="K5807" s="518" t="s">
        <v>15743</v>
      </c>
      <c r="L5807" s="517" t="s">
        <v>1738</v>
      </c>
    </row>
    <row r="5808" spans="1:12" ht="40.5" x14ac:dyDescent="0.25">
      <c r="A5808" s="517" t="s">
        <v>4069</v>
      </c>
      <c r="B5808" s="517" t="s">
        <v>6202</v>
      </c>
      <c r="C5808" s="517" t="s">
        <v>6208</v>
      </c>
      <c r="D5808" s="517" t="s">
        <v>6209</v>
      </c>
      <c r="E5808" s="518" t="s">
        <v>1626</v>
      </c>
      <c r="F5808" s="517" t="s">
        <v>1626</v>
      </c>
      <c r="G5808" s="520">
        <v>100221</v>
      </c>
      <c r="H5808" s="519" t="s">
        <v>16132</v>
      </c>
      <c r="I5808" s="517" t="s">
        <v>21830</v>
      </c>
      <c r="J5808" s="517" t="s">
        <v>18947</v>
      </c>
      <c r="K5808" s="518" t="s">
        <v>7856</v>
      </c>
      <c r="L5808" s="517" t="s">
        <v>1738</v>
      </c>
    </row>
    <row r="5809" spans="1:12" ht="40.5" x14ac:dyDescent="0.25">
      <c r="A5809" s="517" t="s">
        <v>4069</v>
      </c>
      <c r="B5809" s="517" t="s">
        <v>6202</v>
      </c>
      <c r="C5809" s="517" t="s">
        <v>6208</v>
      </c>
      <c r="D5809" s="517" t="s">
        <v>6209</v>
      </c>
      <c r="E5809" s="518" t="s">
        <v>1626</v>
      </c>
      <c r="F5809" s="517" t="s">
        <v>1626</v>
      </c>
      <c r="G5809" s="520">
        <v>100222</v>
      </c>
      <c r="H5809" s="519" t="s">
        <v>16133</v>
      </c>
      <c r="I5809" s="517" t="s">
        <v>21830</v>
      </c>
      <c r="J5809" s="517" t="s">
        <v>18947</v>
      </c>
      <c r="K5809" s="518" t="s">
        <v>7259</v>
      </c>
      <c r="L5809" s="517" t="s">
        <v>1738</v>
      </c>
    </row>
    <row r="5810" spans="1:12" ht="40.5" x14ac:dyDescent="0.25">
      <c r="A5810" s="517" t="s">
        <v>4069</v>
      </c>
      <c r="B5810" s="517" t="s">
        <v>6202</v>
      </c>
      <c r="C5810" s="517" t="s">
        <v>6208</v>
      </c>
      <c r="D5810" s="517" t="s">
        <v>6209</v>
      </c>
      <c r="E5810" s="518" t="s">
        <v>1626</v>
      </c>
      <c r="F5810" s="517" t="s">
        <v>1626</v>
      </c>
      <c r="G5810" s="520">
        <v>100223</v>
      </c>
      <c r="H5810" s="519" t="s">
        <v>16134</v>
      </c>
      <c r="I5810" s="517" t="s">
        <v>21830</v>
      </c>
      <c r="J5810" s="517" t="s">
        <v>18947</v>
      </c>
      <c r="K5810" s="518" t="s">
        <v>7928</v>
      </c>
      <c r="L5810" s="517" t="s">
        <v>1738</v>
      </c>
    </row>
    <row r="5811" spans="1:12" ht="40.5" x14ac:dyDescent="0.25">
      <c r="A5811" s="517" t="s">
        <v>4069</v>
      </c>
      <c r="B5811" s="517" t="s">
        <v>6202</v>
      </c>
      <c r="C5811" s="517" t="s">
        <v>6208</v>
      </c>
      <c r="D5811" s="517" t="s">
        <v>6209</v>
      </c>
      <c r="E5811" s="518" t="s">
        <v>1626</v>
      </c>
      <c r="F5811" s="517" t="s">
        <v>1626</v>
      </c>
      <c r="G5811" s="520">
        <v>100224</v>
      </c>
      <c r="H5811" s="519" t="s">
        <v>16135</v>
      </c>
      <c r="I5811" s="517" t="s">
        <v>21830</v>
      </c>
      <c r="J5811" s="517" t="s">
        <v>18812</v>
      </c>
      <c r="K5811" s="518" t="s">
        <v>7525</v>
      </c>
      <c r="L5811" s="517" t="s">
        <v>1738</v>
      </c>
    </row>
    <row r="5812" spans="1:12" ht="27" x14ac:dyDescent="0.25">
      <c r="A5812" s="517" t="s">
        <v>4069</v>
      </c>
      <c r="B5812" s="517" t="s">
        <v>6202</v>
      </c>
      <c r="C5812" s="517" t="s">
        <v>6208</v>
      </c>
      <c r="D5812" s="517" t="s">
        <v>6209</v>
      </c>
      <c r="E5812" s="518" t="s">
        <v>1626</v>
      </c>
      <c r="F5812" s="517" t="s">
        <v>1626</v>
      </c>
      <c r="G5812" s="520">
        <v>100225</v>
      </c>
      <c r="H5812" s="519" t="s">
        <v>16136</v>
      </c>
      <c r="I5812" s="517" t="s">
        <v>21831</v>
      </c>
      <c r="J5812" s="517" t="s">
        <v>18947</v>
      </c>
      <c r="K5812" s="518" t="s">
        <v>7207</v>
      </c>
      <c r="L5812" s="517" t="s">
        <v>1738</v>
      </c>
    </row>
    <row r="5813" spans="1:12" ht="40.5" x14ac:dyDescent="0.25">
      <c r="A5813" s="517" t="s">
        <v>4069</v>
      </c>
      <c r="B5813" s="517" t="s">
        <v>6202</v>
      </c>
      <c r="C5813" s="517" t="s">
        <v>6208</v>
      </c>
      <c r="D5813" s="517" t="s">
        <v>6209</v>
      </c>
      <c r="E5813" s="518" t="s">
        <v>1626</v>
      </c>
      <c r="F5813" s="517" t="s">
        <v>1626</v>
      </c>
      <c r="G5813" s="520">
        <v>100226</v>
      </c>
      <c r="H5813" s="519" t="s">
        <v>16137</v>
      </c>
      <c r="I5813" s="517" t="s">
        <v>21831</v>
      </c>
      <c r="J5813" s="517" t="s">
        <v>18947</v>
      </c>
      <c r="K5813" s="518" t="s">
        <v>6870</v>
      </c>
      <c r="L5813" s="517" t="s">
        <v>1738</v>
      </c>
    </row>
    <row r="5814" spans="1:12" ht="40.5" x14ac:dyDescent="0.25">
      <c r="A5814" s="517" t="s">
        <v>4069</v>
      </c>
      <c r="B5814" s="517" t="s">
        <v>6202</v>
      </c>
      <c r="C5814" s="517" t="s">
        <v>6208</v>
      </c>
      <c r="D5814" s="517" t="s">
        <v>6209</v>
      </c>
      <c r="E5814" s="518" t="s">
        <v>1626</v>
      </c>
      <c r="F5814" s="517" t="s">
        <v>1626</v>
      </c>
      <c r="G5814" s="520">
        <v>100227</v>
      </c>
      <c r="H5814" s="519" t="s">
        <v>16138</v>
      </c>
      <c r="I5814" s="517" t="s">
        <v>21831</v>
      </c>
      <c r="J5814" s="517" t="s">
        <v>18947</v>
      </c>
      <c r="K5814" s="518" t="s">
        <v>6831</v>
      </c>
      <c r="L5814" s="517" t="s">
        <v>1738</v>
      </c>
    </row>
    <row r="5815" spans="1:12" ht="40.5" x14ac:dyDescent="0.25">
      <c r="A5815" s="517" t="s">
        <v>4069</v>
      </c>
      <c r="B5815" s="517" t="s">
        <v>6202</v>
      </c>
      <c r="C5815" s="517" t="s">
        <v>6208</v>
      </c>
      <c r="D5815" s="517" t="s">
        <v>6209</v>
      </c>
      <c r="E5815" s="518" t="s">
        <v>1626</v>
      </c>
      <c r="F5815" s="517" t="s">
        <v>1626</v>
      </c>
      <c r="G5815" s="520">
        <v>100228</v>
      </c>
      <c r="H5815" s="519" t="s">
        <v>16139</v>
      </c>
      <c r="I5815" s="517" t="s">
        <v>21831</v>
      </c>
      <c r="J5815" s="517" t="s">
        <v>18812</v>
      </c>
      <c r="K5815" s="518" t="s">
        <v>6918</v>
      </c>
      <c r="L5815" s="517" t="s">
        <v>1738</v>
      </c>
    </row>
    <row r="5816" spans="1:12" ht="40.5" x14ac:dyDescent="0.25">
      <c r="A5816" s="517" t="s">
        <v>4069</v>
      </c>
      <c r="B5816" s="517" t="s">
        <v>6202</v>
      </c>
      <c r="C5816" s="517" t="s">
        <v>6208</v>
      </c>
      <c r="D5816" s="517" t="s">
        <v>6209</v>
      </c>
      <c r="E5816" s="518" t="s">
        <v>1626</v>
      </c>
      <c r="F5816" s="517" t="s">
        <v>1626</v>
      </c>
      <c r="G5816" s="520">
        <v>100229</v>
      </c>
      <c r="H5816" s="519" t="s">
        <v>16140</v>
      </c>
      <c r="I5816" s="517" t="s">
        <v>6585</v>
      </c>
      <c r="J5816" s="517" t="s">
        <v>18947</v>
      </c>
      <c r="K5816" s="518" t="s">
        <v>7604</v>
      </c>
      <c r="L5816" s="517" t="s">
        <v>1738</v>
      </c>
    </row>
    <row r="5817" spans="1:12" ht="40.5" x14ac:dyDescent="0.25">
      <c r="A5817" s="517" t="s">
        <v>4069</v>
      </c>
      <c r="B5817" s="517" t="s">
        <v>6202</v>
      </c>
      <c r="C5817" s="517" t="s">
        <v>6208</v>
      </c>
      <c r="D5817" s="517" t="s">
        <v>6209</v>
      </c>
      <c r="E5817" s="518" t="s">
        <v>1626</v>
      </c>
      <c r="F5817" s="517" t="s">
        <v>1626</v>
      </c>
      <c r="G5817" s="520">
        <v>100230</v>
      </c>
      <c r="H5817" s="519" t="s">
        <v>16142</v>
      </c>
      <c r="I5817" s="517" t="s">
        <v>6585</v>
      </c>
      <c r="J5817" s="517" t="s">
        <v>18947</v>
      </c>
      <c r="K5817" s="518" t="s">
        <v>7400</v>
      </c>
      <c r="L5817" s="517" t="s">
        <v>1738</v>
      </c>
    </row>
    <row r="5818" spans="1:12" ht="40.5" x14ac:dyDescent="0.25">
      <c r="A5818" s="517" t="s">
        <v>4069</v>
      </c>
      <c r="B5818" s="517" t="s">
        <v>6202</v>
      </c>
      <c r="C5818" s="517" t="s">
        <v>6208</v>
      </c>
      <c r="D5818" s="517" t="s">
        <v>6209</v>
      </c>
      <c r="E5818" s="518" t="s">
        <v>1626</v>
      </c>
      <c r="F5818" s="517" t="s">
        <v>1626</v>
      </c>
      <c r="G5818" s="520">
        <v>100231</v>
      </c>
      <c r="H5818" s="519" t="s">
        <v>16143</v>
      </c>
      <c r="I5818" s="517" t="s">
        <v>6585</v>
      </c>
      <c r="J5818" s="517" t="s">
        <v>18947</v>
      </c>
      <c r="K5818" s="518" t="s">
        <v>6743</v>
      </c>
      <c r="L5818" s="517" t="s">
        <v>1738</v>
      </c>
    </row>
    <row r="5819" spans="1:12" ht="54" x14ac:dyDescent="0.25">
      <c r="A5819" s="517" t="s">
        <v>4069</v>
      </c>
      <c r="B5819" s="517" t="s">
        <v>6202</v>
      </c>
      <c r="C5819" s="517" t="s">
        <v>6208</v>
      </c>
      <c r="D5819" s="517" t="s">
        <v>6209</v>
      </c>
      <c r="E5819" s="518" t="s">
        <v>1626</v>
      </c>
      <c r="F5819" s="517" t="s">
        <v>1626</v>
      </c>
      <c r="G5819" s="520">
        <v>100232</v>
      </c>
      <c r="H5819" s="519" t="s">
        <v>16144</v>
      </c>
      <c r="I5819" s="517" t="s">
        <v>6584</v>
      </c>
      <c r="J5819" s="517" t="s">
        <v>18947</v>
      </c>
      <c r="K5819" s="518" t="s">
        <v>6862</v>
      </c>
      <c r="L5819" s="517" t="s">
        <v>1738</v>
      </c>
    </row>
    <row r="5820" spans="1:12" ht="54" x14ac:dyDescent="0.25">
      <c r="A5820" s="517" t="s">
        <v>4069</v>
      </c>
      <c r="B5820" s="517" t="s">
        <v>6202</v>
      </c>
      <c r="C5820" s="517" t="s">
        <v>6208</v>
      </c>
      <c r="D5820" s="517" t="s">
        <v>6209</v>
      </c>
      <c r="E5820" s="518" t="s">
        <v>1626</v>
      </c>
      <c r="F5820" s="517" t="s">
        <v>1626</v>
      </c>
      <c r="G5820" s="520">
        <v>100233</v>
      </c>
      <c r="H5820" s="519" t="s">
        <v>16145</v>
      </c>
      <c r="I5820" s="517" t="s">
        <v>6584</v>
      </c>
      <c r="J5820" s="517" t="s">
        <v>18947</v>
      </c>
      <c r="K5820" s="518" t="s">
        <v>7389</v>
      </c>
      <c r="L5820" s="517" t="s">
        <v>1738</v>
      </c>
    </row>
    <row r="5821" spans="1:12" ht="40.5" x14ac:dyDescent="0.25">
      <c r="A5821" s="517" t="s">
        <v>4069</v>
      </c>
      <c r="B5821" s="517" t="s">
        <v>6202</v>
      </c>
      <c r="C5821" s="517" t="s">
        <v>6208</v>
      </c>
      <c r="D5821" s="517" t="s">
        <v>6209</v>
      </c>
      <c r="E5821" s="518" t="s">
        <v>1626</v>
      </c>
      <c r="F5821" s="517" t="s">
        <v>1626</v>
      </c>
      <c r="G5821" s="520">
        <v>100234</v>
      </c>
      <c r="H5821" s="519" t="s">
        <v>16146</v>
      </c>
      <c r="I5821" s="517" t="s">
        <v>18916</v>
      </c>
      <c r="J5821" s="517" t="s">
        <v>18947</v>
      </c>
      <c r="K5821" s="518" t="s">
        <v>6846</v>
      </c>
      <c r="L5821" s="517" t="s">
        <v>1738</v>
      </c>
    </row>
    <row r="5822" spans="1:12" ht="40.5" x14ac:dyDescent="0.25">
      <c r="A5822" s="517" t="s">
        <v>4069</v>
      </c>
      <c r="B5822" s="517" t="s">
        <v>6202</v>
      </c>
      <c r="C5822" s="517" t="s">
        <v>6208</v>
      </c>
      <c r="D5822" s="517" t="s">
        <v>6209</v>
      </c>
      <c r="E5822" s="518" t="s">
        <v>1626</v>
      </c>
      <c r="F5822" s="517" t="s">
        <v>1626</v>
      </c>
      <c r="G5822" s="520">
        <v>100235</v>
      </c>
      <c r="H5822" s="519" t="s">
        <v>16147</v>
      </c>
      <c r="I5822" s="517" t="s">
        <v>82</v>
      </c>
      <c r="J5822" s="517" t="s">
        <v>18947</v>
      </c>
      <c r="K5822" s="518" t="s">
        <v>6743</v>
      </c>
      <c r="L5822" s="517" t="s">
        <v>1738</v>
      </c>
    </row>
    <row r="5823" spans="1:12" ht="40.5" x14ac:dyDescent="0.25">
      <c r="A5823" s="517" t="s">
        <v>4069</v>
      </c>
      <c r="B5823" s="517" t="s">
        <v>6202</v>
      </c>
      <c r="C5823" s="517" t="s">
        <v>6208</v>
      </c>
      <c r="D5823" s="517" t="s">
        <v>6209</v>
      </c>
      <c r="E5823" s="518" t="s">
        <v>1626</v>
      </c>
      <c r="F5823" s="517" t="s">
        <v>1626</v>
      </c>
      <c r="G5823" s="520">
        <v>100236</v>
      </c>
      <c r="H5823" s="519" t="s">
        <v>16148</v>
      </c>
      <c r="I5823" s="517" t="s">
        <v>21832</v>
      </c>
      <c r="J5823" s="517" t="s">
        <v>18947</v>
      </c>
      <c r="K5823" s="518" t="s">
        <v>7348</v>
      </c>
      <c r="L5823" s="517" t="s">
        <v>1738</v>
      </c>
    </row>
    <row r="5824" spans="1:12" ht="54" x14ac:dyDescent="0.25">
      <c r="A5824" s="517" t="s">
        <v>4069</v>
      </c>
      <c r="B5824" s="517" t="s">
        <v>6202</v>
      </c>
      <c r="C5824" s="517" t="s">
        <v>6208</v>
      </c>
      <c r="D5824" s="517" t="s">
        <v>6209</v>
      </c>
      <c r="E5824" s="518" t="s">
        <v>1626</v>
      </c>
      <c r="F5824" s="517" t="s">
        <v>1626</v>
      </c>
      <c r="G5824" s="520">
        <v>100237</v>
      </c>
      <c r="H5824" s="519" t="s">
        <v>16149</v>
      </c>
      <c r="I5824" s="517" t="s">
        <v>21832</v>
      </c>
      <c r="J5824" s="517" t="s">
        <v>18947</v>
      </c>
      <c r="K5824" s="518" t="s">
        <v>7819</v>
      </c>
      <c r="L5824" s="517" t="s">
        <v>1738</v>
      </c>
    </row>
    <row r="5825" spans="1:12" ht="40.5" x14ac:dyDescent="0.25">
      <c r="A5825" s="517" t="s">
        <v>4069</v>
      </c>
      <c r="B5825" s="517" t="s">
        <v>6202</v>
      </c>
      <c r="C5825" s="517" t="s">
        <v>6208</v>
      </c>
      <c r="D5825" s="517" t="s">
        <v>6209</v>
      </c>
      <c r="E5825" s="518" t="s">
        <v>1626</v>
      </c>
      <c r="F5825" s="517" t="s">
        <v>1626</v>
      </c>
      <c r="G5825" s="520">
        <v>100238</v>
      </c>
      <c r="H5825" s="519" t="s">
        <v>16150</v>
      </c>
      <c r="I5825" s="517" t="s">
        <v>21832</v>
      </c>
      <c r="J5825" s="517" t="s">
        <v>18947</v>
      </c>
      <c r="K5825" s="518" t="s">
        <v>6787</v>
      </c>
      <c r="L5825" s="517" t="s">
        <v>1738</v>
      </c>
    </row>
    <row r="5826" spans="1:12" ht="54" x14ac:dyDescent="0.25">
      <c r="A5826" s="517" t="s">
        <v>4069</v>
      </c>
      <c r="B5826" s="517" t="s">
        <v>6202</v>
      </c>
      <c r="C5826" s="517" t="s">
        <v>6208</v>
      </c>
      <c r="D5826" s="517" t="s">
        <v>6209</v>
      </c>
      <c r="E5826" s="518" t="s">
        <v>1626</v>
      </c>
      <c r="F5826" s="517" t="s">
        <v>1626</v>
      </c>
      <c r="G5826" s="520">
        <v>100239</v>
      </c>
      <c r="H5826" s="519" t="s">
        <v>16151</v>
      </c>
      <c r="I5826" s="517" t="s">
        <v>21832</v>
      </c>
      <c r="J5826" s="517" t="s">
        <v>18947</v>
      </c>
      <c r="K5826" s="518" t="s">
        <v>8662</v>
      </c>
      <c r="L5826" s="517" t="s">
        <v>1738</v>
      </c>
    </row>
    <row r="5827" spans="1:12" ht="54" x14ac:dyDescent="0.25">
      <c r="A5827" s="517" t="s">
        <v>4069</v>
      </c>
      <c r="B5827" s="517" t="s">
        <v>6202</v>
      </c>
      <c r="C5827" s="517" t="s">
        <v>6208</v>
      </c>
      <c r="D5827" s="517" t="s">
        <v>6209</v>
      </c>
      <c r="E5827" s="518" t="s">
        <v>1626</v>
      </c>
      <c r="F5827" s="517" t="s">
        <v>1626</v>
      </c>
      <c r="G5827" s="520">
        <v>100240</v>
      </c>
      <c r="H5827" s="519" t="s">
        <v>16152</v>
      </c>
      <c r="I5827" s="517" t="s">
        <v>21832</v>
      </c>
      <c r="J5827" s="517" t="s">
        <v>18947</v>
      </c>
      <c r="K5827" s="518" t="s">
        <v>6942</v>
      </c>
      <c r="L5827" s="517" t="s">
        <v>1738</v>
      </c>
    </row>
    <row r="5828" spans="1:12" ht="54" x14ac:dyDescent="0.25">
      <c r="A5828" s="517" t="s">
        <v>4069</v>
      </c>
      <c r="B5828" s="517" t="s">
        <v>6202</v>
      </c>
      <c r="C5828" s="517" t="s">
        <v>6208</v>
      </c>
      <c r="D5828" s="517" t="s">
        <v>6209</v>
      </c>
      <c r="E5828" s="518" t="s">
        <v>1626</v>
      </c>
      <c r="F5828" s="517" t="s">
        <v>1626</v>
      </c>
      <c r="G5828" s="520">
        <v>100241</v>
      </c>
      <c r="H5828" s="519" t="s">
        <v>16153</v>
      </c>
      <c r="I5828" s="517" t="s">
        <v>21832</v>
      </c>
      <c r="J5828" s="517" t="s">
        <v>18947</v>
      </c>
      <c r="K5828" s="518" t="s">
        <v>8662</v>
      </c>
      <c r="L5828" s="517" t="s">
        <v>1738</v>
      </c>
    </row>
    <row r="5829" spans="1:12" ht="54" x14ac:dyDescent="0.25">
      <c r="A5829" s="517" t="s">
        <v>4069</v>
      </c>
      <c r="B5829" s="517" t="s">
        <v>6202</v>
      </c>
      <c r="C5829" s="517" t="s">
        <v>6208</v>
      </c>
      <c r="D5829" s="517" t="s">
        <v>6209</v>
      </c>
      <c r="E5829" s="518" t="s">
        <v>1626</v>
      </c>
      <c r="F5829" s="517" t="s">
        <v>1626</v>
      </c>
      <c r="G5829" s="520">
        <v>100242</v>
      </c>
      <c r="H5829" s="519" t="s">
        <v>16154</v>
      </c>
      <c r="I5829" s="517" t="s">
        <v>21832</v>
      </c>
      <c r="J5829" s="517" t="s">
        <v>18947</v>
      </c>
      <c r="K5829" s="518" t="s">
        <v>7448</v>
      </c>
      <c r="L5829" s="517" t="s">
        <v>1738</v>
      </c>
    </row>
    <row r="5830" spans="1:12" ht="54" x14ac:dyDescent="0.25">
      <c r="A5830" s="517" t="s">
        <v>4069</v>
      </c>
      <c r="B5830" s="517" t="s">
        <v>6202</v>
      </c>
      <c r="C5830" s="517" t="s">
        <v>6208</v>
      </c>
      <c r="D5830" s="517" t="s">
        <v>6209</v>
      </c>
      <c r="E5830" s="518" t="s">
        <v>1626</v>
      </c>
      <c r="F5830" s="517" t="s">
        <v>1626</v>
      </c>
      <c r="G5830" s="520">
        <v>100243</v>
      </c>
      <c r="H5830" s="519" t="s">
        <v>16155</v>
      </c>
      <c r="I5830" s="517" t="s">
        <v>21832</v>
      </c>
      <c r="J5830" s="517" t="s">
        <v>18947</v>
      </c>
      <c r="K5830" s="518" t="s">
        <v>7397</v>
      </c>
      <c r="L5830" s="517" t="s">
        <v>1738</v>
      </c>
    </row>
    <row r="5831" spans="1:12" ht="54" x14ac:dyDescent="0.25">
      <c r="A5831" s="517" t="s">
        <v>4069</v>
      </c>
      <c r="B5831" s="517" t="s">
        <v>6202</v>
      </c>
      <c r="C5831" s="517" t="s">
        <v>6208</v>
      </c>
      <c r="D5831" s="517" t="s">
        <v>6209</v>
      </c>
      <c r="E5831" s="518" t="s">
        <v>1626</v>
      </c>
      <c r="F5831" s="517" t="s">
        <v>1626</v>
      </c>
      <c r="G5831" s="520">
        <v>100244</v>
      </c>
      <c r="H5831" s="519" t="s">
        <v>16156</v>
      </c>
      <c r="I5831" s="517" t="s">
        <v>21832</v>
      </c>
      <c r="J5831" s="517" t="s">
        <v>18947</v>
      </c>
      <c r="K5831" s="518" t="s">
        <v>6942</v>
      </c>
      <c r="L5831" s="517" t="s">
        <v>1738</v>
      </c>
    </row>
    <row r="5832" spans="1:12" ht="54" x14ac:dyDescent="0.25">
      <c r="A5832" s="517" t="s">
        <v>4069</v>
      </c>
      <c r="B5832" s="517" t="s">
        <v>6202</v>
      </c>
      <c r="C5832" s="517" t="s">
        <v>6208</v>
      </c>
      <c r="D5832" s="517" t="s">
        <v>6209</v>
      </c>
      <c r="E5832" s="518" t="s">
        <v>1626</v>
      </c>
      <c r="F5832" s="517" t="s">
        <v>1626</v>
      </c>
      <c r="G5832" s="520">
        <v>100245</v>
      </c>
      <c r="H5832" s="519" t="s">
        <v>16157</v>
      </c>
      <c r="I5832" s="517" t="s">
        <v>21832</v>
      </c>
      <c r="J5832" s="517" t="s">
        <v>18947</v>
      </c>
      <c r="K5832" s="518" t="s">
        <v>6996</v>
      </c>
      <c r="L5832" s="517" t="s">
        <v>1738</v>
      </c>
    </row>
    <row r="5833" spans="1:12" ht="67.5" x14ac:dyDescent="0.25">
      <c r="A5833" s="517" t="s">
        <v>4069</v>
      </c>
      <c r="B5833" s="517" t="s">
        <v>6202</v>
      </c>
      <c r="C5833" s="517" t="s">
        <v>6208</v>
      </c>
      <c r="D5833" s="517" t="s">
        <v>6209</v>
      </c>
      <c r="E5833" s="518" t="s">
        <v>1626</v>
      </c>
      <c r="F5833" s="517" t="s">
        <v>1626</v>
      </c>
      <c r="G5833" s="520">
        <v>100246</v>
      </c>
      <c r="H5833" s="519" t="s">
        <v>16158</v>
      </c>
      <c r="I5833" s="517" t="s">
        <v>21832</v>
      </c>
      <c r="J5833" s="517" t="s">
        <v>18947</v>
      </c>
      <c r="K5833" s="518" t="s">
        <v>7269</v>
      </c>
      <c r="L5833" s="517" t="s">
        <v>1738</v>
      </c>
    </row>
    <row r="5834" spans="1:12" ht="81" x14ac:dyDescent="0.25">
      <c r="A5834" s="517" t="s">
        <v>4069</v>
      </c>
      <c r="B5834" s="517" t="s">
        <v>6202</v>
      </c>
      <c r="C5834" s="517" t="s">
        <v>6208</v>
      </c>
      <c r="D5834" s="517" t="s">
        <v>6209</v>
      </c>
      <c r="E5834" s="518" t="s">
        <v>1626</v>
      </c>
      <c r="F5834" s="517" t="s">
        <v>1626</v>
      </c>
      <c r="G5834" s="520">
        <v>100247</v>
      </c>
      <c r="H5834" s="519" t="s">
        <v>16159</v>
      </c>
      <c r="I5834" s="517" t="s">
        <v>21832</v>
      </c>
      <c r="J5834" s="517" t="s">
        <v>18947</v>
      </c>
      <c r="K5834" s="518" t="s">
        <v>7819</v>
      </c>
      <c r="L5834" s="517" t="s">
        <v>1738</v>
      </c>
    </row>
    <row r="5835" spans="1:12" ht="81" x14ac:dyDescent="0.25">
      <c r="A5835" s="517" t="s">
        <v>4069</v>
      </c>
      <c r="B5835" s="517" t="s">
        <v>6202</v>
      </c>
      <c r="C5835" s="517" t="s">
        <v>6208</v>
      </c>
      <c r="D5835" s="517" t="s">
        <v>6209</v>
      </c>
      <c r="E5835" s="518" t="s">
        <v>1626</v>
      </c>
      <c r="F5835" s="517" t="s">
        <v>1626</v>
      </c>
      <c r="G5835" s="520">
        <v>100248</v>
      </c>
      <c r="H5835" s="519" t="s">
        <v>16160</v>
      </c>
      <c r="I5835" s="517" t="s">
        <v>21832</v>
      </c>
      <c r="J5835" s="517" t="s">
        <v>18947</v>
      </c>
      <c r="K5835" s="518" t="s">
        <v>7429</v>
      </c>
      <c r="L5835" s="517" t="s">
        <v>1738</v>
      </c>
    </row>
    <row r="5836" spans="1:12" ht="54" x14ac:dyDescent="0.25">
      <c r="A5836" s="517" t="s">
        <v>4069</v>
      </c>
      <c r="B5836" s="517" t="s">
        <v>6202</v>
      </c>
      <c r="C5836" s="517" t="s">
        <v>6208</v>
      </c>
      <c r="D5836" s="517" t="s">
        <v>6209</v>
      </c>
      <c r="E5836" s="518" t="s">
        <v>1626</v>
      </c>
      <c r="F5836" s="517" t="s">
        <v>1626</v>
      </c>
      <c r="G5836" s="520">
        <v>100249</v>
      </c>
      <c r="H5836" s="519" t="s">
        <v>16161</v>
      </c>
      <c r="I5836" s="517" t="s">
        <v>21832</v>
      </c>
      <c r="J5836" s="517" t="s">
        <v>18947</v>
      </c>
      <c r="K5836" s="518" t="s">
        <v>7269</v>
      </c>
      <c r="L5836" s="517" t="s">
        <v>1738</v>
      </c>
    </row>
    <row r="5837" spans="1:12" ht="67.5" x14ac:dyDescent="0.25">
      <c r="A5837" s="517" t="s">
        <v>4069</v>
      </c>
      <c r="B5837" s="517" t="s">
        <v>6202</v>
      </c>
      <c r="C5837" s="517" t="s">
        <v>6208</v>
      </c>
      <c r="D5837" s="517" t="s">
        <v>6209</v>
      </c>
      <c r="E5837" s="518" t="s">
        <v>1626</v>
      </c>
      <c r="F5837" s="517" t="s">
        <v>1626</v>
      </c>
      <c r="G5837" s="520">
        <v>100250</v>
      </c>
      <c r="H5837" s="519" t="s">
        <v>16162</v>
      </c>
      <c r="I5837" s="517" t="s">
        <v>21832</v>
      </c>
      <c r="J5837" s="517" t="s">
        <v>18947</v>
      </c>
      <c r="K5837" s="518" t="s">
        <v>17518</v>
      </c>
      <c r="L5837" s="517" t="s">
        <v>1738</v>
      </c>
    </row>
    <row r="5838" spans="1:12" ht="67.5" x14ac:dyDescent="0.25">
      <c r="A5838" s="517" t="s">
        <v>4069</v>
      </c>
      <c r="B5838" s="517" t="s">
        <v>6202</v>
      </c>
      <c r="C5838" s="517" t="s">
        <v>6208</v>
      </c>
      <c r="D5838" s="517" t="s">
        <v>6209</v>
      </c>
      <c r="E5838" s="518" t="s">
        <v>1626</v>
      </c>
      <c r="F5838" s="517" t="s">
        <v>1626</v>
      </c>
      <c r="G5838" s="520">
        <v>100251</v>
      </c>
      <c r="H5838" s="519" t="s">
        <v>16163</v>
      </c>
      <c r="I5838" s="517" t="s">
        <v>21832</v>
      </c>
      <c r="J5838" s="517" t="s">
        <v>18947</v>
      </c>
      <c r="K5838" s="518" t="s">
        <v>7429</v>
      </c>
      <c r="L5838" s="517" t="s">
        <v>1738</v>
      </c>
    </row>
    <row r="5839" spans="1:12" ht="67.5" x14ac:dyDescent="0.25">
      <c r="A5839" s="517" t="s">
        <v>4069</v>
      </c>
      <c r="B5839" s="517" t="s">
        <v>6202</v>
      </c>
      <c r="C5839" s="517" t="s">
        <v>6208</v>
      </c>
      <c r="D5839" s="517" t="s">
        <v>6209</v>
      </c>
      <c r="E5839" s="518" t="s">
        <v>1626</v>
      </c>
      <c r="F5839" s="517" t="s">
        <v>1626</v>
      </c>
      <c r="G5839" s="520">
        <v>100252</v>
      </c>
      <c r="H5839" s="519" t="s">
        <v>16164</v>
      </c>
      <c r="I5839" s="517" t="s">
        <v>21832</v>
      </c>
      <c r="J5839" s="517" t="s">
        <v>18947</v>
      </c>
      <c r="K5839" s="518" t="s">
        <v>7448</v>
      </c>
      <c r="L5839" s="517" t="s">
        <v>1738</v>
      </c>
    </row>
    <row r="5840" spans="1:12" ht="67.5" x14ac:dyDescent="0.25">
      <c r="A5840" s="517" t="s">
        <v>4069</v>
      </c>
      <c r="B5840" s="517" t="s">
        <v>6202</v>
      </c>
      <c r="C5840" s="517" t="s">
        <v>6208</v>
      </c>
      <c r="D5840" s="517" t="s">
        <v>6209</v>
      </c>
      <c r="E5840" s="518" t="s">
        <v>1626</v>
      </c>
      <c r="F5840" s="517" t="s">
        <v>1626</v>
      </c>
      <c r="G5840" s="520">
        <v>100253</v>
      </c>
      <c r="H5840" s="519" t="s">
        <v>16165</v>
      </c>
      <c r="I5840" s="517" t="s">
        <v>21832</v>
      </c>
      <c r="J5840" s="517" t="s">
        <v>18947</v>
      </c>
      <c r="K5840" s="518" t="s">
        <v>17093</v>
      </c>
      <c r="L5840" s="517" t="s">
        <v>1738</v>
      </c>
    </row>
    <row r="5841" spans="1:12" ht="67.5" x14ac:dyDescent="0.25">
      <c r="A5841" s="517" t="s">
        <v>4069</v>
      </c>
      <c r="B5841" s="517" t="s">
        <v>6202</v>
      </c>
      <c r="C5841" s="517" t="s">
        <v>6208</v>
      </c>
      <c r="D5841" s="517" t="s">
        <v>6209</v>
      </c>
      <c r="E5841" s="518" t="s">
        <v>1626</v>
      </c>
      <c r="F5841" s="517" t="s">
        <v>1626</v>
      </c>
      <c r="G5841" s="520">
        <v>100254</v>
      </c>
      <c r="H5841" s="519" t="s">
        <v>16166</v>
      </c>
      <c r="I5841" s="517" t="s">
        <v>21832</v>
      </c>
      <c r="J5841" s="517" t="s">
        <v>18947</v>
      </c>
      <c r="K5841" s="518" t="s">
        <v>12933</v>
      </c>
      <c r="L5841" s="517" t="s">
        <v>1738</v>
      </c>
    </row>
    <row r="5842" spans="1:12" ht="54" x14ac:dyDescent="0.25">
      <c r="A5842" s="517" t="s">
        <v>4069</v>
      </c>
      <c r="B5842" s="517" t="s">
        <v>6202</v>
      </c>
      <c r="C5842" s="517" t="s">
        <v>6208</v>
      </c>
      <c r="D5842" s="517" t="s">
        <v>6209</v>
      </c>
      <c r="E5842" s="518" t="s">
        <v>1626</v>
      </c>
      <c r="F5842" s="517" t="s">
        <v>1626</v>
      </c>
      <c r="G5842" s="520">
        <v>100255</v>
      </c>
      <c r="H5842" s="519" t="s">
        <v>16167</v>
      </c>
      <c r="I5842" s="517" t="s">
        <v>21832</v>
      </c>
      <c r="J5842" s="517" t="s">
        <v>18947</v>
      </c>
      <c r="K5842" s="518" t="s">
        <v>10468</v>
      </c>
      <c r="L5842" s="517" t="s">
        <v>1738</v>
      </c>
    </row>
    <row r="5843" spans="1:12" ht="54" x14ac:dyDescent="0.25">
      <c r="A5843" s="517" t="s">
        <v>4069</v>
      </c>
      <c r="B5843" s="517" t="s">
        <v>6202</v>
      </c>
      <c r="C5843" s="517" t="s">
        <v>6208</v>
      </c>
      <c r="D5843" s="517" t="s">
        <v>6209</v>
      </c>
      <c r="E5843" s="518" t="s">
        <v>1626</v>
      </c>
      <c r="F5843" s="517" t="s">
        <v>1626</v>
      </c>
      <c r="G5843" s="520">
        <v>100256</v>
      </c>
      <c r="H5843" s="519" t="s">
        <v>16168</v>
      </c>
      <c r="I5843" s="517" t="s">
        <v>21832</v>
      </c>
      <c r="J5843" s="517" t="s">
        <v>18947</v>
      </c>
      <c r="K5843" s="518" t="s">
        <v>7333</v>
      </c>
      <c r="L5843" s="517" t="s">
        <v>1738</v>
      </c>
    </row>
    <row r="5844" spans="1:12" ht="54" x14ac:dyDescent="0.25">
      <c r="A5844" s="517" t="s">
        <v>4069</v>
      </c>
      <c r="B5844" s="517" t="s">
        <v>6202</v>
      </c>
      <c r="C5844" s="517" t="s">
        <v>6208</v>
      </c>
      <c r="D5844" s="517" t="s">
        <v>6209</v>
      </c>
      <c r="E5844" s="518" t="s">
        <v>1626</v>
      </c>
      <c r="F5844" s="517" t="s">
        <v>1626</v>
      </c>
      <c r="G5844" s="520">
        <v>100257</v>
      </c>
      <c r="H5844" s="519" t="s">
        <v>16169</v>
      </c>
      <c r="I5844" s="517" t="s">
        <v>21832</v>
      </c>
      <c r="J5844" s="517" t="s">
        <v>18947</v>
      </c>
      <c r="K5844" s="518" t="s">
        <v>6787</v>
      </c>
      <c r="L5844" s="517" t="s">
        <v>1738</v>
      </c>
    </row>
    <row r="5845" spans="1:12" ht="40.5" x14ac:dyDescent="0.25">
      <c r="A5845" s="517" t="s">
        <v>4069</v>
      </c>
      <c r="B5845" s="517" t="s">
        <v>6202</v>
      </c>
      <c r="C5845" s="517" t="s">
        <v>6208</v>
      </c>
      <c r="D5845" s="517" t="s">
        <v>6209</v>
      </c>
      <c r="E5845" s="518" t="s">
        <v>1626</v>
      </c>
      <c r="F5845" s="517" t="s">
        <v>1626</v>
      </c>
      <c r="G5845" s="520">
        <v>100258</v>
      </c>
      <c r="H5845" s="519" t="s">
        <v>16170</v>
      </c>
      <c r="I5845" s="517" t="s">
        <v>21832</v>
      </c>
      <c r="J5845" s="517" t="s">
        <v>18947</v>
      </c>
      <c r="K5845" s="518" t="s">
        <v>10468</v>
      </c>
      <c r="L5845" s="517" t="s">
        <v>1738</v>
      </c>
    </row>
    <row r="5846" spans="1:12" ht="40.5" x14ac:dyDescent="0.25">
      <c r="A5846" s="517" t="s">
        <v>4069</v>
      </c>
      <c r="B5846" s="517" t="s">
        <v>6202</v>
      </c>
      <c r="C5846" s="517" t="s">
        <v>6208</v>
      </c>
      <c r="D5846" s="517" t="s">
        <v>6209</v>
      </c>
      <c r="E5846" s="518" t="s">
        <v>1626</v>
      </c>
      <c r="F5846" s="517" t="s">
        <v>1626</v>
      </c>
      <c r="G5846" s="520">
        <v>100259</v>
      </c>
      <c r="H5846" s="519" t="s">
        <v>16171</v>
      </c>
      <c r="I5846" s="517" t="s">
        <v>21832</v>
      </c>
      <c r="J5846" s="517" t="s">
        <v>18947</v>
      </c>
      <c r="K5846" s="518" t="s">
        <v>17093</v>
      </c>
      <c r="L5846" s="517" t="s">
        <v>1738</v>
      </c>
    </row>
    <row r="5847" spans="1:12" ht="40.5" x14ac:dyDescent="0.25">
      <c r="A5847" s="517" t="s">
        <v>4069</v>
      </c>
      <c r="B5847" s="517" t="s">
        <v>6202</v>
      </c>
      <c r="C5847" s="517" t="s">
        <v>6208</v>
      </c>
      <c r="D5847" s="517" t="s">
        <v>6209</v>
      </c>
      <c r="E5847" s="518" t="s">
        <v>1626</v>
      </c>
      <c r="F5847" s="517" t="s">
        <v>1626</v>
      </c>
      <c r="G5847" s="520">
        <v>100260</v>
      </c>
      <c r="H5847" s="519" t="s">
        <v>16172</v>
      </c>
      <c r="I5847" s="517" t="s">
        <v>21825</v>
      </c>
      <c r="J5847" s="517" t="s">
        <v>18947</v>
      </c>
      <c r="K5847" s="518" t="s">
        <v>7094</v>
      </c>
      <c r="L5847" s="517" t="s">
        <v>1738</v>
      </c>
    </row>
    <row r="5848" spans="1:12" ht="40.5" x14ac:dyDescent="0.25">
      <c r="A5848" s="517" t="s">
        <v>4069</v>
      </c>
      <c r="B5848" s="517" t="s">
        <v>6202</v>
      </c>
      <c r="C5848" s="517" t="s">
        <v>6208</v>
      </c>
      <c r="D5848" s="517" t="s">
        <v>6209</v>
      </c>
      <c r="E5848" s="518" t="s">
        <v>1626</v>
      </c>
      <c r="F5848" s="517" t="s">
        <v>1626</v>
      </c>
      <c r="G5848" s="520">
        <v>100261</v>
      </c>
      <c r="H5848" s="519" t="s">
        <v>16173</v>
      </c>
      <c r="I5848" s="517" t="s">
        <v>21825</v>
      </c>
      <c r="J5848" s="517" t="s">
        <v>18947</v>
      </c>
      <c r="K5848" s="518" t="s">
        <v>6789</v>
      </c>
      <c r="L5848" s="517" t="s">
        <v>1738</v>
      </c>
    </row>
    <row r="5849" spans="1:12" ht="40.5" x14ac:dyDescent="0.25">
      <c r="A5849" s="517" t="s">
        <v>4069</v>
      </c>
      <c r="B5849" s="517" t="s">
        <v>6202</v>
      </c>
      <c r="C5849" s="517" t="s">
        <v>6208</v>
      </c>
      <c r="D5849" s="517" t="s">
        <v>6209</v>
      </c>
      <c r="E5849" s="518" t="s">
        <v>1626</v>
      </c>
      <c r="F5849" s="517" t="s">
        <v>1626</v>
      </c>
      <c r="G5849" s="520">
        <v>100262</v>
      </c>
      <c r="H5849" s="519" t="s">
        <v>16174</v>
      </c>
      <c r="I5849" s="517" t="s">
        <v>21825</v>
      </c>
      <c r="J5849" s="517" t="s">
        <v>18947</v>
      </c>
      <c r="K5849" s="518" t="s">
        <v>6761</v>
      </c>
      <c r="L5849" s="517" t="s">
        <v>1738</v>
      </c>
    </row>
    <row r="5850" spans="1:12" ht="54" x14ac:dyDescent="0.25">
      <c r="A5850" s="517" t="s">
        <v>4069</v>
      </c>
      <c r="B5850" s="517" t="s">
        <v>6202</v>
      </c>
      <c r="C5850" s="517" t="s">
        <v>6208</v>
      </c>
      <c r="D5850" s="517" t="s">
        <v>6209</v>
      </c>
      <c r="E5850" s="518" t="s">
        <v>1626</v>
      </c>
      <c r="F5850" s="517" t="s">
        <v>1626</v>
      </c>
      <c r="G5850" s="520">
        <v>100263</v>
      </c>
      <c r="H5850" s="519" t="s">
        <v>16175</v>
      </c>
      <c r="I5850" s="517" t="s">
        <v>21825</v>
      </c>
      <c r="J5850" s="517" t="s">
        <v>18947</v>
      </c>
      <c r="K5850" s="518" t="s">
        <v>7156</v>
      </c>
      <c r="L5850" s="517" t="s">
        <v>1738</v>
      </c>
    </row>
    <row r="5851" spans="1:12" ht="27" x14ac:dyDescent="0.25">
      <c r="A5851" s="517" t="s">
        <v>4069</v>
      </c>
      <c r="B5851" s="517" t="s">
        <v>6202</v>
      </c>
      <c r="C5851" s="517" t="s">
        <v>6208</v>
      </c>
      <c r="D5851" s="517" t="s">
        <v>6209</v>
      </c>
      <c r="E5851" s="518" t="s">
        <v>1626</v>
      </c>
      <c r="F5851" s="517" t="s">
        <v>1626</v>
      </c>
      <c r="G5851" s="520">
        <v>100264</v>
      </c>
      <c r="H5851" s="519" t="s">
        <v>16176</v>
      </c>
      <c r="I5851" s="517" t="s">
        <v>21830</v>
      </c>
      <c r="J5851" s="517" t="s">
        <v>18947</v>
      </c>
      <c r="K5851" s="518" t="s">
        <v>19055</v>
      </c>
      <c r="L5851" s="517" t="s">
        <v>1738</v>
      </c>
    </row>
    <row r="5852" spans="1:12" ht="27" x14ac:dyDescent="0.25">
      <c r="A5852" s="517" t="s">
        <v>4069</v>
      </c>
      <c r="B5852" s="517" t="s">
        <v>6202</v>
      </c>
      <c r="C5852" s="517" t="s">
        <v>6208</v>
      </c>
      <c r="D5852" s="517" t="s">
        <v>6209</v>
      </c>
      <c r="E5852" s="518" t="s">
        <v>1626</v>
      </c>
      <c r="F5852" s="517" t="s">
        <v>1626</v>
      </c>
      <c r="G5852" s="520">
        <v>100265</v>
      </c>
      <c r="H5852" s="519" t="s">
        <v>16177</v>
      </c>
      <c r="I5852" s="517" t="s">
        <v>18916</v>
      </c>
      <c r="J5852" s="517" t="s">
        <v>18947</v>
      </c>
      <c r="K5852" s="518" t="s">
        <v>6757</v>
      </c>
      <c r="L5852" s="517" t="s">
        <v>1738</v>
      </c>
    </row>
    <row r="5853" spans="1:12" ht="27" x14ac:dyDescent="0.25">
      <c r="A5853" s="517" t="s">
        <v>4069</v>
      </c>
      <c r="B5853" s="517" t="s">
        <v>6202</v>
      </c>
      <c r="C5853" s="517" t="s">
        <v>6208</v>
      </c>
      <c r="D5853" s="517" t="s">
        <v>6209</v>
      </c>
      <c r="E5853" s="518" t="s">
        <v>1626</v>
      </c>
      <c r="F5853" s="517" t="s">
        <v>1626</v>
      </c>
      <c r="G5853" s="520">
        <v>100266</v>
      </c>
      <c r="H5853" s="519" t="s">
        <v>16178</v>
      </c>
      <c r="I5853" s="517" t="s">
        <v>21829</v>
      </c>
      <c r="J5853" s="517" t="s">
        <v>18947</v>
      </c>
      <c r="K5853" s="518" t="s">
        <v>20703</v>
      </c>
      <c r="L5853" s="517" t="s">
        <v>1738</v>
      </c>
    </row>
    <row r="5854" spans="1:12" ht="27" x14ac:dyDescent="0.25">
      <c r="A5854" s="517" t="s">
        <v>4069</v>
      </c>
      <c r="B5854" s="517" t="s">
        <v>6202</v>
      </c>
      <c r="C5854" s="517" t="s">
        <v>6208</v>
      </c>
      <c r="D5854" s="517" t="s">
        <v>6209</v>
      </c>
      <c r="E5854" s="518" t="s">
        <v>1626</v>
      </c>
      <c r="F5854" s="517" t="s">
        <v>1626</v>
      </c>
      <c r="G5854" s="520">
        <v>100267</v>
      </c>
      <c r="H5854" s="519" t="s">
        <v>16179</v>
      </c>
      <c r="I5854" s="517" t="s">
        <v>6584</v>
      </c>
      <c r="J5854" s="517" t="s">
        <v>18947</v>
      </c>
      <c r="K5854" s="518" t="s">
        <v>6856</v>
      </c>
      <c r="L5854" s="517" t="s">
        <v>1738</v>
      </c>
    </row>
    <row r="5855" spans="1:12" ht="67.5" x14ac:dyDescent="0.25">
      <c r="A5855" s="517" t="s">
        <v>4069</v>
      </c>
      <c r="B5855" s="517" t="s">
        <v>6202</v>
      </c>
      <c r="C5855" s="517" t="s">
        <v>6208</v>
      </c>
      <c r="D5855" s="517" t="s">
        <v>6209</v>
      </c>
      <c r="E5855" s="518" t="s">
        <v>1626</v>
      </c>
      <c r="F5855" s="517" t="s">
        <v>1626</v>
      </c>
      <c r="G5855" s="520">
        <v>100268</v>
      </c>
      <c r="H5855" s="519" t="s">
        <v>16180</v>
      </c>
      <c r="I5855" s="517" t="s">
        <v>21829</v>
      </c>
      <c r="J5855" s="517" t="s">
        <v>18947</v>
      </c>
      <c r="K5855" s="518" t="s">
        <v>20703</v>
      </c>
      <c r="L5855" s="517" t="s">
        <v>1738</v>
      </c>
    </row>
    <row r="5856" spans="1:12" ht="67.5" x14ac:dyDescent="0.25">
      <c r="A5856" s="517" t="s">
        <v>4069</v>
      </c>
      <c r="B5856" s="517" t="s">
        <v>6202</v>
      </c>
      <c r="C5856" s="517" t="s">
        <v>6208</v>
      </c>
      <c r="D5856" s="517" t="s">
        <v>6209</v>
      </c>
      <c r="E5856" s="518" t="s">
        <v>1626</v>
      </c>
      <c r="F5856" s="517" t="s">
        <v>1626</v>
      </c>
      <c r="G5856" s="520">
        <v>100269</v>
      </c>
      <c r="H5856" s="519" t="s">
        <v>16181</v>
      </c>
      <c r="I5856" s="517" t="s">
        <v>6584</v>
      </c>
      <c r="J5856" s="517" t="s">
        <v>18947</v>
      </c>
      <c r="K5856" s="518" t="s">
        <v>6856</v>
      </c>
      <c r="L5856" s="517" t="s">
        <v>1738</v>
      </c>
    </row>
    <row r="5857" spans="1:12" ht="67.5" x14ac:dyDescent="0.25">
      <c r="A5857" s="517" t="s">
        <v>4069</v>
      </c>
      <c r="B5857" s="517" t="s">
        <v>6202</v>
      </c>
      <c r="C5857" s="517" t="s">
        <v>6208</v>
      </c>
      <c r="D5857" s="517" t="s">
        <v>6209</v>
      </c>
      <c r="E5857" s="518" t="s">
        <v>1626</v>
      </c>
      <c r="F5857" s="517" t="s">
        <v>1626</v>
      </c>
      <c r="G5857" s="520">
        <v>100270</v>
      </c>
      <c r="H5857" s="519" t="s">
        <v>16182</v>
      </c>
      <c r="I5857" s="517" t="s">
        <v>21829</v>
      </c>
      <c r="J5857" s="517" t="s">
        <v>18947</v>
      </c>
      <c r="K5857" s="518" t="s">
        <v>21833</v>
      </c>
      <c r="L5857" s="517" t="s">
        <v>1738</v>
      </c>
    </row>
    <row r="5858" spans="1:12" ht="27" x14ac:dyDescent="0.25">
      <c r="A5858" s="517" t="s">
        <v>4069</v>
      </c>
      <c r="B5858" s="517" t="s">
        <v>6202</v>
      </c>
      <c r="C5858" s="517" t="s">
        <v>6208</v>
      </c>
      <c r="D5858" s="517" t="s">
        <v>6209</v>
      </c>
      <c r="E5858" s="518" t="s">
        <v>1626</v>
      </c>
      <c r="F5858" s="517" t="s">
        <v>1626</v>
      </c>
      <c r="G5858" s="520">
        <v>100271</v>
      </c>
      <c r="H5858" s="519" t="s">
        <v>16183</v>
      </c>
      <c r="I5858" s="517" t="s">
        <v>21830</v>
      </c>
      <c r="J5858" s="517" t="s">
        <v>18947</v>
      </c>
      <c r="K5858" s="518" t="s">
        <v>20582</v>
      </c>
      <c r="L5858" s="517" t="s">
        <v>1738</v>
      </c>
    </row>
    <row r="5859" spans="1:12" ht="27" x14ac:dyDescent="0.25">
      <c r="A5859" s="517" t="s">
        <v>4069</v>
      </c>
      <c r="B5859" s="517" t="s">
        <v>6202</v>
      </c>
      <c r="C5859" s="517" t="s">
        <v>6208</v>
      </c>
      <c r="D5859" s="517" t="s">
        <v>6209</v>
      </c>
      <c r="E5859" s="518" t="s">
        <v>1626</v>
      </c>
      <c r="F5859" s="517" t="s">
        <v>1626</v>
      </c>
      <c r="G5859" s="520">
        <v>100272</v>
      </c>
      <c r="H5859" s="519" t="s">
        <v>16184</v>
      </c>
      <c r="I5859" s="517" t="s">
        <v>18916</v>
      </c>
      <c r="J5859" s="517" t="s">
        <v>18947</v>
      </c>
      <c r="K5859" s="518" t="s">
        <v>7406</v>
      </c>
      <c r="L5859" s="517" t="s">
        <v>1738</v>
      </c>
    </row>
    <row r="5860" spans="1:12" ht="27" x14ac:dyDescent="0.25">
      <c r="A5860" s="517" t="s">
        <v>4069</v>
      </c>
      <c r="B5860" s="517" t="s">
        <v>6202</v>
      </c>
      <c r="C5860" s="517" t="s">
        <v>6208</v>
      </c>
      <c r="D5860" s="517" t="s">
        <v>6209</v>
      </c>
      <c r="E5860" s="518" t="s">
        <v>1626</v>
      </c>
      <c r="F5860" s="517" t="s">
        <v>1626</v>
      </c>
      <c r="G5860" s="520">
        <v>100273</v>
      </c>
      <c r="H5860" s="519" t="s">
        <v>16185</v>
      </c>
      <c r="I5860" s="517" t="s">
        <v>21825</v>
      </c>
      <c r="J5860" s="517" t="s">
        <v>18947</v>
      </c>
      <c r="K5860" s="518" t="s">
        <v>7477</v>
      </c>
      <c r="L5860" s="517" t="s">
        <v>1738</v>
      </c>
    </row>
    <row r="5861" spans="1:12" ht="40.5" x14ac:dyDescent="0.25">
      <c r="A5861" s="517" t="s">
        <v>4069</v>
      </c>
      <c r="B5861" s="517" t="s">
        <v>6202</v>
      </c>
      <c r="C5861" s="517" t="s">
        <v>6208</v>
      </c>
      <c r="D5861" s="517" t="s">
        <v>6209</v>
      </c>
      <c r="E5861" s="518" t="s">
        <v>1626</v>
      </c>
      <c r="F5861" s="517" t="s">
        <v>1626</v>
      </c>
      <c r="G5861" s="520">
        <v>100274</v>
      </c>
      <c r="H5861" s="519" t="s">
        <v>16186</v>
      </c>
      <c r="I5861" s="517" t="s">
        <v>21830</v>
      </c>
      <c r="J5861" s="517" t="s">
        <v>18947</v>
      </c>
      <c r="K5861" s="518" t="s">
        <v>7024</v>
      </c>
      <c r="L5861" s="517" t="s">
        <v>1738</v>
      </c>
    </row>
    <row r="5862" spans="1:12" ht="40.5" x14ac:dyDescent="0.25">
      <c r="A5862" s="517" t="s">
        <v>4069</v>
      </c>
      <c r="B5862" s="517" t="s">
        <v>6202</v>
      </c>
      <c r="C5862" s="517" t="s">
        <v>6208</v>
      </c>
      <c r="D5862" s="517" t="s">
        <v>6209</v>
      </c>
      <c r="E5862" s="518" t="s">
        <v>1626</v>
      </c>
      <c r="F5862" s="517" t="s">
        <v>1626</v>
      </c>
      <c r="G5862" s="520">
        <v>100275</v>
      </c>
      <c r="H5862" s="519" t="s">
        <v>16187</v>
      </c>
      <c r="I5862" s="517" t="s">
        <v>21830</v>
      </c>
      <c r="J5862" s="517" t="s">
        <v>18947</v>
      </c>
      <c r="K5862" s="518" t="s">
        <v>20750</v>
      </c>
      <c r="L5862" s="517" t="s">
        <v>1738</v>
      </c>
    </row>
    <row r="5863" spans="1:12" ht="54" x14ac:dyDescent="0.25">
      <c r="A5863" s="517" t="s">
        <v>4069</v>
      </c>
      <c r="B5863" s="517" t="s">
        <v>6202</v>
      </c>
      <c r="C5863" s="517" t="s">
        <v>6208</v>
      </c>
      <c r="D5863" s="517" t="s">
        <v>6209</v>
      </c>
      <c r="E5863" s="518" t="s">
        <v>1626</v>
      </c>
      <c r="F5863" s="517" t="s">
        <v>1626</v>
      </c>
      <c r="G5863" s="520">
        <v>100276</v>
      </c>
      <c r="H5863" s="519" t="s">
        <v>16188</v>
      </c>
      <c r="I5863" s="517" t="s">
        <v>21830</v>
      </c>
      <c r="J5863" s="517" t="s">
        <v>18947</v>
      </c>
      <c r="K5863" s="518" t="s">
        <v>19125</v>
      </c>
      <c r="L5863" s="517" t="s">
        <v>1738</v>
      </c>
    </row>
    <row r="5864" spans="1:12" ht="67.5" x14ac:dyDescent="0.25">
      <c r="A5864" s="517" t="s">
        <v>4069</v>
      </c>
      <c r="B5864" s="517" t="s">
        <v>6202</v>
      </c>
      <c r="C5864" s="517" t="s">
        <v>6208</v>
      </c>
      <c r="D5864" s="517" t="s">
        <v>6209</v>
      </c>
      <c r="E5864" s="518" t="s">
        <v>1626</v>
      </c>
      <c r="F5864" s="517" t="s">
        <v>1626</v>
      </c>
      <c r="G5864" s="520">
        <v>100277</v>
      </c>
      <c r="H5864" s="519" t="s">
        <v>16189</v>
      </c>
      <c r="I5864" s="517" t="s">
        <v>21830</v>
      </c>
      <c r="J5864" s="517" t="s">
        <v>18812</v>
      </c>
      <c r="K5864" s="518" t="s">
        <v>7337</v>
      </c>
      <c r="L5864" s="517" t="s">
        <v>1738</v>
      </c>
    </row>
    <row r="5865" spans="1:12" ht="40.5" x14ac:dyDescent="0.25">
      <c r="A5865" s="517" t="s">
        <v>4069</v>
      </c>
      <c r="B5865" s="517" t="s">
        <v>6202</v>
      </c>
      <c r="C5865" s="517" t="s">
        <v>6208</v>
      </c>
      <c r="D5865" s="517" t="s">
        <v>6209</v>
      </c>
      <c r="E5865" s="518" t="s">
        <v>1626</v>
      </c>
      <c r="F5865" s="517" t="s">
        <v>1626</v>
      </c>
      <c r="G5865" s="520">
        <v>100278</v>
      </c>
      <c r="H5865" s="519" t="s">
        <v>16190</v>
      </c>
      <c r="I5865" s="517" t="s">
        <v>21829</v>
      </c>
      <c r="J5865" s="517" t="s">
        <v>18947</v>
      </c>
      <c r="K5865" s="518" t="s">
        <v>21834</v>
      </c>
      <c r="L5865" s="517" t="s">
        <v>1738</v>
      </c>
    </row>
    <row r="5866" spans="1:12" ht="54" x14ac:dyDescent="0.25">
      <c r="A5866" s="517" t="s">
        <v>4069</v>
      </c>
      <c r="B5866" s="517" t="s">
        <v>6202</v>
      </c>
      <c r="C5866" s="517" t="s">
        <v>6208</v>
      </c>
      <c r="D5866" s="517" t="s">
        <v>6209</v>
      </c>
      <c r="E5866" s="518" t="s">
        <v>1626</v>
      </c>
      <c r="F5866" s="517" t="s">
        <v>1626</v>
      </c>
      <c r="G5866" s="520">
        <v>100279</v>
      </c>
      <c r="H5866" s="519" t="s">
        <v>16191</v>
      </c>
      <c r="I5866" s="517" t="s">
        <v>6584</v>
      </c>
      <c r="J5866" s="517" t="s">
        <v>18947</v>
      </c>
      <c r="K5866" s="518" t="s">
        <v>6749</v>
      </c>
      <c r="L5866" s="517" t="s">
        <v>1738</v>
      </c>
    </row>
    <row r="5867" spans="1:12" ht="54" x14ac:dyDescent="0.25">
      <c r="A5867" s="517" t="s">
        <v>4069</v>
      </c>
      <c r="B5867" s="517" t="s">
        <v>6202</v>
      </c>
      <c r="C5867" s="517" t="s">
        <v>6208</v>
      </c>
      <c r="D5867" s="517" t="s">
        <v>6209</v>
      </c>
      <c r="E5867" s="518" t="s">
        <v>1626</v>
      </c>
      <c r="F5867" s="517" t="s">
        <v>1626</v>
      </c>
      <c r="G5867" s="520">
        <v>100280</v>
      </c>
      <c r="H5867" s="519" t="s">
        <v>16192</v>
      </c>
      <c r="I5867" s="517" t="s">
        <v>21829</v>
      </c>
      <c r="J5867" s="517" t="s">
        <v>18947</v>
      </c>
      <c r="K5867" s="518" t="s">
        <v>8311</v>
      </c>
      <c r="L5867" s="517" t="s">
        <v>1738</v>
      </c>
    </row>
    <row r="5868" spans="1:12" ht="54" x14ac:dyDescent="0.25">
      <c r="A5868" s="517" t="s">
        <v>4069</v>
      </c>
      <c r="B5868" s="517" t="s">
        <v>6202</v>
      </c>
      <c r="C5868" s="517" t="s">
        <v>6208</v>
      </c>
      <c r="D5868" s="517" t="s">
        <v>6209</v>
      </c>
      <c r="E5868" s="518" t="s">
        <v>1626</v>
      </c>
      <c r="F5868" s="517" t="s">
        <v>1626</v>
      </c>
      <c r="G5868" s="520">
        <v>100281</v>
      </c>
      <c r="H5868" s="519" t="s">
        <v>16193</v>
      </c>
      <c r="I5868" s="517" t="s">
        <v>21829</v>
      </c>
      <c r="J5868" s="517" t="s">
        <v>18812</v>
      </c>
      <c r="K5868" s="518" t="s">
        <v>7216</v>
      </c>
      <c r="L5868" s="517" t="s">
        <v>1738</v>
      </c>
    </row>
    <row r="5869" spans="1:12" ht="40.5" x14ac:dyDescent="0.25">
      <c r="A5869" s="517" t="s">
        <v>4069</v>
      </c>
      <c r="B5869" s="517" t="s">
        <v>6202</v>
      </c>
      <c r="C5869" s="517" t="s">
        <v>6208</v>
      </c>
      <c r="D5869" s="517" t="s">
        <v>6209</v>
      </c>
      <c r="E5869" s="518" t="s">
        <v>1626</v>
      </c>
      <c r="F5869" s="517" t="s">
        <v>1626</v>
      </c>
      <c r="G5869" s="520">
        <v>100282</v>
      </c>
      <c r="H5869" s="519" t="s">
        <v>16194</v>
      </c>
      <c r="I5869" s="517" t="s">
        <v>21830</v>
      </c>
      <c r="J5869" s="517" t="s">
        <v>18947</v>
      </c>
      <c r="K5869" s="518" t="s">
        <v>15569</v>
      </c>
      <c r="L5869" s="517" t="s">
        <v>1738</v>
      </c>
    </row>
    <row r="5870" spans="1:12" ht="40.5" x14ac:dyDescent="0.25">
      <c r="A5870" s="517" t="s">
        <v>4069</v>
      </c>
      <c r="B5870" s="517" t="s">
        <v>6202</v>
      </c>
      <c r="C5870" s="517" t="s">
        <v>6208</v>
      </c>
      <c r="D5870" s="517" t="s">
        <v>6209</v>
      </c>
      <c r="E5870" s="518" t="s">
        <v>1626</v>
      </c>
      <c r="F5870" s="517" t="s">
        <v>1626</v>
      </c>
      <c r="G5870" s="520">
        <v>100283</v>
      </c>
      <c r="H5870" s="519" t="s">
        <v>16195</v>
      </c>
      <c r="I5870" s="517" t="s">
        <v>21830</v>
      </c>
      <c r="J5870" s="517" t="s">
        <v>18947</v>
      </c>
      <c r="K5870" s="518" t="s">
        <v>8402</v>
      </c>
      <c r="L5870" s="517" t="s">
        <v>1738</v>
      </c>
    </row>
    <row r="5871" spans="1:12" ht="40.5" x14ac:dyDescent="0.25">
      <c r="A5871" s="517" t="s">
        <v>4069</v>
      </c>
      <c r="B5871" s="517" t="s">
        <v>6202</v>
      </c>
      <c r="C5871" s="517" t="s">
        <v>6208</v>
      </c>
      <c r="D5871" s="517" t="s">
        <v>6209</v>
      </c>
      <c r="E5871" s="518" t="s">
        <v>1626</v>
      </c>
      <c r="F5871" s="517" t="s">
        <v>1626</v>
      </c>
      <c r="G5871" s="520">
        <v>100284</v>
      </c>
      <c r="H5871" s="519" t="s">
        <v>16196</v>
      </c>
      <c r="I5871" s="517" t="s">
        <v>21830</v>
      </c>
      <c r="J5871" s="517" t="s">
        <v>18812</v>
      </c>
      <c r="K5871" s="518" t="s">
        <v>7070</v>
      </c>
      <c r="L5871" s="517" t="s">
        <v>1738</v>
      </c>
    </row>
    <row r="5872" spans="1:12" ht="40.5" x14ac:dyDescent="0.25">
      <c r="A5872" s="517" t="s">
        <v>4069</v>
      </c>
      <c r="B5872" s="517" t="s">
        <v>6202</v>
      </c>
      <c r="C5872" s="517" t="s">
        <v>6208</v>
      </c>
      <c r="D5872" s="517" t="s">
        <v>6209</v>
      </c>
      <c r="E5872" s="518" t="s">
        <v>1626</v>
      </c>
      <c r="F5872" s="517" t="s">
        <v>1626</v>
      </c>
      <c r="G5872" s="520">
        <v>100285</v>
      </c>
      <c r="H5872" s="519" t="s">
        <v>16197</v>
      </c>
      <c r="I5872" s="517" t="s">
        <v>21832</v>
      </c>
      <c r="J5872" s="517" t="s">
        <v>18947</v>
      </c>
      <c r="K5872" s="518" t="s">
        <v>19040</v>
      </c>
      <c r="L5872" s="517" t="s">
        <v>1738</v>
      </c>
    </row>
    <row r="5873" spans="1:12" ht="40.5" x14ac:dyDescent="0.25">
      <c r="A5873" s="517" t="s">
        <v>4069</v>
      </c>
      <c r="B5873" s="517" t="s">
        <v>6202</v>
      </c>
      <c r="C5873" s="517" t="s">
        <v>6208</v>
      </c>
      <c r="D5873" s="517" t="s">
        <v>6209</v>
      </c>
      <c r="E5873" s="518" t="s">
        <v>1626</v>
      </c>
      <c r="F5873" s="517" t="s">
        <v>1626</v>
      </c>
      <c r="G5873" s="520">
        <v>100286</v>
      </c>
      <c r="H5873" s="519" t="s">
        <v>16198</v>
      </c>
      <c r="I5873" s="517" t="s">
        <v>21832</v>
      </c>
      <c r="J5873" s="517" t="s">
        <v>18947</v>
      </c>
      <c r="K5873" s="518" t="s">
        <v>8231</v>
      </c>
      <c r="L5873" s="517" t="s">
        <v>1738</v>
      </c>
    </row>
    <row r="5874" spans="1:12" ht="40.5" x14ac:dyDescent="0.25">
      <c r="A5874" s="517" t="s">
        <v>4069</v>
      </c>
      <c r="B5874" s="517" t="s">
        <v>6202</v>
      </c>
      <c r="C5874" s="517" t="s">
        <v>6208</v>
      </c>
      <c r="D5874" s="517" t="s">
        <v>6209</v>
      </c>
      <c r="E5874" s="518" t="s">
        <v>1626</v>
      </c>
      <c r="F5874" s="517" t="s">
        <v>1626</v>
      </c>
      <c r="G5874" s="520">
        <v>100287</v>
      </c>
      <c r="H5874" s="519" t="s">
        <v>16199</v>
      </c>
      <c r="I5874" s="517" t="s">
        <v>21832</v>
      </c>
      <c r="J5874" s="517" t="s">
        <v>18947</v>
      </c>
      <c r="K5874" s="518" t="s">
        <v>7429</v>
      </c>
      <c r="L5874" s="517" t="s">
        <v>1738</v>
      </c>
    </row>
    <row r="5875" spans="1:12" ht="27" x14ac:dyDescent="0.25">
      <c r="A5875" s="517" t="s">
        <v>4069</v>
      </c>
      <c r="B5875" s="517" t="s">
        <v>6202</v>
      </c>
      <c r="C5875" s="517" t="s">
        <v>6213</v>
      </c>
      <c r="D5875" s="517" t="s">
        <v>6214</v>
      </c>
      <c r="E5875" s="518" t="s">
        <v>1626</v>
      </c>
      <c r="F5875" s="517" t="s">
        <v>1626</v>
      </c>
      <c r="G5875" s="520">
        <v>84117</v>
      </c>
      <c r="H5875" s="519" t="s">
        <v>6215</v>
      </c>
      <c r="I5875" s="517" t="s">
        <v>18916</v>
      </c>
      <c r="J5875" s="517" t="s">
        <v>18812</v>
      </c>
      <c r="K5875" s="518" t="s">
        <v>15014</v>
      </c>
      <c r="L5875" s="517" t="s">
        <v>1738</v>
      </c>
    </row>
    <row r="5876" spans="1:12" ht="13.5" x14ac:dyDescent="0.25">
      <c r="A5876" s="517" t="s">
        <v>4069</v>
      </c>
      <c r="B5876" s="517" t="s">
        <v>6202</v>
      </c>
      <c r="C5876" s="517" t="s">
        <v>6213</v>
      </c>
      <c r="D5876" s="517" t="s">
        <v>6214</v>
      </c>
      <c r="E5876" s="518" t="s">
        <v>1626</v>
      </c>
      <c r="F5876" s="517" t="s">
        <v>1626</v>
      </c>
      <c r="G5876" s="520">
        <v>84120</v>
      </c>
      <c r="H5876" s="519" t="s">
        <v>6216</v>
      </c>
      <c r="I5876" s="517" t="s">
        <v>18916</v>
      </c>
      <c r="J5876" s="517" t="s">
        <v>18812</v>
      </c>
      <c r="K5876" s="518" t="s">
        <v>7683</v>
      </c>
      <c r="L5876" s="517" t="s">
        <v>1738</v>
      </c>
    </row>
    <row r="5877" spans="1:12" ht="27" x14ac:dyDescent="0.25">
      <c r="A5877" s="517" t="s">
        <v>4069</v>
      </c>
      <c r="B5877" s="517" t="s">
        <v>6202</v>
      </c>
      <c r="C5877" s="517" t="s">
        <v>6213</v>
      </c>
      <c r="D5877" s="517" t="s">
        <v>6214</v>
      </c>
      <c r="E5877" s="518" t="s">
        <v>1626</v>
      </c>
      <c r="F5877" s="517" t="s">
        <v>1626</v>
      </c>
      <c r="G5877" s="520">
        <v>99802</v>
      </c>
      <c r="H5877" s="519" t="s">
        <v>16200</v>
      </c>
      <c r="I5877" s="517" t="s">
        <v>18916</v>
      </c>
      <c r="J5877" s="517" t="s">
        <v>18947</v>
      </c>
      <c r="K5877" s="518" t="s">
        <v>7220</v>
      </c>
      <c r="L5877" s="517" t="s">
        <v>1738</v>
      </c>
    </row>
    <row r="5878" spans="1:12" ht="27" x14ac:dyDescent="0.25">
      <c r="A5878" s="517" t="s">
        <v>4069</v>
      </c>
      <c r="B5878" s="517" t="s">
        <v>6202</v>
      </c>
      <c r="C5878" s="517" t="s">
        <v>6213</v>
      </c>
      <c r="D5878" s="517" t="s">
        <v>6214</v>
      </c>
      <c r="E5878" s="518" t="s">
        <v>1626</v>
      </c>
      <c r="F5878" s="517" t="s">
        <v>1626</v>
      </c>
      <c r="G5878" s="520">
        <v>99803</v>
      </c>
      <c r="H5878" s="519" t="s">
        <v>16201</v>
      </c>
      <c r="I5878" s="517" t="s">
        <v>18916</v>
      </c>
      <c r="J5878" s="517" t="s">
        <v>18947</v>
      </c>
      <c r="K5878" s="518" t="s">
        <v>7218</v>
      </c>
      <c r="L5878" s="517" t="s">
        <v>1738</v>
      </c>
    </row>
    <row r="5879" spans="1:12" ht="40.5" x14ac:dyDescent="0.25">
      <c r="A5879" s="517" t="s">
        <v>4069</v>
      </c>
      <c r="B5879" s="517" t="s">
        <v>6202</v>
      </c>
      <c r="C5879" s="517" t="s">
        <v>6213</v>
      </c>
      <c r="D5879" s="517" t="s">
        <v>6214</v>
      </c>
      <c r="E5879" s="518" t="s">
        <v>1626</v>
      </c>
      <c r="F5879" s="517" t="s">
        <v>1626</v>
      </c>
      <c r="G5879" s="520">
        <v>99805</v>
      </c>
      <c r="H5879" s="519" t="s">
        <v>16202</v>
      </c>
      <c r="I5879" s="517" t="s">
        <v>18916</v>
      </c>
      <c r="J5879" s="517" t="s">
        <v>18812</v>
      </c>
      <c r="K5879" s="518" t="s">
        <v>7179</v>
      </c>
      <c r="L5879" s="517" t="s">
        <v>1738</v>
      </c>
    </row>
    <row r="5880" spans="1:12" ht="27" x14ac:dyDescent="0.25">
      <c r="A5880" s="517" t="s">
        <v>4069</v>
      </c>
      <c r="B5880" s="517" t="s">
        <v>6202</v>
      </c>
      <c r="C5880" s="517" t="s">
        <v>6213</v>
      </c>
      <c r="D5880" s="517" t="s">
        <v>6214</v>
      </c>
      <c r="E5880" s="518" t="s">
        <v>1626</v>
      </c>
      <c r="F5880" s="517" t="s">
        <v>1626</v>
      </c>
      <c r="G5880" s="520">
        <v>99806</v>
      </c>
      <c r="H5880" s="519" t="s">
        <v>16203</v>
      </c>
      <c r="I5880" s="517" t="s">
        <v>18916</v>
      </c>
      <c r="J5880" s="517" t="s">
        <v>18947</v>
      </c>
      <c r="K5880" s="518" t="s">
        <v>7340</v>
      </c>
      <c r="L5880" s="517" t="s">
        <v>1738</v>
      </c>
    </row>
    <row r="5881" spans="1:12" ht="40.5" x14ac:dyDescent="0.25">
      <c r="A5881" s="517" t="s">
        <v>4069</v>
      </c>
      <c r="B5881" s="517" t="s">
        <v>6202</v>
      </c>
      <c r="C5881" s="517" t="s">
        <v>6213</v>
      </c>
      <c r="D5881" s="517" t="s">
        <v>6214</v>
      </c>
      <c r="E5881" s="518" t="s">
        <v>1626</v>
      </c>
      <c r="F5881" s="517" t="s">
        <v>1626</v>
      </c>
      <c r="G5881" s="520">
        <v>99808</v>
      </c>
      <c r="H5881" s="519" t="s">
        <v>16204</v>
      </c>
      <c r="I5881" s="517" t="s">
        <v>18916</v>
      </c>
      <c r="J5881" s="517" t="s">
        <v>18812</v>
      </c>
      <c r="K5881" s="518" t="s">
        <v>7433</v>
      </c>
      <c r="L5881" s="517" t="s">
        <v>1738</v>
      </c>
    </row>
    <row r="5882" spans="1:12" ht="27" x14ac:dyDescent="0.25">
      <c r="A5882" s="517" t="s">
        <v>4069</v>
      </c>
      <c r="B5882" s="517" t="s">
        <v>6202</v>
      </c>
      <c r="C5882" s="517" t="s">
        <v>6213</v>
      </c>
      <c r="D5882" s="517" t="s">
        <v>6214</v>
      </c>
      <c r="E5882" s="518" t="s">
        <v>1626</v>
      </c>
      <c r="F5882" s="517" t="s">
        <v>1626</v>
      </c>
      <c r="G5882" s="520">
        <v>99809</v>
      </c>
      <c r="H5882" s="519" t="s">
        <v>16205</v>
      </c>
      <c r="I5882" s="517" t="s">
        <v>18916</v>
      </c>
      <c r="J5882" s="517" t="s">
        <v>18947</v>
      </c>
      <c r="K5882" s="518" t="s">
        <v>7165</v>
      </c>
      <c r="L5882" s="517" t="s">
        <v>1738</v>
      </c>
    </row>
    <row r="5883" spans="1:12" ht="27" x14ac:dyDescent="0.25">
      <c r="A5883" s="517" t="s">
        <v>4069</v>
      </c>
      <c r="B5883" s="517" t="s">
        <v>6202</v>
      </c>
      <c r="C5883" s="517" t="s">
        <v>6213</v>
      </c>
      <c r="D5883" s="517" t="s">
        <v>6214</v>
      </c>
      <c r="E5883" s="518" t="s">
        <v>1626</v>
      </c>
      <c r="F5883" s="517" t="s">
        <v>1626</v>
      </c>
      <c r="G5883" s="520">
        <v>99811</v>
      </c>
      <c r="H5883" s="519" t="s">
        <v>16206</v>
      </c>
      <c r="I5883" s="517" t="s">
        <v>18916</v>
      </c>
      <c r="J5883" s="517" t="s">
        <v>18947</v>
      </c>
      <c r="K5883" s="518" t="s">
        <v>7194</v>
      </c>
      <c r="L5883" s="517" t="s">
        <v>1738</v>
      </c>
    </row>
    <row r="5884" spans="1:12" ht="27" x14ac:dyDescent="0.25">
      <c r="A5884" s="517" t="s">
        <v>4069</v>
      </c>
      <c r="B5884" s="517" t="s">
        <v>6202</v>
      </c>
      <c r="C5884" s="517" t="s">
        <v>6213</v>
      </c>
      <c r="D5884" s="517" t="s">
        <v>6214</v>
      </c>
      <c r="E5884" s="518" t="s">
        <v>1626</v>
      </c>
      <c r="F5884" s="517" t="s">
        <v>1626</v>
      </c>
      <c r="G5884" s="520">
        <v>99812</v>
      </c>
      <c r="H5884" s="519" t="s">
        <v>16207</v>
      </c>
      <c r="I5884" s="517" t="s">
        <v>18916</v>
      </c>
      <c r="J5884" s="517" t="s">
        <v>18947</v>
      </c>
      <c r="K5884" s="518" t="s">
        <v>6827</v>
      </c>
      <c r="L5884" s="517" t="s">
        <v>1738</v>
      </c>
    </row>
    <row r="5885" spans="1:12" ht="27" x14ac:dyDescent="0.25">
      <c r="A5885" s="517" t="s">
        <v>4069</v>
      </c>
      <c r="B5885" s="517" t="s">
        <v>6202</v>
      </c>
      <c r="C5885" s="517" t="s">
        <v>6213</v>
      </c>
      <c r="D5885" s="517" t="s">
        <v>6214</v>
      </c>
      <c r="E5885" s="518" t="s">
        <v>1626</v>
      </c>
      <c r="F5885" s="517" t="s">
        <v>1626</v>
      </c>
      <c r="G5885" s="520">
        <v>99814</v>
      </c>
      <c r="H5885" s="519" t="s">
        <v>16208</v>
      </c>
      <c r="I5885" s="517" t="s">
        <v>18916</v>
      </c>
      <c r="J5885" s="517" t="s">
        <v>18812</v>
      </c>
      <c r="K5885" s="518" t="s">
        <v>7018</v>
      </c>
      <c r="L5885" s="517" t="s">
        <v>1738</v>
      </c>
    </row>
    <row r="5886" spans="1:12" ht="13.5" x14ac:dyDescent="0.25">
      <c r="A5886" s="517" t="s">
        <v>4069</v>
      </c>
      <c r="B5886" s="517" t="s">
        <v>6202</v>
      </c>
      <c r="C5886" s="517" t="s">
        <v>6213</v>
      </c>
      <c r="D5886" s="517" t="s">
        <v>6214</v>
      </c>
      <c r="E5886" s="518" t="s">
        <v>1626</v>
      </c>
      <c r="F5886" s="517" t="s">
        <v>1626</v>
      </c>
      <c r="G5886" s="520">
        <v>99822</v>
      </c>
      <c r="H5886" s="519" t="s">
        <v>16209</v>
      </c>
      <c r="I5886" s="517" t="s">
        <v>18916</v>
      </c>
      <c r="J5886" s="517" t="s">
        <v>18947</v>
      </c>
      <c r="K5886" s="518" t="s">
        <v>6945</v>
      </c>
      <c r="L5886" s="517" t="s">
        <v>1738</v>
      </c>
    </row>
    <row r="5887" spans="1:12" ht="27" x14ac:dyDescent="0.25">
      <c r="A5887" s="517" t="s">
        <v>4069</v>
      </c>
      <c r="B5887" s="517" t="s">
        <v>6202</v>
      </c>
      <c r="C5887" s="517" t="s">
        <v>6213</v>
      </c>
      <c r="D5887" s="517" t="s">
        <v>6214</v>
      </c>
      <c r="E5887" s="518" t="s">
        <v>1626</v>
      </c>
      <c r="F5887" s="517" t="s">
        <v>1626</v>
      </c>
      <c r="G5887" s="520">
        <v>99826</v>
      </c>
      <c r="H5887" s="519" t="s">
        <v>16210</v>
      </c>
      <c r="I5887" s="517" t="s">
        <v>18916</v>
      </c>
      <c r="J5887" s="517" t="s">
        <v>18947</v>
      </c>
      <c r="K5887" s="518" t="s">
        <v>7061</v>
      </c>
      <c r="L5887" s="517" t="s">
        <v>1738</v>
      </c>
    </row>
    <row r="5888" spans="1:12" ht="54" x14ac:dyDescent="0.25">
      <c r="A5888" s="517" t="s">
        <v>4069</v>
      </c>
      <c r="B5888" s="517" t="s">
        <v>6202</v>
      </c>
      <c r="C5888" s="517" t="s">
        <v>6217</v>
      </c>
      <c r="D5888" s="517" t="s">
        <v>6218</v>
      </c>
      <c r="E5888" s="518" t="s">
        <v>1626</v>
      </c>
      <c r="F5888" s="517" t="s">
        <v>1626</v>
      </c>
      <c r="G5888" s="520">
        <v>71516</v>
      </c>
      <c r="H5888" s="519" t="s">
        <v>6219</v>
      </c>
      <c r="I5888" s="517" t="s">
        <v>6584</v>
      </c>
      <c r="J5888" s="517" t="s">
        <v>18947</v>
      </c>
      <c r="K5888" s="518" t="s">
        <v>21835</v>
      </c>
      <c r="L5888" s="517" t="s">
        <v>1738</v>
      </c>
    </row>
    <row r="5889" spans="1:12" ht="27" x14ac:dyDescent="0.25">
      <c r="A5889" s="517" t="s">
        <v>4069</v>
      </c>
      <c r="B5889" s="517" t="s">
        <v>6202</v>
      </c>
      <c r="C5889" s="517" t="s">
        <v>6217</v>
      </c>
      <c r="D5889" s="517" t="s">
        <v>6218</v>
      </c>
      <c r="E5889" s="518" t="s">
        <v>1626</v>
      </c>
      <c r="F5889" s="517" t="s">
        <v>1626</v>
      </c>
      <c r="G5889" s="520">
        <v>73361</v>
      </c>
      <c r="H5889" s="519" t="s">
        <v>6220</v>
      </c>
      <c r="I5889" s="517" t="s">
        <v>19259</v>
      </c>
      <c r="J5889" s="517" t="s">
        <v>18812</v>
      </c>
      <c r="K5889" s="518" t="s">
        <v>21836</v>
      </c>
      <c r="L5889" s="517" t="s">
        <v>1738</v>
      </c>
    </row>
    <row r="5890" spans="1:12" ht="81" x14ac:dyDescent="0.25">
      <c r="A5890" s="517" t="s">
        <v>4069</v>
      </c>
      <c r="B5890" s="517" t="s">
        <v>6202</v>
      </c>
      <c r="C5890" s="517" t="s">
        <v>6217</v>
      </c>
      <c r="D5890" s="517" t="s">
        <v>6218</v>
      </c>
      <c r="E5890" s="518" t="s">
        <v>1626</v>
      </c>
      <c r="F5890" s="517" t="s">
        <v>1626</v>
      </c>
      <c r="G5890" s="520">
        <v>73714</v>
      </c>
      <c r="H5890" s="519" t="s">
        <v>6221</v>
      </c>
      <c r="I5890" s="517" t="s">
        <v>6584</v>
      </c>
      <c r="J5890" s="517" t="s">
        <v>18812</v>
      </c>
      <c r="K5890" s="518" t="s">
        <v>21837</v>
      </c>
      <c r="L5890" s="517" t="s">
        <v>1738</v>
      </c>
    </row>
    <row r="5891" spans="1:12" ht="67.5" x14ac:dyDescent="0.25">
      <c r="A5891" s="517" t="s">
        <v>4069</v>
      </c>
      <c r="B5891" s="517" t="s">
        <v>6202</v>
      </c>
      <c r="C5891" s="517" t="s">
        <v>6217</v>
      </c>
      <c r="D5891" s="517" t="s">
        <v>6218</v>
      </c>
      <c r="E5891" s="518" t="s">
        <v>1626</v>
      </c>
      <c r="F5891" s="517" t="s">
        <v>1626</v>
      </c>
      <c r="G5891" s="520">
        <v>97010</v>
      </c>
      <c r="H5891" s="519" t="s">
        <v>6222</v>
      </c>
      <c r="I5891" s="517" t="s">
        <v>18811</v>
      </c>
      <c r="J5891" s="517" t="s">
        <v>18812</v>
      </c>
      <c r="K5891" s="518" t="s">
        <v>21838</v>
      </c>
      <c r="L5891" s="517" t="s">
        <v>1738</v>
      </c>
    </row>
    <row r="5892" spans="1:12" ht="67.5" x14ac:dyDescent="0.25">
      <c r="A5892" s="517" t="s">
        <v>4069</v>
      </c>
      <c r="B5892" s="517" t="s">
        <v>6202</v>
      </c>
      <c r="C5892" s="517" t="s">
        <v>6217</v>
      </c>
      <c r="D5892" s="517" t="s">
        <v>6218</v>
      </c>
      <c r="E5892" s="518" t="s">
        <v>1626</v>
      </c>
      <c r="F5892" s="517" t="s">
        <v>1626</v>
      </c>
      <c r="G5892" s="520">
        <v>97011</v>
      </c>
      <c r="H5892" s="519" t="s">
        <v>6223</v>
      </c>
      <c r="I5892" s="517" t="s">
        <v>18811</v>
      </c>
      <c r="J5892" s="517" t="s">
        <v>18812</v>
      </c>
      <c r="K5892" s="518" t="s">
        <v>21839</v>
      </c>
      <c r="L5892" s="517" t="s">
        <v>1738</v>
      </c>
    </row>
    <row r="5893" spans="1:12" ht="67.5" x14ac:dyDescent="0.25">
      <c r="A5893" s="517" t="s">
        <v>4069</v>
      </c>
      <c r="B5893" s="517" t="s">
        <v>6202</v>
      </c>
      <c r="C5893" s="517" t="s">
        <v>6217</v>
      </c>
      <c r="D5893" s="517" t="s">
        <v>6218</v>
      </c>
      <c r="E5893" s="518" t="s">
        <v>1626</v>
      </c>
      <c r="F5893" s="517" t="s">
        <v>1626</v>
      </c>
      <c r="G5893" s="520">
        <v>97012</v>
      </c>
      <c r="H5893" s="519" t="s">
        <v>6224</v>
      </c>
      <c r="I5893" s="517" t="s">
        <v>18811</v>
      </c>
      <c r="J5893" s="517" t="s">
        <v>18812</v>
      </c>
      <c r="K5893" s="518" t="s">
        <v>8869</v>
      </c>
      <c r="L5893" s="517" t="s">
        <v>1738</v>
      </c>
    </row>
    <row r="5894" spans="1:12" ht="67.5" x14ac:dyDescent="0.25">
      <c r="A5894" s="517" t="s">
        <v>4069</v>
      </c>
      <c r="B5894" s="517" t="s">
        <v>6202</v>
      </c>
      <c r="C5894" s="517" t="s">
        <v>6217</v>
      </c>
      <c r="D5894" s="517" t="s">
        <v>6218</v>
      </c>
      <c r="E5894" s="518" t="s">
        <v>1626</v>
      </c>
      <c r="F5894" s="517" t="s">
        <v>1626</v>
      </c>
      <c r="G5894" s="520">
        <v>97013</v>
      </c>
      <c r="H5894" s="519" t="s">
        <v>6225</v>
      </c>
      <c r="I5894" s="517" t="s">
        <v>18811</v>
      </c>
      <c r="J5894" s="517" t="s">
        <v>18812</v>
      </c>
      <c r="K5894" s="518" t="s">
        <v>21840</v>
      </c>
      <c r="L5894" s="517" t="s">
        <v>1738</v>
      </c>
    </row>
    <row r="5895" spans="1:12" ht="54" x14ac:dyDescent="0.25">
      <c r="A5895" s="517" t="s">
        <v>4069</v>
      </c>
      <c r="B5895" s="517" t="s">
        <v>6202</v>
      </c>
      <c r="C5895" s="517" t="s">
        <v>6217</v>
      </c>
      <c r="D5895" s="517" t="s">
        <v>6218</v>
      </c>
      <c r="E5895" s="518" t="s">
        <v>1626</v>
      </c>
      <c r="F5895" s="517" t="s">
        <v>1626</v>
      </c>
      <c r="G5895" s="520">
        <v>97014</v>
      </c>
      <c r="H5895" s="519" t="s">
        <v>6226</v>
      </c>
      <c r="I5895" s="517" t="s">
        <v>18811</v>
      </c>
      <c r="J5895" s="517" t="s">
        <v>18812</v>
      </c>
      <c r="K5895" s="518" t="s">
        <v>21841</v>
      </c>
      <c r="L5895" s="517" t="s">
        <v>1738</v>
      </c>
    </row>
    <row r="5896" spans="1:12" ht="67.5" x14ac:dyDescent="0.25">
      <c r="A5896" s="517" t="s">
        <v>4069</v>
      </c>
      <c r="B5896" s="517" t="s">
        <v>6202</v>
      </c>
      <c r="C5896" s="517" t="s">
        <v>6217</v>
      </c>
      <c r="D5896" s="517" t="s">
        <v>6218</v>
      </c>
      <c r="E5896" s="518" t="s">
        <v>1626</v>
      </c>
      <c r="F5896" s="517" t="s">
        <v>1626</v>
      </c>
      <c r="G5896" s="520">
        <v>97015</v>
      </c>
      <c r="H5896" s="519" t="s">
        <v>6227</v>
      </c>
      <c r="I5896" s="517" t="s">
        <v>18811</v>
      </c>
      <c r="J5896" s="517" t="s">
        <v>18812</v>
      </c>
      <c r="K5896" s="518" t="s">
        <v>15221</v>
      </c>
      <c r="L5896" s="517" t="s">
        <v>1738</v>
      </c>
    </row>
    <row r="5897" spans="1:12" ht="67.5" x14ac:dyDescent="0.25">
      <c r="A5897" s="517" t="s">
        <v>4069</v>
      </c>
      <c r="B5897" s="517" t="s">
        <v>6202</v>
      </c>
      <c r="C5897" s="517" t="s">
        <v>6217</v>
      </c>
      <c r="D5897" s="517" t="s">
        <v>6218</v>
      </c>
      <c r="E5897" s="518" t="s">
        <v>1626</v>
      </c>
      <c r="F5897" s="517" t="s">
        <v>1626</v>
      </c>
      <c r="G5897" s="520">
        <v>97016</v>
      </c>
      <c r="H5897" s="519" t="s">
        <v>6228</v>
      </c>
      <c r="I5897" s="517" t="s">
        <v>18811</v>
      </c>
      <c r="J5897" s="517" t="s">
        <v>18812</v>
      </c>
      <c r="K5897" s="518" t="s">
        <v>21842</v>
      </c>
      <c r="L5897" s="517" t="s">
        <v>1738</v>
      </c>
    </row>
    <row r="5898" spans="1:12" ht="54" x14ac:dyDescent="0.25">
      <c r="A5898" s="517" t="s">
        <v>4069</v>
      </c>
      <c r="B5898" s="517" t="s">
        <v>6202</v>
      </c>
      <c r="C5898" s="517" t="s">
        <v>6217</v>
      </c>
      <c r="D5898" s="517" t="s">
        <v>6218</v>
      </c>
      <c r="E5898" s="518" t="s">
        <v>1626</v>
      </c>
      <c r="F5898" s="517" t="s">
        <v>1626</v>
      </c>
      <c r="G5898" s="520">
        <v>97017</v>
      </c>
      <c r="H5898" s="519" t="s">
        <v>6229</v>
      </c>
      <c r="I5898" s="517" t="s">
        <v>18811</v>
      </c>
      <c r="J5898" s="517" t="s">
        <v>18812</v>
      </c>
      <c r="K5898" s="518" t="s">
        <v>8714</v>
      </c>
      <c r="L5898" s="517" t="s">
        <v>1738</v>
      </c>
    </row>
    <row r="5899" spans="1:12" ht="67.5" x14ac:dyDescent="0.25">
      <c r="A5899" s="517" t="s">
        <v>4069</v>
      </c>
      <c r="B5899" s="517" t="s">
        <v>6202</v>
      </c>
      <c r="C5899" s="517" t="s">
        <v>6217</v>
      </c>
      <c r="D5899" s="517" t="s">
        <v>6218</v>
      </c>
      <c r="E5899" s="518" t="s">
        <v>1626</v>
      </c>
      <c r="F5899" s="517" t="s">
        <v>1626</v>
      </c>
      <c r="G5899" s="520">
        <v>97018</v>
      </c>
      <c r="H5899" s="519" t="s">
        <v>6230</v>
      </c>
      <c r="I5899" s="517" t="s">
        <v>18811</v>
      </c>
      <c r="J5899" s="517" t="s">
        <v>18812</v>
      </c>
      <c r="K5899" s="518" t="s">
        <v>21843</v>
      </c>
      <c r="L5899" s="517" t="s">
        <v>1738</v>
      </c>
    </row>
    <row r="5900" spans="1:12" ht="94.5" x14ac:dyDescent="0.25">
      <c r="A5900" s="517" t="s">
        <v>4069</v>
      </c>
      <c r="B5900" s="517" t="s">
        <v>6202</v>
      </c>
      <c r="C5900" s="517" t="s">
        <v>6217</v>
      </c>
      <c r="D5900" s="517" t="s">
        <v>6218</v>
      </c>
      <c r="E5900" s="518" t="s">
        <v>1626</v>
      </c>
      <c r="F5900" s="517" t="s">
        <v>1626</v>
      </c>
      <c r="G5900" s="520">
        <v>97031</v>
      </c>
      <c r="H5900" s="519" t="s">
        <v>6231</v>
      </c>
      <c r="I5900" s="517" t="s">
        <v>18811</v>
      </c>
      <c r="J5900" s="517" t="s">
        <v>18812</v>
      </c>
      <c r="K5900" s="518" t="s">
        <v>20240</v>
      </c>
      <c r="L5900" s="517" t="s">
        <v>1738</v>
      </c>
    </row>
    <row r="5901" spans="1:12" ht="94.5" x14ac:dyDescent="0.25">
      <c r="A5901" s="517" t="s">
        <v>4069</v>
      </c>
      <c r="B5901" s="517" t="s">
        <v>6202</v>
      </c>
      <c r="C5901" s="517" t="s">
        <v>6217</v>
      </c>
      <c r="D5901" s="517" t="s">
        <v>6218</v>
      </c>
      <c r="E5901" s="518" t="s">
        <v>1626</v>
      </c>
      <c r="F5901" s="517" t="s">
        <v>1626</v>
      </c>
      <c r="G5901" s="520">
        <v>97032</v>
      </c>
      <c r="H5901" s="519" t="s">
        <v>9621</v>
      </c>
      <c r="I5901" s="517" t="s">
        <v>18811</v>
      </c>
      <c r="J5901" s="517" t="s">
        <v>18812</v>
      </c>
      <c r="K5901" s="518" t="s">
        <v>8680</v>
      </c>
      <c r="L5901" s="517" t="s">
        <v>1738</v>
      </c>
    </row>
    <row r="5902" spans="1:12" ht="94.5" x14ac:dyDescent="0.25">
      <c r="A5902" s="517" t="s">
        <v>4069</v>
      </c>
      <c r="B5902" s="517" t="s">
        <v>6202</v>
      </c>
      <c r="C5902" s="517" t="s">
        <v>6217</v>
      </c>
      <c r="D5902" s="517" t="s">
        <v>6218</v>
      </c>
      <c r="E5902" s="518" t="s">
        <v>1626</v>
      </c>
      <c r="F5902" s="517" t="s">
        <v>1626</v>
      </c>
      <c r="G5902" s="520">
        <v>97033</v>
      </c>
      <c r="H5902" s="519" t="s">
        <v>8417</v>
      </c>
      <c r="I5902" s="517" t="s">
        <v>18811</v>
      </c>
      <c r="J5902" s="517" t="s">
        <v>18812</v>
      </c>
      <c r="K5902" s="518" t="s">
        <v>21844</v>
      </c>
      <c r="L5902" s="517" t="s">
        <v>1738</v>
      </c>
    </row>
    <row r="5903" spans="1:12" ht="94.5" x14ac:dyDescent="0.25">
      <c r="A5903" s="517" t="s">
        <v>4069</v>
      </c>
      <c r="B5903" s="517" t="s">
        <v>6202</v>
      </c>
      <c r="C5903" s="517" t="s">
        <v>6217</v>
      </c>
      <c r="D5903" s="517" t="s">
        <v>6218</v>
      </c>
      <c r="E5903" s="518" t="s">
        <v>1626</v>
      </c>
      <c r="F5903" s="517" t="s">
        <v>1626</v>
      </c>
      <c r="G5903" s="520">
        <v>97034</v>
      </c>
      <c r="H5903" s="519" t="s">
        <v>8418</v>
      </c>
      <c r="I5903" s="517" t="s">
        <v>18811</v>
      </c>
      <c r="J5903" s="517" t="s">
        <v>18812</v>
      </c>
      <c r="K5903" s="518" t="s">
        <v>10886</v>
      </c>
      <c r="L5903" s="517" t="s">
        <v>1738</v>
      </c>
    </row>
    <row r="5904" spans="1:12" ht="40.5" x14ac:dyDescent="0.25">
      <c r="A5904" s="517" t="s">
        <v>4069</v>
      </c>
      <c r="B5904" s="517" t="s">
        <v>6202</v>
      </c>
      <c r="C5904" s="517" t="s">
        <v>6217</v>
      </c>
      <c r="D5904" s="517" t="s">
        <v>6218</v>
      </c>
      <c r="E5904" s="518" t="s">
        <v>1626</v>
      </c>
      <c r="F5904" s="517" t="s">
        <v>1626</v>
      </c>
      <c r="G5904" s="520">
        <v>97039</v>
      </c>
      <c r="H5904" s="519" t="s">
        <v>6232</v>
      </c>
      <c r="I5904" s="517" t="s">
        <v>18916</v>
      </c>
      <c r="J5904" s="517" t="s">
        <v>18812</v>
      </c>
      <c r="K5904" s="518" t="s">
        <v>21845</v>
      </c>
      <c r="L5904" s="517" t="s">
        <v>1738</v>
      </c>
    </row>
    <row r="5905" spans="1:12" ht="40.5" x14ac:dyDescent="0.25">
      <c r="A5905" s="517" t="s">
        <v>4069</v>
      </c>
      <c r="B5905" s="517" t="s">
        <v>6202</v>
      </c>
      <c r="C5905" s="517" t="s">
        <v>6217</v>
      </c>
      <c r="D5905" s="517" t="s">
        <v>6218</v>
      </c>
      <c r="E5905" s="518" t="s">
        <v>1626</v>
      </c>
      <c r="F5905" s="517" t="s">
        <v>1626</v>
      </c>
      <c r="G5905" s="520">
        <v>97040</v>
      </c>
      <c r="H5905" s="519" t="s">
        <v>6233</v>
      </c>
      <c r="I5905" s="517" t="s">
        <v>18916</v>
      </c>
      <c r="J5905" s="517" t="s">
        <v>18812</v>
      </c>
      <c r="K5905" s="518" t="s">
        <v>8039</v>
      </c>
      <c r="L5905" s="517" t="s">
        <v>1738</v>
      </c>
    </row>
    <row r="5906" spans="1:12" ht="40.5" x14ac:dyDescent="0.25">
      <c r="A5906" s="517" t="s">
        <v>4069</v>
      </c>
      <c r="B5906" s="517" t="s">
        <v>6202</v>
      </c>
      <c r="C5906" s="517" t="s">
        <v>6217</v>
      </c>
      <c r="D5906" s="517" t="s">
        <v>6218</v>
      </c>
      <c r="E5906" s="518" t="s">
        <v>1626</v>
      </c>
      <c r="F5906" s="517" t="s">
        <v>1626</v>
      </c>
      <c r="G5906" s="520">
        <v>97041</v>
      </c>
      <c r="H5906" s="519" t="s">
        <v>6234</v>
      </c>
      <c r="I5906" s="517" t="s">
        <v>18916</v>
      </c>
      <c r="J5906" s="517" t="s">
        <v>18812</v>
      </c>
      <c r="K5906" s="518" t="s">
        <v>21846</v>
      </c>
      <c r="L5906" s="517" t="s">
        <v>1738</v>
      </c>
    </row>
    <row r="5907" spans="1:12" ht="27" x14ac:dyDescent="0.25">
      <c r="A5907" s="517" t="s">
        <v>4069</v>
      </c>
      <c r="B5907" s="517" t="s">
        <v>6202</v>
      </c>
      <c r="C5907" s="517" t="s">
        <v>6217</v>
      </c>
      <c r="D5907" s="517" t="s">
        <v>6218</v>
      </c>
      <c r="E5907" s="518" t="s">
        <v>1626</v>
      </c>
      <c r="F5907" s="517" t="s">
        <v>1626</v>
      </c>
      <c r="G5907" s="520">
        <v>97046</v>
      </c>
      <c r="H5907" s="519" t="s">
        <v>8419</v>
      </c>
      <c r="I5907" s="517" t="s">
        <v>18916</v>
      </c>
      <c r="J5907" s="517" t="s">
        <v>18812</v>
      </c>
      <c r="K5907" s="518" t="s">
        <v>6850</v>
      </c>
      <c r="L5907" s="517" t="s">
        <v>1738</v>
      </c>
    </row>
    <row r="5908" spans="1:12" ht="40.5" x14ac:dyDescent="0.25">
      <c r="A5908" s="517" t="s">
        <v>4069</v>
      </c>
      <c r="B5908" s="517" t="s">
        <v>6202</v>
      </c>
      <c r="C5908" s="517" t="s">
        <v>6217</v>
      </c>
      <c r="D5908" s="517" t="s">
        <v>6218</v>
      </c>
      <c r="E5908" s="518" t="s">
        <v>1626</v>
      </c>
      <c r="F5908" s="517" t="s">
        <v>1626</v>
      </c>
      <c r="G5908" s="520">
        <v>97047</v>
      </c>
      <c r="H5908" s="519" t="s">
        <v>8420</v>
      </c>
      <c r="I5908" s="517" t="s">
        <v>18916</v>
      </c>
      <c r="J5908" s="517" t="s">
        <v>18812</v>
      </c>
      <c r="K5908" s="518" t="s">
        <v>6744</v>
      </c>
      <c r="L5908" s="517" t="s">
        <v>1738</v>
      </c>
    </row>
    <row r="5909" spans="1:12" ht="40.5" x14ac:dyDescent="0.25">
      <c r="A5909" s="517" t="s">
        <v>4069</v>
      </c>
      <c r="B5909" s="517" t="s">
        <v>6202</v>
      </c>
      <c r="C5909" s="517" t="s">
        <v>6217</v>
      </c>
      <c r="D5909" s="517" t="s">
        <v>6218</v>
      </c>
      <c r="E5909" s="518" t="s">
        <v>1626</v>
      </c>
      <c r="F5909" s="517" t="s">
        <v>1626</v>
      </c>
      <c r="G5909" s="520">
        <v>97048</v>
      </c>
      <c r="H5909" s="519" t="s">
        <v>8421</v>
      </c>
      <c r="I5909" s="517" t="s">
        <v>18916</v>
      </c>
      <c r="J5909" s="517" t="s">
        <v>18812</v>
      </c>
      <c r="K5909" s="518" t="s">
        <v>7401</v>
      </c>
      <c r="L5909" s="517" t="s">
        <v>1738</v>
      </c>
    </row>
    <row r="5910" spans="1:12" ht="27" x14ac:dyDescent="0.25">
      <c r="A5910" s="517" t="s">
        <v>4069</v>
      </c>
      <c r="B5910" s="517" t="s">
        <v>6202</v>
      </c>
      <c r="C5910" s="517" t="s">
        <v>6217</v>
      </c>
      <c r="D5910" s="517" t="s">
        <v>6218</v>
      </c>
      <c r="E5910" s="518" t="s">
        <v>1626</v>
      </c>
      <c r="F5910" s="517" t="s">
        <v>1626</v>
      </c>
      <c r="G5910" s="520">
        <v>97051</v>
      </c>
      <c r="H5910" s="519" t="s">
        <v>8422</v>
      </c>
      <c r="I5910" s="517" t="s">
        <v>18811</v>
      </c>
      <c r="J5910" s="517" t="s">
        <v>18812</v>
      </c>
      <c r="K5910" s="518" t="s">
        <v>7430</v>
      </c>
      <c r="L5910" s="517" t="s">
        <v>1738</v>
      </c>
    </row>
    <row r="5911" spans="1:12" ht="27" x14ac:dyDescent="0.25">
      <c r="A5911" s="517" t="s">
        <v>4069</v>
      </c>
      <c r="B5911" s="517" t="s">
        <v>6202</v>
      </c>
      <c r="C5911" s="517" t="s">
        <v>6217</v>
      </c>
      <c r="D5911" s="517" t="s">
        <v>6218</v>
      </c>
      <c r="E5911" s="518" t="s">
        <v>1626</v>
      </c>
      <c r="F5911" s="517" t="s">
        <v>1626</v>
      </c>
      <c r="G5911" s="520">
        <v>97053</v>
      </c>
      <c r="H5911" s="519" t="s">
        <v>8423</v>
      </c>
      <c r="I5911" s="517" t="s">
        <v>18811</v>
      </c>
      <c r="J5911" s="517" t="s">
        <v>18812</v>
      </c>
      <c r="K5911" s="518" t="s">
        <v>15409</v>
      </c>
      <c r="L5911" s="517" t="s">
        <v>1738</v>
      </c>
    </row>
    <row r="5912" spans="1:12" ht="27" x14ac:dyDescent="0.25">
      <c r="A5912" s="517" t="s">
        <v>4069</v>
      </c>
      <c r="B5912" s="517" t="s">
        <v>6202</v>
      </c>
      <c r="C5912" s="517" t="s">
        <v>6217</v>
      </c>
      <c r="D5912" s="517" t="s">
        <v>6218</v>
      </c>
      <c r="E5912" s="518" t="s">
        <v>1626</v>
      </c>
      <c r="F5912" s="517" t="s">
        <v>1626</v>
      </c>
      <c r="G5912" s="520">
        <v>97062</v>
      </c>
      <c r="H5912" s="519" t="s">
        <v>6235</v>
      </c>
      <c r="I5912" s="517" t="s">
        <v>18916</v>
      </c>
      <c r="J5912" s="517" t="s">
        <v>18812</v>
      </c>
      <c r="K5912" s="518" t="s">
        <v>6885</v>
      </c>
      <c r="L5912" s="517" t="s">
        <v>1738</v>
      </c>
    </row>
    <row r="5913" spans="1:12" ht="67.5" x14ac:dyDescent="0.25">
      <c r="A5913" s="517" t="s">
        <v>4069</v>
      </c>
      <c r="B5913" s="517" t="s">
        <v>6202</v>
      </c>
      <c r="C5913" s="517" t="s">
        <v>6217</v>
      </c>
      <c r="D5913" s="517" t="s">
        <v>6218</v>
      </c>
      <c r="E5913" s="518" t="s">
        <v>1626</v>
      </c>
      <c r="F5913" s="517" t="s">
        <v>1626</v>
      </c>
      <c r="G5913" s="520">
        <v>97063</v>
      </c>
      <c r="H5913" s="519" t="s">
        <v>6236</v>
      </c>
      <c r="I5913" s="517" t="s">
        <v>18916</v>
      </c>
      <c r="J5913" s="517" t="s">
        <v>18812</v>
      </c>
      <c r="K5913" s="518" t="s">
        <v>8111</v>
      </c>
      <c r="L5913" s="517" t="s">
        <v>1738</v>
      </c>
    </row>
    <row r="5914" spans="1:12" ht="40.5" x14ac:dyDescent="0.25">
      <c r="A5914" s="517" t="s">
        <v>4069</v>
      </c>
      <c r="B5914" s="517" t="s">
        <v>6202</v>
      </c>
      <c r="C5914" s="517" t="s">
        <v>6217</v>
      </c>
      <c r="D5914" s="517" t="s">
        <v>6218</v>
      </c>
      <c r="E5914" s="518" t="s">
        <v>1626</v>
      </c>
      <c r="F5914" s="517" t="s">
        <v>1626</v>
      </c>
      <c r="G5914" s="520">
        <v>97064</v>
      </c>
      <c r="H5914" s="519" t="s">
        <v>6237</v>
      </c>
      <c r="I5914" s="517" t="s">
        <v>18811</v>
      </c>
      <c r="J5914" s="517" t="s">
        <v>18812</v>
      </c>
      <c r="K5914" s="518" t="s">
        <v>8796</v>
      </c>
      <c r="L5914" s="517" t="s">
        <v>1738</v>
      </c>
    </row>
    <row r="5915" spans="1:12" ht="40.5" x14ac:dyDescent="0.25">
      <c r="A5915" s="517" t="s">
        <v>4069</v>
      </c>
      <c r="B5915" s="517" t="s">
        <v>6202</v>
      </c>
      <c r="C5915" s="517" t="s">
        <v>6217</v>
      </c>
      <c r="D5915" s="517" t="s">
        <v>6218</v>
      </c>
      <c r="E5915" s="518" t="s">
        <v>1626</v>
      </c>
      <c r="F5915" s="517" t="s">
        <v>1626</v>
      </c>
      <c r="G5915" s="520">
        <v>97065</v>
      </c>
      <c r="H5915" s="519" t="s">
        <v>6238</v>
      </c>
      <c r="I5915" s="517" t="s">
        <v>19259</v>
      </c>
      <c r="J5915" s="517" t="s">
        <v>18812</v>
      </c>
      <c r="K5915" s="518" t="s">
        <v>7530</v>
      </c>
      <c r="L5915" s="517" t="s">
        <v>1738</v>
      </c>
    </row>
    <row r="5916" spans="1:12" ht="40.5" x14ac:dyDescent="0.25">
      <c r="A5916" s="517" t="s">
        <v>4069</v>
      </c>
      <c r="B5916" s="517" t="s">
        <v>6202</v>
      </c>
      <c r="C5916" s="517" t="s">
        <v>6217</v>
      </c>
      <c r="D5916" s="517" t="s">
        <v>6218</v>
      </c>
      <c r="E5916" s="518" t="s">
        <v>1626</v>
      </c>
      <c r="F5916" s="517" t="s">
        <v>1626</v>
      </c>
      <c r="G5916" s="520">
        <v>97066</v>
      </c>
      <c r="H5916" s="519" t="s">
        <v>9622</v>
      </c>
      <c r="I5916" s="517" t="s">
        <v>18916</v>
      </c>
      <c r="J5916" s="517" t="s">
        <v>18812</v>
      </c>
      <c r="K5916" s="518" t="s">
        <v>21847</v>
      </c>
      <c r="L5916" s="517" t="s">
        <v>1738</v>
      </c>
    </row>
    <row r="5917" spans="1:12" ht="54" x14ac:dyDescent="0.25">
      <c r="A5917" s="517" t="s">
        <v>4069</v>
      </c>
      <c r="B5917" s="517" t="s">
        <v>6202</v>
      </c>
      <c r="C5917" s="517" t="s">
        <v>6217</v>
      </c>
      <c r="D5917" s="517" t="s">
        <v>6218</v>
      </c>
      <c r="E5917" s="518" t="s">
        <v>1626</v>
      </c>
      <c r="F5917" s="517" t="s">
        <v>1626</v>
      </c>
      <c r="G5917" s="520">
        <v>97067</v>
      </c>
      <c r="H5917" s="519" t="s">
        <v>6239</v>
      </c>
      <c r="I5917" s="517" t="s">
        <v>18811</v>
      </c>
      <c r="J5917" s="517" t="s">
        <v>18812</v>
      </c>
      <c r="K5917" s="518" t="s">
        <v>21848</v>
      </c>
      <c r="L5917" s="517" t="s">
        <v>1738</v>
      </c>
    </row>
    <row r="5918" spans="1:12" ht="13.5" x14ac:dyDescent="0.25">
      <c r="A5918" s="517" t="s">
        <v>6240</v>
      </c>
      <c r="B5918" s="517" t="s">
        <v>6241</v>
      </c>
      <c r="C5918" s="517" t="s">
        <v>6242</v>
      </c>
      <c r="D5918" s="517" t="s">
        <v>6243</v>
      </c>
      <c r="E5918" s="518" t="s">
        <v>1626</v>
      </c>
      <c r="F5918" s="517" t="s">
        <v>1626</v>
      </c>
      <c r="G5918" s="520">
        <v>85421</v>
      </c>
      <c r="H5918" s="519" t="s">
        <v>6244</v>
      </c>
      <c r="I5918" s="517" t="s">
        <v>18916</v>
      </c>
      <c r="J5918" s="517" t="s">
        <v>18812</v>
      </c>
      <c r="K5918" s="518" t="s">
        <v>7517</v>
      </c>
      <c r="L5918" s="517" t="s">
        <v>1738</v>
      </c>
    </row>
    <row r="5919" spans="1:12" ht="40.5" x14ac:dyDescent="0.25">
      <c r="A5919" s="517" t="s">
        <v>6240</v>
      </c>
      <c r="B5919" s="517" t="s">
        <v>6241</v>
      </c>
      <c r="C5919" s="517" t="s">
        <v>6242</v>
      </c>
      <c r="D5919" s="517" t="s">
        <v>6243</v>
      </c>
      <c r="E5919" s="518" t="s">
        <v>1626</v>
      </c>
      <c r="F5919" s="517" t="s">
        <v>1626</v>
      </c>
      <c r="G5919" s="520">
        <v>97621</v>
      </c>
      <c r="H5919" s="519" t="s">
        <v>6245</v>
      </c>
      <c r="I5919" s="517" t="s">
        <v>19259</v>
      </c>
      <c r="J5919" s="517" t="s">
        <v>18947</v>
      </c>
      <c r="K5919" s="518" t="s">
        <v>9413</v>
      </c>
      <c r="L5919" s="517" t="s">
        <v>1738</v>
      </c>
    </row>
    <row r="5920" spans="1:12" ht="40.5" x14ac:dyDescent="0.25">
      <c r="A5920" s="517" t="s">
        <v>6240</v>
      </c>
      <c r="B5920" s="517" t="s">
        <v>6241</v>
      </c>
      <c r="C5920" s="517" t="s">
        <v>6242</v>
      </c>
      <c r="D5920" s="517" t="s">
        <v>6243</v>
      </c>
      <c r="E5920" s="518" t="s">
        <v>1626</v>
      </c>
      <c r="F5920" s="517" t="s">
        <v>1626</v>
      </c>
      <c r="G5920" s="520">
        <v>97622</v>
      </c>
      <c r="H5920" s="519" t="s">
        <v>6246</v>
      </c>
      <c r="I5920" s="517" t="s">
        <v>19259</v>
      </c>
      <c r="J5920" s="517" t="s">
        <v>18947</v>
      </c>
      <c r="K5920" s="518" t="s">
        <v>9576</v>
      </c>
      <c r="L5920" s="517" t="s">
        <v>1738</v>
      </c>
    </row>
    <row r="5921" spans="1:12" ht="40.5" x14ac:dyDescent="0.25">
      <c r="A5921" s="517" t="s">
        <v>6240</v>
      </c>
      <c r="B5921" s="517" t="s">
        <v>6241</v>
      </c>
      <c r="C5921" s="517" t="s">
        <v>6242</v>
      </c>
      <c r="D5921" s="517" t="s">
        <v>6243</v>
      </c>
      <c r="E5921" s="518" t="s">
        <v>1626</v>
      </c>
      <c r="F5921" s="517" t="s">
        <v>1626</v>
      </c>
      <c r="G5921" s="520">
        <v>97623</v>
      </c>
      <c r="H5921" s="519" t="s">
        <v>6247</v>
      </c>
      <c r="I5921" s="517" t="s">
        <v>19259</v>
      </c>
      <c r="J5921" s="517" t="s">
        <v>18947</v>
      </c>
      <c r="K5921" s="518" t="s">
        <v>21849</v>
      </c>
      <c r="L5921" s="517" t="s">
        <v>1738</v>
      </c>
    </row>
    <row r="5922" spans="1:12" ht="40.5" x14ac:dyDescent="0.25">
      <c r="A5922" s="517" t="s">
        <v>6240</v>
      </c>
      <c r="B5922" s="517" t="s">
        <v>6241</v>
      </c>
      <c r="C5922" s="517" t="s">
        <v>6242</v>
      </c>
      <c r="D5922" s="517" t="s">
        <v>6243</v>
      </c>
      <c r="E5922" s="518" t="s">
        <v>1626</v>
      </c>
      <c r="F5922" s="517" t="s">
        <v>1626</v>
      </c>
      <c r="G5922" s="520">
        <v>97624</v>
      </c>
      <c r="H5922" s="519" t="s">
        <v>6248</v>
      </c>
      <c r="I5922" s="517" t="s">
        <v>19259</v>
      </c>
      <c r="J5922" s="517" t="s">
        <v>18947</v>
      </c>
      <c r="K5922" s="518" t="s">
        <v>21850</v>
      </c>
      <c r="L5922" s="517" t="s">
        <v>1738</v>
      </c>
    </row>
    <row r="5923" spans="1:12" ht="40.5" x14ac:dyDescent="0.25">
      <c r="A5923" s="517" t="s">
        <v>6240</v>
      </c>
      <c r="B5923" s="517" t="s">
        <v>6241</v>
      </c>
      <c r="C5923" s="517" t="s">
        <v>6242</v>
      </c>
      <c r="D5923" s="517" t="s">
        <v>6243</v>
      </c>
      <c r="E5923" s="518" t="s">
        <v>1626</v>
      </c>
      <c r="F5923" s="517" t="s">
        <v>1626</v>
      </c>
      <c r="G5923" s="520">
        <v>97625</v>
      </c>
      <c r="H5923" s="519" t="s">
        <v>6249</v>
      </c>
      <c r="I5923" s="517" t="s">
        <v>19259</v>
      </c>
      <c r="J5923" s="517" t="s">
        <v>18812</v>
      </c>
      <c r="K5923" s="518" t="s">
        <v>15352</v>
      </c>
      <c r="L5923" s="517" t="s">
        <v>1738</v>
      </c>
    </row>
    <row r="5924" spans="1:12" ht="40.5" x14ac:dyDescent="0.25">
      <c r="A5924" s="517" t="s">
        <v>6240</v>
      </c>
      <c r="B5924" s="517" t="s">
        <v>6241</v>
      </c>
      <c r="C5924" s="517" t="s">
        <v>6242</v>
      </c>
      <c r="D5924" s="517" t="s">
        <v>6243</v>
      </c>
      <c r="E5924" s="518" t="s">
        <v>1626</v>
      </c>
      <c r="F5924" s="517" t="s">
        <v>1626</v>
      </c>
      <c r="G5924" s="520">
        <v>97626</v>
      </c>
      <c r="H5924" s="519" t="s">
        <v>6250</v>
      </c>
      <c r="I5924" s="517" t="s">
        <v>19259</v>
      </c>
      <c r="J5924" s="517" t="s">
        <v>18812</v>
      </c>
      <c r="K5924" s="518" t="s">
        <v>21851</v>
      </c>
      <c r="L5924" s="517" t="s">
        <v>1738</v>
      </c>
    </row>
    <row r="5925" spans="1:12" ht="54" x14ac:dyDescent="0.25">
      <c r="A5925" s="517" t="s">
        <v>6240</v>
      </c>
      <c r="B5925" s="517" t="s">
        <v>6241</v>
      </c>
      <c r="C5925" s="517" t="s">
        <v>6242</v>
      </c>
      <c r="D5925" s="517" t="s">
        <v>6243</v>
      </c>
      <c r="E5925" s="518" t="s">
        <v>1626</v>
      </c>
      <c r="F5925" s="517" t="s">
        <v>1626</v>
      </c>
      <c r="G5925" s="520">
        <v>97627</v>
      </c>
      <c r="H5925" s="519" t="s">
        <v>6251</v>
      </c>
      <c r="I5925" s="517" t="s">
        <v>19259</v>
      </c>
      <c r="J5925" s="517" t="s">
        <v>18812</v>
      </c>
      <c r="K5925" s="518" t="s">
        <v>21852</v>
      </c>
      <c r="L5925" s="517" t="s">
        <v>1738</v>
      </c>
    </row>
    <row r="5926" spans="1:12" ht="27" x14ac:dyDescent="0.25">
      <c r="A5926" s="517" t="s">
        <v>6240</v>
      </c>
      <c r="B5926" s="517" t="s">
        <v>6241</v>
      </c>
      <c r="C5926" s="517" t="s">
        <v>6242</v>
      </c>
      <c r="D5926" s="517" t="s">
        <v>6243</v>
      </c>
      <c r="E5926" s="518" t="s">
        <v>1626</v>
      </c>
      <c r="F5926" s="517" t="s">
        <v>1626</v>
      </c>
      <c r="G5926" s="520">
        <v>97628</v>
      </c>
      <c r="H5926" s="519" t="s">
        <v>6252</v>
      </c>
      <c r="I5926" s="517" t="s">
        <v>19259</v>
      </c>
      <c r="J5926" s="517" t="s">
        <v>18947</v>
      </c>
      <c r="K5926" s="518" t="s">
        <v>21853</v>
      </c>
      <c r="L5926" s="517" t="s">
        <v>1738</v>
      </c>
    </row>
    <row r="5927" spans="1:12" ht="40.5" x14ac:dyDescent="0.25">
      <c r="A5927" s="517" t="s">
        <v>6240</v>
      </c>
      <c r="B5927" s="517" t="s">
        <v>6241</v>
      </c>
      <c r="C5927" s="517" t="s">
        <v>6242</v>
      </c>
      <c r="D5927" s="517" t="s">
        <v>6243</v>
      </c>
      <c r="E5927" s="518" t="s">
        <v>1626</v>
      </c>
      <c r="F5927" s="517" t="s">
        <v>1626</v>
      </c>
      <c r="G5927" s="520">
        <v>97629</v>
      </c>
      <c r="H5927" s="519" t="s">
        <v>6253</v>
      </c>
      <c r="I5927" s="517" t="s">
        <v>19259</v>
      </c>
      <c r="J5927" s="517" t="s">
        <v>18812</v>
      </c>
      <c r="K5927" s="518" t="s">
        <v>21854</v>
      </c>
      <c r="L5927" s="517" t="s">
        <v>1738</v>
      </c>
    </row>
    <row r="5928" spans="1:12" ht="27" x14ac:dyDescent="0.25">
      <c r="A5928" s="517" t="s">
        <v>6240</v>
      </c>
      <c r="B5928" s="517" t="s">
        <v>6241</v>
      </c>
      <c r="C5928" s="517" t="s">
        <v>6242</v>
      </c>
      <c r="D5928" s="517" t="s">
        <v>6243</v>
      </c>
      <c r="E5928" s="518" t="s">
        <v>1626</v>
      </c>
      <c r="F5928" s="517" t="s">
        <v>1626</v>
      </c>
      <c r="G5928" s="520">
        <v>97631</v>
      </c>
      <c r="H5928" s="519" t="s">
        <v>6254</v>
      </c>
      <c r="I5928" s="517" t="s">
        <v>18916</v>
      </c>
      <c r="J5928" s="517" t="s">
        <v>18947</v>
      </c>
      <c r="K5928" s="518" t="s">
        <v>6892</v>
      </c>
      <c r="L5928" s="517" t="s">
        <v>1738</v>
      </c>
    </row>
    <row r="5929" spans="1:12" ht="27" x14ac:dyDescent="0.25">
      <c r="A5929" s="517" t="s">
        <v>6240</v>
      </c>
      <c r="B5929" s="517" t="s">
        <v>6241</v>
      </c>
      <c r="C5929" s="517" t="s">
        <v>6242</v>
      </c>
      <c r="D5929" s="517" t="s">
        <v>6243</v>
      </c>
      <c r="E5929" s="518" t="s">
        <v>1626</v>
      </c>
      <c r="F5929" s="517" t="s">
        <v>1626</v>
      </c>
      <c r="G5929" s="520">
        <v>97632</v>
      </c>
      <c r="H5929" s="519" t="s">
        <v>6255</v>
      </c>
      <c r="I5929" s="517" t="s">
        <v>18811</v>
      </c>
      <c r="J5929" s="517" t="s">
        <v>18812</v>
      </c>
      <c r="K5929" s="518" t="s">
        <v>6904</v>
      </c>
      <c r="L5929" s="517" t="s">
        <v>1738</v>
      </c>
    </row>
    <row r="5930" spans="1:12" ht="40.5" x14ac:dyDescent="0.25">
      <c r="A5930" s="517" t="s">
        <v>6240</v>
      </c>
      <c r="B5930" s="517" t="s">
        <v>6241</v>
      </c>
      <c r="C5930" s="517" t="s">
        <v>6242</v>
      </c>
      <c r="D5930" s="517" t="s">
        <v>6243</v>
      </c>
      <c r="E5930" s="518" t="s">
        <v>1626</v>
      </c>
      <c r="F5930" s="517" t="s">
        <v>1626</v>
      </c>
      <c r="G5930" s="520">
        <v>97633</v>
      </c>
      <c r="H5930" s="519" t="s">
        <v>6256</v>
      </c>
      <c r="I5930" s="517" t="s">
        <v>18916</v>
      </c>
      <c r="J5930" s="517" t="s">
        <v>18812</v>
      </c>
      <c r="K5930" s="518" t="s">
        <v>7137</v>
      </c>
      <c r="L5930" s="517" t="s">
        <v>1738</v>
      </c>
    </row>
    <row r="5931" spans="1:12" ht="40.5" x14ac:dyDescent="0.25">
      <c r="A5931" s="517" t="s">
        <v>6240</v>
      </c>
      <c r="B5931" s="517" t="s">
        <v>6241</v>
      </c>
      <c r="C5931" s="517" t="s">
        <v>6242</v>
      </c>
      <c r="D5931" s="517" t="s">
        <v>6243</v>
      </c>
      <c r="E5931" s="518" t="s">
        <v>1626</v>
      </c>
      <c r="F5931" s="517" t="s">
        <v>1626</v>
      </c>
      <c r="G5931" s="520">
        <v>97634</v>
      </c>
      <c r="H5931" s="519" t="s">
        <v>6257</v>
      </c>
      <c r="I5931" s="517" t="s">
        <v>18916</v>
      </c>
      <c r="J5931" s="517" t="s">
        <v>18812</v>
      </c>
      <c r="K5931" s="518" t="s">
        <v>7297</v>
      </c>
      <c r="L5931" s="517" t="s">
        <v>1738</v>
      </c>
    </row>
    <row r="5932" spans="1:12" ht="40.5" x14ac:dyDescent="0.25">
      <c r="A5932" s="517" t="s">
        <v>6240</v>
      </c>
      <c r="B5932" s="517" t="s">
        <v>6241</v>
      </c>
      <c r="C5932" s="517" t="s">
        <v>6242</v>
      </c>
      <c r="D5932" s="517" t="s">
        <v>6243</v>
      </c>
      <c r="E5932" s="518" t="s">
        <v>1626</v>
      </c>
      <c r="F5932" s="517" t="s">
        <v>1626</v>
      </c>
      <c r="G5932" s="520">
        <v>97635</v>
      </c>
      <c r="H5932" s="519" t="s">
        <v>6258</v>
      </c>
      <c r="I5932" s="517" t="s">
        <v>18916</v>
      </c>
      <c r="J5932" s="517" t="s">
        <v>18812</v>
      </c>
      <c r="K5932" s="518" t="s">
        <v>9538</v>
      </c>
      <c r="L5932" s="517" t="s">
        <v>1738</v>
      </c>
    </row>
    <row r="5933" spans="1:12" ht="40.5" x14ac:dyDescent="0.25">
      <c r="A5933" s="517" t="s">
        <v>6240</v>
      </c>
      <c r="B5933" s="517" t="s">
        <v>6241</v>
      </c>
      <c r="C5933" s="517" t="s">
        <v>6242</v>
      </c>
      <c r="D5933" s="517" t="s">
        <v>6243</v>
      </c>
      <c r="E5933" s="518" t="s">
        <v>1626</v>
      </c>
      <c r="F5933" s="517" t="s">
        <v>1626</v>
      </c>
      <c r="G5933" s="520">
        <v>97636</v>
      </c>
      <c r="H5933" s="519" t="s">
        <v>6259</v>
      </c>
      <c r="I5933" s="517" t="s">
        <v>18916</v>
      </c>
      <c r="J5933" s="517" t="s">
        <v>18812</v>
      </c>
      <c r="K5933" s="518" t="s">
        <v>7771</v>
      </c>
      <c r="L5933" s="517" t="s">
        <v>1738</v>
      </c>
    </row>
    <row r="5934" spans="1:12" ht="40.5" x14ac:dyDescent="0.25">
      <c r="A5934" s="517" t="s">
        <v>6240</v>
      </c>
      <c r="B5934" s="517" t="s">
        <v>6241</v>
      </c>
      <c r="C5934" s="517" t="s">
        <v>6242</v>
      </c>
      <c r="D5934" s="517" t="s">
        <v>6243</v>
      </c>
      <c r="E5934" s="518" t="s">
        <v>1626</v>
      </c>
      <c r="F5934" s="517" t="s">
        <v>1626</v>
      </c>
      <c r="G5934" s="520">
        <v>97637</v>
      </c>
      <c r="H5934" s="519" t="s">
        <v>6260</v>
      </c>
      <c r="I5934" s="517" t="s">
        <v>18916</v>
      </c>
      <c r="J5934" s="517" t="s">
        <v>18812</v>
      </c>
      <c r="K5934" s="518" t="s">
        <v>7336</v>
      </c>
      <c r="L5934" s="517" t="s">
        <v>1738</v>
      </c>
    </row>
    <row r="5935" spans="1:12" ht="40.5" x14ac:dyDescent="0.25">
      <c r="A5935" s="517" t="s">
        <v>6240</v>
      </c>
      <c r="B5935" s="517" t="s">
        <v>6241</v>
      </c>
      <c r="C5935" s="517" t="s">
        <v>6242</v>
      </c>
      <c r="D5935" s="517" t="s">
        <v>6243</v>
      </c>
      <c r="E5935" s="518" t="s">
        <v>1626</v>
      </c>
      <c r="F5935" s="517" t="s">
        <v>1626</v>
      </c>
      <c r="G5935" s="520">
        <v>97638</v>
      </c>
      <c r="H5935" s="519" t="s">
        <v>6261</v>
      </c>
      <c r="I5935" s="517" t="s">
        <v>18916</v>
      </c>
      <c r="J5935" s="517" t="s">
        <v>18812</v>
      </c>
      <c r="K5935" s="518" t="s">
        <v>7133</v>
      </c>
      <c r="L5935" s="517" t="s">
        <v>1738</v>
      </c>
    </row>
    <row r="5936" spans="1:12" ht="40.5" x14ac:dyDescent="0.25">
      <c r="A5936" s="517" t="s">
        <v>6240</v>
      </c>
      <c r="B5936" s="517" t="s">
        <v>6241</v>
      </c>
      <c r="C5936" s="517" t="s">
        <v>6242</v>
      </c>
      <c r="D5936" s="517" t="s">
        <v>6243</v>
      </c>
      <c r="E5936" s="518" t="s">
        <v>1626</v>
      </c>
      <c r="F5936" s="517" t="s">
        <v>1626</v>
      </c>
      <c r="G5936" s="520">
        <v>97639</v>
      </c>
      <c r="H5936" s="519" t="s">
        <v>6262</v>
      </c>
      <c r="I5936" s="517" t="s">
        <v>18916</v>
      </c>
      <c r="J5936" s="517" t="s">
        <v>18947</v>
      </c>
      <c r="K5936" s="518" t="s">
        <v>21855</v>
      </c>
      <c r="L5936" s="517" t="s">
        <v>1738</v>
      </c>
    </row>
    <row r="5937" spans="1:12" ht="40.5" x14ac:dyDescent="0.25">
      <c r="A5937" s="517" t="s">
        <v>6240</v>
      </c>
      <c r="B5937" s="517" t="s">
        <v>6241</v>
      </c>
      <c r="C5937" s="517" t="s">
        <v>6242</v>
      </c>
      <c r="D5937" s="517" t="s">
        <v>6243</v>
      </c>
      <c r="E5937" s="518" t="s">
        <v>1626</v>
      </c>
      <c r="F5937" s="517" t="s">
        <v>1626</v>
      </c>
      <c r="G5937" s="520">
        <v>97640</v>
      </c>
      <c r="H5937" s="519" t="s">
        <v>6263</v>
      </c>
      <c r="I5937" s="517" t="s">
        <v>18916</v>
      </c>
      <c r="J5937" s="517" t="s">
        <v>18812</v>
      </c>
      <c r="K5937" s="518" t="s">
        <v>6856</v>
      </c>
      <c r="L5937" s="517" t="s">
        <v>1738</v>
      </c>
    </row>
    <row r="5938" spans="1:12" ht="27" x14ac:dyDescent="0.25">
      <c r="A5938" s="517" t="s">
        <v>6240</v>
      </c>
      <c r="B5938" s="517" t="s">
        <v>6241</v>
      </c>
      <c r="C5938" s="517" t="s">
        <v>6242</v>
      </c>
      <c r="D5938" s="517" t="s">
        <v>6243</v>
      </c>
      <c r="E5938" s="518" t="s">
        <v>1626</v>
      </c>
      <c r="F5938" s="517" t="s">
        <v>1626</v>
      </c>
      <c r="G5938" s="520">
        <v>97641</v>
      </c>
      <c r="H5938" s="519" t="s">
        <v>6264</v>
      </c>
      <c r="I5938" s="517" t="s">
        <v>18916</v>
      </c>
      <c r="J5938" s="517" t="s">
        <v>18812</v>
      </c>
      <c r="K5938" s="518" t="s">
        <v>6802</v>
      </c>
      <c r="L5938" s="517" t="s">
        <v>1738</v>
      </c>
    </row>
    <row r="5939" spans="1:12" ht="40.5" x14ac:dyDescent="0.25">
      <c r="A5939" s="517" t="s">
        <v>6240</v>
      </c>
      <c r="B5939" s="517" t="s">
        <v>6241</v>
      </c>
      <c r="C5939" s="517" t="s">
        <v>6242</v>
      </c>
      <c r="D5939" s="517" t="s">
        <v>6243</v>
      </c>
      <c r="E5939" s="518" t="s">
        <v>1626</v>
      </c>
      <c r="F5939" s="517" t="s">
        <v>1626</v>
      </c>
      <c r="G5939" s="520">
        <v>97642</v>
      </c>
      <c r="H5939" s="519" t="s">
        <v>6265</v>
      </c>
      <c r="I5939" s="517" t="s">
        <v>18916</v>
      </c>
      <c r="J5939" s="517" t="s">
        <v>18812</v>
      </c>
      <c r="K5939" s="518" t="s">
        <v>7216</v>
      </c>
      <c r="L5939" s="517" t="s">
        <v>1738</v>
      </c>
    </row>
    <row r="5940" spans="1:12" ht="40.5" x14ac:dyDescent="0.25">
      <c r="A5940" s="517" t="s">
        <v>6240</v>
      </c>
      <c r="B5940" s="517" t="s">
        <v>6241</v>
      </c>
      <c r="C5940" s="517" t="s">
        <v>6242</v>
      </c>
      <c r="D5940" s="517" t="s">
        <v>6243</v>
      </c>
      <c r="E5940" s="518" t="s">
        <v>1626</v>
      </c>
      <c r="F5940" s="517" t="s">
        <v>1626</v>
      </c>
      <c r="G5940" s="520">
        <v>97643</v>
      </c>
      <c r="H5940" s="519" t="s">
        <v>6266</v>
      </c>
      <c r="I5940" s="517" t="s">
        <v>18916</v>
      </c>
      <c r="J5940" s="517" t="s">
        <v>18947</v>
      </c>
      <c r="K5940" s="518" t="s">
        <v>21480</v>
      </c>
      <c r="L5940" s="517" t="s">
        <v>1738</v>
      </c>
    </row>
    <row r="5941" spans="1:12" ht="27" x14ac:dyDescent="0.25">
      <c r="A5941" s="517" t="s">
        <v>6240</v>
      </c>
      <c r="B5941" s="517" t="s">
        <v>6241</v>
      </c>
      <c r="C5941" s="517" t="s">
        <v>6242</v>
      </c>
      <c r="D5941" s="517" t="s">
        <v>6243</v>
      </c>
      <c r="E5941" s="518" t="s">
        <v>1626</v>
      </c>
      <c r="F5941" s="517" t="s">
        <v>1626</v>
      </c>
      <c r="G5941" s="520">
        <v>97644</v>
      </c>
      <c r="H5941" s="519" t="s">
        <v>6267</v>
      </c>
      <c r="I5941" s="517" t="s">
        <v>18916</v>
      </c>
      <c r="J5941" s="517" t="s">
        <v>18947</v>
      </c>
      <c r="K5941" s="518" t="s">
        <v>7545</v>
      </c>
      <c r="L5941" s="517" t="s">
        <v>1738</v>
      </c>
    </row>
    <row r="5942" spans="1:12" ht="27" x14ac:dyDescent="0.25">
      <c r="A5942" s="517" t="s">
        <v>6240</v>
      </c>
      <c r="B5942" s="517" t="s">
        <v>6241</v>
      </c>
      <c r="C5942" s="517" t="s">
        <v>6242</v>
      </c>
      <c r="D5942" s="517" t="s">
        <v>6243</v>
      </c>
      <c r="E5942" s="518" t="s">
        <v>1626</v>
      </c>
      <c r="F5942" s="517" t="s">
        <v>1626</v>
      </c>
      <c r="G5942" s="520">
        <v>97645</v>
      </c>
      <c r="H5942" s="519" t="s">
        <v>6268</v>
      </c>
      <c r="I5942" s="517" t="s">
        <v>18916</v>
      </c>
      <c r="J5942" s="517" t="s">
        <v>18812</v>
      </c>
      <c r="K5942" s="518" t="s">
        <v>15763</v>
      </c>
      <c r="L5942" s="517" t="s">
        <v>1738</v>
      </c>
    </row>
    <row r="5943" spans="1:12" ht="40.5" x14ac:dyDescent="0.25">
      <c r="A5943" s="517" t="s">
        <v>6240</v>
      </c>
      <c r="B5943" s="517" t="s">
        <v>6241</v>
      </c>
      <c r="C5943" s="517" t="s">
        <v>6242</v>
      </c>
      <c r="D5943" s="517" t="s">
        <v>6243</v>
      </c>
      <c r="E5943" s="518" t="s">
        <v>1626</v>
      </c>
      <c r="F5943" s="517" t="s">
        <v>1626</v>
      </c>
      <c r="G5943" s="520">
        <v>97647</v>
      </c>
      <c r="H5943" s="519" t="s">
        <v>6269</v>
      </c>
      <c r="I5943" s="517" t="s">
        <v>18916</v>
      </c>
      <c r="J5943" s="517" t="s">
        <v>18812</v>
      </c>
      <c r="K5943" s="518" t="s">
        <v>6893</v>
      </c>
      <c r="L5943" s="517" t="s">
        <v>1738</v>
      </c>
    </row>
    <row r="5944" spans="1:12" ht="40.5" x14ac:dyDescent="0.25">
      <c r="A5944" s="517" t="s">
        <v>6240</v>
      </c>
      <c r="B5944" s="517" t="s">
        <v>6241</v>
      </c>
      <c r="C5944" s="517" t="s">
        <v>6242</v>
      </c>
      <c r="D5944" s="517" t="s">
        <v>6243</v>
      </c>
      <c r="E5944" s="518" t="s">
        <v>1626</v>
      </c>
      <c r="F5944" s="517" t="s">
        <v>1626</v>
      </c>
      <c r="G5944" s="520">
        <v>97648</v>
      </c>
      <c r="H5944" s="519" t="s">
        <v>6270</v>
      </c>
      <c r="I5944" s="517" t="s">
        <v>18916</v>
      </c>
      <c r="J5944" s="517" t="s">
        <v>18812</v>
      </c>
      <c r="K5944" s="518" t="s">
        <v>6970</v>
      </c>
      <c r="L5944" s="517" t="s">
        <v>1738</v>
      </c>
    </row>
    <row r="5945" spans="1:12" ht="54" x14ac:dyDescent="0.25">
      <c r="A5945" s="517" t="s">
        <v>6240</v>
      </c>
      <c r="B5945" s="517" t="s">
        <v>6241</v>
      </c>
      <c r="C5945" s="517" t="s">
        <v>6242</v>
      </c>
      <c r="D5945" s="517" t="s">
        <v>6243</v>
      </c>
      <c r="E5945" s="518" t="s">
        <v>1626</v>
      </c>
      <c r="F5945" s="517" t="s">
        <v>1626</v>
      </c>
      <c r="G5945" s="520">
        <v>97649</v>
      </c>
      <c r="H5945" s="519" t="s">
        <v>6271</v>
      </c>
      <c r="I5945" s="517" t="s">
        <v>18916</v>
      </c>
      <c r="J5945" s="517" t="s">
        <v>18812</v>
      </c>
      <c r="K5945" s="518" t="s">
        <v>6956</v>
      </c>
      <c r="L5945" s="517" t="s">
        <v>1738</v>
      </c>
    </row>
    <row r="5946" spans="1:12" ht="40.5" x14ac:dyDescent="0.25">
      <c r="A5946" s="517" t="s">
        <v>6240</v>
      </c>
      <c r="B5946" s="517" t="s">
        <v>6241</v>
      </c>
      <c r="C5946" s="517" t="s">
        <v>6242</v>
      </c>
      <c r="D5946" s="517" t="s">
        <v>6243</v>
      </c>
      <c r="E5946" s="518" t="s">
        <v>1626</v>
      </c>
      <c r="F5946" s="517" t="s">
        <v>1626</v>
      </c>
      <c r="G5946" s="520">
        <v>97650</v>
      </c>
      <c r="H5946" s="519" t="s">
        <v>6272</v>
      </c>
      <c r="I5946" s="517" t="s">
        <v>18916</v>
      </c>
      <c r="J5946" s="517" t="s">
        <v>18812</v>
      </c>
      <c r="K5946" s="518" t="s">
        <v>7215</v>
      </c>
      <c r="L5946" s="517" t="s">
        <v>1738</v>
      </c>
    </row>
    <row r="5947" spans="1:12" ht="40.5" x14ac:dyDescent="0.25">
      <c r="A5947" s="517" t="s">
        <v>6240</v>
      </c>
      <c r="B5947" s="517" t="s">
        <v>6241</v>
      </c>
      <c r="C5947" s="517" t="s">
        <v>6242</v>
      </c>
      <c r="D5947" s="517" t="s">
        <v>6243</v>
      </c>
      <c r="E5947" s="518" t="s">
        <v>1626</v>
      </c>
      <c r="F5947" s="517" t="s">
        <v>1626</v>
      </c>
      <c r="G5947" s="520">
        <v>97651</v>
      </c>
      <c r="H5947" s="519" t="s">
        <v>6273</v>
      </c>
      <c r="I5947" s="517" t="s">
        <v>6584</v>
      </c>
      <c r="J5947" s="517" t="s">
        <v>18812</v>
      </c>
      <c r="K5947" s="518" t="s">
        <v>8263</v>
      </c>
      <c r="L5947" s="517" t="s">
        <v>1738</v>
      </c>
    </row>
    <row r="5948" spans="1:12" ht="40.5" x14ac:dyDescent="0.25">
      <c r="A5948" s="517" t="s">
        <v>6240</v>
      </c>
      <c r="B5948" s="517" t="s">
        <v>6241</v>
      </c>
      <c r="C5948" s="517" t="s">
        <v>6242</v>
      </c>
      <c r="D5948" s="517" t="s">
        <v>6243</v>
      </c>
      <c r="E5948" s="518" t="s">
        <v>1626</v>
      </c>
      <c r="F5948" s="517" t="s">
        <v>1626</v>
      </c>
      <c r="G5948" s="520">
        <v>97652</v>
      </c>
      <c r="H5948" s="519" t="s">
        <v>6274</v>
      </c>
      <c r="I5948" s="517" t="s">
        <v>6584</v>
      </c>
      <c r="J5948" s="517" t="s">
        <v>18812</v>
      </c>
      <c r="K5948" s="518" t="s">
        <v>18314</v>
      </c>
      <c r="L5948" s="517" t="s">
        <v>1738</v>
      </c>
    </row>
    <row r="5949" spans="1:12" ht="40.5" x14ac:dyDescent="0.25">
      <c r="A5949" s="517" t="s">
        <v>6240</v>
      </c>
      <c r="B5949" s="517" t="s">
        <v>6241</v>
      </c>
      <c r="C5949" s="517" t="s">
        <v>6242</v>
      </c>
      <c r="D5949" s="517" t="s">
        <v>6243</v>
      </c>
      <c r="E5949" s="518" t="s">
        <v>1626</v>
      </c>
      <c r="F5949" s="517" t="s">
        <v>1626</v>
      </c>
      <c r="G5949" s="520">
        <v>97653</v>
      </c>
      <c r="H5949" s="519" t="s">
        <v>6275</v>
      </c>
      <c r="I5949" s="517" t="s">
        <v>6584</v>
      </c>
      <c r="J5949" s="517" t="s">
        <v>18812</v>
      </c>
      <c r="K5949" s="518" t="s">
        <v>21856</v>
      </c>
      <c r="L5949" s="517" t="s">
        <v>1738</v>
      </c>
    </row>
    <row r="5950" spans="1:12" ht="54" x14ac:dyDescent="0.25">
      <c r="A5950" s="517" t="s">
        <v>6240</v>
      </c>
      <c r="B5950" s="517" t="s">
        <v>6241</v>
      </c>
      <c r="C5950" s="517" t="s">
        <v>6242</v>
      </c>
      <c r="D5950" s="517" t="s">
        <v>6243</v>
      </c>
      <c r="E5950" s="518" t="s">
        <v>1626</v>
      </c>
      <c r="F5950" s="517" t="s">
        <v>1626</v>
      </c>
      <c r="G5950" s="520">
        <v>97654</v>
      </c>
      <c r="H5950" s="519" t="s">
        <v>6276</v>
      </c>
      <c r="I5950" s="517" t="s">
        <v>6584</v>
      </c>
      <c r="J5950" s="517" t="s">
        <v>18812</v>
      </c>
      <c r="K5950" s="518" t="s">
        <v>15434</v>
      </c>
      <c r="L5950" s="517" t="s">
        <v>1738</v>
      </c>
    </row>
    <row r="5951" spans="1:12" ht="40.5" x14ac:dyDescent="0.25">
      <c r="A5951" s="517" t="s">
        <v>6240</v>
      </c>
      <c r="B5951" s="517" t="s">
        <v>6241</v>
      </c>
      <c r="C5951" s="517" t="s">
        <v>6242</v>
      </c>
      <c r="D5951" s="517" t="s">
        <v>6243</v>
      </c>
      <c r="E5951" s="518" t="s">
        <v>1626</v>
      </c>
      <c r="F5951" s="517" t="s">
        <v>1626</v>
      </c>
      <c r="G5951" s="520">
        <v>97655</v>
      </c>
      <c r="H5951" s="519" t="s">
        <v>6277</v>
      </c>
      <c r="I5951" s="517" t="s">
        <v>18916</v>
      </c>
      <c r="J5951" s="517" t="s">
        <v>18812</v>
      </c>
      <c r="K5951" s="518" t="s">
        <v>16218</v>
      </c>
      <c r="L5951" s="517" t="s">
        <v>1738</v>
      </c>
    </row>
    <row r="5952" spans="1:12" ht="40.5" x14ac:dyDescent="0.25">
      <c r="A5952" s="517" t="s">
        <v>6240</v>
      </c>
      <c r="B5952" s="517" t="s">
        <v>6241</v>
      </c>
      <c r="C5952" s="517" t="s">
        <v>6242</v>
      </c>
      <c r="D5952" s="517" t="s">
        <v>6243</v>
      </c>
      <c r="E5952" s="518" t="s">
        <v>1626</v>
      </c>
      <c r="F5952" s="517" t="s">
        <v>1626</v>
      </c>
      <c r="G5952" s="520">
        <v>97656</v>
      </c>
      <c r="H5952" s="519" t="s">
        <v>6278</v>
      </c>
      <c r="I5952" s="517" t="s">
        <v>6584</v>
      </c>
      <c r="J5952" s="517" t="s">
        <v>18812</v>
      </c>
      <c r="K5952" s="518" t="s">
        <v>21857</v>
      </c>
      <c r="L5952" s="517" t="s">
        <v>1738</v>
      </c>
    </row>
    <row r="5953" spans="1:12" ht="40.5" x14ac:dyDescent="0.25">
      <c r="A5953" s="517" t="s">
        <v>6240</v>
      </c>
      <c r="B5953" s="517" t="s">
        <v>6241</v>
      </c>
      <c r="C5953" s="517" t="s">
        <v>6242</v>
      </c>
      <c r="D5953" s="517" t="s">
        <v>6243</v>
      </c>
      <c r="E5953" s="518" t="s">
        <v>1626</v>
      </c>
      <c r="F5953" s="517" t="s">
        <v>1626</v>
      </c>
      <c r="G5953" s="520">
        <v>97657</v>
      </c>
      <c r="H5953" s="519" t="s">
        <v>6279</v>
      </c>
      <c r="I5953" s="517" t="s">
        <v>6584</v>
      </c>
      <c r="J5953" s="517" t="s">
        <v>18812</v>
      </c>
      <c r="K5953" s="518" t="s">
        <v>20335</v>
      </c>
      <c r="L5953" s="517" t="s">
        <v>1738</v>
      </c>
    </row>
    <row r="5954" spans="1:12" ht="40.5" x14ac:dyDescent="0.25">
      <c r="A5954" s="517" t="s">
        <v>6240</v>
      </c>
      <c r="B5954" s="517" t="s">
        <v>6241</v>
      </c>
      <c r="C5954" s="517" t="s">
        <v>6242</v>
      </c>
      <c r="D5954" s="517" t="s">
        <v>6243</v>
      </c>
      <c r="E5954" s="518" t="s">
        <v>1626</v>
      </c>
      <c r="F5954" s="517" t="s">
        <v>1626</v>
      </c>
      <c r="G5954" s="520">
        <v>97658</v>
      </c>
      <c r="H5954" s="519" t="s">
        <v>6280</v>
      </c>
      <c r="I5954" s="517" t="s">
        <v>6584</v>
      </c>
      <c r="J5954" s="517" t="s">
        <v>18812</v>
      </c>
      <c r="K5954" s="518" t="s">
        <v>21858</v>
      </c>
      <c r="L5954" s="517" t="s">
        <v>1738</v>
      </c>
    </row>
    <row r="5955" spans="1:12" ht="54" x14ac:dyDescent="0.25">
      <c r="A5955" s="517" t="s">
        <v>6240</v>
      </c>
      <c r="B5955" s="517" t="s">
        <v>6241</v>
      </c>
      <c r="C5955" s="517" t="s">
        <v>6242</v>
      </c>
      <c r="D5955" s="517" t="s">
        <v>6243</v>
      </c>
      <c r="E5955" s="518" t="s">
        <v>1626</v>
      </c>
      <c r="F5955" s="517" t="s">
        <v>1626</v>
      </c>
      <c r="G5955" s="520">
        <v>97659</v>
      </c>
      <c r="H5955" s="519" t="s">
        <v>6281</v>
      </c>
      <c r="I5955" s="517" t="s">
        <v>6584</v>
      </c>
      <c r="J5955" s="517" t="s">
        <v>18812</v>
      </c>
      <c r="K5955" s="518" t="s">
        <v>21859</v>
      </c>
      <c r="L5955" s="517" t="s">
        <v>1738</v>
      </c>
    </row>
    <row r="5956" spans="1:12" ht="40.5" x14ac:dyDescent="0.25">
      <c r="A5956" s="517" t="s">
        <v>6240</v>
      </c>
      <c r="B5956" s="517" t="s">
        <v>6241</v>
      </c>
      <c r="C5956" s="517" t="s">
        <v>6242</v>
      </c>
      <c r="D5956" s="517" t="s">
        <v>6243</v>
      </c>
      <c r="E5956" s="518" t="s">
        <v>1626</v>
      </c>
      <c r="F5956" s="517" t="s">
        <v>1626</v>
      </c>
      <c r="G5956" s="520">
        <v>97660</v>
      </c>
      <c r="H5956" s="519" t="s">
        <v>6282</v>
      </c>
      <c r="I5956" s="517" t="s">
        <v>6584</v>
      </c>
      <c r="J5956" s="517" t="s">
        <v>18947</v>
      </c>
      <c r="K5956" s="518" t="s">
        <v>6762</v>
      </c>
      <c r="L5956" s="517" t="s">
        <v>1738</v>
      </c>
    </row>
    <row r="5957" spans="1:12" ht="27" x14ac:dyDescent="0.25">
      <c r="A5957" s="517" t="s">
        <v>6240</v>
      </c>
      <c r="B5957" s="517" t="s">
        <v>6241</v>
      </c>
      <c r="C5957" s="517" t="s">
        <v>6242</v>
      </c>
      <c r="D5957" s="517" t="s">
        <v>6243</v>
      </c>
      <c r="E5957" s="518" t="s">
        <v>1626</v>
      </c>
      <c r="F5957" s="517" t="s">
        <v>1626</v>
      </c>
      <c r="G5957" s="520">
        <v>97661</v>
      </c>
      <c r="H5957" s="519" t="s">
        <v>6283</v>
      </c>
      <c r="I5957" s="517" t="s">
        <v>18811</v>
      </c>
      <c r="J5957" s="517" t="s">
        <v>18947</v>
      </c>
      <c r="K5957" s="518" t="s">
        <v>6762</v>
      </c>
      <c r="L5957" s="517" t="s">
        <v>1738</v>
      </c>
    </row>
    <row r="5958" spans="1:12" ht="40.5" x14ac:dyDescent="0.25">
      <c r="A5958" s="517" t="s">
        <v>6240</v>
      </c>
      <c r="B5958" s="517" t="s">
        <v>6241</v>
      </c>
      <c r="C5958" s="517" t="s">
        <v>6242</v>
      </c>
      <c r="D5958" s="517" t="s">
        <v>6243</v>
      </c>
      <c r="E5958" s="518" t="s">
        <v>1626</v>
      </c>
      <c r="F5958" s="517" t="s">
        <v>1626</v>
      </c>
      <c r="G5958" s="520">
        <v>97662</v>
      </c>
      <c r="H5958" s="519" t="s">
        <v>6284</v>
      </c>
      <c r="I5958" s="517" t="s">
        <v>18811</v>
      </c>
      <c r="J5958" s="517" t="s">
        <v>18947</v>
      </c>
      <c r="K5958" s="518" t="s">
        <v>7404</v>
      </c>
      <c r="L5958" s="517" t="s">
        <v>1738</v>
      </c>
    </row>
    <row r="5959" spans="1:12" ht="27" x14ac:dyDescent="0.25">
      <c r="A5959" s="517" t="s">
        <v>6240</v>
      </c>
      <c r="B5959" s="517" t="s">
        <v>6241</v>
      </c>
      <c r="C5959" s="517" t="s">
        <v>6242</v>
      </c>
      <c r="D5959" s="517" t="s">
        <v>6243</v>
      </c>
      <c r="E5959" s="518" t="s">
        <v>1626</v>
      </c>
      <c r="F5959" s="517" t="s">
        <v>1626</v>
      </c>
      <c r="G5959" s="520">
        <v>97663</v>
      </c>
      <c r="H5959" s="519" t="s">
        <v>6285</v>
      </c>
      <c r="I5959" s="517" t="s">
        <v>6584</v>
      </c>
      <c r="J5959" s="517" t="s">
        <v>18947</v>
      </c>
      <c r="K5959" s="518" t="s">
        <v>7297</v>
      </c>
      <c r="L5959" s="517" t="s">
        <v>1738</v>
      </c>
    </row>
    <row r="5960" spans="1:12" ht="27" x14ac:dyDescent="0.25">
      <c r="A5960" s="517" t="s">
        <v>6240</v>
      </c>
      <c r="B5960" s="517" t="s">
        <v>6241</v>
      </c>
      <c r="C5960" s="517" t="s">
        <v>6242</v>
      </c>
      <c r="D5960" s="517" t="s">
        <v>6243</v>
      </c>
      <c r="E5960" s="518" t="s">
        <v>1626</v>
      </c>
      <c r="F5960" s="517" t="s">
        <v>1626</v>
      </c>
      <c r="G5960" s="520">
        <v>97664</v>
      </c>
      <c r="H5960" s="519" t="s">
        <v>6286</v>
      </c>
      <c r="I5960" s="517" t="s">
        <v>6584</v>
      </c>
      <c r="J5960" s="517" t="s">
        <v>18947</v>
      </c>
      <c r="K5960" s="518" t="s">
        <v>6823</v>
      </c>
      <c r="L5960" s="517" t="s">
        <v>1738</v>
      </c>
    </row>
    <row r="5961" spans="1:12" ht="27" x14ac:dyDescent="0.25">
      <c r="A5961" s="517" t="s">
        <v>6240</v>
      </c>
      <c r="B5961" s="517" t="s">
        <v>6241</v>
      </c>
      <c r="C5961" s="517" t="s">
        <v>6242</v>
      </c>
      <c r="D5961" s="517" t="s">
        <v>6243</v>
      </c>
      <c r="E5961" s="518" t="s">
        <v>1626</v>
      </c>
      <c r="F5961" s="517" t="s">
        <v>1626</v>
      </c>
      <c r="G5961" s="520">
        <v>97665</v>
      </c>
      <c r="H5961" s="519" t="s">
        <v>6287</v>
      </c>
      <c r="I5961" s="517" t="s">
        <v>6584</v>
      </c>
      <c r="J5961" s="517" t="s">
        <v>18947</v>
      </c>
      <c r="K5961" s="518" t="s">
        <v>7211</v>
      </c>
      <c r="L5961" s="517" t="s">
        <v>1738</v>
      </c>
    </row>
    <row r="5962" spans="1:12" ht="27" x14ac:dyDescent="0.25">
      <c r="A5962" s="517" t="s">
        <v>6240</v>
      </c>
      <c r="B5962" s="517" t="s">
        <v>6241</v>
      </c>
      <c r="C5962" s="517" t="s">
        <v>6242</v>
      </c>
      <c r="D5962" s="517" t="s">
        <v>6243</v>
      </c>
      <c r="E5962" s="518" t="s">
        <v>1626</v>
      </c>
      <c r="F5962" s="517" t="s">
        <v>1626</v>
      </c>
      <c r="G5962" s="520">
        <v>97666</v>
      </c>
      <c r="H5962" s="519" t="s">
        <v>6288</v>
      </c>
      <c r="I5962" s="517" t="s">
        <v>6584</v>
      </c>
      <c r="J5962" s="517" t="s">
        <v>18947</v>
      </c>
      <c r="K5962" s="518" t="s">
        <v>7675</v>
      </c>
      <c r="L5962" s="517" t="s">
        <v>1738</v>
      </c>
    </row>
    <row r="5963" spans="1:12" ht="40.5" x14ac:dyDescent="0.25">
      <c r="A5963" s="517" t="s">
        <v>6289</v>
      </c>
      <c r="B5963" s="517" t="s">
        <v>6290</v>
      </c>
      <c r="C5963" s="517" t="s">
        <v>6291</v>
      </c>
      <c r="D5963" s="517" t="s">
        <v>6292</v>
      </c>
      <c r="E5963" s="518" t="s">
        <v>1626</v>
      </c>
      <c r="F5963" s="517" t="s">
        <v>1626</v>
      </c>
      <c r="G5963" s="520">
        <v>95967</v>
      </c>
      <c r="H5963" s="519" t="s">
        <v>6293</v>
      </c>
      <c r="I5963" s="517" t="s">
        <v>8657</v>
      </c>
      <c r="J5963" s="517" t="s">
        <v>18812</v>
      </c>
      <c r="K5963" s="518" t="s">
        <v>21860</v>
      </c>
      <c r="L5963" s="517" t="s">
        <v>1738</v>
      </c>
    </row>
    <row r="5964" spans="1:12" ht="27" x14ac:dyDescent="0.25">
      <c r="A5964" s="517" t="s">
        <v>6289</v>
      </c>
      <c r="B5964" s="517" t="s">
        <v>6290</v>
      </c>
      <c r="C5964" s="517" t="s">
        <v>6294</v>
      </c>
      <c r="D5964" s="517" t="s">
        <v>6295</v>
      </c>
      <c r="E5964" s="518" t="s">
        <v>1626</v>
      </c>
      <c r="F5964" s="517" t="s">
        <v>1626</v>
      </c>
      <c r="G5964" s="520">
        <v>99058</v>
      </c>
      <c r="H5964" s="519" t="s">
        <v>9627</v>
      </c>
      <c r="I5964" s="517" t="s">
        <v>6584</v>
      </c>
      <c r="J5964" s="517" t="s">
        <v>18812</v>
      </c>
      <c r="K5964" s="518" t="s">
        <v>7676</v>
      </c>
      <c r="L5964" s="517" t="s">
        <v>1738</v>
      </c>
    </row>
    <row r="5965" spans="1:12" ht="54" x14ac:dyDescent="0.25">
      <c r="A5965" s="517" t="s">
        <v>6289</v>
      </c>
      <c r="B5965" s="517" t="s">
        <v>6290</v>
      </c>
      <c r="C5965" s="517" t="s">
        <v>6294</v>
      </c>
      <c r="D5965" s="517" t="s">
        <v>6295</v>
      </c>
      <c r="E5965" s="518" t="s">
        <v>1626</v>
      </c>
      <c r="F5965" s="517" t="s">
        <v>1626</v>
      </c>
      <c r="G5965" s="520">
        <v>99059</v>
      </c>
      <c r="H5965" s="519" t="s">
        <v>9628</v>
      </c>
      <c r="I5965" s="517" t="s">
        <v>18811</v>
      </c>
      <c r="J5965" s="517" t="s">
        <v>18812</v>
      </c>
      <c r="K5965" s="518" t="s">
        <v>21861</v>
      </c>
      <c r="L5965" s="517" t="s">
        <v>1738</v>
      </c>
    </row>
    <row r="5966" spans="1:12" ht="27" x14ac:dyDescent="0.25">
      <c r="A5966" s="517" t="s">
        <v>6289</v>
      </c>
      <c r="B5966" s="517" t="s">
        <v>6290</v>
      </c>
      <c r="C5966" s="517" t="s">
        <v>6294</v>
      </c>
      <c r="D5966" s="517" t="s">
        <v>6295</v>
      </c>
      <c r="E5966" s="518" t="s">
        <v>1626</v>
      </c>
      <c r="F5966" s="517" t="s">
        <v>1626</v>
      </c>
      <c r="G5966" s="520">
        <v>99060</v>
      </c>
      <c r="H5966" s="519" t="s">
        <v>21862</v>
      </c>
      <c r="I5966" s="517" t="s">
        <v>6584</v>
      </c>
      <c r="J5966" s="517" t="s">
        <v>18812</v>
      </c>
      <c r="K5966" s="518" t="s">
        <v>21863</v>
      </c>
      <c r="L5966" s="517" t="s">
        <v>1738</v>
      </c>
    </row>
    <row r="5967" spans="1:12" ht="27" x14ac:dyDescent="0.25">
      <c r="A5967" s="517" t="s">
        <v>6289</v>
      </c>
      <c r="B5967" s="517" t="s">
        <v>6290</v>
      </c>
      <c r="C5967" s="517" t="s">
        <v>6294</v>
      </c>
      <c r="D5967" s="517" t="s">
        <v>6295</v>
      </c>
      <c r="E5967" s="518" t="s">
        <v>1626</v>
      </c>
      <c r="F5967" s="517" t="s">
        <v>1626</v>
      </c>
      <c r="G5967" s="520">
        <v>99061</v>
      </c>
      <c r="H5967" s="519" t="s">
        <v>21864</v>
      </c>
      <c r="I5967" s="517" t="s">
        <v>6584</v>
      </c>
      <c r="J5967" s="517" t="s">
        <v>18812</v>
      </c>
      <c r="K5967" s="518" t="s">
        <v>21865</v>
      </c>
      <c r="L5967" s="517" t="s">
        <v>1738</v>
      </c>
    </row>
    <row r="5968" spans="1:12" ht="27" x14ac:dyDescent="0.25">
      <c r="A5968" s="517" t="s">
        <v>6289</v>
      </c>
      <c r="B5968" s="517" t="s">
        <v>6290</v>
      </c>
      <c r="C5968" s="517" t="s">
        <v>6294</v>
      </c>
      <c r="D5968" s="517" t="s">
        <v>6295</v>
      </c>
      <c r="E5968" s="518" t="s">
        <v>1626</v>
      </c>
      <c r="F5968" s="517" t="s">
        <v>1626</v>
      </c>
      <c r="G5968" s="520">
        <v>99062</v>
      </c>
      <c r="H5968" s="519" t="s">
        <v>9629</v>
      </c>
      <c r="I5968" s="517" t="s">
        <v>6584</v>
      </c>
      <c r="J5968" s="517" t="s">
        <v>18812</v>
      </c>
      <c r="K5968" s="518" t="s">
        <v>7498</v>
      </c>
      <c r="L5968" s="517" t="s">
        <v>1738</v>
      </c>
    </row>
    <row r="5969" spans="1:12" ht="27" x14ac:dyDescent="0.25">
      <c r="A5969" s="517" t="s">
        <v>6289</v>
      </c>
      <c r="B5969" s="517" t="s">
        <v>6290</v>
      </c>
      <c r="C5969" s="517" t="s">
        <v>6294</v>
      </c>
      <c r="D5969" s="517" t="s">
        <v>6295</v>
      </c>
      <c r="E5969" s="518" t="s">
        <v>1626</v>
      </c>
      <c r="F5969" s="517" t="s">
        <v>1626</v>
      </c>
      <c r="G5969" s="520">
        <v>99063</v>
      </c>
      <c r="H5969" s="519" t="s">
        <v>9630</v>
      </c>
      <c r="I5969" s="517" t="s">
        <v>18811</v>
      </c>
      <c r="J5969" s="517" t="s">
        <v>18812</v>
      </c>
      <c r="K5969" s="518" t="s">
        <v>7845</v>
      </c>
      <c r="L5969" s="517" t="s">
        <v>1738</v>
      </c>
    </row>
    <row r="5970" spans="1:12" ht="13.5" x14ac:dyDescent="0.25">
      <c r="A5970" s="517" t="s">
        <v>6289</v>
      </c>
      <c r="B5970" s="517" t="s">
        <v>6290</v>
      </c>
      <c r="C5970" s="517" t="s">
        <v>6294</v>
      </c>
      <c r="D5970" s="517" t="s">
        <v>6295</v>
      </c>
      <c r="E5970" s="518" t="s">
        <v>1626</v>
      </c>
      <c r="F5970" s="517" t="s">
        <v>1626</v>
      </c>
      <c r="G5970" s="520">
        <v>99064</v>
      </c>
      <c r="H5970" s="519" t="s">
        <v>9631</v>
      </c>
      <c r="I5970" s="517" t="s">
        <v>18811</v>
      </c>
      <c r="J5970" s="517" t="s">
        <v>18812</v>
      </c>
      <c r="K5970" s="518" t="s">
        <v>7403</v>
      </c>
      <c r="L5970" s="517" t="s">
        <v>1738</v>
      </c>
    </row>
    <row r="5971" spans="1:12" ht="40.5" x14ac:dyDescent="0.25">
      <c r="A5971" s="517" t="s">
        <v>6296</v>
      </c>
      <c r="B5971" s="517" t="s">
        <v>6297</v>
      </c>
      <c r="C5971" s="517" t="s">
        <v>6298</v>
      </c>
      <c r="D5971" s="517" t="s">
        <v>6299</v>
      </c>
      <c r="E5971" s="518" t="s">
        <v>1626</v>
      </c>
      <c r="F5971" s="517" t="s">
        <v>1626</v>
      </c>
      <c r="G5971" s="520">
        <v>93588</v>
      </c>
      <c r="H5971" s="519" t="s">
        <v>6300</v>
      </c>
      <c r="I5971" s="517" t="s">
        <v>21278</v>
      </c>
      <c r="J5971" s="517" t="s">
        <v>18812</v>
      </c>
      <c r="K5971" s="518" t="s">
        <v>8721</v>
      </c>
      <c r="L5971" s="517" t="s">
        <v>1738</v>
      </c>
    </row>
    <row r="5972" spans="1:12" ht="40.5" x14ac:dyDescent="0.25">
      <c r="A5972" s="517" t="s">
        <v>6296</v>
      </c>
      <c r="B5972" s="517" t="s">
        <v>6297</v>
      </c>
      <c r="C5972" s="517" t="s">
        <v>6298</v>
      </c>
      <c r="D5972" s="517" t="s">
        <v>6299</v>
      </c>
      <c r="E5972" s="518" t="s">
        <v>1626</v>
      </c>
      <c r="F5972" s="517" t="s">
        <v>1626</v>
      </c>
      <c r="G5972" s="520">
        <v>93589</v>
      </c>
      <c r="H5972" s="519" t="s">
        <v>6301</v>
      </c>
      <c r="I5972" s="517" t="s">
        <v>21278</v>
      </c>
      <c r="J5972" s="517" t="s">
        <v>18812</v>
      </c>
      <c r="K5972" s="518" t="s">
        <v>6866</v>
      </c>
      <c r="L5972" s="517" t="s">
        <v>1738</v>
      </c>
    </row>
    <row r="5973" spans="1:12" ht="40.5" x14ac:dyDescent="0.25">
      <c r="A5973" s="517" t="s">
        <v>6296</v>
      </c>
      <c r="B5973" s="517" t="s">
        <v>6297</v>
      </c>
      <c r="C5973" s="517" t="s">
        <v>6298</v>
      </c>
      <c r="D5973" s="517" t="s">
        <v>6299</v>
      </c>
      <c r="E5973" s="518" t="s">
        <v>1626</v>
      </c>
      <c r="F5973" s="517" t="s">
        <v>1626</v>
      </c>
      <c r="G5973" s="520">
        <v>93590</v>
      </c>
      <c r="H5973" s="519" t="s">
        <v>6302</v>
      </c>
      <c r="I5973" s="517" t="s">
        <v>21278</v>
      </c>
      <c r="J5973" s="517" t="s">
        <v>18812</v>
      </c>
      <c r="K5973" s="518" t="s">
        <v>6749</v>
      </c>
      <c r="L5973" s="517" t="s">
        <v>1738</v>
      </c>
    </row>
    <row r="5974" spans="1:12" ht="40.5" x14ac:dyDescent="0.25">
      <c r="A5974" s="517" t="s">
        <v>6296</v>
      </c>
      <c r="B5974" s="517" t="s">
        <v>6297</v>
      </c>
      <c r="C5974" s="517" t="s">
        <v>6298</v>
      </c>
      <c r="D5974" s="517" t="s">
        <v>6299</v>
      </c>
      <c r="E5974" s="518" t="s">
        <v>1626</v>
      </c>
      <c r="F5974" s="517" t="s">
        <v>1626</v>
      </c>
      <c r="G5974" s="520">
        <v>93591</v>
      </c>
      <c r="H5974" s="519" t="s">
        <v>6303</v>
      </c>
      <c r="I5974" s="517" t="s">
        <v>21278</v>
      </c>
      <c r="J5974" s="517" t="s">
        <v>18812</v>
      </c>
      <c r="K5974" s="518" t="s">
        <v>8659</v>
      </c>
      <c r="L5974" s="517" t="s">
        <v>1738</v>
      </c>
    </row>
    <row r="5975" spans="1:12" ht="40.5" x14ac:dyDescent="0.25">
      <c r="A5975" s="517" t="s">
        <v>6296</v>
      </c>
      <c r="B5975" s="517" t="s">
        <v>6297</v>
      </c>
      <c r="C5975" s="517" t="s">
        <v>6298</v>
      </c>
      <c r="D5975" s="517" t="s">
        <v>6299</v>
      </c>
      <c r="E5975" s="518" t="s">
        <v>1626</v>
      </c>
      <c r="F5975" s="517" t="s">
        <v>1626</v>
      </c>
      <c r="G5975" s="520">
        <v>93592</v>
      </c>
      <c r="H5975" s="519" t="s">
        <v>6304</v>
      </c>
      <c r="I5975" s="517" t="s">
        <v>21278</v>
      </c>
      <c r="J5975" s="517" t="s">
        <v>18812</v>
      </c>
      <c r="K5975" s="518" t="s">
        <v>6831</v>
      </c>
      <c r="L5975" s="517" t="s">
        <v>1738</v>
      </c>
    </row>
    <row r="5976" spans="1:12" ht="40.5" x14ac:dyDescent="0.25">
      <c r="A5976" s="517" t="s">
        <v>6296</v>
      </c>
      <c r="B5976" s="517" t="s">
        <v>6297</v>
      </c>
      <c r="C5976" s="517" t="s">
        <v>6298</v>
      </c>
      <c r="D5976" s="517" t="s">
        <v>6299</v>
      </c>
      <c r="E5976" s="518" t="s">
        <v>1626</v>
      </c>
      <c r="F5976" s="517" t="s">
        <v>1626</v>
      </c>
      <c r="G5976" s="520">
        <v>93593</v>
      </c>
      <c r="H5976" s="519" t="s">
        <v>6305</v>
      </c>
      <c r="I5976" s="517" t="s">
        <v>21278</v>
      </c>
      <c r="J5976" s="517" t="s">
        <v>18812</v>
      </c>
      <c r="K5976" s="518" t="s">
        <v>6954</v>
      </c>
      <c r="L5976" s="517" t="s">
        <v>1738</v>
      </c>
    </row>
    <row r="5977" spans="1:12" ht="40.5" x14ac:dyDescent="0.25">
      <c r="A5977" s="517" t="s">
        <v>6296</v>
      </c>
      <c r="B5977" s="517" t="s">
        <v>6297</v>
      </c>
      <c r="C5977" s="517" t="s">
        <v>6298</v>
      </c>
      <c r="D5977" s="517" t="s">
        <v>6299</v>
      </c>
      <c r="E5977" s="518" t="s">
        <v>1626</v>
      </c>
      <c r="F5977" s="517" t="s">
        <v>1626</v>
      </c>
      <c r="G5977" s="520">
        <v>93594</v>
      </c>
      <c r="H5977" s="519" t="s">
        <v>6306</v>
      </c>
      <c r="I5977" s="517" t="s">
        <v>6648</v>
      </c>
      <c r="J5977" s="517" t="s">
        <v>18812</v>
      </c>
      <c r="K5977" s="518" t="s">
        <v>6945</v>
      </c>
      <c r="L5977" s="517" t="s">
        <v>1738</v>
      </c>
    </row>
    <row r="5978" spans="1:12" ht="40.5" x14ac:dyDescent="0.25">
      <c r="A5978" s="517" t="s">
        <v>6296</v>
      </c>
      <c r="B5978" s="517" t="s">
        <v>6297</v>
      </c>
      <c r="C5978" s="517" t="s">
        <v>6298</v>
      </c>
      <c r="D5978" s="517" t="s">
        <v>6299</v>
      </c>
      <c r="E5978" s="518" t="s">
        <v>1626</v>
      </c>
      <c r="F5978" s="517" t="s">
        <v>1626</v>
      </c>
      <c r="G5978" s="520">
        <v>93595</v>
      </c>
      <c r="H5978" s="519" t="s">
        <v>6307</v>
      </c>
      <c r="I5978" s="517" t="s">
        <v>6648</v>
      </c>
      <c r="J5978" s="517" t="s">
        <v>18812</v>
      </c>
      <c r="K5978" s="518" t="s">
        <v>6749</v>
      </c>
      <c r="L5978" s="517" t="s">
        <v>1738</v>
      </c>
    </row>
    <row r="5979" spans="1:12" ht="40.5" x14ac:dyDescent="0.25">
      <c r="A5979" s="517" t="s">
        <v>6296</v>
      </c>
      <c r="B5979" s="517" t="s">
        <v>6297</v>
      </c>
      <c r="C5979" s="517" t="s">
        <v>6298</v>
      </c>
      <c r="D5979" s="517" t="s">
        <v>6299</v>
      </c>
      <c r="E5979" s="518" t="s">
        <v>1626</v>
      </c>
      <c r="F5979" s="517" t="s">
        <v>1626</v>
      </c>
      <c r="G5979" s="520">
        <v>93596</v>
      </c>
      <c r="H5979" s="519" t="s">
        <v>6308</v>
      </c>
      <c r="I5979" s="517" t="s">
        <v>6648</v>
      </c>
      <c r="J5979" s="517" t="s">
        <v>18812</v>
      </c>
      <c r="K5979" s="518" t="s">
        <v>6973</v>
      </c>
      <c r="L5979" s="517" t="s">
        <v>1738</v>
      </c>
    </row>
    <row r="5980" spans="1:12" ht="40.5" x14ac:dyDescent="0.25">
      <c r="A5980" s="517" t="s">
        <v>6296</v>
      </c>
      <c r="B5980" s="517" t="s">
        <v>6297</v>
      </c>
      <c r="C5980" s="517" t="s">
        <v>6298</v>
      </c>
      <c r="D5980" s="517" t="s">
        <v>6299</v>
      </c>
      <c r="E5980" s="518" t="s">
        <v>1626</v>
      </c>
      <c r="F5980" s="517" t="s">
        <v>1626</v>
      </c>
      <c r="G5980" s="520">
        <v>93597</v>
      </c>
      <c r="H5980" s="519" t="s">
        <v>6309</v>
      </c>
      <c r="I5980" s="517" t="s">
        <v>6648</v>
      </c>
      <c r="J5980" s="517" t="s">
        <v>18812</v>
      </c>
      <c r="K5980" s="518" t="s">
        <v>7377</v>
      </c>
      <c r="L5980" s="517" t="s">
        <v>1738</v>
      </c>
    </row>
    <row r="5981" spans="1:12" ht="40.5" x14ac:dyDescent="0.25">
      <c r="A5981" s="517" t="s">
        <v>6296</v>
      </c>
      <c r="B5981" s="517" t="s">
        <v>6297</v>
      </c>
      <c r="C5981" s="517" t="s">
        <v>6298</v>
      </c>
      <c r="D5981" s="517" t="s">
        <v>6299</v>
      </c>
      <c r="E5981" s="518" t="s">
        <v>1626</v>
      </c>
      <c r="F5981" s="517" t="s">
        <v>1626</v>
      </c>
      <c r="G5981" s="520">
        <v>93598</v>
      </c>
      <c r="H5981" s="519" t="s">
        <v>6310</v>
      </c>
      <c r="I5981" s="517" t="s">
        <v>6648</v>
      </c>
      <c r="J5981" s="517" t="s">
        <v>18812</v>
      </c>
      <c r="K5981" s="518" t="s">
        <v>6954</v>
      </c>
      <c r="L5981" s="517" t="s">
        <v>1738</v>
      </c>
    </row>
    <row r="5982" spans="1:12" ht="40.5" x14ac:dyDescent="0.25">
      <c r="A5982" s="517" t="s">
        <v>6296</v>
      </c>
      <c r="B5982" s="517" t="s">
        <v>6297</v>
      </c>
      <c r="C5982" s="517" t="s">
        <v>6298</v>
      </c>
      <c r="D5982" s="517" t="s">
        <v>6299</v>
      </c>
      <c r="E5982" s="518" t="s">
        <v>1626</v>
      </c>
      <c r="F5982" s="517" t="s">
        <v>1626</v>
      </c>
      <c r="G5982" s="520">
        <v>93599</v>
      </c>
      <c r="H5982" s="519" t="s">
        <v>6311</v>
      </c>
      <c r="I5982" s="517" t="s">
        <v>6648</v>
      </c>
      <c r="J5982" s="517" t="s">
        <v>18812</v>
      </c>
      <c r="K5982" s="518" t="s">
        <v>6914</v>
      </c>
      <c r="L5982" s="517" t="s">
        <v>1738</v>
      </c>
    </row>
    <row r="5983" spans="1:12" ht="40.5" x14ac:dyDescent="0.25">
      <c r="A5983" s="517" t="s">
        <v>6296</v>
      </c>
      <c r="B5983" s="517" t="s">
        <v>6297</v>
      </c>
      <c r="C5983" s="517" t="s">
        <v>6298</v>
      </c>
      <c r="D5983" s="517" t="s">
        <v>6299</v>
      </c>
      <c r="E5983" s="518" t="s">
        <v>1626</v>
      </c>
      <c r="F5983" s="517" t="s">
        <v>1626</v>
      </c>
      <c r="G5983" s="520">
        <v>95425</v>
      </c>
      <c r="H5983" s="519" t="s">
        <v>6312</v>
      </c>
      <c r="I5983" s="517" t="s">
        <v>21278</v>
      </c>
      <c r="J5983" s="517" t="s">
        <v>18812</v>
      </c>
      <c r="K5983" s="518" t="s">
        <v>7021</v>
      </c>
      <c r="L5983" s="517" t="s">
        <v>1738</v>
      </c>
    </row>
    <row r="5984" spans="1:12" ht="40.5" x14ac:dyDescent="0.25">
      <c r="A5984" s="517" t="s">
        <v>6296</v>
      </c>
      <c r="B5984" s="517" t="s">
        <v>6297</v>
      </c>
      <c r="C5984" s="517" t="s">
        <v>6298</v>
      </c>
      <c r="D5984" s="517" t="s">
        <v>6299</v>
      </c>
      <c r="E5984" s="518" t="s">
        <v>1626</v>
      </c>
      <c r="F5984" s="517" t="s">
        <v>1626</v>
      </c>
      <c r="G5984" s="520">
        <v>95426</v>
      </c>
      <c r="H5984" s="519" t="s">
        <v>6313</v>
      </c>
      <c r="I5984" s="517" t="s">
        <v>21278</v>
      </c>
      <c r="J5984" s="517" t="s">
        <v>18812</v>
      </c>
      <c r="K5984" s="518" t="s">
        <v>7340</v>
      </c>
      <c r="L5984" s="517" t="s">
        <v>1738</v>
      </c>
    </row>
    <row r="5985" spans="1:12" ht="40.5" x14ac:dyDescent="0.25">
      <c r="A5985" s="517" t="s">
        <v>6296</v>
      </c>
      <c r="B5985" s="517" t="s">
        <v>6297</v>
      </c>
      <c r="C5985" s="517" t="s">
        <v>6298</v>
      </c>
      <c r="D5985" s="517" t="s">
        <v>6299</v>
      </c>
      <c r="E5985" s="518" t="s">
        <v>1626</v>
      </c>
      <c r="F5985" s="517" t="s">
        <v>1626</v>
      </c>
      <c r="G5985" s="520">
        <v>95427</v>
      </c>
      <c r="H5985" s="519" t="s">
        <v>6314</v>
      </c>
      <c r="I5985" s="517" t="s">
        <v>21278</v>
      </c>
      <c r="J5985" s="517" t="s">
        <v>18812</v>
      </c>
      <c r="K5985" s="518" t="s">
        <v>7005</v>
      </c>
      <c r="L5985" s="517" t="s">
        <v>1738</v>
      </c>
    </row>
    <row r="5986" spans="1:12" ht="40.5" x14ac:dyDescent="0.25">
      <c r="A5986" s="517" t="s">
        <v>6296</v>
      </c>
      <c r="B5986" s="517" t="s">
        <v>6297</v>
      </c>
      <c r="C5986" s="517" t="s">
        <v>6298</v>
      </c>
      <c r="D5986" s="517" t="s">
        <v>6299</v>
      </c>
      <c r="E5986" s="518" t="s">
        <v>1626</v>
      </c>
      <c r="F5986" s="517" t="s">
        <v>1626</v>
      </c>
      <c r="G5986" s="520">
        <v>95428</v>
      </c>
      <c r="H5986" s="519" t="s">
        <v>6315</v>
      </c>
      <c r="I5986" s="517" t="s">
        <v>6648</v>
      </c>
      <c r="J5986" s="517" t="s">
        <v>18812</v>
      </c>
      <c r="K5986" s="518" t="s">
        <v>6841</v>
      </c>
      <c r="L5986" s="517" t="s">
        <v>1738</v>
      </c>
    </row>
    <row r="5987" spans="1:12" ht="40.5" x14ac:dyDescent="0.25">
      <c r="A5987" s="517" t="s">
        <v>6296</v>
      </c>
      <c r="B5987" s="517" t="s">
        <v>6297</v>
      </c>
      <c r="C5987" s="517" t="s">
        <v>6298</v>
      </c>
      <c r="D5987" s="517" t="s">
        <v>6299</v>
      </c>
      <c r="E5987" s="518" t="s">
        <v>1626</v>
      </c>
      <c r="F5987" s="517" t="s">
        <v>1626</v>
      </c>
      <c r="G5987" s="520">
        <v>95429</v>
      </c>
      <c r="H5987" s="519" t="s">
        <v>6316</v>
      </c>
      <c r="I5987" s="517" t="s">
        <v>6648</v>
      </c>
      <c r="J5987" s="517" t="s">
        <v>18812</v>
      </c>
      <c r="K5987" s="518" t="s">
        <v>7005</v>
      </c>
      <c r="L5987" s="517" t="s">
        <v>1738</v>
      </c>
    </row>
    <row r="5988" spans="1:12" ht="40.5" x14ac:dyDescent="0.25">
      <c r="A5988" s="517" t="s">
        <v>6296</v>
      </c>
      <c r="B5988" s="517" t="s">
        <v>6297</v>
      </c>
      <c r="C5988" s="517" t="s">
        <v>6298</v>
      </c>
      <c r="D5988" s="517" t="s">
        <v>6299</v>
      </c>
      <c r="E5988" s="518" t="s">
        <v>1626</v>
      </c>
      <c r="F5988" s="517" t="s">
        <v>1626</v>
      </c>
      <c r="G5988" s="520">
        <v>95430</v>
      </c>
      <c r="H5988" s="519" t="s">
        <v>6317</v>
      </c>
      <c r="I5988" s="517" t="s">
        <v>6648</v>
      </c>
      <c r="J5988" s="517" t="s">
        <v>18812</v>
      </c>
      <c r="K5988" s="518" t="s">
        <v>6862</v>
      </c>
      <c r="L5988" s="517" t="s">
        <v>1738</v>
      </c>
    </row>
    <row r="5989" spans="1:12" ht="40.5" x14ac:dyDescent="0.25">
      <c r="A5989" s="517" t="s">
        <v>6296</v>
      </c>
      <c r="B5989" s="517" t="s">
        <v>6297</v>
      </c>
      <c r="C5989" s="517" t="s">
        <v>6298</v>
      </c>
      <c r="D5989" s="517" t="s">
        <v>6299</v>
      </c>
      <c r="E5989" s="518" t="s">
        <v>1626</v>
      </c>
      <c r="F5989" s="517" t="s">
        <v>1626</v>
      </c>
      <c r="G5989" s="520">
        <v>95875</v>
      </c>
      <c r="H5989" s="519" t="s">
        <v>6318</v>
      </c>
      <c r="I5989" s="517" t="s">
        <v>21278</v>
      </c>
      <c r="J5989" s="517" t="s">
        <v>18812</v>
      </c>
      <c r="K5989" s="518" t="s">
        <v>6826</v>
      </c>
      <c r="L5989" s="517" t="s">
        <v>1738</v>
      </c>
    </row>
    <row r="5990" spans="1:12" ht="40.5" x14ac:dyDescent="0.25">
      <c r="A5990" s="517" t="s">
        <v>6296</v>
      </c>
      <c r="B5990" s="517" t="s">
        <v>6297</v>
      </c>
      <c r="C5990" s="517" t="s">
        <v>6298</v>
      </c>
      <c r="D5990" s="517" t="s">
        <v>6299</v>
      </c>
      <c r="E5990" s="518" t="s">
        <v>1626</v>
      </c>
      <c r="F5990" s="517" t="s">
        <v>1626</v>
      </c>
      <c r="G5990" s="520">
        <v>95876</v>
      </c>
      <c r="H5990" s="519" t="s">
        <v>6319</v>
      </c>
      <c r="I5990" s="517" t="s">
        <v>21278</v>
      </c>
      <c r="J5990" s="517" t="s">
        <v>18812</v>
      </c>
      <c r="K5990" s="518" t="s">
        <v>6751</v>
      </c>
      <c r="L5990" s="517" t="s">
        <v>1738</v>
      </c>
    </row>
    <row r="5991" spans="1:12" ht="40.5" x14ac:dyDescent="0.25">
      <c r="A5991" s="517" t="s">
        <v>6296</v>
      </c>
      <c r="B5991" s="517" t="s">
        <v>6297</v>
      </c>
      <c r="C5991" s="517" t="s">
        <v>6298</v>
      </c>
      <c r="D5991" s="517" t="s">
        <v>6299</v>
      </c>
      <c r="E5991" s="518" t="s">
        <v>1626</v>
      </c>
      <c r="F5991" s="517" t="s">
        <v>1626</v>
      </c>
      <c r="G5991" s="520">
        <v>95877</v>
      </c>
      <c r="H5991" s="519" t="s">
        <v>6320</v>
      </c>
      <c r="I5991" s="517" t="s">
        <v>21278</v>
      </c>
      <c r="J5991" s="517" t="s">
        <v>18812</v>
      </c>
      <c r="K5991" s="518" t="s">
        <v>6958</v>
      </c>
      <c r="L5991" s="517" t="s">
        <v>1738</v>
      </c>
    </row>
    <row r="5992" spans="1:12" ht="40.5" x14ac:dyDescent="0.25">
      <c r="A5992" s="517" t="s">
        <v>6296</v>
      </c>
      <c r="B5992" s="517" t="s">
        <v>6297</v>
      </c>
      <c r="C5992" s="517" t="s">
        <v>6298</v>
      </c>
      <c r="D5992" s="517" t="s">
        <v>6299</v>
      </c>
      <c r="E5992" s="518" t="s">
        <v>1626</v>
      </c>
      <c r="F5992" s="517" t="s">
        <v>1626</v>
      </c>
      <c r="G5992" s="520">
        <v>95878</v>
      </c>
      <c r="H5992" s="519" t="s">
        <v>6321</v>
      </c>
      <c r="I5992" s="517" t="s">
        <v>6648</v>
      </c>
      <c r="J5992" s="517" t="s">
        <v>18812</v>
      </c>
      <c r="K5992" s="518" t="s">
        <v>6742</v>
      </c>
      <c r="L5992" s="517" t="s">
        <v>1738</v>
      </c>
    </row>
    <row r="5993" spans="1:12" ht="40.5" x14ac:dyDescent="0.25">
      <c r="A5993" s="517" t="s">
        <v>6296</v>
      </c>
      <c r="B5993" s="517" t="s">
        <v>6297</v>
      </c>
      <c r="C5993" s="517" t="s">
        <v>6298</v>
      </c>
      <c r="D5993" s="517" t="s">
        <v>6299</v>
      </c>
      <c r="E5993" s="518" t="s">
        <v>1626</v>
      </c>
      <c r="F5993" s="517" t="s">
        <v>1626</v>
      </c>
      <c r="G5993" s="520">
        <v>95879</v>
      </c>
      <c r="H5993" s="519" t="s">
        <v>6322</v>
      </c>
      <c r="I5993" s="517" t="s">
        <v>6648</v>
      </c>
      <c r="J5993" s="517" t="s">
        <v>18812</v>
      </c>
      <c r="K5993" s="518" t="s">
        <v>6959</v>
      </c>
      <c r="L5993" s="517" t="s">
        <v>1738</v>
      </c>
    </row>
    <row r="5994" spans="1:12" ht="40.5" x14ac:dyDescent="0.25">
      <c r="A5994" s="517" t="s">
        <v>6296</v>
      </c>
      <c r="B5994" s="517" t="s">
        <v>6297</v>
      </c>
      <c r="C5994" s="517" t="s">
        <v>6298</v>
      </c>
      <c r="D5994" s="517" t="s">
        <v>6299</v>
      </c>
      <c r="E5994" s="518" t="s">
        <v>1626</v>
      </c>
      <c r="F5994" s="517" t="s">
        <v>1626</v>
      </c>
      <c r="G5994" s="520">
        <v>95880</v>
      </c>
      <c r="H5994" s="519" t="s">
        <v>6323</v>
      </c>
      <c r="I5994" s="517" t="s">
        <v>6648</v>
      </c>
      <c r="J5994" s="517" t="s">
        <v>18812</v>
      </c>
      <c r="K5994" s="518" t="s">
        <v>7220</v>
      </c>
      <c r="L5994" s="517" t="s">
        <v>1738</v>
      </c>
    </row>
    <row r="5995" spans="1:12" ht="40.5" x14ac:dyDescent="0.25">
      <c r="A5995" s="517" t="s">
        <v>6296</v>
      </c>
      <c r="B5995" s="517" t="s">
        <v>6297</v>
      </c>
      <c r="C5995" s="517" t="s">
        <v>6298</v>
      </c>
      <c r="D5995" s="517" t="s">
        <v>6299</v>
      </c>
      <c r="E5995" s="518" t="s">
        <v>1626</v>
      </c>
      <c r="F5995" s="517" t="s">
        <v>1626</v>
      </c>
      <c r="G5995" s="520">
        <v>97912</v>
      </c>
      <c r="H5995" s="519" t="s">
        <v>5427</v>
      </c>
      <c r="I5995" s="517" t="s">
        <v>21278</v>
      </c>
      <c r="J5995" s="517" t="s">
        <v>18812</v>
      </c>
      <c r="K5995" s="518" t="s">
        <v>6798</v>
      </c>
      <c r="L5995" s="517" t="s">
        <v>1738</v>
      </c>
    </row>
    <row r="5996" spans="1:12" ht="40.5" x14ac:dyDescent="0.25">
      <c r="A5996" s="517" t="s">
        <v>6296</v>
      </c>
      <c r="B5996" s="517" t="s">
        <v>6297</v>
      </c>
      <c r="C5996" s="517" t="s">
        <v>6298</v>
      </c>
      <c r="D5996" s="517" t="s">
        <v>6299</v>
      </c>
      <c r="E5996" s="518" t="s">
        <v>1626</v>
      </c>
      <c r="F5996" s="517" t="s">
        <v>1626</v>
      </c>
      <c r="G5996" s="520">
        <v>97913</v>
      </c>
      <c r="H5996" s="519" t="s">
        <v>5428</v>
      </c>
      <c r="I5996" s="517" t="s">
        <v>21278</v>
      </c>
      <c r="J5996" s="517" t="s">
        <v>18812</v>
      </c>
      <c r="K5996" s="518" t="s">
        <v>6900</v>
      </c>
      <c r="L5996" s="517" t="s">
        <v>1738</v>
      </c>
    </row>
    <row r="5997" spans="1:12" ht="40.5" x14ac:dyDescent="0.25">
      <c r="A5997" s="517" t="s">
        <v>6296</v>
      </c>
      <c r="B5997" s="517" t="s">
        <v>6297</v>
      </c>
      <c r="C5997" s="517" t="s">
        <v>6298</v>
      </c>
      <c r="D5997" s="517" t="s">
        <v>6299</v>
      </c>
      <c r="E5997" s="518" t="s">
        <v>1626</v>
      </c>
      <c r="F5997" s="517" t="s">
        <v>1626</v>
      </c>
      <c r="G5997" s="520">
        <v>97914</v>
      </c>
      <c r="H5997" s="519" t="s">
        <v>5429</v>
      </c>
      <c r="I5997" s="517" t="s">
        <v>21278</v>
      </c>
      <c r="J5997" s="517" t="s">
        <v>18812</v>
      </c>
      <c r="K5997" s="518" t="s">
        <v>6859</v>
      </c>
      <c r="L5997" s="517" t="s">
        <v>1738</v>
      </c>
    </row>
    <row r="5998" spans="1:12" ht="40.5" x14ac:dyDescent="0.25">
      <c r="A5998" s="517" t="s">
        <v>6296</v>
      </c>
      <c r="B5998" s="517" t="s">
        <v>6297</v>
      </c>
      <c r="C5998" s="517" t="s">
        <v>6298</v>
      </c>
      <c r="D5998" s="517" t="s">
        <v>6299</v>
      </c>
      <c r="E5998" s="518" t="s">
        <v>1626</v>
      </c>
      <c r="F5998" s="517" t="s">
        <v>1626</v>
      </c>
      <c r="G5998" s="520">
        <v>97915</v>
      </c>
      <c r="H5998" s="519" t="s">
        <v>5430</v>
      </c>
      <c r="I5998" s="517" t="s">
        <v>21278</v>
      </c>
      <c r="J5998" s="517" t="s">
        <v>18812</v>
      </c>
      <c r="K5998" s="518" t="s">
        <v>6751</v>
      </c>
      <c r="L5998" s="517" t="s">
        <v>1738</v>
      </c>
    </row>
    <row r="5999" spans="1:12" ht="67.5" x14ac:dyDescent="0.25">
      <c r="A5999" s="517" t="s">
        <v>6296</v>
      </c>
      <c r="B5999" s="517" t="s">
        <v>6297</v>
      </c>
      <c r="C5999" s="517" t="s">
        <v>6324</v>
      </c>
      <c r="D5999" s="517" t="s">
        <v>6325</v>
      </c>
      <c r="E5999" s="518" t="s">
        <v>1626</v>
      </c>
      <c r="F5999" s="517" t="s">
        <v>1626</v>
      </c>
      <c r="G5999" s="520">
        <v>93176</v>
      </c>
      <c r="H5999" s="519" t="s">
        <v>6326</v>
      </c>
      <c r="I5999" s="517" t="s">
        <v>6648</v>
      </c>
      <c r="J5999" s="517" t="s">
        <v>18812</v>
      </c>
      <c r="K5999" s="518" t="s">
        <v>6886</v>
      </c>
      <c r="L5999" s="517" t="s">
        <v>1738</v>
      </c>
    </row>
    <row r="6000" spans="1:12" ht="67.5" x14ac:dyDescent="0.25">
      <c r="A6000" s="517" t="s">
        <v>6296</v>
      </c>
      <c r="B6000" s="517" t="s">
        <v>6297</v>
      </c>
      <c r="C6000" s="517" t="s">
        <v>6324</v>
      </c>
      <c r="D6000" s="517" t="s">
        <v>6325</v>
      </c>
      <c r="E6000" s="518" t="s">
        <v>1626</v>
      </c>
      <c r="F6000" s="517" t="s">
        <v>1626</v>
      </c>
      <c r="G6000" s="520">
        <v>93177</v>
      </c>
      <c r="H6000" s="519" t="s">
        <v>6327</v>
      </c>
      <c r="I6000" s="517" t="s">
        <v>6648</v>
      </c>
      <c r="J6000" s="517" t="s">
        <v>18812</v>
      </c>
      <c r="K6000" s="518" t="s">
        <v>6825</v>
      </c>
      <c r="L6000" s="517" t="s">
        <v>1738</v>
      </c>
    </row>
    <row r="6001" spans="1:12" ht="67.5" x14ac:dyDescent="0.25">
      <c r="A6001" s="517" t="s">
        <v>6296</v>
      </c>
      <c r="B6001" s="517" t="s">
        <v>6297</v>
      </c>
      <c r="C6001" s="517" t="s">
        <v>6324</v>
      </c>
      <c r="D6001" s="517" t="s">
        <v>6325</v>
      </c>
      <c r="E6001" s="518" t="s">
        <v>1626</v>
      </c>
      <c r="F6001" s="517" t="s">
        <v>1626</v>
      </c>
      <c r="G6001" s="520">
        <v>93178</v>
      </c>
      <c r="H6001" s="519" t="s">
        <v>6328</v>
      </c>
      <c r="I6001" s="517" t="s">
        <v>6648</v>
      </c>
      <c r="J6001" s="517" t="s">
        <v>18812</v>
      </c>
      <c r="K6001" s="518" t="s">
        <v>7346</v>
      </c>
      <c r="L6001" s="517" t="s">
        <v>1738</v>
      </c>
    </row>
    <row r="6002" spans="1:12" ht="67.5" x14ac:dyDescent="0.25">
      <c r="A6002" s="517" t="s">
        <v>6296</v>
      </c>
      <c r="B6002" s="517" t="s">
        <v>6297</v>
      </c>
      <c r="C6002" s="517" t="s">
        <v>6324</v>
      </c>
      <c r="D6002" s="517" t="s">
        <v>6325</v>
      </c>
      <c r="E6002" s="518" t="s">
        <v>1626</v>
      </c>
      <c r="F6002" s="517" t="s">
        <v>1626</v>
      </c>
      <c r="G6002" s="520">
        <v>93179</v>
      </c>
      <c r="H6002" s="519" t="s">
        <v>6329</v>
      </c>
      <c r="I6002" s="517" t="s">
        <v>6648</v>
      </c>
      <c r="J6002" s="517" t="s">
        <v>18812</v>
      </c>
      <c r="K6002" s="518" t="s">
        <v>14394</v>
      </c>
      <c r="L6002" s="517" t="s">
        <v>1738</v>
      </c>
    </row>
    <row r="6003" spans="1:12" ht="54" x14ac:dyDescent="0.25">
      <c r="A6003" s="517" t="s">
        <v>6330</v>
      </c>
      <c r="B6003" s="517" t="s">
        <v>6331</v>
      </c>
      <c r="C6003" s="517" t="s">
        <v>6332</v>
      </c>
      <c r="D6003" s="517" t="s">
        <v>6333</v>
      </c>
      <c r="E6003" s="518" t="s">
        <v>1626</v>
      </c>
      <c r="F6003" s="517" t="s">
        <v>1626</v>
      </c>
      <c r="G6003" s="520">
        <v>101188</v>
      </c>
      <c r="H6003" s="519" t="s">
        <v>21866</v>
      </c>
      <c r="I6003" s="517" t="s">
        <v>18811</v>
      </c>
      <c r="J6003" s="517" t="s">
        <v>18812</v>
      </c>
      <c r="K6003" s="518" t="s">
        <v>7572</v>
      </c>
      <c r="L6003" s="517" t="s">
        <v>1738</v>
      </c>
    </row>
    <row r="6004" spans="1:12" ht="67.5" x14ac:dyDescent="0.25">
      <c r="A6004" s="517" t="s">
        <v>6330</v>
      </c>
      <c r="B6004" s="517" t="s">
        <v>6331</v>
      </c>
      <c r="C6004" s="517" t="s">
        <v>6332</v>
      </c>
      <c r="D6004" s="517" t="s">
        <v>6333</v>
      </c>
      <c r="E6004" s="518" t="s">
        <v>1626</v>
      </c>
      <c r="F6004" s="517" t="s">
        <v>1626</v>
      </c>
      <c r="G6004" s="520">
        <v>101189</v>
      </c>
      <c r="H6004" s="519" t="s">
        <v>21867</v>
      </c>
      <c r="I6004" s="517" t="s">
        <v>18811</v>
      </c>
      <c r="J6004" s="517" t="s">
        <v>18812</v>
      </c>
      <c r="K6004" s="518" t="s">
        <v>8008</v>
      </c>
      <c r="L6004" s="517" t="s">
        <v>1738</v>
      </c>
    </row>
    <row r="6005" spans="1:12" ht="67.5" x14ac:dyDescent="0.25">
      <c r="A6005" s="517" t="s">
        <v>6330</v>
      </c>
      <c r="B6005" s="517" t="s">
        <v>6331</v>
      </c>
      <c r="C6005" s="517" t="s">
        <v>6332</v>
      </c>
      <c r="D6005" s="517" t="s">
        <v>6333</v>
      </c>
      <c r="E6005" s="518" t="s">
        <v>1626</v>
      </c>
      <c r="F6005" s="517" t="s">
        <v>1626</v>
      </c>
      <c r="G6005" s="520">
        <v>101190</v>
      </c>
      <c r="H6005" s="519" t="s">
        <v>21868</v>
      </c>
      <c r="I6005" s="517" t="s">
        <v>18811</v>
      </c>
      <c r="J6005" s="517" t="s">
        <v>18812</v>
      </c>
      <c r="K6005" s="518" t="s">
        <v>13495</v>
      </c>
      <c r="L6005" s="517" t="s">
        <v>1738</v>
      </c>
    </row>
    <row r="6006" spans="1:12" ht="54" x14ac:dyDescent="0.25">
      <c r="A6006" s="517" t="s">
        <v>6330</v>
      </c>
      <c r="B6006" s="517" t="s">
        <v>6331</v>
      </c>
      <c r="C6006" s="517" t="s">
        <v>6332</v>
      </c>
      <c r="D6006" s="517" t="s">
        <v>6333</v>
      </c>
      <c r="E6006" s="518" t="s">
        <v>1626</v>
      </c>
      <c r="F6006" s="517" t="s">
        <v>1626</v>
      </c>
      <c r="G6006" s="520">
        <v>101191</v>
      </c>
      <c r="H6006" s="519" t="s">
        <v>21869</v>
      </c>
      <c r="I6006" s="517" t="s">
        <v>18811</v>
      </c>
      <c r="J6006" s="517" t="s">
        <v>18812</v>
      </c>
      <c r="K6006" s="518" t="s">
        <v>10937</v>
      </c>
      <c r="L6006" s="517" t="s">
        <v>1738</v>
      </c>
    </row>
    <row r="6007" spans="1:12" ht="67.5" x14ac:dyDescent="0.25">
      <c r="A6007" s="517" t="s">
        <v>6330</v>
      </c>
      <c r="B6007" s="517" t="s">
        <v>6331</v>
      </c>
      <c r="C6007" s="517" t="s">
        <v>6332</v>
      </c>
      <c r="D6007" s="517" t="s">
        <v>6333</v>
      </c>
      <c r="E6007" s="518" t="s">
        <v>1626</v>
      </c>
      <c r="F6007" s="517" t="s">
        <v>1626</v>
      </c>
      <c r="G6007" s="520">
        <v>101192</v>
      </c>
      <c r="H6007" s="519" t="s">
        <v>21870</v>
      </c>
      <c r="I6007" s="517" t="s">
        <v>18811</v>
      </c>
      <c r="J6007" s="517" t="s">
        <v>18812</v>
      </c>
      <c r="K6007" s="518" t="s">
        <v>21871</v>
      </c>
      <c r="L6007" s="517" t="s">
        <v>1738</v>
      </c>
    </row>
    <row r="6008" spans="1:12" ht="67.5" x14ac:dyDescent="0.25">
      <c r="A6008" s="517" t="s">
        <v>6330</v>
      </c>
      <c r="B6008" s="517" t="s">
        <v>6331</v>
      </c>
      <c r="C6008" s="517" t="s">
        <v>6332</v>
      </c>
      <c r="D6008" s="517" t="s">
        <v>6333</v>
      </c>
      <c r="E6008" s="518" t="s">
        <v>1626</v>
      </c>
      <c r="F6008" s="517" t="s">
        <v>1626</v>
      </c>
      <c r="G6008" s="520">
        <v>101193</v>
      </c>
      <c r="H6008" s="519" t="s">
        <v>21872</v>
      </c>
      <c r="I6008" s="517" t="s">
        <v>18811</v>
      </c>
      <c r="J6008" s="517" t="s">
        <v>18812</v>
      </c>
      <c r="K6008" s="518" t="s">
        <v>7826</v>
      </c>
      <c r="L6008" s="517" t="s">
        <v>1738</v>
      </c>
    </row>
    <row r="6009" spans="1:12" ht="54" x14ac:dyDescent="0.25">
      <c r="A6009" s="517" t="s">
        <v>6330</v>
      </c>
      <c r="B6009" s="517" t="s">
        <v>6331</v>
      </c>
      <c r="C6009" s="517" t="s">
        <v>6332</v>
      </c>
      <c r="D6009" s="517" t="s">
        <v>6333</v>
      </c>
      <c r="E6009" s="518" t="s">
        <v>1626</v>
      </c>
      <c r="F6009" s="517" t="s">
        <v>1626</v>
      </c>
      <c r="G6009" s="520">
        <v>101194</v>
      </c>
      <c r="H6009" s="519" t="s">
        <v>21873</v>
      </c>
      <c r="I6009" s="517" t="s">
        <v>18811</v>
      </c>
      <c r="J6009" s="517" t="s">
        <v>18812</v>
      </c>
      <c r="K6009" s="518" t="s">
        <v>15534</v>
      </c>
      <c r="L6009" s="517" t="s">
        <v>1738</v>
      </c>
    </row>
    <row r="6010" spans="1:12" ht="67.5" x14ac:dyDescent="0.25">
      <c r="A6010" s="517" t="s">
        <v>6330</v>
      </c>
      <c r="B6010" s="517" t="s">
        <v>6331</v>
      </c>
      <c r="C6010" s="517" t="s">
        <v>6332</v>
      </c>
      <c r="D6010" s="517" t="s">
        <v>6333</v>
      </c>
      <c r="E6010" s="518" t="s">
        <v>1626</v>
      </c>
      <c r="F6010" s="517" t="s">
        <v>1626</v>
      </c>
      <c r="G6010" s="520">
        <v>101197</v>
      </c>
      <c r="H6010" s="519" t="s">
        <v>21874</v>
      </c>
      <c r="I6010" s="517" t="s">
        <v>18811</v>
      </c>
      <c r="J6010" s="517" t="s">
        <v>18812</v>
      </c>
      <c r="K6010" s="518" t="s">
        <v>17262</v>
      </c>
      <c r="L6010" s="517" t="s">
        <v>1738</v>
      </c>
    </row>
    <row r="6011" spans="1:12" ht="67.5" x14ac:dyDescent="0.25">
      <c r="A6011" s="517" t="s">
        <v>6330</v>
      </c>
      <c r="B6011" s="517" t="s">
        <v>6331</v>
      </c>
      <c r="C6011" s="517" t="s">
        <v>6332</v>
      </c>
      <c r="D6011" s="517" t="s">
        <v>6333</v>
      </c>
      <c r="E6011" s="518" t="s">
        <v>1626</v>
      </c>
      <c r="F6011" s="517" t="s">
        <v>1626</v>
      </c>
      <c r="G6011" s="520">
        <v>101198</v>
      </c>
      <c r="H6011" s="519" t="s">
        <v>21875</v>
      </c>
      <c r="I6011" s="517" t="s">
        <v>18811</v>
      </c>
      <c r="J6011" s="517" t="s">
        <v>18812</v>
      </c>
      <c r="K6011" s="518" t="s">
        <v>21335</v>
      </c>
      <c r="L6011" s="517" t="s">
        <v>1738</v>
      </c>
    </row>
    <row r="6012" spans="1:12" ht="67.5" x14ac:dyDescent="0.25">
      <c r="A6012" s="517" t="s">
        <v>6330</v>
      </c>
      <c r="B6012" s="517" t="s">
        <v>6331</v>
      </c>
      <c r="C6012" s="517" t="s">
        <v>6332</v>
      </c>
      <c r="D6012" s="517" t="s">
        <v>6333</v>
      </c>
      <c r="E6012" s="518" t="s">
        <v>1626</v>
      </c>
      <c r="F6012" s="517" t="s">
        <v>1626</v>
      </c>
      <c r="G6012" s="520">
        <v>101199</v>
      </c>
      <c r="H6012" s="519" t="s">
        <v>21876</v>
      </c>
      <c r="I6012" s="517" t="s">
        <v>18811</v>
      </c>
      <c r="J6012" s="517" t="s">
        <v>18812</v>
      </c>
      <c r="K6012" s="518" t="s">
        <v>18351</v>
      </c>
      <c r="L6012" s="517" t="s">
        <v>1738</v>
      </c>
    </row>
    <row r="6013" spans="1:12" ht="67.5" x14ac:dyDescent="0.25">
      <c r="A6013" s="517" t="s">
        <v>6330</v>
      </c>
      <c r="B6013" s="517" t="s">
        <v>6331</v>
      </c>
      <c r="C6013" s="517" t="s">
        <v>6332</v>
      </c>
      <c r="D6013" s="517" t="s">
        <v>6333</v>
      </c>
      <c r="E6013" s="518" t="s">
        <v>1626</v>
      </c>
      <c r="F6013" s="517" t="s">
        <v>1626</v>
      </c>
      <c r="G6013" s="520">
        <v>101200</v>
      </c>
      <c r="H6013" s="519" t="s">
        <v>21877</v>
      </c>
      <c r="I6013" s="517" t="s">
        <v>18811</v>
      </c>
      <c r="J6013" s="517" t="s">
        <v>18812</v>
      </c>
      <c r="K6013" s="518" t="s">
        <v>9236</v>
      </c>
      <c r="L6013" s="517" t="s">
        <v>1738</v>
      </c>
    </row>
    <row r="6014" spans="1:12" ht="67.5" x14ac:dyDescent="0.25">
      <c r="A6014" s="517" t="s">
        <v>6330</v>
      </c>
      <c r="B6014" s="517" t="s">
        <v>6331</v>
      </c>
      <c r="C6014" s="517" t="s">
        <v>6332</v>
      </c>
      <c r="D6014" s="517" t="s">
        <v>6333</v>
      </c>
      <c r="E6014" s="518" t="s">
        <v>1626</v>
      </c>
      <c r="F6014" s="517" t="s">
        <v>1626</v>
      </c>
      <c r="G6014" s="520">
        <v>101201</v>
      </c>
      <c r="H6014" s="519" t="s">
        <v>21878</v>
      </c>
      <c r="I6014" s="517" t="s">
        <v>18811</v>
      </c>
      <c r="J6014" s="517" t="s">
        <v>18812</v>
      </c>
      <c r="K6014" s="518" t="s">
        <v>21879</v>
      </c>
      <c r="L6014" s="517" t="s">
        <v>1738</v>
      </c>
    </row>
    <row r="6015" spans="1:12" ht="81" x14ac:dyDescent="0.25">
      <c r="A6015" s="517" t="s">
        <v>6330</v>
      </c>
      <c r="B6015" s="517" t="s">
        <v>6331</v>
      </c>
      <c r="C6015" s="517" t="s">
        <v>6332</v>
      </c>
      <c r="D6015" s="517" t="s">
        <v>6333</v>
      </c>
      <c r="E6015" s="518" t="s">
        <v>1626</v>
      </c>
      <c r="F6015" s="517" t="s">
        <v>1626</v>
      </c>
      <c r="G6015" s="520">
        <v>101202</v>
      </c>
      <c r="H6015" s="519" t="s">
        <v>21880</v>
      </c>
      <c r="I6015" s="517" t="s">
        <v>18811</v>
      </c>
      <c r="J6015" s="517" t="s">
        <v>18812</v>
      </c>
      <c r="K6015" s="518" t="s">
        <v>8912</v>
      </c>
      <c r="L6015" s="517" t="s">
        <v>1738</v>
      </c>
    </row>
    <row r="6016" spans="1:12" ht="67.5" x14ac:dyDescent="0.25">
      <c r="A6016" s="517" t="s">
        <v>6330</v>
      </c>
      <c r="B6016" s="517" t="s">
        <v>6331</v>
      </c>
      <c r="C6016" s="517" t="s">
        <v>6332</v>
      </c>
      <c r="D6016" s="517" t="s">
        <v>6333</v>
      </c>
      <c r="E6016" s="518" t="s">
        <v>1626</v>
      </c>
      <c r="F6016" s="517" t="s">
        <v>1626</v>
      </c>
      <c r="G6016" s="520">
        <v>101203</v>
      </c>
      <c r="H6016" s="519" t="s">
        <v>21881</v>
      </c>
      <c r="I6016" s="517" t="s">
        <v>18811</v>
      </c>
      <c r="J6016" s="517" t="s">
        <v>18812</v>
      </c>
      <c r="K6016" s="518" t="s">
        <v>9596</v>
      </c>
      <c r="L6016" s="517" t="s">
        <v>1738</v>
      </c>
    </row>
    <row r="6017" spans="1:12" ht="67.5" x14ac:dyDescent="0.25">
      <c r="A6017" s="517" t="s">
        <v>6330</v>
      </c>
      <c r="B6017" s="517" t="s">
        <v>6331</v>
      </c>
      <c r="C6017" s="517" t="s">
        <v>6332</v>
      </c>
      <c r="D6017" s="517" t="s">
        <v>6333</v>
      </c>
      <c r="E6017" s="518" t="s">
        <v>1626</v>
      </c>
      <c r="F6017" s="517" t="s">
        <v>1626</v>
      </c>
      <c r="G6017" s="520">
        <v>101204</v>
      </c>
      <c r="H6017" s="519" t="s">
        <v>21882</v>
      </c>
      <c r="I6017" s="517" t="s">
        <v>18811</v>
      </c>
      <c r="J6017" s="517" t="s">
        <v>18812</v>
      </c>
      <c r="K6017" s="518" t="s">
        <v>14159</v>
      </c>
      <c r="L6017" s="517" t="s">
        <v>1738</v>
      </c>
    </row>
    <row r="6018" spans="1:12" ht="54" x14ac:dyDescent="0.25">
      <c r="A6018" s="517" t="s">
        <v>6330</v>
      </c>
      <c r="B6018" s="517" t="s">
        <v>6331</v>
      </c>
      <c r="C6018" s="517" t="s">
        <v>6332</v>
      </c>
      <c r="D6018" s="517" t="s">
        <v>6333</v>
      </c>
      <c r="E6018" s="518" t="s">
        <v>1626</v>
      </c>
      <c r="F6018" s="517" t="s">
        <v>1626</v>
      </c>
      <c r="G6018" s="520">
        <v>101205</v>
      </c>
      <c r="H6018" s="519" t="s">
        <v>21883</v>
      </c>
      <c r="I6018" s="517" t="s">
        <v>18811</v>
      </c>
      <c r="J6018" s="517" t="s">
        <v>18812</v>
      </c>
      <c r="K6018" s="518" t="s">
        <v>8912</v>
      </c>
      <c r="L6018" s="517" t="s">
        <v>1738</v>
      </c>
    </row>
    <row r="6019" spans="1:12" ht="81" x14ac:dyDescent="0.25">
      <c r="A6019" s="517" t="s">
        <v>6330</v>
      </c>
      <c r="B6019" s="517" t="s">
        <v>6331</v>
      </c>
      <c r="C6019" s="517" t="s">
        <v>6334</v>
      </c>
      <c r="D6019" s="517" t="s">
        <v>6335</v>
      </c>
      <c r="E6019" s="518">
        <v>74244</v>
      </c>
      <c r="F6019" s="517" t="s">
        <v>6336</v>
      </c>
      <c r="G6019" s="521" t="s">
        <v>6337</v>
      </c>
      <c r="H6019" s="519" t="s">
        <v>6338</v>
      </c>
      <c r="I6019" s="517" t="s">
        <v>18916</v>
      </c>
      <c r="J6019" s="517" t="s">
        <v>18812</v>
      </c>
      <c r="K6019" s="518" t="s">
        <v>21884</v>
      </c>
      <c r="L6019" s="517" t="s">
        <v>1738</v>
      </c>
    </row>
    <row r="6020" spans="1:12" ht="27" x14ac:dyDescent="0.25">
      <c r="A6020" s="517" t="s">
        <v>6330</v>
      </c>
      <c r="B6020" s="517" t="s">
        <v>6331</v>
      </c>
      <c r="C6020" s="517" t="s">
        <v>6339</v>
      </c>
      <c r="D6020" s="517" t="s">
        <v>6340</v>
      </c>
      <c r="E6020" s="518" t="s">
        <v>1626</v>
      </c>
      <c r="F6020" s="517" t="s">
        <v>1626</v>
      </c>
      <c r="G6020" s="520">
        <v>98509</v>
      </c>
      <c r="H6020" s="519" t="s">
        <v>8426</v>
      </c>
      <c r="I6020" s="517" t="s">
        <v>6584</v>
      </c>
      <c r="J6020" s="517" t="s">
        <v>18812</v>
      </c>
      <c r="K6020" s="518" t="s">
        <v>9045</v>
      </c>
      <c r="L6020" s="517" t="s">
        <v>1738</v>
      </c>
    </row>
    <row r="6021" spans="1:12" ht="40.5" x14ac:dyDescent="0.25">
      <c r="A6021" s="517" t="s">
        <v>6330</v>
      </c>
      <c r="B6021" s="517" t="s">
        <v>6331</v>
      </c>
      <c r="C6021" s="517" t="s">
        <v>6339</v>
      </c>
      <c r="D6021" s="517" t="s">
        <v>6340</v>
      </c>
      <c r="E6021" s="518" t="s">
        <v>1626</v>
      </c>
      <c r="F6021" s="517" t="s">
        <v>1626</v>
      </c>
      <c r="G6021" s="520">
        <v>98510</v>
      </c>
      <c r="H6021" s="519" t="s">
        <v>8427</v>
      </c>
      <c r="I6021" s="517" t="s">
        <v>6584</v>
      </c>
      <c r="J6021" s="517" t="s">
        <v>18812</v>
      </c>
      <c r="K6021" s="518" t="s">
        <v>15190</v>
      </c>
      <c r="L6021" s="517" t="s">
        <v>1738</v>
      </c>
    </row>
    <row r="6022" spans="1:12" ht="40.5" x14ac:dyDescent="0.25">
      <c r="A6022" s="517" t="s">
        <v>6330</v>
      </c>
      <c r="B6022" s="517" t="s">
        <v>6331</v>
      </c>
      <c r="C6022" s="517" t="s">
        <v>6339</v>
      </c>
      <c r="D6022" s="517" t="s">
        <v>6340</v>
      </c>
      <c r="E6022" s="518" t="s">
        <v>1626</v>
      </c>
      <c r="F6022" s="517" t="s">
        <v>1626</v>
      </c>
      <c r="G6022" s="520">
        <v>98511</v>
      </c>
      <c r="H6022" s="519" t="s">
        <v>8428</v>
      </c>
      <c r="I6022" s="517" t="s">
        <v>6584</v>
      </c>
      <c r="J6022" s="517" t="s">
        <v>18812</v>
      </c>
      <c r="K6022" s="518" t="s">
        <v>21885</v>
      </c>
      <c r="L6022" s="517" t="s">
        <v>1738</v>
      </c>
    </row>
    <row r="6023" spans="1:12" ht="27" x14ac:dyDescent="0.25">
      <c r="A6023" s="517" t="s">
        <v>6330</v>
      </c>
      <c r="B6023" s="517" t="s">
        <v>6331</v>
      </c>
      <c r="C6023" s="517" t="s">
        <v>6339</v>
      </c>
      <c r="D6023" s="517" t="s">
        <v>6340</v>
      </c>
      <c r="E6023" s="518" t="s">
        <v>1626</v>
      </c>
      <c r="F6023" s="517" t="s">
        <v>1626</v>
      </c>
      <c r="G6023" s="520">
        <v>98516</v>
      </c>
      <c r="H6023" s="519" t="s">
        <v>8429</v>
      </c>
      <c r="I6023" s="517" t="s">
        <v>6584</v>
      </c>
      <c r="J6023" s="517" t="s">
        <v>18812</v>
      </c>
      <c r="K6023" s="518" t="s">
        <v>21886</v>
      </c>
      <c r="L6023" s="517" t="s">
        <v>1738</v>
      </c>
    </row>
    <row r="6024" spans="1:12" ht="27" x14ac:dyDescent="0.25">
      <c r="A6024" s="517" t="s">
        <v>6330</v>
      </c>
      <c r="B6024" s="517" t="s">
        <v>6331</v>
      </c>
      <c r="C6024" s="517" t="s">
        <v>6339</v>
      </c>
      <c r="D6024" s="517" t="s">
        <v>6340</v>
      </c>
      <c r="E6024" s="518" t="s">
        <v>1626</v>
      </c>
      <c r="F6024" s="517" t="s">
        <v>1626</v>
      </c>
      <c r="G6024" s="520">
        <v>98519</v>
      </c>
      <c r="H6024" s="519" t="s">
        <v>8430</v>
      </c>
      <c r="I6024" s="517" t="s">
        <v>18916</v>
      </c>
      <c r="J6024" s="517" t="s">
        <v>18812</v>
      </c>
      <c r="K6024" s="518" t="s">
        <v>7195</v>
      </c>
      <c r="L6024" s="517" t="s">
        <v>1738</v>
      </c>
    </row>
    <row r="6025" spans="1:12" ht="13.5" x14ac:dyDescent="0.25">
      <c r="A6025" s="517" t="s">
        <v>6330</v>
      </c>
      <c r="B6025" s="517" t="s">
        <v>6331</v>
      </c>
      <c r="C6025" s="517" t="s">
        <v>6339</v>
      </c>
      <c r="D6025" s="517" t="s">
        <v>6340</v>
      </c>
      <c r="E6025" s="518" t="s">
        <v>1626</v>
      </c>
      <c r="F6025" s="517" t="s">
        <v>1626</v>
      </c>
      <c r="G6025" s="520">
        <v>98520</v>
      </c>
      <c r="H6025" s="519" t="s">
        <v>8431</v>
      </c>
      <c r="I6025" s="517" t="s">
        <v>18916</v>
      </c>
      <c r="J6025" s="517" t="s">
        <v>18812</v>
      </c>
      <c r="K6025" s="518" t="s">
        <v>7289</v>
      </c>
      <c r="L6025" s="517" t="s">
        <v>1738</v>
      </c>
    </row>
    <row r="6026" spans="1:12" ht="27" x14ac:dyDescent="0.25">
      <c r="A6026" s="517" t="s">
        <v>6330</v>
      </c>
      <c r="B6026" s="517" t="s">
        <v>6331</v>
      </c>
      <c r="C6026" s="517" t="s">
        <v>6339</v>
      </c>
      <c r="D6026" s="517" t="s">
        <v>6340</v>
      </c>
      <c r="E6026" s="518" t="s">
        <v>1626</v>
      </c>
      <c r="F6026" s="517" t="s">
        <v>1626</v>
      </c>
      <c r="G6026" s="520">
        <v>98521</v>
      </c>
      <c r="H6026" s="519" t="s">
        <v>8432</v>
      </c>
      <c r="I6026" s="517" t="s">
        <v>18916</v>
      </c>
      <c r="J6026" s="517" t="s">
        <v>18812</v>
      </c>
      <c r="K6026" s="518" t="s">
        <v>6768</v>
      </c>
      <c r="L6026" s="517" t="s">
        <v>1738</v>
      </c>
    </row>
    <row r="6027" spans="1:12" ht="40.5" x14ac:dyDescent="0.25">
      <c r="A6027" s="517" t="s">
        <v>6330</v>
      </c>
      <c r="B6027" s="517" t="s">
        <v>6331</v>
      </c>
      <c r="C6027" s="517" t="s">
        <v>6339</v>
      </c>
      <c r="D6027" s="517" t="s">
        <v>6340</v>
      </c>
      <c r="E6027" s="518" t="s">
        <v>1626</v>
      </c>
      <c r="F6027" s="517" t="s">
        <v>1626</v>
      </c>
      <c r="G6027" s="520">
        <v>98522</v>
      </c>
      <c r="H6027" s="519" t="s">
        <v>8433</v>
      </c>
      <c r="I6027" s="517" t="s">
        <v>18811</v>
      </c>
      <c r="J6027" s="517" t="s">
        <v>18812</v>
      </c>
      <c r="K6027" s="518" t="s">
        <v>21887</v>
      </c>
      <c r="L6027" s="517" t="s">
        <v>1738</v>
      </c>
    </row>
    <row r="6028" spans="1:12" ht="27" x14ac:dyDescent="0.25">
      <c r="A6028" s="517" t="s">
        <v>6330</v>
      </c>
      <c r="B6028" s="517" t="s">
        <v>6331</v>
      </c>
      <c r="C6028" s="517" t="s">
        <v>6339</v>
      </c>
      <c r="D6028" s="517" t="s">
        <v>6340</v>
      </c>
      <c r="E6028" s="518" t="s">
        <v>1626</v>
      </c>
      <c r="F6028" s="517" t="s">
        <v>1626</v>
      </c>
      <c r="G6028" s="520">
        <v>98524</v>
      </c>
      <c r="H6028" s="519" t="s">
        <v>8434</v>
      </c>
      <c r="I6028" s="517" t="s">
        <v>18916</v>
      </c>
      <c r="J6028" s="517" t="s">
        <v>18812</v>
      </c>
      <c r="K6028" s="518" t="s">
        <v>7314</v>
      </c>
      <c r="L6028" s="517" t="s">
        <v>1738</v>
      </c>
    </row>
    <row r="6029" spans="1:12" ht="27" x14ac:dyDescent="0.25">
      <c r="A6029" s="517" t="s">
        <v>6330</v>
      </c>
      <c r="B6029" s="517" t="s">
        <v>6331</v>
      </c>
      <c r="C6029" s="517" t="s">
        <v>6341</v>
      </c>
      <c r="D6029" s="517" t="s">
        <v>6342</v>
      </c>
      <c r="E6029" s="518" t="s">
        <v>1626</v>
      </c>
      <c r="F6029" s="517" t="s">
        <v>1626</v>
      </c>
      <c r="G6029" s="520">
        <v>98503</v>
      </c>
      <c r="H6029" s="519" t="s">
        <v>8435</v>
      </c>
      <c r="I6029" s="517" t="s">
        <v>18916</v>
      </c>
      <c r="J6029" s="517" t="s">
        <v>18812</v>
      </c>
      <c r="K6029" s="518" t="s">
        <v>21888</v>
      </c>
      <c r="L6029" s="517" t="s">
        <v>1738</v>
      </c>
    </row>
    <row r="6030" spans="1:12" ht="13.5" x14ac:dyDescent="0.25">
      <c r="A6030" s="517" t="s">
        <v>6330</v>
      </c>
      <c r="B6030" s="517" t="s">
        <v>6331</v>
      </c>
      <c r="C6030" s="517" t="s">
        <v>6341</v>
      </c>
      <c r="D6030" s="517" t="s">
        <v>6342</v>
      </c>
      <c r="E6030" s="518" t="s">
        <v>1626</v>
      </c>
      <c r="F6030" s="517" t="s">
        <v>1626</v>
      </c>
      <c r="G6030" s="520">
        <v>98504</v>
      </c>
      <c r="H6030" s="519" t="s">
        <v>8436</v>
      </c>
      <c r="I6030" s="517" t="s">
        <v>18916</v>
      </c>
      <c r="J6030" s="517" t="s">
        <v>18812</v>
      </c>
      <c r="K6030" s="518" t="s">
        <v>20589</v>
      </c>
      <c r="L6030" s="517" t="s">
        <v>1738</v>
      </c>
    </row>
    <row r="6031" spans="1:12" ht="13.5" x14ac:dyDescent="0.25">
      <c r="A6031" s="517" t="s">
        <v>6330</v>
      </c>
      <c r="B6031" s="517" t="s">
        <v>6331</v>
      </c>
      <c r="C6031" s="517" t="s">
        <v>6341</v>
      </c>
      <c r="D6031" s="517" t="s">
        <v>6342</v>
      </c>
      <c r="E6031" s="518" t="s">
        <v>1626</v>
      </c>
      <c r="F6031" s="517" t="s">
        <v>1626</v>
      </c>
      <c r="G6031" s="520">
        <v>98505</v>
      </c>
      <c r="H6031" s="519" t="s">
        <v>8437</v>
      </c>
      <c r="I6031" s="517" t="s">
        <v>18916</v>
      </c>
      <c r="J6031" s="517" t="s">
        <v>18812</v>
      </c>
      <c r="K6031" s="518" t="s">
        <v>7566</v>
      </c>
      <c r="L6031" s="517" t="s">
        <v>1738</v>
      </c>
    </row>
    <row r="6032" spans="1:12" ht="54" x14ac:dyDescent="0.25">
      <c r="A6032" s="517" t="s">
        <v>6330</v>
      </c>
      <c r="B6032" s="517" t="s">
        <v>6331</v>
      </c>
      <c r="C6032" s="517" t="s">
        <v>6343</v>
      </c>
      <c r="D6032" s="517" t="s">
        <v>6344</v>
      </c>
      <c r="E6032" s="518" t="s">
        <v>1626</v>
      </c>
      <c r="F6032" s="517" t="s">
        <v>1626</v>
      </c>
      <c r="G6032" s="520">
        <v>98525</v>
      </c>
      <c r="H6032" s="519" t="s">
        <v>8438</v>
      </c>
      <c r="I6032" s="517" t="s">
        <v>18916</v>
      </c>
      <c r="J6032" s="517" t="s">
        <v>18812</v>
      </c>
      <c r="K6032" s="518" t="s">
        <v>7571</v>
      </c>
      <c r="L6032" s="517" t="s">
        <v>1738</v>
      </c>
    </row>
    <row r="6033" spans="1:12" ht="54" x14ac:dyDescent="0.25">
      <c r="A6033" s="517" t="s">
        <v>6330</v>
      </c>
      <c r="B6033" s="517" t="s">
        <v>6331</v>
      </c>
      <c r="C6033" s="517" t="s">
        <v>6343</v>
      </c>
      <c r="D6033" s="517" t="s">
        <v>6344</v>
      </c>
      <c r="E6033" s="518" t="s">
        <v>1626</v>
      </c>
      <c r="F6033" s="517" t="s">
        <v>1626</v>
      </c>
      <c r="G6033" s="520">
        <v>98526</v>
      </c>
      <c r="H6033" s="519" t="s">
        <v>8439</v>
      </c>
      <c r="I6033" s="517" t="s">
        <v>6584</v>
      </c>
      <c r="J6033" s="517" t="s">
        <v>18812</v>
      </c>
      <c r="K6033" s="518" t="s">
        <v>9572</v>
      </c>
      <c r="L6033" s="517" t="s">
        <v>1738</v>
      </c>
    </row>
    <row r="6034" spans="1:12" ht="54" x14ac:dyDescent="0.25">
      <c r="A6034" s="517" t="s">
        <v>6330</v>
      </c>
      <c r="B6034" s="517" t="s">
        <v>6331</v>
      </c>
      <c r="C6034" s="517" t="s">
        <v>6343</v>
      </c>
      <c r="D6034" s="517" t="s">
        <v>6344</v>
      </c>
      <c r="E6034" s="518" t="s">
        <v>1626</v>
      </c>
      <c r="F6034" s="517" t="s">
        <v>1626</v>
      </c>
      <c r="G6034" s="520">
        <v>98527</v>
      </c>
      <c r="H6034" s="519" t="s">
        <v>8440</v>
      </c>
      <c r="I6034" s="517" t="s">
        <v>6584</v>
      </c>
      <c r="J6034" s="517" t="s">
        <v>18812</v>
      </c>
      <c r="K6034" s="518" t="s">
        <v>21889</v>
      </c>
      <c r="L6034" s="517" t="s">
        <v>1738</v>
      </c>
    </row>
    <row r="6035" spans="1:12" ht="40.5" x14ac:dyDescent="0.25">
      <c r="A6035" s="517" t="s">
        <v>6330</v>
      </c>
      <c r="B6035" s="517" t="s">
        <v>6331</v>
      </c>
      <c r="C6035" s="517" t="s">
        <v>6343</v>
      </c>
      <c r="D6035" s="517" t="s">
        <v>6344</v>
      </c>
      <c r="E6035" s="518" t="s">
        <v>1626</v>
      </c>
      <c r="F6035" s="517" t="s">
        <v>1626</v>
      </c>
      <c r="G6035" s="520">
        <v>98528</v>
      </c>
      <c r="H6035" s="519" t="s">
        <v>8441</v>
      </c>
      <c r="I6035" s="517" t="s">
        <v>6584</v>
      </c>
      <c r="J6035" s="517" t="s">
        <v>18812</v>
      </c>
      <c r="K6035" s="518" t="s">
        <v>15800</v>
      </c>
      <c r="L6035" s="517" t="s">
        <v>1738</v>
      </c>
    </row>
    <row r="6036" spans="1:12" ht="40.5" x14ac:dyDescent="0.25">
      <c r="A6036" s="517" t="s">
        <v>6330</v>
      </c>
      <c r="B6036" s="517" t="s">
        <v>6331</v>
      </c>
      <c r="C6036" s="517" t="s">
        <v>6343</v>
      </c>
      <c r="D6036" s="517" t="s">
        <v>6344</v>
      </c>
      <c r="E6036" s="518" t="s">
        <v>1626</v>
      </c>
      <c r="F6036" s="517" t="s">
        <v>1626</v>
      </c>
      <c r="G6036" s="520">
        <v>98529</v>
      </c>
      <c r="H6036" s="519" t="s">
        <v>8442</v>
      </c>
      <c r="I6036" s="517" t="s">
        <v>6584</v>
      </c>
      <c r="J6036" s="517" t="s">
        <v>18812</v>
      </c>
      <c r="K6036" s="518" t="s">
        <v>21890</v>
      </c>
      <c r="L6036" s="517" t="s">
        <v>1738</v>
      </c>
    </row>
    <row r="6037" spans="1:12" ht="40.5" x14ac:dyDescent="0.25">
      <c r="A6037" s="517" t="s">
        <v>6330</v>
      </c>
      <c r="B6037" s="517" t="s">
        <v>6331</v>
      </c>
      <c r="C6037" s="517" t="s">
        <v>6343</v>
      </c>
      <c r="D6037" s="517" t="s">
        <v>6344</v>
      </c>
      <c r="E6037" s="518" t="s">
        <v>1626</v>
      </c>
      <c r="F6037" s="517" t="s">
        <v>1626</v>
      </c>
      <c r="G6037" s="520">
        <v>98530</v>
      </c>
      <c r="H6037" s="519" t="s">
        <v>8443</v>
      </c>
      <c r="I6037" s="517" t="s">
        <v>6584</v>
      </c>
      <c r="J6037" s="517" t="s">
        <v>18812</v>
      </c>
      <c r="K6037" s="518" t="s">
        <v>8425</v>
      </c>
      <c r="L6037" s="517" t="s">
        <v>1738</v>
      </c>
    </row>
    <row r="6038" spans="1:12" ht="40.5" x14ac:dyDescent="0.25">
      <c r="A6038" s="517" t="s">
        <v>6330</v>
      </c>
      <c r="B6038" s="517" t="s">
        <v>6331</v>
      </c>
      <c r="C6038" s="517" t="s">
        <v>6343</v>
      </c>
      <c r="D6038" s="517" t="s">
        <v>6344</v>
      </c>
      <c r="E6038" s="518" t="s">
        <v>1626</v>
      </c>
      <c r="F6038" s="517" t="s">
        <v>1626</v>
      </c>
      <c r="G6038" s="520">
        <v>98531</v>
      </c>
      <c r="H6038" s="519" t="s">
        <v>8444</v>
      </c>
      <c r="I6038" s="517" t="s">
        <v>6584</v>
      </c>
      <c r="J6038" s="517" t="s">
        <v>18812</v>
      </c>
      <c r="K6038" s="518" t="s">
        <v>21891</v>
      </c>
      <c r="L6038" s="517" t="s">
        <v>1738</v>
      </c>
    </row>
    <row r="6039" spans="1:12" ht="27" x14ac:dyDescent="0.25">
      <c r="A6039" s="517" t="s">
        <v>6330</v>
      </c>
      <c r="B6039" s="517" t="s">
        <v>6331</v>
      </c>
      <c r="C6039" s="517" t="s">
        <v>6343</v>
      </c>
      <c r="D6039" s="517" t="s">
        <v>6344</v>
      </c>
      <c r="E6039" s="518" t="s">
        <v>1626</v>
      </c>
      <c r="F6039" s="517" t="s">
        <v>1626</v>
      </c>
      <c r="G6039" s="520">
        <v>98532</v>
      </c>
      <c r="H6039" s="519" t="s">
        <v>8445</v>
      </c>
      <c r="I6039" s="517" t="s">
        <v>6584</v>
      </c>
      <c r="J6039" s="517" t="s">
        <v>18812</v>
      </c>
      <c r="K6039" s="518" t="s">
        <v>21892</v>
      </c>
      <c r="L6039" s="517" t="s">
        <v>1738</v>
      </c>
    </row>
    <row r="6040" spans="1:12" ht="40.5" x14ac:dyDescent="0.25">
      <c r="A6040" s="517" t="s">
        <v>6330</v>
      </c>
      <c r="B6040" s="517" t="s">
        <v>6331</v>
      </c>
      <c r="C6040" s="517" t="s">
        <v>6343</v>
      </c>
      <c r="D6040" s="517" t="s">
        <v>6344</v>
      </c>
      <c r="E6040" s="518" t="s">
        <v>1626</v>
      </c>
      <c r="F6040" s="517" t="s">
        <v>1626</v>
      </c>
      <c r="G6040" s="520">
        <v>98533</v>
      </c>
      <c r="H6040" s="519" t="s">
        <v>8446</v>
      </c>
      <c r="I6040" s="517" t="s">
        <v>6584</v>
      </c>
      <c r="J6040" s="517" t="s">
        <v>18812</v>
      </c>
      <c r="K6040" s="518" t="s">
        <v>21893</v>
      </c>
      <c r="L6040" s="517" t="s">
        <v>1738</v>
      </c>
    </row>
    <row r="6041" spans="1:12" ht="40.5" x14ac:dyDescent="0.25">
      <c r="A6041" s="517" t="s">
        <v>6330</v>
      </c>
      <c r="B6041" s="517" t="s">
        <v>6331</v>
      </c>
      <c r="C6041" s="517" t="s">
        <v>6343</v>
      </c>
      <c r="D6041" s="517" t="s">
        <v>6344</v>
      </c>
      <c r="E6041" s="518" t="s">
        <v>1626</v>
      </c>
      <c r="F6041" s="517" t="s">
        <v>1626</v>
      </c>
      <c r="G6041" s="520">
        <v>98534</v>
      </c>
      <c r="H6041" s="519" t="s">
        <v>8447</v>
      </c>
      <c r="I6041" s="517" t="s">
        <v>6584</v>
      </c>
      <c r="J6041" s="517" t="s">
        <v>18812</v>
      </c>
      <c r="K6041" s="518" t="s">
        <v>21894</v>
      </c>
      <c r="L6041" s="517" t="s">
        <v>1738</v>
      </c>
    </row>
    <row r="6042" spans="1:12" ht="40.5" x14ac:dyDescent="0.25">
      <c r="A6042" s="517" t="s">
        <v>6330</v>
      </c>
      <c r="B6042" s="517" t="s">
        <v>6331</v>
      </c>
      <c r="C6042" s="517" t="s">
        <v>6343</v>
      </c>
      <c r="D6042" s="517" t="s">
        <v>6344</v>
      </c>
      <c r="E6042" s="518" t="s">
        <v>1626</v>
      </c>
      <c r="F6042" s="517" t="s">
        <v>1626</v>
      </c>
      <c r="G6042" s="520">
        <v>98535</v>
      </c>
      <c r="H6042" s="519" t="s">
        <v>8448</v>
      </c>
      <c r="I6042" s="517" t="s">
        <v>6584</v>
      </c>
      <c r="J6042" s="517" t="s">
        <v>18812</v>
      </c>
      <c r="K6042" s="518" t="s">
        <v>21895</v>
      </c>
      <c r="L6042" s="517" t="s">
        <v>1738</v>
      </c>
    </row>
    <row r="6043" spans="1:12" ht="27" x14ac:dyDescent="0.25">
      <c r="A6043" s="517" t="s">
        <v>4069</v>
      </c>
      <c r="B6043" s="517" t="s">
        <v>6202</v>
      </c>
      <c r="C6043" s="517" t="s">
        <v>6217</v>
      </c>
      <c r="D6043" s="517" t="s">
        <v>6218</v>
      </c>
      <c r="E6043" s="518" t="s">
        <v>1626</v>
      </c>
      <c r="F6043" s="517" t="s">
        <v>1626</v>
      </c>
      <c r="G6043" s="520">
        <v>88238</v>
      </c>
      <c r="H6043" s="519" t="s">
        <v>158</v>
      </c>
      <c r="I6043" s="517" t="s">
        <v>8657</v>
      </c>
      <c r="J6043" s="517" t="s">
        <v>18812</v>
      </c>
      <c r="K6043" s="518" t="s">
        <v>14087</v>
      </c>
      <c r="L6043" s="517" t="s">
        <v>6345</v>
      </c>
    </row>
    <row r="6044" spans="1:12" ht="27" x14ac:dyDescent="0.25">
      <c r="A6044" s="517" t="s">
        <v>4069</v>
      </c>
      <c r="B6044" s="517" t="s">
        <v>6202</v>
      </c>
      <c r="C6044" s="517" t="s">
        <v>6217</v>
      </c>
      <c r="D6044" s="517" t="s">
        <v>6218</v>
      </c>
      <c r="E6044" s="518" t="s">
        <v>1626</v>
      </c>
      <c r="F6044" s="517" t="s">
        <v>1626</v>
      </c>
      <c r="G6044" s="520">
        <v>88239</v>
      </c>
      <c r="H6044" s="519" t="s">
        <v>6346</v>
      </c>
      <c r="I6044" s="517" t="s">
        <v>8657</v>
      </c>
      <c r="J6044" s="517" t="s">
        <v>18812</v>
      </c>
      <c r="K6044" s="518" t="s">
        <v>11026</v>
      </c>
      <c r="L6044" s="517" t="s">
        <v>6345</v>
      </c>
    </row>
    <row r="6045" spans="1:12" ht="27" x14ac:dyDescent="0.25">
      <c r="A6045" s="517" t="s">
        <v>4069</v>
      </c>
      <c r="B6045" s="517" t="s">
        <v>6202</v>
      </c>
      <c r="C6045" s="517" t="s">
        <v>6217</v>
      </c>
      <c r="D6045" s="517" t="s">
        <v>6218</v>
      </c>
      <c r="E6045" s="518" t="s">
        <v>1626</v>
      </c>
      <c r="F6045" s="517" t="s">
        <v>1626</v>
      </c>
      <c r="G6045" s="520">
        <v>88240</v>
      </c>
      <c r="H6045" s="519" t="s">
        <v>6347</v>
      </c>
      <c r="I6045" s="517" t="s">
        <v>8657</v>
      </c>
      <c r="J6045" s="517" t="s">
        <v>18812</v>
      </c>
      <c r="K6045" s="518" t="s">
        <v>8797</v>
      </c>
      <c r="L6045" s="517" t="s">
        <v>6345</v>
      </c>
    </row>
    <row r="6046" spans="1:12" ht="27" x14ac:dyDescent="0.25">
      <c r="A6046" s="517" t="s">
        <v>4069</v>
      </c>
      <c r="B6046" s="517" t="s">
        <v>6202</v>
      </c>
      <c r="C6046" s="517" t="s">
        <v>6217</v>
      </c>
      <c r="D6046" s="517" t="s">
        <v>6218</v>
      </c>
      <c r="E6046" s="518" t="s">
        <v>1626</v>
      </c>
      <c r="F6046" s="517" t="s">
        <v>1626</v>
      </c>
      <c r="G6046" s="520">
        <v>88241</v>
      </c>
      <c r="H6046" s="519" t="s">
        <v>6348</v>
      </c>
      <c r="I6046" s="517" t="s">
        <v>8657</v>
      </c>
      <c r="J6046" s="517" t="s">
        <v>18812</v>
      </c>
      <c r="K6046" s="518" t="s">
        <v>7423</v>
      </c>
      <c r="L6046" s="517" t="s">
        <v>6345</v>
      </c>
    </row>
    <row r="6047" spans="1:12" ht="27" x14ac:dyDescent="0.25">
      <c r="A6047" s="517" t="s">
        <v>4069</v>
      </c>
      <c r="B6047" s="517" t="s">
        <v>6202</v>
      </c>
      <c r="C6047" s="517" t="s">
        <v>6217</v>
      </c>
      <c r="D6047" s="517" t="s">
        <v>6218</v>
      </c>
      <c r="E6047" s="518" t="s">
        <v>1626</v>
      </c>
      <c r="F6047" s="517" t="s">
        <v>1626</v>
      </c>
      <c r="G6047" s="520">
        <v>88242</v>
      </c>
      <c r="H6047" s="519" t="s">
        <v>6349</v>
      </c>
      <c r="I6047" s="517" t="s">
        <v>8657</v>
      </c>
      <c r="J6047" s="517" t="s">
        <v>18812</v>
      </c>
      <c r="K6047" s="518" t="s">
        <v>18876</v>
      </c>
      <c r="L6047" s="517" t="s">
        <v>6345</v>
      </c>
    </row>
    <row r="6048" spans="1:12" ht="27" x14ac:dyDescent="0.25">
      <c r="A6048" s="517" t="s">
        <v>4069</v>
      </c>
      <c r="B6048" s="517" t="s">
        <v>6202</v>
      </c>
      <c r="C6048" s="517" t="s">
        <v>6217</v>
      </c>
      <c r="D6048" s="517" t="s">
        <v>6218</v>
      </c>
      <c r="E6048" s="518" t="s">
        <v>1626</v>
      </c>
      <c r="F6048" s="517" t="s">
        <v>1626</v>
      </c>
      <c r="G6048" s="520">
        <v>88243</v>
      </c>
      <c r="H6048" s="519" t="s">
        <v>6350</v>
      </c>
      <c r="I6048" s="517" t="s">
        <v>8657</v>
      </c>
      <c r="J6048" s="517" t="s">
        <v>18812</v>
      </c>
      <c r="K6048" s="518" t="s">
        <v>16914</v>
      </c>
      <c r="L6048" s="517" t="s">
        <v>6345</v>
      </c>
    </row>
    <row r="6049" spans="1:12" ht="13.5" x14ac:dyDescent="0.25">
      <c r="A6049" s="517" t="s">
        <v>4069</v>
      </c>
      <c r="B6049" s="517" t="s">
        <v>6202</v>
      </c>
      <c r="C6049" s="517" t="s">
        <v>6217</v>
      </c>
      <c r="D6049" s="517" t="s">
        <v>6218</v>
      </c>
      <c r="E6049" s="518" t="s">
        <v>1626</v>
      </c>
      <c r="F6049" s="517" t="s">
        <v>1626</v>
      </c>
      <c r="G6049" s="520">
        <v>88245</v>
      </c>
      <c r="H6049" s="519" t="s">
        <v>159</v>
      </c>
      <c r="I6049" s="517" t="s">
        <v>8657</v>
      </c>
      <c r="J6049" s="517" t="s">
        <v>18812</v>
      </c>
      <c r="K6049" s="518" t="s">
        <v>8451</v>
      </c>
      <c r="L6049" s="517" t="s">
        <v>6345</v>
      </c>
    </row>
    <row r="6050" spans="1:12" ht="27" x14ac:dyDescent="0.25">
      <c r="A6050" s="517" t="s">
        <v>4069</v>
      </c>
      <c r="B6050" s="517" t="s">
        <v>6202</v>
      </c>
      <c r="C6050" s="517" t="s">
        <v>6217</v>
      </c>
      <c r="D6050" s="517" t="s">
        <v>6218</v>
      </c>
      <c r="E6050" s="518" t="s">
        <v>1626</v>
      </c>
      <c r="F6050" s="517" t="s">
        <v>1626</v>
      </c>
      <c r="G6050" s="520">
        <v>88246</v>
      </c>
      <c r="H6050" s="519" t="s">
        <v>6351</v>
      </c>
      <c r="I6050" s="517" t="s">
        <v>8657</v>
      </c>
      <c r="J6050" s="517" t="s">
        <v>18812</v>
      </c>
      <c r="K6050" s="518" t="s">
        <v>15206</v>
      </c>
      <c r="L6050" s="517" t="s">
        <v>6345</v>
      </c>
    </row>
    <row r="6051" spans="1:12" ht="27" x14ac:dyDescent="0.25">
      <c r="A6051" s="517" t="s">
        <v>4069</v>
      </c>
      <c r="B6051" s="517" t="s">
        <v>6202</v>
      </c>
      <c r="C6051" s="517" t="s">
        <v>6217</v>
      </c>
      <c r="D6051" s="517" t="s">
        <v>6218</v>
      </c>
      <c r="E6051" s="518" t="s">
        <v>1626</v>
      </c>
      <c r="F6051" s="517" t="s">
        <v>1626</v>
      </c>
      <c r="G6051" s="520">
        <v>88247</v>
      </c>
      <c r="H6051" s="519" t="s">
        <v>6352</v>
      </c>
      <c r="I6051" s="517" t="s">
        <v>8657</v>
      </c>
      <c r="J6051" s="517" t="s">
        <v>18812</v>
      </c>
      <c r="K6051" s="518" t="s">
        <v>7033</v>
      </c>
      <c r="L6051" s="517" t="s">
        <v>6345</v>
      </c>
    </row>
    <row r="6052" spans="1:12" ht="27" x14ac:dyDescent="0.25">
      <c r="A6052" s="517" t="s">
        <v>4069</v>
      </c>
      <c r="B6052" s="517" t="s">
        <v>6202</v>
      </c>
      <c r="C6052" s="517" t="s">
        <v>6217</v>
      </c>
      <c r="D6052" s="517" t="s">
        <v>6218</v>
      </c>
      <c r="E6052" s="518" t="s">
        <v>1626</v>
      </c>
      <c r="F6052" s="517" t="s">
        <v>1626</v>
      </c>
      <c r="G6052" s="520">
        <v>88248</v>
      </c>
      <c r="H6052" s="519" t="s">
        <v>6353</v>
      </c>
      <c r="I6052" s="517" t="s">
        <v>8657</v>
      </c>
      <c r="J6052" s="517" t="s">
        <v>18812</v>
      </c>
      <c r="K6052" s="518" t="s">
        <v>10700</v>
      </c>
      <c r="L6052" s="517" t="s">
        <v>6345</v>
      </c>
    </row>
    <row r="6053" spans="1:12" ht="27" x14ac:dyDescent="0.25">
      <c r="A6053" s="517" t="s">
        <v>4069</v>
      </c>
      <c r="B6053" s="517" t="s">
        <v>6202</v>
      </c>
      <c r="C6053" s="517" t="s">
        <v>6217</v>
      </c>
      <c r="D6053" s="517" t="s">
        <v>6218</v>
      </c>
      <c r="E6053" s="518" t="s">
        <v>1626</v>
      </c>
      <c r="F6053" s="517" t="s">
        <v>1626</v>
      </c>
      <c r="G6053" s="520">
        <v>88249</v>
      </c>
      <c r="H6053" s="519" t="s">
        <v>6354</v>
      </c>
      <c r="I6053" s="517" t="s">
        <v>8657</v>
      </c>
      <c r="J6053" s="517" t="s">
        <v>18812</v>
      </c>
      <c r="K6053" s="518" t="s">
        <v>21896</v>
      </c>
      <c r="L6053" s="517" t="s">
        <v>6345</v>
      </c>
    </row>
    <row r="6054" spans="1:12" ht="27" x14ac:dyDescent="0.25">
      <c r="A6054" s="517" t="s">
        <v>4069</v>
      </c>
      <c r="B6054" s="517" t="s">
        <v>6202</v>
      </c>
      <c r="C6054" s="517" t="s">
        <v>6217</v>
      </c>
      <c r="D6054" s="517" t="s">
        <v>6218</v>
      </c>
      <c r="E6054" s="518" t="s">
        <v>1626</v>
      </c>
      <c r="F6054" s="517" t="s">
        <v>1626</v>
      </c>
      <c r="G6054" s="520">
        <v>88250</v>
      </c>
      <c r="H6054" s="519" t="s">
        <v>6355</v>
      </c>
      <c r="I6054" s="517" t="s">
        <v>8657</v>
      </c>
      <c r="J6054" s="517" t="s">
        <v>18812</v>
      </c>
      <c r="K6054" s="518" t="s">
        <v>7290</v>
      </c>
      <c r="L6054" s="517" t="s">
        <v>6345</v>
      </c>
    </row>
    <row r="6055" spans="1:12" ht="27" x14ac:dyDescent="0.25">
      <c r="A6055" s="517" t="s">
        <v>4069</v>
      </c>
      <c r="B6055" s="517" t="s">
        <v>6202</v>
      </c>
      <c r="C6055" s="517" t="s">
        <v>6217</v>
      </c>
      <c r="D6055" s="517" t="s">
        <v>6218</v>
      </c>
      <c r="E6055" s="518" t="s">
        <v>1626</v>
      </c>
      <c r="F6055" s="517" t="s">
        <v>1626</v>
      </c>
      <c r="G6055" s="520">
        <v>88251</v>
      </c>
      <c r="H6055" s="519" t="s">
        <v>6356</v>
      </c>
      <c r="I6055" s="517" t="s">
        <v>8657</v>
      </c>
      <c r="J6055" s="517" t="s">
        <v>18812</v>
      </c>
      <c r="K6055" s="518" t="s">
        <v>6913</v>
      </c>
      <c r="L6055" s="517" t="s">
        <v>6345</v>
      </c>
    </row>
    <row r="6056" spans="1:12" ht="27" x14ac:dyDescent="0.25">
      <c r="A6056" s="517" t="s">
        <v>4069</v>
      </c>
      <c r="B6056" s="517" t="s">
        <v>6202</v>
      </c>
      <c r="C6056" s="517" t="s">
        <v>6217</v>
      </c>
      <c r="D6056" s="517" t="s">
        <v>6218</v>
      </c>
      <c r="E6056" s="518" t="s">
        <v>1626</v>
      </c>
      <c r="F6056" s="517" t="s">
        <v>1626</v>
      </c>
      <c r="G6056" s="520">
        <v>88252</v>
      </c>
      <c r="H6056" s="519" t="s">
        <v>6357</v>
      </c>
      <c r="I6056" s="517" t="s">
        <v>8657</v>
      </c>
      <c r="J6056" s="517" t="s">
        <v>18812</v>
      </c>
      <c r="K6056" s="518" t="s">
        <v>11315</v>
      </c>
      <c r="L6056" s="517" t="s">
        <v>6345</v>
      </c>
    </row>
    <row r="6057" spans="1:12" ht="27" x14ac:dyDescent="0.25">
      <c r="A6057" s="517" t="s">
        <v>4069</v>
      </c>
      <c r="B6057" s="517" t="s">
        <v>6202</v>
      </c>
      <c r="C6057" s="517" t="s">
        <v>6217</v>
      </c>
      <c r="D6057" s="517" t="s">
        <v>6218</v>
      </c>
      <c r="E6057" s="518" t="s">
        <v>1626</v>
      </c>
      <c r="F6057" s="517" t="s">
        <v>1626</v>
      </c>
      <c r="G6057" s="520">
        <v>88253</v>
      </c>
      <c r="H6057" s="519" t="s">
        <v>6358</v>
      </c>
      <c r="I6057" s="517" t="s">
        <v>8657</v>
      </c>
      <c r="J6057" s="517" t="s">
        <v>18812</v>
      </c>
      <c r="K6057" s="518" t="s">
        <v>9089</v>
      </c>
      <c r="L6057" s="517" t="s">
        <v>6345</v>
      </c>
    </row>
    <row r="6058" spans="1:12" ht="27" x14ac:dyDescent="0.25">
      <c r="A6058" s="517" t="s">
        <v>4069</v>
      </c>
      <c r="B6058" s="517" t="s">
        <v>6202</v>
      </c>
      <c r="C6058" s="517" t="s">
        <v>6217</v>
      </c>
      <c r="D6058" s="517" t="s">
        <v>6218</v>
      </c>
      <c r="E6058" s="518" t="s">
        <v>1626</v>
      </c>
      <c r="F6058" s="517" t="s">
        <v>1626</v>
      </c>
      <c r="G6058" s="520">
        <v>88255</v>
      </c>
      <c r="H6058" s="519" t="s">
        <v>6359</v>
      </c>
      <c r="I6058" s="517" t="s">
        <v>8657</v>
      </c>
      <c r="J6058" s="517" t="s">
        <v>18812</v>
      </c>
      <c r="K6058" s="518" t="s">
        <v>8313</v>
      </c>
      <c r="L6058" s="517" t="s">
        <v>6345</v>
      </c>
    </row>
    <row r="6059" spans="1:12" ht="27" x14ac:dyDescent="0.25">
      <c r="A6059" s="517" t="s">
        <v>4069</v>
      </c>
      <c r="B6059" s="517" t="s">
        <v>6202</v>
      </c>
      <c r="C6059" s="517" t="s">
        <v>6217</v>
      </c>
      <c r="D6059" s="517" t="s">
        <v>6218</v>
      </c>
      <c r="E6059" s="518" t="s">
        <v>1626</v>
      </c>
      <c r="F6059" s="517" t="s">
        <v>1626</v>
      </c>
      <c r="G6059" s="520">
        <v>88256</v>
      </c>
      <c r="H6059" s="519" t="s">
        <v>6360</v>
      </c>
      <c r="I6059" s="517" t="s">
        <v>8657</v>
      </c>
      <c r="J6059" s="517" t="s">
        <v>18812</v>
      </c>
      <c r="K6059" s="518" t="s">
        <v>17529</v>
      </c>
      <c r="L6059" s="517" t="s">
        <v>6345</v>
      </c>
    </row>
    <row r="6060" spans="1:12" ht="27" x14ac:dyDescent="0.25">
      <c r="A6060" s="517" t="s">
        <v>4069</v>
      </c>
      <c r="B6060" s="517" t="s">
        <v>6202</v>
      </c>
      <c r="C6060" s="517" t="s">
        <v>6217</v>
      </c>
      <c r="D6060" s="517" t="s">
        <v>6218</v>
      </c>
      <c r="E6060" s="518" t="s">
        <v>1626</v>
      </c>
      <c r="F6060" s="517" t="s">
        <v>1626</v>
      </c>
      <c r="G6060" s="520">
        <v>88257</v>
      </c>
      <c r="H6060" s="519" t="s">
        <v>6361</v>
      </c>
      <c r="I6060" s="517" t="s">
        <v>8657</v>
      </c>
      <c r="J6060" s="517" t="s">
        <v>18812</v>
      </c>
      <c r="K6060" s="518" t="s">
        <v>8295</v>
      </c>
      <c r="L6060" s="517" t="s">
        <v>6345</v>
      </c>
    </row>
    <row r="6061" spans="1:12" ht="27" x14ac:dyDescent="0.25">
      <c r="A6061" s="517" t="s">
        <v>4069</v>
      </c>
      <c r="B6061" s="517" t="s">
        <v>6202</v>
      </c>
      <c r="C6061" s="517" t="s">
        <v>6217</v>
      </c>
      <c r="D6061" s="517" t="s">
        <v>6218</v>
      </c>
      <c r="E6061" s="518" t="s">
        <v>1626</v>
      </c>
      <c r="F6061" s="517" t="s">
        <v>1626</v>
      </c>
      <c r="G6061" s="520">
        <v>88258</v>
      </c>
      <c r="H6061" s="519" t="s">
        <v>6362</v>
      </c>
      <c r="I6061" s="517" t="s">
        <v>8657</v>
      </c>
      <c r="J6061" s="517" t="s">
        <v>18812</v>
      </c>
      <c r="K6061" s="518" t="s">
        <v>9147</v>
      </c>
      <c r="L6061" s="517" t="s">
        <v>6345</v>
      </c>
    </row>
    <row r="6062" spans="1:12" ht="27" x14ac:dyDescent="0.25">
      <c r="A6062" s="517" t="s">
        <v>4069</v>
      </c>
      <c r="B6062" s="517" t="s">
        <v>6202</v>
      </c>
      <c r="C6062" s="517" t="s">
        <v>6217</v>
      </c>
      <c r="D6062" s="517" t="s">
        <v>6218</v>
      </c>
      <c r="E6062" s="518" t="s">
        <v>1626</v>
      </c>
      <c r="F6062" s="517" t="s">
        <v>1626</v>
      </c>
      <c r="G6062" s="520">
        <v>88259</v>
      </c>
      <c r="H6062" s="519" t="s">
        <v>6363</v>
      </c>
      <c r="I6062" s="517" t="s">
        <v>8657</v>
      </c>
      <c r="J6062" s="517" t="s">
        <v>18812</v>
      </c>
      <c r="K6062" s="518" t="s">
        <v>8763</v>
      </c>
      <c r="L6062" s="517" t="s">
        <v>6345</v>
      </c>
    </row>
    <row r="6063" spans="1:12" ht="13.5" x14ac:dyDescent="0.25">
      <c r="A6063" s="517" t="s">
        <v>4069</v>
      </c>
      <c r="B6063" s="517" t="s">
        <v>6202</v>
      </c>
      <c r="C6063" s="517" t="s">
        <v>6217</v>
      </c>
      <c r="D6063" s="517" t="s">
        <v>6218</v>
      </c>
      <c r="E6063" s="518" t="s">
        <v>1626</v>
      </c>
      <c r="F6063" s="517" t="s">
        <v>1626</v>
      </c>
      <c r="G6063" s="520">
        <v>88260</v>
      </c>
      <c r="H6063" s="519" t="s">
        <v>6364</v>
      </c>
      <c r="I6063" s="517" t="s">
        <v>8657</v>
      </c>
      <c r="J6063" s="517" t="s">
        <v>18812</v>
      </c>
      <c r="K6063" s="518" t="s">
        <v>8451</v>
      </c>
      <c r="L6063" s="517" t="s">
        <v>6345</v>
      </c>
    </row>
    <row r="6064" spans="1:12" ht="27" x14ac:dyDescent="0.25">
      <c r="A6064" s="517" t="s">
        <v>4069</v>
      </c>
      <c r="B6064" s="517" t="s">
        <v>6202</v>
      </c>
      <c r="C6064" s="517" t="s">
        <v>6217</v>
      </c>
      <c r="D6064" s="517" t="s">
        <v>6218</v>
      </c>
      <c r="E6064" s="518" t="s">
        <v>1626</v>
      </c>
      <c r="F6064" s="517" t="s">
        <v>1626</v>
      </c>
      <c r="G6064" s="520">
        <v>88261</v>
      </c>
      <c r="H6064" s="519" t="s">
        <v>6365</v>
      </c>
      <c r="I6064" s="517" t="s">
        <v>8657</v>
      </c>
      <c r="J6064" s="517" t="s">
        <v>18812</v>
      </c>
      <c r="K6064" s="518" t="s">
        <v>20760</v>
      </c>
      <c r="L6064" s="517" t="s">
        <v>6345</v>
      </c>
    </row>
    <row r="6065" spans="1:12" ht="27" x14ac:dyDescent="0.25">
      <c r="A6065" s="517" t="s">
        <v>4069</v>
      </c>
      <c r="B6065" s="517" t="s">
        <v>6202</v>
      </c>
      <c r="C6065" s="517" t="s">
        <v>6217</v>
      </c>
      <c r="D6065" s="517" t="s">
        <v>6218</v>
      </c>
      <c r="E6065" s="518" t="s">
        <v>1626</v>
      </c>
      <c r="F6065" s="517" t="s">
        <v>1626</v>
      </c>
      <c r="G6065" s="520">
        <v>88262</v>
      </c>
      <c r="H6065" s="519" t="s">
        <v>6366</v>
      </c>
      <c r="I6065" s="517" t="s">
        <v>8657</v>
      </c>
      <c r="J6065" s="517" t="s">
        <v>18947</v>
      </c>
      <c r="K6065" s="518" t="s">
        <v>6985</v>
      </c>
      <c r="L6065" s="517" t="s">
        <v>6345</v>
      </c>
    </row>
    <row r="6066" spans="1:12" ht="40.5" x14ac:dyDescent="0.25">
      <c r="A6066" s="517" t="s">
        <v>4069</v>
      </c>
      <c r="B6066" s="517" t="s">
        <v>6202</v>
      </c>
      <c r="C6066" s="517" t="s">
        <v>6217</v>
      </c>
      <c r="D6066" s="517" t="s">
        <v>6218</v>
      </c>
      <c r="E6066" s="518" t="s">
        <v>1626</v>
      </c>
      <c r="F6066" s="517" t="s">
        <v>1626</v>
      </c>
      <c r="G6066" s="520">
        <v>88263</v>
      </c>
      <c r="H6066" s="519" t="s">
        <v>6367</v>
      </c>
      <c r="I6066" s="517" t="s">
        <v>8657</v>
      </c>
      <c r="J6066" s="517" t="s">
        <v>18812</v>
      </c>
      <c r="K6066" s="518" t="s">
        <v>7503</v>
      </c>
      <c r="L6066" s="517" t="s">
        <v>6345</v>
      </c>
    </row>
    <row r="6067" spans="1:12" ht="13.5" x14ac:dyDescent="0.25">
      <c r="A6067" s="517" t="s">
        <v>4069</v>
      </c>
      <c r="B6067" s="517" t="s">
        <v>6202</v>
      </c>
      <c r="C6067" s="517" t="s">
        <v>6217</v>
      </c>
      <c r="D6067" s="517" t="s">
        <v>6218</v>
      </c>
      <c r="E6067" s="518" t="s">
        <v>1626</v>
      </c>
      <c r="F6067" s="517" t="s">
        <v>1626</v>
      </c>
      <c r="G6067" s="520">
        <v>88264</v>
      </c>
      <c r="H6067" s="519" t="s">
        <v>6368</v>
      </c>
      <c r="I6067" s="517" t="s">
        <v>8657</v>
      </c>
      <c r="J6067" s="517" t="s">
        <v>18947</v>
      </c>
      <c r="K6067" s="518" t="s">
        <v>20569</v>
      </c>
      <c r="L6067" s="517" t="s">
        <v>6345</v>
      </c>
    </row>
    <row r="6068" spans="1:12" ht="27" x14ac:dyDescent="0.25">
      <c r="A6068" s="517" t="s">
        <v>4069</v>
      </c>
      <c r="B6068" s="517" t="s">
        <v>6202</v>
      </c>
      <c r="C6068" s="517" t="s">
        <v>6217</v>
      </c>
      <c r="D6068" s="517" t="s">
        <v>6218</v>
      </c>
      <c r="E6068" s="518" t="s">
        <v>1626</v>
      </c>
      <c r="F6068" s="517" t="s">
        <v>1626</v>
      </c>
      <c r="G6068" s="520">
        <v>88265</v>
      </c>
      <c r="H6068" s="519" t="s">
        <v>6369</v>
      </c>
      <c r="I6068" s="517" t="s">
        <v>8657</v>
      </c>
      <c r="J6068" s="517" t="s">
        <v>18812</v>
      </c>
      <c r="K6068" s="518" t="s">
        <v>11009</v>
      </c>
      <c r="L6068" s="517" t="s">
        <v>6345</v>
      </c>
    </row>
    <row r="6069" spans="1:12" ht="27" x14ac:dyDescent="0.25">
      <c r="A6069" s="517" t="s">
        <v>4069</v>
      </c>
      <c r="B6069" s="517" t="s">
        <v>6202</v>
      </c>
      <c r="C6069" s="517" t="s">
        <v>6217</v>
      </c>
      <c r="D6069" s="517" t="s">
        <v>6218</v>
      </c>
      <c r="E6069" s="518" t="s">
        <v>1626</v>
      </c>
      <c r="F6069" s="517" t="s">
        <v>1626</v>
      </c>
      <c r="G6069" s="520">
        <v>88266</v>
      </c>
      <c r="H6069" s="519" t="s">
        <v>6370</v>
      </c>
      <c r="I6069" s="517" t="s">
        <v>8657</v>
      </c>
      <c r="J6069" s="517" t="s">
        <v>18812</v>
      </c>
      <c r="K6069" s="518" t="s">
        <v>20893</v>
      </c>
      <c r="L6069" s="517" t="s">
        <v>6345</v>
      </c>
    </row>
    <row r="6070" spans="1:12" ht="27" x14ac:dyDescent="0.25">
      <c r="A6070" s="517" t="s">
        <v>4069</v>
      </c>
      <c r="B6070" s="517" t="s">
        <v>6202</v>
      </c>
      <c r="C6070" s="517" t="s">
        <v>6217</v>
      </c>
      <c r="D6070" s="517" t="s">
        <v>6218</v>
      </c>
      <c r="E6070" s="518" t="s">
        <v>1626</v>
      </c>
      <c r="F6070" s="517" t="s">
        <v>1626</v>
      </c>
      <c r="G6070" s="520">
        <v>88267</v>
      </c>
      <c r="H6070" s="519" t="s">
        <v>6371</v>
      </c>
      <c r="I6070" s="517" t="s">
        <v>8657</v>
      </c>
      <c r="J6070" s="517" t="s">
        <v>18947</v>
      </c>
      <c r="K6070" s="518" t="s">
        <v>21897</v>
      </c>
      <c r="L6070" s="517" t="s">
        <v>6345</v>
      </c>
    </row>
    <row r="6071" spans="1:12" ht="13.5" x14ac:dyDescent="0.25">
      <c r="A6071" s="517" t="s">
        <v>4069</v>
      </c>
      <c r="B6071" s="517" t="s">
        <v>6202</v>
      </c>
      <c r="C6071" s="517" t="s">
        <v>6217</v>
      </c>
      <c r="D6071" s="517" t="s">
        <v>6218</v>
      </c>
      <c r="E6071" s="518" t="s">
        <v>1626</v>
      </c>
      <c r="F6071" s="517" t="s">
        <v>1626</v>
      </c>
      <c r="G6071" s="520">
        <v>88268</v>
      </c>
      <c r="H6071" s="519" t="s">
        <v>6372</v>
      </c>
      <c r="I6071" s="517" t="s">
        <v>8657</v>
      </c>
      <c r="J6071" s="517" t="s">
        <v>18812</v>
      </c>
      <c r="K6071" s="518" t="s">
        <v>10418</v>
      </c>
      <c r="L6071" s="517" t="s">
        <v>6345</v>
      </c>
    </row>
    <row r="6072" spans="1:12" ht="13.5" x14ac:dyDescent="0.25">
      <c r="A6072" s="517" t="s">
        <v>4069</v>
      </c>
      <c r="B6072" s="517" t="s">
        <v>6202</v>
      </c>
      <c r="C6072" s="517" t="s">
        <v>6217</v>
      </c>
      <c r="D6072" s="517" t="s">
        <v>6218</v>
      </c>
      <c r="E6072" s="518" t="s">
        <v>1626</v>
      </c>
      <c r="F6072" s="517" t="s">
        <v>1626</v>
      </c>
      <c r="G6072" s="520">
        <v>88269</v>
      </c>
      <c r="H6072" s="519" t="s">
        <v>6373</v>
      </c>
      <c r="I6072" s="517" t="s">
        <v>8657</v>
      </c>
      <c r="J6072" s="517" t="s">
        <v>18812</v>
      </c>
      <c r="K6072" s="518" t="s">
        <v>8451</v>
      </c>
      <c r="L6072" s="517" t="s">
        <v>6345</v>
      </c>
    </row>
    <row r="6073" spans="1:12" ht="27" x14ac:dyDescent="0.25">
      <c r="A6073" s="517" t="s">
        <v>4069</v>
      </c>
      <c r="B6073" s="517" t="s">
        <v>6202</v>
      </c>
      <c r="C6073" s="517" t="s">
        <v>6217</v>
      </c>
      <c r="D6073" s="517" t="s">
        <v>6218</v>
      </c>
      <c r="E6073" s="518" t="s">
        <v>1626</v>
      </c>
      <c r="F6073" s="517" t="s">
        <v>1626</v>
      </c>
      <c r="G6073" s="520">
        <v>88270</v>
      </c>
      <c r="H6073" s="519" t="s">
        <v>6374</v>
      </c>
      <c r="I6073" s="517" t="s">
        <v>8657</v>
      </c>
      <c r="J6073" s="517" t="s">
        <v>18812</v>
      </c>
      <c r="K6073" s="518" t="s">
        <v>15014</v>
      </c>
      <c r="L6073" s="517" t="s">
        <v>6345</v>
      </c>
    </row>
    <row r="6074" spans="1:12" ht="13.5" x14ac:dyDescent="0.25">
      <c r="A6074" s="517" t="s">
        <v>4069</v>
      </c>
      <c r="B6074" s="517" t="s">
        <v>6202</v>
      </c>
      <c r="C6074" s="517" t="s">
        <v>6217</v>
      </c>
      <c r="D6074" s="517" t="s">
        <v>6218</v>
      </c>
      <c r="E6074" s="518" t="s">
        <v>1626</v>
      </c>
      <c r="F6074" s="517" t="s">
        <v>1626</v>
      </c>
      <c r="G6074" s="520">
        <v>88272</v>
      </c>
      <c r="H6074" s="519" t="s">
        <v>6375</v>
      </c>
      <c r="I6074" s="517" t="s">
        <v>8657</v>
      </c>
      <c r="J6074" s="517" t="s">
        <v>18812</v>
      </c>
      <c r="K6074" s="518" t="s">
        <v>8853</v>
      </c>
      <c r="L6074" s="517" t="s">
        <v>6345</v>
      </c>
    </row>
    <row r="6075" spans="1:12" ht="13.5" x14ac:dyDescent="0.25">
      <c r="A6075" s="517" t="s">
        <v>4069</v>
      </c>
      <c r="B6075" s="517" t="s">
        <v>6202</v>
      </c>
      <c r="C6075" s="517" t="s">
        <v>6217</v>
      </c>
      <c r="D6075" s="517" t="s">
        <v>6218</v>
      </c>
      <c r="E6075" s="518" t="s">
        <v>1626</v>
      </c>
      <c r="F6075" s="517" t="s">
        <v>1626</v>
      </c>
      <c r="G6075" s="520">
        <v>88273</v>
      </c>
      <c r="H6075" s="519" t="s">
        <v>6376</v>
      </c>
      <c r="I6075" s="517" t="s">
        <v>8657</v>
      </c>
      <c r="J6075" s="517" t="s">
        <v>18812</v>
      </c>
      <c r="K6075" s="518" t="s">
        <v>16492</v>
      </c>
      <c r="L6075" s="517" t="s">
        <v>6345</v>
      </c>
    </row>
    <row r="6076" spans="1:12" ht="27" x14ac:dyDescent="0.25">
      <c r="A6076" s="517" t="s">
        <v>4069</v>
      </c>
      <c r="B6076" s="517" t="s">
        <v>6202</v>
      </c>
      <c r="C6076" s="517" t="s">
        <v>6217</v>
      </c>
      <c r="D6076" s="517" t="s">
        <v>6218</v>
      </c>
      <c r="E6076" s="518" t="s">
        <v>1626</v>
      </c>
      <c r="F6076" s="517" t="s">
        <v>1626</v>
      </c>
      <c r="G6076" s="520">
        <v>88274</v>
      </c>
      <c r="H6076" s="519" t="s">
        <v>6377</v>
      </c>
      <c r="I6076" s="517" t="s">
        <v>8657</v>
      </c>
      <c r="J6076" s="517" t="s">
        <v>18812</v>
      </c>
      <c r="K6076" s="518" t="s">
        <v>17529</v>
      </c>
      <c r="L6076" s="517" t="s">
        <v>6345</v>
      </c>
    </row>
    <row r="6077" spans="1:12" ht="27" x14ac:dyDescent="0.25">
      <c r="A6077" s="517" t="s">
        <v>4069</v>
      </c>
      <c r="B6077" s="517" t="s">
        <v>6202</v>
      </c>
      <c r="C6077" s="517" t="s">
        <v>6217</v>
      </c>
      <c r="D6077" s="517" t="s">
        <v>6218</v>
      </c>
      <c r="E6077" s="518" t="s">
        <v>1626</v>
      </c>
      <c r="F6077" s="517" t="s">
        <v>1626</v>
      </c>
      <c r="G6077" s="520">
        <v>88275</v>
      </c>
      <c r="H6077" s="519" t="s">
        <v>6378</v>
      </c>
      <c r="I6077" s="517" t="s">
        <v>8657</v>
      </c>
      <c r="J6077" s="517" t="s">
        <v>18812</v>
      </c>
      <c r="K6077" s="518" t="s">
        <v>20064</v>
      </c>
      <c r="L6077" s="517" t="s">
        <v>6345</v>
      </c>
    </row>
    <row r="6078" spans="1:12" ht="27" x14ac:dyDescent="0.25">
      <c r="A6078" s="517" t="s">
        <v>4069</v>
      </c>
      <c r="B6078" s="517" t="s">
        <v>6202</v>
      </c>
      <c r="C6078" s="517" t="s">
        <v>6217</v>
      </c>
      <c r="D6078" s="517" t="s">
        <v>6218</v>
      </c>
      <c r="E6078" s="518" t="s">
        <v>1626</v>
      </c>
      <c r="F6078" s="517" t="s">
        <v>1626</v>
      </c>
      <c r="G6078" s="520">
        <v>88277</v>
      </c>
      <c r="H6078" s="519" t="s">
        <v>6379</v>
      </c>
      <c r="I6078" s="517" t="s">
        <v>8657</v>
      </c>
      <c r="J6078" s="517" t="s">
        <v>18812</v>
      </c>
      <c r="K6078" s="518" t="s">
        <v>19096</v>
      </c>
      <c r="L6078" s="517" t="s">
        <v>6345</v>
      </c>
    </row>
    <row r="6079" spans="1:12" ht="27" x14ac:dyDescent="0.25">
      <c r="A6079" s="517" t="s">
        <v>4069</v>
      </c>
      <c r="B6079" s="517" t="s">
        <v>6202</v>
      </c>
      <c r="C6079" s="517" t="s">
        <v>6217</v>
      </c>
      <c r="D6079" s="517" t="s">
        <v>6218</v>
      </c>
      <c r="E6079" s="518" t="s">
        <v>1626</v>
      </c>
      <c r="F6079" s="517" t="s">
        <v>1626</v>
      </c>
      <c r="G6079" s="520">
        <v>88278</v>
      </c>
      <c r="H6079" s="519" t="s">
        <v>6380</v>
      </c>
      <c r="I6079" s="517" t="s">
        <v>8657</v>
      </c>
      <c r="J6079" s="517" t="s">
        <v>18812</v>
      </c>
      <c r="K6079" s="518" t="s">
        <v>15942</v>
      </c>
      <c r="L6079" s="517" t="s">
        <v>6345</v>
      </c>
    </row>
    <row r="6080" spans="1:12" ht="27" x14ac:dyDescent="0.25">
      <c r="A6080" s="517" t="s">
        <v>4069</v>
      </c>
      <c r="B6080" s="517" t="s">
        <v>6202</v>
      </c>
      <c r="C6080" s="517" t="s">
        <v>6217</v>
      </c>
      <c r="D6080" s="517" t="s">
        <v>6218</v>
      </c>
      <c r="E6080" s="518" t="s">
        <v>1626</v>
      </c>
      <c r="F6080" s="517" t="s">
        <v>1626</v>
      </c>
      <c r="G6080" s="520">
        <v>88279</v>
      </c>
      <c r="H6080" s="519" t="s">
        <v>6381</v>
      </c>
      <c r="I6080" s="517" t="s">
        <v>8657</v>
      </c>
      <c r="J6080" s="517" t="s">
        <v>18812</v>
      </c>
      <c r="K6080" s="518" t="s">
        <v>8297</v>
      </c>
      <c r="L6080" s="517" t="s">
        <v>6345</v>
      </c>
    </row>
    <row r="6081" spans="1:12" ht="27" x14ac:dyDescent="0.25">
      <c r="A6081" s="517" t="s">
        <v>4069</v>
      </c>
      <c r="B6081" s="517" t="s">
        <v>6202</v>
      </c>
      <c r="C6081" s="517" t="s">
        <v>6217</v>
      </c>
      <c r="D6081" s="517" t="s">
        <v>6218</v>
      </c>
      <c r="E6081" s="518" t="s">
        <v>1626</v>
      </c>
      <c r="F6081" s="517" t="s">
        <v>1626</v>
      </c>
      <c r="G6081" s="520">
        <v>88281</v>
      </c>
      <c r="H6081" s="519" t="s">
        <v>6382</v>
      </c>
      <c r="I6081" s="517" t="s">
        <v>8657</v>
      </c>
      <c r="J6081" s="517" t="s">
        <v>18812</v>
      </c>
      <c r="K6081" s="518" t="s">
        <v>8852</v>
      </c>
      <c r="L6081" s="517" t="s">
        <v>6345</v>
      </c>
    </row>
    <row r="6082" spans="1:12" ht="27" x14ac:dyDescent="0.25">
      <c r="A6082" s="517" t="s">
        <v>4069</v>
      </c>
      <c r="B6082" s="517" t="s">
        <v>6202</v>
      </c>
      <c r="C6082" s="517" t="s">
        <v>6217</v>
      </c>
      <c r="D6082" s="517" t="s">
        <v>6218</v>
      </c>
      <c r="E6082" s="518" t="s">
        <v>1626</v>
      </c>
      <c r="F6082" s="517" t="s">
        <v>1626</v>
      </c>
      <c r="G6082" s="520">
        <v>88282</v>
      </c>
      <c r="H6082" s="519" t="s">
        <v>6383</v>
      </c>
      <c r="I6082" s="517" t="s">
        <v>8657</v>
      </c>
      <c r="J6082" s="517" t="s">
        <v>18812</v>
      </c>
      <c r="K6082" s="518" t="s">
        <v>6943</v>
      </c>
      <c r="L6082" s="517" t="s">
        <v>6345</v>
      </c>
    </row>
    <row r="6083" spans="1:12" ht="27" x14ac:dyDescent="0.25">
      <c r="A6083" s="517" t="s">
        <v>4069</v>
      </c>
      <c r="B6083" s="517" t="s">
        <v>6202</v>
      </c>
      <c r="C6083" s="517" t="s">
        <v>6217</v>
      </c>
      <c r="D6083" s="517" t="s">
        <v>6218</v>
      </c>
      <c r="E6083" s="518" t="s">
        <v>1626</v>
      </c>
      <c r="F6083" s="517" t="s">
        <v>1626</v>
      </c>
      <c r="G6083" s="520">
        <v>88283</v>
      </c>
      <c r="H6083" s="519" t="s">
        <v>6384</v>
      </c>
      <c r="I6083" s="517" t="s">
        <v>8657</v>
      </c>
      <c r="J6083" s="517" t="s">
        <v>18812</v>
      </c>
      <c r="K6083" s="518" t="s">
        <v>21898</v>
      </c>
      <c r="L6083" s="517" t="s">
        <v>6345</v>
      </c>
    </row>
    <row r="6084" spans="1:12" ht="27" x14ac:dyDescent="0.25">
      <c r="A6084" s="517" t="s">
        <v>4069</v>
      </c>
      <c r="B6084" s="517" t="s">
        <v>6202</v>
      </c>
      <c r="C6084" s="517" t="s">
        <v>6217</v>
      </c>
      <c r="D6084" s="517" t="s">
        <v>6218</v>
      </c>
      <c r="E6084" s="518" t="s">
        <v>1626</v>
      </c>
      <c r="F6084" s="517" t="s">
        <v>1626</v>
      </c>
      <c r="G6084" s="520">
        <v>88284</v>
      </c>
      <c r="H6084" s="519" t="s">
        <v>6385</v>
      </c>
      <c r="I6084" s="517" t="s">
        <v>8657</v>
      </c>
      <c r="J6084" s="517" t="s">
        <v>18812</v>
      </c>
      <c r="K6084" s="518" t="s">
        <v>15917</v>
      </c>
      <c r="L6084" s="517" t="s">
        <v>6345</v>
      </c>
    </row>
    <row r="6085" spans="1:12" ht="27" x14ac:dyDescent="0.25">
      <c r="A6085" s="517" t="s">
        <v>4069</v>
      </c>
      <c r="B6085" s="517" t="s">
        <v>6202</v>
      </c>
      <c r="C6085" s="517" t="s">
        <v>6217</v>
      </c>
      <c r="D6085" s="517" t="s">
        <v>6218</v>
      </c>
      <c r="E6085" s="518" t="s">
        <v>1626</v>
      </c>
      <c r="F6085" s="517" t="s">
        <v>1626</v>
      </c>
      <c r="G6085" s="520">
        <v>88285</v>
      </c>
      <c r="H6085" s="519" t="s">
        <v>6386</v>
      </c>
      <c r="I6085" s="517" t="s">
        <v>8657</v>
      </c>
      <c r="J6085" s="517" t="s">
        <v>18812</v>
      </c>
      <c r="K6085" s="518" t="s">
        <v>15551</v>
      </c>
      <c r="L6085" s="517" t="s">
        <v>6345</v>
      </c>
    </row>
    <row r="6086" spans="1:12" ht="27" x14ac:dyDescent="0.25">
      <c r="A6086" s="517" t="s">
        <v>4069</v>
      </c>
      <c r="B6086" s="517" t="s">
        <v>6202</v>
      </c>
      <c r="C6086" s="517" t="s">
        <v>6217</v>
      </c>
      <c r="D6086" s="517" t="s">
        <v>6218</v>
      </c>
      <c r="E6086" s="518" t="s">
        <v>1626</v>
      </c>
      <c r="F6086" s="517" t="s">
        <v>1626</v>
      </c>
      <c r="G6086" s="520">
        <v>88286</v>
      </c>
      <c r="H6086" s="519" t="s">
        <v>6387</v>
      </c>
      <c r="I6086" s="517" t="s">
        <v>8657</v>
      </c>
      <c r="J6086" s="517" t="s">
        <v>18812</v>
      </c>
      <c r="K6086" s="518" t="s">
        <v>7984</v>
      </c>
      <c r="L6086" s="517" t="s">
        <v>6345</v>
      </c>
    </row>
    <row r="6087" spans="1:12" ht="13.5" x14ac:dyDescent="0.25">
      <c r="A6087" s="517" t="s">
        <v>4069</v>
      </c>
      <c r="B6087" s="517" t="s">
        <v>6202</v>
      </c>
      <c r="C6087" s="517" t="s">
        <v>6217</v>
      </c>
      <c r="D6087" s="517" t="s">
        <v>6218</v>
      </c>
      <c r="E6087" s="518" t="s">
        <v>1626</v>
      </c>
      <c r="F6087" s="517" t="s">
        <v>1626</v>
      </c>
      <c r="G6087" s="520">
        <v>88288</v>
      </c>
      <c r="H6087" s="519" t="s">
        <v>6388</v>
      </c>
      <c r="I6087" s="517" t="s">
        <v>8657</v>
      </c>
      <c r="J6087" s="517" t="s">
        <v>18812</v>
      </c>
      <c r="K6087" s="518" t="s">
        <v>17532</v>
      </c>
      <c r="L6087" s="517" t="s">
        <v>6345</v>
      </c>
    </row>
    <row r="6088" spans="1:12" ht="27" x14ac:dyDescent="0.25">
      <c r="A6088" s="517" t="s">
        <v>4069</v>
      </c>
      <c r="B6088" s="517" t="s">
        <v>6202</v>
      </c>
      <c r="C6088" s="517" t="s">
        <v>6217</v>
      </c>
      <c r="D6088" s="517" t="s">
        <v>6218</v>
      </c>
      <c r="E6088" s="518" t="s">
        <v>1626</v>
      </c>
      <c r="F6088" s="517" t="s">
        <v>1626</v>
      </c>
      <c r="G6088" s="520">
        <v>88291</v>
      </c>
      <c r="H6088" s="519" t="s">
        <v>6389</v>
      </c>
      <c r="I6088" s="517" t="s">
        <v>8657</v>
      </c>
      <c r="J6088" s="517" t="s">
        <v>18812</v>
      </c>
      <c r="K6088" s="518" t="s">
        <v>7201</v>
      </c>
      <c r="L6088" s="517" t="s">
        <v>6345</v>
      </c>
    </row>
    <row r="6089" spans="1:12" ht="27" x14ac:dyDescent="0.25">
      <c r="A6089" s="517" t="s">
        <v>4069</v>
      </c>
      <c r="B6089" s="517" t="s">
        <v>6202</v>
      </c>
      <c r="C6089" s="517" t="s">
        <v>6217</v>
      </c>
      <c r="D6089" s="517" t="s">
        <v>6218</v>
      </c>
      <c r="E6089" s="518" t="s">
        <v>1626</v>
      </c>
      <c r="F6089" s="517" t="s">
        <v>1626</v>
      </c>
      <c r="G6089" s="520">
        <v>88292</v>
      </c>
      <c r="H6089" s="519" t="s">
        <v>6390</v>
      </c>
      <c r="I6089" s="517" t="s">
        <v>8657</v>
      </c>
      <c r="J6089" s="517" t="s">
        <v>18812</v>
      </c>
      <c r="K6089" s="518" t="s">
        <v>21480</v>
      </c>
      <c r="L6089" s="517" t="s">
        <v>6345</v>
      </c>
    </row>
    <row r="6090" spans="1:12" ht="27" x14ac:dyDescent="0.25">
      <c r="A6090" s="517" t="s">
        <v>4069</v>
      </c>
      <c r="B6090" s="517" t="s">
        <v>6202</v>
      </c>
      <c r="C6090" s="517" t="s">
        <v>6217</v>
      </c>
      <c r="D6090" s="517" t="s">
        <v>6218</v>
      </c>
      <c r="E6090" s="518" t="s">
        <v>1626</v>
      </c>
      <c r="F6090" s="517" t="s">
        <v>1626</v>
      </c>
      <c r="G6090" s="520">
        <v>88293</v>
      </c>
      <c r="H6090" s="519" t="s">
        <v>6391</v>
      </c>
      <c r="I6090" s="517" t="s">
        <v>8657</v>
      </c>
      <c r="J6090" s="517" t="s">
        <v>18812</v>
      </c>
      <c r="K6090" s="518" t="s">
        <v>17059</v>
      </c>
      <c r="L6090" s="517" t="s">
        <v>6345</v>
      </c>
    </row>
    <row r="6091" spans="1:12" ht="27" x14ac:dyDescent="0.25">
      <c r="A6091" s="517" t="s">
        <v>4069</v>
      </c>
      <c r="B6091" s="517" t="s">
        <v>6202</v>
      </c>
      <c r="C6091" s="517" t="s">
        <v>6217</v>
      </c>
      <c r="D6091" s="517" t="s">
        <v>6218</v>
      </c>
      <c r="E6091" s="518" t="s">
        <v>1626</v>
      </c>
      <c r="F6091" s="517" t="s">
        <v>1626</v>
      </c>
      <c r="G6091" s="520">
        <v>88294</v>
      </c>
      <c r="H6091" s="519" t="s">
        <v>6392</v>
      </c>
      <c r="I6091" s="517" t="s">
        <v>8657</v>
      </c>
      <c r="J6091" s="517" t="s">
        <v>18947</v>
      </c>
      <c r="K6091" s="518" t="s">
        <v>18386</v>
      </c>
      <c r="L6091" s="517" t="s">
        <v>6345</v>
      </c>
    </row>
    <row r="6092" spans="1:12" ht="27" x14ac:dyDescent="0.25">
      <c r="A6092" s="517" t="s">
        <v>4069</v>
      </c>
      <c r="B6092" s="517" t="s">
        <v>6202</v>
      </c>
      <c r="C6092" s="517" t="s">
        <v>6217</v>
      </c>
      <c r="D6092" s="517" t="s">
        <v>6218</v>
      </c>
      <c r="E6092" s="518" t="s">
        <v>1626</v>
      </c>
      <c r="F6092" s="517" t="s">
        <v>1626</v>
      </c>
      <c r="G6092" s="520">
        <v>88295</v>
      </c>
      <c r="H6092" s="519" t="s">
        <v>6393</v>
      </c>
      <c r="I6092" s="517" t="s">
        <v>8657</v>
      </c>
      <c r="J6092" s="517" t="s">
        <v>18812</v>
      </c>
      <c r="K6092" s="518" t="s">
        <v>7622</v>
      </c>
      <c r="L6092" s="517" t="s">
        <v>6345</v>
      </c>
    </row>
    <row r="6093" spans="1:12" ht="27" x14ac:dyDescent="0.25">
      <c r="A6093" s="517" t="s">
        <v>4069</v>
      </c>
      <c r="B6093" s="517" t="s">
        <v>6202</v>
      </c>
      <c r="C6093" s="517" t="s">
        <v>6217</v>
      </c>
      <c r="D6093" s="517" t="s">
        <v>6218</v>
      </c>
      <c r="E6093" s="518" t="s">
        <v>1626</v>
      </c>
      <c r="F6093" s="517" t="s">
        <v>1626</v>
      </c>
      <c r="G6093" s="520">
        <v>88296</v>
      </c>
      <c r="H6093" s="519" t="s">
        <v>6394</v>
      </c>
      <c r="I6093" s="517" t="s">
        <v>8657</v>
      </c>
      <c r="J6093" s="517" t="s">
        <v>18812</v>
      </c>
      <c r="K6093" s="518" t="s">
        <v>7779</v>
      </c>
      <c r="L6093" s="517" t="s">
        <v>6345</v>
      </c>
    </row>
    <row r="6094" spans="1:12" ht="27" x14ac:dyDescent="0.25">
      <c r="A6094" s="517" t="s">
        <v>4069</v>
      </c>
      <c r="B6094" s="517" t="s">
        <v>6202</v>
      </c>
      <c r="C6094" s="517" t="s">
        <v>6217</v>
      </c>
      <c r="D6094" s="517" t="s">
        <v>6218</v>
      </c>
      <c r="E6094" s="518" t="s">
        <v>1626</v>
      </c>
      <c r="F6094" s="517" t="s">
        <v>1626</v>
      </c>
      <c r="G6094" s="520">
        <v>88297</v>
      </c>
      <c r="H6094" s="519" t="s">
        <v>6395</v>
      </c>
      <c r="I6094" s="517" t="s">
        <v>8657</v>
      </c>
      <c r="J6094" s="517" t="s">
        <v>18812</v>
      </c>
      <c r="K6094" s="518" t="s">
        <v>11222</v>
      </c>
      <c r="L6094" s="517" t="s">
        <v>6345</v>
      </c>
    </row>
    <row r="6095" spans="1:12" ht="27" x14ac:dyDescent="0.25">
      <c r="A6095" s="517" t="s">
        <v>4069</v>
      </c>
      <c r="B6095" s="517" t="s">
        <v>6202</v>
      </c>
      <c r="C6095" s="517" t="s">
        <v>6217</v>
      </c>
      <c r="D6095" s="517" t="s">
        <v>6218</v>
      </c>
      <c r="E6095" s="518" t="s">
        <v>1626</v>
      </c>
      <c r="F6095" s="517" t="s">
        <v>1626</v>
      </c>
      <c r="G6095" s="520">
        <v>88298</v>
      </c>
      <c r="H6095" s="519" t="s">
        <v>6396</v>
      </c>
      <c r="I6095" s="517" t="s">
        <v>8657</v>
      </c>
      <c r="J6095" s="517" t="s">
        <v>18812</v>
      </c>
      <c r="K6095" s="518" t="s">
        <v>15712</v>
      </c>
      <c r="L6095" s="517" t="s">
        <v>6345</v>
      </c>
    </row>
    <row r="6096" spans="1:12" ht="27" x14ac:dyDescent="0.25">
      <c r="A6096" s="517" t="s">
        <v>4069</v>
      </c>
      <c r="B6096" s="517" t="s">
        <v>6202</v>
      </c>
      <c r="C6096" s="517" t="s">
        <v>6217</v>
      </c>
      <c r="D6096" s="517" t="s">
        <v>6218</v>
      </c>
      <c r="E6096" s="518" t="s">
        <v>1626</v>
      </c>
      <c r="F6096" s="517" t="s">
        <v>1626</v>
      </c>
      <c r="G6096" s="520">
        <v>88299</v>
      </c>
      <c r="H6096" s="519" t="s">
        <v>6397</v>
      </c>
      <c r="I6096" s="517" t="s">
        <v>8657</v>
      </c>
      <c r="J6096" s="517" t="s">
        <v>18812</v>
      </c>
      <c r="K6096" s="518" t="s">
        <v>16880</v>
      </c>
      <c r="L6096" s="517" t="s">
        <v>6345</v>
      </c>
    </row>
    <row r="6097" spans="1:12" ht="27" x14ac:dyDescent="0.25">
      <c r="A6097" s="517" t="s">
        <v>4069</v>
      </c>
      <c r="B6097" s="517" t="s">
        <v>6202</v>
      </c>
      <c r="C6097" s="517" t="s">
        <v>6217</v>
      </c>
      <c r="D6097" s="517" t="s">
        <v>6218</v>
      </c>
      <c r="E6097" s="518" t="s">
        <v>1626</v>
      </c>
      <c r="F6097" s="517" t="s">
        <v>1626</v>
      </c>
      <c r="G6097" s="520">
        <v>88300</v>
      </c>
      <c r="H6097" s="519" t="s">
        <v>6398</v>
      </c>
      <c r="I6097" s="517" t="s">
        <v>8657</v>
      </c>
      <c r="J6097" s="517" t="s">
        <v>18812</v>
      </c>
      <c r="K6097" s="518" t="s">
        <v>9614</v>
      </c>
      <c r="L6097" s="517" t="s">
        <v>6345</v>
      </c>
    </row>
    <row r="6098" spans="1:12" ht="27" x14ac:dyDescent="0.25">
      <c r="A6098" s="517" t="s">
        <v>4069</v>
      </c>
      <c r="B6098" s="517" t="s">
        <v>6202</v>
      </c>
      <c r="C6098" s="517" t="s">
        <v>6217</v>
      </c>
      <c r="D6098" s="517" t="s">
        <v>6218</v>
      </c>
      <c r="E6098" s="518" t="s">
        <v>1626</v>
      </c>
      <c r="F6098" s="517" t="s">
        <v>1626</v>
      </c>
      <c r="G6098" s="520">
        <v>88301</v>
      </c>
      <c r="H6098" s="519" t="s">
        <v>6399</v>
      </c>
      <c r="I6098" s="517" t="s">
        <v>8657</v>
      </c>
      <c r="J6098" s="517" t="s">
        <v>18812</v>
      </c>
      <c r="K6098" s="518" t="s">
        <v>7136</v>
      </c>
      <c r="L6098" s="517" t="s">
        <v>6345</v>
      </c>
    </row>
    <row r="6099" spans="1:12" ht="27" x14ac:dyDescent="0.25">
      <c r="A6099" s="517" t="s">
        <v>4069</v>
      </c>
      <c r="B6099" s="517" t="s">
        <v>6202</v>
      </c>
      <c r="C6099" s="517" t="s">
        <v>6217</v>
      </c>
      <c r="D6099" s="517" t="s">
        <v>6218</v>
      </c>
      <c r="E6099" s="518" t="s">
        <v>1626</v>
      </c>
      <c r="F6099" s="517" t="s">
        <v>1626</v>
      </c>
      <c r="G6099" s="520">
        <v>88302</v>
      </c>
      <c r="H6099" s="519" t="s">
        <v>6400</v>
      </c>
      <c r="I6099" s="517" t="s">
        <v>8657</v>
      </c>
      <c r="J6099" s="517" t="s">
        <v>18812</v>
      </c>
      <c r="K6099" s="518" t="s">
        <v>21899</v>
      </c>
      <c r="L6099" s="517" t="s">
        <v>6345</v>
      </c>
    </row>
    <row r="6100" spans="1:12" ht="27" x14ac:dyDescent="0.25">
      <c r="A6100" s="517" t="s">
        <v>4069</v>
      </c>
      <c r="B6100" s="517" t="s">
        <v>6202</v>
      </c>
      <c r="C6100" s="517" t="s">
        <v>6217</v>
      </c>
      <c r="D6100" s="517" t="s">
        <v>6218</v>
      </c>
      <c r="E6100" s="518" t="s">
        <v>1626</v>
      </c>
      <c r="F6100" s="517" t="s">
        <v>1626</v>
      </c>
      <c r="G6100" s="520">
        <v>88303</v>
      </c>
      <c r="H6100" s="519" t="s">
        <v>6401</v>
      </c>
      <c r="I6100" s="517" t="s">
        <v>8657</v>
      </c>
      <c r="J6100" s="517" t="s">
        <v>18812</v>
      </c>
      <c r="K6100" s="518" t="s">
        <v>9892</v>
      </c>
      <c r="L6100" s="517" t="s">
        <v>6345</v>
      </c>
    </row>
    <row r="6101" spans="1:12" ht="40.5" x14ac:dyDescent="0.25">
      <c r="A6101" s="517" t="s">
        <v>4069</v>
      </c>
      <c r="B6101" s="517" t="s">
        <v>6202</v>
      </c>
      <c r="C6101" s="517" t="s">
        <v>6217</v>
      </c>
      <c r="D6101" s="517" t="s">
        <v>6218</v>
      </c>
      <c r="E6101" s="518" t="s">
        <v>1626</v>
      </c>
      <c r="F6101" s="517" t="s">
        <v>1626</v>
      </c>
      <c r="G6101" s="520">
        <v>88304</v>
      </c>
      <c r="H6101" s="519" t="s">
        <v>6402</v>
      </c>
      <c r="I6101" s="517" t="s">
        <v>8657</v>
      </c>
      <c r="J6101" s="517" t="s">
        <v>18812</v>
      </c>
      <c r="K6101" s="518" t="s">
        <v>7463</v>
      </c>
      <c r="L6101" s="517" t="s">
        <v>6345</v>
      </c>
    </row>
    <row r="6102" spans="1:12" ht="27" x14ac:dyDescent="0.25">
      <c r="A6102" s="517" t="s">
        <v>4069</v>
      </c>
      <c r="B6102" s="517" t="s">
        <v>6202</v>
      </c>
      <c r="C6102" s="517" t="s">
        <v>6217</v>
      </c>
      <c r="D6102" s="517" t="s">
        <v>6218</v>
      </c>
      <c r="E6102" s="518" t="s">
        <v>1626</v>
      </c>
      <c r="F6102" s="517" t="s">
        <v>1626</v>
      </c>
      <c r="G6102" s="520">
        <v>88306</v>
      </c>
      <c r="H6102" s="519" t="s">
        <v>6403</v>
      </c>
      <c r="I6102" s="517" t="s">
        <v>8657</v>
      </c>
      <c r="J6102" s="517" t="s">
        <v>18812</v>
      </c>
      <c r="K6102" s="518" t="s">
        <v>11560</v>
      </c>
      <c r="L6102" s="517" t="s">
        <v>6345</v>
      </c>
    </row>
    <row r="6103" spans="1:12" ht="27" x14ac:dyDescent="0.25">
      <c r="A6103" s="517" t="s">
        <v>4069</v>
      </c>
      <c r="B6103" s="517" t="s">
        <v>6202</v>
      </c>
      <c r="C6103" s="517" t="s">
        <v>6217</v>
      </c>
      <c r="D6103" s="517" t="s">
        <v>6218</v>
      </c>
      <c r="E6103" s="518" t="s">
        <v>1626</v>
      </c>
      <c r="F6103" s="517" t="s">
        <v>1626</v>
      </c>
      <c r="G6103" s="520">
        <v>88307</v>
      </c>
      <c r="H6103" s="519" t="s">
        <v>6404</v>
      </c>
      <c r="I6103" s="517" t="s">
        <v>8657</v>
      </c>
      <c r="J6103" s="517" t="s">
        <v>18812</v>
      </c>
      <c r="K6103" s="518" t="s">
        <v>8391</v>
      </c>
      <c r="L6103" s="517" t="s">
        <v>6345</v>
      </c>
    </row>
    <row r="6104" spans="1:12" ht="13.5" x14ac:dyDescent="0.25">
      <c r="A6104" s="517" t="s">
        <v>4069</v>
      </c>
      <c r="B6104" s="517" t="s">
        <v>6202</v>
      </c>
      <c r="C6104" s="517" t="s">
        <v>6217</v>
      </c>
      <c r="D6104" s="517" t="s">
        <v>6218</v>
      </c>
      <c r="E6104" s="518" t="s">
        <v>1626</v>
      </c>
      <c r="F6104" s="517" t="s">
        <v>1626</v>
      </c>
      <c r="G6104" s="520">
        <v>88308</v>
      </c>
      <c r="H6104" s="519" t="s">
        <v>6405</v>
      </c>
      <c r="I6104" s="517" t="s">
        <v>8657</v>
      </c>
      <c r="J6104" s="517" t="s">
        <v>18812</v>
      </c>
      <c r="K6104" s="518" t="s">
        <v>17529</v>
      </c>
      <c r="L6104" s="517" t="s">
        <v>6345</v>
      </c>
    </row>
    <row r="6105" spans="1:12" ht="13.5" x14ac:dyDescent="0.25">
      <c r="A6105" s="517" t="s">
        <v>4069</v>
      </c>
      <c r="B6105" s="517" t="s">
        <v>6202</v>
      </c>
      <c r="C6105" s="517" t="s">
        <v>6217</v>
      </c>
      <c r="D6105" s="517" t="s">
        <v>6218</v>
      </c>
      <c r="E6105" s="518" t="s">
        <v>1626</v>
      </c>
      <c r="F6105" s="517" t="s">
        <v>1626</v>
      </c>
      <c r="G6105" s="520">
        <v>88309</v>
      </c>
      <c r="H6105" s="519" t="s">
        <v>6406</v>
      </c>
      <c r="I6105" s="517" t="s">
        <v>8657</v>
      </c>
      <c r="J6105" s="517" t="s">
        <v>18947</v>
      </c>
      <c r="K6105" s="518" t="s">
        <v>15014</v>
      </c>
      <c r="L6105" s="517" t="s">
        <v>6345</v>
      </c>
    </row>
    <row r="6106" spans="1:12" ht="13.5" x14ac:dyDescent="0.25">
      <c r="A6106" s="517" t="s">
        <v>4069</v>
      </c>
      <c r="B6106" s="517" t="s">
        <v>6202</v>
      </c>
      <c r="C6106" s="517" t="s">
        <v>6217</v>
      </c>
      <c r="D6106" s="517" t="s">
        <v>6218</v>
      </c>
      <c r="E6106" s="518" t="s">
        <v>1626</v>
      </c>
      <c r="F6106" s="517" t="s">
        <v>1626</v>
      </c>
      <c r="G6106" s="520">
        <v>88310</v>
      </c>
      <c r="H6106" s="519" t="s">
        <v>6407</v>
      </c>
      <c r="I6106" s="517" t="s">
        <v>8657</v>
      </c>
      <c r="J6106" s="517" t="s">
        <v>18947</v>
      </c>
      <c r="K6106" s="518" t="s">
        <v>16732</v>
      </c>
      <c r="L6106" s="517" t="s">
        <v>6345</v>
      </c>
    </row>
    <row r="6107" spans="1:12" ht="27" x14ac:dyDescent="0.25">
      <c r="A6107" s="517" t="s">
        <v>4069</v>
      </c>
      <c r="B6107" s="517" t="s">
        <v>6202</v>
      </c>
      <c r="C6107" s="517" t="s">
        <v>6217</v>
      </c>
      <c r="D6107" s="517" t="s">
        <v>6218</v>
      </c>
      <c r="E6107" s="518" t="s">
        <v>1626</v>
      </c>
      <c r="F6107" s="517" t="s">
        <v>1626</v>
      </c>
      <c r="G6107" s="520">
        <v>88311</v>
      </c>
      <c r="H6107" s="519" t="s">
        <v>6408</v>
      </c>
      <c r="I6107" s="517" t="s">
        <v>8657</v>
      </c>
      <c r="J6107" s="517" t="s">
        <v>18812</v>
      </c>
      <c r="K6107" s="518" t="s">
        <v>7446</v>
      </c>
      <c r="L6107" s="517" t="s">
        <v>6345</v>
      </c>
    </row>
    <row r="6108" spans="1:12" ht="27" x14ac:dyDescent="0.25">
      <c r="A6108" s="517" t="s">
        <v>4069</v>
      </c>
      <c r="B6108" s="517" t="s">
        <v>6202</v>
      </c>
      <c r="C6108" s="517" t="s">
        <v>6217</v>
      </c>
      <c r="D6108" s="517" t="s">
        <v>6218</v>
      </c>
      <c r="E6108" s="518" t="s">
        <v>1626</v>
      </c>
      <c r="F6108" s="517" t="s">
        <v>1626</v>
      </c>
      <c r="G6108" s="520">
        <v>88312</v>
      </c>
      <c r="H6108" s="519" t="s">
        <v>177</v>
      </c>
      <c r="I6108" s="517" t="s">
        <v>8657</v>
      </c>
      <c r="J6108" s="517" t="s">
        <v>18812</v>
      </c>
      <c r="K6108" s="518" t="s">
        <v>20661</v>
      </c>
      <c r="L6108" s="517" t="s">
        <v>6345</v>
      </c>
    </row>
    <row r="6109" spans="1:12" ht="13.5" x14ac:dyDescent="0.25">
      <c r="A6109" s="517" t="s">
        <v>4069</v>
      </c>
      <c r="B6109" s="517" t="s">
        <v>6202</v>
      </c>
      <c r="C6109" s="517" t="s">
        <v>6217</v>
      </c>
      <c r="D6109" s="517" t="s">
        <v>6218</v>
      </c>
      <c r="E6109" s="518" t="s">
        <v>1626</v>
      </c>
      <c r="F6109" s="517" t="s">
        <v>1626</v>
      </c>
      <c r="G6109" s="520">
        <v>88313</v>
      </c>
      <c r="H6109" s="519" t="s">
        <v>6409</v>
      </c>
      <c r="I6109" s="517" t="s">
        <v>8657</v>
      </c>
      <c r="J6109" s="517" t="s">
        <v>18812</v>
      </c>
      <c r="K6109" s="518" t="s">
        <v>18355</v>
      </c>
      <c r="L6109" s="517" t="s">
        <v>6345</v>
      </c>
    </row>
    <row r="6110" spans="1:12" ht="13.5" x14ac:dyDescent="0.25">
      <c r="A6110" s="517" t="s">
        <v>4069</v>
      </c>
      <c r="B6110" s="517" t="s">
        <v>6202</v>
      </c>
      <c r="C6110" s="517" t="s">
        <v>6217</v>
      </c>
      <c r="D6110" s="517" t="s">
        <v>6218</v>
      </c>
      <c r="E6110" s="518" t="s">
        <v>1626</v>
      </c>
      <c r="F6110" s="517" t="s">
        <v>1626</v>
      </c>
      <c r="G6110" s="520">
        <v>88314</v>
      </c>
      <c r="H6110" s="519" t="s">
        <v>6410</v>
      </c>
      <c r="I6110" s="517" t="s">
        <v>8657</v>
      </c>
      <c r="J6110" s="517" t="s">
        <v>18812</v>
      </c>
      <c r="K6110" s="518" t="s">
        <v>21900</v>
      </c>
      <c r="L6110" s="517" t="s">
        <v>6345</v>
      </c>
    </row>
    <row r="6111" spans="1:12" ht="13.5" x14ac:dyDescent="0.25">
      <c r="A6111" s="517" t="s">
        <v>4069</v>
      </c>
      <c r="B6111" s="517" t="s">
        <v>6202</v>
      </c>
      <c r="C6111" s="517" t="s">
        <v>6217</v>
      </c>
      <c r="D6111" s="517" t="s">
        <v>6218</v>
      </c>
      <c r="E6111" s="518" t="s">
        <v>1626</v>
      </c>
      <c r="F6111" s="517" t="s">
        <v>1626</v>
      </c>
      <c r="G6111" s="520">
        <v>88315</v>
      </c>
      <c r="H6111" s="519" t="s">
        <v>6411</v>
      </c>
      <c r="I6111" s="517" t="s">
        <v>8657</v>
      </c>
      <c r="J6111" s="517" t="s">
        <v>18812</v>
      </c>
      <c r="K6111" s="518" t="s">
        <v>8451</v>
      </c>
      <c r="L6111" s="517" t="s">
        <v>6345</v>
      </c>
    </row>
    <row r="6112" spans="1:12" ht="13.5" x14ac:dyDescent="0.25">
      <c r="A6112" s="517" t="s">
        <v>4069</v>
      </c>
      <c r="B6112" s="517" t="s">
        <v>6202</v>
      </c>
      <c r="C6112" s="517" t="s">
        <v>6217</v>
      </c>
      <c r="D6112" s="517" t="s">
        <v>6218</v>
      </c>
      <c r="E6112" s="518" t="s">
        <v>1626</v>
      </c>
      <c r="F6112" s="517" t="s">
        <v>1626</v>
      </c>
      <c r="G6112" s="520">
        <v>88316</v>
      </c>
      <c r="H6112" s="519" t="s">
        <v>6412</v>
      </c>
      <c r="I6112" s="517" t="s">
        <v>8657</v>
      </c>
      <c r="J6112" s="517" t="s">
        <v>18947</v>
      </c>
      <c r="K6112" s="518" t="s">
        <v>17466</v>
      </c>
      <c r="L6112" s="517" t="s">
        <v>6345</v>
      </c>
    </row>
    <row r="6113" spans="1:12" ht="13.5" x14ac:dyDescent="0.25">
      <c r="A6113" s="517" t="s">
        <v>4069</v>
      </c>
      <c r="B6113" s="517" t="s">
        <v>6202</v>
      </c>
      <c r="C6113" s="517" t="s">
        <v>6217</v>
      </c>
      <c r="D6113" s="517" t="s">
        <v>6218</v>
      </c>
      <c r="E6113" s="518" t="s">
        <v>1626</v>
      </c>
      <c r="F6113" s="517" t="s">
        <v>1626</v>
      </c>
      <c r="G6113" s="520">
        <v>88317</v>
      </c>
      <c r="H6113" s="519" t="s">
        <v>6413</v>
      </c>
      <c r="I6113" s="517" t="s">
        <v>8657</v>
      </c>
      <c r="J6113" s="517" t="s">
        <v>18947</v>
      </c>
      <c r="K6113" s="518" t="s">
        <v>8941</v>
      </c>
      <c r="L6113" s="517" t="s">
        <v>6345</v>
      </c>
    </row>
    <row r="6114" spans="1:12" ht="27" x14ac:dyDescent="0.25">
      <c r="A6114" s="517" t="s">
        <v>4069</v>
      </c>
      <c r="B6114" s="517" t="s">
        <v>6202</v>
      </c>
      <c r="C6114" s="517" t="s">
        <v>6217</v>
      </c>
      <c r="D6114" s="517" t="s">
        <v>6218</v>
      </c>
      <c r="E6114" s="518" t="s">
        <v>1626</v>
      </c>
      <c r="F6114" s="517" t="s">
        <v>1626</v>
      </c>
      <c r="G6114" s="520">
        <v>88318</v>
      </c>
      <c r="H6114" s="519" t="s">
        <v>6414</v>
      </c>
      <c r="I6114" s="517" t="s">
        <v>8657</v>
      </c>
      <c r="J6114" s="517" t="s">
        <v>18812</v>
      </c>
      <c r="K6114" s="518" t="s">
        <v>15714</v>
      </c>
      <c r="L6114" s="517" t="s">
        <v>6345</v>
      </c>
    </row>
    <row r="6115" spans="1:12" ht="27" x14ac:dyDescent="0.25">
      <c r="A6115" s="517" t="s">
        <v>4069</v>
      </c>
      <c r="B6115" s="517" t="s">
        <v>6202</v>
      </c>
      <c r="C6115" s="517" t="s">
        <v>6217</v>
      </c>
      <c r="D6115" s="517" t="s">
        <v>6218</v>
      </c>
      <c r="E6115" s="518" t="s">
        <v>1626</v>
      </c>
      <c r="F6115" s="517" t="s">
        <v>1626</v>
      </c>
      <c r="G6115" s="520">
        <v>88320</v>
      </c>
      <c r="H6115" s="519" t="s">
        <v>6415</v>
      </c>
      <c r="I6115" s="517" t="s">
        <v>8657</v>
      </c>
      <c r="J6115" s="517" t="s">
        <v>18812</v>
      </c>
      <c r="K6115" s="518" t="s">
        <v>15945</v>
      </c>
      <c r="L6115" s="517" t="s">
        <v>6345</v>
      </c>
    </row>
    <row r="6116" spans="1:12" ht="27" x14ac:dyDescent="0.25">
      <c r="A6116" s="517" t="s">
        <v>4069</v>
      </c>
      <c r="B6116" s="517" t="s">
        <v>6202</v>
      </c>
      <c r="C6116" s="517" t="s">
        <v>6217</v>
      </c>
      <c r="D6116" s="517" t="s">
        <v>6218</v>
      </c>
      <c r="E6116" s="518" t="s">
        <v>1626</v>
      </c>
      <c r="F6116" s="517" t="s">
        <v>1626</v>
      </c>
      <c r="G6116" s="520">
        <v>88321</v>
      </c>
      <c r="H6116" s="519" t="s">
        <v>6416</v>
      </c>
      <c r="I6116" s="517" t="s">
        <v>8657</v>
      </c>
      <c r="J6116" s="517" t="s">
        <v>18812</v>
      </c>
      <c r="K6116" s="518" t="s">
        <v>15460</v>
      </c>
      <c r="L6116" s="517" t="s">
        <v>6345</v>
      </c>
    </row>
    <row r="6117" spans="1:12" ht="27" x14ac:dyDescent="0.25">
      <c r="A6117" s="517" t="s">
        <v>4069</v>
      </c>
      <c r="B6117" s="517" t="s">
        <v>6202</v>
      </c>
      <c r="C6117" s="517" t="s">
        <v>6217</v>
      </c>
      <c r="D6117" s="517" t="s">
        <v>6218</v>
      </c>
      <c r="E6117" s="518" t="s">
        <v>1626</v>
      </c>
      <c r="F6117" s="517" t="s">
        <v>1626</v>
      </c>
      <c r="G6117" s="520">
        <v>88322</v>
      </c>
      <c r="H6117" s="519" t="s">
        <v>6417</v>
      </c>
      <c r="I6117" s="517" t="s">
        <v>8657</v>
      </c>
      <c r="J6117" s="517" t="s">
        <v>18812</v>
      </c>
      <c r="K6117" s="518" t="s">
        <v>9197</v>
      </c>
      <c r="L6117" s="517" t="s">
        <v>6345</v>
      </c>
    </row>
    <row r="6118" spans="1:12" ht="13.5" x14ac:dyDescent="0.25">
      <c r="A6118" s="517" t="s">
        <v>4069</v>
      </c>
      <c r="B6118" s="517" t="s">
        <v>6202</v>
      </c>
      <c r="C6118" s="517" t="s">
        <v>6217</v>
      </c>
      <c r="D6118" s="517" t="s">
        <v>6218</v>
      </c>
      <c r="E6118" s="518" t="s">
        <v>1626</v>
      </c>
      <c r="F6118" s="517" t="s">
        <v>1626</v>
      </c>
      <c r="G6118" s="520">
        <v>88323</v>
      </c>
      <c r="H6118" s="519" t="s">
        <v>6418</v>
      </c>
      <c r="I6118" s="517" t="s">
        <v>8657</v>
      </c>
      <c r="J6118" s="517" t="s">
        <v>18812</v>
      </c>
      <c r="K6118" s="518" t="s">
        <v>6985</v>
      </c>
      <c r="L6118" s="517" t="s">
        <v>6345</v>
      </c>
    </row>
    <row r="6119" spans="1:12" ht="13.5" x14ac:dyDescent="0.25">
      <c r="A6119" s="517" t="s">
        <v>4069</v>
      </c>
      <c r="B6119" s="517" t="s">
        <v>6202</v>
      </c>
      <c r="C6119" s="517" t="s">
        <v>6217</v>
      </c>
      <c r="D6119" s="517" t="s">
        <v>6218</v>
      </c>
      <c r="E6119" s="518" t="s">
        <v>1626</v>
      </c>
      <c r="F6119" s="517" t="s">
        <v>1626</v>
      </c>
      <c r="G6119" s="520">
        <v>88324</v>
      </c>
      <c r="H6119" s="519" t="s">
        <v>6419</v>
      </c>
      <c r="I6119" s="517" t="s">
        <v>8657</v>
      </c>
      <c r="J6119" s="517" t="s">
        <v>18812</v>
      </c>
      <c r="K6119" s="518" t="s">
        <v>11560</v>
      </c>
      <c r="L6119" s="517" t="s">
        <v>6345</v>
      </c>
    </row>
    <row r="6120" spans="1:12" ht="13.5" x14ac:dyDescent="0.25">
      <c r="A6120" s="517" t="s">
        <v>4069</v>
      </c>
      <c r="B6120" s="517" t="s">
        <v>6202</v>
      </c>
      <c r="C6120" s="517" t="s">
        <v>6217</v>
      </c>
      <c r="D6120" s="517" t="s">
        <v>6218</v>
      </c>
      <c r="E6120" s="518" t="s">
        <v>1626</v>
      </c>
      <c r="F6120" s="517" t="s">
        <v>1626</v>
      </c>
      <c r="G6120" s="520">
        <v>88325</v>
      </c>
      <c r="H6120" s="519" t="s">
        <v>6420</v>
      </c>
      <c r="I6120" s="517" t="s">
        <v>8657</v>
      </c>
      <c r="J6120" s="517" t="s">
        <v>18812</v>
      </c>
      <c r="K6120" s="518" t="s">
        <v>7837</v>
      </c>
      <c r="L6120" s="517" t="s">
        <v>6345</v>
      </c>
    </row>
    <row r="6121" spans="1:12" ht="27" x14ac:dyDescent="0.25">
      <c r="A6121" s="517" t="s">
        <v>4069</v>
      </c>
      <c r="B6121" s="517" t="s">
        <v>6202</v>
      </c>
      <c r="C6121" s="517" t="s">
        <v>6217</v>
      </c>
      <c r="D6121" s="517" t="s">
        <v>6218</v>
      </c>
      <c r="E6121" s="518" t="s">
        <v>1626</v>
      </c>
      <c r="F6121" s="517" t="s">
        <v>1626</v>
      </c>
      <c r="G6121" s="520">
        <v>88326</v>
      </c>
      <c r="H6121" s="519" t="s">
        <v>6421</v>
      </c>
      <c r="I6121" s="517" t="s">
        <v>8657</v>
      </c>
      <c r="J6121" s="517" t="s">
        <v>18812</v>
      </c>
      <c r="K6121" s="518" t="s">
        <v>12641</v>
      </c>
      <c r="L6121" s="517" t="s">
        <v>6345</v>
      </c>
    </row>
    <row r="6122" spans="1:12" ht="40.5" x14ac:dyDescent="0.25">
      <c r="A6122" s="517" t="s">
        <v>4069</v>
      </c>
      <c r="B6122" s="517" t="s">
        <v>6202</v>
      </c>
      <c r="C6122" s="517" t="s">
        <v>6217</v>
      </c>
      <c r="D6122" s="517" t="s">
        <v>6218</v>
      </c>
      <c r="E6122" s="518" t="s">
        <v>1626</v>
      </c>
      <c r="F6122" s="517" t="s">
        <v>1626</v>
      </c>
      <c r="G6122" s="520">
        <v>88377</v>
      </c>
      <c r="H6122" s="519" t="s">
        <v>6422</v>
      </c>
      <c r="I6122" s="517" t="s">
        <v>8657</v>
      </c>
      <c r="J6122" s="517" t="s">
        <v>18812</v>
      </c>
      <c r="K6122" s="518" t="s">
        <v>20532</v>
      </c>
      <c r="L6122" s="517" t="s">
        <v>6345</v>
      </c>
    </row>
    <row r="6123" spans="1:12" ht="13.5" x14ac:dyDescent="0.25">
      <c r="A6123" s="517" t="s">
        <v>4069</v>
      </c>
      <c r="B6123" s="517" t="s">
        <v>6202</v>
      </c>
      <c r="C6123" s="517" t="s">
        <v>6217</v>
      </c>
      <c r="D6123" s="517" t="s">
        <v>6218</v>
      </c>
      <c r="E6123" s="518" t="s">
        <v>1626</v>
      </c>
      <c r="F6123" s="517" t="s">
        <v>1626</v>
      </c>
      <c r="G6123" s="520">
        <v>88441</v>
      </c>
      <c r="H6123" s="519" t="s">
        <v>6423</v>
      </c>
      <c r="I6123" s="517" t="s">
        <v>8657</v>
      </c>
      <c r="J6123" s="517" t="s">
        <v>18812</v>
      </c>
      <c r="K6123" s="518" t="s">
        <v>9143</v>
      </c>
      <c r="L6123" s="517" t="s">
        <v>6345</v>
      </c>
    </row>
    <row r="6124" spans="1:12" ht="27" x14ac:dyDescent="0.25">
      <c r="A6124" s="517" t="s">
        <v>4069</v>
      </c>
      <c r="B6124" s="517" t="s">
        <v>6202</v>
      </c>
      <c r="C6124" s="517" t="s">
        <v>6217</v>
      </c>
      <c r="D6124" s="517" t="s">
        <v>6218</v>
      </c>
      <c r="E6124" s="518" t="s">
        <v>1626</v>
      </c>
      <c r="F6124" s="517" t="s">
        <v>1626</v>
      </c>
      <c r="G6124" s="520">
        <v>88597</v>
      </c>
      <c r="H6124" s="519" t="s">
        <v>6424</v>
      </c>
      <c r="I6124" s="517" t="s">
        <v>8657</v>
      </c>
      <c r="J6124" s="517" t="s">
        <v>18812</v>
      </c>
      <c r="K6124" s="518" t="s">
        <v>15201</v>
      </c>
      <c r="L6124" s="517" t="s">
        <v>6345</v>
      </c>
    </row>
    <row r="6125" spans="1:12" ht="13.5" x14ac:dyDescent="0.25">
      <c r="A6125" s="517" t="s">
        <v>4069</v>
      </c>
      <c r="B6125" s="517" t="s">
        <v>6202</v>
      </c>
      <c r="C6125" s="517" t="s">
        <v>6217</v>
      </c>
      <c r="D6125" s="517" t="s">
        <v>6218</v>
      </c>
      <c r="E6125" s="518" t="s">
        <v>1626</v>
      </c>
      <c r="F6125" s="517" t="s">
        <v>1626</v>
      </c>
      <c r="G6125" s="520">
        <v>90766</v>
      </c>
      <c r="H6125" s="519" t="s">
        <v>6425</v>
      </c>
      <c r="I6125" s="517" t="s">
        <v>8657</v>
      </c>
      <c r="J6125" s="517" t="s">
        <v>18947</v>
      </c>
      <c r="K6125" s="518" t="s">
        <v>21901</v>
      </c>
      <c r="L6125" s="517" t="s">
        <v>6345</v>
      </c>
    </row>
    <row r="6126" spans="1:12" ht="27" x14ac:dyDescent="0.25">
      <c r="A6126" s="517" t="s">
        <v>4069</v>
      </c>
      <c r="B6126" s="517" t="s">
        <v>6202</v>
      </c>
      <c r="C6126" s="517" t="s">
        <v>6217</v>
      </c>
      <c r="D6126" s="517" t="s">
        <v>6218</v>
      </c>
      <c r="E6126" s="518" t="s">
        <v>1626</v>
      </c>
      <c r="F6126" s="517" t="s">
        <v>1626</v>
      </c>
      <c r="G6126" s="520">
        <v>90767</v>
      </c>
      <c r="H6126" s="519" t="s">
        <v>6426</v>
      </c>
      <c r="I6126" s="517" t="s">
        <v>8657</v>
      </c>
      <c r="J6126" s="517" t="s">
        <v>18812</v>
      </c>
      <c r="K6126" s="518" t="s">
        <v>9234</v>
      </c>
      <c r="L6126" s="517" t="s">
        <v>6345</v>
      </c>
    </row>
    <row r="6127" spans="1:12" ht="27" x14ac:dyDescent="0.25">
      <c r="A6127" s="517" t="s">
        <v>4069</v>
      </c>
      <c r="B6127" s="517" t="s">
        <v>6202</v>
      </c>
      <c r="C6127" s="517" t="s">
        <v>6217</v>
      </c>
      <c r="D6127" s="517" t="s">
        <v>6218</v>
      </c>
      <c r="E6127" s="518" t="s">
        <v>1626</v>
      </c>
      <c r="F6127" s="517" t="s">
        <v>1626</v>
      </c>
      <c r="G6127" s="520">
        <v>90768</v>
      </c>
      <c r="H6127" s="519" t="s">
        <v>6427</v>
      </c>
      <c r="I6127" s="517" t="s">
        <v>8657</v>
      </c>
      <c r="J6127" s="517" t="s">
        <v>18812</v>
      </c>
      <c r="K6127" s="518" t="s">
        <v>18742</v>
      </c>
      <c r="L6127" s="517" t="s">
        <v>6345</v>
      </c>
    </row>
    <row r="6128" spans="1:12" ht="27" x14ac:dyDescent="0.25">
      <c r="A6128" s="517" t="s">
        <v>4069</v>
      </c>
      <c r="B6128" s="517" t="s">
        <v>6202</v>
      </c>
      <c r="C6128" s="517" t="s">
        <v>6217</v>
      </c>
      <c r="D6128" s="517" t="s">
        <v>6218</v>
      </c>
      <c r="E6128" s="518" t="s">
        <v>1626</v>
      </c>
      <c r="F6128" s="517" t="s">
        <v>1626</v>
      </c>
      <c r="G6128" s="520">
        <v>90769</v>
      </c>
      <c r="H6128" s="519" t="s">
        <v>6428</v>
      </c>
      <c r="I6128" s="517" t="s">
        <v>8657</v>
      </c>
      <c r="J6128" s="517" t="s">
        <v>18812</v>
      </c>
      <c r="K6128" s="518" t="s">
        <v>21902</v>
      </c>
      <c r="L6128" s="517" t="s">
        <v>6345</v>
      </c>
    </row>
    <row r="6129" spans="1:12" ht="27" x14ac:dyDescent="0.25">
      <c r="A6129" s="517" t="s">
        <v>4069</v>
      </c>
      <c r="B6129" s="517" t="s">
        <v>6202</v>
      </c>
      <c r="C6129" s="517" t="s">
        <v>6217</v>
      </c>
      <c r="D6129" s="517" t="s">
        <v>6218</v>
      </c>
      <c r="E6129" s="518" t="s">
        <v>1626</v>
      </c>
      <c r="F6129" s="517" t="s">
        <v>1626</v>
      </c>
      <c r="G6129" s="520">
        <v>90770</v>
      </c>
      <c r="H6129" s="519" t="s">
        <v>6429</v>
      </c>
      <c r="I6129" s="517" t="s">
        <v>8657</v>
      </c>
      <c r="J6129" s="517" t="s">
        <v>18812</v>
      </c>
      <c r="K6129" s="518" t="s">
        <v>21903</v>
      </c>
      <c r="L6129" s="517" t="s">
        <v>6345</v>
      </c>
    </row>
    <row r="6130" spans="1:12" ht="27" x14ac:dyDescent="0.25">
      <c r="A6130" s="517" t="s">
        <v>4069</v>
      </c>
      <c r="B6130" s="517" t="s">
        <v>6202</v>
      </c>
      <c r="C6130" s="517" t="s">
        <v>6217</v>
      </c>
      <c r="D6130" s="517" t="s">
        <v>6218</v>
      </c>
      <c r="E6130" s="518" t="s">
        <v>1626</v>
      </c>
      <c r="F6130" s="517" t="s">
        <v>1626</v>
      </c>
      <c r="G6130" s="520">
        <v>90771</v>
      </c>
      <c r="H6130" s="519" t="s">
        <v>6430</v>
      </c>
      <c r="I6130" s="517" t="s">
        <v>8657</v>
      </c>
      <c r="J6130" s="517" t="s">
        <v>18812</v>
      </c>
      <c r="K6130" s="518" t="s">
        <v>21562</v>
      </c>
      <c r="L6130" s="517" t="s">
        <v>6345</v>
      </c>
    </row>
    <row r="6131" spans="1:12" ht="27" x14ac:dyDescent="0.25">
      <c r="A6131" s="517" t="s">
        <v>4069</v>
      </c>
      <c r="B6131" s="517" t="s">
        <v>6202</v>
      </c>
      <c r="C6131" s="517" t="s">
        <v>6217</v>
      </c>
      <c r="D6131" s="517" t="s">
        <v>6218</v>
      </c>
      <c r="E6131" s="518" t="s">
        <v>1626</v>
      </c>
      <c r="F6131" s="517" t="s">
        <v>1626</v>
      </c>
      <c r="G6131" s="520">
        <v>90772</v>
      </c>
      <c r="H6131" s="519" t="s">
        <v>6431</v>
      </c>
      <c r="I6131" s="517" t="s">
        <v>8657</v>
      </c>
      <c r="J6131" s="517" t="s">
        <v>18812</v>
      </c>
      <c r="K6131" s="518" t="s">
        <v>14860</v>
      </c>
      <c r="L6131" s="517" t="s">
        <v>6345</v>
      </c>
    </row>
    <row r="6132" spans="1:12" ht="27" x14ac:dyDescent="0.25">
      <c r="A6132" s="517" t="s">
        <v>4069</v>
      </c>
      <c r="B6132" s="517" t="s">
        <v>6202</v>
      </c>
      <c r="C6132" s="517" t="s">
        <v>6217</v>
      </c>
      <c r="D6132" s="517" t="s">
        <v>6218</v>
      </c>
      <c r="E6132" s="518" t="s">
        <v>1626</v>
      </c>
      <c r="F6132" s="517" t="s">
        <v>1626</v>
      </c>
      <c r="G6132" s="520">
        <v>90773</v>
      </c>
      <c r="H6132" s="519" t="s">
        <v>6432</v>
      </c>
      <c r="I6132" s="517" t="s">
        <v>8657</v>
      </c>
      <c r="J6132" s="517" t="s">
        <v>18812</v>
      </c>
      <c r="K6132" s="518" t="s">
        <v>21904</v>
      </c>
      <c r="L6132" s="517" t="s">
        <v>6345</v>
      </c>
    </row>
    <row r="6133" spans="1:12" ht="27" x14ac:dyDescent="0.25">
      <c r="A6133" s="517" t="s">
        <v>4069</v>
      </c>
      <c r="B6133" s="517" t="s">
        <v>6202</v>
      </c>
      <c r="C6133" s="517" t="s">
        <v>6217</v>
      </c>
      <c r="D6133" s="517" t="s">
        <v>6218</v>
      </c>
      <c r="E6133" s="518" t="s">
        <v>1626</v>
      </c>
      <c r="F6133" s="517" t="s">
        <v>1626</v>
      </c>
      <c r="G6133" s="520">
        <v>90775</v>
      </c>
      <c r="H6133" s="519" t="s">
        <v>6433</v>
      </c>
      <c r="I6133" s="517" t="s">
        <v>8657</v>
      </c>
      <c r="J6133" s="517" t="s">
        <v>18812</v>
      </c>
      <c r="K6133" s="518" t="s">
        <v>21905</v>
      </c>
      <c r="L6133" s="517" t="s">
        <v>6345</v>
      </c>
    </row>
    <row r="6134" spans="1:12" ht="27" x14ac:dyDescent="0.25">
      <c r="A6134" s="517" t="s">
        <v>4069</v>
      </c>
      <c r="B6134" s="517" t="s">
        <v>6202</v>
      </c>
      <c r="C6134" s="517" t="s">
        <v>6217</v>
      </c>
      <c r="D6134" s="517" t="s">
        <v>6218</v>
      </c>
      <c r="E6134" s="518" t="s">
        <v>1626</v>
      </c>
      <c r="F6134" s="517" t="s">
        <v>1626</v>
      </c>
      <c r="G6134" s="520">
        <v>90776</v>
      </c>
      <c r="H6134" s="519" t="s">
        <v>6434</v>
      </c>
      <c r="I6134" s="517" t="s">
        <v>8657</v>
      </c>
      <c r="J6134" s="517" t="s">
        <v>18947</v>
      </c>
      <c r="K6134" s="518" t="s">
        <v>21834</v>
      </c>
      <c r="L6134" s="517" t="s">
        <v>6345</v>
      </c>
    </row>
    <row r="6135" spans="1:12" ht="27" x14ac:dyDescent="0.25">
      <c r="A6135" s="517" t="s">
        <v>4069</v>
      </c>
      <c r="B6135" s="517" t="s">
        <v>6202</v>
      </c>
      <c r="C6135" s="517" t="s">
        <v>6217</v>
      </c>
      <c r="D6135" s="517" t="s">
        <v>6218</v>
      </c>
      <c r="E6135" s="518" t="s">
        <v>1626</v>
      </c>
      <c r="F6135" s="517" t="s">
        <v>1626</v>
      </c>
      <c r="G6135" s="520">
        <v>90777</v>
      </c>
      <c r="H6135" s="519" t="s">
        <v>6435</v>
      </c>
      <c r="I6135" s="517" t="s">
        <v>8657</v>
      </c>
      <c r="J6135" s="517" t="s">
        <v>18947</v>
      </c>
      <c r="K6135" s="518" t="s">
        <v>15449</v>
      </c>
      <c r="L6135" s="517" t="s">
        <v>6345</v>
      </c>
    </row>
    <row r="6136" spans="1:12" ht="27" x14ac:dyDescent="0.25">
      <c r="A6136" s="517" t="s">
        <v>4069</v>
      </c>
      <c r="B6136" s="517" t="s">
        <v>6202</v>
      </c>
      <c r="C6136" s="517" t="s">
        <v>6217</v>
      </c>
      <c r="D6136" s="517" t="s">
        <v>6218</v>
      </c>
      <c r="E6136" s="518" t="s">
        <v>1626</v>
      </c>
      <c r="F6136" s="517" t="s">
        <v>1626</v>
      </c>
      <c r="G6136" s="520">
        <v>90778</v>
      </c>
      <c r="H6136" s="519" t="s">
        <v>6436</v>
      </c>
      <c r="I6136" s="517" t="s">
        <v>8657</v>
      </c>
      <c r="J6136" s="517" t="s">
        <v>18812</v>
      </c>
      <c r="K6136" s="518" t="s">
        <v>21906</v>
      </c>
      <c r="L6136" s="517" t="s">
        <v>6345</v>
      </c>
    </row>
    <row r="6137" spans="1:12" ht="27" x14ac:dyDescent="0.25">
      <c r="A6137" s="517" t="s">
        <v>4069</v>
      </c>
      <c r="B6137" s="517" t="s">
        <v>6202</v>
      </c>
      <c r="C6137" s="517" t="s">
        <v>6217</v>
      </c>
      <c r="D6137" s="517" t="s">
        <v>6218</v>
      </c>
      <c r="E6137" s="518" t="s">
        <v>1626</v>
      </c>
      <c r="F6137" s="517" t="s">
        <v>1626</v>
      </c>
      <c r="G6137" s="520">
        <v>90779</v>
      </c>
      <c r="H6137" s="519" t="s">
        <v>6437</v>
      </c>
      <c r="I6137" s="517" t="s">
        <v>8657</v>
      </c>
      <c r="J6137" s="517" t="s">
        <v>18812</v>
      </c>
      <c r="K6137" s="518" t="s">
        <v>15625</v>
      </c>
      <c r="L6137" s="517" t="s">
        <v>6345</v>
      </c>
    </row>
    <row r="6138" spans="1:12" ht="27" x14ac:dyDescent="0.25">
      <c r="A6138" s="517" t="s">
        <v>4069</v>
      </c>
      <c r="B6138" s="517" t="s">
        <v>6202</v>
      </c>
      <c r="C6138" s="517" t="s">
        <v>6217</v>
      </c>
      <c r="D6138" s="517" t="s">
        <v>6218</v>
      </c>
      <c r="E6138" s="518" t="s">
        <v>1626</v>
      </c>
      <c r="F6138" s="517" t="s">
        <v>1626</v>
      </c>
      <c r="G6138" s="520">
        <v>90780</v>
      </c>
      <c r="H6138" s="519" t="s">
        <v>6438</v>
      </c>
      <c r="I6138" s="517" t="s">
        <v>8657</v>
      </c>
      <c r="J6138" s="517" t="s">
        <v>18812</v>
      </c>
      <c r="K6138" s="518" t="s">
        <v>21840</v>
      </c>
      <c r="L6138" s="517" t="s">
        <v>6345</v>
      </c>
    </row>
    <row r="6139" spans="1:12" ht="13.5" x14ac:dyDescent="0.25">
      <c r="A6139" s="517" t="s">
        <v>4069</v>
      </c>
      <c r="B6139" s="517" t="s">
        <v>6202</v>
      </c>
      <c r="C6139" s="517" t="s">
        <v>6217</v>
      </c>
      <c r="D6139" s="517" t="s">
        <v>6218</v>
      </c>
      <c r="E6139" s="518" t="s">
        <v>1626</v>
      </c>
      <c r="F6139" s="517" t="s">
        <v>1626</v>
      </c>
      <c r="G6139" s="520">
        <v>90781</v>
      </c>
      <c r="H6139" s="519" t="s">
        <v>6439</v>
      </c>
      <c r="I6139" s="517" t="s">
        <v>8657</v>
      </c>
      <c r="J6139" s="517" t="s">
        <v>18947</v>
      </c>
      <c r="K6139" s="518" t="s">
        <v>19031</v>
      </c>
      <c r="L6139" s="517" t="s">
        <v>6345</v>
      </c>
    </row>
    <row r="6140" spans="1:12" ht="27" x14ac:dyDescent="0.25">
      <c r="A6140" s="517" t="s">
        <v>4069</v>
      </c>
      <c r="B6140" s="517" t="s">
        <v>6202</v>
      </c>
      <c r="C6140" s="517" t="s">
        <v>6217</v>
      </c>
      <c r="D6140" s="517" t="s">
        <v>6218</v>
      </c>
      <c r="E6140" s="518" t="s">
        <v>1626</v>
      </c>
      <c r="F6140" s="517" t="s">
        <v>1626</v>
      </c>
      <c r="G6140" s="520">
        <v>91677</v>
      </c>
      <c r="H6140" s="519" t="s">
        <v>6440</v>
      </c>
      <c r="I6140" s="517" t="s">
        <v>8657</v>
      </c>
      <c r="J6140" s="517" t="s">
        <v>18812</v>
      </c>
      <c r="K6140" s="518" t="s">
        <v>7924</v>
      </c>
      <c r="L6140" s="517" t="s">
        <v>6345</v>
      </c>
    </row>
    <row r="6141" spans="1:12" ht="27" x14ac:dyDescent="0.25">
      <c r="A6141" s="517" t="s">
        <v>4069</v>
      </c>
      <c r="B6141" s="517" t="s">
        <v>6202</v>
      </c>
      <c r="C6141" s="517" t="s">
        <v>6217</v>
      </c>
      <c r="D6141" s="517" t="s">
        <v>6218</v>
      </c>
      <c r="E6141" s="518" t="s">
        <v>1626</v>
      </c>
      <c r="F6141" s="517" t="s">
        <v>1626</v>
      </c>
      <c r="G6141" s="520">
        <v>91678</v>
      </c>
      <c r="H6141" s="519" t="s">
        <v>6441</v>
      </c>
      <c r="I6141" s="517" t="s">
        <v>8657</v>
      </c>
      <c r="J6141" s="517" t="s">
        <v>18812</v>
      </c>
      <c r="K6141" s="518" t="s">
        <v>21907</v>
      </c>
      <c r="L6141" s="517" t="s">
        <v>6345</v>
      </c>
    </row>
    <row r="6142" spans="1:12" ht="27" x14ac:dyDescent="0.25">
      <c r="A6142" s="517" t="s">
        <v>4069</v>
      </c>
      <c r="B6142" s="517" t="s">
        <v>6202</v>
      </c>
      <c r="C6142" s="517" t="s">
        <v>6217</v>
      </c>
      <c r="D6142" s="517" t="s">
        <v>6218</v>
      </c>
      <c r="E6142" s="518" t="s">
        <v>1626</v>
      </c>
      <c r="F6142" s="517" t="s">
        <v>1626</v>
      </c>
      <c r="G6142" s="520">
        <v>93558</v>
      </c>
      <c r="H6142" s="519" t="s">
        <v>6442</v>
      </c>
      <c r="I6142" s="517" t="s">
        <v>21908</v>
      </c>
      <c r="J6142" s="517" t="s">
        <v>18812</v>
      </c>
      <c r="K6142" s="518" t="s">
        <v>21909</v>
      </c>
      <c r="L6142" s="517" t="s">
        <v>6345</v>
      </c>
    </row>
    <row r="6143" spans="1:12" ht="27" x14ac:dyDescent="0.25">
      <c r="A6143" s="517" t="s">
        <v>4069</v>
      </c>
      <c r="B6143" s="517" t="s">
        <v>6202</v>
      </c>
      <c r="C6143" s="517" t="s">
        <v>6217</v>
      </c>
      <c r="D6143" s="517" t="s">
        <v>6218</v>
      </c>
      <c r="E6143" s="518" t="s">
        <v>1626</v>
      </c>
      <c r="F6143" s="517" t="s">
        <v>1626</v>
      </c>
      <c r="G6143" s="520">
        <v>93559</v>
      </c>
      <c r="H6143" s="519" t="s">
        <v>6424</v>
      </c>
      <c r="I6143" s="517" t="s">
        <v>21908</v>
      </c>
      <c r="J6143" s="517" t="s">
        <v>18812</v>
      </c>
      <c r="K6143" s="518" t="s">
        <v>21910</v>
      </c>
      <c r="L6143" s="517" t="s">
        <v>6345</v>
      </c>
    </row>
    <row r="6144" spans="1:12" ht="27" x14ac:dyDescent="0.25">
      <c r="A6144" s="517" t="s">
        <v>4069</v>
      </c>
      <c r="B6144" s="517" t="s">
        <v>6202</v>
      </c>
      <c r="C6144" s="517" t="s">
        <v>6217</v>
      </c>
      <c r="D6144" s="517" t="s">
        <v>6218</v>
      </c>
      <c r="E6144" s="518" t="s">
        <v>1626</v>
      </c>
      <c r="F6144" s="517" t="s">
        <v>1626</v>
      </c>
      <c r="G6144" s="520">
        <v>93560</v>
      </c>
      <c r="H6144" s="519" t="s">
        <v>6432</v>
      </c>
      <c r="I6144" s="517" t="s">
        <v>21908</v>
      </c>
      <c r="J6144" s="517" t="s">
        <v>18812</v>
      </c>
      <c r="K6144" s="518" t="s">
        <v>21911</v>
      </c>
      <c r="L6144" s="517" t="s">
        <v>6345</v>
      </c>
    </row>
    <row r="6145" spans="1:12" ht="27" x14ac:dyDescent="0.25">
      <c r="A6145" s="517" t="s">
        <v>4069</v>
      </c>
      <c r="B6145" s="517" t="s">
        <v>6202</v>
      </c>
      <c r="C6145" s="517" t="s">
        <v>6217</v>
      </c>
      <c r="D6145" s="517" t="s">
        <v>6218</v>
      </c>
      <c r="E6145" s="518" t="s">
        <v>1626</v>
      </c>
      <c r="F6145" s="517" t="s">
        <v>1626</v>
      </c>
      <c r="G6145" s="520">
        <v>93561</v>
      </c>
      <c r="H6145" s="519" t="s">
        <v>6433</v>
      </c>
      <c r="I6145" s="517" t="s">
        <v>21908</v>
      </c>
      <c r="J6145" s="517" t="s">
        <v>18812</v>
      </c>
      <c r="K6145" s="518" t="s">
        <v>21912</v>
      </c>
      <c r="L6145" s="517" t="s">
        <v>6345</v>
      </c>
    </row>
    <row r="6146" spans="1:12" ht="27" x14ac:dyDescent="0.25">
      <c r="A6146" s="517" t="s">
        <v>4069</v>
      </c>
      <c r="B6146" s="517" t="s">
        <v>6202</v>
      </c>
      <c r="C6146" s="517" t="s">
        <v>6217</v>
      </c>
      <c r="D6146" s="517" t="s">
        <v>6218</v>
      </c>
      <c r="E6146" s="518" t="s">
        <v>1626</v>
      </c>
      <c r="F6146" s="517" t="s">
        <v>1626</v>
      </c>
      <c r="G6146" s="520">
        <v>93562</v>
      </c>
      <c r="H6146" s="519" t="s">
        <v>6430</v>
      </c>
      <c r="I6146" s="517" t="s">
        <v>21908</v>
      </c>
      <c r="J6146" s="517" t="s">
        <v>18812</v>
      </c>
      <c r="K6146" s="518" t="s">
        <v>21913</v>
      </c>
      <c r="L6146" s="517" t="s">
        <v>6345</v>
      </c>
    </row>
    <row r="6147" spans="1:12" ht="13.5" x14ac:dyDescent="0.25">
      <c r="A6147" s="517" t="s">
        <v>4069</v>
      </c>
      <c r="B6147" s="517" t="s">
        <v>6202</v>
      </c>
      <c r="C6147" s="517" t="s">
        <v>6217</v>
      </c>
      <c r="D6147" s="517" t="s">
        <v>6218</v>
      </c>
      <c r="E6147" s="518" t="s">
        <v>1626</v>
      </c>
      <c r="F6147" s="517" t="s">
        <v>1626</v>
      </c>
      <c r="G6147" s="520">
        <v>93563</v>
      </c>
      <c r="H6147" s="519" t="s">
        <v>6425</v>
      </c>
      <c r="I6147" s="517" t="s">
        <v>21908</v>
      </c>
      <c r="J6147" s="517" t="s">
        <v>18812</v>
      </c>
      <c r="K6147" s="518" t="s">
        <v>21914</v>
      </c>
      <c r="L6147" s="517" t="s">
        <v>6345</v>
      </c>
    </row>
    <row r="6148" spans="1:12" ht="27" x14ac:dyDescent="0.25">
      <c r="A6148" s="517" t="s">
        <v>4069</v>
      </c>
      <c r="B6148" s="517" t="s">
        <v>6202</v>
      </c>
      <c r="C6148" s="517" t="s">
        <v>6217</v>
      </c>
      <c r="D6148" s="517" t="s">
        <v>6218</v>
      </c>
      <c r="E6148" s="518" t="s">
        <v>1626</v>
      </c>
      <c r="F6148" s="517" t="s">
        <v>1626</v>
      </c>
      <c r="G6148" s="520">
        <v>93564</v>
      </c>
      <c r="H6148" s="519" t="s">
        <v>6426</v>
      </c>
      <c r="I6148" s="517" t="s">
        <v>21908</v>
      </c>
      <c r="J6148" s="517" t="s">
        <v>18812</v>
      </c>
      <c r="K6148" s="518" t="s">
        <v>21915</v>
      </c>
      <c r="L6148" s="517" t="s">
        <v>6345</v>
      </c>
    </row>
    <row r="6149" spans="1:12" ht="27" x14ac:dyDescent="0.25">
      <c r="A6149" s="517" t="s">
        <v>4069</v>
      </c>
      <c r="B6149" s="517" t="s">
        <v>6202</v>
      </c>
      <c r="C6149" s="517" t="s">
        <v>6217</v>
      </c>
      <c r="D6149" s="517" t="s">
        <v>6218</v>
      </c>
      <c r="E6149" s="518" t="s">
        <v>1626</v>
      </c>
      <c r="F6149" s="517" t="s">
        <v>1626</v>
      </c>
      <c r="G6149" s="520">
        <v>93565</v>
      </c>
      <c r="H6149" s="519" t="s">
        <v>6435</v>
      </c>
      <c r="I6149" s="517" t="s">
        <v>21908</v>
      </c>
      <c r="J6149" s="517" t="s">
        <v>18812</v>
      </c>
      <c r="K6149" s="518" t="s">
        <v>21916</v>
      </c>
      <c r="L6149" s="517" t="s">
        <v>6345</v>
      </c>
    </row>
    <row r="6150" spans="1:12" ht="27" x14ac:dyDescent="0.25">
      <c r="A6150" s="517" t="s">
        <v>4069</v>
      </c>
      <c r="B6150" s="517" t="s">
        <v>6202</v>
      </c>
      <c r="C6150" s="517" t="s">
        <v>6217</v>
      </c>
      <c r="D6150" s="517" t="s">
        <v>6218</v>
      </c>
      <c r="E6150" s="518" t="s">
        <v>1626</v>
      </c>
      <c r="F6150" s="517" t="s">
        <v>1626</v>
      </c>
      <c r="G6150" s="520">
        <v>93566</v>
      </c>
      <c r="H6150" s="519" t="s">
        <v>6431</v>
      </c>
      <c r="I6150" s="517" t="s">
        <v>21908</v>
      </c>
      <c r="J6150" s="517" t="s">
        <v>18812</v>
      </c>
      <c r="K6150" s="518" t="s">
        <v>21917</v>
      </c>
      <c r="L6150" s="517" t="s">
        <v>6345</v>
      </c>
    </row>
    <row r="6151" spans="1:12" ht="27" x14ac:dyDescent="0.25">
      <c r="A6151" s="517" t="s">
        <v>4069</v>
      </c>
      <c r="B6151" s="517" t="s">
        <v>6202</v>
      </c>
      <c r="C6151" s="517" t="s">
        <v>6217</v>
      </c>
      <c r="D6151" s="517" t="s">
        <v>6218</v>
      </c>
      <c r="E6151" s="518" t="s">
        <v>1626</v>
      </c>
      <c r="F6151" s="517" t="s">
        <v>1626</v>
      </c>
      <c r="G6151" s="520">
        <v>93567</v>
      </c>
      <c r="H6151" s="519" t="s">
        <v>6436</v>
      </c>
      <c r="I6151" s="517" t="s">
        <v>21908</v>
      </c>
      <c r="J6151" s="517" t="s">
        <v>18812</v>
      </c>
      <c r="K6151" s="518" t="s">
        <v>21918</v>
      </c>
      <c r="L6151" s="517" t="s">
        <v>6345</v>
      </c>
    </row>
    <row r="6152" spans="1:12" ht="27" x14ac:dyDescent="0.25">
      <c r="A6152" s="517" t="s">
        <v>4069</v>
      </c>
      <c r="B6152" s="517" t="s">
        <v>6202</v>
      </c>
      <c r="C6152" s="517" t="s">
        <v>6217</v>
      </c>
      <c r="D6152" s="517" t="s">
        <v>6218</v>
      </c>
      <c r="E6152" s="518" t="s">
        <v>1626</v>
      </c>
      <c r="F6152" s="517" t="s">
        <v>1626</v>
      </c>
      <c r="G6152" s="520">
        <v>93568</v>
      </c>
      <c r="H6152" s="519" t="s">
        <v>6437</v>
      </c>
      <c r="I6152" s="517" t="s">
        <v>21908</v>
      </c>
      <c r="J6152" s="517" t="s">
        <v>18812</v>
      </c>
      <c r="K6152" s="518" t="s">
        <v>21919</v>
      </c>
      <c r="L6152" s="517" t="s">
        <v>6345</v>
      </c>
    </row>
    <row r="6153" spans="1:12" ht="27" x14ac:dyDescent="0.25">
      <c r="A6153" s="517" t="s">
        <v>4069</v>
      </c>
      <c r="B6153" s="517" t="s">
        <v>6202</v>
      </c>
      <c r="C6153" s="517" t="s">
        <v>6217</v>
      </c>
      <c r="D6153" s="517" t="s">
        <v>6218</v>
      </c>
      <c r="E6153" s="518" t="s">
        <v>1626</v>
      </c>
      <c r="F6153" s="517" t="s">
        <v>1626</v>
      </c>
      <c r="G6153" s="520">
        <v>93569</v>
      </c>
      <c r="H6153" s="519" t="s">
        <v>6443</v>
      </c>
      <c r="I6153" s="517" t="s">
        <v>21908</v>
      </c>
      <c r="J6153" s="517" t="s">
        <v>18812</v>
      </c>
      <c r="K6153" s="518" t="s">
        <v>21920</v>
      </c>
      <c r="L6153" s="517" t="s">
        <v>6345</v>
      </c>
    </row>
    <row r="6154" spans="1:12" ht="27" x14ac:dyDescent="0.25">
      <c r="A6154" s="517" t="s">
        <v>4069</v>
      </c>
      <c r="B6154" s="517" t="s">
        <v>6202</v>
      </c>
      <c r="C6154" s="517" t="s">
        <v>6217</v>
      </c>
      <c r="D6154" s="517" t="s">
        <v>6218</v>
      </c>
      <c r="E6154" s="518" t="s">
        <v>1626</v>
      </c>
      <c r="F6154" s="517" t="s">
        <v>1626</v>
      </c>
      <c r="G6154" s="520">
        <v>93570</v>
      </c>
      <c r="H6154" s="519" t="s">
        <v>6444</v>
      </c>
      <c r="I6154" s="517" t="s">
        <v>21908</v>
      </c>
      <c r="J6154" s="517" t="s">
        <v>18812</v>
      </c>
      <c r="K6154" s="518" t="s">
        <v>21921</v>
      </c>
      <c r="L6154" s="517" t="s">
        <v>6345</v>
      </c>
    </row>
    <row r="6155" spans="1:12" ht="27" x14ac:dyDescent="0.25">
      <c r="A6155" s="517" t="s">
        <v>4069</v>
      </c>
      <c r="B6155" s="517" t="s">
        <v>6202</v>
      </c>
      <c r="C6155" s="517" t="s">
        <v>6217</v>
      </c>
      <c r="D6155" s="517" t="s">
        <v>6218</v>
      </c>
      <c r="E6155" s="518" t="s">
        <v>1626</v>
      </c>
      <c r="F6155" s="517" t="s">
        <v>1626</v>
      </c>
      <c r="G6155" s="520">
        <v>93571</v>
      </c>
      <c r="H6155" s="519" t="s">
        <v>6445</v>
      </c>
      <c r="I6155" s="517" t="s">
        <v>21908</v>
      </c>
      <c r="J6155" s="517" t="s">
        <v>18812</v>
      </c>
      <c r="K6155" s="518" t="s">
        <v>21922</v>
      </c>
      <c r="L6155" s="517" t="s">
        <v>6345</v>
      </c>
    </row>
    <row r="6156" spans="1:12" ht="27" x14ac:dyDescent="0.25">
      <c r="A6156" s="517" t="s">
        <v>4069</v>
      </c>
      <c r="B6156" s="517" t="s">
        <v>6202</v>
      </c>
      <c r="C6156" s="517" t="s">
        <v>6217</v>
      </c>
      <c r="D6156" s="517" t="s">
        <v>6218</v>
      </c>
      <c r="E6156" s="518" t="s">
        <v>1626</v>
      </c>
      <c r="F6156" s="517" t="s">
        <v>1626</v>
      </c>
      <c r="G6156" s="520">
        <v>93572</v>
      </c>
      <c r="H6156" s="519" t="s">
        <v>6446</v>
      </c>
      <c r="I6156" s="517" t="s">
        <v>21908</v>
      </c>
      <c r="J6156" s="517" t="s">
        <v>18812</v>
      </c>
      <c r="K6156" s="518" t="s">
        <v>21923</v>
      </c>
      <c r="L6156" s="517" t="s">
        <v>6345</v>
      </c>
    </row>
    <row r="6157" spans="1:12" ht="27" x14ac:dyDescent="0.25">
      <c r="A6157" s="517" t="s">
        <v>4069</v>
      </c>
      <c r="B6157" s="517" t="s">
        <v>6202</v>
      </c>
      <c r="C6157" s="517" t="s">
        <v>6217</v>
      </c>
      <c r="D6157" s="517" t="s">
        <v>6218</v>
      </c>
      <c r="E6157" s="518" t="s">
        <v>1626</v>
      </c>
      <c r="F6157" s="517" t="s">
        <v>1626</v>
      </c>
      <c r="G6157" s="520">
        <v>94295</v>
      </c>
      <c r="H6157" s="519" t="s">
        <v>6438</v>
      </c>
      <c r="I6157" s="517" t="s">
        <v>21908</v>
      </c>
      <c r="J6157" s="517" t="s">
        <v>18812</v>
      </c>
      <c r="K6157" s="518" t="s">
        <v>21924</v>
      </c>
      <c r="L6157" s="517" t="s">
        <v>6345</v>
      </c>
    </row>
    <row r="6158" spans="1:12" ht="13.5" x14ac:dyDescent="0.25">
      <c r="A6158" s="517" t="s">
        <v>4069</v>
      </c>
      <c r="B6158" s="517" t="s">
        <v>6202</v>
      </c>
      <c r="C6158" s="517" t="s">
        <v>6217</v>
      </c>
      <c r="D6158" s="517" t="s">
        <v>6218</v>
      </c>
      <c r="E6158" s="518" t="s">
        <v>1626</v>
      </c>
      <c r="F6158" s="517" t="s">
        <v>1626</v>
      </c>
      <c r="G6158" s="520">
        <v>94296</v>
      </c>
      <c r="H6158" s="519" t="s">
        <v>6439</v>
      </c>
      <c r="I6158" s="517" t="s">
        <v>21908</v>
      </c>
      <c r="J6158" s="517" t="s">
        <v>18812</v>
      </c>
      <c r="K6158" s="518" t="s">
        <v>21925</v>
      </c>
      <c r="L6158" s="517" t="s">
        <v>6345</v>
      </c>
    </row>
    <row r="6159" spans="1:12" ht="40.5" x14ac:dyDescent="0.25">
      <c r="A6159" s="517" t="s">
        <v>4069</v>
      </c>
      <c r="B6159" s="517" t="s">
        <v>6202</v>
      </c>
      <c r="C6159" s="517" t="s">
        <v>6217</v>
      </c>
      <c r="D6159" s="517" t="s">
        <v>6218</v>
      </c>
      <c r="E6159" s="518" t="s">
        <v>1626</v>
      </c>
      <c r="F6159" s="517" t="s">
        <v>1626</v>
      </c>
      <c r="G6159" s="520">
        <v>95308</v>
      </c>
      <c r="H6159" s="519" t="s">
        <v>6447</v>
      </c>
      <c r="I6159" s="517" t="s">
        <v>8657</v>
      </c>
      <c r="J6159" s="517" t="s">
        <v>18812</v>
      </c>
      <c r="K6159" s="518" t="s">
        <v>7391</v>
      </c>
      <c r="L6159" s="517" t="s">
        <v>6345</v>
      </c>
    </row>
    <row r="6160" spans="1:12" ht="40.5" x14ac:dyDescent="0.25">
      <c r="A6160" s="517" t="s">
        <v>4069</v>
      </c>
      <c r="B6160" s="517" t="s">
        <v>6202</v>
      </c>
      <c r="C6160" s="517" t="s">
        <v>6217</v>
      </c>
      <c r="D6160" s="517" t="s">
        <v>6218</v>
      </c>
      <c r="E6160" s="518" t="s">
        <v>1626</v>
      </c>
      <c r="F6160" s="517" t="s">
        <v>1626</v>
      </c>
      <c r="G6160" s="520">
        <v>95309</v>
      </c>
      <c r="H6160" s="519" t="s">
        <v>6448</v>
      </c>
      <c r="I6160" s="517" t="s">
        <v>8657</v>
      </c>
      <c r="J6160" s="517" t="s">
        <v>18812</v>
      </c>
      <c r="K6160" s="518" t="s">
        <v>6745</v>
      </c>
      <c r="L6160" s="517" t="s">
        <v>6345</v>
      </c>
    </row>
    <row r="6161" spans="1:12" ht="40.5" x14ac:dyDescent="0.25">
      <c r="A6161" s="517" t="s">
        <v>4069</v>
      </c>
      <c r="B6161" s="517" t="s">
        <v>6202</v>
      </c>
      <c r="C6161" s="517" t="s">
        <v>6217</v>
      </c>
      <c r="D6161" s="517" t="s">
        <v>6218</v>
      </c>
      <c r="E6161" s="518" t="s">
        <v>1626</v>
      </c>
      <c r="F6161" s="517" t="s">
        <v>1626</v>
      </c>
      <c r="G6161" s="520">
        <v>95310</v>
      </c>
      <c r="H6161" s="519" t="s">
        <v>6449</v>
      </c>
      <c r="I6161" s="517" t="s">
        <v>8657</v>
      </c>
      <c r="J6161" s="517" t="s">
        <v>18812</v>
      </c>
      <c r="K6161" s="518" t="s">
        <v>6744</v>
      </c>
      <c r="L6161" s="517" t="s">
        <v>6345</v>
      </c>
    </row>
    <row r="6162" spans="1:12" ht="40.5" x14ac:dyDescent="0.25">
      <c r="A6162" s="517" t="s">
        <v>4069</v>
      </c>
      <c r="B6162" s="517" t="s">
        <v>6202</v>
      </c>
      <c r="C6162" s="517" t="s">
        <v>6217</v>
      </c>
      <c r="D6162" s="517" t="s">
        <v>6218</v>
      </c>
      <c r="E6162" s="518" t="s">
        <v>1626</v>
      </c>
      <c r="F6162" s="517" t="s">
        <v>1626</v>
      </c>
      <c r="G6162" s="520">
        <v>95311</v>
      </c>
      <c r="H6162" s="519" t="s">
        <v>6450</v>
      </c>
      <c r="I6162" s="517" t="s">
        <v>8657</v>
      </c>
      <c r="J6162" s="517" t="s">
        <v>18812</v>
      </c>
      <c r="K6162" s="518" t="s">
        <v>6744</v>
      </c>
      <c r="L6162" s="517" t="s">
        <v>6345</v>
      </c>
    </row>
    <row r="6163" spans="1:12" ht="40.5" x14ac:dyDescent="0.25">
      <c r="A6163" s="517" t="s">
        <v>4069</v>
      </c>
      <c r="B6163" s="517" t="s">
        <v>6202</v>
      </c>
      <c r="C6163" s="517" t="s">
        <v>6217</v>
      </c>
      <c r="D6163" s="517" t="s">
        <v>6218</v>
      </c>
      <c r="E6163" s="518" t="s">
        <v>1626</v>
      </c>
      <c r="F6163" s="517" t="s">
        <v>1626</v>
      </c>
      <c r="G6163" s="520">
        <v>95312</v>
      </c>
      <c r="H6163" s="519" t="s">
        <v>6451</v>
      </c>
      <c r="I6163" s="517" t="s">
        <v>8657</v>
      </c>
      <c r="J6163" s="517" t="s">
        <v>18812</v>
      </c>
      <c r="K6163" s="518" t="s">
        <v>7393</v>
      </c>
      <c r="L6163" s="517" t="s">
        <v>6345</v>
      </c>
    </row>
    <row r="6164" spans="1:12" ht="40.5" x14ac:dyDescent="0.25">
      <c r="A6164" s="517" t="s">
        <v>4069</v>
      </c>
      <c r="B6164" s="517" t="s">
        <v>6202</v>
      </c>
      <c r="C6164" s="517" t="s">
        <v>6217</v>
      </c>
      <c r="D6164" s="517" t="s">
        <v>6218</v>
      </c>
      <c r="E6164" s="518" t="s">
        <v>1626</v>
      </c>
      <c r="F6164" s="517" t="s">
        <v>1626</v>
      </c>
      <c r="G6164" s="520">
        <v>95313</v>
      </c>
      <c r="H6164" s="519" t="s">
        <v>6452</v>
      </c>
      <c r="I6164" s="517" t="s">
        <v>8657</v>
      </c>
      <c r="J6164" s="517" t="s">
        <v>18812</v>
      </c>
      <c r="K6164" s="518" t="s">
        <v>7393</v>
      </c>
      <c r="L6164" s="517" t="s">
        <v>6345</v>
      </c>
    </row>
    <row r="6165" spans="1:12" ht="27" x14ac:dyDescent="0.25">
      <c r="A6165" s="517" t="s">
        <v>4069</v>
      </c>
      <c r="B6165" s="517" t="s">
        <v>6202</v>
      </c>
      <c r="C6165" s="517" t="s">
        <v>6217</v>
      </c>
      <c r="D6165" s="517" t="s">
        <v>6218</v>
      </c>
      <c r="E6165" s="518" t="s">
        <v>1626</v>
      </c>
      <c r="F6165" s="517" t="s">
        <v>1626</v>
      </c>
      <c r="G6165" s="520">
        <v>95314</v>
      </c>
      <c r="H6165" s="519" t="s">
        <v>6453</v>
      </c>
      <c r="I6165" s="517" t="s">
        <v>8657</v>
      </c>
      <c r="J6165" s="517" t="s">
        <v>18812</v>
      </c>
      <c r="K6165" s="518" t="s">
        <v>6745</v>
      </c>
      <c r="L6165" s="517" t="s">
        <v>6345</v>
      </c>
    </row>
    <row r="6166" spans="1:12" ht="40.5" x14ac:dyDescent="0.25">
      <c r="A6166" s="517" t="s">
        <v>4069</v>
      </c>
      <c r="B6166" s="517" t="s">
        <v>6202</v>
      </c>
      <c r="C6166" s="517" t="s">
        <v>6217</v>
      </c>
      <c r="D6166" s="517" t="s">
        <v>6218</v>
      </c>
      <c r="E6166" s="518" t="s">
        <v>1626</v>
      </c>
      <c r="F6166" s="517" t="s">
        <v>1626</v>
      </c>
      <c r="G6166" s="520">
        <v>95315</v>
      </c>
      <c r="H6166" s="519" t="s">
        <v>6454</v>
      </c>
      <c r="I6166" s="517" t="s">
        <v>8657</v>
      </c>
      <c r="J6166" s="517" t="s">
        <v>18812</v>
      </c>
      <c r="K6166" s="518" t="s">
        <v>7224</v>
      </c>
      <c r="L6166" s="517" t="s">
        <v>6345</v>
      </c>
    </row>
    <row r="6167" spans="1:12" ht="40.5" x14ac:dyDescent="0.25">
      <c r="A6167" s="517" t="s">
        <v>4069</v>
      </c>
      <c r="B6167" s="517" t="s">
        <v>6202</v>
      </c>
      <c r="C6167" s="517" t="s">
        <v>6217</v>
      </c>
      <c r="D6167" s="517" t="s">
        <v>6218</v>
      </c>
      <c r="E6167" s="518" t="s">
        <v>1626</v>
      </c>
      <c r="F6167" s="517" t="s">
        <v>1626</v>
      </c>
      <c r="G6167" s="520">
        <v>95316</v>
      </c>
      <c r="H6167" s="519" t="s">
        <v>6455</v>
      </c>
      <c r="I6167" s="517" t="s">
        <v>8657</v>
      </c>
      <c r="J6167" s="517" t="s">
        <v>18812</v>
      </c>
      <c r="K6167" s="518" t="s">
        <v>6862</v>
      </c>
      <c r="L6167" s="517" t="s">
        <v>6345</v>
      </c>
    </row>
    <row r="6168" spans="1:12" ht="40.5" x14ac:dyDescent="0.25">
      <c r="A6168" s="517" t="s">
        <v>4069</v>
      </c>
      <c r="B6168" s="517" t="s">
        <v>6202</v>
      </c>
      <c r="C6168" s="517" t="s">
        <v>6217</v>
      </c>
      <c r="D6168" s="517" t="s">
        <v>6218</v>
      </c>
      <c r="E6168" s="518" t="s">
        <v>1626</v>
      </c>
      <c r="F6168" s="517" t="s">
        <v>1626</v>
      </c>
      <c r="G6168" s="520">
        <v>95317</v>
      </c>
      <c r="H6168" s="519" t="s">
        <v>6456</v>
      </c>
      <c r="I6168" s="517" t="s">
        <v>8657</v>
      </c>
      <c r="J6168" s="517" t="s">
        <v>18812</v>
      </c>
      <c r="K6168" s="518" t="s">
        <v>7389</v>
      </c>
      <c r="L6168" s="517" t="s">
        <v>6345</v>
      </c>
    </row>
    <row r="6169" spans="1:12" ht="40.5" x14ac:dyDescent="0.25">
      <c r="A6169" s="517" t="s">
        <v>4069</v>
      </c>
      <c r="B6169" s="517" t="s">
        <v>6202</v>
      </c>
      <c r="C6169" s="517" t="s">
        <v>6217</v>
      </c>
      <c r="D6169" s="517" t="s">
        <v>6218</v>
      </c>
      <c r="E6169" s="518" t="s">
        <v>1626</v>
      </c>
      <c r="F6169" s="517" t="s">
        <v>1626</v>
      </c>
      <c r="G6169" s="520">
        <v>95318</v>
      </c>
      <c r="H6169" s="519" t="s">
        <v>6457</v>
      </c>
      <c r="I6169" s="517" t="s">
        <v>8657</v>
      </c>
      <c r="J6169" s="517" t="s">
        <v>18812</v>
      </c>
      <c r="K6169" s="518" t="s">
        <v>6745</v>
      </c>
      <c r="L6169" s="517" t="s">
        <v>6345</v>
      </c>
    </row>
    <row r="6170" spans="1:12" ht="40.5" x14ac:dyDescent="0.25">
      <c r="A6170" s="517" t="s">
        <v>4069</v>
      </c>
      <c r="B6170" s="517" t="s">
        <v>6202</v>
      </c>
      <c r="C6170" s="517" t="s">
        <v>6217</v>
      </c>
      <c r="D6170" s="517" t="s">
        <v>6218</v>
      </c>
      <c r="E6170" s="518" t="s">
        <v>1626</v>
      </c>
      <c r="F6170" s="517" t="s">
        <v>1626</v>
      </c>
      <c r="G6170" s="520">
        <v>95319</v>
      </c>
      <c r="H6170" s="519" t="s">
        <v>6458</v>
      </c>
      <c r="I6170" s="517" t="s">
        <v>8657</v>
      </c>
      <c r="J6170" s="517" t="s">
        <v>18812</v>
      </c>
      <c r="K6170" s="518" t="s">
        <v>7122</v>
      </c>
      <c r="L6170" s="517" t="s">
        <v>6345</v>
      </c>
    </row>
    <row r="6171" spans="1:12" ht="40.5" x14ac:dyDescent="0.25">
      <c r="A6171" s="517" t="s">
        <v>4069</v>
      </c>
      <c r="B6171" s="517" t="s">
        <v>6202</v>
      </c>
      <c r="C6171" s="517" t="s">
        <v>6217</v>
      </c>
      <c r="D6171" s="517" t="s">
        <v>6218</v>
      </c>
      <c r="E6171" s="518" t="s">
        <v>1626</v>
      </c>
      <c r="F6171" s="517" t="s">
        <v>1626</v>
      </c>
      <c r="G6171" s="520">
        <v>95320</v>
      </c>
      <c r="H6171" s="519" t="s">
        <v>6459</v>
      </c>
      <c r="I6171" s="517" t="s">
        <v>8657</v>
      </c>
      <c r="J6171" s="517" t="s">
        <v>18812</v>
      </c>
      <c r="K6171" s="518" t="s">
        <v>6744</v>
      </c>
      <c r="L6171" s="517" t="s">
        <v>6345</v>
      </c>
    </row>
    <row r="6172" spans="1:12" ht="40.5" x14ac:dyDescent="0.25">
      <c r="A6172" s="517" t="s">
        <v>4069</v>
      </c>
      <c r="B6172" s="517" t="s">
        <v>6202</v>
      </c>
      <c r="C6172" s="517" t="s">
        <v>6217</v>
      </c>
      <c r="D6172" s="517" t="s">
        <v>6218</v>
      </c>
      <c r="E6172" s="518" t="s">
        <v>1626</v>
      </c>
      <c r="F6172" s="517" t="s">
        <v>1626</v>
      </c>
      <c r="G6172" s="520">
        <v>95321</v>
      </c>
      <c r="H6172" s="519" t="s">
        <v>6460</v>
      </c>
      <c r="I6172" s="517" t="s">
        <v>8657</v>
      </c>
      <c r="J6172" s="517" t="s">
        <v>18812</v>
      </c>
      <c r="K6172" s="518" t="s">
        <v>6917</v>
      </c>
      <c r="L6172" s="517" t="s">
        <v>6345</v>
      </c>
    </row>
    <row r="6173" spans="1:12" ht="40.5" x14ac:dyDescent="0.25">
      <c r="A6173" s="517" t="s">
        <v>4069</v>
      </c>
      <c r="B6173" s="517" t="s">
        <v>6202</v>
      </c>
      <c r="C6173" s="517" t="s">
        <v>6217</v>
      </c>
      <c r="D6173" s="517" t="s">
        <v>6218</v>
      </c>
      <c r="E6173" s="518" t="s">
        <v>1626</v>
      </c>
      <c r="F6173" s="517" t="s">
        <v>1626</v>
      </c>
      <c r="G6173" s="520">
        <v>95322</v>
      </c>
      <c r="H6173" s="519" t="s">
        <v>6461</v>
      </c>
      <c r="I6173" s="517" t="s">
        <v>8657</v>
      </c>
      <c r="J6173" s="517" t="s">
        <v>18812</v>
      </c>
      <c r="K6173" s="518" t="s">
        <v>7391</v>
      </c>
      <c r="L6173" s="517" t="s">
        <v>6345</v>
      </c>
    </row>
    <row r="6174" spans="1:12" ht="40.5" x14ac:dyDescent="0.25">
      <c r="A6174" s="517" t="s">
        <v>4069</v>
      </c>
      <c r="B6174" s="517" t="s">
        <v>6202</v>
      </c>
      <c r="C6174" s="517" t="s">
        <v>6217</v>
      </c>
      <c r="D6174" s="517" t="s">
        <v>6218</v>
      </c>
      <c r="E6174" s="518" t="s">
        <v>1626</v>
      </c>
      <c r="F6174" s="517" t="s">
        <v>1626</v>
      </c>
      <c r="G6174" s="520">
        <v>95323</v>
      </c>
      <c r="H6174" s="519" t="s">
        <v>6462</v>
      </c>
      <c r="I6174" s="517" t="s">
        <v>8657</v>
      </c>
      <c r="J6174" s="517" t="s">
        <v>18812</v>
      </c>
      <c r="K6174" s="518" t="s">
        <v>7224</v>
      </c>
      <c r="L6174" s="517" t="s">
        <v>6345</v>
      </c>
    </row>
    <row r="6175" spans="1:12" ht="40.5" x14ac:dyDescent="0.25">
      <c r="A6175" s="517" t="s">
        <v>4069</v>
      </c>
      <c r="B6175" s="517" t="s">
        <v>6202</v>
      </c>
      <c r="C6175" s="517" t="s">
        <v>6217</v>
      </c>
      <c r="D6175" s="517" t="s">
        <v>6218</v>
      </c>
      <c r="E6175" s="518" t="s">
        <v>1626</v>
      </c>
      <c r="F6175" s="517" t="s">
        <v>1626</v>
      </c>
      <c r="G6175" s="520">
        <v>95324</v>
      </c>
      <c r="H6175" s="519" t="s">
        <v>6463</v>
      </c>
      <c r="I6175" s="517" t="s">
        <v>8657</v>
      </c>
      <c r="J6175" s="517" t="s">
        <v>18812</v>
      </c>
      <c r="K6175" s="518" t="s">
        <v>7224</v>
      </c>
      <c r="L6175" s="517" t="s">
        <v>6345</v>
      </c>
    </row>
    <row r="6176" spans="1:12" ht="40.5" x14ac:dyDescent="0.25">
      <c r="A6176" s="517" t="s">
        <v>4069</v>
      </c>
      <c r="B6176" s="517" t="s">
        <v>6202</v>
      </c>
      <c r="C6176" s="517" t="s">
        <v>6217</v>
      </c>
      <c r="D6176" s="517" t="s">
        <v>6218</v>
      </c>
      <c r="E6176" s="518" t="s">
        <v>1626</v>
      </c>
      <c r="F6176" s="517" t="s">
        <v>1626</v>
      </c>
      <c r="G6176" s="520">
        <v>95325</v>
      </c>
      <c r="H6176" s="519" t="s">
        <v>6464</v>
      </c>
      <c r="I6176" s="517" t="s">
        <v>8657</v>
      </c>
      <c r="J6176" s="517" t="s">
        <v>18812</v>
      </c>
      <c r="K6176" s="518" t="s">
        <v>7435</v>
      </c>
      <c r="L6176" s="517" t="s">
        <v>6345</v>
      </c>
    </row>
    <row r="6177" spans="1:12" ht="40.5" x14ac:dyDescent="0.25">
      <c r="A6177" s="517" t="s">
        <v>4069</v>
      </c>
      <c r="B6177" s="517" t="s">
        <v>6202</v>
      </c>
      <c r="C6177" s="517" t="s">
        <v>6217</v>
      </c>
      <c r="D6177" s="517" t="s">
        <v>6218</v>
      </c>
      <c r="E6177" s="518" t="s">
        <v>1626</v>
      </c>
      <c r="F6177" s="517" t="s">
        <v>1626</v>
      </c>
      <c r="G6177" s="520">
        <v>95326</v>
      </c>
      <c r="H6177" s="519" t="s">
        <v>6465</v>
      </c>
      <c r="I6177" s="517" t="s">
        <v>8657</v>
      </c>
      <c r="J6177" s="517" t="s">
        <v>18812</v>
      </c>
      <c r="K6177" s="518" t="s">
        <v>7577</v>
      </c>
      <c r="L6177" s="517" t="s">
        <v>6345</v>
      </c>
    </row>
    <row r="6178" spans="1:12" ht="40.5" x14ac:dyDescent="0.25">
      <c r="A6178" s="517" t="s">
        <v>4069</v>
      </c>
      <c r="B6178" s="517" t="s">
        <v>6202</v>
      </c>
      <c r="C6178" s="517" t="s">
        <v>6217</v>
      </c>
      <c r="D6178" s="517" t="s">
        <v>6218</v>
      </c>
      <c r="E6178" s="518" t="s">
        <v>1626</v>
      </c>
      <c r="F6178" s="517" t="s">
        <v>1626</v>
      </c>
      <c r="G6178" s="520">
        <v>95327</v>
      </c>
      <c r="H6178" s="519" t="s">
        <v>6466</v>
      </c>
      <c r="I6178" s="517" t="s">
        <v>8657</v>
      </c>
      <c r="J6178" s="517" t="s">
        <v>18812</v>
      </c>
      <c r="K6178" s="518" t="s">
        <v>6769</v>
      </c>
      <c r="L6178" s="517" t="s">
        <v>6345</v>
      </c>
    </row>
    <row r="6179" spans="1:12" ht="27" x14ac:dyDescent="0.25">
      <c r="A6179" s="517" t="s">
        <v>4069</v>
      </c>
      <c r="B6179" s="517" t="s">
        <v>6202</v>
      </c>
      <c r="C6179" s="517" t="s">
        <v>6217</v>
      </c>
      <c r="D6179" s="517" t="s">
        <v>6218</v>
      </c>
      <c r="E6179" s="518" t="s">
        <v>1626</v>
      </c>
      <c r="F6179" s="517" t="s">
        <v>1626</v>
      </c>
      <c r="G6179" s="520">
        <v>95328</v>
      </c>
      <c r="H6179" s="519" t="s">
        <v>6467</v>
      </c>
      <c r="I6179" s="517" t="s">
        <v>8657</v>
      </c>
      <c r="J6179" s="517" t="s">
        <v>18812</v>
      </c>
      <c r="K6179" s="518" t="s">
        <v>6745</v>
      </c>
      <c r="L6179" s="517" t="s">
        <v>6345</v>
      </c>
    </row>
    <row r="6180" spans="1:12" ht="40.5" x14ac:dyDescent="0.25">
      <c r="A6180" s="517" t="s">
        <v>4069</v>
      </c>
      <c r="B6180" s="517" t="s">
        <v>6202</v>
      </c>
      <c r="C6180" s="517" t="s">
        <v>6217</v>
      </c>
      <c r="D6180" s="517" t="s">
        <v>6218</v>
      </c>
      <c r="E6180" s="518" t="s">
        <v>1626</v>
      </c>
      <c r="F6180" s="517" t="s">
        <v>1626</v>
      </c>
      <c r="G6180" s="520">
        <v>95329</v>
      </c>
      <c r="H6180" s="519" t="s">
        <v>6468</v>
      </c>
      <c r="I6180" s="517" t="s">
        <v>8657</v>
      </c>
      <c r="J6180" s="517" t="s">
        <v>18812</v>
      </c>
      <c r="K6180" s="518" t="s">
        <v>7389</v>
      </c>
      <c r="L6180" s="517" t="s">
        <v>6345</v>
      </c>
    </row>
    <row r="6181" spans="1:12" ht="40.5" x14ac:dyDescent="0.25">
      <c r="A6181" s="517" t="s">
        <v>4069</v>
      </c>
      <c r="B6181" s="517" t="s">
        <v>6202</v>
      </c>
      <c r="C6181" s="517" t="s">
        <v>6217</v>
      </c>
      <c r="D6181" s="517" t="s">
        <v>6218</v>
      </c>
      <c r="E6181" s="518" t="s">
        <v>1626</v>
      </c>
      <c r="F6181" s="517" t="s">
        <v>1626</v>
      </c>
      <c r="G6181" s="520">
        <v>95330</v>
      </c>
      <c r="H6181" s="519" t="s">
        <v>6469</v>
      </c>
      <c r="I6181" s="517" t="s">
        <v>8657</v>
      </c>
      <c r="J6181" s="517" t="s">
        <v>18947</v>
      </c>
      <c r="K6181" s="518" t="s">
        <v>6745</v>
      </c>
      <c r="L6181" s="517" t="s">
        <v>6345</v>
      </c>
    </row>
    <row r="6182" spans="1:12" ht="40.5" x14ac:dyDescent="0.25">
      <c r="A6182" s="517" t="s">
        <v>4069</v>
      </c>
      <c r="B6182" s="517" t="s">
        <v>6202</v>
      </c>
      <c r="C6182" s="517" t="s">
        <v>6217</v>
      </c>
      <c r="D6182" s="517" t="s">
        <v>6218</v>
      </c>
      <c r="E6182" s="518" t="s">
        <v>1626</v>
      </c>
      <c r="F6182" s="517" t="s">
        <v>1626</v>
      </c>
      <c r="G6182" s="520">
        <v>95331</v>
      </c>
      <c r="H6182" s="519" t="s">
        <v>6470</v>
      </c>
      <c r="I6182" s="517" t="s">
        <v>8657</v>
      </c>
      <c r="J6182" s="517" t="s">
        <v>18812</v>
      </c>
      <c r="K6182" s="518" t="s">
        <v>7391</v>
      </c>
      <c r="L6182" s="517" t="s">
        <v>6345</v>
      </c>
    </row>
    <row r="6183" spans="1:12" ht="27" x14ac:dyDescent="0.25">
      <c r="A6183" s="517" t="s">
        <v>4069</v>
      </c>
      <c r="B6183" s="517" t="s">
        <v>6202</v>
      </c>
      <c r="C6183" s="517" t="s">
        <v>6217</v>
      </c>
      <c r="D6183" s="517" t="s">
        <v>6218</v>
      </c>
      <c r="E6183" s="518" t="s">
        <v>1626</v>
      </c>
      <c r="F6183" s="517" t="s">
        <v>1626</v>
      </c>
      <c r="G6183" s="520">
        <v>95332</v>
      </c>
      <c r="H6183" s="519" t="s">
        <v>6471</v>
      </c>
      <c r="I6183" s="517" t="s">
        <v>8657</v>
      </c>
      <c r="J6183" s="517" t="s">
        <v>18947</v>
      </c>
      <c r="K6183" s="518" t="s">
        <v>7220</v>
      </c>
      <c r="L6183" s="517" t="s">
        <v>6345</v>
      </c>
    </row>
    <row r="6184" spans="1:12" ht="40.5" x14ac:dyDescent="0.25">
      <c r="A6184" s="517" t="s">
        <v>4069</v>
      </c>
      <c r="B6184" s="517" t="s">
        <v>6202</v>
      </c>
      <c r="C6184" s="517" t="s">
        <v>6217</v>
      </c>
      <c r="D6184" s="517" t="s">
        <v>6218</v>
      </c>
      <c r="E6184" s="518" t="s">
        <v>1626</v>
      </c>
      <c r="F6184" s="517" t="s">
        <v>1626</v>
      </c>
      <c r="G6184" s="520">
        <v>95333</v>
      </c>
      <c r="H6184" s="519" t="s">
        <v>6472</v>
      </c>
      <c r="I6184" s="517" t="s">
        <v>8657</v>
      </c>
      <c r="J6184" s="517" t="s">
        <v>18812</v>
      </c>
      <c r="K6184" s="518" t="s">
        <v>7797</v>
      </c>
      <c r="L6184" s="517" t="s">
        <v>6345</v>
      </c>
    </row>
    <row r="6185" spans="1:12" ht="27" x14ac:dyDescent="0.25">
      <c r="A6185" s="517" t="s">
        <v>4069</v>
      </c>
      <c r="B6185" s="517" t="s">
        <v>6202</v>
      </c>
      <c r="C6185" s="517" t="s">
        <v>6217</v>
      </c>
      <c r="D6185" s="517" t="s">
        <v>6218</v>
      </c>
      <c r="E6185" s="518" t="s">
        <v>1626</v>
      </c>
      <c r="F6185" s="517" t="s">
        <v>1626</v>
      </c>
      <c r="G6185" s="520">
        <v>95334</v>
      </c>
      <c r="H6185" s="519" t="s">
        <v>6473</v>
      </c>
      <c r="I6185" s="517" t="s">
        <v>8657</v>
      </c>
      <c r="J6185" s="517" t="s">
        <v>18812</v>
      </c>
      <c r="K6185" s="518" t="s">
        <v>6959</v>
      </c>
      <c r="L6185" s="517" t="s">
        <v>6345</v>
      </c>
    </row>
    <row r="6186" spans="1:12" ht="40.5" x14ac:dyDescent="0.25">
      <c r="A6186" s="517" t="s">
        <v>4069</v>
      </c>
      <c r="B6186" s="517" t="s">
        <v>6202</v>
      </c>
      <c r="C6186" s="517" t="s">
        <v>6217</v>
      </c>
      <c r="D6186" s="517" t="s">
        <v>6218</v>
      </c>
      <c r="E6186" s="518" t="s">
        <v>1626</v>
      </c>
      <c r="F6186" s="517" t="s">
        <v>1626</v>
      </c>
      <c r="G6186" s="520">
        <v>95335</v>
      </c>
      <c r="H6186" s="519" t="s">
        <v>6474</v>
      </c>
      <c r="I6186" s="517" t="s">
        <v>8657</v>
      </c>
      <c r="J6186" s="517" t="s">
        <v>18947</v>
      </c>
      <c r="K6186" s="518" t="s">
        <v>7245</v>
      </c>
      <c r="L6186" s="517" t="s">
        <v>6345</v>
      </c>
    </row>
    <row r="6187" spans="1:12" ht="27" x14ac:dyDescent="0.25">
      <c r="A6187" s="517" t="s">
        <v>4069</v>
      </c>
      <c r="B6187" s="517" t="s">
        <v>6202</v>
      </c>
      <c r="C6187" s="517" t="s">
        <v>6217</v>
      </c>
      <c r="D6187" s="517" t="s">
        <v>6218</v>
      </c>
      <c r="E6187" s="518" t="s">
        <v>1626</v>
      </c>
      <c r="F6187" s="517" t="s">
        <v>1626</v>
      </c>
      <c r="G6187" s="520">
        <v>95336</v>
      </c>
      <c r="H6187" s="519" t="s">
        <v>6475</v>
      </c>
      <c r="I6187" s="517" t="s">
        <v>8657</v>
      </c>
      <c r="J6187" s="517" t="s">
        <v>18812</v>
      </c>
      <c r="K6187" s="518" t="s">
        <v>7393</v>
      </c>
      <c r="L6187" s="517" t="s">
        <v>6345</v>
      </c>
    </row>
    <row r="6188" spans="1:12" ht="27" x14ac:dyDescent="0.25">
      <c r="A6188" s="517" t="s">
        <v>4069</v>
      </c>
      <c r="B6188" s="517" t="s">
        <v>6202</v>
      </c>
      <c r="C6188" s="517" t="s">
        <v>6217</v>
      </c>
      <c r="D6188" s="517" t="s">
        <v>6218</v>
      </c>
      <c r="E6188" s="518" t="s">
        <v>1626</v>
      </c>
      <c r="F6188" s="517" t="s">
        <v>1626</v>
      </c>
      <c r="G6188" s="520">
        <v>95337</v>
      </c>
      <c r="H6188" s="519" t="s">
        <v>6476</v>
      </c>
      <c r="I6188" s="517" t="s">
        <v>8657</v>
      </c>
      <c r="J6188" s="517" t="s">
        <v>18812</v>
      </c>
      <c r="K6188" s="518" t="s">
        <v>6745</v>
      </c>
      <c r="L6188" s="517" t="s">
        <v>6345</v>
      </c>
    </row>
    <row r="6189" spans="1:12" ht="40.5" x14ac:dyDescent="0.25">
      <c r="A6189" s="517" t="s">
        <v>4069</v>
      </c>
      <c r="B6189" s="517" t="s">
        <v>6202</v>
      </c>
      <c r="C6189" s="517" t="s">
        <v>6217</v>
      </c>
      <c r="D6189" s="517" t="s">
        <v>6218</v>
      </c>
      <c r="E6189" s="518" t="s">
        <v>1626</v>
      </c>
      <c r="F6189" s="517" t="s">
        <v>1626</v>
      </c>
      <c r="G6189" s="520">
        <v>95338</v>
      </c>
      <c r="H6189" s="519" t="s">
        <v>6477</v>
      </c>
      <c r="I6189" s="517" t="s">
        <v>8657</v>
      </c>
      <c r="J6189" s="517" t="s">
        <v>18812</v>
      </c>
      <c r="K6189" s="518" t="s">
        <v>7432</v>
      </c>
      <c r="L6189" s="517" t="s">
        <v>6345</v>
      </c>
    </row>
    <row r="6190" spans="1:12" ht="27" x14ac:dyDescent="0.25">
      <c r="A6190" s="517" t="s">
        <v>4069</v>
      </c>
      <c r="B6190" s="517" t="s">
        <v>6202</v>
      </c>
      <c r="C6190" s="517" t="s">
        <v>6217</v>
      </c>
      <c r="D6190" s="517" t="s">
        <v>6218</v>
      </c>
      <c r="E6190" s="518" t="s">
        <v>1626</v>
      </c>
      <c r="F6190" s="517" t="s">
        <v>1626</v>
      </c>
      <c r="G6190" s="520">
        <v>95339</v>
      </c>
      <c r="H6190" s="519" t="s">
        <v>6478</v>
      </c>
      <c r="I6190" s="517" t="s">
        <v>8657</v>
      </c>
      <c r="J6190" s="517" t="s">
        <v>18812</v>
      </c>
      <c r="K6190" s="518" t="s">
        <v>6769</v>
      </c>
      <c r="L6190" s="517" t="s">
        <v>6345</v>
      </c>
    </row>
    <row r="6191" spans="1:12" ht="27" x14ac:dyDescent="0.25">
      <c r="A6191" s="517" t="s">
        <v>4069</v>
      </c>
      <c r="B6191" s="517" t="s">
        <v>6202</v>
      </c>
      <c r="C6191" s="517" t="s">
        <v>6217</v>
      </c>
      <c r="D6191" s="517" t="s">
        <v>6218</v>
      </c>
      <c r="E6191" s="518" t="s">
        <v>1626</v>
      </c>
      <c r="F6191" s="517" t="s">
        <v>1626</v>
      </c>
      <c r="G6191" s="520">
        <v>95340</v>
      </c>
      <c r="H6191" s="519" t="s">
        <v>6479</v>
      </c>
      <c r="I6191" s="517" t="s">
        <v>8657</v>
      </c>
      <c r="J6191" s="517" t="s">
        <v>18812</v>
      </c>
      <c r="K6191" s="518" t="s">
        <v>7224</v>
      </c>
      <c r="L6191" s="517" t="s">
        <v>6345</v>
      </c>
    </row>
    <row r="6192" spans="1:12" ht="40.5" x14ac:dyDescent="0.25">
      <c r="A6192" s="517" t="s">
        <v>4069</v>
      </c>
      <c r="B6192" s="517" t="s">
        <v>6202</v>
      </c>
      <c r="C6192" s="517" t="s">
        <v>6217</v>
      </c>
      <c r="D6192" s="517" t="s">
        <v>6218</v>
      </c>
      <c r="E6192" s="518" t="s">
        <v>1626</v>
      </c>
      <c r="F6192" s="517" t="s">
        <v>1626</v>
      </c>
      <c r="G6192" s="520">
        <v>95341</v>
      </c>
      <c r="H6192" s="519" t="s">
        <v>6480</v>
      </c>
      <c r="I6192" s="517" t="s">
        <v>8657</v>
      </c>
      <c r="J6192" s="517" t="s">
        <v>18812</v>
      </c>
      <c r="K6192" s="518" t="s">
        <v>7224</v>
      </c>
      <c r="L6192" s="517" t="s">
        <v>6345</v>
      </c>
    </row>
    <row r="6193" spans="1:12" ht="40.5" x14ac:dyDescent="0.25">
      <c r="A6193" s="517" t="s">
        <v>4069</v>
      </c>
      <c r="B6193" s="517" t="s">
        <v>6202</v>
      </c>
      <c r="C6193" s="517" t="s">
        <v>6217</v>
      </c>
      <c r="D6193" s="517" t="s">
        <v>6218</v>
      </c>
      <c r="E6193" s="518" t="s">
        <v>1626</v>
      </c>
      <c r="F6193" s="517" t="s">
        <v>1626</v>
      </c>
      <c r="G6193" s="520">
        <v>95342</v>
      </c>
      <c r="H6193" s="519" t="s">
        <v>6481</v>
      </c>
      <c r="I6193" s="517" t="s">
        <v>8657</v>
      </c>
      <c r="J6193" s="517" t="s">
        <v>18812</v>
      </c>
      <c r="K6193" s="518" t="s">
        <v>7394</v>
      </c>
      <c r="L6193" s="517" t="s">
        <v>6345</v>
      </c>
    </row>
    <row r="6194" spans="1:12" ht="40.5" x14ac:dyDescent="0.25">
      <c r="A6194" s="517" t="s">
        <v>4069</v>
      </c>
      <c r="B6194" s="517" t="s">
        <v>6202</v>
      </c>
      <c r="C6194" s="517" t="s">
        <v>6217</v>
      </c>
      <c r="D6194" s="517" t="s">
        <v>6218</v>
      </c>
      <c r="E6194" s="518" t="s">
        <v>1626</v>
      </c>
      <c r="F6194" s="517" t="s">
        <v>1626</v>
      </c>
      <c r="G6194" s="520">
        <v>95343</v>
      </c>
      <c r="H6194" s="519" t="s">
        <v>6482</v>
      </c>
      <c r="I6194" s="517" t="s">
        <v>8657</v>
      </c>
      <c r="J6194" s="517" t="s">
        <v>18812</v>
      </c>
      <c r="K6194" s="518" t="s">
        <v>7564</v>
      </c>
      <c r="L6194" s="517" t="s">
        <v>6345</v>
      </c>
    </row>
    <row r="6195" spans="1:12" ht="40.5" x14ac:dyDescent="0.25">
      <c r="A6195" s="517" t="s">
        <v>4069</v>
      </c>
      <c r="B6195" s="517" t="s">
        <v>6202</v>
      </c>
      <c r="C6195" s="517" t="s">
        <v>6217</v>
      </c>
      <c r="D6195" s="517" t="s">
        <v>6218</v>
      </c>
      <c r="E6195" s="518" t="s">
        <v>1626</v>
      </c>
      <c r="F6195" s="517" t="s">
        <v>1626</v>
      </c>
      <c r="G6195" s="520">
        <v>95344</v>
      </c>
      <c r="H6195" s="519" t="s">
        <v>6483</v>
      </c>
      <c r="I6195" s="517" t="s">
        <v>8657</v>
      </c>
      <c r="J6195" s="517" t="s">
        <v>18812</v>
      </c>
      <c r="K6195" s="518" t="s">
        <v>7122</v>
      </c>
      <c r="L6195" s="517" t="s">
        <v>6345</v>
      </c>
    </row>
    <row r="6196" spans="1:12" ht="40.5" x14ac:dyDescent="0.25">
      <c r="A6196" s="517" t="s">
        <v>4069</v>
      </c>
      <c r="B6196" s="517" t="s">
        <v>6202</v>
      </c>
      <c r="C6196" s="517" t="s">
        <v>6217</v>
      </c>
      <c r="D6196" s="517" t="s">
        <v>6218</v>
      </c>
      <c r="E6196" s="518" t="s">
        <v>1626</v>
      </c>
      <c r="F6196" s="517" t="s">
        <v>1626</v>
      </c>
      <c r="G6196" s="520">
        <v>95345</v>
      </c>
      <c r="H6196" s="519" t="s">
        <v>6484</v>
      </c>
      <c r="I6196" s="517" t="s">
        <v>8657</v>
      </c>
      <c r="J6196" s="517" t="s">
        <v>18812</v>
      </c>
      <c r="K6196" s="518" t="s">
        <v>6914</v>
      </c>
      <c r="L6196" s="517" t="s">
        <v>6345</v>
      </c>
    </row>
    <row r="6197" spans="1:12" ht="40.5" x14ac:dyDescent="0.25">
      <c r="A6197" s="517" t="s">
        <v>4069</v>
      </c>
      <c r="B6197" s="517" t="s">
        <v>6202</v>
      </c>
      <c r="C6197" s="517" t="s">
        <v>6217</v>
      </c>
      <c r="D6197" s="517" t="s">
        <v>6218</v>
      </c>
      <c r="E6197" s="518" t="s">
        <v>1626</v>
      </c>
      <c r="F6197" s="517" t="s">
        <v>1626</v>
      </c>
      <c r="G6197" s="520">
        <v>95346</v>
      </c>
      <c r="H6197" s="519" t="s">
        <v>6485</v>
      </c>
      <c r="I6197" s="517" t="s">
        <v>8657</v>
      </c>
      <c r="J6197" s="517" t="s">
        <v>18812</v>
      </c>
      <c r="K6197" s="518" t="s">
        <v>7244</v>
      </c>
      <c r="L6197" s="517" t="s">
        <v>6345</v>
      </c>
    </row>
    <row r="6198" spans="1:12" ht="40.5" x14ac:dyDescent="0.25">
      <c r="A6198" s="517" t="s">
        <v>4069</v>
      </c>
      <c r="B6198" s="517" t="s">
        <v>6202</v>
      </c>
      <c r="C6198" s="517" t="s">
        <v>6217</v>
      </c>
      <c r="D6198" s="517" t="s">
        <v>6218</v>
      </c>
      <c r="E6198" s="518" t="s">
        <v>1626</v>
      </c>
      <c r="F6198" s="517" t="s">
        <v>1626</v>
      </c>
      <c r="G6198" s="520">
        <v>95347</v>
      </c>
      <c r="H6198" s="519" t="s">
        <v>6486</v>
      </c>
      <c r="I6198" s="517" t="s">
        <v>8657</v>
      </c>
      <c r="J6198" s="517" t="s">
        <v>18812</v>
      </c>
      <c r="K6198" s="518" t="s">
        <v>6916</v>
      </c>
      <c r="L6198" s="517" t="s">
        <v>6345</v>
      </c>
    </row>
    <row r="6199" spans="1:12" ht="40.5" x14ac:dyDescent="0.25">
      <c r="A6199" s="517" t="s">
        <v>4069</v>
      </c>
      <c r="B6199" s="517" t="s">
        <v>6202</v>
      </c>
      <c r="C6199" s="517" t="s">
        <v>6217</v>
      </c>
      <c r="D6199" s="517" t="s">
        <v>6218</v>
      </c>
      <c r="E6199" s="518" t="s">
        <v>1626</v>
      </c>
      <c r="F6199" s="517" t="s">
        <v>1626</v>
      </c>
      <c r="G6199" s="520">
        <v>95348</v>
      </c>
      <c r="H6199" s="519" t="s">
        <v>6487</v>
      </c>
      <c r="I6199" s="517" t="s">
        <v>8657</v>
      </c>
      <c r="J6199" s="517" t="s">
        <v>18812</v>
      </c>
      <c r="K6199" s="518" t="s">
        <v>7391</v>
      </c>
      <c r="L6199" s="517" t="s">
        <v>6345</v>
      </c>
    </row>
    <row r="6200" spans="1:12" ht="40.5" x14ac:dyDescent="0.25">
      <c r="A6200" s="517" t="s">
        <v>4069</v>
      </c>
      <c r="B6200" s="517" t="s">
        <v>6202</v>
      </c>
      <c r="C6200" s="517" t="s">
        <v>6217</v>
      </c>
      <c r="D6200" s="517" t="s">
        <v>6218</v>
      </c>
      <c r="E6200" s="518" t="s">
        <v>1626</v>
      </c>
      <c r="F6200" s="517" t="s">
        <v>1626</v>
      </c>
      <c r="G6200" s="520">
        <v>95349</v>
      </c>
      <c r="H6200" s="519" t="s">
        <v>6488</v>
      </c>
      <c r="I6200" s="517" t="s">
        <v>8657</v>
      </c>
      <c r="J6200" s="517" t="s">
        <v>18812</v>
      </c>
      <c r="K6200" s="518" t="s">
        <v>7244</v>
      </c>
      <c r="L6200" s="517" t="s">
        <v>6345</v>
      </c>
    </row>
    <row r="6201" spans="1:12" ht="40.5" x14ac:dyDescent="0.25">
      <c r="A6201" s="517" t="s">
        <v>4069</v>
      </c>
      <c r="B6201" s="517" t="s">
        <v>6202</v>
      </c>
      <c r="C6201" s="517" t="s">
        <v>6217</v>
      </c>
      <c r="D6201" s="517" t="s">
        <v>6218</v>
      </c>
      <c r="E6201" s="518" t="s">
        <v>1626</v>
      </c>
      <c r="F6201" s="517" t="s">
        <v>1626</v>
      </c>
      <c r="G6201" s="520">
        <v>95350</v>
      </c>
      <c r="H6201" s="519" t="s">
        <v>6489</v>
      </c>
      <c r="I6201" s="517" t="s">
        <v>8657</v>
      </c>
      <c r="J6201" s="517" t="s">
        <v>18812</v>
      </c>
      <c r="K6201" s="518" t="s">
        <v>7244</v>
      </c>
      <c r="L6201" s="517" t="s">
        <v>6345</v>
      </c>
    </row>
    <row r="6202" spans="1:12" ht="40.5" x14ac:dyDescent="0.25">
      <c r="A6202" s="517" t="s">
        <v>4069</v>
      </c>
      <c r="B6202" s="517" t="s">
        <v>6202</v>
      </c>
      <c r="C6202" s="517" t="s">
        <v>6217</v>
      </c>
      <c r="D6202" s="517" t="s">
        <v>6218</v>
      </c>
      <c r="E6202" s="518" t="s">
        <v>1626</v>
      </c>
      <c r="F6202" s="517" t="s">
        <v>1626</v>
      </c>
      <c r="G6202" s="520">
        <v>95351</v>
      </c>
      <c r="H6202" s="519" t="s">
        <v>6490</v>
      </c>
      <c r="I6202" s="517" t="s">
        <v>8657</v>
      </c>
      <c r="J6202" s="517" t="s">
        <v>18812</v>
      </c>
      <c r="K6202" s="518" t="s">
        <v>7564</v>
      </c>
      <c r="L6202" s="517" t="s">
        <v>6345</v>
      </c>
    </row>
    <row r="6203" spans="1:12" ht="27" x14ac:dyDescent="0.25">
      <c r="A6203" s="517" t="s">
        <v>4069</v>
      </c>
      <c r="B6203" s="517" t="s">
        <v>6202</v>
      </c>
      <c r="C6203" s="517" t="s">
        <v>6217</v>
      </c>
      <c r="D6203" s="517" t="s">
        <v>6218</v>
      </c>
      <c r="E6203" s="518" t="s">
        <v>1626</v>
      </c>
      <c r="F6203" s="517" t="s">
        <v>1626</v>
      </c>
      <c r="G6203" s="520">
        <v>95352</v>
      </c>
      <c r="H6203" s="519" t="s">
        <v>6491</v>
      </c>
      <c r="I6203" s="517" t="s">
        <v>8657</v>
      </c>
      <c r="J6203" s="517" t="s">
        <v>18812</v>
      </c>
      <c r="K6203" s="518" t="s">
        <v>6917</v>
      </c>
      <c r="L6203" s="517" t="s">
        <v>6345</v>
      </c>
    </row>
    <row r="6204" spans="1:12" ht="40.5" x14ac:dyDescent="0.25">
      <c r="A6204" s="517" t="s">
        <v>4069</v>
      </c>
      <c r="B6204" s="517" t="s">
        <v>6202</v>
      </c>
      <c r="C6204" s="517" t="s">
        <v>6217</v>
      </c>
      <c r="D6204" s="517" t="s">
        <v>6218</v>
      </c>
      <c r="E6204" s="518" t="s">
        <v>1626</v>
      </c>
      <c r="F6204" s="517" t="s">
        <v>1626</v>
      </c>
      <c r="G6204" s="520">
        <v>95354</v>
      </c>
      <c r="H6204" s="519" t="s">
        <v>6492</v>
      </c>
      <c r="I6204" s="517" t="s">
        <v>8657</v>
      </c>
      <c r="J6204" s="517" t="s">
        <v>18812</v>
      </c>
      <c r="K6204" s="518" t="s">
        <v>6744</v>
      </c>
      <c r="L6204" s="517" t="s">
        <v>6345</v>
      </c>
    </row>
    <row r="6205" spans="1:12" ht="40.5" x14ac:dyDescent="0.25">
      <c r="A6205" s="517" t="s">
        <v>4069</v>
      </c>
      <c r="B6205" s="517" t="s">
        <v>6202</v>
      </c>
      <c r="C6205" s="517" t="s">
        <v>6217</v>
      </c>
      <c r="D6205" s="517" t="s">
        <v>6218</v>
      </c>
      <c r="E6205" s="518" t="s">
        <v>1626</v>
      </c>
      <c r="F6205" s="517" t="s">
        <v>1626</v>
      </c>
      <c r="G6205" s="520">
        <v>95355</v>
      </c>
      <c r="H6205" s="519" t="s">
        <v>6493</v>
      </c>
      <c r="I6205" s="517" t="s">
        <v>8657</v>
      </c>
      <c r="J6205" s="517" t="s">
        <v>18812</v>
      </c>
      <c r="K6205" s="518" t="s">
        <v>7391</v>
      </c>
      <c r="L6205" s="517" t="s">
        <v>6345</v>
      </c>
    </row>
    <row r="6206" spans="1:12" ht="40.5" x14ac:dyDescent="0.25">
      <c r="A6206" s="517" t="s">
        <v>4069</v>
      </c>
      <c r="B6206" s="517" t="s">
        <v>6202</v>
      </c>
      <c r="C6206" s="517" t="s">
        <v>6217</v>
      </c>
      <c r="D6206" s="517" t="s">
        <v>6218</v>
      </c>
      <c r="E6206" s="518" t="s">
        <v>1626</v>
      </c>
      <c r="F6206" s="517" t="s">
        <v>1626</v>
      </c>
      <c r="G6206" s="520">
        <v>95356</v>
      </c>
      <c r="H6206" s="519" t="s">
        <v>6494</v>
      </c>
      <c r="I6206" s="517" t="s">
        <v>8657</v>
      </c>
      <c r="J6206" s="517" t="s">
        <v>18812</v>
      </c>
      <c r="K6206" s="518" t="s">
        <v>7122</v>
      </c>
      <c r="L6206" s="517" t="s">
        <v>6345</v>
      </c>
    </row>
    <row r="6207" spans="1:12" ht="40.5" x14ac:dyDescent="0.25">
      <c r="A6207" s="517" t="s">
        <v>4069</v>
      </c>
      <c r="B6207" s="517" t="s">
        <v>6202</v>
      </c>
      <c r="C6207" s="517" t="s">
        <v>6217</v>
      </c>
      <c r="D6207" s="517" t="s">
        <v>6218</v>
      </c>
      <c r="E6207" s="518" t="s">
        <v>1626</v>
      </c>
      <c r="F6207" s="517" t="s">
        <v>1626</v>
      </c>
      <c r="G6207" s="520">
        <v>95357</v>
      </c>
      <c r="H6207" s="519" t="s">
        <v>6495</v>
      </c>
      <c r="I6207" s="517" t="s">
        <v>8657</v>
      </c>
      <c r="J6207" s="517" t="s">
        <v>18947</v>
      </c>
      <c r="K6207" s="518" t="s">
        <v>7435</v>
      </c>
      <c r="L6207" s="517" t="s">
        <v>6345</v>
      </c>
    </row>
    <row r="6208" spans="1:12" ht="40.5" x14ac:dyDescent="0.25">
      <c r="A6208" s="517" t="s">
        <v>4069</v>
      </c>
      <c r="B6208" s="517" t="s">
        <v>6202</v>
      </c>
      <c r="C6208" s="517" t="s">
        <v>6217</v>
      </c>
      <c r="D6208" s="517" t="s">
        <v>6218</v>
      </c>
      <c r="E6208" s="518" t="s">
        <v>1626</v>
      </c>
      <c r="F6208" s="517" t="s">
        <v>1626</v>
      </c>
      <c r="G6208" s="520">
        <v>95358</v>
      </c>
      <c r="H6208" s="519" t="s">
        <v>6496</v>
      </c>
      <c r="I6208" s="517" t="s">
        <v>8657</v>
      </c>
      <c r="J6208" s="517" t="s">
        <v>18812</v>
      </c>
      <c r="K6208" s="518" t="s">
        <v>7224</v>
      </c>
      <c r="L6208" s="517" t="s">
        <v>6345</v>
      </c>
    </row>
    <row r="6209" spans="1:12" ht="40.5" x14ac:dyDescent="0.25">
      <c r="A6209" s="517" t="s">
        <v>4069</v>
      </c>
      <c r="B6209" s="517" t="s">
        <v>6202</v>
      </c>
      <c r="C6209" s="517" t="s">
        <v>6217</v>
      </c>
      <c r="D6209" s="517" t="s">
        <v>6218</v>
      </c>
      <c r="E6209" s="518" t="s">
        <v>1626</v>
      </c>
      <c r="F6209" s="517" t="s">
        <v>1626</v>
      </c>
      <c r="G6209" s="520">
        <v>95359</v>
      </c>
      <c r="H6209" s="519" t="s">
        <v>6497</v>
      </c>
      <c r="I6209" s="517" t="s">
        <v>8657</v>
      </c>
      <c r="J6209" s="517" t="s">
        <v>18812</v>
      </c>
      <c r="K6209" s="518" t="s">
        <v>7435</v>
      </c>
      <c r="L6209" s="517" t="s">
        <v>6345</v>
      </c>
    </row>
    <row r="6210" spans="1:12" ht="40.5" x14ac:dyDescent="0.25">
      <c r="A6210" s="517" t="s">
        <v>4069</v>
      </c>
      <c r="B6210" s="517" t="s">
        <v>6202</v>
      </c>
      <c r="C6210" s="517" t="s">
        <v>6217</v>
      </c>
      <c r="D6210" s="517" t="s">
        <v>6218</v>
      </c>
      <c r="E6210" s="518" t="s">
        <v>1626</v>
      </c>
      <c r="F6210" s="517" t="s">
        <v>1626</v>
      </c>
      <c r="G6210" s="520">
        <v>95360</v>
      </c>
      <c r="H6210" s="519" t="s">
        <v>6498</v>
      </c>
      <c r="I6210" s="517" t="s">
        <v>8657</v>
      </c>
      <c r="J6210" s="517" t="s">
        <v>18812</v>
      </c>
      <c r="K6210" s="518" t="s">
        <v>7394</v>
      </c>
      <c r="L6210" s="517" t="s">
        <v>6345</v>
      </c>
    </row>
    <row r="6211" spans="1:12" ht="40.5" x14ac:dyDescent="0.25">
      <c r="A6211" s="517" t="s">
        <v>4069</v>
      </c>
      <c r="B6211" s="517" t="s">
        <v>6202</v>
      </c>
      <c r="C6211" s="517" t="s">
        <v>6217</v>
      </c>
      <c r="D6211" s="517" t="s">
        <v>6218</v>
      </c>
      <c r="E6211" s="518" t="s">
        <v>1626</v>
      </c>
      <c r="F6211" s="517" t="s">
        <v>1626</v>
      </c>
      <c r="G6211" s="520">
        <v>95361</v>
      </c>
      <c r="H6211" s="519" t="s">
        <v>6499</v>
      </c>
      <c r="I6211" s="517" t="s">
        <v>8657</v>
      </c>
      <c r="J6211" s="517" t="s">
        <v>18812</v>
      </c>
      <c r="K6211" s="518" t="s">
        <v>7391</v>
      </c>
      <c r="L6211" s="517" t="s">
        <v>6345</v>
      </c>
    </row>
    <row r="6212" spans="1:12" ht="40.5" x14ac:dyDescent="0.25">
      <c r="A6212" s="517" t="s">
        <v>4069</v>
      </c>
      <c r="B6212" s="517" t="s">
        <v>6202</v>
      </c>
      <c r="C6212" s="517" t="s">
        <v>6217</v>
      </c>
      <c r="D6212" s="517" t="s">
        <v>6218</v>
      </c>
      <c r="E6212" s="518" t="s">
        <v>1626</v>
      </c>
      <c r="F6212" s="517" t="s">
        <v>1626</v>
      </c>
      <c r="G6212" s="520">
        <v>95362</v>
      </c>
      <c r="H6212" s="519" t="s">
        <v>6500</v>
      </c>
      <c r="I6212" s="517" t="s">
        <v>8657</v>
      </c>
      <c r="J6212" s="517" t="s">
        <v>18812</v>
      </c>
      <c r="K6212" s="518" t="s">
        <v>7122</v>
      </c>
      <c r="L6212" s="517" t="s">
        <v>6345</v>
      </c>
    </row>
    <row r="6213" spans="1:12" ht="40.5" x14ac:dyDescent="0.25">
      <c r="A6213" s="517" t="s">
        <v>4069</v>
      </c>
      <c r="B6213" s="517" t="s">
        <v>6202</v>
      </c>
      <c r="C6213" s="517" t="s">
        <v>6217</v>
      </c>
      <c r="D6213" s="517" t="s">
        <v>6218</v>
      </c>
      <c r="E6213" s="518" t="s">
        <v>1626</v>
      </c>
      <c r="F6213" s="517" t="s">
        <v>1626</v>
      </c>
      <c r="G6213" s="520">
        <v>95363</v>
      </c>
      <c r="H6213" s="519" t="s">
        <v>6501</v>
      </c>
      <c r="I6213" s="517" t="s">
        <v>8657</v>
      </c>
      <c r="J6213" s="517" t="s">
        <v>18812</v>
      </c>
      <c r="K6213" s="518" t="s">
        <v>7394</v>
      </c>
      <c r="L6213" s="517" t="s">
        <v>6345</v>
      </c>
    </row>
    <row r="6214" spans="1:12" ht="40.5" x14ac:dyDescent="0.25">
      <c r="A6214" s="517" t="s">
        <v>4069</v>
      </c>
      <c r="B6214" s="517" t="s">
        <v>6202</v>
      </c>
      <c r="C6214" s="517" t="s">
        <v>6217</v>
      </c>
      <c r="D6214" s="517" t="s">
        <v>6218</v>
      </c>
      <c r="E6214" s="518" t="s">
        <v>1626</v>
      </c>
      <c r="F6214" s="517" t="s">
        <v>1626</v>
      </c>
      <c r="G6214" s="520">
        <v>95364</v>
      </c>
      <c r="H6214" s="519" t="s">
        <v>6502</v>
      </c>
      <c r="I6214" s="517" t="s">
        <v>8657</v>
      </c>
      <c r="J6214" s="517" t="s">
        <v>18812</v>
      </c>
      <c r="K6214" s="518" t="s">
        <v>6917</v>
      </c>
      <c r="L6214" s="517" t="s">
        <v>6345</v>
      </c>
    </row>
    <row r="6215" spans="1:12" ht="40.5" x14ac:dyDescent="0.25">
      <c r="A6215" s="517" t="s">
        <v>4069</v>
      </c>
      <c r="B6215" s="517" t="s">
        <v>6202</v>
      </c>
      <c r="C6215" s="517" t="s">
        <v>6217</v>
      </c>
      <c r="D6215" s="517" t="s">
        <v>6218</v>
      </c>
      <c r="E6215" s="518" t="s">
        <v>1626</v>
      </c>
      <c r="F6215" s="517" t="s">
        <v>1626</v>
      </c>
      <c r="G6215" s="520">
        <v>95365</v>
      </c>
      <c r="H6215" s="519" t="s">
        <v>6503</v>
      </c>
      <c r="I6215" s="517" t="s">
        <v>8657</v>
      </c>
      <c r="J6215" s="517" t="s">
        <v>18812</v>
      </c>
      <c r="K6215" s="518" t="s">
        <v>7122</v>
      </c>
      <c r="L6215" s="517" t="s">
        <v>6345</v>
      </c>
    </row>
    <row r="6216" spans="1:12" ht="40.5" x14ac:dyDescent="0.25">
      <c r="A6216" s="517" t="s">
        <v>4069</v>
      </c>
      <c r="B6216" s="517" t="s">
        <v>6202</v>
      </c>
      <c r="C6216" s="517" t="s">
        <v>6217</v>
      </c>
      <c r="D6216" s="517" t="s">
        <v>6218</v>
      </c>
      <c r="E6216" s="518" t="s">
        <v>1626</v>
      </c>
      <c r="F6216" s="517" t="s">
        <v>1626</v>
      </c>
      <c r="G6216" s="520">
        <v>95366</v>
      </c>
      <c r="H6216" s="519" t="s">
        <v>6504</v>
      </c>
      <c r="I6216" s="517" t="s">
        <v>8657</v>
      </c>
      <c r="J6216" s="517" t="s">
        <v>18812</v>
      </c>
      <c r="K6216" s="518" t="s">
        <v>6744</v>
      </c>
      <c r="L6216" s="517" t="s">
        <v>6345</v>
      </c>
    </row>
    <row r="6217" spans="1:12" ht="54" x14ac:dyDescent="0.25">
      <c r="A6217" s="517" t="s">
        <v>4069</v>
      </c>
      <c r="B6217" s="517" t="s">
        <v>6202</v>
      </c>
      <c r="C6217" s="517" t="s">
        <v>6217</v>
      </c>
      <c r="D6217" s="517" t="s">
        <v>6218</v>
      </c>
      <c r="E6217" s="518" t="s">
        <v>1626</v>
      </c>
      <c r="F6217" s="517" t="s">
        <v>1626</v>
      </c>
      <c r="G6217" s="520">
        <v>95367</v>
      </c>
      <c r="H6217" s="519" t="s">
        <v>6505</v>
      </c>
      <c r="I6217" s="517" t="s">
        <v>8657</v>
      </c>
      <c r="J6217" s="517" t="s">
        <v>18812</v>
      </c>
      <c r="K6217" s="518" t="s">
        <v>6917</v>
      </c>
      <c r="L6217" s="517" t="s">
        <v>6345</v>
      </c>
    </row>
    <row r="6218" spans="1:12" ht="40.5" x14ac:dyDescent="0.25">
      <c r="A6218" s="517" t="s">
        <v>4069</v>
      </c>
      <c r="B6218" s="517" t="s">
        <v>6202</v>
      </c>
      <c r="C6218" s="517" t="s">
        <v>6217</v>
      </c>
      <c r="D6218" s="517" t="s">
        <v>6218</v>
      </c>
      <c r="E6218" s="518" t="s">
        <v>1626</v>
      </c>
      <c r="F6218" s="517" t="s">
        <v>1626</v>
      </c>
      <c r="G6218" s="520">
        <v>95368</v>
      </c>
      <c r="H6218" s="519" t="s">
        <v>6506</v>
      </c>
      <c r="I6218" s="517" t="s">
        <v>8657</v>
      </c>
      <c r="J6218" s="517" t="s">
        <v>18812</v>
      </c>
      <c r="K6218" s="518" t="s">
        <v>7389</v>
      </c>
      <c r="L6218" s="517" t="s">
        <v>6345</v>
      </c>
    </row>
    <row r="6219" spans="1:12" ht="40.5" x14ac:dyDescent="0.25">
      <c r="A6219" s="517" t="s">
        <v>4069</v>
      </c>
      <c r="B6219" s="517" t="s">
        <v>6202</v>
      </c>
      <c r="C6219" s="517" t="s">
        <v>6217</v>
      </c>
      <c r="D6219" s="517" t="s">
        <v>6218</v>
      </c>
      <c r="E6219" s="518" t="s">
        <v>1626</v>
      </c>
      <c r="F6219" s="517" t="s">
        <v>1626</v>
      </c>
      <c r="G6219" s="520">
        <v>95369</v>
      </c>
      <c r="H6219" s="519" t="s">
        <v>6507</v>
      </c>
      <c r="I6219" s="517" t="s">
        <v>8657</v>
      </c>
      <c r="J6219" s="517" t="s">
        <v>18812</v>
      </c>
      <c r="K6219" s="518" t="s">
        <v>6917</v>
      </c>
      <c r="L6219" s="517" t="s">
        <v>6345</v>
      </c>
    </row>
    <row r="6220" spans="1:12" ht="27" x14ac:dyDescent="0.25">
      <c r="A6220" s="517" t="s">
        <v>4069</v>
      </c>
      <c r="B6220" s="517" t="s">
        <v>6202</v>
      </c>
      <c r="C6220" s="517" t="s">
        <v>6217</v>
      </c>
      <c r="D6220" s="517" t="s">
        <v>6218</v>
      </c>
      <c r="E6220" s="518" t="s">
        <v>1626</v>
      </c>
      <c r="F6220" s="517" t="s">
        <v>1626</v>
      </c>
      <c r="G6220" s="520">
        <v>95370</v>
      </c>
      <c r="H6220" s="519" t="s">
        <v>6508</v>
      </c>
      <c r="I6220" s="517" t="s">
        <v>8657</v>
      </c>
      <c r="J6220" s="517" t="s">
        <v>18812</v>
      </c>
      <c r="K6220" s="518" t="s">
        <v>7224</v>
      </c>
      <c r="L6220" s="517" t="s">
        <v>6345</v>
      </c>
    </row>
    <row r="6221" spans="1:12" ht="27" x14ac:dyDescent="0.25">
      <c r="A6221" s="517" t="s">
        <v>4069</v>
      </c>
      <c r="B6221" s="517" t="s">
        <v>6202</v>
      </c>
      <c r="C6221" s="517" t="s">
        <v>6217</v>
      </c>
      <c r="D6221" s="517" t="s">
        <v>6218</v>
      </c>
      <c r="E6221" s="518" t="s">
        <v>1626</v>
      </c>
      <c r="F6221" s="517" t="s">
        <v>1626</v>
      </c>
      <c r="G6221" s="520">
        <v>95371</v>
      </c>
      <c r="H6221" s="519" t="s">
        <v>6509</v>
      </c>
      <c r="I6221" s="517" t="s">
        <v>8657</v>
      </c>
      <c r="J6221" s="517" t="s">
        <v>18947</v>
      </c>
      <c r="K6221" s="518" t="s">
        <v>7432</v>
      </c>
      <c r="L6221" s="517" t="s">
        <v>6345</v>
      </c>
    </row>
    <row r="6222" spans="1:12" ht="27" x14ac:dyDescent="0.25">
      <c r="A6222" s="517" t="s">
        <v>4069</v>
      </c>
      <c r="B6222" s="517" t="s">
        <v>6202</v>
      </c>
      <c r="C6222" s="517" t="s">
        <v>6217</v>
      </c>
      <c r="D6222" s="517" t="s">
        <v>6218</v>
      </c>
      <c r="E6222" s="518" t="s">
        <v>1626</v>
      </c>
      <c r="F6222" s="517" t="s">
        <v>1626</v>
      </c>
      <c r="G6222" s="520">
        <v>95372</v>
      </c>
      <c r="H6222" s="519" t="s">
        <v>6510</v>
      </c>
      <c r="I6222" s="517" t="s">
        <v>8657</v>
      </c>
      <c r="J6222" s="517" t="s">
        <v>18947</v>
      </c>
      <c r="K6222" s="518" t="s">
        <v>7564</v>
      </c>
      <c r="L6222" s="517" t="s">
        <v>6345</v>
      </c>
    </row>
    <row r="6223" spans="1:12" ht="40.5" x14ac:dyDescent="0.25">
      <c r="A6223" s="517" t="s">
        <v>4069</v>
      </c>
      <c r="B6223" s="517" t="s">
        <v>6202</v>
      </c>
      <c r="C6223" s="517" t="s">
        <v>6217</v>
      </c>
      <c r="D6223" s="517" t="s">
        <v>6218</v>
      </c>
      <c r="E6223" s="518" t="s">
        <v>1626</v>
      </c>
      <c r="F6223" s="517" t="s">
        <v>1626</v>
      </c>
      <c r="G6223" s="520">
        <v>95373</v>
      </c>
      <c r="H6223" s="519" t="s">
        <v>6511</v>
      </c>
      <c r="I6223" s="517" t="s">
        <v>8657</v>
      </c>
      <c r="J6223" s="517" t="s">
        <v>18812</v>
      </c>
      <c r="K6223" s="518" t="s">
        <v>7432</v>
      </c>
      <c r="L6223" s="517" t="s">
        <v>6345</v>
      </c>
    </row>
    <row r="6224" spans="1:12" ht="40.5" x14ac:dyDescent="0.25">
      <c r="A6224" s="517" t="s">
        <v>4069</v>
      </c>
      <c r="B6224" s="517" t="s">
        <v>6202</v>
      </c>
      <c r="C6224" s="517" t="s">
        <v>6217</v>
      </c>
      <c r="D6224" s="517" t="s">
        <v>6218</v>
      </c>
      <c r="E6224" s="518" t="s">
        <v>1626</v>
      </c>
      <c r="F6224" s="517" t="s">
        <v>1626</v>
      </c>
      <c r="G6224" s="520">
        <v>95374</v>
      </c>
      <c r="H6224" s="519" t="s">
        <v>6512</v>
      </c>
      <c r="I6224" s="517" t="s">
        <v>8657</v>
      </c>
      <c r="J6224" s="517" t="s">
        <v>18812</v>
      </c>
      <c r="K6224" s="518" t="s">
        <v>6769</v>
      </c>
      <c r="L6224" s="517" t="s">
        <v>6345</v>
      </c>
    </row>
    <row r="6225" spans="1:12" ht="27" x14ac:dyDescent="0.25">
      <c r="A6225" s="517" t="s">
        <v>4069</v>
      </c>
      <c r="B6225" s="517" t="s">
        <v>6202</v>
      </c>
      <c r="C6225" s="517" t="s">
        <v>6217</v>
      </c>
      <c r="D6225" s="517" t="s">
        <v>6218</v>
      </c>
      <c r="E6225" s="518" t="s">
        <v>1626</v>
      </c>
      <c r="F6225" s="517" t="s">
        <v>1626</v>
      </c>
      <c r="G6225" s="520">
        <v>95375</v>
      </c>
      <c r="H6225" s="519" t="s">
        <v>6513</v>
      </c>
      <c r="I6225" s="517" t="s">
        <v>8657</v>
      </c>
      <c r="J6225" s="517" t="s">
        <v>18812</v>
      </c>
      <c r="K6225" s="518" t="s">
        <v>7245</v>
      </c>
      <c r="L6225" s="517" t="s">
        <v>6345</v>
      </c>
    </row>
    <row r="6226" spans="1:12" ht="27" x14ac:dyDescent="0.25">
      <c r="A6226" s="517" t="s">
        <v>4069</v>
      </c>
      <c r="B6226" s="517" t="s">
        <v>6202</v>
      </c>
      <c r="C6226" s="517" t="s">
        <v>6217</v>
      </c>
      <c r="D6226" s="517" t="s">
        <v>6218</v>
      </c>
      <c r="E6226" s="518" t="s">
        <v>1626</v>
      </c>
      <c r="F6226" s="517" t="s">
        <v>1626</v>
      </c>
      <c r="G6226" s="520">
        <v>95376</v>
      </c>
      <c r="H6226" s="519" t="s">
        <v>6514</v>
      </c>
      <c r="I6226" s="517" t="s">
        <v>8657</v>
      </c>
      <c r="J6226" s="517" t="s">
        <v>18812</v>
      </c>
      <c r="K6226" s="518" t="s">
        <v>7577</v>
      </c>
      <c r="L6226" s="517" t="s">
        <v>6345</v>
      </c>
    </row>
    <row r="6227" spans="1:12" ht="27" x14ac:dyDescent="0.25">
      <c r="A6227" s="517" t="s">
        <v>4069</v>
      </c>
      <c r="B6227" s="517" t="s">
        <v>6202</v>
      </c>
      <c r="C6227" s="517" t="s">
        <v>6217</v>
      </c>
      <c r="D6227" s="517" t="s">
        <v>6218</v>
      </c>
      <c r="E6227" s="518" t="s">
        <v>1626</v>
      </c>
      <c r="F6227" s="517" t="s">
        <v>1626</v>
      </c>
      <c r="G6227" s="520">
        <v>95377</v>
      </c>
      <c r="H6227" s="519" t="s">
        <v>6515</v>
      </c>
      <c r="I6227" s="517" t="s">
        <v>8657</v>
      </c>
      <c r="J6227" s="517" t="s">
        <v>18812</v>
      </c>
      <c r="K6227" s="518" t="s">
        <v>6745</v>
      </c>
      <c r="L6227" s="517" t="s">
        <v>6345</v>
      </c>
    </row>
    <row r="6228" spans="1:12" ht="27" x14ac:dyDescent="0.25">
      <c r="A6228" s="517" t="s">
        <v>4069</v>
      </c>
      <c r="B6228" s="517" t="s">
        <v>6202</v>
      </c>
      <c r="C6228" s="517" t="s">
        <v>6217</v>
      </c>
      <c r="D6228" s="517" t="s">
        <v>6218</v>
      </c>
      <c r="E6228" s="518" t="s">
        <v>1626</v>
      </c>
      <c r="F6228" s="517" t="s">
        <v>1626</v>
      </c>
      <c r="G6228" s="520">
        <v>95378</v>
      </c>
      <c r="H6228" s="519" t="s">
        <v>6516</v>
      </c>
      <c r="I6228" s="517" t="s">
        <v>8657</v>
      </c>
      <c r="J6228" s="517" t="s">
        <v>18947</v>
      </c>
      <c r="K6228" s="518" t="s">
        <v>7564</v>
      </c>
      <c r="L6228" s="517" t="s">
        <v>6345</v>
      </c>
    </row>
    <row r="6229" spans="1:12" ht="27" x14ac:dyDescent="0.25">
      <c r="A6229" s="517" t="s">
        <v>4069</v>
      </c>
      <c r="B6229" s="517" t="s">
        <v>6202</v>
      </c>
      <c r="C6229" s="517" t="s">
        <v>6217</v>
      </c>
      <c r="D6229" s="517" t="s">
        <v>6218</v>
      </c>
      <c r="E6229" s="518" t="s">
        <v>1626</v>
      </c>
      <c r="F6229" s="517" t="s">
        <v>1626</v>
      </c>
      <c r="G6229" s="520">
        <v>95379</v>
      </c>
      <c r="H6229" s="519" t="s">
        <v>6517</v>
      </c>
      <c r="I6229" s="517" t="s">
        <v>8657</v>
      </c>
      <c r="J6229" s="517" t="s">
        <v>18947</v>
      </c>
      <c r="K6229" s="518" t="s">
        <v>7394</v>
      </c>
      <c r="L6229" s="517" t="s">
        <v>6345</v>
      </c>
    </row>
    <row r="6230" spans="1:12" ht="40.5" x14ac:dyDescent="0.25">
      <c r="A6230" s="517" t="s">
        <v>4069</v>
      </c>
      <c r="B6230" s="517" t="s">
        <v>6202</v>
      </c>
      <c r="C6230" s="517" t="s">
        <v>6217</v>
      </c>
      <c r="D6230" s="517" t="s">
        <v>6218</v>
      </c>
      <c r="E6230" s="518" t="s">
        <v>1626</v>
      </c>
      <c r="F6230" s="517" t="s">
        <v>1626</v>
      </c>
      <c r="G6230" s="520">
        <v>95380</v>
      </c>
      <c r="H6230" s="519" t="s">
        <v>6518</v>
      </c>
      <c r="I6230" s="517" t="s">
        <v>8657</v>
      </c>
      <c r="J6230" s="517" t="s">
        <v>18812</v>
      </c>
      <c r="K6230" s="518" t="s">
        <v>7394</v>
      </c>
      <c r="L6230" s="517" t="s">
        <v>6345</v>
      </c>
    </row>
    <row r="6231" spans="1:12" ht="40.5" x14ac:dyDescent="0.25">
      <c r="A6231" s="517" t="s">
        <v>4069</v>
      </c>
      <c r="B6231" s="517" t="s">
        <v>6202</v>
      </c>
      <c r="C6231" s="517" t="s">
        <v>6217</v>
      </c>
      <c r="D6231" s="517" t="s">
        <v>6218</v>
      </c>
      <c r="E6231" s="518" t="s">
        <v>1626</v>
      </c>
      <c r="F6231" s="517" t="s">
        <v>1626</v>
      </c>
      <c r="G6231" s="520">
        <v>95382</v>
      </c>
      <c r="H6231" s="519" t="s">
        <v>6519</v>
      </c>
      <c r="I6231" s="517" t="s">
        <v>8657</v>
      </c>
      <c r="J6231" s="517" t="s">
        <v>18812</v>
      </c>
      <c r="K6231" s="518" t="s">
        <v>7389</v>
      </c>
      <c r="L6231" s="517" t="s">
        <v>6345</v>
      </c>
    </row>
    <row r="6232" spans="1:12" ht="40.5" x14ac:dyDescent="0.25">
      <c r="A6232" s="517" t="s">
        <v>4069</v>
      </c>
      <c r="B6232" s="517" t="s">
        <v>6202</v>
      </c>
      <c r="C6232" s="517" t="s">
        <v>6217</v>
      </c>
      <c r="D6232" s="517" t="s">
        <v>6218</v>
      </c>
      <c r="E6232" s="518" t="s">
        <v>1626</v>
      </c>
      <c r="F6232" s="517" t="s">
        <v>1626</v>
      </c>
      <c r="G6232" s="520">
        <v>95383</v>
      </c>
      <c r="H6232" s="519" t="s">
        <v>6520</v>
      </c>
      <c r="I6232" s="517" t="s">
        <v>8657</v>
      </c>
      <c r="J6232" s="517" t="s">
        <v>18812</v>
      </c>
      <c r="K6232" s="518" t="s">
        <v>7564</v>
      </c>
      <c r="L6232" s="517" t="s">
        <v>6345</v>
      </c>
    </row>
    <row r="6233" spans="1:12" ht="40.5" x14ac:dyDescent="0.25">
      <c r="A6233" s="517" t="s">
        <v>4069</v>
      </c>
      <c r="B6233" s="517" t="s">
        <v>6202</v>
      </c>
      <c r="C6233" s="517" t="s">
        <v>6217</v>
      </c>
      <c r="D6233" s="517" t="s">
        <v>6218</v>
      </c>
      <c r="E6233" s="518" t="s">
        <v>1626</v>
      </c>
      <c r="F6233" s="517" t="s">
        <v>1626</v>
      </c>
      <c r="G6233" s="520">
        <v>95384</v>
      </c>
      <c r="H6233" s="519" t="s">
        <v>6521</v>
      </c>
      <c r="I6233" s="517" t="s">
        <v>8657</v>
      </c>
      <c r="J6233" s="517" t="s">
        <v>18812</v>
      </c>
      <c r="K6233" s="518" t="s">
        <v>7435</v>
      </c>
      <c r="L6233" s="517" t="s">
        <v>6345</v>
      </c>
    </row>
    <row r="6234" spans="1:12" ht="27" x14ac:dyDescent="0.25">
      <c r="A6234" s="517" t="s">
        <v>4069</v>
      </c>
      <c r="B6234" s="517" t="s">
        <v>6202</v>
      </c>
      <c r="C6234" s="517" t="s">
        <v>6217</v>
      </c>
      <c r="D6234" s="517" t="s">
        <v>6218</v>
      </c>
      <c r="E6234" s="518" t="s">
        <v>1626</v>
      </c>
      <c r="F6234" s="517" t="s">
        <v>1626</v>
      </c>
      <c r="G6234" s="520">
        <v>95385</v>
      </c>
      <c r="H6234" s="519" t="s">
        <v>6522</v>
      </c>
      <c r="I6234" s="517" t="s">
        <v>8657</v>
      </c>
      <c r="J6234" s="517" t="s">
        <v>18812</v>
      </c>
      <c r="K6234" s="518" t="s">
        <v>6745</v>
      </c>
      <c r="L6234" s="517" t="s">
        <v>6345</v>
      </c>
    </row>
    <row r="6235" spans="1:12" ht="27" x14ac:dyDescent="0.25">
      <c r="A6235" s="517" t="s">
        <v>4069</v>
      </c>
      <c r="B6235" s="517" t="s">
        <v>6202</v>
      </c>
      <c r="C6235" s="517" t="s">
        <v>6217</v>
      </c>
      <c r="D6235" s="517" t="s">
        <v>6218</v>
      </c>
      <c r="E6235" s="518" t="s">
        <v>1626</v>
      </c>
      <c r="F6235" s="517" t="s">
        <v>1626</v>
      </c>
      <c r="G6235" s="520">
        <v>95386</v>
      </c>
      <c r="H6235" s="519" t="s">
        <v>6523</v>
      </c>
      <c r="I6235" s="517" t="s">
        <v>8657</v>
      </c>
      <c r="J6235" s="517" t="s">
        <v>18812</v>
      </c>
      <c r="K6235" s="518" t="s">
        <v>7389</v>
      </c>
      <c r="L6235" s="517" t="s">
        <v>6345</v>
      </c>
    </row>
    <row r="6236" spans="1:12" ht="27" x14ac:dyDescent="0.25">
      <c r="A6236" s="517" t="s">
        <v>4069</v>
      </c>
      <c r="B6236" s="517" t="s">
        <v>6202</v>
      </c>
      <c r="C6236" s="517" t="s">
        <v>6217</v>
      </c>
      <c r="D6236" s="517" t="s">
        <v>6218</v>
      </c>
      <c r="E6236" s="518" t="s">
        <v>1626</v>
      </c>
      <c r="F6236" s="517" t="s">
        <v>1626</v>
      </c>
      <c r="G6236" s="520">
        <v>95387</v>
      </c>
      <c r="H6236" s="519" t="s">
        <v>6524</v>
      </c>
      <c r="I6236" s="517" t="s">
        <v>8657</v>
      </c>
      <c r="J6236" s="517" t="s">
        <v>18812</v>
      </c>
      <c r="K6236" s="518" t="s">
        <v>7389</v>
      </c>
      <c r="L6236" s="517" t="s">
        <v>6345</v>
      </c>
    </row>
    <row r="6237" spans="1:12" ht="27" x14ac:dyDescent="0.25">
      <c r="A6237" s="517" t="s">
        <v>4069</v>
      </c>
      <c r="B6237" s="517" t="s">
        <v>6202</v>
      </c>
      <c r="C6237" s="517" t="s">
        <v>6217</v>
      </c>
      <c r="D6237" s="517" t="s">
        <v>6218</v>
      </c>
      <c r="E6237" s="518" t="s">
        <v>1626</v>
      </c>
      <c r="F6237" s="517" t="s">
        <v>1626</v>
      </c>
      <c r="G6237" s="520">
        <v>95388</v>
      </c>
      <c r="H6237" s="519" t="s">
        <v>6525</v>
      </c>
      <c r="I6237" s="517" t="s">
        <v>8657</v>
      </c>
      <c r="J6237" s="517" t="s">
        <v>18812</v>
      </c>
      <c r="K6237" s="518" t="s">
        <v>6916</v>
      </c>
      <c r="L6237" s="517" t="s">
        <v>6345</v>
      </c>
    </row>
    <row r="6238" spans="1:12" ht="40.5" x14ac:dyDescent="0.25">
      <c r="A6238" s="517" t="s">
        <v>4069</v>
      </c>
      <c r="B6238" s="517" t="s">
        <v>6202</v>
      </c>
      <c r="C6238" s="517" t="s">
        <v>6217</v>
      </c>
      <c r="D6238" s="517" t="s">
        <v>6218</v>
      </c>
      <c r="E6238" s="518" t="s">
        <v>1626</v>
      </c>
      <c r="F6238" s="517" t="s">
        <v>1626</v>
      </c>
      <c r="G6238" s="520">
        <v>95389</v>
      </c>
      <c r="H6238" s="519" t="s">
        <v>6526</v>
      </c>
      <c r="I6238" s="517" t="s">
        <v>8657</v>
      </c>
      <c r="J6238" s="517" t="s">
        <v>18812</v>
      </c>
      <c r="K6238" s="518" t="s">
        <v>7391</v>
      </c>
      <c r="L6238" s="517" t="s">
        <v>6345</v>
      </c>
    </row>
    <row r="6239" spans="1:12" ht="27" x14ac:dyDescent="0.25">
      <c r="A6239" s="517" t="s">
        <v>4069</v>
      </c>
      <c r="B6239" s="517" t="s">
        <v>6202</v>
      </c>
      <c r="C6239" s="517" t="s">
        <v>6217</v>
      </c>
      <c r="D6239" s="517" t="s">
        <v>6218</v>
      </c>
      <c r="E6239" s="518" t="s">
        <v>1626</v>
      </c>
      <c r="F6239" s="517" t="s">
        <v>1626</v>
      </c>
      <c r="G6239" s="520">
        <v>95390</v>
      </c>
      <c r="H6239" s="519" t="s">
        <v>6527</v>
      </c>
      <c r="I6239" s="517" t="s">
        <v>8657</v>
      </c>
      <c r="J6239" s="517" t="s">
        <v>18812</v>
      </c>
      <c r="K6239" s="518" t="s">
        <v>7244</v>
      </c>
      <c r="L6239" s="517" t="s">
        <v>6345</v>
      </c>
    </row>
    <row r="6240" spans="1:12" ht="40.5" x14ac:dyDescent="0.25">
      <c r="A6240" s="517" t="s">
        <v>4069</v>
      </c>
      <c r="B6240" s="517" t="s">
        <v>6202</v>
      </c>
      <c r="C6240" s="517" t="s">
        <v>6217</v>
      </c>
      <c r="D6240" s="517" t="s">
        <v>6218</v>
      </c>
      <c r="E6240" s="518" t="s">
        <v>1626</v>
      </c>
      <c r="F6240" s="517" t="s">
        <v>1626</v>
      </c>
      <c r="G6240" s="520">
        <v>95391</v>
      </c>
      <c r="H6240" s="519" t="s">
        <v>6528</v>
      </c>
      <c r="I6240" s="517" t="s">
        <v>8657</v>
      </c>
      <c r="J6240" s="517" t="s">
        <v>18812</v>
      </c>
      <c r="K6240" s="518" t="s">
        <v>6769</v>
      </c>
      <c r="L6240" s="517" t="s">
        <v>6345</v>
      </c>
    </row>
    <row r="6241" spans="1:12" ht="27" x14ac:dyDescent="0.25">
      <c r="A6241" s="517" t="s">
        <v>4069</v>
      </c>
      <c r="B6241" s="517" t="s">
        <v>6202</v>
      </c>
      <c r="C6241" s="517" t="s">
        <v>6217</v>
      </c>
      <c r="D6241" s="517" t="s">
        <v>6218</v>
      </c>
      <c r="E6241" s="518" t="s">
        <v>1626</v>
      </c>
      <c r="F6241" s="517" t="s">
        <v>1626</v>
      </c>
      <c r="G6241" s="520">
        <v>95392</v>
      </c>
      <c r="H6241" s="519" t="s">
        <v>6529</v>
      </c>
      <c r="I6241" s="517" t="s">
        <v>8657</v>
      </c>
      <c r="J6241" s="517" t="s">
        <v>18947</v>
      </c>
      <c r="K6241" s="518" t="s">
        <v>6916</v>
      </c>
      <c r="L6241" s="517" t="s">
        <v>6345</v>
      </c>
    </row>
    <row r="6242" spans="1:12" ht="40.5" x14ac:dyDescent="0.25">
      <c r="A6242" s="517" t="s">
        <v>4069</v>
      </c>
      <c r="B6242" s="517" t="s">
        <v>6202</v>
      </c>
      <c r="C6242" s="517" t="s">
        <v>6217</v>
      </c>
      <c r="D6242" s="517" t="s">
        <v>6218</v>
      </c>
      <c r="E6242" s="518" t="s">
        <v>1626</v>
      </c>
      <c r="F6242" s="517" t="s">
        <v>1626</v>
      </c>
      <c r="G6242" s="520">
        <v>95393</v>
      </c>
      <c r="H6242" s="519" t="s">
        <v>6530</v>
      </c>
      <c r="I6242" s="517" t="s">
        <v>8657</v>
      </c>
      <c r="J6242" s="517" t="s">
        <v>18812</v>
      </c>
      <c r="K6242" s="518" t="s">
        <v>7571</v>
      </c>
      <c r="L6242" s="517" t="s">
        <v>6345</v>
      </c>
    </row>
    <row r="6243" spans="1:12" ht="40.5" x14ac:dyDescent="0.25">
      <c r="A6243" s="517" t="s">
        <v>4069</v>
      </c>
      <c r="B6243" s="517" t="s">
        <v>6202</v>
      </c>
      <c r="C6243" s="517" t="s">
        <v>6217</v>
      </c>
      <c r="D6243" s="517" t="s">
        <v>6218</v>
      </c>
      <c r="E6243" s="518" t="s">
        <v>1626</v>
      </c>
      <c r="F6243" s="517" t="s">
        <v>1626</v>
      </c>
      <c r="G6243" s="520">
        <v>95394</v>
      </c>
      <c r="H6243" s="519" t="s">
        <v>6531</v>
      </c>
      <c r="I6243" s="517" t="s">
        <v>8657</v>
      </c>
      <c r="J6243" s="517" t="s">
        <v>18812</v>
      </c>
      <c r="K6243" s="518" t="s">
        <v>7060</v>
      </c>
      <c r="L6243" s="517" t="s">
        <v>6345</v>
      </c>
    </row>
    <row r="6244" spans="1:12" ht="40.5" x14ac:dyDescent="0.25">
      <c r="A6244" s="517" t="s">
        <v>4069</v>
      </c>
      <c r="B6244" s="517" t="s">
        <v>6202</v>
      </c>
      <c r="C6244" s="517" t="s">
        <v>6217</v>
      </c>
      <c r="D6244" s="517" t="s">
        <v>6218</v>
      </c>
      <c r="E6244" s="518" t="s">
        <v>1626</v>
      </c>
      <c r="F6244" s="517" t="s">
        <v>1626</v>
      </c>
      <c r="G6244" s="520">
        <v>95395</v>
      </c>
      <c r="H6244" s="519" t="s">
        <v>6532</v>
      </c>
      <c r="I6244" s="517" t="s">
        <v>8657</v>
      </c>
      <c r="J6244" s="517" t="s">
        <v>18812</v>
      </c>
      <c r="K6244" s="518" t="s">
        <v>7220</v>
      </c>
      <c r="L6244" s="517" t="s">
        <v>6345</v>
      </c>
    </row>
    <row r="6245" spans="1:12" ht="40.5" x14ac:dyDescent="0.25">
      <c r="A6245" s="517" t="s">
        <v>4069</v>
      </c>
      <c r="B6245" s="517" t="s">
        <v>6202</v>
      </c>
      <c r="C6245" s="517" t="s">
        <v>6217</v>
      </c>
      <c r="D6245" s="517" t="s">
        <v>6218</v>
      </c>
      <c r="E6245" s="518" t="s">
        <v>1626</v>
      </c>
      <c r="F6245" s="517" t="s">
        <v>1626</v>
      </c>
      <c r="G6245" s="520">
        <v>95396</v>
      </c>
      <c r="H6245" s="519" t="s">
        <v>6533</v>
      </c>
      <c r="I6245" s="517" t="s">
        <v>8657</v>
      </c>
      <c r="J6245" s="517" t="s">
        <v>18812</v>
      </c>
      <c r="K6245" s="518" t="s">
        <v>7403</v>
      </c>
      <c r="L6245" s="517" t="s">
        <v>6345</v>
      </c>
    </row>
    <row r="6246" spans="1:12" ht="40.5" x14ac:dyDescent="0.25">
      <c r="A6246" s="517" t="s">
        <v>4069</v>
      </c>
      <c r="B6246" s="517" t="s">
        <v>6202</v>
      </c>
      <c r="C6246" s="517" t="s">
        <v>6217</v>
      </c>
      <c r="D6246" s="517" t="s">
        <v>6218</v>
      </c>
      <c r="E6246" s="518" t="s">
        <v>1626</v>
      </c>
      <c r="F6246" s="517" t="s">
        <v>1626</v>
      </c>
      <c r="G6246" s="520">
        <v>95397</v>
      </c>
      <c r="H6246" s="519" t="s">
        <v>6534</v>
      </c>
      <c r="I6246" s="517" t="s">
        <v>8657</v>
      </c>
      <c r="J6246" s="517" t="s">
        <v>18812</v>
      </c>
      <c r="K6246" s="518" t="s">
        <v>7564</v>
      </c>
      <c r="L6246" s="517" t="s">
        <v>6345</v>
      </c>
    </row>
    <row r="6247" spans="1:12" ht="40.5" x14ac:dyDescent="0.25">
      <c r="A6247" s="517" t="s">
        <v>4069</v>
      </c>
      <c r="B6247" s="517" t="s">
        <v>6202</v>
      </c>
      <c r="C6247" s="517" t="s">
        <v>6217</v>
      </c>
      <c r="D6247" s="517" t="s">
        <v>6218</v>
      </c>
      <c r="E6247" s="518" t="s">
        <v>1626</v>
      </c>
      <c r="F6247" s="517" t="s">
        <v>1626</v>
      </c>
      <c r="G6247" s="520">
        <v>95398</v>
      </c>
      <c r="H6247" s="519" t="s">
        <v>6535</v>
      </c>
      <c r="I6247" s="517" t="s">
        <v>8657</v>
      </c>
      <c r="J6247" s="517" t="s">
        <v>18812</v>
      </c>
      <c r="K6247" s="518" t="s">
        <v>6916</v>
      </c>
      <c r="L6247" s="517" t="s">
        <v>6345</v>
      </c>
    </row>
    <row r="6248" spans="1:12" ht="40.5" x14ac:dyDescent="0.25">
      <c r="A6248" s="517" t="s">
        <v>4069</v>
      </c>
      <c r="B6248" s="517" t="s">
        <v>6202</v>
      </c>
      <c r="C6248" s="517" t="s">
        <v>6217</v>
      </c>
      <c r="D6248" s="517" t="s">
        <v>6218</v>
      </c>
      <c r="E6248" s="518" t="s">
        <v>1626</v>
      </c>
      <c r="F6248" s="517" t="s">
        <v>1626</v>
      </c>
      <c r="G6248" s="520">
        <v>95399</v>
      </c>
      <c r="H6248" s="519" t="s">
        <v>6536</v>
      </c>
      <c r="I6248" s="517" t="s">
        <v>8657</v>
      </c>
      <c r="J6248" s="517" t="s">
        <v>18812</v>
      </c>
      <c r="K6248" s="518" t="s">
        <v>7393</v>
      </c>
      <c r="L6248" s="517" t="s">
        <v>6345</v>
      </c>
    </row>
    <row r="6249" spans="1:12" ht="40.5" x14ac:dyDescent="0.25">
      <c r="A6249" s="517" t="s">
        <v>4069</v>
      </c>
      <c r="B6249" s="517" t="s">
        <v>6202</v>
      </c>
      <c r="C6249" s="517" t="s">
        <v>6217</v>
      </c>
      <c r="D6249" s="517" t="s">
        <v>6218</v>
      </c>
      <c r="E6249" s="518" t="s">
        <v>1626</v>
      </c>
      <c r="F6249" s="517" t="s">
        <v>1626</v>
      </c>
      <c r="G6249" s="520">
        <v>95400</v>
      </c>
      <c r="H6249" s="519" t="s">
        <v>6537</v>
      </c>
      <c r="I6249" s="517" t="s">
        <v>8657</v>
      </c>
      <c r="J6249" s="517" t="s">
        <v>18812</v>
      </c>
      <c r="K6249" s="518" t="s">
        <v>7245</v>
      </c>
      <c r="L6249" s="517" t="s">
        <v>6345</v>
      </c>
    </row>
    <row r="6250" spans="1:12" ht="40.5" x14ac:dyDescent="0.25">
      <c r="A6250" s="517" t="s">
        <v>4069</v>
      </c>
      <c r="B6250" s="517" t="s">
        <v>6202</v>
      </c>
      <c r="C6250" s="517" t="s">
        <v>6217</v>
      </c>
      <c r="D6250" s="517" t="s">
        <v>6218</v>
      </c>
      <c r="E6250" s="518" t="s">
        <v>1626</v>
      </c>
      <c r="F6250" s="517" t="s">
        <v>1626</v>
      </c>
      <c r="G6250" s="520">
        <v>95401</v>
      </c>
      <c r="H6250" s="519" t="s">
        <v>6538</v>
      </c>
      <c r="I6250" s="517" t="s">
        <v>8657</v>
      </c>
      <c r="J6250" s="517" t="s">
        <v>18947</v>
      </c>
      <c r="K6250" s="518" t="s">
        <v>6846</v>
      </c>
      <c r="L6250" s="517" t="s">
        <v>6345</v>
      </c>
    </row>
    <row r="6251" spans="1:12" ht="40.5" x14ac:dyDescent="0.25">
      <c r="A6251" s="517" t="s">
        <v>4069</v>
      </c>
      <c r="B6251" s="517" t="s">
        <v>6202</v>
      </c>
      <c r="C6251" s="517" t="s">
        <v>6217</v>
      </c>
      <c r="D6251" s="517" t="s">
        <v>6218</v>
      </c>
      <c r="E6251" s="518" t="s">
        <v>1626</v>
      </c>
      <c r="F6251" s="517" t="s">
        <v>1626</v>
      </c>
      <c r="G6251" s="520">
        <v>95402</v>
      </c>
      <c r="H6251" s="519" t="s">
        <v>6539</v>
      </c>
      <c r="I6251" s="517" t="s">
        <v>8657</v>
      </c>
      <c r="J6251" s="517" t="s">
        <v>18947</v>
      </c>
      <c r="K6251" s="518" t="s">
        <v>7240</v>
      </c>
      <c r="L6251" s="517" t="s">
        <v>6345</v>
      </c>
    </row>
    <row r="6252" spans="1:12" ht="40.5" x14ac:dyDescent="0.25">
      <c r="A6252" s="517" t="s">
        <v>4069</v>
      </c>
      <c r="B6252" s="517" t="s">
        <v>6202</v>
      </c>
      <c r="C6252" s="517" t="s">
        <v>6217</v>
      </c>
      <c r="D6252" s="517" t="s">
        <v>6218</v>
      </c>
      <c r="E6252" s="518" t="s">
        <v>1626</v>
      </c>
      <c r="F6252" s="517" t="s">
        <v>1626</v>
      </c>
      <c r="G6252" s="520">
        <v>95403</v>
      </c>
      <c r="H6252" s="519" t="s">
        <v>6540</v>
      </c>
      <c r="I6252" s="517" t="s">
        <v>8657</v>
      </c>
      <c r="J6252" s="517" t="s">
        <v>18812</v>
      </c>
      <c r="K6252" s="518" t="s">
        <v>7126</v>
      </c>
      <c r="L6252" s="517" t="s">
        <v>6345</v>
      </c>
    </row>
    <row r="6253" spans="1:12" ht="40.5" x14ac:dyDescent="0.25">
      <c r="A6253" s="517" t="s">
        <v>4069</v>
      </c>
      <c r="B6253" s="517" t="s">
        <v>6202</v>
      </c>
      <c r="C6253" s="517" t="s">
        <v>6217</v>
      </c>
      <c r="D6253" s="517" t="s">
        <v>6218</v>
      </c>
      <c r="E6253" s="518" t="s">
        <v>1626</v>
      </c>
      <c r="F6253" s="517" t="s">
        <v>1626</v>
      </c>
      <c r="G6253" s="520">
        <v>95404</v>
      </c>
      <c r="H6253" s="519" t="s">
        <v>6541</v>
      </c>
      <c r="I6253" s="517" t="s">
        <v>8657</v>
      </c>
      <c r="J6253" s="517" t="s">
        <v>18812</v>
      </c>
      <c r="K6253" s="518" t="s">
        <v>6901</v>
      </c>
      <c r="L6253" s="517" t="s">
        <v>6345</v>
      </c>
    </row>
    <row r="6254" spans="1:12" ht="40.5" x14ac:dyDescent="0.25">
      <c r="A6254" s="517" t="s">
        <v>4069</v>
      </c>
      <c r="B6254" s="517" t="s">
        <v>6202</v>
      </c>
      <c r="C6254" s="517" t="s">
        <v>6217</v>
      </c>
      <c r="D6254" s="517" t="s">
        <v>6218</v>
      </c>
      <c r="E6254" s="518" t="s">
        <v>1626</v>
      </c>
      <c r="F6254" s="517" t="s">
        <v>1626</v>
      </c>
      <c r="G6254" s="520">
        <v>95405</v>
      </c>
      <c r="H6254" s="519" t="s">
        <v>6542</v>
      </c>
      <c r="I6254" s="517" t="s">
        <v>8657</v>
      </c>
      <c r="J6254" s="517" t="s">
        <v>18812</v>
      </c>
      <c r="K6254" s="518" t="s">
        <v>7243</v>
      </c>
      <c r="L6254" s="517" t="s">
        <v>6345</v>
      </c>
    </row>
    <row r="6255" spans="1:12" ht="27" x14ac:dyDescent="0.25">
      <c r="A6255" s="517" t="s">
        <v>4069</v>
      </c>
      <c r="B6255" s="517" t="s">
        <v>6202</v>
      </c>
      <c r="C6255" s="517" t="s">
        <v>6217</v>
      </c>
      <c r="D6255" s="517" t="s">
        <v>6218</v>
      </c>
      <c r="E6255" s="518" t="s">
        <v>1626</v>
      </c>
      <c r="F6255" s="517" t="s">
        <v>1626</v>
      </c>
      <c r="G6255" s="520">
        <v>95406</v>
      </c>
      <c r="H6255" s="519" t="s">
        <v>6543</v>
      </c>
      <c r="I6255" s="517" t="s">
        <v>8657</v>
      </c>
      <c r="J6255" s="517" t="s">
        <v>18947</v>
      </c>
      <c r="K6255" s="518" t="s">
        <v>6918</v>
      </c>
      <c r="L6255" s="517" t="s">
        <v>6345</v>
      </c>
    </row>
    <row r="6256" spans="1:12" ht="40.5" x14ac:dyDescent="0.25">
      <c r="A6256" s="517" t="s">
        <v>4069</v>
      </c>
      <c r="B6256" s="517" t="s">
        <v>6202</v>
      </c>
      <c r="C6256" s="517" t="s">
        <v>6217</v>
      </c>
      <c r="D6256" s="517" t="s">
        <v>6218</v>
      </c>
      <c r="E6256" s="518" t="s">
        <v>1626</v>
      </c>
      <c r="F6256" s="517" t="s">
        <v>1626</v>
      </c>
      <c r="G6256" s="520">
        <v>95407</v>
      </c>
      <c r="H6256" s="519" t="s">
        <v>6544</v>
      </c>
      <c r="I6256" s="517" t="s">
        <v>8657</v>
      </c>
      <c r="J6256" s="517" t="s">
        <v>18812</v>
      </c>
      <c r="K6256" s="518" t="s">
        <v>8798</v>
      </c>
      <c r="L6256" s="517" t="s">
        <v>6345</v>
      </c>
    </row>
    <row r="6257" spans="1:12" ht="40.5" x14ac:dyDescent="0.25">
      <c r="A6257" s="517" t="s">
        <v>4069</v>
      </c>
      <c r="B6257" s="517" t="s">
        <v>6202</v>
      </c>
      <c r="C6257" s="517" t="s">
        <v>6217</v>
      </c>
      <c r="D6257" s="517" t="s">
        <v>6218</v>
      </c>
      <c r="E6257" s="518" t="s">
        <v>1626</v>
      </c>
      <c r="F6257" s="517" t="s">
        <v>1626</v>
      </c>
      <c r="G6257" s="520">
        <v>95408</v>
      </c>
      <c r="H6257" s="519" t="s">
        <v>6545</v>
      </c>
      <c r="I6257" s="517" t="s">
        <v>21908</v>
      </c>
      <c r="J6257" s="517" t="s">
        <v>18812</v>
      </c>
      <c r="K6257" s="518" t="s">
        <v>8111</v>
      </c>
      <c r="L6257" s="517" t="s">
        <v>6345</v>
      </c>
    </row>
    <row r="6258" spans="1:12" ht="40.5" x14ac:dyDescent="0.25">
      <c r="A6258" s="517" t="s">
        <v>4069</v>
      </c>
      <c r="B6258" s="517" t="s">
        <v>6202</v>
      </c>
      <c r="C6258" s="517" t="s">
        <v>6217</v>
      </c>
      <c r="D6258" s="517" t="s">
        <v>6218</v>
      </c>
      <c r="E6258" s="518" t="s">
        <v>1626</v>
      </c>
      <c r="F6258" s="517" t="s">
        <v>1626</v>
      </c>
      <c r="G6258" s="520">
        <v>95409</v>
      </c>
      <c r="H6258" s="519" t="s">
        <v>6546</v>
      </c>
      <c r="I6258" s="517" t="s">
        <v>21908</v>
      </c>
      <c r="J6258" s="517" t="s">
        <v>18812</v>
      </c>
      <c r="K6258" s="518" t="s">
        <v>11304</v>
      </c>
      <c r="L6258" s="517" t="s">
        <v>6345</v>
      </c>
    </row>
    <row r="6259" spans="1:12" ht="40.5" x14ac:dyDescent="0.25">
      <c r="A6259" s="517" t="s">
        <v>4069</v>
      </c>
      <c r="B6259" s="517" t="s">
        <v>6202</v>
      </c>
      <c r="C6259" s="517" t="s">
        <v>6217</v>
      </c>
      <c r="D6259" s="517" t="s">
        <v>6218</v>
      </c>
      <c r="E6259" s="518" t="s">
        <v>1626</v>
      </c>
      <c r="F6259" s="517" t="s">
        <v>1626</v>
      </c>
      <c r="G6259" s="520">
        <v>95410</v>
      </c>
      <c r="H6259" s="519" t="s">
        <v>6547</v>
      </c>
      <c r="I6259" s="517" t="s">
        <v>21908</v>
      </c>
      <c r="J6259" s="517" t="s">
        <v>18812</v>
      </c>
      <c r="K6259" s="518" t="s">
        <v>11246</v>
      </c>
      <c r="L6259" s="517" t="s">
        <v>6345</v>
      </c>
    </row>
    <row r="6260" spans="1:12" ht="40.5" x14ac:dyDescent="0.25">
      <c r="A6260" s="517" t="s">
        <v>4069</v>
      </c>
      <c r="B6260" s="517" t="s">
        <v>6202</v>
      </c>
      <c r="C6260" s="517" t="s">
        <v>6217</v>
      </c>
      <c r="D6260" s="517" t="s">
        <v>6218</v>
      </c>
      <c r="E6260" s="518" t="s">
        <v>1626</v>
      </c>
      <c r="F6260" s="517" t="s">
        <v>1626</v>
      </c>
      <c r="G6260" s="520">
        <v>95411</v>
      </c>
      <c r="H6260" s="519" t="s">
        <v>6548</v>
      </c>
      <c r="I6260" s="517" t="s">
        <v>21908</v>
      </c>
      <c r="J6260" s="517" t="s">
        <v>18812</v>
      </c>
      <c r="K6260" s="518" t="s">
        <v>7185</v>
      </c>
      <c r="L6260" s="517" t="s">
        <v>6345</v>
      </c>
    </row>
    <row r="6261" spans="1:12" ht="40.5" x14ac:dyDescent="0.25">
      <c r="A6261" s="517" t="s">
        <v>4069</v>
      </c>
      <c r="B6261" s="517" t="s">
        <v>6202</v>
      </c>
      <c r="C6261" s="517" t="s">
        <v>6217</v>
      </c>
      <c r="D6261" s="517" t="s">
        <v>6218</v>
      </c>
      <c r="E6261" s="518" t="s">
        <v>1626</v>
      </c>
      <c r="F6261" s="517" t="s">
        <v>1626</v>
      </c>
      <c r="G6261" s="520">
        <v>95412</v>
      </c>
      <c r="H6261" s="519" t="s">
        <v>6549</v>
      </c>
      <c r="I6261" s="517" t="s">
        <v>21908</v>
      </c>
      <c r="J6261" s="517" t="s">
        <v>18812</v>
      </c>
      <c r="K6261" s="518" t="s">
        <v>16913</v>
      </c>
      <c r="L6261" s="517" t="s">
        <v>6345</v>
      </c>
    </row>
    <row r="6262" spans="1:12" ht="27" x14ac:dyDescent="0.25">
      <c r="A6262" s="517" t="s">
        <v>4069</v>
      </c>
      <c r="B6262" s="517" t="s">
        <v>6202</v>
      </c>
      <c r="C6262" s="517" t="s">
        <v>6217</v>
      </c>
      <c r="D6262" s="517" t="s">
        <v>6218</v>
      </c>
      <c r="E6262" s="518" t="s">
        <v>1626</v>
      </c>
      <c r="F6262" s="517" t="s">
        <v>1626</v>
      </c>
      <c r="G6262" s="520">
        <v>95413</v>
      </c>
      <c r="H6262" s="519" t="s">
        <v>6550</v>
      </c>
      <c r="I6262" s="517" t="s">
        <v>21908</v>
      </c>
      <c r="J6262" s="517" t="s">
        <v>18812</v>
      </c>
      <c r="K6262" s="518" t="s">
        <v>8277</v>
      </c>
      <c r="L6262" s="517" t="s">
        <v>6345</v>
      </c>
    </row>
    <row r="6263" spans="1:12" ht="40.5" x14ac:dyDescent="0.25">
      <c r="A6263" s="517" t="s">
        <v>4069</v>
      </c>
      <c r="B6263" s="517" t="s">
        <v>6202</v>
      </c>
      <c r="C6263" s="517" t="s">
        <v>6217</v>
      </c>
      <c r="D6263" s="517" t="s">
        <v>6218</v>
      </c>
      <c r="E6263" s="518" t="s">
        <v>1626</v>
      </c>
      <c r="F6263" s="517" t="s">
        <v>1626</v>
      </c>
      <c r="G6263" s="520">
        <v>95414</v>
      </c>
      <c r="H6263" s="519" t="s">
        <v>6551</v>
      </c>
      <c r="I6263" s="517" t="s">
        <v>21908</v>
      </c>
      <c r="J6263" s="517" t="s">
        <v>18812</v>
      </c>
      <c r="K6263" s="518" t="s">
        <v>11190</v>
      </c>
      <c r="L6263" s="517" t="s">
        <v>6345</v>
      </c>
    </row>
    <row r="6264" spans="1:12" ht="40.5" x14ac:dyDescent="0.25">
      <c r="A6264" s="517" t="s">
        <v>4069</v>
      </c>
      <c r="B6264" s="517" t="s">
        <v>6202</v>
      </c>
      <c r="C6264" s="517" t="s">
        <v>6217</v>
      </c>
      <c r="D6264" s="517" t="s">
        <v>6218</v>
      </c>
      <c r="E6264" s="518" t="s">
        <v>1626</v>
      </c>
      <c r="F6264" s="517" t="s">
        <v>1626</v>
      </c>
      <c r="G6264" s="520">
        <v>95415</v>
      </c>
      <c r="H6264" s="519" t="s">
        <v>6552</v>
      </c>
      <c r="I6264" s="517" t="s">
        <v>21908</v>
      </c>
      <c r="J6264" s="517" t="s">
        <v>18812</v>
      </c>
      <c r="K6264" s="518" t="s">
        <v>21926</v>
      </c>
      <c r="L6264" s="517" t="s">
        <v>6345</v>
      </c>
    </row>
    <row r="6265" spans="1:12" ht="40.5" x14ac:dyDescent="0.25">
      <c r="A6265" s="517" t="s">
        <v>4069</v>
      </c>
      <c r="B6265" s="517" t="s">
        <v>6202</v>
      </c>
      <c r="C6265" s="517" t="s">
        <v>6217</v>
      </c>
      <c r="D6265" s="517" t="s">
        <v>6218</v>
      </c>
      <c r="E6265" s="518" t="s">
        <v>1626</v>
      </c>
      <c r="F6265" s="517" t="s">
        <v>1626</v>
      </c>
      <c r="G6265" s="520">
        <v>95416</v>
      </c>
      <c r="H6265" s="519" t="s">
        <v>6553</v>
      </c>
      <c r="I6265" s="517" t="s">
        <v>21908</v>
      </c>
      <c r="J6265" s="517" t="s">
        <v>18812</v>
      </c>
      <c r="K6265" s="518" t="s">
        <v>7544</v>
      </c>
      <c r="L6265" s="517" t="s">
        <v>6345</v>
      </c>
    </row>
    <row r="6266" spans="1:12" ht="40.5" x14ac:dyDescent="0.25">
      <c r="A6266" s="517" t="s">
        <v>4069</v>
      </c>
      <c r="B6266" s="517" t="s">
        <v>6202</v>
      </c>
      <c r="C6266" s="517" t="s">
        <v>6217</v>
      </c>
      <c r="D6266" s="517" t="s">
        <v>6218</v>
      </c>
      <c r="E6266" s="518" t="s">
        <v>1626</v>
      </c>
      <c r="F6266" s="517" t="s">
        <v>1626</v>
      </c>
      <c r="G6266" s="520">
        <v>95417</v>
      </c>
      <c r="H6266" s="519" t="s">
        <v>6554</v>
      </c>
      <c r="I6266" s="517" t="s">
        <v>21908</v>
      </c>
      <c r="J6266" s="517" t="s">
        <v>18812</v>
      </c>
      <c r="K6266" s="518" t="s">
        <v>21927</v>
      </c>
      <c r="L6266" s="517" t="s">
        <v>6345</v>
      </c>
    </row>
    <row r="6267" spans="1:12" ht="40.5" x14ac:dyDescent="0.25">
      <c r="A6267" s="517" t="s">
        <v>4069</v>
      </c>
      <c r="B6267" s="517" t="s">
        <v>6202</v>
      </c>
      <c r="C6267" s="517" t="s">
        <v>6217</v>
      </c>
      <c r="D6267" s="517" t="s">
        <v>6218</v>
      </c>
      <c r="E6267" s="518" t="s">
        <v>1626</v>
      </c>
      <c r="F6267" s="517" t="s">
        <v>1626</v>
      </c>
      <c r="G6267" s="520">
        <v>95418</v>
      </c>
      <c r="H6267" s="519" t="s">
        <v>6555</v>
      </c>
      <c r="I6267" s="517" t="s">
        <v>21908</v>
      </c>
      <c r="J6267" s="517" t="s">
        <v>18812</v>
      </c>
      <c r="K6267" s="518" t="s">
        <v>21928</v>
      </c>
      <c r="L6267" s="517" t="s">
        <v>6345</v>
      </c>
    </row>
    <row r="6268" spans="1:12" ht="40.5" x14ac:dyDescent="0.25">
      <c r="A6268" s="517" t="s">
        <v>4069</v>
      </c>
      <c r="B6268" s="517" t="s">
        <v>6202</v>
      </c>
      <c r="C6268" s="517" t="s">
        <v>6217</v>
      </c>
      <c r="D6268" s="517" t="s">
        <v>6218</v>
      </c>
      <c r="E6268" s="518" t="s">
        <v>1626</v>
      </c>
      <c r="F6268" s="517" t="s">
        <v>1626</v>
      </c>
      <c r="G6268" s="520">
        <v>95419</v>
      </c>
      <c r="H6268" s="519" t="s">
        <v>6556</v>
      </c>
      <c r="I6268" s="517" t="s">
        <v>21908</v>
      </c>
      <c r="J6268" s="517" t="s">
        <v>18812</v>
      </c>
      <c r="K6268" s="518" t="s">
        <v>14624</v>
      </c>
      <c r="L6268" s="517" t="s">
        <v>6345</v>
      </c>
    </row>
    <row r="6269" spans="1:12" ht="40.5" x14ac:dyDescent="0.25">
      <c r="A6269" s="517" t="s">
        <v>4069</v>
      </c>
      <c r="B6269" s="517" t="s">
        <v>6202</v>
      </c>
      <c r="C6269" s="517" t="s">
        <v>6217</v>
      </c>
      <c r="D6269" s="517" t="s">
        <v>6218</v>
      </c>
      <c r="E6269" s="518" t="s">
        <v>1626</v>
      </c>
      <c r="F6269" s="517" t="s">
        <v>1626</v>
      </c>
      <c r="G6269" s="520">
        <v>95420</v>
      </c>
      <c r="H6269" s="519" t="s">
        <v>6557</v>
      </c>
      <c r="I6269" s="517" t="s">
        <v>21908</v>
      </c>
      <c r="J6269" s="517" t="s">
        <v>18812</v>
      </c>
      <c r="K6269" s="518" t="s">
        <v>21929</v>
      </c>
      <c r="L6269" s="517" t="s">
        <v>6345</v>
      </c>
    </row>
    <row r="6270" spans="1:12" ht="40.5" x14ac:dyDescent="0.25">
      <c r="A6270" s="517" t="s">
        <v>4069</v>
      </c>
      <c r="B6270" s="517" t="s">
        <v>6202</v>
      </c>
      <c r="C6270" s="517" t="s">
        <v>6217</v>
      </c>
      <c r="D6270" s="517" t="s">
        <v>6218</v>
      </c>
      <c r="E6270" s="518" t="s">
        <v>1626</v>
      </c>
      <c r="F6270" s="517" t="s">
        <v>1626</v>
      </c>
      <c r="G6270" s="520">
        <v>95421</v>
      </c>
      <c r="H6270" s="519" t="s">
        <v>6558</v>
      </c>
      <c r="I6270" s="517" t="s">
        <v>21908</v>
      </c>
      <c r="J6270" s="517" t="s">
        <v>18812</v>
      </c>
      <c r="K6270" s="518" t="s">
        <v>20281</v>
      </c>
      <c r="L6270" s="517" t="s">
        <v>6345</v>
      </c>
    </row>
    <row r="6271" spans="1:12" ht="40.5" x14ac:dyDescent="0.25">
      <c r="A6271" s="517" t="s">
        <v>4069</v>
      </c>
      <c r="B6271" s="517" t="s">
        <v>6202</v>
      </c>
      <c r="C6271" s="517" t="s">
        <v>6217</v>
      </c>
      <c r="D6271" s="517" t="s">
        <v>6218</v>
      </c>
      <c r="E6271" s="518" t="s">
        <v>1626</v>
      </c>
      <c r="F6271" s="517" t="s">
        <v>1626</v>
      </c>
      <c r="G6271" s="520">
        <v>95422</v>
      </c>
      <c r="H6271" s="519" t="s">
        <v>6559</v>
      </c>
      <c r="I6271" s="517" t="s">
        <v>21908</v>
      </c>
      <c r="J6271" s="517" t="s">
        <v>18812</v>
      </c>
      <c r="K6271" s="518" t="s">
        <v>21930</v>
      </c>
      <c r="L6271" s="517" t="s">
        <v>6345</v>
      </c>
    </row>
    <row r="6272" spans="1:12" ht="40.5" x14ac:dyDescent="0.25">
      <c r="A6272" s="517" t="s">
        <v>4069</v>
      </c>
      <c r="B6272" s="517" t="s">
        <v>6202</v>
      </c>
      <c r="C6272" s="517" t="s">
        <v>6217</v>
      </c>
      <c r="D6272" s="517" t="s">
        <v>6218</v>
      </c>
      <c r="E6272" s="518" t="s">
        <v>1626</v>
      </c>
      <c r="F6272" s="517" t="s">
        <v>1626</v>
      </c>
      <c r="G6272" s="520">
        <v>95423</v>
      </c>
      <c r="H6272" s="519" t="s">
        <v>6560</v>
      </c>
      <c r="I6272" s="517" t="s">
        <v>21908</v>
      </c>
      <c r="J6272" s="517" t="s">
        <v>18812</v>
      </c>
      <c r="K6272" s="518" t="s">
        <v>17542</v>
      </c>
      <c r="L6272" s="517" t="s">
        <v>6345</v>
      </c>
    </row>
    <row r="6273" spans="1:12" ht="27" x14ac:dyDescent="0.25">
      <c r="A6273" s="517" t="s">
        <v>4069</v>
      </c>
      <c r="B6273" s="517" t="s">
        <v>6202</v>
      </c>
      <c r="C6273" s="517" t="s">
        <v>6217</v>
      </c>
      <c r="D6273" s="517" t="s">
        <v>6218</v>
      </c>
      <c r="E6273" s="518" t="s">
        <v>1626</v>
      </c>
      <c r="F6273" s="517" t="s">
        <v>1626</v>
      </c>
      <c r="G6273" s="520">
        <v>95424</v>
      </c>
      <c r="H6273" s="519" t="s">
        <v>6561</v>
      </c>
      <c r="I6273" s="517" t="s">
        <v>21908</v>
      </c>
      <c r="J6273" s="517" t="s">
        <v>18812</v>
      </c>
      <c r="K6273" s="518" t="s">
        <v>21896</v>
      </c>
      <c r="L6273" s="517" t="s">
        <v>6345</v>
      </c>
    </row>
    <row r="6274" spans="1:12" ht="27" x14ac:dyDescent="0.25">
      <c r="A6274" s="517" t="s">
        <v>4069</v>
      </c>
      <c r="B6274" s="517" t="s">
        <v>6202</v>
      </c>
      <c r="C6274" s="517" t="s">
        <v>6217</v>
      </c>
      <c r="D6274" s="517" t="s">
        <v>6218</v>
      </c>
      <c r="E6274" s="518" t="s">
        <v>1626</v>
      </c>
      <c r="F6274" s="517" t="s">
        <v>1626</v>
      </c>
      <c r="G6274" s="520">
        <v>100288</v>
      </c>
      <c r="H6274" s="519" t="s">
        <v>16225</v>
      </c>
      <c r="I6274" s="517" t="s">
        <v>8657</v>
      </c>
      <c r="J6274" s="517" t="s">
        <v>18812</v>
      </c>
      <c r="K6274" s="518" t="s">
        <v>7577</v>
      </c>
      <c r="L6274" s="517" t="s">
        <v>6345</v>
      </c>
    </row>
    <row r="6275" spans="1:12" ht="13.5" x14ac:dyDescent="0.25">
      <c r="A6275" s="517" t="s">
        <v>4069</v>
      </c>
      <c r="B6275" s="517" t="s">
        <v>6202</v>
      </c>
      <c r="C6275" s="517" t="s">
        <v>6217</v>
      </c>
      <c r="D6275" s="517" t="s">
        <v>6218</v>
      </c>
      <c r="E6275" s="518" t="s">
        <v>1626</v>
      </c>
      <c r="F6275" s="517" t="s">
        <v>1626</v>
      </c>
      <c r="G6275" s="520">
        <v>100289</v>
      </c>
      <c r="H6275" s="519" t="s">
        <v>16226</v>
      </c>
      <c r="I6275" s="517" t="s">
        <v>8657</v>
      </c>
      <c r="J6275" s="517" t="s">
        <v>18812</v>
      </c>
      <c r="K6275" s="518" t="s">
        <v>7486</v>
      </c>
      <c r="L6275" s="517" t="s">
        <v>6345</v>
      </c>
    </row>
    <row r="6276" spans="1:12" ht="40.5" x14ac:dyDescent="0.25">
      <c r="A6276" s="517" t="s">
        <v>4069</v>
      </c>
      <c r="B6276" s="517" t="s">
        <v>6202</v>
      </c>
      <c r="C6276" s="517" t="s">
        <v>6217</v>
      </c>
      <c r="D6276" s="517" t="s">
        <v>6218</v>
      </c>
      <c r="E6276" s="518" t="s">
        <v>1626</v>
      </c>
      <c r="F6276" s="517" t="s">
        <v>1626</v>
      </c>
      <c r="G6276" s="520">
        <v>100290</v>
      </c>
      <c r="H6276" s="519" t="s">
        <v>16227</v>
      </c>
      <c r="I6276" s="517" t="s">
        <v>8657</v>
      </c>
      <c r="J6276" s="517" t="s">
        <v>18812</v>
      </c>
      <c r="K6276" s="518" t="s">
        <v>7577</v>
      </c>
      <c r="L6276" s="517" t="s">
        <v>6345</v>
      </c>
    </row>
    <row r="6277" spans="1:12" ht="40.5" x14ac:dyDescent="0.25">
      <c r="A6277" s="517" t="s">
        <v>4069</v>
      </c>
      <c r="B6277" s="517" t="s">
        <v>6202</v>
      </c>
      <c r="C6277" s="517" t="s">
        <v>6217</v>
      </c>
      <c r="D6277" s="517" t="s">
        <v>6218</v>
      </c>
      <c r="E6277" s="518" t="s">
        <v>1626</v>
      </c>
      <c r="F6277" s="517" t="s">
        <v>1626</v>
      </c>
      <c r="G6277" s="520">
        <v>100291</v>
      </c>
      <c r="H6277" s="519" t="s">
        <v>16228</v>
      </c>
      <c r="I6277" s="517" t="s">
        <v>8657</v>
      </c>
      <c r="J6277" s="517" t="s">
        <v>18812</v>
      </c>
      <c r="K6277" s="518" t="s">
        <v>7393</v>
      </c>
      <c r="L6277" s="517" t="s">
        <v>6345</v>
      </c>
    </row>
    <row r="6278" spans="1:12" ht="40.5" x14ac:dyDescent="0.25">
      <c r="A6278" s="517" t="s">
        <v>4069</v>
      </c>
      <c r="B6278" s="517" t="s">
        <v>6202</v>
      </c>
      <c r="C6278" s="517" t="s">
        <v>6217</v>
      </c>
      <c r="D6278" s="517" t="s">
        <v>6218</v>
      </c>
      <c r="E6278" s="518" t="s">
        <v>1626</v>
      </c>
      <c r="F6278" s="517" t="s">
        <v>1626</v>
      </c>
      <c r="G6278" s="520">
        <v>100292</v>
      </c>
      <c r="H6278" s="519" t="s">
        <v>16229</v>
      </c>
      <c r="I6278" s="517" t="s">
        <v>8657</v>
      </c>
      <c r="J6278" s="517" t="s">
        <v>18812</v>
      </c>
      <c r="K6278" s="518" t="s">
        <v>7287</v>
      </c>
      <c r="L6278" s="517" t="s">
        <v>6345</v>
      </c>
    </row>
    <row r="6279" spans="1:12" ht="40.5" x14ac:dyDescent="0.25">
      <c r="A6279" s="517" t="s">
        <v>4069</v>
      </c>
      <c r="B6279" s="517" t="s">
        <v>6202</v>
      </c>
      <c r="C6279" s="517" t="s">
        <v>6217</v>
      </c>
      <c r="D6279" s="517" t="s">
        <v>6218</v>
      </c>
      <c r="E6279" s="518" t="s">
        <v>1626</v>
      </c>
      <c r="F6279" s="517" t="s">
        <v>1626</v>
      </c>
      <c r="G6279" s="520">
        <v>100293</v>
      </c>
      <c r="H6279" s="519" t="s">
        <v>16230</v>
      </c>
      <c r="I6279" s="517" t="s">
        <v>8657</v>
      </c>
      <c r="J6279" s="517" t="s">
        <v>18812</v>
      </c>
      <c r="K6279" s="518" t="s">
        <v>6745</v>
      </c>
      <c r="L6279" s="517" t="s">
        <v>6345</v>
      </c>
    </row>
    <row r="6280" spans="1:12" ht="40.5" x14ac:dyDescent="0.25">
      <c r="A6280" s="517" t="s">
        <v>4069</v>
      </c>
      <c r="B6280" s="517" t="s">
        <v>6202</v>
      </c>
      <c r="C6280" s="517" t="s">
        <v>6217</v>
      </c>
      <c r="D6280" s="517" t="s">
        <v>6218</v>
      </c>
      <c r="E6280" s="518" t="s">
        <v>1626</v>
      </c>
      <c r="F6280" s="517" t="s">
        <v>1626</v>
      </c>
      <c r="G6280" s="520">
        <v>100294</v>
      </c>
      <c r="H6280" s="519" t="s">
        <v>16231</v>
      </c>
      <c r="I6280" s="517" t="s">
        <v>8657</v>
      </c>
      <c r="J6280" s="517" t="s">
        <v>18812</v>
      </c>
      <c r="K6280" s="518" t="s">
        <v>7564</v>
      </c>
      <c r="L6280" s="517" t="s">
        <v>6345</v>
      </c>
    </row>
    <row r="6281" spans="1:12" ht="40.5" x14ac:dyDescent="0.25">
      <c r="A6281" s="517" t="s">
        <v>4069</v>
      </c>
      <c r="B6281" s="517" t="s">
        <v>6202</v>
      </c>
      <c r="C6281" s="517" t="s">
        <v>6217</v>
      </c>
      <c r="D6281" s="517" t="s">
        <v>6218</v>
      </c>
      <c r="E6281" s="518" t="s">
        <v>1626</v>
      </c>
      <c r="F6281" s="517" t="s">
        <v>1626</v>
      </c>
      <c r="G6281" s="520">
        <v>100295</v>
      </c>
      <c r="H6281" s="519" t="s">
        <v>16232</v>
      </c>
      <c r="I6281" s="517" t="s">
        <v>8657</v>
      </c>
      <c r="J6281" s="517" t="s">
        <v>18812</v>
      </c>
      <c r="K6281" s="518" t="s">
        <v>6867</v>
      </c>
      <c r="L6281" s="517" t="s">
        <v>6345</v>
      </c>
    </row>
    <row r="6282" spans="1:12" ht="40.5" x14ac:dyDescent="0.25">
      <c r="A6282" s="517" t="s">
        <v>4069</v>
      </c>
      <c r="B6282" s="517" t="s">
        <v>6202</v>
      </c>
      <c r="C6282" s="517" t="s">
        <v>6217</v>
      </c>
      <c r="D6282" s="517" t="s">
        <v>6218</v>
      </c>
      <c r="E6282" s="518" t="s">
        <v>1626</v>
      </c>
      <c r="F6282" s="517" t="s">
        <v>1626</v>
      </c>
      <c r="G6282" s="520">
        <v>100296</v>
      </c>
      <c r="H6282" s="519" t="s">
        <v>16233</v>
      </c>
      <c r="I6282" s="517" t="s">
        <v>8657</v>
      </c>
      <c r="J6282" s="517" t="s">
        <v>18812</v>
      </c>
      <c r="K6282" s="518" t="s">
        <v>6742</v>
      </c>
      <c r="L6282" s="517" t="s">
        <v>6345</v>
      </c>
    </row>
    <row r="6283" spans="1:12" ht="40.5" x14ac:dyDescent="0.25">
      <c r="A6283" s="517" t="s">
        <v>4069</v>
      </c>
      <c r="B6283" s="517" t="s">
        <v>6202</v>
      </c>
      <c r="C6283" s="517" t="s">
        <v>6217</v>
      </c>
      <c r="D6283" s="517" t="s">
        <v>6218</v>
      </c>
      <c r="E6283" s="518" t="s">
        <v>1626</v>
      </c>
      <c r="F6283" s="517" t="s">
        <v>1626</v>
      </c>
      <c r="G6283" s="520">
        <v>100297</v>
      </c>
      <c r="H6283" s="519" t="s">
        <v>16234</v>
      </c>
      <c r="I6283" s="517" t="s">
        <v>8657</v>
      </c>
      <c r="J6283" s="517" t="s">
        <v>18812</v>
      </c>
      <c r="K6283" s="518" t="s">
        <v>6757</v>
      </c>
      <c r="L6283" s="517" t="s">
        <v>6345</v>
      </c>
    </row>
    <row r="6284" spans="1:12" ht="40.5" x14ac:dyDescent="0.25">
      <c r="A6284" s="517" t="s">
        <v>4069</v>
      </c>
      <c r="B6284" s="517" t="s">
        <v>6202</v>
      </c>
      <c r="C6284" s="517" t="s">
        <v>6217</v>
      </c>
      <c r="D6284" s="517" t="s">
        <v>6218</v>
      </c>
      <c r="E6284" s="518" t="s">
        <v>1626</v>
      </c>
      <c r="F6284" s="517" t="s">
        <v>1626</v>
      </c>
      <c r="G6284" s="520">
        <v>100298</v>
      </c>
      <c r="H6284" s="519" t="s">
        <v>16235</v>
      </c>
      <c r="I6284" s="517" t="s">
        <v>8657</v>
      </c>
      <c r="J6284" s="517" t="s">
        <v>18812</v>
      </c>
      <c r="K6284" s="518" t="s">
        <v>6886</v>
      </c>
      <c r="L6284" s="517" t="s">
        <v>6345</v>
      </c>
    </row>
    <row r="6285" spans="1:12" ht="40.5" x14ac:dyDescent="0.25">
      <c r="A6285" s="517" t="s">
        <v>4069</v>
      </c>
      <c r="B6285" s="517" t="s">
        <v>6202</v>
      </c>
      <c r="C6285" s="517" t="s">
        <v>6217</v>
      </c>
      <c r="D6285" s="517" t="s">
        <v>6218</v>
      </c>
      <c r="E6285" s="518" t="s">
        <v>1626</v>
      </c>
      <c r="F6285" s="517" t="s">
        <v>1626</v>
      </c>
      <c r="G6285" s="520">
        <v>100299</v>
      </c>
      <c r="H6285" s="519" t="s">
        <v>16236</v>
      </c>
      <c r="I6285" s="517" t="s">
        <v>8657</v>
      </c>
      <c r="J6285" s="517" t="s">
        <v>18812</v>
      </c>
      <c r="K6285" s="518" t="s">
        <v>6886</v>
      </c>
      <c r="L6285" s="517" t="s">
        <v>6345</v>
      </c>
    </row>
    <row r="6286" spans="1:12" ht="27" x14ac:dyDescent="0.25">
      <c r="A6286" s="517" t="s">
        <v>4069</v>
      </c>
      <c r="B6286" s="517" t="s">
        <v>6202</v>
      </c>
      <c r="C6286" s="517" t="s">
        <v>6217</v>
      </c>
      <c r="D6286" s="517" t="s">
        <v>6218</v>
      </c>
      <c r="E6286" s="518" t="s">
        <v>1626</v>
      </c>
      <c r="F6286" s="517" t="s">
        <v>1626</v>
      </c>
      <c r="G6286" s="520">
        <v>100300</v>
      </c>
      <c r="H6286" s="519" t="s">
        <v>16237</v>
      </c>
      <c r="I6286" s="517" t="s">
        <v>8657</v>
      </c>
      <c r="J6286" s="517" t="s">
        <v>18812</v>
      </c>
      <c r="K6286" s="518" t="s">
        <v>7983</v>
      </c>
      <c r="L6286" s="517" t="s">
        <v>6345</v>
      </c>
    </row>
    <row r="6287" spans="1:12" ht="27" x14ac:dyDescent="0.25">
      <c r="A6287" s="517" t="s">
        <v>4069</v>
      </c>
      <c r="B6287" s="517" t="s">
        <v>6202</v>
      </c>
      <c r="C6287" s="517" t="s">
        <v>6217</v>
      </c>
      <c r="D6287" s="517" t="s">
        <v>6218</v>
      </c>
      <c r="E6287" s="518" t="s">
        <v>1626</v>
      </c>
      <c r="F6287" s="517" t="s">
        <v>1626</v>
      </c>
      <c r="G6287" s="520">
        <v>100301</v>
      </c>
      <c r="H6287" s="519" t="s">
        <v>16238</v>
      </c>
      <c r="I6287" s="517" t="s">
        <v>8657</v>
      </c>
      <c r="J6287" s="517" t="s">
        <v>18812</v>
      </c>
      <c r="K6287" s="518" t="s">
        <v>14355</v>
      </c>
      <c r="L6287" s="517" t="s">
        <v>6345</v>
      </c>
    </row>
    <row r="6288" spans="1:12" ht="27" x14ac:dyDescent="0.25">
      <c r="A6288" s="517" t="s">
        <v>4069</v>
      </c>
      <c r="B6288" s="517" t="s">
        <v>6202</v>
      </c>
      <c r="C6288" s="517" t="s">
        <v>6217</v>
      </c>
      <c r="D6288" s="517" t="s">
        <v>6218</v>
      </c>
      <c r="E6288" s="518" t="s">
        <v>1626</v>
      </c>
      <c r="F6288" s="517" t="s">
        <v>1626</v>
      </c>
      <c r="G6288" s="520">
        <v>100302</v>
      </c>
      <c r="H6288" s="519" t="s">
        <v>16239</v>
      </c>
      <c r="I6288" s="517" t="s">
        <v>8657</v>
      </c>
      <c r="J6288" s="517" t="s">
        <v>18812</v>
      </c>
      <c r="K6288" s="518" t="s">
        <v>15921</v>
      </c>
      <c r="L6288" s="517" t="s">
        <v>6345</v>
      </c>
    </row>
    <row r="6289" spans="1:12" ht="27" x14ac:dyDescent="0.25">
      <c r="A6289" s="517" t="s">
        <v>4069</v>
      </c>
      <c r="B6289" s="517" t="s">
        <v>6202</v>
      </c>
      <c r="C6289" s="517" t="s">
        <v>6217</v>
      </c>
      <c r="D6289" s="517" t="s">
        <v>6218</v>
      </c>
      <c r="E6289" s="518" t="s">
        <v>1626</v>
      </c>
      <c r="F6289" s="517" t="s">
        <v>1626</v>
      </c>
      <c r="G6289" s="520">
        <v>100303</v>
      </c>
      <c r="H6289" s="519" t="s">
        <v>16240</v>
      </c>
      <c r="I6289" s="517" t="s">
        <v>8657</v>
      </c>
      <c r="J6289" s="517" t="s">
        <v>18812</v>
      </c>
      <c r="K6289" s="518" t="s">
        <v>18248</v>
      </c>
      <c r="L6289" s="517" t="s">
        <v>6345</v>
      </c>
    </row>
    <row r="6290" spans="1:12" ht="27" x14ac:dyDescent="0.25">
      <c r="A6290" s="517" t="s">
        <v>4069</v>
      </c>
      <c r="B6290" s="517" t="s">
        <v>6202</v>
      </c>
      <c r="C6290" s="517" t="s">
        <v>6217</v>
      </c>
      <c r="D6290" s="517" t="s">
        <v>6218</v>
      </c>
      <c r="E6290" s="518" t="s">
        <v>1626</v>
      </c>
      <c r="F6290" s="517" t="s">
        <v>1626</v>
      </c>
      <c r="G6290" s="520">
        <v>100304</v>
      </c>
      <c r="H6290" s="519" t="s">
        <v>16242</v>
      </c>
      <c r="I6290" s="517" t="s">
        <v>8657</v>
      </c>
      <c r="J6290" s="517" t="s">
        <v>18812</v>
      </c>
      <c r="K6290" s="518" t="s">
        <v>20230</v>
      </c>
      <c r="L6290" s="517" t="s">
        <v>6345</v>
      </c>
    </row>
    <row r="6291" spans="1:12" ht="27" x14ac:dyDescent="0.25">
      <c r="A6291" s="517" t="s">
        <v>4069</v>
      </c>
      <c r="B6291" s="517" t="s">
        <v>6202</v>
      </c>
      <c r="C6291" s="517" t="s">
        <v>6217</v>
      </c>
      <c r="D6291" s="517" t="s">
        <v>6218</v>
      </c>
      <c r="E6291" s="518" t="s">
        <v>1626</v>
      </c>
      <c r="F6291" s="517" t="s">
        <v>1626</v>
      </c>
      <c r="G6291" s="520">
        <v>100305</v>
      </c>
      <c r="H6291" s="519" t="s">
        <v>16243</v>
      </c>
      <c r="I6291" s="517" t="s">
        <v>8657</v>
      </c>
      <c r="J6291" s="517" t="s">
        <v>18812</v>
      </c>
      <c r="K6291" s="518" t="s">
        <v>21931</v>
      </c>
      <c r="L6291" s="517" t="s">
        <v>6345</v>
      </c>
    </row>
    <row r="6292" spans="1:12" ht="27" x14ac:dyDescent="0.25">
      <c r="A6292" s="517" t="s">
        <v>4069</v>
      </c>
      <c r="B6292" s="517" t="s">
        <v>6202</v>
      </c>
      <c r="C6292" s="517" t="s">
        <v>6217</v>
      </c>
      <c r="D6292" s="517" t="s">
        <v>6218</v>
      </c>
      <c r="E6292" s="518" t="s">
        <v>1626</v>
      </c>
      <c r="F6292" s="517" t="s">
        <v>1626</v>
      </c>
      <c r="G6292" s="520">
        <v>100306</v>
      </c>
      <c r="H6292" s="519" t="s">
        <v>16244</v>
      </c>
      <c r="I6292" s="517" t="s">
        <v>8657</v>
      </c>
      <c r="J6292" s="517" t="s">
        <v>18812</v>
      </c>
      <c r="K6292" s="518" t="s">
        <v>21932</v>
      </c>
      <c r="L6292" s="517" t="s">
        <v>6345</v>
      </c>
    </row>
    <row r="6293" spans="1:12" ht="27" x14ac:dyDescent="0.25">
      <c r="A6293" s="517" t="s">
        <v>4069</v>
      </c>
      <c r="B6293" s="517" t="s">
        <v>6202</v>
      </c>
      <c r="C6293" s="517" t="s">
        <v>6217</v>
      </c>
      <c r="D6293" s="517" t="s">
        <v>6218</v>
      </c>
      <c r="E6293" s="518" t="s">
        <v>1626</v>
      </c>
      <c r="F6293" s="517" t="s">
        <v>1626</v>
      </c>
      <c r="G6293" s="520">
        <v>100307</v>
      </c>
      <c r="H6293" s="519" t="s">
        <v>16245</v>
      </c>
      <c r="I6293" s="517" t="s">
        <v>8657</v>
      </c>
      <c r="J6293" s="517" t="s">
        <v>18812</v>
      </c>
      <c r="K6293" s="518" t="s">
        <v>16770</v>
      </c>
      <c r="L6293" s="517" t="s">
        <v>6345</v>
      </c>
    </row>
    <row r="6294" spans="1:12" ht="27" x14ac:dyDescent="0.25">
      <c r="A6294" s="517" t="s">
        <v>4069</v>
      </c>
      <c r="B6294" s="517" t="s">
        <v>6202</v>
      </c>
      <c r="C6294" s="517" t="s">
        <v>6217</v>
      </c>
      <c r="D6294" s="517" t="s">
        <v>6218</v>
      </c>
      <c r="E6294" s="518" t="s">
        <v>1626</v>
      </c>
      <c r="F6294" s="517" t="s">
        <v>1626</v>
      </c>
      <c r="G6294" s="520">
        <v>100308</v>
      </c>
      <c r="H6294" s="519" t="s">
        <v>16246</v>
      </c>
      <c r="I6294" s="517" t="s">
        <v>8657</v>
      </c>
      <c r="J6294" s="517" t="s">
        <v>18812</v>
      </c>
      <c r="K6294" s="518" t="s">
        <v>16913</v>
      </c>
      <c r="L6294" s="517" t="s">
        <v>6345</v>
      </c>
    </row>
    <row r="6295" spans="1:12" ht="27" x14ac:dyDescent="0.25">
      <c r="A6295" s="517" t="s">
        <v>4069</v>
      </c>
      <c r="B6295" s="517" t="s">
        <v>6202</v>
      </c>
      <c r="C6295" s="517" t="s">
        <v>6217</v>
      </c>
      <c r="D6295" s="517" t="s">
        <v>6218</v>
      </c>
      <c r="E6295" s="518" t="s">
        <v>1626</v>
      </c>
      <c r="F6295" s="517" t="s">
        <v>1626</v>
      </c>
      <c r="G6295" s="520">
        <v>100309</v>
      </c>
      <c r="H6295" s="519" t="s">
        <v>16247</v>
      </c>
      <c r="I6295" s="517" t="s">
        <v>8657</v>
      </c>
      <c r="J6295" s="517" t="s">
        <v>18812</v>
      </c>
      <c r="K6295" s="518" t="s">
        <v>7746</v>
      </c>
      <c r="L6295" s="517" t="s">
        <v>6345</v>
      </c>
    </row>
    <row r="6296" spans="1:12" ht="40.5" x14ac:dyDescent="0.25">
      <c r="A6296" s="517" t="s">
        <v>4069</v>
      </c>
      <c r="B6296" s="517" t="s">
        <v>6202</v>
      </c>
      <c r="C6296" s="517" t="s">
        <v>6217</v>
      </c>
      <c r="D6296" s="517" t="s">
        <v>6218</v>
      </c>
      <c r="E6296" s="518" t="s">
        <v>1626</v>
      </c>
      <c r="F6296" s="517" t="s">
        <v>1626</v>
      </c>
      <c r="G6296" s="520">
        <v>100310</v>
      </c>
      <c r="H6296" s="519" t="s">
        <v>16248</v>
      </c>
      <c r="I6296" s="517" t="s">
        <v>21908</v>
      </c>
      <c r="J6296" s="517" t="s">
        <v>18812</v>
      </c>
      <c r="K6296" s="518" t="s">
        <v>6874</v>
      </c>
      <c r="L6296" s="517" t="s">
        <v>6345</v>
      </c>
    </row>
    <row r="6297" spans="1:12" ht="40.5" x14ac:dyDescent="0.25">
      <c r="A6297" s="517" t="s">
        <v>4069</v>
      </c>
      <c r="B6297" s="517" t="s">
        <v>6202</v>
      </c>
      <c r="C6297" s="517" t="s">
        <v>6217</v>
      </c>
      <c r="D6297" s="517" t="s">
        <v>6218</v>
      </c>
      <c r="E6297" s="518" t="s">
        <v>1626</v>
      </c>
      <c r="F6297" s="517" t="s">
        <v>1626</v>
      </c>
      <c r="G6297" s="520">
        <v>100311</v>
      </c>
      <c r="H6297" s="519" t="s">
        <v>16249</v>
      </c>
      <c r="I6297" s="517" t="s">
        <v>21908</v>
      </c>
      <c r="J6297" s="517" t="s">
        <v>18812</v>
      </c>
      <c r="K6297" s="518" t="s">
        <v>19923</v>
      </c>
      <c r="L6297" s="517" t="s">
        <v>6345</v>
      </c>
    </row>
    <row r="6298" spans="1:12" ht="40.5" x14ac:dyDescent="0.25">
      <c r="A6298" s="517" t="s">
        <v>4069</v>
      </c>
      <c r="B6298" s="517" t="s">
        <v>6202</v>
      </c>
      <c r="C6298" s="517" t="s">
        <v>6217</v>
      </c>
      <c r="D6298" s="517" t="s">
        <v>6218</v>
      </c>
      <c r="E6298" s="518" t="s">
        <v>1626</v>
      </c>
      <c r="F6298" s="517" t="s">
        <v>1626</v>
      </c>
      <c r="G6298" s="520">
        <v>100312</v>
      </c>
      <c r="H6298" s="519" t="s">
        <v>16251</v>
      </c>
      <c r="I6298" s="517" t="s">
        <v>21908</v>
      </c>
      <c r="J6298" s="517" t="s">
        <v>18812</v>
      </c>
      <c r="K6298" s="518" t="s">
        <v>18349</v>
      </c>
      <c r="L6298" s="517" t="s">
        <v>6345</v>
      </c>
    </row>
    <row r="6299" spans="1:12" ht="40.5" x14ac:dyDescent="0.25">
      <c r="A6299" s="517" t="s">
        <v>4069</v>
      </c>
      <c r="B6299" s="517" t="s">
        <v>6202</v>
      </c>
      <c r="C6299" s="517" t="s">
        <v>6217</v>
      </c>
      <c r="D6299" s="517" t="s">
        <v>6218</v>
      </c>
      <c r="E6299" s="518" t="s">
        <v>1626</v>
      </c>
      <c r="F6299" s="517" t="s">
        <v>1626</v>
      </c>
      <c r="G6299" s="520">
        <v>100313</v>
      </c>
      <c r="H6299" s="519" t="s">
        <v>16252</v>
      </c>
      <c r="I6299" s="517" t="s">
        <v>21908</v>
      </c>
      <c r="J6299" s="517" t="s">
        <v>18812</v>
      </c>
      <c r="K6299" s="518" t="s">
        <v>21933</v>
      </c>
      <c r="L6299" s="517" t="s">
        <v>6345</v>
      </c>
    </row>
    <row r="6300" spans="1:12" ht="40.5" x14ac:dyDescent="0.25">
      <c r="A6300" s="517" t="s">
        <v>4069</v>
      </c>
      <c r="B6300" s="517" t="s">
        <v>6202</v>
      </c>
      <c r="C6300" s="517" t="s">
        <v>6217</v>
      </c>
      <c r="D6300" s="517" t="s">
        <v>6218</v>
      </c>
      <c r="E6300" s="518" t="s">
        <v>1626</v>
      </c>
      <c r="F6300" s="517" t="s">
        <v>1626</v>
      </c>
      <c r="G6300" s="520">
        <v>100314</v>
      </c>
      <c r="H6300" s="519" t="s">
        <v>16253</v>
      </c>
      <c r="I6300" s="517" t="s">
        <v>21908</v>
      </c>
      <c r="J6300" s="517" t="s">
        <v>18812</v>
      </c>
      <c r="K6300" s="518" t="s">
        <v>18605</v>
      </c>
      <c r="L6300" s="517" t="s">
        <v>6345</v>
      </c>
    </row>
    <row r="6301" spans="1:12" ht="40.5" x14ac:dyDescent="0.25">
      <c r="A6301" s="517" t="s">
        <v>4069</v>
      </c>
      <c r="B6301" s="517" t="s">
        <v>6202</v>
      </c>
      <c r="C6301" s="517" t="s">
        <v>6217</v>
      </c>
      <c r="D6301" s="517" t="s">
        <v>6218</v>
      </c>
      <c r="E6301" s="518" t="s">
        <v>1626</v>
      </c>
      <c r="F6301" s="517" t="s">
        <v>1626</v>
      </c>
      <c r="G6301" s="520">
        <v>100315</v>
      </c>
      <c r="H6301" s="519" t="s">
        <v>16254</v>
      </c>
      <c r="I6301" s="517" t="s">
        <v>21908</v>
      </c>
      <c r="J6301" s="517" t="s">
        <v>18812</v>
      </c>
      <c r="K6301" s="518" t="s">
        <v>10704</v>
      </c>
      <c r="L6301" s="517" t="s">
        <v>6345</v>
      </c>
    </row>
    <row r="6302" spans="1:12" ht="27" x14ac:dyDescent="0.25">
      <c r="A6302" s="517" t="s">
        <v>4069</v>
      </c>
      <c r="B6302" s="517" t="s">
        <v>6202</v>
      </c>
      <c r="C6302" s="517" t="s">
        <v>6217</v>
      </c>
      <c r="D6302" s="517" t="s">
        <v>6218</v>
      </c>
      <c r="E6302" s="518" t="s">
        <v>1626</v>
      </c>
      <c r="F6302" s="517" t="s">
        <v>1626</v>
      </c>
      <c r="G6302" s="520">
        <v>100316</v>
      </c>
      <c r="H6302" s="519" t="s">
        <v>16237</v>
      </c>
      <c r="I6302" s="517" t="s">
        <v>21908</v>
      </c>
      <c r="J6302" s="517" t="s">
        <v>18812</v>
      </c>
      <c r="K6302" s="518" t="s">
        <v>21934</v>
      </c>
      <c r="L6302" s="517" t="s">
        <v>6345</v>
      </c>
    </row>
    <row r="6303" spans="1:12" ht="27" x14ac:dyDescent="0.25">
      <c r="A6303" s="517" t="s">
        <v>4069</v>
      </c>
      <c r="B6303" s="517" t="s">
        <v>6202</v>
      </c>
      <c r="C6303" s="517" t="s">
        <v>6217</v>
      </c>
      <c r="D6303" s="517" t="s">
        <v>6218</v>
      </c>
      <c r="E6303" s="518" t="s">
        <v>1626</v>
      </c>
      <c r="F6303" s="517" t="s">
        <v>1626</v>
      </c>
      <c r="G6303" s="520">
        <v>100317</v>
      </c>
      <c r="H6303" s="519" t="s">
        <v>16255</v>
      </c>
      <c r="I6303" s="517" t="s">
        <v>21908</v>
      </c>
      <c r="J6303" s="517" t="s">
        <v>18812</v>
      </c>
      <c r="K6303" s="518" t="s">
        <v>21935</v>
      </c>
      <c r="L6303" s="517" t="s">
        <v>6345</v>
      </c>
    </row>
    <row r="6304" spans="1:12" ht="27" x14ac:dyDescent="0.25">
      <c r="A6304" s="517" t="s">
        <v>4069</v>
      </c>
      <c r="B6304" s="517" t="s">
        <v>6202</v>
      </c>
      <c r="C6304" s="517" t="s">
        <v>6217</v>
      </c>
      <c r="D6304" s="517" t="s">
        <v>6218</v>
      </c>
      <c r="E6304" s="518" t="s">
        <v>1626</v>
      </c>
      <c r="F6304" s="517" t="s">
        <v>1626</v>
      </c>
      <c r="G6304" s="520">
        <v>100318</v>
      </c>
      <c r="H6304" s="519" t="s">
        <v>16242</v>
      </c>
      <c r="I6304" s="517" t="s">
        <v>21908</v>
      </c>
      <c r="J6304" s="517" t="s">
        <v>18812</v>
      </c>
      <c r="K6304" s="518" t="s">
        <v>21936</v>
      </c>
      <c r="L6304" s="517" t="s">
        <v>6345</v>
      </c>
    </row>
    <row r="6305" spans="1:12" ht="27" x14ac:dyDescent="0.25">
      <c r="A6305" s="517" t="s">
        <v>4069</v>
      </c>
      <c r="B6305" s="517" t="s">
        <v>6202</v>
      </c>
      <c r="C6305" s="517" t="s">
        <v>6217</v>
      </c>
      <c r="D6305" s="517" t="s">
        <v>6218</v>
      </c>
      <c r="E6305" s="518" t="s">
        <v>1626</v>
      </c>
      <c r="F6305" s="517" t="s">
        <v>1626</v>
      </c>
      <c r="G6305" s="520">
        <v>100319</v>
      </c>
      <c r="H6305" s="519" t="s">
        <v>16243</v>
      </c>
      <c r="I6305" s="517" t="s">
        <v>21908</v>
      </c>
      <c r="J6305" s="517" t="s">
        <v>18812</v>
      </c>
      <c r="K6305" s="518" t="s">
        <v>21937</v>
      </c>
      <c r="L6305" s="517" t="s">
        <v>6345</v>
      </c>
    </row>
    <row r="6306" spans="1:12" ht="27" x14ac:dyDescent="0.25">
      <c r="A6306" s="517" t="s">
        <v>4069</v>
      </c>
      <c r="B6306" s="517" t="s">
        <v>6202</v>
      </c>
      <c r="C6306" s="517" t="s">
        <v>6217</v>
      </c>
      <c r="D6306" s="517" t="s">
        <v>6218</v>
      </c>
      <c r="E6306" s="518" t="s">
        <v>1626</v>
      </c>
      <c r="F6306" s="517" t="s">
        <v>1626</v>
      </c>
      <c r="G6306" s="520">
        <v>100320</v>
      </c>
      <c r="H6306" s="519" t="s">
        <v>16244</v>
      </c>
      <c r="I6306" s="517" t="s">
        <v>21908</v>
      </c>
      <c r="J6306" s="517" t="s">
        <v>18812</v>
      </c>
      <c r="K6306" s="518" t="s">
        <v>21938</v>
      </c>
      <c r="L6306" s="517" t="s">
        <v>6345</v>
      </c>
    </row>
    <row r="6307" spans="1:12" ht="27" x14ac:dyDescent="0.25">
      <c r="A6307" s="517" t="s">
        <v>4069</v>
      </c>
      <c r="B6307" s="517" t="s">
        <v>6202</v>
      </c>
      <c r="C6307" s="517" t="s">
        <v>6217</v>
      </c>
      <c r="D6307" s="517" t="s">
        <v>6218</v>
      </c>
      <c r="E6307" s="518" t="s">
        <v>1626</v>
      </c>
      <c r="F6307" s="517" t="s">
        <v>1626</v>
      </c>
      <c r="G6307" s="520">
        <v>100321</v>
      </c>
      <c r="H6307" s="519" t="s">
        <v>16256</v>
      </c>
      <c r="I6307" s="517" t="s">
        <v>21908</v>
      </c>
      <c r="J6307" s="517" t="s">
        <v>18812</v>
      </c>
      <c r="K6307" s="518" t="s">
        <v>21939</v>
      </c>
      <c r="L6307" s="517" t="s">
        <v>6345</v>
      </c>
    </row>
    <row r="6308" spans="1:12" ht="27" x14ac:dyDescent="0.25">
      <c r="A6308" s="517" t="s">
        <v>4069</v>
      </c>
      <c r="B6308" s="517" t="s">
        <v>6202</v>
      </c>
      <c r="C6308" s="517" t="s">
        <v>6217</v>
      </c>
      <c r="D6308" s="517" t="s">
        <v>6218</v>
      </c>
      <c r="E6308" s="518" t="s">
        <v>1626</v>
      </c>
      <c r="F6308" s="517" t="s">
        <v>1626</v>
      </c>
      <c r="G6308" s="520">
        <v>100533</v>
      </c>
      <c r="H6308" s="519" t="s">
        <v>16257</v>
      </c>
      <c r="I6308" s="517" t="s">
        <v>8657</v>
      </c>
      <c r="J6308" s="517" t="s">
        <v>18812</v>
      </c>
      <c r="K6308" s="518" t="s">
        <v>21618</v>
      </c>
      <c r="L6308" s="517" t="s">
        <v>6345</v>
      </c>
    </row>
    <row r="6309" spans="1:12" ht="27" x14ac:dyDescent="0.25">
      <c r="A6309" s="517" t="s">
        <v>4069</v>
      </c>
      <c r="B6309" s="517" t="s">
        <v>6202</v>
      </c>
      <c r="C6309" s="517" t="s">
        <v>6217</v>
      </c>
      <c r="D6309" s="517" t="s">
        <v>6218</v>
      </c>
      <c r="E6309" s="518" t="s">
        <v>1626</v>
      </c>
      <c r="F6309" s="517" t="s">
        <v>1626</v>
      </c>
      <c r="G6309" s="520">
        <v>100534</v>
      </c>
      <c r="H6309" s="519" t="s">
        <v>16257</v>
      </c>
      <c r="I6309" s="517" t="s">
        <v>21908</v>
      </c>
      <c r="J6309" s="517" t="s">
        <v>18812</v>
      </c>
      <c r="K6309" s="518" t="s">
        <v>21940</v>
      </c>
      <c r="L6309" s="517" t="s">
        <v>6345</v>
      </c>
    </row>
    <row r="6310" spans="1:12" ht="40.5" x14ac:dyDescent="0.25">
      <c r="A6310" s="517" t="s">
        <v>4069</v>
      </c>
      <c r="B6310" s="517" t="s">
        <v>6202</v>
      </c>
      <c r="C6310" s="517" t="s">
        <v>6217</v>
      </c>
      <c r="D6310" s="517" t="s">
        <v>6218</v>
      </c>
      <c r="E6310" s="518" t="s">
        <v>1626</v>
      </c>
      <c r="F6310" s="517" t="s">
        <v>1626</v>
      </c>
      <c r="G6310" s="520">
        <v>100535</v>
      </c>
      <c r="H6310" s="519" t="s">
        <v>16258</v>
      </c>
      <c r="I6310" s="517" t="s">
        <v>8657</v>
      </c>
      <c r="J6310" s="517" t="s">
        <v>18812</v>
      </c>
      <c r="K6310" s="518" t="s">
        <v>7404</v>
      </c>
      <c r="L6310" s="517" t="s">
        <v>6345</v>
      </c>
    </row>
    <row r="6311" spans="1:12" ht="40.5" x14ac:dyDescent="0.25">
      <c r="A6311" s="517" t="s">
        <v>4069</v>
      </c>
      <c r="B6311" s="517" t="s">
        <v>6202</v>
      </c>
      <c r="C6311" s="517" t="s">
        <v>6217</v>
      </c>
      <c r="D6311" s="517" t="s">
        <v>6218</v>
      </c>
      <c r="E6311" s="518" t="s">
        <v>1626</v>
      </c>
      <c r="F6311" s="517" t="s">
        <v>1626</v>
      </c>
      <c r="G6311" s="520">
        <v>100536</v>
      </c>
      <c r="H6311" s="519" t="s">
        <v>16259</v>
      </c>
      <c r="I6311" s="517" t="s">
        <v>21908</v>
      </c>
      <c r="J6311" s="517" t="s">
        <v>18812</v>
      </c>
      <c r="K6311" s="518" t="s">
        <v>15858</v>
      </c>
      <c r="L6311" s="517" t="s">
        <v>6345</v>
      </c>
    </row>
  </sheetData>
  <mergeCells count="3">
    <mergeCell ref="A1:M1"/>
    <mergeCell ref="A2:M2"/>
    <mergeCell ref="A3:M3"/>
  </mergeCells>
  <printOptions horizontalCentered="1"/>
  <pageMargins left="0.39370078740157483" right="0.39370078740157483" top="0.82677165354330717" bottom="0.6692913385826772" header="0.19685039370078741" footer="0.23622047244094491"/>
  <pageSetup paperSize="9" scale="61" orientation="landscape" horizontalDpi="1200" verticalDpi="1200" r:id="rId1"/>
  <headerFooter alignWithMargins="0">
    <oddHeader>&amp;L&amp;G&amp;R&amp;G</oddHeader>
    <oddFooter>&amp;C&amp;K03+000Rua Nilton Baldo, 744 Letra A – Bairro Paquetá - CEP 31.330-660 – Belo Horizonte / Minas Gerais.
Endereço Eletrônico: ottawaeng@terra.com.br – Telefax (31) 3418-2175 – CNPJ: 04.472.311/0001-04&amp;R&amp;K03+000Página &amp;P de &amp;N</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75"/>
  <sheetViews>
    <sheetView view="pageBreakPreview" zoomScaleNormal="100" zoomScaleSheetLayoutView="100" workbookViewId="0">
      <selection activeCell="A2476" sqref="A2476"/>
    </sheetView>
  </sheetViews>
  <sheetFormatPr defaultRowHeight="12.75" x14ac:dyDescent="0.2"/>
  <cols>
    <col min="1" max="1" width="11.7109375" customWidth="1"/>
    <col min="2" max="2" width="15.140625" customWidth="1"/>
    <col min="3" max="3" width="10.140625" hidden="1" customWidth="1"/>
    <col min="4" max="4" width="38.5703125" customWidth="1"/>
    <col min="5" max="5" width="18.28515625" customWidth="1"/>
    <col min="6" max="6" width="18.85546875" customWidth="1"/>
    <col min="7" max="7" width="14" customWidth="1"/>
    <col min="8" max="8" width="38" customWidth="1"/>
    <col min="9" max="9" width="28" style="448" customWidth="1"/>
  </cols>
  <sheetData>
    <row r="1" spans="1:9" s="1" customFormat="1" ht="25.5" customHeight="1" thickBot="1" x14ac:dyDescent="0.25">
      <c r="A1" s="622" t="s">
        <v>6653</v>
      </c>
      <c r="B1" s="623"/>
      <c r="C1" s="623"/>
      <c r="D1" s="623"/>
      <c r="E1" s="623"/>
      <c r="F1" s="623"/>
      <c r="G1" s="623"/>
      <c r="H1" s="623"/>
      <c r="I1" s="624"/>
    </row>
    <row r="2" spans="1:9" s="1" customFormat="1" ht="4.5" customHeight="1" thickBot="1" x14ac:dyDescent="0.25">
      <c r="A2" s="625"/>
      <c r="B2" s="626"/>
      <c r="C2" s="626"/>
      <c r="D2" s="626"/>
      <c r="E2" s="626"/>
      <c r="F2" s="626"/>
      <c r="G2" s="626"/>
      <c r="H2" s="626"/>
      <c r="I2" s="627"/>
    </row>
    <row r="3" spans="1:9" s="1" customFormat="1" ht="15.75" thickBot="1" x14ac:dyDescent="0.25">
      <c r="A3" s="543" t="s">
        <v>9645</v>
      </c>
      <c r="B3" s="544"/>
      <c r="C3" s="544"/>
      <c r="D3" s="544"/>
      <c r="E3" s="544"/>
      <c r="F3" s="544"/>
      <c r="G3" s="544"/>
      <c r="H3" s="544"/>
      <c r="I3" s="628"/>
    </row>
    <row r="4" spans="1:9" s="1" customFormat="1" ht="4.5" customHeight="1" thickBot="1" x14ac:dyDescent="0.25">
      <c r="A4" s="646"/>
      <c r="B4" s="598"/>
      <c r="C4" s="598"/>
      <c r="D4" s="598"/>
      <c r="E4" s="598"/>
      <c r="F4" s="598"/>
      <c r="G4" s="598"/>
      <c r="H4" s="598"/>
      <c r="I4" s="647"/>
    </row>
    <row r="5" spans="1:9" s="1" customFormat="1" ht="15.75" thickBot="1" x14ac:dyDescent="0.25">
      <c r="A5" s="540" t="s">
        <v>9646</v>
      </c>
      <c r="B5" s="541"/>
      <c r="C5" s="541"/>
      <c r="D5" s="541"/>
      <c r="E5" s="541"/>
      <c r="F5" s="153"/>
      <c r="G5" s="454"/>
      <c r="H5" s="454"/>
      <c r="I5" s="478"/>
    </row>
    <row r="6" spans="1:9" s="1" customFormat="1" ht="4.5" customHeight="1" thickBot="1" x14ac:dyDescent="0.25">
      <c r="A6" s="646"/>
      <c r="B6" s="598"/>
      <c r="C6" s="598"/>
      <c r="D6" s="598"/>
      <c r="E6" s="598"/>
      <c r="F6" s="598"/>
      <c r="G6" s="598"/>
      <c r="H6" s="598"/>
      <c r="I6" s="647"/>
    </row>
    <row r="7" spans="1:9" s="1" customFormat="1" ht="15.75" thickBot="1" x14ac:dyDescent="0.25">
      <c r="A7" s="540" t="s">
        <v>9647</v>
      </c>
      <c r="B7" s="541"/>
      <c r="C7" s="541"/>
      <c r="D7" s="541"/>
      <c r="E7" s="541"/>
      <c r="F7" s="541"/>
      <c r="G7" s="541"/>
      <c r="H7" s="541"/>
      <c r="I7" s="542"/>
    </row>
    <row r="8" spans="1:9" s="448" customFormat="1" ht="26.25" thickBot="1" x14ac:dyDescent="0.25">
      <c r="A8" s="486" t="s">
        <v>6654</v>
      </c>
      <c r="B8" s="487" t="s">
        <v>6655</v>
      </c>
      <c r="C8" s="457" t="s">
        <v>6656</v>
      </c>
      <c r="D8" s="457" t="s">
        <v>6657</v>
      </c>
      <c r="E8" s="457" t="s">
        <v>6658</v>
      </c>
      <c r="F8" s="457" t="s">
        <v>6659</v>
      </c>
      <c r="G8" s="457" t="s">
        <v>4089</v>
      </c>
      <c r="H8" s="457" t="s">
        <v>6660</v>
      </c>
      <c r="I8" s="461" t="s">
        <v>6661</v>
      </c>
    </row>
    <row r="9" spans="1:9" s="451" customFormat="1" ht="25.5" x14ac:dyDescent="0.2">
      <c r="A9" s="475" t="s">
        <v>7867</v>
      </c>
      <c r="B9" s="463">
        <v>24061</v>
      </c>
      <c r="C9" s="464">
        <v>43222</v>
      </c>
      <c r="D9" s="462" t="s">
        <v>6662</v>
      </c>
      <c r="E9" s="465" t="s">
        <v>6663</v>
      </c>
      <c r="F9" s="466" t="s">
        <v>6664</v>
      </c>
      <c r="G9" s="467" t="s">
        <v>6665</v>
      </c>
      <c r="H9" s="468" t="s">
        <v>6666</v>
      </c>
      <c r="I9" s="468" t="s">
        <v>6667</v>
      </c>
    </row>
    <row r="10" spans="1:9" s="451" customFormat="1" ht="25.5" x14ac:dyDescent="0.2">
      <c r="A10" s="476" t="s">
        <v>7868</v>
      </c>
      <c r="B10" s="449">
        <v>24062</v>
      </c>
      <c r="C10" s="469">
        <v>43222</v>
      </c>
      <c r="D10" s="456" t="s">
        <v>6662</v>
      </c>
      <c r="E10" s="470" t="s">
        <v>6663</v>
      </c>
      <c r="F10" s="471" t="s">
        <v>6664</v>
      </c>
      <c r="G10" s="455" t="s">
        <v>6665</v>
      </c>
      <c r="H10" s="472" t="s">
        <v>6666</v>
      </c>
      <c r="I10" s="472" t="s">
        <v>6667</v>
      </c>
    </row>
    <row r="11" spans="1:9" s="451" customFormat="1" ht="25.5" x14ac:dyDescent="0.2">
      <c r="A11" s="476" t="s">
        <v>7869</v>
      </c>
      <c r="B11" s="449">
        <v>24063</v>
      </c>
      <c r="C11" s="469">
        <v>43222</v>
      </c>
      <c r="D11" s="456" t="s">
        <v>6662</v>
      </c>
      <c r="E11" s="470" t="s">
        <v>6663</v>
      </c>
      <c r="F11" s="471" t="s">
        <v>6664</v>
      </c>
      <c r="G11" s="455" t="s">
        <v>6665</v>
      </c>
      <c r="H11" s="472" t="s">
        <v>6666</v>
      </c>
      <c r="I11" s="472" t="s">
        <v>6667</v>
      </c>
    </row>
    <row r="12" spans="1:9" s="451" customFormat="1" ht="25.5" x14ac:dyDescent="0.2">
      <c r="A12" s="476" t="s">
        <v>7870</v>
      </c>
      <c r="B12" s="449">
        <v>24064</v>
      </c>
      <c r="C12" s="469">
        <v>43222</v>
      </c>
      <c r="D12" s="456" t="s">
        <v>6662</v>
      </c>
      <c r="E12" s="470" t="s">
        <v>6663</v>
      </c>
      <c r="F12" s="471" t="s">
        <v>6664</v>
      </c>
      <c r="G12" s="455" t="s">
        <v>6665</v>
      </c>
      <c r="H12" s="472" t="s">
        <v>6666</v>
      </c>
      <c r="I12" s="472" t="s">
        <v>6667</v>
      </c>
    </row>
    <row r="13" spans="1:9" s="451" customFormat="1" ht="25.5" x14ac:dyDescent="0.2">
      <c r="A13" s="476" t="s">
        <v>7871</v>
      </c>
      <c r="B13" s="449">
        <v>24065</v>
      </c>
      <c r="C13" s="469">
        <v>43222</v>
      </c>
      <c r="D13" s="456" t="s">
        <v>6662</v>
      </c>
      <c r="E13" s="470" t="s">
        <v>6663</v>
      </c>
      <c r="F13" s="471" t="s">
        <v>6664</v>
      </c>
      <c r="G13" s="455" t="s">
        <v>6665</v>
      </c>
      <c r="H13" s="472" t="s">
        <v>6666</v>
      </c>
      <c r="I13" s="472" t="s">
        <v>6667</v>
      </c>
    </row>
    <row r="14" spans="1:9" s="451" customFormat="1" ht="25.5" x14ac:dyDescent="0.2">
      <c r="A14" s="476" t="s">
        <v>7872</v>
      </c>
      <c r="B14" s="449">
        <v>24066</v>
      </c>
      <c r="C14" s="469">
        <v>43222</v>
      </c>
      <c r="D14" s="456" t="s">
        <v>6662</v>
      </c>
      <c r="E14" s="470" t="s">
        <v>6663</v>
      </c>
      <c r="F14" s="471" t="s">
        <v>6664</v>
      </c>
      <c r="G14" s="455" t="s">
        <v>6665</v>
      </c>
      <c r="H14" s="472" t="s">
        <v>6666</v>
      </c>
      <c r="I14" s="472" t="s">
        <v>6667</v>
      </c>
    </row>
    <row r="15" spans="1:9" s="451" customFormat="1" ht="25.5" x14ac:dyDescent="0.2">
      <c r="A15" s="476" t="s">
        <v>7873</v>
      </c>
      <c r="B15" s="449">
        <v>24075</v>
      </c>
      <c r="C15" s="469">
        <v>43223</v>
      </c>
      <c r="D15" s="456" t="s">
        <v>6662</v>
      </c>
      <c r="E15" s="470" t="s">
        <v>6663</v>
      </c>
      <c r="F15" s="471" t="s">
        <v>6664</v>
      </c>
      <c r="G15" s="455" t="s">
        <v>6665</v>
      </c>
      <c r="H15" s="477" t="s">
        <v>6666</v>
      </c>
      <c r="I15" s="472" t="s">
        <v>6667</v>
      </c>
    </row>
    <row r="16" spans="1:9" s="450" customFormat="1" ht="25.5" x14ac:dyDescent="0.2">
      <c r="A16" s="476" t="s">
        <v>7874</v>
      </c>
      <c r="B16" s="449" t="s">
        <v>6668</v>
      </c>
      <c r="C16" s="473">
        <v>43228</v>
      </c>
      <c r="D16" s="449" t="s">
        <v>6669</v>
      </c>
      <c r="E16" s="449" t="s">
        <v>6670</v>
      </c>
      <c r="F16" s="449" t="s">
        <v>6671</v>
      </c>
      <c r="G16" s="455" t="s">
        <v>6672</v>
      </c>
      <c r="H16" s="472" t="s">
        <v>6673</v>
      </c>
      <c r="I16" s="456" t="s">
        <v>6674</v>
      </c>
    </row>
    <row r="17" spans="1:9" s="504" customFormat="1" ht="25.5" x14ac:dyDescent="0.2">
      <c r="A17" s="476" t="s">
        <v>7875</v>
      </c>
      <c r="B17" s="456" t="s">
        <v>6675</v>
      </c>
      <c r="C17" s="473">
        <v>43222</v>
      </c>
      <c r="D17" s="502" t="s">
        <v>6679</v>
      </c>
      <c r="E17" s="474" t="s">
        <v>6680</v>
      </c>
      <c r="F17" s="502" t="s">
        <v>6676</v>
      </c>
      <c r="G17" s="455" t="s">
        <v>6677</v>
      </c>
      <c r="H17" s="472" t="s">
        <v>6678</v>
      </c>
      <c r="I17" s="456" t="s">
        <v>6674</v>
      </c>
    </row>
    <row r="18" spans="1:9" s="504" customFormat="1" x14ac:dyDescent="0.2">
      <c r="A18" s="476" t="s">
        <v>7876</v>
      </c>
      <c r="B18" s="456">
        <v>27168</v>
      </c>
      <c r="C18" s="473">
        <v>43245</v>
      </c>
      <c r="D18" s="502" t="s">
        <v>6681</v>
      </c>
      <c r="E18" s="474" t="s">
        <v>6690</v>
      </c>
      <c r="F18" s="502" t="s">
        <v>6687</v>
      </c>
      <c r="G18" s="455" t="s">
        <v>6686</v>
      </c>
      <c r="H18" s="472" t="s">
        <v>6688</v>
      </c>
      <c r="I18" s="472" t="s">
        <v>6689</v>
      </c>
    </row>
    <row r="19" spans="1:9" s="504" customFormat="1" x14ac:dyDescent="0.2">
      <c r="A19" s="476" t="s">
        <v>7877</v>
      </c>
      <c r="B19" s="456" t="s">
        <v>6651</v>
      </c>
      <c r="C19" s="473">
        <v>43249</v>
      </c>
      <c r="D19" s="502" t="s">
        <v>9692</v>
      </c>
      <c r="E19" s="474" t="s">
        <v>9693</v>
      </c>
      <c r="F19" s="502" t="s">
        <v>9694</v>
      </c>
      <c r="G19" s="455" t="s">
        <v>9695</v>
      </c>
      <c r="H19" s="472" t="s">
        <v>9696</v>
      </c>
      <c r="I19" s="472" t="s">
        <v>6651</v>
      </c>
    </row>
    <row r="20" spans="1:9" s="504" customFormat="1" ht="25.5" x14ac:dyDescent="0.2">
      <c r="A20" s="476" t="s">
        <v>9708</v>
      </c>
      <c r="B20" s="456" t="s">
        <v>6651</v>
      </c>
      <c r="C20" s="473">
        <v>43228</v>
      </c>
      <c r="D20" s="502" t="s">
        <v>6650</v>
      </c>
      <c r="E20" s="456" t="s">
        <v>6696</v>
      </c>
      <c r="F20" s="502" t="s">
        <v>6692</v>
      </c>
      <c r="G20" s="455" t="s">
        <v>6693</v>
      </c>
      <c r="H20" s="472" t="s">
        <v>6694</v>
      </c>
      <c r="I20" s="472" t="s">
        <v>6695</v>
      </c>
    </row>
    <row r="21" spans="1:9" s="504" customFormat="1" ht="25.5" x14ac:dyDescent="0.2">
      <c r="A21" s="476" t="s">
        <v>9709</v>
      </c>
      <c r="B21" s="456" t="s">
        <v>6651</v>
      </c>
      <c r="C21" s="473">
        <v>43249</v>
      </c>
      <c r="D21" s="502" t="s">
        <v>6682</v>
      </c>
      <c r="E21" s="456" t="s">
        <v>6697</v>
      </c>
      <c r="F21" s="502" t="s">
        <v>6698</v>
      </c>
      <c r="G21" s="455" t="s">
        <v>6699</v>
      </c>
      <c r="H21" s="472" t="s">
        <v>6700</v>
      </c>
      <c r="I21" s="472" t="s">
        <v>6701</v>
      </c>
    </row>
    <row r="22" spans="1:9" s="504" customFormat="1" x14ac:dyDescent="0.2">
      <c r="A22" s="476" t="s">
        <v>9710</v>
      </c>
      <c r="B22" s="456" t="s">
        <v>6702</v>
      </c>
      <c r="C22" s="473">
        <v>43250</v>
      </c>
      <c r="D22" s="502" t="s">
        <v>6685</v>
      </c>
      <c r="E22" s="456" t="s">
        <v>6703</v>
      </c>
      <c r="F22" s="502" t="s">
        <v>6709</v>
      </c>
      <c r="G22" s="455" t="s">
        <v>6710</v>
      </c>
      <c r="H22" s="472" t="s">
        <v>6708</v>
      </c>
      <c r="I22" s="472" t="s">
        <v>6740</v>
      </c>
    </row>
    <row r="23" spans="1:9" s="504" customFormat="1" x14ac:dyDescent="0.2">
      <c r="A23" s="476" t="s">
        <v>9711</v>
      </c>
      <c r="B23" s="456" t="s">
        <v>6704</v>
      </c>
      <c r="C23" s="473">
        <v>43249</v>
      </c>
      <c r="D23" s="502" t="s">
        <v>6691</v>
      </c>
      <c r="E23" s="456" t="s">
        <v>6705</v>
      </c>
      <c r="F23" s="502" t="s">
        <v>6651</v>
      </c>
      <c r="G23" s="455" t="s">
        <v>6706</v>
      </c>
      <c r="H23" s="472" t="s">
        <v>6707</v>
      </c>
      <c r="I23" s="456" t="s">
        <v>6674</v>
      </c>
    </row>
    <row r="24" spans="1:9" s="504" customFormat="1" x14ac:dyDescent="0.2">
      <c r="A24" s="476" t="s">
        <v>7878</v>
      </c>
      <c r="B24" s="456">
        <v>610771</v>
      </c>
      <c r="C24" s="473">
        <v>43259</v>
      </c>
      <c r="D24" s="502" t="s">
        <v>7894</v>
      </c>
      <c r="E24" s="456" t="s">
        <v>7893</v>
      </c>
      <c r="F24" s="502" t="s">
        <v>9697</v>
      </c>
      <c r="G24" s="455" t="s">
        <v>7892</v>
      </c>
      <c r="H24" s="472" t="s">
        <v>7890</v>
      </c>
      <c r="I24" s="472" t="s">
        <v>7891</v>
      </c>
    </row>
    <row r="25" spans="1:9" s="504" customFormat="1" ht="25.5" x14ac:dyDescent="0.2">
      <c r="A25" s="476" t="s">
        <v>7879</v>
      </c>
      <c r="B25" s="456" t="s">
        <v>6651</v>
      </c>
      <c r="C25" s="473">
        <v>43256</v>
      </c>
      <c r="D25" s="502" t="s">
        <v>6712</v>
      </c>
      <c r="E25" s="456" t="s">
        <v>6713</v>
      </c>
      <c r="F25" s="502" t="s">
        <v>6687</v>
      </c>
      <c r="G25" s="455" t="s">
        <v>6714</v>
      </c>
      <c r="H25" s="472" t="s">
        <v>6715</v>
      </c>
      <c r="I25" s="472" t="s">
        <v>6716</v>
      </c>
    </row>
    <row r="26" spans="1:9" s="504" customFormat="1" x14ac:dyDescent="0.2">
      <c r="A26" s="476" t="s">
        <v>7880</v>
      </c>
      <c r="B26" s="456" t="s">
        <v>6718</v>
      </c>
      <c r="C26" s="473">
        <v>43257</v>
      </c>
      <c r="D26" s="502" t="s">
        <v>6719</v>
      </c>
      <c r="E26" s="456" t="s">
        <v>6724</v>
      </c>
      <c r="F26" s="502" t="s">
        <v>6720</v>
      </c>
      <c r="G26" s="455" t="s">
        <v>6721</v>
      </c>
      <c r="H26" s="472" t="s">
        <v>6723</v>
      </c>
      <c r="I26" s="472" t="s">
        <v>6722</v>
      </c>
    </row>
    <row r="27" spans="1:9" s="504" customFormat="1" x14ac:dyDescent="0.2">
      <c r="A27" s="476" t="s">
        <v>7881</v>
      </c>
      <c r="B27" s="456" t="s">
        <v>6651</v>
      </c>
      <c r="C27" s="473">
        <v>43258</v>
      </c>
      <c r="D27" s="502" t="s">
        <v>6728</v>
      </c>
      <c r="E27" s="456" t="s">
        <v>6729</v>
      </c>
      <c r="F27" s="502" t="s">
        <v>6730</v>
      </c>
      <c r="G27" s="455" t="s">
        <v>6731</v>
      </c>
      <c r="H27" s="472" t="s">
        <v>6732</v>
      </c>
      <c r="I27" s="472" t="s">
        <v>6733</v>
      </c>
    </row>
    <row r="28" spans="1:9" s="504" customFormat="1" x14ac:dyDescent="0.2">
      <c r="A28" s="476" t="s">
        <v>9712</v>
      </c>
      <c r="B28" s="456" t="s">
        <v>7860</v>
      </c>
      <c r="C28" s="473">
        <v>43258</v>
      </c>
      <c r="D28" s="502" t="s">
        <v>7861</v>
      </c>
      <c r="E28" s="456" t="s">
        <v>7865</v>
      </c>
      <c r="F28" s="502" t="s">
        <v>7862</v>
      </c>
      <c r="G28" s="455" t="s">
        <v>7864</v>
      </c>
      <c r="H28" s="472" t="s">
        <v>7863</v>
      </c>
      <c r="I28" s="472" t="s">
        <v>7866</v>
      </c>
    </row>
    <row r="29" spans="1:9" s="504" customFormat="1" x14ac:dyDescent="0.2">
      <c r="A29" s="476" t="s">
        <v>9713</v>
      </c>
      <c r="B29" s="456" t="s">
        <v>7895</v>
      </c>
      <c r="C29" s="473">
        <v>43259</v>
      </c>
      <c r="D29" s="502" t="s">
        <v>7896</v>
      </c>
      <c r="E29" s="456" t="s">
        <v>7897</v>
      </c>
      <c r="F29" s="502" t="s">
        <v>7898</v>
      </c>
      <c r="G29" s="455" t="s">
        <v>7899</v>
      </c>
      <c r="H29" s="472" t="s">
        <v>7900</v>
      </c>
      <c r="I29" s="472" t="s">
        <v>7901</v>
      </c>
    </row>
    <row r="30" spans="1:9" s="504" customFormat="1" x14ac:dyDescent="0.2">
      <c r="A30" s="476" t="s">
        <v>9714</v>
      </c>
      <c r="B30" s="456" t="s">
        <v>7909</v>
      </c>
      <c r="C30" s="473">
        <v>43266</v>
      </c>
      <c r="D30" s="502" t="s">
        <v>7910</v>
      </c>
      <c r="E30" s="456" t="s">
        <v>7915</v>
      </c>
      <c r="F30" s="502" t="s">
        <v>7911</v>
      </c>
      <c r="G30" s="455" t="s">
        <v>7912</v>
      </c>
      <c r="H30" s="472" t="s">
        <v>7913</v>
      </c>
      <c r="I30" s="472" t="s">
        <v>7914</v>
      </c>
    </row>
    <row r="31" spans="1:9" s="504" customFormat="1" x14ac:dyDescent="0.2">
      <c r="A31" s="476" t="s">
        <v>9715</v>
      </c>
      <c r="B31" s="456" t="s">
        <v>9652</v>
      </c>
      <c r="C31" s="473">
        <v>43326</v>
      </c>
      <c r="D31" s="502" t="s">
        <v>6681</v>
      </c>
      <c r="E31" s="474" t="s">
        <v>6690</v>
      </c>
      <c r="F31" s="502" t="s">
        <v>9653</v>
      </c>
      <c r="G31" s="455" t="s">
        <v>6686</v>
      </c>
      <c r="H31" s="472" t="s">
        <v>9654</v>
      </c>
      <c r="I31" s="472" t="s">
        <v>6689</v>
      </c>
    </row>
    <row r="32" spans="1:9" s="504" customFormat="1" x14ac:dyDescent="0.2">
      <c r="A32" s="476" t="s">
        <v>9716</v>
      </c>
      <c r="B32" s="456" t="s">
        <v>9655</v>
      </c>
      <c r="C32" s="473">
        <v>43326</v>
      </c>
      <c r="D32" s="502" t="s">
        <v>9656</v>
      </c>
      <c r="E32" s="474" t="s">
        <v>6651</v>
      </c>
      <c r="F32" s="502" t="s">
        <v>9657</v>
      </c>
      <c r="G32" s="455" t="s">
        <v>9658</v>
      </c>
      <c r="H32" s="506" t="s">
        <v>9659</v>
      </c>
      <c r="I32" s="472"/>
    </row>
    <row r="33" spans="1:9" s="504" customFormat="1" x14ac:dyDescent="0.2">
      <c r="A33" s="476" t="s">
        <v>9717</v>
      </c>
      <c r="B33" s="456" t="s">
        <v>9660</v>
      </c>
      <c r="C33" s="473">
        <v>43333</v>
      </c>
      <c r="D33" s="502" t="s">
        <v>9661</v>
      </c>
      <c r="E33" s="456" t="s">
        <v>9662</v>
      </c>
      <c r="F33" s="502" t="s">
        <v>6651</v>
      </c>
      <c r="G33" s="455" t="s">
        <v>9663</v>
      </c>
      <c r="H33" s="472" t="s">
        <v>9664</v>
      </c>
      <c r="I33" s="472" t="s">
        <v>6651</v>
      </c>
    </row>
    <row r="34" spans="1:9" s="504" customFormat="1" x14ac:dyDescent="0.2">
      <c r="A34" s="476" t="s">
        <v>9718</v>
      </c>
      <c r="B34" s="456" t="s">
        <v>9665</v>
      </c>
      <c r="C34" s="473">
        <v>43336</v>
      </c>
      <c r="D34" s="502" t="s">
        <v>9666</v>
      </c>
      <c r="E34" s="456" t="s">
        <v>6651</v>
      </c>
      <c r="F34" s="502" t="s">
        <v>9667</v>
      </c>
      <c r="G34" s="455" t="s">
        <v>9668</v>
      </c>
      <c r="H34" s="472" t="s">
        <v>9669</v>
      </c>
      <c r="I34" s="472" t="s">
        <v>9670</v>
      </c>
    </row>
    <row r="35" spans="1:9" s="504" customFormat="1" x14ac:dyDescent="0.2">
      <c r="A35" s="476" t="s">
        <v>9719</v>
      </c>
      <c r="B35" s="456">
        <v>21391</v>
      </c>
      <c r="C35" s="473">
        <v>43341</v>
      </c>
      <c r="D35" s="502" t="s">
        <v>9666</v>
      </c>
      <c r="E35" s="456" t="s">
        <v>6651</v>
      </c>
      <c r="F35" s="502" t="s">
        <v>9671</v>
      </c>
      <c r="G35" s="455" t="s">
        <v>9668</v>
      </c>
      <c r="H35" s="472" t="s">
        <v>9669</v>
      </c>
      <c r="I35" s="472" t="s">
        <v>9670</v>
      </c>
    </row>
    <row r="36" spans="1:9" s="504" customFormat="1" x14ac:dyDescent="0.2">
      <c r="A36" s="476" t="s">
        <v>9720</v>
      </c>
      <c r="B36" s="456">
        <v>28208</v>
      </c>
      <c r="C36" s="473">
        <v>43341</v>
      </c>
      <c r="D36" s="502" t="s">
        <v>6681</v>
      </c>
      <c r="E36" s="474" t="s">
        <v>6690</v>
      </c>
      <c r="F36" s="502" t="s">
        <v>6687</v>
      </c>
      <c r="G36" s="455" t="s">
        <v>6686</v>
      </c>
      <c r="H36" s="472" t="s">
        <v>6688</v>
      </c>
      <c r="I36" s="472" t="s">
        <v>6689</v>
      </c>
    </row>
    <row r="37" spans="1:9" s="504" customFormat="1" x14ac:dyDescent="0.2">
      <c r="A37" s="476" t="s">
        <v>9721</v>
      </c>
      <c r="B37" s="507" t="s">
        <v>9672</v>
      </c>
      <c r="C37" s="473">
        <v>43342</v>
      </c>
      <c r="D37" s="502" t="s">
        <v>9673</v>
      </c>
      <c r="E37" s="474" t="s">
        <v>9674</v>
      </c>
      <c r="F37" s="502" t="s">
        <v>9675</v>
      </c>
      <c r="G37" s="455" t="s">
        <v>9676</v>
      </c>
      <c r="H37" s="472" t="s">
        <v>9677</v>
      </c>
      <c r="I37" s="472" t="s">
        <v>9678</v>
      </c>
    </row>
    <row r="38" spans="1:9" s="504" customFormat="1" x14ac:dyDescent="0.2">
      <c r="A38" s="476" t="s">
        <v>7882</v>
      </c>
      <c r="B38" s="507" t="s">
        <v>9679</v>
      </c>
      <c r="C38" s="473">
        <v>43342</v>
      </c>
      <c r="D38" s="502" t="s">
        <v>8454</v>
      </c>
      <c r="E38" s="474" t="s">
        <v>9680</v>
      </c>
      <c r="F38" s="502" t="s">
        <v>9681</v>
      </c>
      <c r="G38" s="455" t="s">
        <v>9682</v>
      </c>
      <c r="H38" s="472" t="s">
        <v>9683</v>
      </c>
      <c r="I38" s="472"/>
    </row>
    <row r="39" spans="1:9" s="504" customFormat="1" x14ac:dyDescent="0.2">
      <c r="A39" s="476" t="s">
        <v>7883</v>
      </c>
      <c r="B39" s="456">
        <v>7972</v>
      </c>
      <c r="C39" s="473">
        <v>43342</v>
      </c>
      <c r="D39" s="502" t="s">
        <v>6728</v>
      </c>
      <c r="E39" s="456" t="s">
        <v>6729</v>
      </c>
      <c r="F39" s="502" t="s">
        <v>6730</v>
      </c>
      <c r="G39" s="455" t="s">
        <v>6731</v>
      </c>
      <c r="H39" s="472" t="s">
        <v>6732</v>
      </c>
      <c r="I39" s="472" t="s">
        <v>6733</v>
      </c>
    </row>
    <row r="40" spans="1:9" s="503" customFormat="1" x14ac:dyDescent="0.2">
      <c r="A40" s="508" t="s">
        <v>9722</v>
      </c>
      <c r="B40" s="456" t="s">
        <v>9651</v>
      </c>
      <c r="C40" s="473">
        <v>43382</v>
      </c>
      <c r="D40" s="502" t="s">
        <v>9649</v>
      </c>
      <c r="E40" s="456" t="s">
        <v>6651</v>
      </c>
      <c r="F40" s="502" t="s">
        <v>9684</v>
      </c>
      <c r="G40" s="455" t="s">
        <v>9685</v>
      </c>
      <c r="H40" s="472" t="s">
        <v>9686</v>
      </c>
      <c r="I40" s="510" t="s">
        <v>9687</v>
      </c>
    </row>
    <row r="41" spans="1:9" s="505" customFormat="1" x14ac:dyDescent="0.2">
      <c r="A41" s="508" t="s">
        <v>9723</v>
      </c>
      <c r="B41" s="456" t="s">
        <v>9650</v>
      </c>
      <c r="C41" s="473">
        <v>43382</v>
      </c>
      <c r="D41" s="502" t="s">
        <v>9648</v>
      </c>
      <c r="E41" s="456" t="s">
        <v>9724</v>
      </c>
      <c r="F41" s="502" t="s">
        <v>9725</v>
      </c>
      <c r="G41" s="455" t="s">
        <v>9726</v>
      </c>
      <c r="H41" s="472" t="s">
        <v>9727</v>
      </c>
      <c r="I41" s="511" t="s">
        <v>9728</v>
      </c>
    </row>
    <row r="42" spans="1:9" s="504" customFormat="1" ht="25.5" x14ac:dyDescent="0.2">
      <c r="A42" s="476" t="s">
        <v>9729</v>
      </c>
      <c r="B42" s="456" t="s">
        <v>9688</v>
      </c>
      <c r="C42" s="473">
        <v>43394</v>
      </c>
      <c r="D42" s="502" t="s">
        <v>6679</v>
      </c>
      <c r="E42" s="474" t="s">
        <v>6680</v>
      </c>
      <c r="F42" s="502" t="s">
        <v>6676</v>
      </c>
      <c r="G42" s="455" t="s">
        <v>6677</v>
      </c>
      <c r="H42" s="472" t="s">
        <v>6678</v>
      </c>
      <c r="I42" s="456" t="s">
        <v>6674</v>
      </c>
    </row>
    <row r="43" spans="1:9" s="500" customFormat="1" ht="25.5" x14ac:dyDescent="0.2">
      <c r="A43" s="508" t="s">
        <v>7884</v>
      </c>
      <c r="B43" s="502" t="s">
        <v>9689</v>
      </c>
      <c r="C43" s="509">
        <v>43382</v>
      </c>
      <c r="D43" s="449" t="s">
        <v>6669</v>
      </c>
      <c r="E43" s="449" t="s">
        <v>6670</v>
      </c>
      <c r="F43" s="449" t="s">
        <v>6671</v>
      </c>
      <c r="G43" s="455" t="s">
        <v>6672</v>
      </c>
      <c r="H43" s="472" t="s">
        <v>6673</v>
      </c>
      <c r="I43" s="510" t="s">
        <v>6651</v>
      </c>
    </row>
    <row r="44" spans="1:9" s="503" customFormat="1" x14ac:dyDescent="0.2">
      <c r="A44" s="476" t="s">
        <v>7885</v>
      </c>
      <c r="B44" s="456" t="s">
        <v>9690</v>
      </c>
      <c r="C44" s="473">
        <v>43393</v>
      </c>
      <c r="D44" s="502" t="s">
        <v>9661</v>
      </c>
      <c r="E44" s="456" t="s">
        <v>9662</v>
      </c>
      <c r="F44" s="502" t="s">
        <v>6651</v>
      </c>
      <c r="G44" s="455" t="s">
        <v>9663</v>
      </c>
      <c r="H44" s="472" t="s">
        <v>9664</v>
      </c>
      <c r="I44" s="472" t="s">
        <v>6651</v>
      </c>
    </row>
    <row r="45" spans="1:9" s="505" customFormat="1" x14ac:dyDescent="0.2">
      <c r="A45" s="476" t="s">
        <v>9730</v>
      </c>
      <c r="B45" s="502">
        <v>25264</v>
      </c>
      <c r="C45" s="473">
        <v>43402</v>
      </c>
      <c r="D45" s="502" t="s">
        <v>9642</v>
      </c>
      <c r="E45" s="456" t="s">
        <v>6651</v>
      </c>
      <c r="F45" s="502" t="s">
        <v>9698</v>
      </c>
      <c r="G45" s="455" t="s">
        <v>9699</v>
      </c>
      <c r="H45" s="472" t="s">
        <v>9700</v>
      </c>
      <c r="I45" s="472" t="s">
        <v>6651</v>
      </c>
    </row>
    <row r="46" spans="1:9" s="505" customFormat="1" x14ac:dyDescent="0.2">
      <c r="A46" s="476" t="s">
        <v>7886</v>
      </c>
      <c r="B46" s="502">
        <v>124006</v>
      </c>
      <c r="C46" s="473">
        <v>43402</v>
      </c>
      <c r="D46" s="502" t="s">
        <v>9641</v>
      </c>
      <c r="E46" s="456" t="s">
        <v>9702</v>
      </c>
      <c r="F46" s="502" t="s">
        <v>9701</v>
      </c>
      <c r="G46" s="455" t="s">
        <v>9703</v>
      </c>
      <c r="H46" s="472"/>
      <c r="I46" s="472" t="s">
        <v>9704</v>
      </c>
    </row>
    <row r="47" spans="1:9" s="505" customFormat="1" x14ac:dyDescent="0.2">
      <c r="A47" s="476" t="s">
        <v>7887</v>
      </c>
      <c r="B47" s="502" t="s">
        <v>9644</v>
      </c>
      <c r="C47" s="473">
        <v>43402</v>
      </c>
      <c r="D47" s="502" t="s">
        <v>9643</v>
      </c>
      <c r="E47" s="456" t="s">
        <v>9705</v>
      </c>
      <c r="F47" s="502" t="s">
        <v>9706</v>
      </c>
      <c r="G47" s="455" t="s">
        <v>9691</v>
      </c>
      <c r="H47" s="472" t="s">
        <v>9707</v>
      </c>
      <c r="I47" s="472" t="s">
        <v>6651</v>
      </c>
    </row>
    <row r="48" spans="1:9" s="505" customFormat="1" x14ac:dyDescent="0.2">
      <c r="A48" s="476" t="s">
        <v>7888</v>
      </c>
      <c r="B48" s="502" t="s">
        <v>6651</v>
      </c>
      <c r="C48" s="473">
        <v>43402</v>
      </c>
      <c r="D48" s="502" t="s">
        <v>8655</v>
      </c>
      <c r="E48" s="456" t="s">
        <v>6651</v>
      </c>
      <c r="F48" s="502" t="s">
        <v>6711</v>
      </c>
      <c r="G48" s="455" t="s">
        <v>9736</v>
      </c>
      <c r="H48" s="472" t="s">
        <v>9733</v>
      </c>
      <c r="I48" s="472" t="s">
        <v>6651</v>
      </c>
    </row>
    <row r="49" spans="1:9" s="505" customFormat="1" x14ac:dyDescent="0.2">
      <c r="A49" s="476" t="s">
        <v>9731</v>
      </c>
      <c r="B49" s="502" t="s">
        <v>6651</v>
      </c>
      <c r="C49" s="473">
        <v>43402</v>
      </c>
      <c r="D49" s="502" t="s">
        <v>8654</v>
      </c>
      <c r="E49" s="456" t="s">
        <v>6651</v>
      </c>
      <c r="F49" s="502" t="s">
        <v>9734</v>
      </c>
      <c r="G49" s="455" t="s">
        <v>9735</v>
      </c>
      <c r="H49" s="472" t="s">
        <v>9737</v>
      </c>
      <c r="I49" s="472" t="s">
        <v>6651</v>
      </c>
    </row>
    <row r="50" spans="1:9" s="505" customFormat="1" x14ac:dyDescent="0.2">
      <c r="A50" s="476" t="s">
        <v>9732</v>
      </c>
      <c r="B50" s="512">
        <v>348700</v>
      </c>
      <c r="C50" s="473">
        <v>43402</v>
      </c>
      <c r="D50" s="502" t="s">
        <v>8656</v>
      </c>
      <c r="E50" s="456" t="s">
        <v>9738</v>
      </c>
      <c r="F50" s="502" t="s">
        <v>9739</v>
      </c>
      <c r="G50" s="455" t="s">
        <v>9740</v>
      </c>
      <c r="H50" s="472" t="s">
        <v>9741</v>
      </c>
      <c r="I50" s="472" t="s">
        <v>9742</v>
      </c>
    </row>
    <row r="51" spans="1:9" s="500" customFormat="1" x14ac:dyDescent="0.2">
      <c r="A51" s="508" t="s">
        <v>7889</v>
      </c>
      <c r="B51" s="513" t="s">
        <v>9744</v>
      </c>
      <c r="C51" s="509"/>
      <c r="D51" s="502" t="s">
        <v>9743</v>
      </c>
      <c r="E51" s="502" t="s">
        <v>9745</v>
      </c>
      <c r="F51" s="502" t="s">
        <v>9746</v>
      </c>
      <c r="G51" s="501" t="s">
        <v>9747</v>
      </c>
      <c r="H51" s="510" t="s">
        <v>9748</v>
      </c>
      <c r="I51" s="510" t="s">
        <v>9749</v>
      </c>
    </row>
    <row r="52" spans="1:9" s="514" customFormat="1" x14ac:dyDescent="0.2">
      <c r="A52" s="476" t="s">
        <v>9750</v>
      </c>
      <c r="B52" s="512" t="s">
        <v>6651</v>
      </c>
      <c r="C52" s="473">
        <v>43402</v>
      </c>
      <c r="D52" s="502" t="s">
        <v>9756</v>
      </c>
      <c r="E52" s="456" t="s">
        <v>9752</v>
      </c>
      <c r="F52" s="502" t="s">
        <v>9753</v>
      </c>
      <c r="G52" s="455" t="s">
        <v>9754</v>
      </c>
      <c r="H52" s="472" t="s">
        <v>9755</v>
      </c>
      <c r="I52" s="472" t="s">
        <v>6651</v>
      </c>
    </row>
    <row r="53" spans="1:9" s="500" customFormat="1" x14ac:dyDescent="0.2">
      <c r="A53" s="508" t="s">
        <v>9751</v>
      </c>
      <c r="B53" s="513" t="s">
        <v>6651</v>
      </c>
      <c r="C53" s="509"/>
      <c r="D53" s="502" t="s">
        <v>9757</v>
      </c>
      <c r="E53" s="502" t="s">
        <v>9758</v>
      </c>
      <c r="F53" s="502" t="s">
        <v>6711</v>
      </c>
      <c r="G53" s="501" t="s">
        <v>9759</v>
      </c>
      <c r="H53" s="510" t="s">
        <v>9760</v>
      </c>
      <c r="I53" s="510" t="s">
        <v>6651</v>
      </c>
    </row>
    <row r="54" spans="1:9" s="515" customFormat="1" x14ac:dyDescent="0.2">
      <c r="A54" s="476"/>
      <c r="B54" s="512"/>
      <c r="C54" s="473"/>
      <c r="D54" s="502"/>
      <c r="E54" s="456"/>
      <c r="F54" s="502"/>
      <c r="G54" s="455"/>
      <c r="H54" s="472"/>
      <c r="I54" s="472"/>
    </row>
    <row r="55" spans="1:9" s="515" customFormat="1" x14ac:dyDescent="0.2">
      <c r="A55" s="476"/>
      <c r="B55" s="512"/>
      <c r="C55" s="473"/>
      <c r="D55" s="502"/>
      <c r="E55" s="456"/>
      <c r="F55" s="502"/>
      <c r="G55" s="455"/>
      <c r="H55" s="472"/>
      <c r="I55" s="472"/>
    </row>
    <row r="56" spans="1:9" s="515" customFormat="1" x14ac:dyDescent="0.2">
      <c r="A56" s="476"/>
      <c r="B56" s="512"/>
      <c r="C56" s="473"/>
      <c r="D56" s="502"/>
      <c r="E56" s="456"/>
      <c r="F56" s="502"/>
      <c r="G56" s="455"/>
      <c r="H56" s="472"/>
      <c r="I56" s="472"/>
    </row>
    <row r="57" spans="1:9" s="515" customFormat="1" x14ac:dyDescent="0.2">
      <c r="A57" s="476"/>
      <c r="B57" s="512"/>
      <c r="C57" s="473"/>
      <c r="D57" s="502"/>
      <c r="E57" s="456"/>
      <c r="F57" s="502"/>
      <c r="G57" s="455"/>
      <c r="H57" s="472"/>
      <c r="I57" s="472"/>
    </row>
    <row r="58" spans="1:9" s="515" customFormat="1" x14ac:dyDescent="0.2">
      <c r="A58" s="476"/>
      <c r="B58" s="512"/>
      <c r="C58" s="473"/>
      <c r="D58" s="502"/>
      <c r="E58" s="456"/>
      <c r="F58" s="502"/>
      <c r="G58" s="455"/>
      <c r="H58" s="472"/>
      <c r="I58" s="472"/>
    </row>
    <row r="59" spans="1:9" s="515" customFormat="1" x14ac:dyDescent="0.2">
      <c r="A59" s="476"/>
      <c r="B59" s="512"/>
      <c r="C59" s="473"/>
      <c r="D59" s="502"/>
      <c r="E59" s="456"/>
      <c r="F59" s="502"/>
      <c r="G59" s="455"/>
      <c r="H59" s="472"/>
      <c r="I59" s="472"/>
    </row>
    <row r="60" spans="1:9" s="515" customFormat="1" x14ac:dyDescent="0.2">
      <c r="A60" s="476"/>
      <c r="B60" s="512"/>
      <c r="C60" s="473"/>
      <c r="D60" s="502"/>
      <c r="E60" s="456"/>
      <c r="F60" s="502"/>
      <c r="G60" s="455"/>
      <c r="H60" s="472"/>
      <c r="I60" s="472"/>
    </row>
    <row r="61" spans="1:9" s="515" customFormat="1" x14ac:dyDescent="0.2">
      <c r="A61" s="476"/>
      <c r="B61" s="512"/>
      <c r="C61" s="473"/>
      <c r="D61" s="502"/>
      <c r="E61" s="456"/>
      <c r="F61" s="502"/>
      <c r="G61" s="455"/>
      <c r="H61" s="472"/>
      <c r="I61" s="472"/>
    </row>
    <row r="62" spans="1:9" s="515" customFormat="1" x14ac:dyDescent="0.2">
      <c r="A62" s="476"/>
      <c r="B62" s="512"/>
      <c r="C62" s="473"/>
      <c r="D62" s="502"/>
      <c r="E62" s="456"/>
      <c r="F62" s="502"/>
      <c r="G62" s="455"/>
      <c r="H62" s="472"/>
      <c r="I62" s="472"/>
    </row>
    <row r="63" spans="1:9" s="515" customFormat="1" x14ac:dyDescent="0.2">
      <c r="A63" s="476"/>
      <c r="B63" s="512"/>
      <c r="C63" s="473"/>
      <c r="D63" s="502"/>
      <c r="E63" s="456"/>
      <c r="F63" s="502"/>
      <c r="G63" s="455"/>
      <c r="H63" s="472"/>
      <c r="I63" s="472"/>
    </row>
    <row r="64" spans="1:9" s="515" customFormat="1" x14ac:dyDescent="0.2">
      <c r="A64" s="476"/>
      <c r="B64" s="512"/>
      <c r="C64" s="473"/>
      <c r="D64" s="502"/>
      <c r="E64" s="456"/>
      <c r="F64" s="502"/>
      <c r="G64" s="455"/>
      <c r="H64" s="472"/>
      <c r="I64" s="472"/>
    </row>
    <row r="65" spans="1:9" s="515" customFormat="1" x14ac:dyDescent="0.2">
      <c r="A65" s="476"/>
      <c r="B65" s="512"/>
      <c r="C65" s="473"/>
      <c r="D65" s="502"/>
      <c r="E65" s="456"/>
      <c r="F65" s="502"/>
      <c r="G65" s="455"/>
      <c r="H65" s="472"/>
      <c r="I65" s="472"/>
    </row>
    <row r="66" spans="1:9" s="515" customFormat="1" x14ac:dyDescent="0.2">
      <c r="A66" s="476"/>
      <c r="B66" s="512"/>
      <c r="C66" s="473"/>
      <c r="D66" s="502"/>
      <c r="E66" s="456"/>
      <c r="F66" s="502"/>
      <c r="G66" s="455"/>
      <c r="H66" s="472"/>
      <c r="I66" s="472"/>
    </row>
    <row r="67" spans="1:9" s="515" customFormat="1" x14ac:dyDescent="0.2">
      <c r="A67" s="476"/>
      <c r="B67" s="512"/>
      <c r="C67" s="473"/>
      <c r="D67" s="502"/>
      <c r="E67" s="456"/>
      <c r="F67" s="502"/>
      <c r="G67" s="455"/>
      <c r="H67" s="472"/>
      <c r="I67" s="472"/>
    </row>
    <row r="68" spans="1:9" s="515" customFormat="1" x14ac:dyDescent="0.2">
      <c r="A68" s="476"/>
      <c r="B68" s="512"/>
      <c r="C68" s="473"/>
      <c r="D68" s="502"/>
      <c r="E68" s="456"/>
      <c r="F68" s="502"/>
      <c r="G68" s="455"/>
      <c r="H68" s="472"/>
      <c r="I68" s="472"/>
    </row>
    <row r="69" spans="1:9" s="515" customFormat="1" x14ac:dyDescent="0.2">
      <c r="A69" s="476"/>
      <c r="B69" s="512"/>
      <c r="C69" s="473"/>
      <c r="D69" s="502"/>
      <c r="E69" s="456"/>
      <c r="F69" s="502"/>
      <c r="G69" s="455"/>
      <c r="H69" s="472"/>
      <c r="I69" s="472"/>
    </row>
    <row r="70" spans="1:9" s="515" customFormat="1" x14ac:dyDescent="0.2">
      <c r="A70" s="476"/>
      <c r="B70" s="512"/>
      <c r="C70" s="473"/>
      <c r="D70" s="502"/>
      <c r="E70" s="456"/>
      <c r="F70" s="502"/>
      <c r="G70" s="455"/>
      <c r="H70" s="472"/>
      <c r="I70" s="472"/>
    </row>
    <row r="71" spans="1:9" s="515" customFormat="1" x14ac:dyDescent="0.2">
      <c r="A71" s="476"/>
      <c r="B71" s="512"/>
      <c r="C71" s="473"/>
      <c r="D71" s="502"/>
      <c r="E71" s="456"/>
      <c r="F71" s="502"/>
      <c r="G71" s="455"/>
      <c r="H71" s="472"/>
      <c r="I71" s="472"/>
    </row>
    <row r="72" spans="1:9" s="515" customFormat="1" x14ac:dyDescent="0.2">
      <c r="A72" s="476"/>
      <c r="B72" s="512"/>
      <c r="C72" s="473"/>
      <c r="D72" s="502"/>
      <c r="E72" s="456"/>
      <c r="F72" s="502"/>
      <c r="G72" s="455"/>
      <c r="H72" s="472"/>
      <c r="I72" s="472"/>
    </row>
    <row r="73" spans="1:9" s="515" customFormat="1" x14ac:dyDescent="0.2">
      <c r="A73" s="476"/>
      <c r="B73" s="512"/>
      <c r="C73" s="473"/>
      <c r="D73" s="502"/>
      <c r="E73" s="456"/>
      <c r="F73" s="502"/>
      <c r="G73" s="455"/>
      <c r="H73" s="472"/>
      <c r="I73" s="472"/>
    </row>
    <row r="74" spans="1:9" s="515" customFormat="1" x14ac:dyDescent="0.2">
      <c r="A74" s="476"/>
      <c r="B74" s="512"/>
      <c r="C74" s="473"/>
      <c r="D74" s="502"/>
      <c r="E74" s="456"/>
      <c r="F74" s="502"/>
      <c r="G74" s="455"/>
      <c r="H74" s="472"/>
      <c r="I74" s="472"/>
    </row>
    <row r="75" spans="1:9" s="515" customFormat="1" x14ac:dyDescent="0.2">
      <c r="A75" s="476"/>
      <c r="B75" s="512"/>
      <c r="C75" s="473"/>
      <c r="D75" s="502"/>
      <c r="E75" s="456"/>
      <c r="F75" s="502"/>
      <c r="G75" s="455"/>
      <c r="H75" s="472"/>
      <c r="I75" s="472"/>
    </row>
  </sheetData>
  <mergeCells count="7">
    <mergeCell ref="A7:I7"/>
    <mergeCell ref="A1:I1"/>
    <mergeCell ref="A2:I2"/>
    <mergeCell ref="A3:I3"/>
    <mergeCell ref="A4:I4"/>
    <mergeCell ref="A5:E5"/>
    <mergeCell ref="A6:I6"/>
  </mergeCells>
  <hyperlinks>
    <hyperlink ref="H16" r:id="rId1" xr:uid="{00000000-0004-0000-1100-000000000000}"/>
    <hyperlink ref="H9" r:id="rId2" xr:uid="{00000000-0004-0000-1100-000001000000}"/>
    <hyperlink ref="H9:H15" r:id="rId3" display="contato@rondonsaneamento.com.br" xr:uid="{00000000-0004-0000-1100-000002000000}"/>
    <hyperlink ref="I9:I15" r:id="rId4" display="www.rondonsaneamento.com.br" xr:uid="{00000000-0004-0000-1100-000003000000}"/>
    <hyperlink ref="H17" r:id="rId5" xr:uid="{00000000-0004-0000-1100-000004000000}"/>
    <hyperlink ref="H18" r:id="rId6" xr:uid="{00000000-0004-0000-1100-000005000000}"/>
    <hyperlink ref="I18" r:id="rId7" xr:uid="{00000000-0004-0000-1100-000006000000}"/>
    <hyperlink ref="H19" r:id="rId8" xr:uid="{00000000-0004-0000-1100-000007000000}"/>
    <hyperlink ref="I19" r:id="rId9" display="www.camargobombas.com.br" xr:uid="{00000000-0004-0000-1100-000008000000}"/>
    <hyperlink ref="H20" r:id="rId10" xr:uid="{00000000-0004-0000-1100-000009000000}"/>
    <hyperlink ref="I20" r:id="rId11" xr:uid="{00000000-0004-0000-1100-00000A000000}"/>
    <hyperlink ref="H21" r:id="rId12" xr:uid="{00000000-0004-0000-1100-00000B000000}"/>
    <hyperlink ref="I21" r:id="rId13" xr:uid="{00000000-0004-0000-1100-00000C000000}"/>
    <hyperlink ref="H22" r:id="rId14" xr:uid="{00000000-0004-0000-1100-00000D000000}"/>
    <hyperlink ref="H23" r:id="rId15" xr:uid="{00000000-0004-0000-1100-00000E000000}"/>
    <hyperlink ref="I25" r:id="rId16" xr:uid="{00000000-0004-0000-1100-00000F000000}"/>
    <hyperlink ref="H25" r:id="rId17" xr:uid="{00000000-0004-0000-1100-000010000000}"/>
    <hyperlink ref="I26" r:id="rId18" xr:uid="{00000000-0004-0000-1100-000011000000}"/>
    <hyperlink ref="H26" r:id="rId19" xr:uid="{00000000-0004-0000-1100-000012000000}"/>
    <hyperlink ref="I27" r:id="rId20" xr:uid="{00000000-0004-0000-1100-000013000000}"/>
    <hyperlink ref="H27" r:id="rId21" xr:uid="{00000000-0004-0000-1100-000014000000}"/>
    <hyperlink ref="I22" r:id="rId22" xr:uid="{00000000-0004-0000-1100-000015000000}"/>
    <hyperlink ref="I28" r:id="rId23" xr:uid="{00000000-0004-0000-1100-000016000000}"/>
    <hyperlink ref="H28" r:id="rId24" xr:uid="{00000000-0004-0000-1100-000017000000}"/>
    <hyperlink ref="I29" r:id="rId25" xr:uid="{00000000-0004-0000-1100-000018000000}"/>
    <hyperlink ref="H29" r:id="rId26" xr:uid="{00000000-0004-0000-1100-000019000000}"/>
    <hyperlink ref="I30" r:id="rId27" xr:uid="{00000000-0004-0000-1100-00001A000000}"/>
    <hyperlink ref="H30" r:id="rId28" xr:uid="{00000000-0004-0000-1100-00001B000000}"/>
    <hyperlink ref="I31" r:id="rId29" xr:uid="{00000000-0004-0000-1100-00001C000000}"/>
    <hyperlink ref="H32" r:id="rId30" xr:uid="{00000000-0004-0000-1100-00001D000000}"/>
    <hyperlink ref="H36" r:id="rId31" xr:uid="{00000000-0004-0000-1100-00001E000000}"/>
    <hyperlink ref="I36" r:id="rId32" xr:uid="{00000000-0004-0000-1100-00001F000000}"/>
    <hyperlink ref="I37" r:id="rId33" xr:uid="{00000000-0004-0000-1100-000020000000}"/>
    <hyperlink ref="I39" r:id="rId34" xr:uid="{00000000-0004-0000-1100-000021000000}"/>
    <hyperlink ref="H39" r:id="rId35" xr:uid="{00000000-0004-0000-1100-000022000000}"/>
    <hyperlink ref="I40" r:id="rId36" xr:uid="{00000000-0004-0000-1100-000023000000}"/>
    <hyperlink ref="I43" r:id="rId37" display="www.icaterm.com.br" xr:uid="{00000000-0004-0000-1100-000024000000}"/>
    <hyperlink ref="H42" r:id="rId38" xr:uid="{00000000-0004-0000-1100-000025000000}"/>
    <hyperlink ref="H43" r:id="rId39" xr:uid="{00000000-0004-0000-1100-000026000000}"/>
    <hyperlink ref="I24" r:id="rId40" xr:uid="{00000000-0004-0000-1100-000027000000}"/>
    <hyperlink ref="H24" r:id="rId41" xr:uid="{00000000-0004-0000-1100-000028000000}"/>
    <hyperlink ref="H41" r:id="rId42" xr:uid="{00000000-0004-0000-1100-000029000000}"/>
    <hyperlink ref="H50" r:id="rId43" xr:uid="{00000000-0004-0000-1100-00002A000000}"/>
    <hyperlink ref="I50" r:id="rId44" xr:uid="{00000000-0004-0000-1100-00002B000000}"/>
    <hyperlink ref="I52" r:id="rId45" display="www.cofermeta.com.br" xr:uid="{00000000-0004-0000-1100-00002C000000}"/>
    <hyperlink ref="H52" r:id="rId46" xr:uid="{00000000-0004-0000-1100-00002D000000}"/>
    <hyperlink ref="H53" r:id="rId47" xr:uid="{00000000-0004-0000-1100-00002E000000}"/>
  </hyperlinks>
  <printOptions horizontalCentered="1"/>
  <pageMargins left="0.39370078740157483" right="0.39370078740157483" top="0.82677165354330717" bottom="0.6692913385826772" header="0.19685039370078741" footer="0.23622047244094491"/>
  <pageSetup paperSize="9" scale="76" orientation="landscape" horizontalDpi="1200" verticalDpi="1200" r:id="rId48"/>
  <headerFooter alignWithMargins="0">
    <oddHeader>&amp;L&amp;G&amp;R&amp;G</oddHeader>
    <oddFooter>&amp;C&amp;K03+000Rua Nilton Baldo, 744 Letra A – Bairro Paquetá - CEP 31.330-660 – Belo Horizonte / Minas Gerais.
Endereço Eletrônico: ottawaeng@terra.com.br – Telefax (31) 3418-2175 – CNPJ: 04.472.311/0001-04&amp;R&amp;K03+000Página &amp;P de &amp;N</oddFooter>
  </headerFooter>
  <legacyDrawingHF r:id="rId4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228"/>
  <sheetViews>
    <sheetView view="pageBreakPreview" topLeftCell="A175" zoomScale="90" zoomScaleNormal="100" zoomScaleSheetLayoutView="90" workbookViewId="0">
      <selection activeCell="D194" sqref="D194"/>
    </sheetView>
  </sheetViews>
  <sheetFormatPr defaultRowHeight="12.75" x14ac:dyDescent="0.2"/>
  <cols>
    <col min="1" max="1" width="7.7109375" customWidth="1"/>
    <col min="2" max="2" width="86.85546875" customWidth="1"/>
    <col min="3" max="3" width="6.5703125" style="483" customWidth="1"/>
    <col min="4" max="4" width="12.85546875" customWidth="1"/>
  </cols>
  <sheetData>
    <row r="1" spans="1:4" s="1" customFormat="1" ht="28.5" customHeight="1" thickBot="1" x14ac:dyDescent="0.25">
      <c r="A1" s="622" t="s">
        <v>6717</v>
      </c>
      <c r="B1" s="623"/>
      <c r="C1" s="623"/>
      <c r="D1" s="624"/>
    </row>
    <row r="2" spans="1:4" s="1" customFormat="1" ht="4.5" customHeight="1" thickBot="1" x14ac:dyDescent="0.25">
      <c r="A2" s="625"/>
      <c r="B2" s="626"/>
      <c r="C2" s="626"/>
      <c r="D2" s="627"/>
    </row>
    <row r="3" spans="1:4" s="1" customFormat="1" ht="14.25" customHeight="1" thickBot="1" x14ac:dyDescent="0.25">
      <c r="A3" s="543" t="s">
        <v>7917</v>
      </c>
      <c r="B3" s="544"/>
      <c r="C3" s="544"/>
      <c r="D3" s="628"/>
    </row>
    <row r="4" spans="1:4" s="1" customFormat="1" ht="4.5" customHeight="1" thickBot="1" x14ac:dyDescent="0.25">
      <c r="A4" s="646"/>
      <c r="B4" s="598"/>
      <c r="C4" s="598"/>
      <c r="D4" s="647"/>
    </row>
    <row r="5" spans="1:4" s="1" customFormat="1" ht="24" customHeight="1" thickBot="1" x14ac:dyDescent="0.25">
      <c r="A5" s="540" t="s">
        <v>7918</v>
      </c>
      <c r="B5" s="541"/>
      <c r="C5" s="541"/>
      <c r="D5" s="479" t="s">
        <v>7916</v>
      </c>
    </row>
    <row r="6" spans="1:4" s="1" customFormat="1" ht="4.5" customHeight="1" thickBot="1" x14ac:dyDescent="0.25">
      <c r="A6" s="646"/>
      <c r="B6" s="598"/>
      <c r="C6" s="598"/>
      <c r="D6" s="647"/>
    </row>
    <row r="7" spans="1:4" s="1" customFormat="1" ht="14.25" customHeight="1" thickBot="1" x14ac:dyDescent="0.25">
      <c r="A7" s="540" t="s">
        <v>7919</v>
      </c>
      <c r="B7" s="541"/>
      <c r="C7" s="541"/>
      <c r="D7" s="542"/>
    </row>
    <row r="8" spans="1:4" ht="2.25" customHeight="1" x14ac:dyDescent="0.2">
      <c r="A8" s="629" t="s">
        <v>11</v>
      </c>
      <c r="B8" s="616" t="s">
        <v>0</v>
      </c>
      <c r="C8" s="648" t="s">
        <v>6582</v>
      </c>
      <c r="D8" s="616" t="s">
        <v>6583</v>
      </c>
    </row>
    <row r="9" spans="1:4" ht="15" customHeight="1" x14ac:dyDescent="0.2">
      <c r="A9" s="630"/>
      <c r="B9" s="617"/>
      <c r="C9" s="649"/>
      <c r="D9" s="617"/>
    </row>
    <row r="10" spans="1:4" ht="33" customHeight="1" x14ac:dyDescent="0.2">
      <c r="A10" s="631"/>
      <c r="B10" s="618"/>
      <c r="C10" s="650"/>
      <c r="D10" s="618"/>
    </row>
    <row r="11" spans="1:4" x14ac:dyDescent="0.2">
      <c r="A11" s="631"/>
      <c r="B11" s="618"/>
      <c r="C11" s="650"/>
      <c r="D11" s="618"/>
    </row>
    <row r="12" spans="1:4" x14ac:dyDescent="0.2">
      <c r="A12" s="619" t="s">
        <v>1183</v>
      </c>
      <c r="B12" s="620"/>
      <c r="C12" s="620"/>
      <c r="D12" s="621"/>
    </row>
    <row r="13" spans="1:4" ht="14.25" x14ac:dyDescent="0.2">
      <c r="A13" s="490">
        <v>1</v>
      </c>
      <c r="B13" s="491" t="s">
        <v>6577</v>
      </c>
      <c r="C13" s="492" t="s">
        <v>7</v>
      </c>
      <c r="D13" s="493">
        <v>35</v>
      </c>
    </row>
    <row r="14" spans="1:4" ht="14.25" x14ac:dyDescent="0.2">
      <c r="A14" s="490">
        <v>2</v>
      </c>
      <c r="B14" s="491" t="s">
        <v>6576</v>
      </c>
      <c r="C14" s="492" t="s">
        <v>7</v>
      </c>
      <c r="D14" s="493">
        <v>17</v>
      </c>
    </row>
    <row r="15" spans="1:4" ht="14.25" x14ac:dyDescent="0.2">
      <c r="A15" s="490">
        <v>3</v>
      </c>
      <c r="B15" s="491" t="s">
        <v>6575</v>
      </c>
      <c r="C15" s="492" t="s">
        <v>7</v>
      </c>
      <c r="D15" s="493">
        <v>2</v>
      </c>
    </row>
    <row r="16" spans="1:4" ht="14.25" x14ac:dyDescent="0.2">
      <c r="A16" s="490">
        <v>4</v>
      </c>
      <c r="B16" s="491" t="s">
        <v>6574</v>
      </c>
      <c r="C16" s="492" t="s">
        <v>7</v>
      </c>
      <c r="D16" s="493">
        <v>1</v>
      </c>
    </row>
    <row r="17" spans="1:4" ht="14.25" x14ac:dyDescent="0.2">
      <c r="A17" s="490">
        <v>5</v>
      </c>
      <c r="B17" s="491" t="s">
        <v>6602</v>
      </c>
      <c r="C17" s="492" t="s">
        <v>7</v>
      </c>
      <c r="D17" s="493">
        <v>6</v>
      </c>
    </row>
    <row r="18" spans="1:4" ht="14.25" x14ac:dyDescent="0.2">
      <c r="A18" s="490">
        <v>6</v>
      </c>
      <c r="B18" s="491" t="s">
        <v>6586</v>
      </c>
      <c r="C18" s="492" t="s">
        <v>7</v>
      </c>
      <c r="D18" s="493">
        <v>1</v>
      </c>
    </row>
    <row r="19" spans="1:4" ht="14.25" x14ac:dyDescent="0.2">
      <c r="A19" s="490">
        <v>7</v>
      </c>
      <c r="B19" s="491" t="s">
        <v>1629</v>
      </c>
      <c r="C19" s="492" t="s">
        <v>6562</v>
      </c>
      <c r="D19" s="493">
        <v>1</v>
      </c>
    </row>
    <row r="20" spans="1:4" ht="14.25" x14ac:dyDescent="0.2">
      <c r="A20" s="490">
        <v>8</v>
      </c>
      <c r="B20" s="491" t="s">
        <v>1630</v>
      </c>
      <c r="C20" s="492" t="s">
        <v>6562</v>
      </c>
      <c r="D20" s="493">
        <v>2</v>
      </c>
    </row>
    <row r="21" spans="1:4" ht="14.25" x14ac:dyDescent="0.2">
      <c r="A21" s="490">
        <v>9</v>
      </c>
      <c r="B21" s="491" t="s">
        <v>1631</v>
      </c>
      <c r="C21" s="492" t="s">
        <v>6562</v>
      </c>
      <c r="D21" s="493">
        <v>1</v>
      </c>
    </row>
    <row r="22" spans="1:4" ht="25.5" x14ac:dyDescent="0.2">
      <c r="A22" s="490">
        <v>10</v>
      </c>
      <c r="B22" s="491" t="s">
        <v>1635</v>
      </c>
      <c r="C22" s="492" t="s">
        <v>6564</v>
      </c>
      <c r="D22" s="493">
        <v>100</v>
      </c>
    </row>
    <row r="23" spans="1:4" ht="25.5" x14ac:dyDescent="0.2">
      <c r="A23" s="490">
        <v>11</v>
      </c>
      <c r="B23" s="491" t="s">
        <v>1636</v>
      </c>
      <c r="C23" s="492" t="s">
        <v>6564</v>
      </c>
      <c r="D23" s="493">
        <v>750</v>
      </c>
    </row>
    <row r="24" spans="1:4" ht="25.5" x14ac:dyDescent="0.2">
      <c r="A24" s="490">
        <v>12</v>
      </c>
      <c r="B24" s="491" t="s">
        <v>1637</v>
      </c>
      <c r="C24" s="492" t="s">
        <v>6564</v>
      </c>
      <c r="D24" s="493">
        <v>370</v>
      </c>
    </row>
    <row r="25" spans="1:4" ht="38.25" x14ac:dyDescent="0.2">
      <c r="A25" s="490">
        <v>13</v>
      </c>
      <c r="B25" s="491" t="s">
        <v>1632</v>
      </c>
      <c r="C25" s="492" t="s">
        <v>6564</v>
      </c>
      <c r="D25" s="493">
        <v>700</v>
      </c>
    </row>
    <row r="26" spans="1:4" ht="25.5" x14ac:dyDescent="0.2">
      <c r="A26" s="490">
        <v>14</v>
      </c>
      <c r="B26" s="491" t="s">
        <v>1633</v>
      </c>
      <c r="C26" s="492" t="s">
        <v>6564</v>
      </c>
      <c r="D26" s="493">
        <v>220</v>
      </c>
    </row>
    <row r="27" spans="1:4" ht="38.25" x14ac:dyDescent="0.2">
      <c r="A27" s="490">
        <v>15</v>
      </c>
      <c r="B27" s="491" t="s">
        <v>1634</v>
      </c>
      <c r="C27" s="492" t="s">
        <v>6564</v>
      </c>
      <c r="D27" s="493">
        <v>300</v>
      </c>
    </row>
    <row r="28" spans="1:4" ht="25.5" x14ac:dyDescent="0.2">
      <c r="A28" s="490">
        <v>16</v>
      </c>
      <c r="B28" s="491" t="s">
        <v>1638</v>
      </c>
      <c r="C28" s="492" t="s">
        <v>6564</v>
      </c>
      <c r="D28" s="493">
        <v>10</v>
      </c>
    </row>
    <row r="29" spans="1:4" ht="14.25" x14ac:dyDescent="0.2">
      <c r="A29" s="490">
        <v>17</v>
      </c>
      <c r="B29" s="491" t="s">
        <v>1639</v>
      </c>
      <c r="C29" s="492" t="s">
        <v>6562</v>
      </c>
      <c r="D29" s="493">
        <v>7</v>
      </c>
    </row>
    <row r="30" spans="1:4" ht="14.25" x14ac:dyDescent="0.2">
      <c r="A30" s="490">
        <v>18</v>
      </c>
      <c r="B30" s="491" t="s">
        <v>1640</v>
      </c>
      <c r="C30" s="492" t="s">
        <v>6564</v>
      </c>
      <c r="D30" s="493">
        <v>2.2599999999999998</v>
      </c>
    </row>
    <row r="31" spans="1:4" ht="14.25" x14ac:dyDescent="0.2">
      <c r="A31" s="490">
        <v>19</v>
      </c>
      <c r="B31" s="491" t="s">
        <v>1136</v>
      </c>
      <c r="C31" s="492" t="s">
        <v>6564</v>
      </c>
      <c r="D31" s="493">
        <v>29.4</v>
      </c>
    </row>
    <row r="32" spans="1:4" ht="14.25" x14ac:dyDescent="0.2">
      <c r="A32" s="490">
        <v>20</v>
      </c>
      <c r="B32" s="491" t="s">
        <v>502</v>
      </c>
      <c r="C32" s="492" t="s">
        <v>6564</v>
      </c>
      <c r="D32" s="493">
        <v>31.2</v>
      </c>
    </row>
    <row r="33" spans="1:4" ht="14.25" x14ac:dyDescent="0.2">
      <c r="A33" s="490">
        <v>21</v>
      </c>
      <c r="B33" s="491" t="s">
        <v>6645</v>
      </c>
      <c r="C33" s="492" t="s">
        <v>7</v>
      </c>
      <c r="D33" s="493">
        <v>2</v>
      </c>
    </row>
    <row r="34" spans="1:4" ht="14.25" x14ac:dyDescent="0.2">
      <c r="A34" s="490">
        <v>22</v>
      </c>
      <c r="B34" s="491" t="s">
        <v>6573</v>
      </c>
      <c r="C34" s="492" t="s">
        <v>7</v>
      </c>
      <c r="D34" s="493">
        <v>3</v>
      </c>
    </row>
    <row r="35" spans="1:4" ht="14.25" x14ac:dyDescent="0.2">
      <c r="A35" s="490">
        <v>23</v>
      </c>
      <c r="B35" s="491" t="s">
        <v>562</v>
      </c>
      <c r="C35" s="492" t="s">
        <v>6562</v>
      </c>
      <c r="D35" s="493">
        <v>4</v>
      </c>
    </row>
    <row r="36" spans="1:4" ht="25.5" x14ac:dyDescent="0.2">
      <c r="A36" s="490">
        <v>24</v>
      </c>
      <c r="B36" s="491" t="s">
        <v>1641</v>
      </c>
      <c r="C36" s="492" t="s">
        <v>6563</v>
      </c>
      <c r="D36" s="493">
        <v>3.32</v>
      </c>
    </row>
    <row r="37" spans="1:4" ht="14.25" x14ac:dyDescent="0.2">
      <c r="A37" s="490">
        <v>25</v>
      </c>
      <c r="B37" s="491" t="s">
        <v>171</v>
      </c>
      <c r="C37" s="492" t="s">
        <v>6565</v>
      </c>
      <c r="D37" s="493">
        <v>2.2335743999999997</v>
      </c>
    </row>
    <row r="38" spans="1:4" ht="14.25" x14ac:dyDescent="0.2">
      <c r="A38" s="490">
        <v>26</v>
      </c>
      <c r="B38" s="491" t="s">
        <v>1642</v>
      </c>
      <c r="C38" s="492" t="s">
        <v>6565</v>
      </c>
      <c r="D38" s="493">
        <v>60.78</v>
      </c>
    </row>
    <row r="39" spans="1:4" ht="14.25" x14ac:dyDescent="0.2">
      <c r="A39" s="490">
        <v>27</v>
      </c>
      <c r="B39" s="491" t="s">
        <v>1643</v>
      </c>
      <c r="C39" s="492" t="s">
        <v>6565</v>
      </c>
      <c r="D39" s="493">
        <v>94.459760000000003</v>
      </c>
    </row>
    <row r="40" spans="1:4" ht="14.25" x14ac:dyDescent="0.2">
      <c r="A40" s="490">
        <v>28</v>
      </c>
      <c r="B40" s="491" t="s">
        <v>1644</v>
      </c>
      <c r="C40" s="492" t="s">
        <v>6565</v>
      </c>
      <c r="D40" s="493">
        <v>290.78999999999996</v>
      </c>
    </row>
    <row r="41" spans="1:4" ht="14.25" x14ac:dyDescent="0.2">
      <c r="A41" s="490">
        <v>29</v>
      </c>
      <c r="B41" s="491" t="s">
        <v>492</v>
      </c>
      <c r="C41" s="492" t="s">
        <v>6565</v>
      </c>
      <c r="D41" s="493">
        <v>55</v>
      </c>
    </row>
    <row r="42" spans="1:4" ht="14.25" x14ac:dyDescent="0.2">
      <c r="A42" s="490">
        <v>30</v>
      </c>
      <c r="B42" s="491" t="s">
        <v>1645</v>
      </c>
      <c r="C42" s="492" t="s">
        <v>6562</v>
      </c>
      <c r="D42" s="493">
        <v>70</v>
      </c>
    </row>
    <row r="43" spans="1:4" ht="14.25" x14ac:dyDescent="0.2">
      <c r="A43" s="490">
        <v>31</v>
      </c>
      <c r="B43" s="491" t="s">
        <v>1646</v>
      </c>
      <c r="C43" s="492" t="s">
        <v>6562</v>
      </c>
      <c r="D43" s="493">
        <v>63</v>
      </c>
    </row>
    <row r="44" spans="1:4" ht="25.5" x14ac:dyDescent="0.2">
      <c r="A44" s="490">
        <v>32</v>
      </c>
      <c r="B44" s="491" t="s">
        <v>1647</v>
      </c>
      <c r="C44" s="492" t="s">
        <v>6562</v>
      </c>
      <c r="D44" s="493">
        <v>2</v>
      </c>
    </row>
    <row r="45" spans="1:4" ht="25.5" x14ac:dyDescent="0.2">
      <c r="A45" s="490">
        <v>33</v>
      </c>
      <c r="B45" s="491" t="s">
        <v>1648</v>
      </c>
      <c r="C45" s="492" t="s">
        <v>6562</v>
      </c>
      <c r="D45" s="493">
        <v>11</v>
      </c>
    </row>
    <row r="46" spans="1:4" ht="25.5" x14ac:dyDescent="0.2">
      <c r="A46" s="490">
        <v>34</v>
      </c>
      <c r="B46" s="491" t="s">
        <v>1649</v>
      </c>
      <c r="C46" s="492" t="s">
        <v>6562</v>
      </c>
      <c r="D46" s="493">
        <v>3</v>
      </c>
    </row>
    <row r="47" spans="1:4" ht="25.5" x14ac:dyDescent="0.2">
      <c r="A47" s="490">
        <v>35</v>
      </c>
      <c r="B47" s="491" t="s">
        <v>1650</v>
      </c>
      <c r="C47" s="492" t="s">
        <v>6562</v>
      </c>
      <c r="D47" s="493">
        <v>6</v>
      </c>
    </row>
    <row r="48" spans="1:4" ht="14.25" x14ac:dyDescent="0.2">
      <c r="A48" s="490">
        <v>36</v>
      </c>
      <c r="B48" s="491" t="s">
        <v>1651</v>
      </c>
      <c r="C48" s="492" t="s">
        <v>6562</v>
      </c>
      <c r="D48" s="493">
        <v>5</v>
      </c>
    </row>
    <row r="49" spans="1:4" ht="25.5" x14ac:dyDescent="0.2">
      <c r="A49" s="490">
        <v>37</v>
      </c>
      <c r="B49" s="491" t="s">
        <v>1652</v>
      </c>
      <c r="C49" s="492" t="s">
        <v>6567</v>
      </c>
      <c r="D49" s="493">
        <v>40</v>
      </c>
    </row>
    <row r="50" spans="1:4" ht="14.25" x14ac:dyDescent="0.2">
      <c r="A50" s="490">
        <v>38</v>
      </c>
      <c r="B50" s="491" t="s">
        <v>1653</v>
      </c>
      <c r="C50" s="492" t="s">
        <v>6562</v>
      </c>
      <c r="D50" s="493">
        <v>11</v>
      </c>
    </row>
    <row r="51" spans="1:4" ht="14.25" x14ac:dyDescent="0.2">
      <c r="A51" s="490">
        <v>39</v>
      </c>
      <c r="B51" s="491" t="s">
        <v>1654</v>
      </c>
      <c r="C51" s="492" t="s">
        <v>6562</v>
      </c>
      <c r="D51" s="493">
        <v>3</v>
      </c>
    </row>
    <row r="52" spans="1:4" ht="14.25" x14ac:dyDescent="0.2">
      <c r="A52" s="490">
        <v>40</v>
      </c>
      <c r="B52" s="491" t="s">
        <v>1655</v>
      </c>
      <c r="C52" s="492" t="s">
        <v>6562</v>
      </c>
      <c r="D52" s="493">
        <v>18</v>
      </c>
    </row>
    <row r="53" spans="1:4" ht="14.25" x14ac:dyDescent="0.2">
      <c r="A53" s="490">
        <v>41</v>
      </c>
      <c r="B53" s="491" t="s">
        <v>1656</v>
      </c>
      <c r="C53" s="492" t="s">
        <v>6562</v>
      </c>
      <c r="D53" s="493">
        <v>3</v>
      </c>
    </row>
    <row r="54" spans="1:4" ht="14.25" x14ac:dyDescent="0.2">
      <c r="A54" s="490">
        <v>42</v>
      </c>
      <c r="B54" s="491" t="s">
        <v>6642</v>
      </c>
      <c r="C54" s="492" t="s">
        <v>7</v>
      </c>
      <c r="D54" s="493">
        <v>1</v>
      </c>
    </row>
    <row r="55" spans="1:4" ht="14.25" x14ac:dyDescent="0.2">
      <c r="A55" s="490">
        <v>43</v>
      </c>
      <c r="B55" s="491" t="s">
        <v>1659</v>
      </c>
      <c r="C55" s="492" t="s">
        <v>6562</v>
      </c>
      <c r="D55" s="493">
        <v>1</v>
      </c>
    </row>
    <row r="56" spans="1:4" ht="14.25" x14ac:dyDescent="0.2">
      <c r="A56" s="490">
        <v>44</v>
      </c>
      <c r="B56" s="491" t="s">
        <v>6635</v>
      </c>
      <c r="C56" s="492" t="s">
        <v>7</v>
      </c>
      <c r="D56" s="493">
        <v>15</v>
      </c>
    </row>
    <row r="57" spans="1:4" ht="14.25" x14ac:dyDescent="0.2">
      <c r="A57" s="490">
        <v>45</v>
      </c>
      <c r="B57" s="491" t="s">
        <v>7903</v>
      </c>
      <c r="C57" s="492" t="s">
        <v>7</v>
      </c>
      <c r="D57" s="493">
        <v>2</v>
      </c>
    </row>
    <row r="58" spans="1:4" ht="14.25" x14ac:dyDescent="0.2">
      <c r="A58" s="490">
        <v>46</v>
      </c>
      <c r="B58" s="491" t="s">
        <v>6593</v>
      </c>
      <c r="C58" s="492" t="s">
        <v>7</v>
      </c>
      <c r="D58" s="493">
        <v>1</v>
      </c>
    </row>
    <row r="59" spans="1:4" ht="14.25" x14ac:dyDescent="0.2">
      <c r="A59" s="490">
        <v>47</v>
      </c>
      <c r="B59" s="491" t="s">
        <v>6636</v>
      </c>
      <c r="C59" s="492" t="s">
        <v>7</v>
      </c>
      <c r="D59" s="493">
        <v>1</v>
      </c>
    </row>
    <row r="60" spans="1:4" ht="14.25" x14ac:dyDescent="0.2">
      <c r="A60" s="490">
        <v>48</v>
      </c>
      <c r="B60" s="491" t="s">
        <v>6572</v>
      </c>
      <c r="C60" s="492" t="s">
        <v>7</v>
      </c>
      <c r="D60" s="493">
        <v>14</v>
      </c>
    </row>
    <row r="61" spans="1:4" ht="14.25" x14ac:dyDescent="0.2">
      <c r="A61" s="490">
        <v>49</v>
      </c>
      <c r="B61" s="491" t="s">
        <v>6614</v>
      </c>
      <c r="C61" s="492" t="s">
        <v>7</v>
      </c>
      <c r="D61" s="493">
        <v>5</v>
      </c>
    </row>
    <row r="62" spans="1:4" ht="14.25" x14ac:dyDescent="0.2">
      <c r="A62" s="490">
        <v>50</v>
      </c>
      <c r="B62" s="491" t="s">
        <v>6734</v>
      </c>
      <c r="C62" s="492" t="s">
        <v>7</v>
      </c>
      <c r="D62" s="493">
        <v>1</v>
      </c>
    </row>
    <row r="63" spans="1:4" ht="14.25" x14ac:dyDescent="0.2">
      <c r="A63" s="490">
        <v>51</v>
      </c>
      <c r="B63" s="491" t="s">
        <v>6735</v>
      </c>
      <c r="C63" s="492" t="s">
        <v>7</v>
      </c>
      <c r="D63" s="493">
        <v>1</v>
      </c>
    </row>
    <row r="64" spans="1:4" ht="14.25" x14ac:dyDescent="0.2">
      <c r="A64" s="490">
        <v>52</v>
      </c>
      <c r="B64" s="491" t="s">
        <v>6580</v>
      </c>
      <c r="C64" s="492" t="s">
        <v>7</v>
      </c>
      <c r="D64" s="493">
        <v>5</v>
      </c>
    </row>
    <row r="65" spans="1:4" ht="14.25" x14ac:dyDescent="0.2">
      <c r="A65" s="490">
        <v>53</v>
      </c>
      <c r="B65" s="491" t="s">
        <v>7904</v>
      </c>
      <c r="C65" s="492" t="s">
        <v>7</v>
      </c>
      <c r="D65" s="493">
        <v>3</v>
      </c>
    </row>
    <row r="66" spans="1:4" ht="14.25" x14ac:dyDescent="0.2">
      <c r="A66" s="490">
        <v>54</v>
      </c>
      <c r="B66" s="491" t="s">
        <v>6600</v>
      </c>
      <c r="C66" s="492" t="s">
        <v>7</v>
      </c>
      <c r="D66" s="493">
        <v>1</v>
      </c>
    </row>
    <row r="67" spans="1:4" ht="14.25" x14ac:dyDescent="0.2">
      <c r="A67" s="490">
        <v>55</v>
      </c>
      <c r="B67" s="491" t="s">
        <v>6736</v>
      </c>
      <c r="C67" s="492" t="s">
        <v>7</v>
      </c>
      <c r="D67" s="493">
        <v>1</v>
      </c>
    </row>
    <row r="68" spans="1:4" ht="25.5" x14ac:dyDescent="0.2">
      <c r="A68" s="490">
        <v>56</v>
      </c>
      <c r="B68" s="491" t="s">
        <v>1657</v>
      </c>
      <c r="C68" s="492" t="s">
        <v>6562</v>
      </c>
      <c r="D68" s="493">
        <v>2</v>
      </c>
    </row>
    <row r="69" spans="1:4" ht="14.25" x14ac:dyDescent="0.2">
      <c r="A69" s="490">
        <v>57</v>
      </c>
      <c r="B69" s="491" t="s">
        <v>1658</v>
      </c>
      <c r="C69" s="492" t="s">
        <v>6562</v>
      </c>
      <c r="D69" s="493">
        <v>6</v>
      </c>
    </row>
    <row r="70" spans="1:4" ht="14.25" x14ac:dyDescent="0.2">
      <c r="A70" s="490">
        <v>58</v>
      </c>
      <c r="B70" s="491" t="s">
        <v>1660</v>
      </c>
      <c r="C70" s="492" t="s">
        <v>6562</v>
      </c>
      <c r="D70" s="493">
        <v>4</v>
      </c>
    </row>
    <row r="71" spans="1:4" ht="14.25" x14ac:dyDescent="0.2">
      <c r="A71" s="490">
        <v>59</v>
      </c>
      <c r="B71" s="491" t="s">
        <v>1661</v>
      </c>
      <c r="C71" s="492" t="s">
        <v>6562</v>
      </c>
      <c r="D71" s="493">
        <v>1</v>
      </c>
    </row>
    <row r="72" spans="1:4" ht="14.25" x14ac:dyDescent="0.2">
      <c r="A72" s="490">
        <v>60</v>
      </c>
      <c r="B72" s="491" t="s">
        <v>1662</v>
      </c>
      <c r="C72" s="492" t="s">
        <v>6562</v>
      </c>
      <c r="D72" s="493">
        <v>5</v>
      </c>
    </row>
    <row r="73" spans="1:4" ht="14.25" x14ac:dyDescent="0.2">
      <c r="A73" s="490">
        <v>61</v>
      </c>
      <c r="B73" s="491" t="s">
        <v>1663</v>
      </c>
      <c r="C73" s="492" t="s">
        <v>6564</v>
      </c>
      <c r="D73" s="493">
        <v>97</v>
      </c>
    </row>
    <row r="74" spans="1:4" ht="14.25" x14ac:dyDescent="0.2">
      <c r="A74" s="490">
        <v>62</v>
      </c>
      <c r="B74" s="491" t="s">
        <v>1664</v>
      </c>
      <c r="C74" s="492" t="s">
        <v>6564</v>
      </c>
      <c r="D74" s="493">
        <v>103</v>
      </c>
    </row>
    <row r="75" spans="1:4" ht="14.25" x14ac:dyDescent="0.2">
      <c r="A75" s="490">
        <v>63</v>
      </c>
      <c r="B75" s="491" t="s">
        <v>1665</v>
      </c>
      <c r="C75" s="492" t="s">
        <v>6564</v>
      </c>
      <c r="D75" s="493">
        <v>2</v>
      </c>
    </row>
    <row r="76" spans="1:4" ht="14.25" x14ac:dyDescent="0.2">
      <c r="A76" s="490">
        <v>64</v>
      </c>
      <c r="B76" s="491" t="s">
        <v>1666</v>
      </c>
      <c r="C76" s="492" t="s">
        <v>6564</v>
      </c>
      <c r="D76" s="493">
        <v>20</v>
      </c>
    </row>
    <row r="77" spans="1:4" ht="25.5" x14ac:dyDescent="0.2">
      <c r="A77" s="490">
        <v>65</v>
      </c>
      <c r="B77" s="491" t="s">
        <v>1667</v>
      </c>
      <c r="C77" s="492" t="s">
        <v>6568</v>
      </c>
      <c r="D77" s="493">
        <v>166.66666666666666</v>
      </c>
    </row>
    <row r="78" spans="1:4" ht="14.25" x14ac:dyDescent="0.2">
      <c r="A78" s="490">
        <v>66</v>
      </c>
      <c r="B78" s="491" t="s">
        <v>6643</v>
      </c>
      <c r="C78" s="492" t="s">
        <v>7</v>
      </c>
      <c r="D78" s="493">
        <v>2</v>
      </c>
    </row>
    <row r="79" spans="1:4" ht="14.25" x14ac:dyDescent="0.2">
      <c r="A79" s="490">
        <v>67</v>
      </c>
      <c r="B79" s="491" t="s">
        <v>6605</v>
      </c>
      <c r="C79" s="492" t="s">
        <v>7</v>
      </c>
      <c r="D79" s="493">
        <v>1</v>
      </c>
    </row>
    <row r="80" spans="1:4" ht="14.25" x14ac:dyDescent="0.2">
      <c r="A80" s="490">
        <v>68</v>
      </c>
      <c r="B80" s="491" t="s">
        <v>6599</v>
      </c>
      <c r="C80" s="492" t="s">
        <v>7</v>
      </c>
      <c r="D80" s="493">
        <v>1</v>
      </c>
    </row>
    <row r="81" spans="1:4" ht="14.25" x14ac:dyDescent="0.2">
      <c r="A81" s="490">
        <v>69</v>
      </c>
      <c r="B81" s="491" t="s">
        <v>6620</v>
      </c>
      <c r="C81" s="492" t="s">
        <v>7</v>
      </c>
      <c r="D81" s="493">
        <v>1</v>
      </c>
    </row>
    <row r="82" spans="1:4" ht="14.25" x14ac:dyDescent="0.2">
      <c r="A82" s="490">
        <v>70</v>
      </c>
      <c r="B82" s="491" t="s">
        <v>6621</v>
      </c>
      <c r="C82" s="492" t="s">
        <v>7</v>
      </c>
      <c r="D82" s="493">
        <v>1</v>
      </c>
    </row>
    <row r="83" spans="1:4" ht="14.25" x14ac:dyDescent="0.2">
      <c r="A83" s="490">
        <v>71</v>
      </c>
      <c r="B83" s="491" t="s">
        <v>6610</v>
      </c>
      <c r="C83" s="492" t="s">
        <v>7</v>
      </c>
      <c r="D83" s="493">
        <v>1</v>
      </c>
    </row>
    <row r="84" spans="1:4" ht="14.25" x14ac:dyDescent="0.2">
      <c r="A84" s="490">
        <v>72</v>
      </c>
      <c r="B84" s="491" t="s">
        <v>539</v>
      </c>
      <c r="C84" s="492" t="s">
        <v>6562</v>
      </c>
      <c r="D84" s="493">
        <v>6</v>
      </c>
    </row>
    <row r="85" spans="1:4" ht="14.25" x14ac:dyDescent="0.2">
      <c r="A85" s="490">
        <v>73</v>
      </c>
      <c r="B85" s="491" t="s">
        <v>83</v>
      </c>
      <c r="C85" s="492" t="s">
        <v>6566</v>
      </c>
      <c r="D85" s="493">
        <v>250</v>
      </c>
    </row>
    <row r="86" spans="1:4" ht="14.25" x14ac:dyDescent="0.2">
      <c r="A86" s="490">
        <v>74</v>
      </c>
      <c r="B86" s="491" t="s">
        <v>6587</v>
      </c>
      <c r="C86" s="492" t="s">
        <v>7</v>
      </c>
      <c r="D86" s="493">
        <v>1</v>
      </c>
    </row>
    <row r="87" spans="1:4" ht="14.25" x14ac:dyDescent="0.2">
      <c r="A87" s="490">
        <v>75</v>
      </c>
      <c r="B87" s="491" t="s">
        <v>1668</v>
      </c>
      <c r="C87" s="492" t="s">
        <v>6562</v>
      </c>
      <c r="D87" s="493">
        <v>2</v>
      </c>
    </row>
    <row r="88" spans="1:4" ht="14.25" x14ac:dyDescent="0.2">
      <c r="A88" s="490">
        <v>76</v>
      </c>
      <c r="B88" s="491" t="s">
        <v>1670</v>
      </c>
      <c r="C88" s="492" t="s">
        <v>6562</v>
      </c>
      <c r="D88" s="493">
        <v>1</v>
      </c>
    </row>
    <row r="89" spans="1:4" ht="14.25" x14ac:dyDescent="0.2">
      <c r="A89" s="490">
        <v>77</v>
      </c>
      <c r="B89" s="491" t="s">
        <v>1671</v>
      </c>
      <c r="C89" s="492" t="s">
        <v>6562</v>
      </c>
      <c r="D89" s="493">
        <v>17</v>
      </c>
    </row>
    <row r="90" spans="1:4" ht="14.25" x14ac:dyDescent="0.2">
      <c r="A90" s="490">
        <v>78</v>
      </c>
      <c r="B90" s="491" t="s">
        <v>534</v>
      </c>
      <c r="C90" s="492" t="s">
        <v>6562</v>
      </c>
      <c r="D90" s="493">
        <v>6</v>
      </c>
    </row>
    <row r="91" spans="1:4" ht="14.25" x14ac:dyDescent="0.2">
      <c r="A91" s="490">
        <v>79</v>
      </c>
      <c r="B91" s="491" t="s">
        <v>1669</v>
      </c>
      <c r="C91" s="492" t="s">
        <v>6562</v>
      </c>
      <c r="D91" s="493">
        <v>6</v>
      </c>
    </row>
    <row r="92" spans="1:4" ht="14.25" x14ac:dyDescent="0.2">
      <c r="A92" s="490">
        <v>80</v>
      </c>
      <c r="B92" s="491" t="s">
        <v>6597</v>
      </c>
      <c r="C92" s="492" t="s">
        <v>7</v>
      </c>
      <c r="D92" s="493">
        <v>1</v>
      </c>
    </row>
    <row r="93" spans="1:4" ht="14.25" x14ac:dyDescent="0.2">
      <c r="A93" s="490">
        <v>81</v>
      </c>
      <c r="B93" s="491" t="s">
        <v>6592</v>
      </c>
      <c r="C93" s="492" t="s">
        <v>7</v>
      </c>
      <c r="D93" s="493">
        <v>2</v>
      </c>
    </row>
    <row r="94" spans="1:4" ht="14.25" x14ac:dyDescent="0.2">
      <c r="A94" s="490">
        <v>82</v>
      </c>
      <c r="B94" s="491" t="s">
        <v>1672</v>
      </c>
      <c r="C94" s="492" t="s">
        <v>6562</v>
      </c>
      <c r="D94" s="493">
        <v>8</v>
      </c>
    </row>
    <row r="95" spans="1:4" ht="25.5" x14ac:dyDescent="0.2">
      <c r="A95" s="490">
        <v>83</v>
      </c>
      <c r="B95" s="491" t="s">
        <v>7902</v>
      </c>
      <c r="C95" s="492" t="s">
        <v>6562</v>
      </c>
      <c r="D95" s="493">
        <v>4</v>
      </c>
    </row>
    <row r="96" spans="1:4" ht="14.25" x14ac:dyDescent="0.2">
      <c r="A96" s="490">
        <v>84</v>
      </c>
      <c r="B96" s="491" t="s">
        <v>1673</v>
      </c>
      <c r="C96" s="492" t="s">
        <v>6562</v>
      </c>
      <c r="D96" s="493">
        <v>6</v>
      </c>
    </row>
    <row r="97" spans="1:4" ht="14.25" x14ac:dyDescent="0.2">
      <c r="A97" s="490">
        <v>85</v>
      </c>
      <c r="B97" s="491" t="s">
        <v>1674</v>
      </c>
      <c r="C97" s="492" t="s">
        <v>6562</v>
      </c>
      <c r="D97" s="493">
        <v>6</v>
      </c>
    </row>
    <row r="98" spans="1:4" ht="25.5" x14ac:dyDescent="0.2">
      <c r="A98" s="490">
        <v>86</v>
      </c>
      <c r="B98" s="491" t="s">
        <v>1675</v>
      </c>
      <c r="C98" s="492" t="s">
        <v>6564</v>
      </c>
      <c r="D98" s="493">
        <v>2</v>
      </c>
    </row>
    <row r="99" spans="1:4" ht="14.25" x14ac:dyDescent="0.2">
      <c r="A99" s="490">
        <v>87</v>
      </c>
      <c r="B99" s="491" t="s">
        <v>1676</v>
      </c>
      <c r="C99" s="492" t="s">
        <v>6562</v>
      </c>
      <c r="D99" s="493">
        <v>6</v>
      </c>
    </row>
    <row r="100" spans="1:4" ht="14.25" x14ac:dyDescent="0.2">
      <c r="A100" s="490">
        <v>88</v>
      </c>
      <c r="B100" s="491" t="s">
        <v>1677</v>
      </c>
      <c r="C100" s="492" t="s">
        <v>6562</v>
      </c>
      <c r="D100" s="493">
        <v>4</v>
      </c>
    </row>
    <row r="101" spans="1:4" ht="14.25" x14ac:dyDescent="0.2">
      <c r="A101" s="490">
        <v>89</v>
      </c>
      <c r="B101" s="491" t="s">
        <v>1678</v>
      </c>
      <c r="C101" s="492" t="s">
        <v>6562</v>
      </c>
      <c r="D101" s="493">
        <v>3</v>
      </c>
    </row>
    <row r="102" spans="1:4" ht="14.25" x14ac:dyDescent="0.2">
      <c r="A102" s="490">
        <v>90</v>
      </c>
      <c r="B102" s="491" t="s">
        <v>81</v>
      </c>
      <c r="C102" s="492" t="s">
        <v>6566</v>
      </c>
      <c r="D102" s="493">
        <v>200</v>
      </c>
    </row>
    <row r="103" spans="1:4" ht="14.25" x14ac:dyDescent="0.2">
      <c r="A103" s="490">
        <v>91</v>
      </c>
      <c r="B103" s="491" t="s">
        <v>118</v>
      </c>
      <c r="C103" s="492" t="s">
        <v>6562</v>
      </c>
      <c r="D103" s="493">
        <v>28</v>
      </c>
    </row>
    <row r="104" spans="1:4" ht="14.25" x14ac:dyDescent="0.2">
      <c r="A104" s="490">
        <v>92</v>
      </c>
      <c r="B104" s="491" t="s">
        <v>6603</v>
      </c>
      <c r="C104" s="492" t="s">
        <v>7</v>
      </c>
      <c r="D104" s="493">
        <v>20</v>
      </c>
    </row>
    <row r="105" spans="1:4" ht="14.25" x14ac:dyDescent="0.2">
      <c r="A105" s="490">
        <v>93</v>
      </c>
      <c r="B105" s="491" t="s">
        <v>6571</v>
      </c>
      <c r="C105" s="492" t="s">
        <v>7</v>
      </c>
      <c r="D105" s="493">
        <v>472</v>
      </c>
    </row>
    <row r="106" spans="1:4" ht="14.25" x14ac:dyDescent="0.2">
      <c r="A106" s="490">
        <v>94</v>
      </c>
      <c r="B106" s="491" t="s">
        <v>6578</v>
      </c>
      <c r="C106" s="492" t="s">
        <v>7</v>
      </c>
      <c r="D106" s="493">
        <v>136</v>
      </c>
    </row>
    <row r="107" spans="1:4" ht="25.5" x14ac:dyDescent="0.2">
      <c r="A107" s="490">
        <v>95</v>
      </c>
      <c r="B107" s="491" t="s">
        <v>506</v>
      </c>
      <c r="C107" s="492" t="s">
        <v>6562</v>
      </c>
      <c r="D107" s="493">
        <v>184</v>
      </c>
    </row>
    <row r="108" spans="1:4" ht="14.25" x14ac:dyDescent="0.2">
      <c r="A108" s="490">
        <v>96</v>
      </c>
      <c r="B108" s="491" t="s">
        <v>6569</v>
      </c>
      <c r="C108" s="492" t="s">
        <v>7</v>
      </c>
      <c r="D108" s="493">
        <v>1</v>
      </c>
    </row>
    <row r="109" spans="1:4" ht="14.25" x14ac:dyDescent="0.2">
      <c r="A109" s="490">
        <v>97</v>
      </c>
      <c r="B109" s="491" t="s">
        <v>1679</v>
      </c>
      <c r="C109" s="492" t="s">
        <v>6564</v>
      </c>
      <c r="D109" s="493">
        <v>22.6</v>
      </c>
    </row>
    <row r="110" spans="1:4" ht="14.25" x14ac:dyDescent="0.2">
      <c r="A110" s="490">
        <v>98</v>
      </c>
      <c r="B110" s="491" t="s">
        <v>1680</v>
      </c>
      <c r="C110" s="492" t="s">
        <v>6562</v>
      </c>
      <c r="D110" s="493">
        <v>1</v>
      </c>
    </row>
    <row r="111" spans="1:4" ht="14.25" x14ac:dyDescent="0.2">
      <c r="A111" s="490">
        <v>99</v>
      </c>
      <c r="B111" s="491" t="s">
        <v>1681</v>
      </c>
      <c r="C111" s="492" t="s">
        <v>6562</v>
      </c>
      <c r="D111" s="493">
        <v>2</v>
      </c>
    </row>
    <row r="112" spans="1:4" ht="14.25" x14ac:dyDescent="0.2">
      <c r="A112" s="490">
        <v>100</v>
      </c>
      <c r="B112" s="491" t="s">
        <v>1682</v>
      </c>
      <c r="C112" s="492" t="s">
        <v>6562</v>
      </c>
      <c r="D112" s="493">
        <v>200</v>
      </c>
    </row>
    <row r="113" spans="1:4" ht="14.25" x14ac:dyDescent="0.2">
      <c r="A113" s="490">
        <v>101</v>
      </c>
      <c r="B113" s="491" t="s">
        <v>1683</v>
      </c>
      <c r="C113" s="492" t="s">
        <v>6562</v>
      </c>
      <c r="D113" s="493">
        <v>64</v>
      </c>
    </row>
    <row r="114" spans="1:4" ht="25.5" x14ac:dyDescent="0.2">
      <c r="A114" s="490">
        <v>102</v>
      </c>
      <c r="B114" s="491" t="s">
        <v>1684</v>
      </c>
      <c r="C114" s="492" t="s">
        <v>6562</v>
      </c>
      <c r="D114" s="493">
        <v>4</v>
      </c>
    </row>
    <row r="115" spans="1:4" ht="25.5" x14ac:dyDescent="0.2">
      <c r="A115" s="490">
        <v>103</v>
      </c>
      <c r="B115" s="491" t="s">
        <v>1686</v>
      </c>
      <c r="C115" s="492" t="s">
        <v>6562</v>
      </c>
      <c r="D115" s="493">
        <v>1</v>
      </c>
    </row>
    <row r="116" spans="1:4" ht="14.25" x14ac:dyDescent="0.2">
      <c r="A116" s="490">
        <v>104</v>
      </c>
      <c r="B116" s="491" t="s">
        <v>1687</v>
      </c>
      <c r="C116" s="492" t="s">
        <v>6565</v>
      </c>
      <c r="D116" s="493">
        <v>1.2</v>
      </c>
    </row>
    <row r="117" spans="1:4" ht="14.25" x14ac:dyDescent="0.2">
      <c r="A117" s="490">
        <v>105</v>
      </c>
      <c r="B117" s="491" t="s">
        <v>7905</v>
      </c>
      <c r="C117" s="492" t="s">
        <v>7</v>
      </c>
      <c r="D117" s="493">
        <v>1</v>
      </c>
    </row>
    <row r="118" spans="1:4" ht="14.25" x14ac:dyDescent="0.2">
      <c r="A118" s="490">
        <v>106</v>
      </c>
      <c r="B118" s="491" t="s">
        <v>7906</v>
      </c>
      <c r="C118" s="492" t="s">
        <v>7</v>
      </c>
      <c r="D118" s="493">
        <v>5</v>
      </c>
    </row>
    <row r="119" spans="1:4" ht="14.25" x14ac:dyDescent="0.2">
      <c r="A119" s="490">
        <v>107</v>
      </c>
      <c r="B119" s="491" t="s">
        <v>7907</v>
      </c>
      <c r="C119" s="492" t="s">
        <v>7</v>
      </c>
      <c r="D119" s="493">
        <v>7</v>
      </c>
    </row>
    <row r="120" spans="1:4" ht="14.25" x14ac:dyDescent="0.2">
      <c r="A120" s="490">
        <v>108</v>
      </c>
      <c r="B120" s="491" t="s">
        <v>6570</v>
      </c>
      <c r="C120" s="492" t="s">
        <v>7</v>
      </c>
      <c r="D120" s="493">
        <v>1</v>
      </c>
    </row>
    <row r="121" spans="1:4" ht="16.5" customHeight="1" x14ac:dyDescent="0.2">
      <c r="A121" s="490">
        <v>109</v>
      </c>
      <c r="B121" s="491" t="s">
        <v>1688</v>
      </c>
      <c r="C121" s="492" t="s">
        <v>6562</v>
      </c>
      <c r="D121" s="493">
        <v>6</v>
      </c>
    </row>
    <row r="122" spans="1:4" ht="14.25" x14ac:dyDescent="0.2">
      <c r="A122" s="490">
        <v>110</v>
      </c>
      <c r="B122" s="491" t="s">
        <v>1689</v>
      </c>
      <c r="C122" s="492" t="s">
        <v>6562</v>
      </c>
      <c r="D122" s="493">
        <v>3</v>
      </c>
    </row>
    <row r="123" spans="1:4" ht="14.25" x14ac:dyDescent="0.2">
      <c r="A123" s="490">
        <v>111</v>
      </c>
      <c r="B123" s="491" t="s">
        <v>535</v>
      </c>
      <c r="C123" s="492" t="s">
        <v>6562</v>
      </c>
      <c r="D123" s="493">
        <v>3</v>
      </c>
    </row>
    <row r="124" spans="1:4" ht="14.25" x14ac:dyDescent="0.2">
      <c r="A124" s="490">
        <v>112</v>
      </c>
      <c r="B124" s="491" t="s">
        <v>1690</v>
      </c>
      <c r="C124" s="492" t="s">
        <v>6562</v>
      </c>
      <c r="D124" s="493">
        <v>11</v>
      </c>
    </row>
    <row r="125" spans="1:4" ht="14.25" x14ac:dyDescent="0.2">
      <c r="A125" s="490">
        <v>113</v>
      </c>
      <c r="B125" s="491" t="s">
        <v>1691</v>
      </c>
      <c r="C125" s="492" t="s">
        <v>6562</v>
      </c>
      <c r="D125" s="493">
        <v>5</v>
      </c>
    </row>
    <row r="126" spans="1:4" ht="14.25" x14ac:dyDescent="0.2">
      <c r="A126" s="490">
        <v>114</v>
      </c>
      <c r="B126" s="491" t="s">
        <v>6626</v>
      </c>
      <c r="C126" s="492" t="s">
        <v>7</v>
      </c>
      <c r="D126" s="493">
        <v>1</v>
      </c>
    </row>
    <row r="127" spans="1:4" ht="14.25" x14ac:dyDescent="0.2">
      <c r="A127" s="490">
        <v>115</v>
      </c>
      <c r="B127" s="491" t="s">
        <v>6579</v>
      </c>
      <c r="C127" s="492" t="s">
        <v>7</v>
      </c>
      <c r="D127" s="493">
        <v>1</v>
      </c>
    </row>
    <row r="128" spans="1:4" ht="14.25" x14ac:dyDescent="0.2">
      <c r="A128" s="490">
        <v>116</v>
      </c>
      <c r="B128" s="491" t="s">
        <v>6606</v>
      </c>
      <c r="C128" s="492" t="s">
        <v>7</v>
      </c>
      <c r="D128" s="493">
        <v>3</v>
      </c>
    </row>
    <row r="129" spans="1:4" ht="14.25" x14ac:dyDescent="0.2">
      <c r="A129" s="490">
        <v>117</v>
      </c>
      <c r="B129" s="491" t="s">
        <v>541</v>
      </c>
      <c r="C129" s="492" t="s">
        <v>6562</v>
      </c>
      <c r="D129" s="493">
        <v>2</v>
      </c>
    </row>
    <row r="130" spans="1:4" ht="14.25" x14ac:dyDescent="0.2">
      <c r="A130" s="490">
        <v>118</v>
      </c>
      <c r="B130" s="491" t="s">
        <v>1692</v>
      </c>
      <c r="C130" s="492" t="s">
        <v>6562</v>
      </c>
      <c r="D130" s="493">
        <v>2</v>
      </c>
    </row>
    <row r="131" spans="1:4" ht="14.25" x14ac:dyDescent="0.2">
      <c r="A131" s="490">
        <v>119</v>
      </c>
      <c r="B131" s="491" t="s">
        <v>1693</v>
      </c>
      <c r="C131" s="492" t="s">
        <v>6562</v>
      </c>
      <c r="D131" s="493">
        <v>23</v>
      </c>
    </row>
    <row r="132" spans="1:4" ht="14.25" x14ac:dyDescent="0.2">
      <c r="A132" s="490">
        <v>120</v>
      </c>
      <c r="B132" s="491" t="s">
        <v>1694</v>
      </c>
      <c r="C132" s="492" t="s">
        <v>6562</v>
      </c>
      <c r="D132" s="493">
        <v>4</v>
      </c>
    </row>
    <row r="133" spans="1:4" ht="14.25" x14ac:dyDescent="0.2">
      <c r="A133" s="490">
        <v>121</v>
      </c>
      <c r="B133" s="491" t="s">
        <v>6581</v>
      </c>
      <c r="C133" s="492" t="s">
        <v>7</v>
      </c>
      <c r="D133" s="493">
        <v>2</v>
      </c>
    </row>
    <row r="134" spans="1:4" ht="14.25" x14ac:dyDescent="0.2">
      <c r="A134" s="490">
        <v>122</v>
      </c>
      <c r="B134" s="491" t="s">
        <v>1695</v>
      </c>
      <c r="C134" s="492" t="s">
        <v>6562</v>
      </c>
      <c r="D134" s="493">
        <v>1</v>
      </c>
    </row>
    <row r="135" spans="1:4" ht="14.25" x14ac:dyDescent="0.2">
      <c r="A135" s="490">
        <v>123</v>
      </c>
      <c r="B135" s="491" t="s">
        <v>6595</v>
      </c>
      <c r="C135" s="492" t="s">
        <v>7</v>
      </c>
      <c r="D135" s="493">
        <v>1</v>
      </c>
    </row>
    <row r="136" spans="1:4" ht="14.25" x14ac:dyDescent="0.2">
      <c r="A136" s="490">
        <v>124</v>
      </c>
      <c r="B136" s="491" t="s">
        <v>6609</v>
      </c>
      <c r="C136" s="492" t="s">
        <v>7</v>
      </c>
      <c r="D136" s="493">
        <v>3</v>
      </c>
    </row>
    <row r="137" spans="1:4" ht="25.5" x14ac:dyDescent="0.2">
      <c r="A137" s="490">
        <v>125</v>
      </c>
      <c r="B137" s="491" t="s">
        <v>1696</v>
      </c>
      <c r="C137" s="492" t="s">
        <v>6563</v>
      </c>
      <c r="D137" s="493">
        <v>2</v>
      </c>
    </row>
    <row r="138" spans="1:4" ht="14.25" x14ac:dyDescent="0.2">
      <c r="A138" s="490">
        <v>126</v>
      </c>
      <c r="B138" s="491" t="s">
        <v>1697</v>
      </c>
      <c r="C138" s="492" t="s">
        <v>6563</v>
      </c>
      <c r="D138" s="493">
        <v>12.25</v>
      </c>
    </row>
    <row r="139" spans="1:4" ht="14.25" x14ac:dyDescent="0.2">
      <c r="A139" s="490">
        <v>127</v>
      </c>
      <c r="B139" s="491" t="s">
        <v>1698</v>
      </c>
      <c r="C139" s="492" t="s">
        <v>6563</v>
      </c>
      <c r="D139" s="493">
        <v>49.92</v>
      </c>
    </row>
    <row r="140" spans="1:4" ht="14.25" x14ac:dyDescent="0.2">
      <c r="A140" s="490">
        <v>128</v>
      </c>
      <c r="B140" s="491" t="s">
        <v>6589</v>
      </c>
      <c r="C140" s="492" t="s">
        <v>7</v>
      </c>
      <c r="D140" s="493">
        <v>2</v>
      </c>
    </row>
    <row r="141" spans="1:4" ht="14.25" x14ac:dyDescent="0.2">
      <c r="A141" s="490">
        <v>129</v>
      </c>
      <c r="B141" s="491" t="s">
        <v>6608</v>
      </c>
      <c r="C141" s="492" t="s">
        <v>7</v>
      </c>
      <c r="D141" s="493">
        <v>3</v>
      </c>
    </row>
    <row r="142" spans="1:4" ht="25.5" x14ac:dyDescent="0.2">
      <c r="A142" s="490">
        <v>130</v>
      </c>
      <c r="B142" s="491" t="s">
        <v>1700</v>
      </c>
      <c r="C142" s="492" t="s">
        <v>6562</v>
      </c>
      <c r="D142" s="493">
        <v>6</v>
      </c>
    </row>
    <row r="143" spans="1:4" ht="14.25" x14ac:dyDescent="0.2">
      <c r="A143" s="490">
        <v>131</v>
      </c>
      <c r="B143" s="491" t="s">
        <v>1699</v>
      </c>
      <c r="C143" s="492" t="s">
        <v>6562</v>
      </c>
      <c r="D143" s="493">
        <v>2</v>
      </c>
    </row>
    <row r="144" spans="1:4" ht="14.25" x14ac:dyDescent="0.2">
      <c r="A144" s="490">
        <v>132</v>
      </c>
      <c r="B144" s="491" t="s">
        <v>1699</v>
      </c>
      <c r="C144" s="492" t="s">
        <v>6562</v>
      </c>
      <c r="D144" s="493">
        <v>1</v>
      </c>
    </row>
    <row r="145" spans="1:4" ht="25.5" x14ac:dyDescent="0.2">
      <c r="A145" s="490">
        <v>133</v>
      </c>
      <c r="B145" s="491" t="s">
        <v>1701</v>
      </c>
      <c r="C145" s="492" t="s">
        <v>6564</v>
      </c>
      <c r="D145" s="493">
        <v>6</v>
      </c>
    </row>
    <row r="146" spans="1:4" ht="25.5" x14ac:dyDescent="0.2">
      <c r="A146" s="490">
        <v>134</v>
      </c>
      <c r="B146" s="491" t="s">
        <v>1702</v>
      </c>
      <c r="C146" s="492" t="s">
        <v>6564</v>
      </c>
      <c r="D146" s="493">
        <v>12.5</v>
      </c>
    </row>
    <row r="147" spans="1:4" ht="25.5" x14ac:dyDescent="0.2">
      <c r="A147" s="490">
        <v>135</v>
      </c>
      <c r="B147" s="491" t="s">
        <v>1703</v>
      </c>
      <c r="C147" s="492" t="s">
        <v>6564</v>
      </c>
      <c r="D147" s="493">
        <v>2.6</v>
      </c>
    </row>
    <row r="148" spans="1:4" ht="25.5" x14ac:dyDescent="0.2">
      <c r="A148" s="490">
        <v>136</v>
      </c>
      <c r="B148" s="491" t="s">
        <v>1705</v>
      </c>
      <c r="C148" s="492" t="s">
        <v>6564</v>
      </c>
      <c r="D148" s="493">
        <v>39</v>
      </c>
    </row>
    <row r="149" spans="1:4" ht="25.5" x14ac:dyDescent="0.2">
      <c r="A149" s="490">
        <v>137</v>
      </c>
      <c r="B149" s="491" t="s">
        <v>1704</v>
      </c>
      <c r="C149" s="492" t="s">
        <v>6564</v>
      </c>
      <c r="D149" s="493">
        <v>17.399999999999999</v>
      </c>
    </row>
    <row r="150" spans="1:4" ht="25.5" x14ac:dyDescent="0.2">
      <c r="A150" s="490">
        <v>138</v>
      </c>
      <c r="B150" s="491" t="s">
        <v>1706</v>
      </c>
      <c r="C150" s="492" t="s">
        <v>6564</v>
      </c>
      <c r="D150" s="493">
        <v>54.81</v>
      </c>
    </row>
    <row r="151" spans="1:4" ht="25.5" x14ac:dyDescent="0.2">
      <c r="A151" s="490">
        <v>139</v>
      </c>
      <c r="B151" s="491" t="s">
        <v>1707</v>
      </c>
      <c r="C151" s="492" t="s">
        <v>6564</v>
      </c>
      <c r="D151" s="493">
        <v>8</v>
      </c>
    </row>
    <row r="152" spans="1:4" ht="25.5" x14ac:dyDescent="0.2">
      <c r="A152" s="490">
        <v>140</v>
      </c>
      <c r="B152" s="491" t="s">
        <v>1708</v>
      </c>
      <c r="C152" s="492" t="s">
        <v>6564</v>
      </c>
      <c r="D152" s="493">
        <v>7.0200000000000005</v>
      </c>
    </row>
    <row r="153" spans="1:4" ht="25.5" x14ac:dyDescent="0.2">
      <c r="A153" s="490">
        <v>141</v>
      </c>
      <c r="B153" s="491" t="s">
        <v>1709</v>
      </c>
      <c r="C153" s="492" t="s">
        <v>6564</v>
      </c>
      <c r="D153" s="493">
        <v>105</v>
      </c>
    </row>
    <row r="154" spans="1:4" ht="14.25" x14ac:dyDescent="0.2">
      <c r="A154" s="490">
        <v>142</v>
      </c>
      <c r="B154" s="491" t="s">
        <v>6630</v>
      </c>
      <c r="C154" s="492" t="s">
        <v>7</v>
      </c>
      <c r="D154" s="493">
        <v>2</v>
      </c>
    </row>
    <row r="155" spans="1:4" ht="14.25" x14ac:dyDescent="0.2">
      <c r="A155" s="490">
        <v>143</v>
      </c>
      <c r="B155" s="491" t="s">
        <v>6623</v>
      </c>
      <c r="C155" s="492" t="s">
        <v>7</v>
      </c>
      <c r="D155" s="493">
        <v>1</v>
      </c>
    </row>
    <row r="156" spans="1:4" ht="14.25" x14ac:dyDescent="0.2">
      <c r="A156" s="490">
        <v>144</v>
      </c>
      <c r="B156" s="491" t="s">
        <v>6631</v>
      </c>
      <c r="C156" s="492" t="s">
        <v>7</v>
      </c>
      <c r="D156" s="493">
        <v>1</v>
      </c>
    </row>
    <row r="157" spans="1:4" ht="14.25" x14ac:dyDescent="0.2">
      <c r="A157" s="490">
        <v>145</v>
      </c>
      <c r="B157" s="491" t="s">
        <v>6632</v>
      </c>
      <c r="C157" s="492" t="s">
        <v>7</v>
      </c>
      <c r="D157" s="493">
        <v>1</v>
      </c>
    </row>
    <row r="158" spans="1:4" ht="14.25" x14ac:dyDescent="0.2">
      <c r="A158" s="490">
        <v>146</v>
      </c>
      <c r="B158" s="491" t="s">
        <v>6607</v>
      </c>
      <c r="C158" s="492" t="s">
        <v>7</v>
      </c>
      <c r="D158" s="493">
        <v>3</v>
      </c>
    </row>
    <row r="159" spans="1:4" ht="14.25" x14ac:dyDescent="0.2">
      <c r="A159" s="490">
        <v>147</v>
      </c>
      <c r="B159" s="491" t="s">
        <v>6612</v>
      </c>
      <c r="C159" s="492" t="s">
        <v>7</v>
      </c>
      <c r="D159" s="493">
        <v>1</v>
      </c>
    </row>
    <row r="160" spans="1:4" ht="14.25" x14ac:dyDescent="0.2">
      <c r="A160" s="490">
        <v>148</v>
      </c>
      <c r="B160" s="491" t="s">
        <v>6618</v>
      </c>
      <c r="C160" s="492" t="s">
        <v>7</v>
      </c>
      <c r="D160" s="493">
        <v>1</v>
      </c>
    </row>
    <row r="161" spans="1:4" ht="14.25" x14ac:dyDescent="0.2">
      <c r="A161" s="490">
        <v>149</v>
      </c>
      <c r="B161" s="491" t="s">
        <v>6611</v>
      </c>
      <c r="C161" s="492" t="s">
        <v>7</v>
      </c>
      <c r="D161" s="493">
        <v>2</v>
      </c>
    </row>
    <row r="162" spans="1:4" ht="14.25" x14ac:dyDescent="0.2">
      <c r="A162" s="490">
        <v>150</v>
      </c>
      <c r="B162" s="491" t="s">
        <v>6588</v>
      </c>
      <c r="C162" s="492" t="s">
        <v>7</v>
      </c>
      <c r="D162" s="493">
        <v>2</v>
      </c>
    </row>
    <row r="163" spans="1:4" ht="14.25" x14ac:dyDescent="0.2">
      <c r="A163" s="490">
        <v>151</v>
      </c>
      <c r="B163" s="491" t="s">
        <v>6628</v>
      </c>
      <c r="C163" s="492" t="s">
        <v>7</v>
      </c>
      <c r="D163" s="493">
        <v>1</v>
      </c>
    </row>
    <row r="164" spans="1:4" ht="14.25" x14ac:dyDescent="0.2">
      <c r="A164" s="490">
        <v>152</v>
      </c>
      <c r="B164" s="491" t="s">
        <v>6629</v>
      </c>
      <c r="C164" s="492" t="s">
        <v>7</v>
      </c>
      <c r="D164" s="493">
        <v>1</v>
      </c>
    </row>
    <row r="165" spans="1:4" ht="14.25" x14ac:dyDescent="0.2">
      <c r="A165" s="490">
        <v>153</v>
      </c>
      <c r="B165" s="491" t="s">
        <v>6625</v>
      </c>
      <c r="C165" s="492" t="s">
        <v>7</v>
      </c>
      <c r="D165" s="493">
        <v>2</v>
      </c>
    </row>
    <row r="166" spans="1:4" ht="14.25" x14ac:dyDescent="0.2">
      <c r="A166" s="490">
        <v>154</v>
      </c>
      <c r="B166" s="491" t="s">
        <v>6627</v>
      </c>
      <c r="C166" s="492" t="s">
        <v>7</v>
      </c>
      <c r="D166" s="493">
        <v>1</v>
      </c>
    </row>
    <row r="167" spans="1:4" ht="14.25" x14ac:dyDescent="0.2">
      <c r="A167" s="490">
        <v>155</v>
      </c>
      <c r="B167" s="491" t="s">
        <v>6617</v>
      </c>
      <c r="C167" s="492" t="s">
        <v>7</v>
      </c>
      <c r="D167" s="493">
        <v>1</v>
      </c>
    </row>
    <row r="168" spans="1:4" ht="14.25" x14ac:dyDescent="0.2">
      <c r="A168" s="490">
        <v>156</v>
      </c>
      <c r="B168" s="491" t="s">
        <v>6615</v>
      </c>
      <c r="C168" s="492" t="s">
        <v>7</v>
      </c>
      <c r="D168" s="493">
        <v>2</v>
      </c>
    </row>
    <row r="169" spans="1:4" ht="14.25" x14ac:dyDescent="0.2">
      <c r="A169" s="490">
        <v>157</v>
      </c>
      <c r="B169" s="491" t="s">
        <v>6613</v>
      </c>
      <c r="C169" s="492" t="s">
        <v>7</v>
      </c>
      <c r="D169" s="493">
        <v>2</v>
      </c>
    </row>
    <row r="170" spans="1:4" ht="14.25" x14ac:dyDescent="0.2">
      <c r="A170" s="490">
        <v>158</v>
      </c>
      <c r="B170" s="491" t="s">
        <v>6624</v>
      </c>
      <c r="C170" s="492" t="s">
        <v>7</v>
      </c>
      <c r="D170" s="493">
        <v>3</v>
      </c>
    </row>
    <row r="171" spans="1:4" ht="14.25" x14ac:dyDescent="0.2">
      <c r="A171" s="490">
        <v>159</v>
      </c>
      <c r="B171" s="491" t="s">
        <v>6616</v>
      </c>
      <c r="C171" s="492" t="s">
        <v>7</v>
      </c>
      <c r="D171" s="493">
        <v>1</v>
      </c>
    </row>
    <row r="172" spans="1:4" ht="14.25" x14ac:dyDescent="0.2">
      <c r="A172" s="490">
        <v>160</v>
      </c>
      <c r="B172" s="491" t="s">
        <v>6604</v>
      </c>
      <c r="C172" s="492" t="s">
        <v>7</v>
      </c>
      <c r="D172" s="493">
        <v>3</v>
      </c>
    </row>
    <row r="173" spans="1:4" ht="14.25" x14ac:dyDescent="0.2">
      <c r="A173" s="490">
        <v>161</v>
      </c>
      <c r="B173" s="491" t="s">
        <v>6619</v>
      </c>
      <c r="C173" s="492" t="s">
        <v>7</v>
      </c>
      <c r="D173" s="493">
        <v>1</v>
      </c>
    </row>
    <row r="174" spans="1:4" ht="25.5" x14ac:dyDescent="0.2">
      <c r="A174" s="490">
        <v>162</v>
      </c>
      <c r="B174" s="491" t="s">
        <v>1710</v>
      </c>
      <c r="C174" s="492" t="s">
        <v>6564</v>
      </c>
      <c r="D174" s="493">
        <v>81</v>
      </c>
    </row>
    <row r="175" spans="1:4" ht="14.25" x14ac:dyDescent="0.2">
      <c r="A175" s="490">
        <v>163</v>
      </c>
      <c r="B175" s="491" t="s">
        <v>6594</v>
      </c>
      <c r="C175" s="492" t="s">
        <v>7</v>
      </c>
      <c r="D175" s="493">
        <v>2</v>
      </c>
    </row>
    <row r="176" spans="1:4" ht="14.25" x14ac:dyDescent="0.2">
      <c r="A176" s="490">
        <v>164</v>
      </c>
      <c r="B176" s="491" t="s">
        <v>6639</v>
      </c>
      <c r="C176" s="492" t="s">
        <v>7</v>
      </c>
      <c r="D176" s="493">
        <v>1</v>
      </c>
    </row>
    <row r="177" spans="1:4" ht="14.25" x14ac:dyDescent="0.2">
      <c r="A177" s="490">
        <v>165</v>
      </c>
      <c r="B177" s="491" t="s">
        <v>6638</v>
      </c>
      <c r="C177" s="492" t="s">
        <v>7</v>
      </c>
      <c r="D177" s="493">
        <v>1</v>
      </c>
    </row>
    <row r="178" spans="1:4" ht="14.25" x14ac:dyDescent="0.2">
      <c r="A178" s="490">
        <v>166</v>
      </c>
      <c r="B178" s="491" t="s">
        <v>6601</v>
      </c>
      <c r="C178" s="492" t="s">
        <v>7</v>
      </c>
      <c r="D178" s="493">
        <v>1</v>
      </c>
    </row>
    <row r="179" spans="1:4" ht="14.25" x14ac:dyDescent="0.2">
      <c r="A179" s="490">
        <v>167</v>
      </c>
      <c r="B179" s="491" t="s">
        <v>6591</v>
      </c>
      <c r="C179" s="492" t="s">
        <v>7</v>
      </c>
      <c r="D179" s="493">
        <v>4</v>
      </c>
    </row>
    <row r="180" spans="1:4" ht="14.25" x14ac:dyDescent="0.2">
      <c r="A180" s="490">
        <v>168</v>
      </c>
      <c r="B180" s="491" t="s">
        <v>6596</v>
      </c>
      <c r="C180" s="492" t="s">
        <v>7</v>
      </c>
      <c r="D180" s="493">
        <v>1</v>
      </c>
    </row>
    <row r="181" spans="1:4" ht="14.25" x14ac:dyDescent="0.2">
      <c r="A181" s="490">
        <v>169</v>
      </c>
      <c r="B181" s="491" t="s">
        <v>6598</v>
      </c>
      <c r="C181" s="492" t="s">
        <v>7</v>
      </c>
      <c r="D181" s="493">
        <v>1</v>
      </c>
    </row>
    <row r="182" spans="1:4" ht="14.25" x14ac:dyDescent="0.2">
      <c r="A182" s="490">
        <v>170</v>
      </c>
      <c r="B182" s="491" t="s">
        <v>6640</v>
      </c>
      <c r="C182" s="492" t="s">
        <v>7</v>
      </c>
      <c r="D182" s="493">
        <v>1</v>
      </c>
    </row>
    <row r="183" spans="1:4" ht="14.25" x14ac:dyDescent="0.2">
      <c r="A183" s="490">
        <v>171</v>
      </c>
      <c r="B183" s="491" t="s">
        <v>6637</v>
      </c>
      <c r="C183" s="492" t="s">
        <v>7</v>
      </c>
      <c r="D183" s="493">
        <v>1</v>
      </c>
    </row>
    <row r="184" spans="1:4" ht="14.25" x14ac:dyDescent="0.2">
      <c r="A184" s="490">
        <v>172</v>
      </c>
      <c r="B184" s="491" t="s">
        <v>6633</v>
      </c>
      <c r="C184" s="492" t="s">
        <v>7</v>
      </c>
      <c r="D184" s="493">
        <v>1</v>
      </c>
    </row>
    <row r="185" spans="1:4" ht="14.25" x14ac:dyDescent="0.2">
      <c r="A185" s="490">
        <v>173</v>
      </c>
      <c r="B185" s="491" t="s">
        <v>6634</v>
      </c>
      <c r="C185" s="492" t="s">
        <v>7</v>
      </c>
      <c r="D185" s="493">
        <v>1</v>
      </c>
    </row>
    <row r="186" spans="1:4" ht="14.25" x14ac:dyDescent="0.2">
      <c r="A186" s="490">
        <v>174</v>
      </c>
      <c r="B186" s="491" t="s">
        <v>6641</v>
      </c>
      <c r="C186" s="492" t="s">
        <v>6564</v>
      </c>
      <c r="D186" s="493">
        <v>11.2</v>
      </c>
    </row>
    <row r="187" spans="1:4" ht="14.25" x14ac:dyDescent="0.2">
      <c r="A187" s="490">
        <v>175</v>
      </c>
      <c r="B187" s="491" t="s">
        <v>1711</v>
      </c>
      <c r="C187" s="492" t="s">
        <v>6564</v>
      </c>
      <c r="D187" s="493">
        <v>2.5</v>
      </c>
    </row>
    <row r="188" spans="1:4" ht="14.25" x14ac:dyDescent="0.2">
      <c r="A188" s="490">
        <v>176</v>
      </c>
      <c r="B188" s="491" t="s">
        <v>1712</v>
      </c>
      <c r="C188" s="492" t="s">
        <v>6564</v>
      </c>
      <c r="D188" s="493">
        <v>140.9</v>
      </c>
    </row>
    <row r="189" spans="1:4" ht="14.25" x14ac:dyDescent="0.2">
      <c r="A189" s="490">
        <v>177</v>
      </c>
      <c r="B189" s="491" t="s">
        <v>1713</v>
      </c>
      <c r="C189" s="492" t="s">
        <v>6564</v>
      </c>
      <c r="D189" s="493">
        <v>84</v>
      </c>
    </row>
    <row r="190" spans="1:4" ht="14.25" x14ac:dyDescent="0.2">
      <c r="A190" s="490">
        <v>178</v>
      </c>
      <c r="B190" s="491" t="s">
        <v>1714</v>
      </c>
      <c r="C190" s="492" t="s">
        <v>6564</v>
      </c>
      <c r="D190" s="493">
        <v>191.55</v>
      </c>
    </row>
    <row r="191" spans="1:4" ht="14.25" x14ac:dyDescent="0.2">
      <c r="A191" s="490">
        <v>179</v>
      </c>
      <c r="B191" s="491" t="s">
        <v>1715</v>
      </c>
      <c r="C191" s="492" t="s">
        <v>6564</v>
      </c>
      <c r="D191" s="493">
        <v>2.1</v>
      </c>
    </row>
    <row r="192" spans="1:4" ht="14.25" x14ac:dyDescent="0.2">
      <c r="A192" s="490">
        <v>180</v>
      </c>
      <c r="B192" s="491" t="s">
        <v>1716</v>
      </c>
      <c r="C192" s="492" t="s">
        <v>6564</v>
      </c>
      <c r="D192" s="493">
        <v>2.9</v>
      </c>
    </row>
    <row r="193" spans="1:4" ht="14.25" x14ac:dyDescent="0.2">
      <c r="A193" s="490">
        <v>181</v>
      </c>
      <c r="B193" s="491" t="s">
        <v>1717</v>
      </c>
      <c r="C193" s="492" t="s">
        <v>6564</v>
      </c>
      <c r="D193" s="493">
        <v>51</v>
      </c>
    </row>
    <row r="194" spans="1:4" ht="14.25" x14ac:dyDescent="0.2">
      <c r="A194" s="490">
        <v>182</v>
      </c>
      <c r="B194" s="491" t="s">
        <v>1718</v>
      </c>
      <c r="C194" s="492" t="s">
        <v>6564</v>
      </c>
      <c r="D194" s="493">
        <v>16</v>
      </c>
    </row>
    <row r="195" spans="1:4" ht="14.25" x14ac:dyDescent="0.2">
      <c r="A195" s="490">
        <v>183</v>
      </c>
      <c r="B195" s="491" t="s">
        <v>1719</v>
      </c>
      <c r="C195" s="492" t="s">
        <v>6562</v>
      </c>
      <c r="D195" s="493">
        <v>2</v>
      </c>
    </row>
    <row r="196" spans="1:4" ht="14.25" x14ac:dyDescent="0.2">
      <c r="A196" s="490">
        <v>184</v>
      </c>
      <c r="B196" s="491" t="s">
        <v>542</v>
      </c>
      <c r="C196" s="492" t="s">
        <v>6562</v>
      </c>
      <c r="D196" s="493">
        <v>1</v>
      </c>
    </row>
    <row r="197" spans="1:4" ht="14.25" x14ac:dyDescent="0.2">
      <c r="A197" s="490">
        <v>185</v>
      </c>
      <c r="B197" s="491" t="s">
        <v>1720</v>
      </c>
      <c r="C197" s="492" t="s">
        <v>6562</v>
      </c>
      <c r="D197" s="493">
        <v>4</v>
      </c>
    </row>
    <row r="198" spans="1:4" ht="14.25" x14ac:dyDescent="0.2">
      <c r="A198" s="490">
        <v>186</v>
      </c>
      <c r="B198" s="491" t="s">
        <v>6590</v>
      </c>
      <c r="C198" s="492" t="s">
        <v>7</v>
      </c>
      <c r="D198" s="493">
        <v>2</v>
      </c>
    </row>
    <row r="199" spans="1:4" ht="25.5" x14ac:dyDescent="0.2">
      <c r="A199" s="490">
        <v>187</v>
      </c>
      <c r="B199" s="491" t="s">
        <v>1721</v>
      </c>
      <c r="C199" s="492" t="s">
        <v>6562</v>
      </c>
      <c r="D199" s="493">
        <v>1</v>
      </c>
    </row>
    <row r="200" spans="1:4" ht="25.5" x14ac:dyDescent="0.2">
      <c r="A200" s="490">
        <v>188</v>
      </c>
      <c r="B200" s="491" t="s">
        <v>1722</v>
      </c>
      <c r="C200" s="492" t="s">
        <v>6562</v>
      </c>
      <c r="D200" s="493">
        <v>2</v>
      </c>
    </row>
    <row r="201" spans="1:4" ht="14.25" x14ac:dyDescent="0.2">
      <c r="A201" s="452"/>
      <c r="B201" s="455"/>
      <c r="C201" s="481"/>
      <c r="D201" s="480"/>
    </row>
    <row r="202" spans="1:4" ht="14.25" x14ac:dyDescent="0.2">
      <c r="A202" s="452"/>
      <c r="B202" s="455"/>
      <c r="C202" s="481"/>
      <c r="D202" s="480"/>
    </row>
    <row r="203" spans="1:4" x14ac:dyDescent="0.2">
      <c r="A203" s="619" t="s">
        <v>7908</v>
      </c>
      <c r="B203" s="620"/>
      <c r="C203" s="620"/>
      <c r="D203" s="621"/>
    </row>
    <row r="204" spans="1:4" ht="14.25" x14ac:dyDescent="0.2">
      <c r="A204" s="490">
        <v>1</v>
      </c>
      <c r="B204" s="491" t="s">
        <v>6684</v>
      </c>
      <c r="C204" s="492" t="s">
        <v>7</v>
      </c>
      <c r="D204" s="493">
        <v>2</v>
      </c>
    </row>
    <row r="205" spans="1:4" ht="25.5" x14ac:dyDescent="0.2">
      <c r="A205" s="490">
        <v>2</v>
      </c>
      <c r="B205" s="491" t="s">
        <v>6652</v>
      </c>
      <c r="C205" s="492" t="s">
        <v>7</v>
      </c>
      <c r="D205" s="493">
        <v>6</v>
      </c>
    </row>
    <row r="206" spans="1:4" ht="25.5" x14ac:dyDescent="0.2">
      <c r="A206" s="490">
        <v>3</v>
      </c>
      <c r="B206" s="491" t="s">
        <v>6683</v>
      </c>
      <c r="C206" s="492" t="s">
        <v>7</v>
      </c>
      <c r="D206" s="493">
        <v>2</v>
      </c>
    </row>
    <row r="207" spans="1:4" ht="14.25" x14ac:dyDescent="0.2">
      <c r="A207" s="490">
        <v>4</v>
      </c>
      <c r="B207" s="491" t="s">
        <v>6622</v>
      </c>
      <c r="C207" s="492" t="s">
        <v>7</v>
      </c>
      <c r="D207" s="493">
        <v>2</v>
      </c>
    </row>
    <row r="208" spans="1:4" ht="14.25" x14ac:dyDescent="0.2">
      <c r="A208" s="490">
        <v>5</v>
      </c>
      <c r="B208" s="491" t="s">
        <v>1625</v>
      </c>
      <c r="C208" s="492" t="s">
        <v>7</v>
      </c>
      <c r="D208" s="493">
        <v>1</v>
      </c>
    </row>
    <row r="209" spans="1:4" ht="14.25" x14ac:dyDescent="0.2">
      <c r="A209" s="490">
        <v>6</v>
      </c>
      <c r="B209" s="494" t="s">
        <v>6644</v>
      </c>
      <c r="C209" s="492" t="s">
        <v>7</v>
      </c>
      <c r="D209" s="493">
        <v>1</v>
      </c>
    </row>
    <row r="210" spans="1:4" ht="25.5" x14ac:dyDescent="0.2">
      <c r="A210" s="490">
        <v>7</v>
      </c>
      <c r="B210" s="491" t="s">
        <v>1647</v>
      </c>
      <c r="C210" s="492" t="s">
        <v>7</v>
      </c>
      <c r="D210" s="493">
        <v>2</v>
      </c>
    </row>
    <row r="211" spans="1:4" ht="25.5" x14ac:dyDescent="0.2">
      <c r="A211" s="490">
        <v>8</v>
      </c>
      <c r="B211" s="491" t="s">
        <v>6649</v>
      </c>
      <c r="C211" s="492" t="s">
        <v>7</v>
      </c>
      <c r="D211" s="493">
        <v>1</v>
      </c>
    </row>
    <row r="212" spans="1:4" ht="28.5" x14ac:dyDescent="0.2">
      <c r="A212" s="490">
        <v>9</v>
      </c>
      <c r="B212" s="489" t="s">
        <v>6725</v>
      </c>
      <c r="C212" s="492" t="s">
        <v>7</v>
      </c>
      <c r="D212" s="493">
        <v>1</v>
      </c>
    </row>
    <row r="213" spans="1:4" ht="14.25" x14ac:dyDescent="0.2">
      <c r="A213" s="490">
        <v>10</v>
      </c>
      <c r="B213" s="489" t="s">
        <v>6727</v>
      </c>
      <c r="C213" s="492" t="s">
        <v>7</v>
      </c>
      <c r="D213" s="493">
        <v>3</v>
      </c>
    </row>
    <row r="214" spans="1:4" ht="28.5" x14ac:dyDescent="0.2">
      <c r="A214" s="490">
        <v>11</v>
      </c>
      <c r="B214" s="489" t="s">
        <v>6738</v>
      </c>
      <c r="C214" s="492" t="s">
        <v>7</v>
      </c>
      <c r="D214" s="493">
        <v>2</v>
      </c>
    </row>
    <row r="215" spans="1:4" ht="28.5" x14ac:dyDescent="0.2">
      <c r="A215" s="490">
        <v>12</v>
      </c>
      <c r="B215" s="489" t="s">
        <v>6737</v>
      </c>
      <c r="C215" s="492" t="s">
        <v>7</v>
      </c>
      <c r="D215" s="493">
        <v>2</v>
      </c>
    </row>
    <row r="216" spans="1:4" ht="28.5" x14ac:dyDescent="0.2">
      <c r="A216" s="490">
        <v>13</v>
      </c>
      <c r="B216" s="489" t="s">
        <v>6739</v>
      </c>
      <c r="C216" s="492" t="s">
        <v>7</v>
      </c>
      <c r="D216" s="493">
        <v>2</v>
      </c>
    </row>
    <row r="217" spans="1:4" ht="28.5" x14ac:dyDescent="0.2">
      <c r="A217" s="490">
        <v>14</v>
      </c>
      <c r="B217" s="489" t="s">
        <v>6726</v>
      </c>
      <c r="C217" s="492" t="s">
        <v>7</v>
      </c>
      <c r="D217" s="493">
        <v>2</v>
      </c>
    </row>
    <row r="218" spans="1:4" ht="14.25" x14ac:dyDescent="0.2">
      <c r="A218" s="490">
        <v>15</v>
      </c>
      <c r="B218" s="489" t="s">
        <v>6647</v>
      </c>
      <c r="C218" s="492" t="s">
        <v>7</v>
      </c>
      <c r="D218" s="493">
        <v>1</v>
      </c>
    </row>
    <row r="219" spans="1:4" ht="14.25" x14ac:dyDescent="0.2">
      <c r="A219" s="490">
        <v>16</v>
      </c>
      <c r="B219" s="491" t="s">
        <v>6646</v>
      </c>
      <c r="C219" s="492" t="s">
        <v>7</v>
      </c>
      <c r="D219" s="493">
        <v>3</v>
      </c>
    </row>
    <row r="220" spans="1:4" ht="14.25" x14ac:dyDescent="0.2">
      <c r="A220" s="490">
        <v>17</v>
      </c>
      <c r="B220" s="491" t="s">
        <v>1623</v>
      </c>
      <c r="C220" s="492" t="s">
        <v>7</v>
      </c>
      <c r="D220" s="493">
        <v>1</v>
      </c>
    </row>
    <row r="221" spans="1:4" ht="14.25" x14ac:dyDescent="0.2">
      <c r="A221" s="314"/>
      <c r="B221" s="460"/>
      <c r="C221" s="484"/>
      <c r="D221" s="485"/>
    </row>
    <row r="222" spans="1:4" ht="14.25" x14ac:dyDescent="0.2">
      <c r="A222" s="314"/>
      <c r="B222" s="460"/>
      <c r="C222" s="484"/>
      <c r="D222" s="485"/>
    </row>
    <row r="223" spans="1:4" ht="14.25" x14ac:dyDescent="0.2">
      <c r="A223" s="314"/>
      <c r="B223" s="460"/>
      <c r="C223" s="484"/>
      <c r="D223" s="485"/>
    </row>
    <row r="224" spans="1:4" ht="14.25" x14ac:dyDescent="0.2">
      <c r="A224" s="314"/>
      <c r="B224" s="460"/>
      <c r="C224" s="484"/>
      <c r="D224" s="485"/>
    </row>
    <row r="225" spans="1:4" ht="14.25" x14ac:dyDescent="0.2">
      <c r="A225" s="314"/>
      <c r="B225" s="460"/>
      <c r="C225" s="484"/>
      <c r="D225" s="485"/>
    </row>
    <row r="226" spans="1:4" ht="14.25" x14ac:dyDescent="0.2">
      <c r="A226" s="314"/>
      <c r="B226" s="460"/>
      <c r="C226" s="484"/>
      <c r="D226" s="485"/>
    </row>
    <row r="227" spans="1:4" ht="14.25" x14ac:dyDescent="0.2">
      <c r="A227" s="314"/>
      <c r="B227" s="460"/>
      <c r="C227" s="484"/>
      <c r="D227" s="485"/>
    </row>
    <row r="228" spans="1:4" ht="13.5" thickBot="1" x14ac:dyDescent="0.25">
      <c r="A228" s="458"/>
      <c r="B228" s="453"/>
      <c r="C228" s="482"/>
      <c r="D228" s="459"/>
    </row>
  </sheetData>
  <sortState xmlns:xlrd2="http://schemas.microsoft.com/office/spreadsheetml/2017/richdata2" ref="B117:D128">
    <sortCondition ref="B117:B128"/>
  </sortState>
  <mergeCells count="13">
    <mergeCell ref="A203:D203"/>
    <mergeCell ref="A12:D12"/>
    <mergeCell ref="A7:D7"/>
    <mergeCell ref="A8:A11"/>
    <mergeCell ref="B8:B11"/>
    <mergeCell ref="C8:C11"/>
    <mergeCell ref="D8:D11"/>
    <mergeCell ref="A1:D1"/>
    <mergeCell ref="A2:D2"/>
    <mergeCell ref="A3:D3"/>
    <mergeCell ref="A4:D4"/>
    <mergeCell ref="A6:D6"/>
    <mergeCell ref="A5:C5"/>
  </mergeCells>
  <printOptions horizontalCentered="1"/>
  <pageMargins left="0.39370078740157483" right="0.39370078740157483" top="0.82677165354330717" bottom="0.6692913385826772" header="0.19685039370078741" footer="0.23622047244094491"/>
  <pageSetup paperSize="9" scale="61" orientation="landscape" horizontalDpi="1200" verticalDpi="1200" r:id="rId1"/>
  <headerFooter alignWithMargins="0">
    <oddHeader>&amp;L&amp;G&amp;R&amp;G</oddHeader>
    <oddFooter>&amp;C&amp;K03+000Rua Nilton Baldo, 744 Letra A – Bairro Paquetá - CEP 31.330-660 – Belo Horizonte / Minas Gerais.
Endereço Eletrônico: ottawaeng@terra.com.br – Telefax (31) 3418-2175 – CNPJ: 04.472.311/0001-04&amp;R&amp;K03+000Página &amp;P de &amp;N</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7:AC195"/>
  <sheetViews>
    <sheetView topLeftCell="A151" workbookViewId="0">
      <selection activeCell="D194" sqref="D194"/>
    </sheetView>
  </sheetViews>
  <sheetFormatPr defaultRowHeight="12.75" x14ac:dyDescent="0.2"/>
  <cols>
    <col min="1" max="1" width="5.42578125" customWidth="1"/>
    <col min="2" max="2" width="8.28515625" customWidth="1"/>
    <col min="3" max="3" width="6.85546875" bestFit="1" customWidth="1"/>
    <col min="4" max="4" width="8.7109375" bestFit="1" customWidth="1"/>
    <col min="5" max="5" width="6" bestFit="1" customWidth="1"/>
    <col min="6" max="6" width="8" bestFit="1" customWidth="1"/>
    <col min="7" max="7" width="11.42578125" bestFit="1" customWidth="1"/>
    <col min="8" max="8" width="9.5703125" bestFit="1" customWidth="1"/>
    <col min="9" max="9" width="8" bestFit="1" customWidth="1"/>
    <col min="10" max="10" width="4" bestFit="1" customWidth="1"/>
    <col min="11" max="12" width="22.7109375" customWidth="1"/>
    <col min="13" max="13" width="7" bestFit="1" customWidth="1"/>
    <col min="14" max="14" width="4.85546875" bestFit="1" customWidth="1"/>
    <col min="15" max="15" width="5.5703125" bestFit="1" customWidth="1"/>
    <col min="16" max="18" width="5" bestFit="1" customWidth="1"/>
    <col min="19" max="20" width="3" bestFit="1" customWidth="1"/>
    <col min="21" max="21" width="2.28515625" bestFit="1" customWidth="1"/>
    <col min="22" max="25" width="2" bestFit="1" customWidth="1"/>
    <col min="26" max="26" width="14.85546875" bestFit="1" customWidth="1"/>
    <col min="27" max="27" width="16.42578125" bestFit="1" customWidth="1"/>
    <col min="28" max="28" width="14.85546875" bestFit="1" customWidth="1"/>
    <col min="29" max="29" width="31.5703125" bestFit="1" customWidth="1"/>
  </cols>
  <sheetData>
    <row r="7" spans="3:29" x14ac:dyDescent="0.2">
      <c r="L7">
        <v>3.5</v>
      </c>
    </row>
    <row r="8" spans="3:29" x14ac:dyDescent="0.2">
      <c r="C8" t="s">
        <v>572</v>
      </c>
      <c r="D8" t="s">
        <v>573</v>
      </c>
      <c r="E8" t="s">
        <v>574</v>
      </c>
      <c r="F8" t="s">
        <v>8455</v>
      </c>
      <c r="G8" s="272">
        <v>43282</v>
      </c>
    </row>
    <row r="9" spans="3:29" x14ac:dyDescent="0.2">
      <c r="G9" t="s">
        <v>8456</v>
      </c>
      <c r="H9" t="s">
        <v>8457</v>
      </c>
      <c r="I9" t="s">
        <v>8458</v>
      </c>
    </row>
    <row r="10" spans="3:29" x14ac:dyDescent="0.2">
      <c r="C10" t="s">
        <v>579</v>
      </c>
      <c r="D10" t="s">
        <v>583</v>
      </c>
      <c r="E10">
        <v>50</v>
      </c>
      <c r="F10">
        <v>509.5</v>
      </c>
      <c r="G10">
        <v>500.9</v>
      </c>
      <c r="H10">
        <v>508.45</v>
      </c>
      <c r="I10">
        <v>499.85</v>
      </c>
      <c r="J10">
        <v>150</v>
      </c>
      <c r="K10" s="9">
        <f>F10-H10</f>
        <v>1.0500000000000114</v>
      </c>
      <c r="L10" s="9">
        <f>K10-$L$7</f>
        <v>-2.4499999999999886</v>
      </c>
      <c r="M10">
        <v>17.2</v>
      </c>
      <c r="N10" t="s">
        <v>574</v>
      </c>
      <c r="O10">
        <v>0</v>
      </c>
      <c r="P10">
        <v>0</v>
      </c>
      <c r="Q10">
        <v>0.02</v>
      </c>
      <c r="R10">
        <v>0.05</v>
      </c>
      <c r="S10">
        <v>9</v>
      </c>
      <c r="T10">
        <v>9</v>
      </c>
      <c r="U10" t="s">
        <v>581</v>
      </c>
      <c r="V10">
        <v>0</v>
      </c>
      <c r="W10">
        <v>0</v>
      </c>
      <c r="X10">
        <v>0</v>
      </c>
      <c r="Y10">
        <v>0</v>
      </c>
      <c r="Z10" s="273">
        <v>695872588143</v>
      </c>
      <c r="AA10" s="273">
        <v>7545211954473</v>
      </c>
      <c r="AB10" s="273">
        <v>695901784991</v>
      </c>
      <c r="AC10" t="s">
        <v>8459</v>
      </c>
    </row>
    <row r="11" spans="3:29" x14ac:dyDescent="0.2">
      <c r="C11" t="s">
        <v>580</v>
      </c>
      <c r="D11" t="s">
        <v>583</v>
      </c>
      <c r="E11">
        <v>40</v>
      </c>
      <c r="F11">
        <v>499.5</v>
      </c>
      <c r="G11">
        <v>500.9</v>
      </c>
      <c r="H11">
        <v>498.45</v>
      </c>
      <c r="I11">
        <v>498.33</v>
      </c>
      <c r="J11">
        <v>150</v>
      </c>
      <c r="K11" s="9">
        <f t="shared" ref="K11:K74" si="0">F11-H11</f>
        <v>1.0500000000000114</v>
      </c>
      <c r="L11" s="9">
        <f t="shared" ref="L11:L74" si="1">K11-$L$7</f>
        <v>-2.4499999999999886</v>
      </c>
      <c r="M11">
        <v>0.3</v>
      </c>
      <c r="N11" t="s">
        <v>574</v>
      </c>
      <c r="O11">
        <v>0</v>
      </c>
      <c r="P11">
        <v>0</v>
      </c>
      <c r="Q11">
        <v>0.01</v>
      </c>
      <c r="R11">
        <v>0.04</v>
      </c>
      <c r="S11">
        <v>25</v>
      </c>
      <c r="T11">
        <v>25</v>
      </c>
      <c r="U11" t="s">
        <v>581</v>
      </c>
      <c r="V11">
        <v>0</v>
      </c>
      <c r="W11">
        <v>0</v>
      </c>
      <c r="X11">
        <v>0</v>
      </c>
      <c r="Y11">
        <v>0</v>
      </c>
      <c r="Z11" s="273">
        <v>695901693373</v>
      </c>
      <c r="AA11" s="273">
        <v>7545131364627</v>
      </c>
      <c r="AB11" s="273">
        <v>695901784991</v>
      </c>
      <c r="AC11" t="s">
        <v>8460</v>
      </c>
    </row>
    <row r="12" spans="3:29" x14ac:dyDescent="0.2">
      <c r="C12" t="s">
        <v>583</v>
      </c>
      <c r="D12" t="s">
        <v>585</v>
      </c>
      <c r="E12">
        <v>30.05</v>
      </c>
      <c r="F12">
        <v>500.9</v>
      </c>
      <c r="G12">
        <v>493</v>
      </c>
      <c r="H12">
        <v>498.33</v>
      </c>
      <c r="I12">
        <v>491.95</v>
      </c>
      <c r="J12">
        <v>150</v>
      </c>
      <c r="K12" s="9">
        <f t="shared" si="0"/>
        <v>2.5699999999999932</v>
      </c>
      <c r="L12" s="9">
        <f t="shared" si="1"/>
        <v>-0.93000000000000682</v>
      </c>
      <c r="M12">
        <v>21.234000000000002</v>
      </c>
      <c r="N12" t="s">
        <v>574</v>
      </c>
      <c r="O12">
        <v>0</v>
      </c>
      <c r="P12">
        <v>0</v>
      </c>
      <c r="Q12">
        <v>0.04</v>
      </c>
      <c r="R12">
        <v>0.13</v>
      </c>
      <c r="S12">
        <v>8</v>
      </c>
      <c r="T12">
        <v>8</v>
      </c>
      <c r="U12" t="s">
        <v>581</v>
      </c>
      <c r="V12">
        <v>0</v>
      </c>
      <c r="W12">
        <v>0</v>
      </c>
      <c r="X12">
        <v>0</v>
      </c>
      <c r="Y12">
        <v>0</v>
      </c>
      <c r="Z12" s="273">
        <v>695901784991</v>
      </c>
      <c r="AA12" s="273">
        <v>7545171364523</v>
      </c>
      <c r="AB12" s="273">
        <v>695929593421</v>
      </c>
      <c r="AC12" t="s">
        <v>8461</v>
      </c>
    </row>
    <row r="13" spans="3:29" x14ac:dyDescent="0.2">
      <c r="C13" t="s">
        <v>585</v>
      </c>
      <c r="D13" t="s">
        <v>596</v>
      </c>
      <c r="E13">
        <v>22.96</v>
      </c>
      <c r="F13">
        <v>493</v>
      </c>
      <c r="G13">
        <v>489.43200000000002</v>
      </c>
      <c r="H13">
        <v>491.95</v>
      </c>
      <c r="I13">
        <v>488.38200000000001</v>
      </c>
      <c r="J13">
        <v>150</v>
      </c>
      <c r="K13" s="9">
        <f t="shared" si="0"/>
        <v>1.0500000000000114</v>
      </c>
      <c r="L13" s="9">
        <f t="shared" si="1"/>
        <v>-2.4499999999999886</v>
      </c>
      <c r="M13">
        <v>15.539</v>
      </c>
      <c r="N13" t="s">
        <v>574</v>
      </c>
      <c r="O13">
        <v>0</v>
      </c>
      <c r="P13">
        <v>0</v>
      </c>
      <c r="Q13">
        <v>0.05</v>
      </c>
      <c r="R13">
        <v>0.16</v>
      </c>
      <c r="S13">
        <v>9</v>
      </c>
      <c r="T13">
        <v>9</v>
      </c>
      <c r="U13" t="s">
        <v>581</v>
      </c>
      <c r="V13">
        <v>0</v>
      </c>
      <c r="W13">
        <v>0</v>
      </c>
      <c r="X13">
        <v>0</v>
      </c>
      <c r="Y13">
        <v>0</v>
      </c>
      <c r="Z13" s="273">
        <v>695929593421</v>
      </c>
      <c r="AA13" s="273">
        <v>7545182741066</v>
      </c>
      <c r="AB13" s="273">
        <v>695943650973</v>
      </c>
      <c r="AC13" t="s">
        <v>8462</v>
      </c>
    </row>
    <row r="14" spans="3:29" x14ac:dyDescent="0.2">
      <c r="C14" t="s">
        <v>591</v>
      </c>
      <c r="D14" t="s">
        <v>592</v>
      </c>
      <c r="E14">
        <v>20</v>
      </c>
      <c r="F14">
        <v>495.63400000000001</v>
      </c>
      <c r="G14">
        <v>494.58499999999998</v>
      </c>
      <c r="H14">
        <v>494.584</v>
      </c>
      <c r="I14">
        <v>493.53500000000003</v>
      </c>
      <c r="J14">
        <v>150</v>
      </c>
      <c r="K14" s="9">
        <f t="shared" si="0"/>
        <v>1.0500000000000114</v>
      </c>
      <c r="L14" s="9">
        <f t="shared" si="1"/>
        <v>-2.4499999999999886</v>
      </c>
      <c r="M14">
        <v>5.2450000000000001</v>
      </c>
      <c r="N14" t="s">
        <v>574</v>
      </c>
      <c r="O14">
        <v>0</v>
      </c>
      <c r="P14">
        <v>0</v>
      </c>
      <c r="Q14">
        <v>0.01</v>
      </c>
      <c r="R14">
        <v>0.02</v>
      </c>
      <c r="S14">
        <v>12</v>
      </c>
      <c r="T14">
        <v>12</v>
      </c>
      <c r="U14" t="s">
        <v>581</v>
      </c>
      <c r="V14">
        <v>0</v>
      </c>
      <c r="W14">
        <v>0</v>
      </c>
      <c r="X14">
        <v>0</v>
      </c>
      <c r="Y14">
        <v>0</v>
      </c>
      <c r="Z14" s="273">
        <v>695914075015</v>
      </c>
      <c r="AA14" s="273">
        <v>7545252833522</v>
      </c>
      <c r="AB14" s="273">
        <v>695921737093</v>
      </c>
      <c r="AC14" t="s">
        <v>8463</v>
      </c>
    </row>
    <row r="15" spans="3:29" x14ac:dyDescent="0.2">
      <c r="C15" t="s">
        <v>592</v>
      </c>
      <c r="D15" t="s">
        <v>596</v>
      </c>
      <c r="E15">
        <v>40</v>
      </c>
      <c r="F15">
        <v>494.58499999999998</v>
      </c>
      <c r="G15">
        <v>489.43200000000002</v>
      </c>
      <c r="H15">
        <v>493.53500000000003</v>
      </c>
      <c r="I15">
        <v>488.38200000000001</v>
      </c>
      <c r="J15">
        <v>150</v>
      </c>
      <c r="K15" s="9">
        <f t="shared" si="0"/>
        <v>1.0499999999999545</v>
      </c>
      <c r="L15" s="9">
        <f t="shared" si="1"/>
        <v>-2.4500000000000455</v>
      </c>
      <c r="M15">
        <v>12.882</v>
      </c>
      <c r="N15" t="s">
        <v>574</v>
      </c>
      <c r="O15">
        <v>0</v>
      </c>
      <c r="P15">
        <v>0</v>
      </c>
      <c r="Q15">
        <v>0.02</v>
      </c>
      <c r="R15">
        <v>7.0000000000000007E-2</v>
      </c>
      <c r="S15">
        <v>10</v>
      </c>
      <c r="T15">
        <v>10</v>
      </c>
      <c r="U15" t="s">
        <v>581</v>
      </c>
      <c r="V15">
        <v>0</v>
      </c>
      <c r="W15">
        <v>0</v>
      </c>
      <c r="X15">
        <v>0</v>
      </c>
      <c r="Y15">
        <v>0</v>
      </c>
      <c r="Z15" s="273">
        <v>695921737093</v>
      </c>
      <c r="AA15" s="273">
        <v>7545234359417</v>
      </c>
      <c r="AB15" s="273">
        <v>695943650973</v>
      </c>
      <c r="AC15" t="s">
        <v>8464</v>
      </c>
    </row>
    <row r="16" spans="3:29" x14ac:dyDescent="0.2">
      <c r="C16" t="s">
        <v>596</v>
      </c>
      <c r="D16" t="s">
        <v>597</v>
      </c>
      <c r="E16">
        <v>20</v>
      </c>
      <c r="F16">
        <v>489.43200000000002</v>
      </c>
      <c r="G16">
        <v>486.25</v>
      </c>
      <c r="H16">
        <v>488.38200000000001</v>
      </c>
      <c r="I16">
        <v>485.2</v>
      </c>
      <c r="J16">
        <v>150</v>
      </c>
      <c r="K16" s="9">
        <f t="shared" si="0"/>
        <v>1.0500000000000114</v>
      </c>
      <c r="L16" s="9">
        <f t="shared" si="1"/>
        <v>-2.4499999999999886</v>
      </c>
      <c r="M16">
        <v>15.91</v>
      </c>
      <c r="N16" t="s">
        <v>574</v>
      </c>
      <c r="O16">
        <v>0</v>
      </c>
      <c r="P16">
        <v>0</v>
      </c>
      <c r="Q16">
        <v>0.08</v>
      </c>
      <c r="R16">
        <v>0.24</v>
      </c>
      <c r="S16">
        <v>9</v>
      </c>
      <c r="T16">
        <v>9</v>
      </c>
      <c r="U16" t="s">
        <v>581</v>
      </c>
      <c r="V16">
        <v>0</v>
      </c>
      <c r="W16">
        <v>0</v>
      </c>
      <c r="X16">
        <v>0</v>
      </c>
      <c r="Y16">
        <v>0</v>
      </c>
      <c r="Z16" s="273">
        <v>695943650973</v>
      </c>
      <c r="AA16" s="273">
        <v>7545200896275</v>
      </c>
      <c r="AB16" s="273">
        <v>695963104737</v>
      </c>
      <c r="AC16" t="s">
        <v>8465</v>
      </c>
    </row>
    <row r="17" spans="3:29" x14ac:dyDescent="0.2">
      <c r="C17" t="s">
        <v>597</v>
      </c>
      <c r="D17" t="s">
        <v>601</v>
      </c>
      <c r="E17">
        <v>80</v>
      </c>
      <c r="F17">
        <v>486.25</v>
      </c>
      <c r="G17">
        <v>484.11799999999999</v>
      </c>
      <c r="H17">
        <v>485.2</v>
      </c>
      <c r="I17">
        <v>483.06799999999998</v>
      </c>
      <c r="J17">
        <v>150</v>
      </c>
      <c r="K17" s="9">
        <f t="shared" si="0"/>
        <v>1.0500000000000114</v>
      </c>
      <c r="L17" s="9">
        <f t="shared" si="1"/>
        <v>-2.4499999999999886</v>
      </c>
      <c r="M17">
        <v>2.665</v>
      </c>
      <c r="N17" t="s">
        <v>574</v>
      </c>
      <c r="O17">
        <v>0</v>
      </c>
      <c r="P17">
        <v>0</v>
      </c>
      <c r="Q17">
        <v>0.11</v>
      </c>
      <c r="R17">
        <v>0.33</v>
      </c>
      <c r="S17">
        <v>14</v>
      </c>
      <c r="T17">
        <v>14</v>
      </c>
      <c r="U17" t="s">
        <v>581</v>
      </c>
      <c r="V17">
        <v>0</v>
      </c>
      <c r="W17">
        <v>0</v>
      </c>
      <c r="X17">
        <v>0</v>
      </c>
      <c r="Y17">
        <v>0</v>
      </c>
      <c r="Z17" s="273">
        <v>695963104737</v>
      </c>
      <c r="AA17" s="273">
        <v>7545205538587</v>
      </c>
      <c r="AB17" s="273">
        <v>695981311546</v>
      </c>
      <c r="AC17" t="s">
        <v>8466</v>
      </c>
    </row>
    <row r="18" spans="3:29" x14ac:dyDescent="0.2">
      <c r="C18" t="s">
        <v>594</v>
      </c>
      <c r="D18" t="s">
        <v>587</v>
      </c>
      <c r="E18">
        <v>50</v>
      </c>
      <c r="F18">
        <v>506.40600000000001</v>
      </c>
      <c r="G18">
        <v>496.5</v>
      </c>
      <c r="H18">
        <v>505.35599999999999</v>
      </c>
      <c r="I18">
        <v>495.45</v>
      </c>
      <c r="J18">
        <v>150</v>
      </c>
      <c r="K18" s="9">
        <f t="shared" si="0"/>
        <v>1.0500000000000114</v>
      </c>
      <c r="L18" s="9">
        <f t="shared" si="1"/>
        <v>-2.4499999999999886</v>
      </c>
      <c r="M18">
        <v>19.812000000000001</v>
      </c>
      <c r="N18" t="s">
        <v>574</v>
      </c>
      <c r="O18">
        <v>0</v>
      </c>
      <c r="P18">
        <v>0</v>
      </c>
      <c r="Q18">
        <v>0.02</v>
      </c>
      <c r="R18">
        <v>0.05</v>
      </c>
      <c r="S18">
        <v>9</v>
      </c>
      <c r="T18">
        <v>9</v>
      </c>
      <c r="U18" t="s">
        <v>581</v>
      </c>
      <c r="V18">
        <v>0</v>
      </c>
      <c r="W18">
        <v>0</v>
      </c>
      <c r="X18">
        <v>0</v>
      </c>
      <c r="Y18">
        <v>0</v>
      </c>
      <c r="Z18" s="273">
        <v>695871300823</v>
      </c>
      <c r="AA18" s="273">
        <v>7545068287192</v>
      </c>
      <c r="AB18" s="273">
        <v>69591522095</v>
      </c>
      <c r="AC18" t="s">
        <v>8467</v>
      </c>
    </row>
    <row r="19" spans="3:29" x14ac:dyDescent="0.2">
      <c r="C19" t="s">
        <v>587</v>
      </c>
      <c r="D19" t="s">
        <v>601</v>
      </c>
      <c r="E19">
        <v>75</v>
      </c>
      <c r="F19">
        <v>496.5</v>
      </c>
      <c r="G19">
        <v>484.11799999999999</v>
      </c>
      <c r="H19">
        <v>495.45</v>
      </c>
      <c r="I19">
        <v>483.06799999999998</v>
      </c>
      <c r="J19">
        <v>150</v>
      </c>
      <c r="K19" s="9">
        <f t="shared" si="0"/>
        <v>1.0500000000000114</v>
      </c>
      <c r="L19" s="9">
        <f t="shared" si="1"/>
        <v>-2.4499999999999886</v>
      </c>
      <c r="M19">
        <v>16.509</v>
      </c>
      <c r="N19" t="s">
        <v>574</v>
      </c>
      <c r="O19">
        <v>0</v>
      </c>
      <c r="P19">
        <v>0</v>
      </c>
      <c r="Q19">
        <v>0.05</v>
      </c>
      <c r="R19">
        <v>0.14000000000000001</v>
      </c>
      <c r="S19">
        <v>9</v>
      </c>
      <c r="T19">
        <v>9</v>
      </c>
      <c r="U19" t="s">
        <v>581</v>
      </c>
      <c r="V19">
        <v>0</v>
      </c>
      <c r="W19">
        <v>0</v>
      </c>
      <c r="X19">
        <v>0</v>
      </c>
      <c r="Y19">
        <v>0</v>
      </c>
      <c r="Z19" s="273">
        <v>69591522095</v>
      </c>
      <c r="AA19" s="273">
        <v>7545092183268</v>
      </c>
      <c r="AB19" s="273">
        <v>695981311546</v>
      </c>
      <c r="AC19" t="s">
        <v>8468</v>
      </c>
    </row>
    <row r="20" spans="3:29" x14ac:dyDescent="0.2">
      <c r="C20" t="s">
        <v>601</v>
      </c>
      <c r="D20" t="s">
        <v>603</v>
      </c>
      <c r="E20">
        <v>80</v>
      </c>
      <c r="F20">
        <v>484.11799999999999</v>
      </c>
      <c r="G20">
        <v>485.3</v>
      </c>
      <c r="H20">
        <v>483.06799999999998</v>
      </c>
      <c r="I20">
        <v>482.82799999999997</v>
      </c>
      <c r="J20">
        <v>150</v>
      </c>
      <c r="K20" s="9">
        <f t="shared" si="0"/>
        <v>1.0500000000000114</v>
      </c>
      <c r="L20" s="9">
        <f t="shared" si="1"/>
        <v>-2.4499999999999886</v>
      </c>
      <c r="M20">
        <v>0.3</v>
      </c>
      <c r="N20" t="s">
        <v>574</v>
      </c>
      <c r="O20">
        <v>0</v>
      </c>
      <c r="P20">
        <v>0</v>
      </c>
      <c r="Q20">
        <v>0.19</v>
      </c>
      <c r="R20">
        <v>0.55000000000000004</v>
      </c>
      <c r="S20">
        <v>25</v>
      </c>
      <c r="T20">
        <v>25</v>
      </c>
      <c r="U20" t="s">
        <v>581</v>
      </c>
      <c r="V20">
        <v>0</v>
      </c>
      <c r="W20">
        <v>0</v>
      </c>
      <c r="X20">
        <v>0</v>
      </c>
      <c r="Y20">
        <v>0</v>
      </c>
      <c r="Z20" s="273">
        <v>695981311546</v>
      </c>
      <c r="AA20" s="273">
        <v>7545127637932</v>
      </c>
      <c r="AB20" s="273">
        <v>696025191878</v>
      </c>
      <c r="AC20" t="s">
        <v>8469</v>
      </c>
    </row>
    <row r="21" spans="3:29" x14ac:dyDescent="0.2">
      <c r="C21" t="s">
        <v>603</v>
      </c>
      <c r="D21" t="s">
        <v>605</v>
      </c>
      <c r="E21">
        <v>45</v>
      </c>
      <c r="F21">
        <v>485.3</v>
      </c>
      <c r="G21">
        <v>486.5</v>
      </c>
      <c r="H21">
        <v>482.82799999999997</v>
      </c>
      <c r="I21">
        <v>482.69299999999998</v>
      </c>
      <c r="J21">
        <v>150</v>
      </c>
      <c r="K21" s="9">
        <f t="shared" si="0"/>
        <v>2.4720000000000368</v>
      </c>
      <c r="L21" s="9">
        <f t="shared" si="1"/>
        <v>-1.0279999999999632</v>
      </c>
      <c r="M21">
        <v>0.3</v>
      </c>
      <c r="N21" t="s">
        <v>574</v>
      </c>
      <c r="O21">
        <v>0</v>
      </c>
      <c r="P21">
        <v>0</v>
      </c>
      <c r="Q21">
        <v>0.21</v>
      </c>
      <c r="R21">
        <v>0.6</v>
      </c>
      <c r="S21">
        <v>25</v>
      </c>
      <c r="T21">
        <v>25</v>
      </c>
      <c r="U21" t="s">
        <v>581</v>
      </c>
      <c r="V21">
        <v>0</v>
      </c>
      <c r="W21">
        <v>0</v>
      </c>
      <c r="X21">
        <v>0</v>
      </c>
      <c r="Y21">
        <v>0</v>
      </c>
      <c r="Z21" s="273">
        <v>696025191878</v>
      </c>
      <c r="AA21" s="273">
        <v>7545060746105</v>
      </c>
      <c r="AB21" s="273">
        <v>696045784293</v>
      </c>
      <c r="AC21" t="s">
        <v>8470</v>
      </c>
    </row>
    <row r="22" spans="3:29" x14ac:dyDescent="0.2">
      <c r="C22" t="s">
        <v>605</v>
      </c>
      <c r="D22" t="s">
        <v>607</v>
      </c>
      <c r="E22">
        <v>60</v>
      </c>
      <c r="F22">
        <v>486.5</v>
      </c>
      <c r="G22">
        <v>485.21600000000001</v>
      </c>
      <c r="H22">
        <v>482.69299999999998</v>
      </c>
      <c r="I22">
        <v>482.51299999999998</v>
      </c>
      <c r="J22">
        <v>150</v>
      </c>
      <c r="K22" s="9">
        <f t="shared" si="0"/>
        <v>3.8070000000000164</v>
      </c>
      <c r="L22" s="497">
        <f t="shared" si="1"/>
        <v>0.30700000000001637</v>
      </c>
      <c r="M22">
        <v>0.3</v>
      </c>
      <c r="N22" t="s">
        <v>574</v>
      </c>
      <c r="O22">
        <v>0</v>
      </c>
      <c r="P22">
        <v>0</v>
      </c>
      <c r="Q22">
        <v>0.23</v>
      </c>
      <c r="R22">
        <v>0.67</v>
      </c>
      <c r="S22">
        <v>25</v>
      </c>
      <c r="T22">
        <v>25</v>
      </c>
      <c r="U22" t="s">
        <v>581</v>
      </c>
      <c r="V22">
        <v>0</v>
      </c>
      <c r="W22">
        <v>0</v>
      </c>
      <c r="X22">
        <v>0</v>
      </c>
      <c r="Y22">
        <v>0</v>
      </c>
      <c r="Z22" s="273">
        <v>696045784293</v>
      </c>
      <c r="AA22" s="273">
        <v>7545020734202</v>
      </c>
      <c r="AB22" s="273">
        <v>696031982491</v>
      </c>
      <c r="AC22" t="s">
        <v>8471</v>
      </c>
    </row>
    <row r="23" spans="3:29" x14ac:dyDescent="0.2">
      <c r="C23" t="s">
        <v>607</v>
      </c>
      <c r="D23" t="s">
        <v>609</v>
      </c>
      <c r="E23">
        <v>30</v>
      </c>
      <c r="F23">
        <v>485.21600000000001</v>
      </c>
      <c r="G23">
        <v>484.6</v>
      </c>
      <c r="H23">
        <v>482.51299999999998</v>
      </c>
      <c r="I23">
        <v>482.423</v>
      </c>
      <c r="J23">
        <v>150</v>
      </c>
      <c r="K23" s="9">
        <f t="shared" si="0"/>
        <v>2.7030000000000314</v>
      </c>
      <c r="L23" s="9">
        <f t="shared" si="1"/>
        <v>-0.79699999999996862</v>
      </c>
      <c r="M23">
        <v>0.3</v>
      </c>
      <c r="N23" t="s">
        <v>574</v>
      </c>
      <c r="O23">
        <v>0</v>
      </c>
      <c r="P23">
        <v>0</v>
      </c>
      <c r="Q23">
        <v>0.24</v>
      </c>
      <c r="R23">
        <v>0.7</v>
      </c>
      <c r="S23">
        <v>25</v>
      </c>
      <c r="T23">
        <v>25</v>
      </c>
      <c r="U23" t="s">
        <v>581</v>
      </c>
      <c r="V23">
        <v>0</v>
      </c>
      <c r="W23">
        <v>0</v>
      </c>
      <c r="X23">
        <v>0</v>
      </c>
      <c r="Y23">
        <v>0</v>
      </c>
      <c r="Z23" s="273">
        <v>696031982491</v>
      </c>
      <c r="AA23" s="273">
        <v>754496234319</v>
      </c>
      <c r="AB23" s="273">
        <v>696042603186</v>
      </c>
      <c r="AC23" t="s">
        <v>8472</v>
      </c>
    </row>
    <row r="24" spans="3:29" x14ac:dyDescent="0.2">
      <c r="C24" t="s">
        <v>609</v>
      </c>
      <c r="D24" t="s">
        <v>611</v>
      </c>
      <c r="E24">
        <v>40</v>
      </c>
      <c r="F24">
        <v>484.6</v>
      </c>
      <c r="G24">
        <v>484.36</v>
      </c>
      <c r="H24">
        <v>482.423</v>
      </c>
      <c r="I24">
        <v>482.303</v>
      </c>
      <c r="J24">
        <v>150</v>
      </c>
      <c r="K24" s="9">
        <f t="shared" si="0"/>
        <v>2.1770000000000209</v>
      </c>
      <c r="L24" s="9">
        <f t="shared" si="1"/>
        <v>-1.3229999999999791</v>
      </c>
      <c r="M24">
        <v>0.3</v>
      </c>
      <c r="N24" t="s">
        <v>574</v>
      </c>
      <c r="O24">
        <v>0</v>
      </c>
      <c r="P24">
        <v>0</v>
      </c>
      <c r="Q24">
        <v>0.25</v>
      </c>
      <c r="R24">
        <v>0.74</v>
      </c>
      <c r="S24">
        <v>25</v>
      </c>
      <c r="T24">
        <v>25</v>
      </c>
      <c r="U24" t="s">
        <v>581</v>
      </c>
      <c r="V24">
        <v>0</v>
      </c>
      <c r="W24">
        <v>0</v>
      </c>
      <c r="X24">
        <v>0</v>
      </c>
      <c r="Y24">
        <v>0</v>
      </c>
      <c r="Z24" s="273">
        <v>696042603186</v>
      </c>
      <c r="AA24" s="273">
        <v>754493428609</v>
      </c>
      <c r="AB24" s="273">
        <v>696068273088</v>
      </c>
      <c r="AC24" t="s">
        <v>8473</v>
      </c>
    </row>
    <row r="25" spans="3:29" x14ac:dyDescent="0.2">
      <c r="C25" t="s">
        <v>611</v>
      </c>
      <c r="D25" t="s">
        <v>615</v>
      </c>
      <c r="E25">
        <v>65</v>
      </c>
      <c r="F25">
        <v>484.36</v>
      </c>
      <c r="G25">
        <v>483.07799999999997</v>
      </c>
      <c r="H25">
        <v>482.303</v>
      </c>
      <c r="I25">
        <v>481.96600000000001</v>
      </c>
      <c r="J25">
        <v>150</v>
      </c>
      <c r="K25" s="9">
        <f t="shared" si="0"/>
        <v>2.0570000000000164</v>
      </c>
      <c r="L25" s="9">
        <f t="shared" si="1"/>
        <v>-1.4429999999999836</v>
      </c>
      <c r="M25">
        <v>0.51800000000000002</v>
      </c>
      <c r="N25" t="s">
        <v>574</v>
      </c>
      <c r="O25">
        <v>0</v>
      </c>
      <c r="P25">
        <v>0</v>
      </c>
      <c r="Q25">
        <v>0.28000000000000003</v>
      </c>
      <c r="R25">
        <v>0.82</v>
      </c>
      <c r="S25">
        <v>21</v>
      </c>
      <c r="T25">
        <v>21</v>
      </c>
      <c r="U25" t="s">
        <v>581</v>
      </c>
      <c r="V25">
        <v>0</v>
      </c>
      <c r="W25">
        <v>0</v>
      </c>
      <c r="X25">
        <v>0</v>
      </c>
      <c r="Y25">
        <v>0</v>
      </c>
      <c r="Z25" s="273">
        <v>696068273088</v>
      </c>
      <c r="AA25" s="273">
        <v>7544903609452</v>
      </c>
      <c r="AB25" s="273">
        <v>696098535864</v>
      </c>
      <c r="AC25" t="s">
        <v>8474</v>
      </c>
    </row>
    <row r="26" spans="3:29" x14ac:dyDescent="0.2">
      <c r="C26" t="s">
        <v>615</v>
      </c>
      <c r="D26" t="s">
        <v>616</v>
      </c>
      <c r="E26">
        <v>30</v>
      </c>
      <c r="F26">
        <v>483.07799999999997</v>
      </c>
      <c r="G26">
        <v>483.625</v>
      </c>
      <c r="H26">
        <v>481.96600000000001</v>
      </c>
      <c r="I26">
        <v>481.87599999999998</v>
      </c>
      <c r="J26">
        <v>150</v>
      </c>
      <c r="K26" s="9">
        <f t="shared" si="0"/>
        <v>1.1119999999999663</v>
      </c>
      <c r="L26" s="9">
        <f t="shared" si="1"/>
        <v>-2.3880000000000337</v>
      </c>
      <c r="M26">
        <v>0.3</v>
      </c>
      <c r="N26" t="s">
        <v>574</v>
      </c>
      <c r="O26">
        <v>0</v>
      </c>
      <c r="P26">
        <v>0</v>
      </c>
      <c r="Q26">
        <v>0.28999999999999998</v>
      </c>
      <c r="R26">
        <v>0.85</v>
      </c>
      <c r="S26">
        <v>25</v>
      </c>
      <c r="T26">
        <v>25</v>
      </c>
      <c r="U26" t="s">
        <v>581</v>
      </c>
      <c r="V26">
        <v>0</v>
      </c>
      <c r="W26">
        <v>0</v>
      </c>
      <c r="X26">
        <v>0</v>
      </c>
      <c r="Y26">
        <v>0</v>
      </c>
      <c r="Z26" s="273">
        <v>696098535864</v>
      </c>
      <c r="AA26" s="273">
        <v>7544846084116</v>
      </c>
      <c r="AB26" s="273">
        <v>696102990567</v>
      </c>
      <c r="AC26" t="s">
        <v>8475</v>
      </c>
    </row>
    <row r="27" spans="3:29" x14ac:dyDescent="0.2">
      <c r="C27" t="s">
        <v>616</v>
      </c>
      <c r="D27" t="s">
        <v>618</v>
      </c>
      <c r="E27">
        <v>80</v>
      </c>
      <c r="F27">
        <v>483.625</v>
      </c>
      <c r="G27">
        <v>484.73099999999999</v>
      </c>
      <c r="H27">
        <v>481.87599999999998</v>
      </c>
      <c r="I27">
        <v>481.63600000000002</v>
      </c>
      <c r="J27">
        <v>150</v>
      </c>
      <c r="K27" s="9">
        <f t="shared" si="0"/>
        <v>1.7490000000000236</v>
      </c>
      <c r="L27" s="9">
        <f t="shared" si="1"/>
        <v>-1.7509999999999764</v>
      </c>
      <c r="M27">
        <v>0.3</v>
      </c>
      <c r="N27" t="s">
        <v>574</v>
      </c>
      <c r="O27">
        <v>0</v>
      </c>
      <c r="P27">
        <v>0</v>
      </c>
      <c r="Q27">
        <v>0.32</v>
      </c>
      <c r="R27">
        <v>0.94</v>
      </c>
      <c r="S27">
        <v>25</v>
      </c>
      <c r="T27">
        <v>25</v>
      </c>
      <c r="U27" t="s">
        <v>581</v>
      </c>
      <c r="V27">
        <v>0</v>
      </c>
      <c r="W27">
        <v>0</v>
      </c>
      <c r="X27">
        <v>0</v>
      </c>
      <c r="Y27">
        <v>0</v>
      </c>
      <c r="Z27" s="273">
        <v>696102990567</v>
      </c>
      <c r="AA27" s="273">
        <v>7544816416699</v>
      </c>
      <c r="AB27" s="273">
        <v>6960924146</v>
      </c>
      <c r="AC27" t="s">
        <v>8476</v>
      </c>
    </row>
    <row r="28" spans="3:29" x14ac:dyDescent="0.2">
      <c r="C28" t="s">
        <v>618</v>
      </c>
      <c r="D28" t="s">
        <v>620</v>
      </c>
      <c r="E28">
        <v>80</v>
      </c>
      <c r="F28">
        <v>484.73099999999999</v>
      </c>
      <c r="G28">
        <v>481.23</v>
      </c>
      <c r="H28">
        <v>481.63600000000002</v>
      </c>
      <c r="I28">
        <v>480.18</v>
      </c>
      <c r="J28">
        <v>150</v>
      </c>
      <c r="K28" s="9">
        <f t="shared" si="0"/>
        <v>3.0949999999999704</v>
      </c>
      <c r="L28" s="9">
        <f t="shared" si="1"/>
        <v>-0.40500000000002956</v>
      </c>
      <c r="M28">
        <v>1.82</v>
      </c>
      <c r="N28" t="s">
        <v>574</v>
      </c>
      <c r="O28">
        <v>0</v>
      </c>
      <c r="P28">
        <v>0</v>
      </c>
      <c r="Q28">
        <v>0.35</v>
      </c>
      <c r="R28">
        <v>1.02</v>
      </c>
      <c r="S28">
        <v>16</v>
      </c>
      <c r="T28">
        <v>16</v>
      </c>
      <c r="U28" t="s">
        <v>581</v>
      </c>
      <c r="V28">
        <v>0</v>
      </c>
      <c r="W28">
        <v>0</v>
      </c>
      <c r="X28">
        <v>0</v>
      </c>
      <c r="Y28">
        <v>0</v>
      </c>
      <c r="Z28" s="273">
        <v>6960924146</v>
      </c>
      <c r="AA28" s="273">
        <v>7544737118849</v>
      </c>
      <c r="AB28" s="273">
        <v>696094664589</v>
      </c>
      <c r="AC28" t="s">
        <v>8477</v>
      </c>
    </row>
    <row r="29" spans="3:29" x14ac:dyDescent="0.2">
      <c r="C29" t="s">
        <v>620</v>
      </c>
      <c r="D29" t="s">
        <v>622</v>
      </c>
      <c r="E29">
        <v>80</v>
      </c>
      <c r="F29">
        <v>481.23</v>
      </c>
      <c r="G29">
        <v>478.72399999999999</v>
      </c>
      <c r="H29">
        <v>480.18</v>
      </c>
      <c r="I29">
        <v>477.67399999999998</v>
      </c>
      <c r="J29">
        <v>150</v>
      </c>
      <c r="K29" s="9">
        <f t="shared" si="0"/>
        <v>1.0500000000000114</v>
      </c>
      <c r="L29" s="9">
        <f t="shared" si="1"/>
        <v>-2.4499999999999886</v>
      </c>
      <c r="M29">
        <v>3.133</v>
      </c>
      <c r="N29" t="s">
        <v>574</v>
      </c>
      <c r="O29">
        <v>0</v>
      </c>
      <c r="P29">
        <v>0</v>
      </c>
      <c r="Q29">
        <v>0.38</v>
      </c>
      <c r="R29">
        <v>1.1100000000000001</v>
      </c>
      <c r="S29">
        <v>14</v>
      </c>
      <c r="T29">
        <v>14</v>
      </c>
      <c r="U29" t="s">
        <v>581</v>
      </c>
      <c r="V29">
        <v>0</v>
      </c>
      <c r="W29">
        <v>0</v>
      </c>
      <c r="X29">
        <v>0</v>
      </c>
      <c r="Y29">
        <v>0</v>
      </c>
      <c r="Z29" s="273">
        <v>696094664589</v>
      </c>
      <c r="AA29" s="273">
        <v>7544657150496</v>
      </c>
      <c r="AB29" s="273">
        <v>696096914578</v>
      </c>
      <c r="AC29" t="s">
        <v>8478</v>
      </c>
    </row>
    <row r="30" spans="3:29" x14ac:dyDescent="0.2">
      <c r="C30" t="s">
        <v>622</v>
      </c>
      <c r="D30" t="s">
        <v>613</v>
      </c>
      <c r="E30">
        <v>75</v>
      </c>
      <c r="F30">
        <v>478.72399999999999</v>
      </c>
      <c r="G30">
        <v>477.23099999999999</v>
      </c>
      <c r="H30">
        <v>477.67399999999998</v>
      </c>
      <c r="I30">
        <v>476.18099999999998</v>
      </c>
      <c r="J30">
        <v>150</v>
      </c>
      <c r="K30" s="9">
        <f t="shared" si="0"/>
        <v>1.0500000000000114</v>
      </c>
      <c r="L30" s="9">
        <f t="shared" si="1"/>
        <v>-2.4499999999999886</v>
      </c>
      <c r="M30">
        <v>1.9910000000000001</v>
      </c>
      <c r="N30" t="s">
        <v>574</v>
      </c>
      <c r="O30">
        <v>0</v>
      </c>
      <c r="P30">
        <v>0</v>
      </c>
      <c r="Q30">
        <v>0.41</v>
      </c>
      <c r="R30">
        <v>1.19</v>
      </c>
      <c r="S30">
        <v>15</v>
      </c>
      <c r="T30">
        <v>15</v>
      </c>
      <c r="U30" t="s">
        <v>581</v>
      </c>
      <c r="V30">
        <v>0</v>
      </c>
      <c r="W30">
        <v>0</v>
      </c>
      <c r="X30">
        <v>0</v>
      </c>
      <c r="Y30">
        <v>0</v>
      </c>
      <c r="Z30" s="273">
        <v>696096914578</v>
      </c>
      <c r="AA30" s="273">
        <v>7544577182143</v>
      </c>
      <c r="AB30" s="273">
        <v>696097959982</v>
      </c>
      <c r="AC30" t="s">
        <v>8479</v>
      </c>
    </row>
    <row r="31" spans="3:29" x14ac:dyDescent="0.2">
      <c r="C31" t="s">
        <v>626</v>
      </c>
      <c r="D31" t="s">
        <v>624</v>
      </c>
      <c r="E31">
        <v>65</v>
      </c>
      <c r="F31">
        <v>481.8</v>
      </c>
      <c r="G31">
        <v>479.33100000000002</v>
      </c>
      <c r="H31">
        <v>480.75</v>
      </c>
      <c r="I31">
        <v>478.28100000000001</v>
      </c>
      <c r="J31">
        <v>150</v>
      </c>
      <c r="K31" s="9">
        <f t="shared" si="0"/>
        <v>1.0500000000000114</v>
      </c>
      <c r="L31" s="9">
        <f t="shared" si="1"/>
        <v>-2.4499999999999886</v>
      </c>
      <c r="M31">
        <v>3.798</v>
      </c>
      <c r="N31" t="s">
        <v>574</v>
      </c>
      <c r="O31">
        <v>0</v>
      </c>
      <c r="P31">
        <v>0</v>
      </c>
      <c r="Q31">
        <v>0.02</v>
      </c>
      <c r="R31">
        <v>7.0000000000000007E-2</v>
      </c>
      <c r="S31">
        <v>13</v>
      </c>
      <c r="T31">
        <v>13</v>
      </c>
      <c r="U31" t="s">
        <v>581</v>
      </c>
      <c r="V31">
        <v>0</v>
      </c>
      <c r="W31">
        <v>0</v>
      </c>
      <c r="X31">
        <v>0</v>
      </c>
      <c r="Y31">
        <v>0</v>
      </c>
      <c r="Z31" s="273">
        <v>695900871919</v>
      </c>
      <c r="AA31" s="273">
        <v>7544580523727</v>
      </c>
      <c r="AB31" s="273">
        <v>695962224961</v>
      </c>
      <c r="AC31" t="s">
        <v>8480</v>
      </c>
    </row>
    <row r="32" spans="3:29" x14ac:dyDescent="0.2">
      <c r="C32" t="s">
        <v>624</v>
      </c>
      <c r="D32" t="s">
        <v>628</v>
      </c>
      <c r="E32">
        <v>30</v>
      </c>
      <c r="F32">
        <v>479.33100000000002</v>
      </c>
      <c r="G32">
        <v>478.12400000000002</v>
      </c>
      <c r="H32">
        <v>478.28100000000001</v>
      </c>
      <c r="I32">
        <v>477.07400000000001</v>
      </c>
      <c r="J32">
        <v>150</v>
      </c>
      <c r="K32" s="9">
        <f t="shared" si="0"/>
        <v>1.0500000000000114</v>
      </c>
      <c r="L32" s="9">
        <f t="shared" si="1"/>
        <v>-2.4499999999999886</v>
      </c>
      <c r="M32">
        <v>4.0229999999999997</v>
      </c>
      <c r="N32" t="s">
        <v>574</v>
      </c>
      <c r="O32">
        <v>0</v>
      </c>
      <c r="P32">
        <v>0</v>
      </c>
      <c r="Q32">
        <v>0.04</v>
      </c>
      <c r="R32">
        <v>0.1</v>
      </c>
      <c r="S32">
        <v>13</v>
      </c>
      <c r="T32">
        <v>13</v>
      </c>
      <c r="U32" t="s">
        <v>581</v>
      </c>
      <c r="V32">
        <v>0</v>
      </c>
      <c r="W32">
        <v>0</v>
      </c>
      <c r="X32">
        <v>0</v>
      </c>
      <c r="Y32">
        <v>0</v>
      </c>
      <c r="Z32" s="273">
        <v>695962224961</v>
      </c>
      <c r="AA32" s="273">
        <v>7544559057373</v>
      </c>
      <c r="AB32" s="273">
        <v>69598254818</v>
      </c>
      <c r="AC32" t="s">
        <v>8481</v>
      </c>
    </row>
    <row r="33" spans="3:29" x14ac:dyDescent="0.2">
      <c r="C33" t="s">
        <v>628</v>
      </c>
      <c r="D33" t="s">
        <v>634</v>
      </c>
      <c r="E33">
        <v>35</v>
      </c>
      <c r="F33">
        <v>478.12400000000002</v>
      </c>
      <c r="G33">
        <v>476.09899999999999</v>
      </c>
      <c r="H33">
        <v>477.07400000000001</v>
      </c>
      <c r="I33">
        <v>475.04899999999998</v>
      </c>
      <c r="J33">
        <v>150</v>
      </c>
      <c r="K33" s="9">
        <f t="shared" si="0"/>
        <v>1.0500000000000114</v>
      </c>
      <c r="L33" s="9">
        <f t="shared" si="1"/>
        <v>-2.4499999999999886</v>
      </c>
      <c r="M33">
        <v>5.7859999999999996</v>
      </c>
      <c r="N33" t="s">
        <v>574</v>
      </c>
      <c r="O33">
        <v>0</v>
      </c>
      <c r="P33">
        <v>0</v>
      </c>
      <c r="Q33">
        <v>0.05</v>
      </c>
      <c r="R33">
        <v>0.14000000000000001</v>
      </c>
      <c r="S33">
        <v>12</v>
      </c>
      <c r="T33">
        <v>12</v>
      </c>
      <c r="U33" t="s">
        <v>581</v>
      </c>
      <c r="V33">
        <v>0</v>
      </c>
      <c r="W33">
        <v>0</v>
      </c>
      <c r="X33">
        <v>0</v>
      </c>
      <c r="Y33">
        <v>0</v>
      </c>
      <c r="Z33">
        <v>0</v>
      </c>
      <c r="AA33">
        <v>0</v>
      </c>
      <c r="AB33">
        <v>0</v>
      </c>
      <c r="AC33" t="s">
        <v>8482</v>
      </c>
    </row>
    <row r="34" spans="3:29" x14ac:dyDescent="0.2">
      <c r="C34" t="s">
        <v>632</v>
      </c>
      <c r="D34" t="s">
        <v>630</v>
      </c>
      <c r="E34">
        <v>37</v>
      </c>
      <c r="F34">
        <v>482</v>
      </c>
      <c r="G34">
        <v>478</v>
      </c>
      <c r="H34">
        <v>480.95</v>
      </c>
      <c r="I34">
        <v>476.95</v>
      </c>
      <c r="J34">
        <v>150</v>
      </c>
      <c r="K34" s="9">
        <f t="shared" si="0"/>
        <v>1.0500000000000114</v>
      </c>
      <c r="L34" s="9">
        <f t="shared" si="1"/>
        <v>-2.4499999999999886</v>
      </c>
      <c r="M34">
        <v>10.811</v>
      </c>
      <c r="N34" t="s">
        <v>574</v>
      </c>
      <c r="O34">
        <v>0</v>
      </c>
      <c r="P34">
        <v>0</v>
      </c>
      <c r="Q34">
        <v>0.01</v>
      </c>
      <c r="R34">
        <v>0.04</v>
      </c>
      <c r="S34">
        <v>10</v>
      </c>
      <c r="T34">
        <v>10</v>
      </c>
      <c r="U34" t="s">
        <v>581</v>
      </c>
      <c r="V34">
        <v>0</v>
      </c>
      <c r="W34">
        <v>0</v>
      </c>
      <c r="X34">
        <v>0</v>
      </c>
      <c r="Y34">
        <v>0</v>
      </c>
      <c r="Z34" s="273">
        <v>695992021251</v>
      </c>
      <c r="AA34" s="273">
        <v>7544579927195</v>
      </c>
      <c r="AB34" s="273">
        <v>696009793514</v>
      </c>
      <c r="AC34" t="s">
        <v>8483</v>
      </c>
    </row>
    <row r="35" spans="3:29" x14ac:dyDescent="0.2">
      <c r="C35" t="s">
        <v>630</v>
      </c>
      <c r="D35" t="s">
        <v>634</v>
      </c>
      <c r="E35">
        <v>25</v>
      </c>
      <c r="F35">
        <v>478</v>
      </c>
      <c r="G35">
        <v>476.09899999999999</v>
      </c>
      <c r="H35">
        <v>476.95</v>
      </c>
      <c r="I35">
        <v>475.04899999999998</v>
      </c>
      <c r="J35">
        <v>150</v>
      </c>
      <c r="K35" s="9">
        <f t="shared" si="0"/>
        <v>1.0500000000000114</v>
      </c>
      <c r="L35" s="9">
        <f t="shared" si="1"/>
        <v>-2.4499999999999886</v>
      </c>
      <c r="M35">
        <v>7.6040000000000001</v>
      </c>
      <c r="N35" t="s">
        <v>574</v>
      </c>
      <c r="O35">
        <v>0</v>
      </c>
      <c r="P35">
        <v>0</v>
      </c>
      <c r="Q35">
        <v>0.02</v>
      </c>
      <c r="R35">
        <v>7.0000000000000007E-2</v>
      </c>
      <c r="S35">
        <v>11</v>
      </c>
      <c r="T35">
        <v>11</v>
      </c>
      <c r="U35" t="s">
        <v>581</v>
      </c>
      <c r="V35">
        <v>0</v>
      </c>
      <c r="W35">
        <v>0</v>
      </c>
      <c r="X35">
        <v>0</v>
      </c>
      <c r="Y35">
        <v>0</v>
      </c>
      <c r="Z35" s="273">
        <v>696009793514</v>
      </c>
      <c r="AA35" s="273">
        <v>7544547474974</v>
      </c>
      <c r="AB35" s="273">
        <v>696014605383</v>
      </c>
      <c r="AC35" t="s">
        <v>8484</v>
      </c>
    </row>
    <row r="36" spans="3:29" x14ac:dyDescent="0.2">
      <c r="C36" t="s">
        <v>634</v>
      </c>
      <c r="D36" t="s">
        <v>636</v>
      </c>
      <c r="E36">
        <v>40</v>
      </c>
      <c r="F36">
        <v>476.09899999999999</v>
      </c>
      <c r="G36">
        <v>475.541</v>
      </c>
      <c r="H36">
        <v>475.04899999999998</v>
      </c>
      <c r="I36">
        <v>474.49099999999999</v>
      </c>
      <c r="J36">
        <v>150</v>
      </c>
      <c r="K36" s="9">
        <f t="shared" si="0"/>
        <v>1.0500000000000114</v>
      </c>
      <c r="L36" s="9">
        <f t="shared" si="1"/>
        <v>-2.4499999999999886</v>
      </c>
      <c r="M36">
        <v>1.395</v>
      </c>
      <c r="N36" t="s">
        <v>574</v>
      </c>
      <c r="O36">
        <v>0</v>
      </c>
      <c r="P36">
        <v>0</v>
      </c>
      <c r="Q36">
        <v>0.09</v>
      </c>
      <c r="R36">
        <v>0.25</v>
      </c>
      <c r="S36">
        <v>17</v>
      </c>
      <c r="T36">
        <v>17</v>
      </c>
      <c r="U36" t="s">
        <v>581</v>
      </c>
      <c r="V36">
        <v>0</v>
      </c>
      <c r="W36">
        <v>0</v>
      </c>
      <c r="X36">
        <v>0</v>
      </c>
      <c r="Y36">
        <v>0</v>
      </c>
      <c r="Z36" s="273">
        <v>696014605383</v>
      </c>
      <c r="AA36" s="273">
        <v>7544522942426</v>
      </c>
      <c r="AB36" s="273">
        <v>696052875649</v>
      </c>
      <c r="AC36" t="s">
        <v>8485</v>
      </c>
    </row>
    <row r="37" spans="3:29" x14ac:dyDescent="0.2">
      <c r="C37" t="s">
        <v>636</v>
      </c>
      <c r="D37" t="s">
        <v>638</v>
      </c>
      <c r="E37">
        <v>6</v>
      </c>
      <c r="F37">
        <v>475.541</v>
      </c>
      <c r="G37">
        <v>475.6</v>
      </c>
      <c r="H37">
        <v>473.64100000000002</v>
      </c>
      <c r="I37">
        <v>473.613</v>
      </c>
      <c r="J37">
        <v>150</v>
      </c>
      <c r="K37" s="9">
        <f t="shared" si="0"/>
        <v>1.8999999999999773</v>
      </c>
      <c r="L37" s="9">
        <f t="shared" si="1"/>
        <v>-1.6000000000000227</v>
      </c>
      <c r="M37">
        <v>0.45800000000000002</v>
      </c>
      <c r="N37" t="s">
        <v>588</v>
      </c>
      <c r="O37" t="s">
        <v>589</v>
      </c>
      <c r="P37">
        <v>0</v>
      </c>
      <c r="Q37">
        <v>0.09</v>
      </c>
      <c r="R37">
        <v>0.26</v>
      </c>
      <c r="S37">
        <v>25</v>
      </c>
      <c r="T37">
        <v>25</v>
      </c>
      <c r="U37" t="s">
        <v>581</v>
      </c>
      <c r="V37">
        <v>0</v>
      </c>
      <c r="W37">
        <v>0</v>
      </c>
      <c r="X37">
        <v>0</v>
      </c>
      <c r="Y37">
        <v>0</v>
      </c>
      <c r="Z37" s="273">
        <v>696052875649</v>
      </c>
      <c r="AA37" s="273">
        <v>7544511306844</v>
      </c>
      <c r="AB37" s="273">
        <v>696058789088</v>
      </c>
      <c r="AC37" t="s">
        <v>8486</v>
      </c>
    </row>
    <row r="38" spans="3:29" x14ac:dyDescent="0.2">
      <c r="C38" t="s">
        <v>638</v>
      </c>
      <c r="D38" t="s">
        <v>613</v>
      </c>
      <c r="E38">
        <v>40</v>
      </c>
      <c r="F38">
        <v>475.6</v>
      </c>
      <c r="G38">
        <v>477.23099999999999</v>
      </c>
      <c r="H38">
        <v>473.613</v>
      </c>
      <c r="I38">
        <v>473.49299999999999</v>
      </c>
      <c r="J38">
        <v>150</v>
      </c>
      <c r="K38" s="9">
        <f t="shared" si="0"/>
        <v>1.9870000000000232</v>
      </c>
      <c r="L38" s="9">
        <f t="shared" si="1"/>
        <v>-1.5129999999999768</v>
      </c>
      <c r="M38">
        <v>0.3</v>
      </c>
      <c r="N38" t="s">
        <v>574</v>
      </c>
      <c r="O38">
        <v>0</v>
      </c>
      <c r="P38">
        <v>0</v>
      </c>
      <c r="Q38">
        <v>0.1</v>
      </c>
      <c r="R38">
        <v>0.3</v>
      </c>
      <c r="S38">
        <v>25</v>
      </c>
      <c r="T38">
        <v>25</v>
      </c>
      <c r="U38" t="s">
        <v>581</v>
      </c>
      <c r="V38">
        <v>0</v>
      </c>
      <c r="W38">
        <v>0</v>
      </c>
      <c r="X38">
        <v>0</v>
      </c>
      <c r="Y38">
        <v>0</v>
      </c>
      <c r="Z38" s="273">
        <v>696058789088</v>
      </c>
      <c r="AA38" s="273">
        <v>7544510291347</v>
      </c>
      <c r="AB38" s="273">
        <v>696097959982</v>
      </c>
      <c r="AC38" t="s">
        <v>8487</v>
      </c>
    </row>
    <row r="39" spans="3:29" x14ac:dyDescent="0.2">
      <c r="C39" t="s">
        <v>613</v>
      </c>
      <c r="D39" t="s">
        <v>641</v>
      </c>
      <c r="E39">
        <v>80</v>
      </c>
      <c r="F39">
        <v>477.23099999999999</v>
      </c>
      <c r="G39">
        <v>474.31700000000001</v>
      </c>
      <c r="H39">
        <v>473.49299999999999</v>
      </c>
      <c r="I39">
        <v>473.07900000000001</v>
      </c>
      <c r="J39">
        <v>150</v>
      </c>
      <c r="K39" s="9">
        <f t="shared" si="0"/>
        <v>3.7379999999999995</v>
      </c>
      <c r="L39" s="497">
        <f t="shared" si="1"/>
        <v>0.23799999999999955</v>
      </c>
      <c r="M39">
        <v>0.51800000000000002</v>
      </c>
      <c r="N39" t="s">
        <v>574</v>
      </c>
      <c r="O39">
        <v>0</v>
      </c>
      <c r="P39">
        <v>0</v>
      </c>
      <c r="Q39">
        <v>0.54</v>
      </c>
      <c r="R39">
        <v>1.58</v>
      </c>
      <c r="S39">
        <v>21</v>
      </c>
      <c r="T39">
        <v>22</v>
      </c>
      <c r="U39" t="s">
        <v>581</v>
      </c>
      <c r="V39">
        <v>0</v>
      </c>
      <c r="W39">
        <v>0</v>
      </c>
      <c r="X39">
        <v>0</v>
      </c>
      <c r="Y39">
        <v>0</v>
      </c>
      <c r="Z39" s="273">
        <v>696097959982</v>
      </c>
      <c r="AA39" s="273">
        <v>7544502189429</v>
      </c>
      <c r="AB39" s="273">
        <v>696089823667</v>
      </c>
      <c r="AC39" t="s">
        <v>8488</v>
      </c>
    </row>
    <row r="40" spans="3:29" x14ac:dyDescent="0.2">
      <c r="C40" t="s">
        <v>641</v>
      </c>
      <c r="D40" t="s">
        <v>643</v>
      </c>
      <c r="E40">
        <v>32</v>
      </c>
      <c r="F40">
        <v>474.31700000000001</v>
      </c>
      <c r="G40">
        <v>473.8</v>
      </c>
      <c r="H40">
        <v>473.07900000000001</v>
      </c>
      <c r="I40">
        <v>472.75</v>
      </c>
      <c r="J40">
        <v>150</v>
      </c>
      <c r="K40" s="9">
        <f t="shared" si="0"/>
        <v>1.2379999999999995</v>
      </c>
      <c r="L40" s="9">
        <f t="shared" si="1"/>
        <v>-2.2620000000000005</v>
      </c>
      <c r="M40">
        <v>1.028</v>
      </c>
      <c r="N40" t="s">
        <v>574</v>
      </c>
      <c r="O40">
        <v>0</v>
      </c>
      <c r="P40">
        <v>0</v>
      </c>
      <c r="Q40">
        <v>0.55000000000000004</v>
      </c>
      <c r="R40">
        <v>1.62</v>
      </c>
      <c r="S40">
        <v>18</v>
      </c>
      <c r="T40">
        <v>19</v>
      </c>
      <c r="U40" t="s">
        <v>581</v>
      </c>
      <c r="V40">
        <v>0</v>
      </c>
      <c r="W40">
        <v>0</v>
      </c>
      <c r="X40">
        <v>0</v>
      </c>
      <c r="Y40">
        <v>0</v>
      </c>
      <c r="Z40" s="273">
        <v>696089823667</v>
      </c>
      <c r="AA40" s="273">
        <v>7544422604252</v>
      </c>
      <c r="AB40" s="273">
        <v>696086425259</v>
      </c>
      <c r="AC40" t="s">
        <v>8489</v>
      </c>
    </row>
    <row r="41" spans="3:29" x14ac:dyDescent="0.2">
      <c r="C41" t="s">
        <v>643</v>
      </c>
      <c r="D41" t="s">
        <v>645</v>
      </c>
      <c r="E41">
        <v>7</v>
      </c>
      <c r="F41">
        <v>473.8</v>
      </c>
      <c r="G41">
        <v>473.5</v>
      </c>
      <c r="H41">
        <v>472.75</v>
      </c>
      <c r="I41">
        <v>472.45</v>
      </c>
      <c r="J41">
        <v>150</v>
      </c>
      <c r="K41" s="9">
        <f t="shared" si="0"/>
        <v>1.0500000000000114</v>
      </c>
      <c r="L41" s="9">
        <f t="shared" si="1"/>
        <v>-2.4499999999999886</v>
      </c>
      <c r="M41">
        <v>4.2859999999999996</v>
      </c>
      <c r="N41" t="s">
        <v>574</v>
      </c>
      <c r="O41">
        <v>0</v>
      </c>
      <c r="P41">
        <v>0</v>
      </c>
      <c r="Q41">
        <v>0.55000000000000004</v>
      </c>
      <c r="R41">
        <v>1.63</v>
      </c>
      <c r="S41">
        <v>13</v>
      </c>
      <c r="T41">
        <v>13</v>
      </c>
      <c r="U41" t="s">
        <v>581</v>
      </c>
      <c r="V41">
        <v>0</v>
      </c>
      <c r="W41">
        <v>0</v>
      </c>
      <c r="X41">
        <v>0</v>
      </c>
      <c r="Y41">
        <v>0</v>
      </c>
      <c r="Z41" s="273">
        <v>696086425259</v>
      </c>
      <c r="AA41" s="273">
        <v>7544390785219</v>
      </c>
      <c r="AB41" s="273">
        <v>696092988191</v>
      </c>
      <c r="AC41" t="s">
        <v>8490</v>
      </c>
    </row>
    <row r="42" spans="3:29" x14ac:dyDescent="0.2">
      <c r="C42" t="s">
        <v>645</v>
      </c>
      <c r="D42" t="s">
        <v>649</v>
      </c>
      <c r="E42">
        <v>5</v>
      </c>
      <c r="F42">
        <v>473.5</v>
      </c>
      <c r="G42">
        <v>473.57900000000001</v>
      </c>
      <c r="H42">
        <v>470.8</v>
      </c>
      <c r="I42">
        <v>470.77699999999999</v>
      </c>
      <c r="J42">
        <v>150</v>
      </c>
      <c r="K42" s="9">
        <f t="shared" si="0"/>
        <v>2.6999999999999886</v>
      </c>
      <c r="L42" s="9">
        <f t="shared" si="1"/>
        <v>-0.80000000000001137</v>
      </c>
      <c r="M42">
        <v>0.45800000000000002</v>
      </c>
      <c r="N42" t="s">
        <v>588</v>
      </c>
      <c r="O42" t="s">
        <v>589</v>
      </c>
      <c r="P42">
        <v>0</v>
      </c>
      <c r="Q42">
        <v>0.55000000000000004</v>
      </c>
      <c r="R42">
        <v>1.63</v>
      </c>
      <c r="S42">
        <v>25</v>
      </c>
      <c r="T42">
        <v>26</v>
      </c>
      <c r="U42" t="s">
        <v>581</v>
      </c>
      <c r="V42">
        <v>0</v>
      </c>
      <c r="W42">
        <v>0</v>
      </c>
      <c r="X42">
        <v>0</v>
      </c>
      <c r="Y42">
        <v>0</v>
      </c>
      <c r="Z42" s="273">
        <v>696092988191</v>
      </c>
      <c r="AA42" s="273">
        <v>7544388350487</v>
      </c>
      <c r="AB42" s="273">
        <v>696092279757</v>
      </c>
      <c r="AC42" t="s">
        <v>8491</v>
      </c>
    </row>
    <row r="43" spans="3:29" x14ac:dyDescent="0.2">
      <c r="C43" t="s">
        <v>649</v>
      </c>
      <c r="D43" t="s">
        <v>650</v>
      </c>
      <c r="E43">
        <v>10</v>
      </c>
      <c r="F43">
        <v>473.57900000000001</v>
      </c>
      <c r="G43">
        <v>473.66399999999999</v>
      </c>
      <c r="H43">
        <v>470.77699999999999</v>
      </c>
      <c r="I43">
        <v>470.74700000000001</v>
      </c>
      <c r="J43">
        <v>150</v>
      </c>
      <c r="K43" s="9">
        <f t="shared" si="0"/>
        <v>2.8020000000000209</v>
      </c>
      <c r="L43" s="9">
        <f t="shared" si="1"/>
        <v>-0.69799999999997908</v>
      </c>
      <c r="M43">
        <v>0.3</v>
      </c>
      <c r="N43" t="s">
        <v>574</v>
      </c>
      <c r="O43">
        <v>0</v>
      </c>
      <c r="P43">
        <v>0</v>
      </c>
      <c r="Q43">
        <v>0.56000000000000005</v>
      </c>
      <c r="R43">
        <v>1.64</v>
      </c>
      <c r="S43">
        <v>25</v>
      </c>
      <c r="T43">
        <v>26</v>
      </c>
      <c r="U43" t="s">
        <v>581</v>
      </c>
      <c r="V43">
        <v>0</v>
      </c>
      <c r="W43">
        <v>0</v>
      </c>
      <c r="X43">
        <v>0</v>
      </c>
      <c r="Y43">
        <v>0</v>
      </c>
      <c r="Z43" s="273">
        <v>696092279757</v>
      </c>
      <c r="AA43" s="273">
        <v>754438340093</v>
      </c>
      <c r="AB43" s="273">
        <v>696083967808</v>
      </c>
      <c r="AC43" t="s">
        <v>8492</v>
      </c>
    </row>
    <row r="44" spans="3:29" x14ac:dyDescent="0.2">
      <c r="C44" t="s">
        <v>650</v>
      </c>
      <c r="D44" t="s">
        <v>652</v>
      </c>
      <c r="E44">
        <v>80</v>
      </c>
      <c r="F44">
        <v>473.66399999999999</v>
      </c>
      <c r="G44">
        <v>472.69900000000001</v>
      </c>
      <c r="H44">
        <v>470.74700000000001</v>
      </c>
      <c r="I44">
        <v>470.50700000000001</v>
      </c>
      <c r="J44">
        <v>150</v>
      </c>
      <c r="K44" s="9">
        <f t="shared" si="0"/>
        <v>2.9169999999999732</v>
      </c>
      <c r="L44" s="9">
        <f t="shared" si="1"/>
        <v>-0.58300000000002683</v>
      </c>
      <c r="M44">
        <v>0.3</v>
      </c>
      <c r="N44" t="s">
        <v>574</v>
      </c>
      <c r="O44">
        <v>0</v>
      </c>
      <c r="P44">
        <v>0</v>
      </c>
      <c r="Q44">
        <v>0.59</v>
      </c>
      <c r="R44">
        <v>1.73</v>
      </c>
      <c r="S44">
        <v>25</v>
      </c>
      <c r="T44">
        <v>26</v>
      </c>
      <c r="U44" t="s">
        <v>581</v>
      </c>
      <c r="V44">
        <v>0</v>
      </c>
      <c r="W44">
        <v>0</v>
      </c>
      <c r="X44">
        <v>0</v>
      </c>
      <c r="Y44">
        <v>0</v>
      </c>
      <c r="Z44" s="273">
        <v>696083967808</v>
      </c>
      <c r="AA44" s="273">
        <v>7544377841117</v>
      </c>
      <c r="AB44" s="273">
        <v>696087701934</v>
      </c>
      <c r="AC44" t="s">
        <v>8493</v>
      </c>
    </row>
    <row r="45" spans="3:29" x14ac:dyDescent="0.2">
      <c r="C45" t="s">
        <v>652</v>
      </c>
      <c r="D45" t="s">
        <v>656</v>
      </c>
      <c r="E45">
        <v>80</v>
      </c>
      <c r="F45">
        <v>472.69900000000001</v>
      </c>
      <c r="G45">
        <v>472.23099999999999</v>
      </c>
      <c r="H45">
        <v>470.50700000000001</v>
      </c>
      <c r="I45">
        <v>470.267</v>
      </c>
      <c r="J45">
        <v>150</v>
      </c>
      <c r="K45" s="9">
        <f t="shared" si="0"/>
        <v>2.1920000000000073</v>
      </c>
      <c r="L45" s="9">
        <f t="shared" si="1"/>
        <v>-1.3079999999999927</v>
      </c>
      <c r="M45">
        <v>0.3</v>
      </c>
      <c r="N45" t="s">
        <v>574</v>
      </c>
      <c r="O45">
        <v>0</v>
      </c>
      <c r="P45">
        <v>0</v>
      </c>
      <c r="Q45">
        <v>0.62</v>
      </c>
      <c r="R45">
        <v>1.82</v>
      </c>
      <c r="S45">
        <v>25</v>
      </c>
      <c r="T45">
        <v>27</v>
      </c>
      <c r="U45" t="s">
        <v>581</v>
      </c>
      <c r="V45">
        <v>0</v>
      </c>
      <c r="W45">
        <v>0</v>
      </c>
      <c r="X45">
        <v>0</v>
      </c>
      <c r="Y45">
        <v>0</v>
      </c>
      <c r="Z45" s="273">
        <v>696087701934</v>
      </c>
      <c r="AA45" s="273">
        <v>7544297928313</v>
      </c>
      <c r="AB45" s="273">
        <v>696093483717</v>
      </c>
      <c r="AC45" t="s">
        <v>8494</v>
      </c>
    </row>
    <row r="46" spans="3:29" x14ac:dyDescent="0.2">
      <c r="C46" t="s">
        <v>656</v>
      </c>
      <c r="D46" t="s">
        <v>657</v>
      </c>
      <c r="E46">
        <v>72</v>
      </c>
      <c r="F46">
        <v>472.23099999999999</v>
      </c>
      <c r="G46">
        <v>471.91</v>
      </c>
      <c r="H46">
        <v>470.267</v>
      </c>
      <c r="I46">
        <v>470.05099999999999</v>
      </c>
      <c r="J46">
        <v>150</v>
      </c>
      <c r="K46" s="9">
        <f t="shared" si="0"/>
        <v>1.9639999999999986</v>
      </c>
      <c r="L46" s="9">
        <f t="shared" si="1"/>
        <v>-1.5360000000000014</v>
      </c>
      <c r="M46">
        <v>0.3</v>
      </c>
      <c r="N46" t="s">
        <v>574</v>
      </c>
      <c r="O46">
        <v>0</v>
      </c>
      <c r="P46">
        <v>0</v>
      </c>
      <c r="Q46">
        <v>0.64</v>
      </c>
      <c r="R46">
        <v>1.89</v>
      </c>
      <c r="S46">
        <v>25</v>
      </c>
      <c r="T46">
        <v>28</v>
      </c>
      <c r="U46" t="s">
        <v>581</v>
      </c>
      <c r="V46">
        <v>0</v>
      </c>
      <c r="W46">
        <v>0</v>
      </c>
      <c r="X46">
        <v>0</v>
      </c>
      <c r="Y46">
        <v>0</v>
      </c>
      <c r="Z46" s="273">
        <v>696093483717</v>
      </c>
      <c r="AA46" s="273">
        <v>7544218137517</v>
      </c>
      <c r="AB46" s="273">
        <v>696122269873</v>
      </c>
      <c r="AC46" t="s">
        <v>8495</v>
      </c>
    </row>
    <row r="47" spans="3:29" x14ac:dyDescent="0.2">
      <c r="C47" t="s">
        <v>657</v>
      </c>
      <c r="D47" t="s">
        <v>659</v>
      </c>
      <c r="E47">
        <v>4</v>
      </c>
      <c r="F47">
        <v>471.91</v>
      </c>
      <c r="G47">
        <v>470.5</v>
      </c>
      <c r="H47">
        <v>470.05099999999999</v>
      </c>
      <c r="I47">
        <v>469.45</v>
      </c>
      <c r="J47">
        <v>150</v>
      </c>
      <c r="K47" s="9">
        <f t="shared" si="0"/>
        <v>1.8590000000000373</v>
      </c>
      <c r="L47" s="9">
        <f t="shared" si="1"/>
        <v>-1.6409999999999627</v>
      </c>
      <c r="M47">
        <v>15.028</v>
      </c>
      <c r="N47" t="s">
        <v>574</v>
      </c>
      <c r="O47">
        <v>0</v>
      </c>
      <c r="P47">
        <v>0</v>
      </c>
      <c r="Q47">
        <v>0.65</v>
      </c>
      <c r="R47">
        <v>1.9</v>
      </c>
      <c r="S47">
        <v>9</v>
      </c>
      <c r="T47">
        <v>10</v>
      </c>
      <c r="U47" t="s">
        <v>581</v>
      </c>
      <c r="V47">
        <v>0</v>
      </c>
      <c r="W47">
        <v>0</v>
      </c>
      <c r="X47">
        <v>0</v>
      </c>
      <c r="Y47">
        <v>0</v>
      </c>
      <c r="Z47" s="273">
        <v>696122269873</v>
      </c>
      <c r="AA47" s="273">
        <v>7544152142387</v>
      </c>
      <c r="AB47" s="273">
        <v>696126259163</v>
      </c>
      <c r="AC47" t="s">
        <v>8496</v>
      </c>
    </row>
    <row r="48" spans="3:29" x14ac:dyDescent="0.2">
      <c r="C48" t="s">
        <v>659</v>
      </c>
      <c r="D48" t="s">
        <v>686</v>
      </c>
      <c r="E48">
        <v>6</v>
      </c>
      <c r="F48">
        <v>470.5</v>
      </c>
      <c r="G48">
        <v>470.5</v>
      </c>
      <c r="H48">
        <v>468.85</v>
      </c>
      <c r="I48">
        <v>468.82299999999998</v>
      </c>
      <c r="J48">
        <v>150</v>
      </c>
      <c r="K48" s="9">
        <f t="shared" si="0"/>
        <v>1.6499999999999773</v>
      </c>
      <c r="L48" s="9">
        <f t="shared" si="1"/>
        <v>-1.8500000000000227</v>
      </c>
      <c r="M48">
        <v>0.45800000000000002</v>
      </c>
      <c r="N48" t="s">
        <v>588</v>
      </c>
      <c r="O48" t="s">
        <v>589</v>
      </c>
      <c r="P48">
        <v>0</v>
      </c>
      <c r="Q48">
        <v>0.65</v>
      </c>
      <c r="R48">
        <v>1.91</v>
      </c>
      <c r="S48">
        <v>25</v>
      </c>
      <c r="T48">
        <v>29</v>
      </c>
      <c r="U48" t="s">
        <v>581</v>
      </c>
      <c r="V48">
        <v>0</v>
      </c>
      <c r="W48">
        <v>0</v>
      </c>
      <c r="X48">
        <v>0</v>
      </c>
      <c r="Y48">
        <v>0</v>
      </c>
      <c r="Z48" s="273">
        <v>696126259163</v>
      </c>
      <c r="AA48" s="273">
        <v>7544151849873</v>
      </c>
      <c r="AB48" s="273">
        <v>696128137682</v>
      </c>
      <c r="AC48" t="s">
        <v>8497</v>
      </c>
    </row>
    <row r="49" spans="3:29" x14ac:dyDescent="0.2">
      <c r="C49" t="s">
        <v>661</v>
      </c>
      <c r="D49" t="s">
        <v>663</v>
      </c>
      <c r="E49">
        <v>45</v>
      </c>
      <c r="F49">
        <v>499.82799999999997</v>
      </c>
      <c r="G49">
        <v>494.1</v>
      </c>
      <c r="H49">
        <v>498.77800000000002</v>
      </c>
      <c r="I49">
        <v>493.05</v>
      </c>
      <c r="J49">
        <v>150</v>
      </c>
      <c r="K49" s="9">
        <f t="shared" si="0"/>
        <v>1.0499999999999545</v>
      </c>
      <c r="L49" s="9">
        <f t="shared" si="1"/>
        <v>-2.4500000000000455</v>
      </c>
      <c r="M49">
        <v>12.728999999999999</v>
      </c>
      <c r="N49" t="s">
        <v>574</v>
      </c>
      <c r="O49">
        <v>0</v>
      </c>
      <c r="P49">
        <v>0</v>
      </c>
      <c r="Q49">
        <v>0.02</v>
      </c>
      <c r="R49">
        <v>0.05</v>
      </c>
      <c r="S49">
        <v>10</v>
      </c>
      <c r="T49">
        <v>10</v>
      </c>
      <c r="U49" t="s">
        <v>581</v>
      </c>
      <c r="V49">
        <v>0</v>
      </c>
      <c r="W49">
        <v>0</v>
      </c>
      <c r="X49">
        <v>0</v>
      </c>
      <c r="Y49">
        <v>0</v>
      </c>
      <c r="Z49" s="273">
        <v>695836695133</v>
      </c>
      <c r="AA49" s="273">
        <v>7543960087572</v>
      </c>
      <c r="AB49" s="273">
        <v>695876614267</v>
      </c>
      <c r="AC49" t="s">
        <v>8498</v>
      </c>
    </row>
    <row r="50" spans="3:29" x14ac:dyDescent="0.2">
      <c r="C50" t="s">
        <v>663</v>
      </c>
      <c r="D50" t="s">
        <v>669</v>
      </c>
      <c r="E50">
        <v>55</v>
      </c>
      <c r="F50">
        <v>494.1</v>
      </c>
      <c r="G50">
        <v>486.43</v>
      </c>
      <c r="H50">
        <v>493.05</v>
      </c>
      <c r="I50">
        <v>485.38</v>
      </c>
      <c r="J50">
        <v>150</v>
      </c>
      <c r="K50" s="9">
        <f t="shared" si="0"/>
        <v>1.0500000000000114</v>
      </c>
      <c r="L50" s="9">
        <f t="shared" si="1"/>
        <v>-2.4499999999999886</v>
      </c>
      <c r="M50">
        <v>13.945</v>
      </c>
      <c r="N50" t="s">
        <v>574</v>
      </c>
      <c r="O50">
        <v>0</v>
      </c>
      <c r="P50">
        <v>0</v>
      </c>
      <c r="Q50">
        <v>0.04</v>
      </c>
      <c r="R50">
        <v>0.11</v>
      </c>
      <c r="S50">
        <v>9</v>
      </c>
      <c r="T50">
        <v>9</v>
      </c>
      <c r="U50" t="s">
        <v>581</v>
      </c>
      <c r="V50">
        <v>0</v>
      </c>
      <c r="W50">
        <v>0</v>
      </c>
      <c r="X50">
        <v>0</v>
      </c>
      <c r="Y50">
        <v>0</v>
      </c>
      <c r="Z50" s="273">
        <v>695876614267</v>
      </c>
      <c r="AA50" s="273">
        <v>7543980859254</v>
      </c>
      <c r="AB50" s="273">
        <v>695929033886</v>
      </c>
      <c r="AC50" t="s">
        <v>8499</v>
      </c>
    </row>
    <row r="51" spans="3:29" x14ac:dyDescent="0.2">
      <c r="C51" t="s">
        <v>665</v>
      </c>
      <c r="D51" t="s">
        <v>669</v>
      </c>
      <c r="E51">
        <v>30</v>
      </c>
      <c r="F51">
        <v>492.14400000000001</v>
      </c>
      <c r="G51">
        <v>486.43</v>
      </c>
      <c r="H51">
        <v>491.09399999999999</v>
      </c>
      <c r="I51">
        <v>485.38</v>
      </c>
      <c r="J51">
        <v>150</v>
      </c>
      <c r="K51" s="9">
        <f t="shared" si="0"/>
        <v>1.0500000000000114</v>
      </c>
      <c r="L51" s="9">
        <f t="shared" si="1"/>
        <v>-2.4499999999999886</v>
      </c>
      <c r="M51">
        <v>19.047000000000001</v>
      </c>
      <c r="N51" t="s">
        <v>574</v>
      </c>
      <c r="O51">
        <v>0</v>
      </c>
      <c r="P51">
        <v>0</v>
      </c>
      <c r="Q51">
        <v>0.01</v>
      </c>
      <c r="R51">
        <v>0.03</v>
      </c>
      <c r="S51">
        <v>9</v>
      </c>
      <c r="T51">
        <v>9</v>
      </c>
      <c r="U51" t="s">
        <v>581</v>
      </c>
      <c r="V51">
        <v>0</v>
      </c>
      <c r="W51">
        <v>0</v>
      </c>
      <c r="X51">
        <v>0</v>
      </c>
      <c r="Y51">
        <v>0</v>
      </c>
      <c r="Z51" s="273">
        <v>695941058414</v>
      </c>
      <c r="AA51" s="273">
        <v>7543970023346</v>
      </c>
      <c r="AB51" s="273">
        <v>695929033886</v>
      </c>
      <c r="AC51" t="s">
        <v>8500</v>
      </c>
    </row>
    <row r="52" spans="3:29" x14ac:dyDescent="0.2">
      <c r="C52" t="s">
        <v>667</v>
      </c>
      <c r="D52" t="s">
        <v>669</v>
      </c>
      <c r="E52">
        <v>35</v>
      </c>
      <c r="F52">
        <v>484.2</v>
      </c>
      <c r="G52">
        <v>486.43</v>
      </c>
      <c r="H52">
        <v>483.15</v>
      </c>
      <c r="I52">
        <v>483.04500000000002</v>
      </c>
      <c r="J52">
        <v>150</v>
      </c>
      <c r="K52" s="9">
        <f t="shared" si="0"/>
        <v>1.0500000000000114</v>
      </c>
      <c r="L52" s="9">
        <f t="shared" si="1"/>
        <v>-2.4499999999999886</v>
      </c>
      <c r="M52">
        <v>0.3</v>
      </c>
      <c r="N52" t="s">
        <v>574</v>
      </c>
      <c r="O52">
        <v>0</v>
      </c>
      <c r="P52">
        <v>0</v>
      </c>
      <c r="Q52">
        <v>0.01</v>
      </c>
      <c r="R52">
        <v>0.04</v>
      </c>
      <c r="S52">
        <v>25</v>
      </c>
      <c r="T52">
        <v>25</v>
      </c>
      <c r="U52" t="s">
        <v>581</v>
      </c>
      <c r="V52">
        <v>0</v>
      </c>
      <c r="W52">
        <v>0</v>
      </c>
      <c r="X52">
        <v>0</v>
      </c>
      <c r="Y52">
        <v>0</v>
      </c>
      <c r="Z52" s="273">
        <v>695915531857</v>
      </c>
      <c r="AA52" s="273">
        <v>7544029798874</v>
      </c>
      <c r="AB52" s="273">
        <v>695929033886</v>
      </c>
      <c r="AC52" t="s">
        <v>8501</v>
      </c>
    </row>
    <row r="53" spans="3:29" x14ac:dyDescent="0.2">
      <c r="C53" t="s">
        <v>669</v>
      </c>
      <c r="D53" t="s">
        <v>671</v>
      </c>
      <c r="E53">
        <v>39</v>
      </c>
      <c r="F53">
        <v>486.43</v>
      </c>
      <c r="G53">
        <v>484.51</v>
      </c>
      <c r="H53">
        <v>483.04500000000002</v>
      </c>
      <c r="I53">
        <v>482.928</v>
      </c>
      <c r="J53">
        <v>150</v>
      </c>
      <c r="K53" s="9">
        <f t="shared" si="0"/>
        <v>3.3849999999999909</v>
      </c>
      <c r="L53" s="9">
        <f t="shared" si="1"/>
        <v>-0.11500000000000909</v>
      </c>
      <c r="M53">
        <v>0.3</v>
      </c>
      <c r="N53" t="s">
        <v>574</v>
      </c>
      <c r="O53">
        <v>0</v>
      </c>
      <c r="P53">
        <v>0</v>
      </c>
      <c r="Q53">
        <v>0.08</v>
      </c>
      <c r="R53">
        <v>0.22</v>
      </c>
      <c r="S53">
        <v>25</v>
      </c>
      <c r="T53">
        <v>25</v>
      </c>
      <c r="U53" t="s">
        <v>581</v>
      </c>
      <c r="V53">
        <v>0</v>
      </c>
      <c r="W53">
        <v>0</v>
      </c>
      <c r="X53">
        <v>0</v>
      </c>
      <c r="Y53">
        <v>0</v>
      </c>
      <c r="Z53" s="273">
        <v>695929033886</v>
      </c>
      <c r="AA53" s="273">
        <v>7543997508082</v>
      </c>
      <c r="AB53" s="273">
        <v>695963983277</v>
      </c>
      <c r="AC53" t="s">
        <v>8502</v>
      </c>
    </row>
    <row r="54" spans="3:29" x14ac:dyDescent="0.2">
      <c r="C54" t="s">
        <v>671</v>
      </c>
      <c r="D54" t="s">
        <v>654</v>
      </c>
      <c r="E54">
        <v>80</v>
      </c>
      <c r="F54">
        <v>484.51</v>
      </c>
      <c r="G54">
        <v>485.95</v>
      </c>
      <c r="H54">
        <v>482.928</v>
      </c>
      <c r="I54">
        <v>482.68799999999999</v>
      </c>
      <c r="J54">
        <v>150</v>
      </c>
      <c r="K54" s="9">
        <f t="shared" si="0"/>
        <v>1.5819999999999936</v>
      </c>
      <c r="L54" s="9">
        <f t="shared" si="1"/>
        <v>-1.9180000000000064</v>
      </c>
      <c r="M54">
        <v>0.3</v>
      </c>
      <c r="N54" t="s">
        <v>574</v>
      </c>
      <c r="O54">
        <v>0</v>
      </c>
      <c r="P54">
        <v>0</v>
      </c>
      <c r="Q54">
        <v>0.11</v>
      </c>
      <c r="R54">
        <v>0.31</v>
      </c>
      <c r="S54">
        <v>25</v>
      </c>
      <c r="T54">
        <v>25</v>
      </c>
      <c r="U54" t="s">
        <v>581</v>
      </c>
      <c r="V54">
        <v>0</v>
      </c>
      <c r="W54">
        <v>0</v>
      </c>
      <c r="X54">
        <v>0</v>
      </c>
      <c r="Y54">
        <v>0</v>
      </c>
      <c r="Z54" s="273">
        <v>695963983277</v>
      </c>
      <c r="AA54" s="273">
        <v>7544014815308</v>
      </c>
      <c r="AB54" s="273">
        <v>696033711782</v>
      </c>
      <c r="AC54" t="s">
        <v>8503</v>
      </c>
    </row>
    <row r="55" spans="3:29" x14ac:dyDescent="0.2">
      <c r="C55" t="s">
        <v>654</v>
      </c>
      <c r="D55" t="s">
        <v>674</v>
      </c>
      <c r="E55">
        <v>50</v>
      </c>
      <c r="F55">
        <v>485.95</v>
      </c>
      <c r="G55">
        <v>484.37099999999998</v>
      </c>
      <c r="H55">
        <v>482.68799999999999</v>
      </c>
      <c r="I55">
        <v>482.53800000000001</v>
      </c>
      <c r="J55">
        <v>150</v>
      </c>
      <c r="K55" s="9">
        <f t="shared" si="0"/>
        <v>3.2620000000000005</v>
      </c>
      <c r="L55" s="9">
        <f t="shared" si="1"/>
        <v>-0.23799999999999955</v>
      </c>
      <c r="M55">
        <v>0.3</v>
      </c>
      <c r="N55" t="s">
        <v>574</v>
      </c>
      <c r="O55">
        <v>0</v>
      </c>
      <c r="P55">
        <v>0</v>
      </c>
      <c r="Q55">
        <v>0.12</v>
      </c>
      <c r="R55">
        <v>0.36</v>
      </c>
      <c r="S55">
        <v>25</v>
      </c>
      <c r="T55">
        <v>25</v>
      </c>
      <c r="U55" t="s">
        <v>581</v>
      </c>
      <c r="V55">
        <v>0</v>
      </c>
      <c r="W55">
        <v>0</v>
      </c>
      <c r="X55">
        <v>0</v>
      </c>
      <c r="Y55">
        <v>0</v>
      </c>
      <c r="Z55" s="273">
        <v>696033711782</v>
      </c>
      <c r="AA55" s="273">
        <v>7544054031831</v>
      </c>
      <c r="AB55" s="273">
        <v>696083647172</v>
      </c>
      <c r="AC55" t="s">
        <v>8504</v>
      </c>
    </row>
    <row r="56" spans="3:29" x14ac:dyDescent="0.2">
      <c r="C56" t="s">
        <v>674</v>
      </c>
      <c r="D56" t="s">
        <v>676</v>
      </c>
      <c r="E56">
        <v>40</v>
      </c>
      <c r="F56">
        <v>484.37099999999998</v>
      </c>
      <c r="G56">
        <v>480.15</v>
      </c>
      <c r="H56">
        <v>482.53800000000001</v>
      </c>
      <c r="I56">
        <v>479.1</v>
      </c>
      <c r="J56">
        <v>150</v>
      </c>
      <c r="K56" s="9">
        <f t="shared" si="0"/>
        <v>1.83299999999997</v>
      </c>
      <c r="L56" s="9">
        <f t="shared" si="1"/>
        <v>-1.66700000000003</v>
      </c>
      <c r="M56">
        <v>8.5950000000000006</v>
      </c>
      <c r="N56" t="s">
        <v>574</v>
      </c>
      <c r="O56">
        <v>0</v>
      </c>
      <c r="P56">
        <v>0</v>
      </c>
      <c r="Q56">
        <v>0.14000000000000001</v>
      </c>
      <c r="R56">
        <v>0.41</v>
      </c>
      <c r="S56">
        <v>11</v>
      </c>
      <c r="T56">
        <v>11</v>
      </c>
      <c r="U56" t="s">
        <v>581</v>
      </c>
      <c r="V56">
        <v>0</v>
      </c>
      <c r="W56">
        <v>0</v>
      </c>
      <c r="X56">
        <v>0</v>
      </c>
      <c r="Y56">
        <v>0</v>
      </c>
      <c r="Z56" s="273">
        <v>696083647172</v>
      </c>
      <c r="AA56" s="273">
        <v>754405149081</v>
      </c>
      <c r="AB56" s="273">
        <v>696112086834</v>
      </c>
      <c r="AC56" t="s">
        <v>8505</v>
      </c>
    </row>
    <row r="57" spans="3:29" x14ac:dyDescent="0.2">
      <c r="C57" t="s">
        <v>676</v>
      </c>
      <c r="D57" t="s">
        <v>678</v>
      </c>
      <c r="E57">
        <v>80</v>
      </c>
      <c r="F57">
        <v>480.15</v>
      </c>
      <c r="G57">
        <v>471.35199999999998</v>
      </c>
      <c r="H57">
        <v>479.1</v>
      </c>
      <c r="I57">
        <v>470.30200000000002</v>
      </c>
      <c r="J57">
        <v>150</v>
      </c>
      <c r="K57" s="9">
        <f t="shared" si="0"/>
        <v>1.0499999999999545</v>
      </c>
      <c r="L57" s="9">
        <f t="shared" si="1"/>
        <v>-2.4500000000000455</v>
      </c>
      <c r="M57">
        <v>10.997999999999999</v>
      </c>
      <c r="N57" t="s">
        <v>574</v>
      </c>
      <c r="O57">
        <v>0</v>
      </c>
      <c r="P57">
        <v>0</v>
      </c>
      <c r="Q57">
        <v>0.17</v>
      </c>
      <c r="R57">
        <v>0.5</v>
      </c>
      <c r="S57">
        <v>10</v>
      </c>
      <c r="T57">
        <v>10</v>
      </c>
      <c r="U57" t="s">
        <v>581</v>
      </c>
      <c r="V57">
        <v>0</v>
      </c>
      <c r="W57">
        <v>0</v>
      </c>
      <c r="X57">
        <v>0</v>
      </c>
      <c r="Y57">
        <v>0</v>
      </c>
      <c r="Z57" s="273">
        <v>696112086834</v>
      </c>
      <c r="AA57" s="273">
        <v>7544023362787</v>
      </c>
      <c r="AB57" s="273">
        <v>696153820981</v>
      </c>
      <c r="AC57" t="s">
        <v>8506</v>
      </c>
    </row>
    <row r="58" spans="3:29" x14ac:dyDescent="0.2">
      <c r="C58" t="s">
        <v>678</v>
      </c>
      <c r="D58" t="s">
        <v>680</v>
      </c>
      <c r="E58">
        <v>60</v>
      </c>
      <c r="F58">
        <v>471.35199999999998</v>
      </c>
      <c r="G58">
        <v>471.87</v>
      </c>
      <c r="H58">
        <v>470.30200000000002</v>
      </c>
      <c r="I58">
        <v>470.12200000000001</v>
      </c>
      <c r="J58">
        <v>150</v>
      </c>
      <c r="K58" s="9">
        <f t="shared" si="0"/>
        <v>1.0499999999999545</v>
      </c>
      <c r="L58" s="9">
        <f t="shared" si="1"/>
        <v>-2.4500000000000455</v>
      </c>
      <c r="M58">
        <v>0.3</v>
      </c>
      <c r="N58" t="s">
        <v>574</v>
      </c>
      <c r="O58">
        <v>0</v>
      </c>
      <c r="P58">
        <v>0</v>
      </c>
      <c r="Q58">
        <v>0.19</v>
      </c>
      <c r="R58">
        <v>0.56000000000000005</v>
      </c>
      <c r="S58">
        <v>25</v>
      </c>
      <c r="T58">
        <v>25</v>
      </c>
      <c r="U58" t="s">
        <v>581</v>
      </c>
      <c r="V58">
        <v>0</v>
      </c>
      <c r="W58">
        <v>0</v>
      </c>
      <c r="X58">
        <v>0</v>
      </c>
      <c r="Y58">
        <v>0</v>
      </c>
      <c r="Z58" s="273">
        <v>696153820981</v>
      </c>
      <c r="AA58" s="273">
        <v>7543955111333</v>
      </c>
      <c r="AB58" s="273">
        <v>696152289307</v>
      </c>
      <c r="AC58" t="s">
        <v>8507</v>
      </c>
    </row>
    <row r="59" spans="3:29" x14ac:dyDescent="0.2">
      <c r="C59" t="s">
        <v>680</v>
      </c>
      <c r="D59" t="s">
        <v>682</v>
      </c>
      <c r="E59">
        <v>50</v>
      </c>
      <c r="F59">
        <v>471.87</v>
      </c>
      <c r="G59">
        <v>472.46800000000002</v>
      </c>
      <c r="H59">
        <v>470.12200000000001</v>
      </c>
      <c r="I59">
        <v>469.97199999999998</v>
      </c>
      <c r="J59">
        <v>150</v>
      </c>
      <c r="K59" s="9">
        <f t="shared" si="0"/>
        <v>1.7479999999999905</v>
      </c>
      <c r="L59" s="9">
        <f t="shared" si="1"/>
        <v>-1.7520000000000095</v>
      </c>
      <c r="M59">
        <v>0.3</v>
      </c>
      <c r="N59" t="s">
        <v>574</v>
      </c>
      <c r="O59">
        <v>0</v>
      </c>
      <c r="P59">
        <v>0</v>
      </c>
      <c r="Q59">
        <v>0.21</v>
      </c>
      <c r="R59">
        <v>0.62</v>
      </c>
      <c r="S59">
        <v>25</v>
      </c>
      <c r="T59">
        <v>25</v>
      </c>
      <c r="U59" t="s">
        <v>581</v>
      </c>
      <c r="V59">
        <v>0</v>
      </c>
      <c r="W59">
        <v>0</v>
      </c>
      <c r="X59">
        <v>0</v>
      </c>
      <c r="Y59">
        <v>0</v>
      </c>
      <c r="Z59" s="273">
        <v>696152289307</v>
      </c>
      <c r="AA59" s="273">
        <v>754401509178</v>
      </c>
      <c r="AB59" s="273">
        <v>696147902806</v>
      </c>
      <c r="AC59" t="s">
        <v>8508</v>
      </c>
    </row>
    <row r="60" spans="3:29" x14ac:dyDescent="0.2">
      <c r="C60" t="s">
        <v>682</v>
      </c>
      <c r="D60" t="s">
        <v>684</v>
      </c>
      <c r="E60">
        <v>80</v>
      </c>
      <c r="F60">
        <v>472.46800000000002</v>
      </c>
      <c r="G60">
        <v>472.93099999999998</v>
      </c>
      <c r="H60">
        <v>469.97199999999998</v>
      </c>
      <c r="I60">
        <v>469.73200000000003</v>
      </c>
      <c r="J60">
        <v>150</v>
      </c>
      <c r="K60" s="9">
        <f t="shared" si="0"/>
        <v>2.4960000000000377</v>
      </c>
      <c r="L60" s="9">
        <f t="shared" si="1"/>
        <v>-1.0039999999999623</v>
      </c>
      <c r="M60">
        <v>0.3</v>
      </c>
      <c r="N60" t="s">
        <v>574</v>
      </c>
      <c r="O60">
        <v>0</v>
      </c>
      <c r="P60">
        <v>0</v>
      </c>
      <c r="Q60">
        <v>0.24</v>
      </c>
      <c r="R60">
        <v>0.7</v>
      </c>
      <c r="S60">
        <v>25</v>
      </c>
      <c r="T60">
        <v>25</v>
      </c>
      <c r="U60" t="s">
        <v>581</v>
      </c>
      <c r="V60">
        <v>0</v>
      </c>
      <c r="W60">
        <v>0</v>
      </c>
      <c r="X60">
        <v>0</v>
      </c>
      <c r="Y60">
        <v>0</v>
      </c>
      <c r="Z60" s="273">
        <v>696147902806</v>
      </c>
      <c r="AA60" s="273">
        <v>7544064898994</v>
      </c>
      <c r="AB60" s="273">
        <v>696120272373</v>
      </c>
      <c r="AC60" t="s">
        <v>8509</v>
      </c>
    </row>
    <row r="61" spans="3:29" x14ac:dyDescent="0.2">
      <c r="C61" t="s">
        <v>684</v>
      </c>
      <c r="D61" t="s">
        <v>686</v>
      </c>
      <c r="E61">
        <v>10</v>
      </c>
      <c r="F61">
        <v>472.93099999999998</v>
      </c>
      <c r="G61">
        <v>470.5</v>
      </c>
      <c r="H61">
        <v>469.73200000000003</v>
      </c>
      <c r="I61">
        <v>469.45</v>
      </c>
      <c r="J61">
        <v>150</v>
      </c>
      <c r="K61" s="9">
        <f t="shared" si="0"/>
        <v>3.1989999999999554</v>
      </c>
      <c r="L61" s="9">
        <f t="shared" si="1"/>
        <v>-0.30100000000004457</v>
      </c>
      <c r="M61">
        <v>2.82</v>
      </c>
      <c r="N61" t="s">
        <v>574</v>
      </c>
      <c r="O61">
        <v>0</v>
      </c>
      <c r="P61">
        <v>0</v>
      </c>
      <c r="Q61">
        <v>0.24</v>
      </c>
      <c r="R61">
        <v>0.71</v>
      </c>
      <c r="S61">
        <v>14</v>
      </c>
      <c r="T61">
        <v>14</v>
      </c>
      <c r="U61" t="s">
        <v>581</v>
      </c>
      <c r="V61">
        <v>0</v>
      </c>
      <c r="W61">
        <v>0</v>
      </c>
      <c r="X61">
        <v>0</v>
      </c>
      <c r="Y61">
        <v>0</v>
      </c>
      <c r="Z61" s="273">
        <v>696120272373</v>
      </c>
      <c r="AA61" s="273">
        <v>7544139976016</v>
      </c>
      <c r="AB61" s="273">
        <v>696128137682</v>
      </c>
      <c r="AC61" t="s">
        <v>8510</v>
      </c>
    </row>
    <row r="62" spans="3:29" x14ac:dyDescent="0.2">
      <c r="C62" t="s">
        <v>686</v>
      </c>
      <c r="D62" t="s">
        <v>688</v>
      </c>
      <c r="E62">
        <v>37</v>
      </c>
      <c r="F62">
        <v>470.5</v>
      </c>
      <c r="G62">
        <v>468.5</v>
      </c>
      <c r="H62">
        <v>468.82299999999998</v>
      </c>
      <c r="I62">
        <v>467.9</v>
      </c>
      <c r="J62">
        <v>150</v>
      </c>
      <c r="K62" s="9">
        <f t="shared" si="0"/>
        <v>1.6770000000000209</v>
      </c>
      <c r="L62" s="9">
        <f t="shared" si="1"/>
        <v>-1.8229999999999791</v>
      </c>
      <c r="M62">
        <v>2.4929999999999999</v>
      </c>
      <c r="N62" t="s">
        <v>574</v>
      </c>
      <c r="O62">
        <v>0</v>
      </c>
      <c r="P62">
        <v>0</v>
      </c>
      <c r="Q62">
        <v>0.9</v>
      </c>
      <c r="R62">
        <v>2.66</v>
      </c>
      <c r="S62">
        <v>14</v>
      </c>
      <c r="T62">
        <v>19</v>
      </c>
      <c r="U62" t="s">
        <v>581</v>
      </c>
      <c r="V62">
        <v>0</v>
      </c>
      <c r="W62">
        <v>0</v>
      </c>
      <c r="X62">
        <v>0</v>
      </c>
      <c r="Y62">
        <v>0</v>
      </c>
      <c r="Z62" s="273">
        <v>696128137682</v>
      </c>
      <c r="AA62" s="273">
        <v>7544146151526</v>
      </c>
      <c r="AB62" s="273">
        <v>696164657876</v>
      </c>
      <c r="AC62" t="s">
        <v>8511</v>
      </c>
    </row>
    <row r="63" spans="3:29" x14ac:dyDescent="0.2">
      <c r="C63" t="s">
        <v>688</v>
      </c>
      <c r="D63" t="s">
        <v>690</v>
      </c>
      <c r="E63">
        <v>32</v>
      </c>
      <c r="F63">
        <v>468.5</v>
      </c>
      <c r="G63">
        <v>468.28100000000001</v>
      </c>
      <c r="H63">
        <v>467.9</v>
      </c>
      <c r="I63">
        <v>467.68099999999998</v>
      </c>
      <c r="J63">
        <v>150</v>
      </c>
      <c r="K63" s="9">
        <f t="shared" si="0"/>
        <v>0.60000000000002274</v>
      </c>
      <c r="L63" s="9">
        <f t="shared" si="1"/>
        <v>-2.8999999999999773</v>
      </c>
      <c r="M63">
        <v>0.68400000000000005</v>
      </c>
      <c r="N63" t="s">
        <v>574</v>
      </c>
      <c r="O63">
        <v>0</v>
      </c>
      <c r="P63">
        <v>0</v>
      </c>
      <c r="Q63">
        <v>0.92</v>
      </c>
      <c r="R63">
        <v>2.69</v>
      </c>
      <c r="S63">
        <v>20</v>
      </c>
      <c r="T63">
        <v>27</v>
      </c>
      <c r="U63" t="s">
        <v>581</v>
      </c>
      <c r="V63">
        <v>0</v>
      </c>
      <c r="W63">
        <v>0</v>
      </c>
      <c r="X63">
        <v>0</v>
      </c>
      <c r="Y63">
        <v>0</v>
      </c>
      <c r="Z63" s="273">
        <v>696164657876</v>
      </c>
      <c r="AA63" s="273">
        <v>7544152090838</v>
      </c>
      <c r="AB63" s="273">
        <v>696182644683</v>
      </c>
      <c r="AC63" t="s">
        <v>8512</v>
      </c>
    </row>
    <row r="64" spans="3:29" x14ac:dyDescent="0.2">
      <c r="C64" t="s">
        <v>690</v>
      </c>
      <c r="D64" t="s">
        <v>692</v>
      </c>
      <c r="E64">
        <v>80</v>
      </c>
      <c r="F64">
        <v>468.28100000000001</v>
      </c>
      <c r="G64">
        <v>466.5</v>
      </c>
      <c r="H64">
        <v>467.68099999999998</v>
      </c>
      <c r="I64">
        <v>465.9</v>
      </c>
      <c r="J64">
        <v>150</v>
      </c>
      <c r="K64" s="9">
        <f t="shared" si="0"/>
        <v>0.60000000000002274</v>
      </c>
      <c r="L64" s="9">
        <f t="shared" si="1"/>
        <v>-2.8999999999999773</v>
      </c>
      <c r="M64">
        <v>2.226</v>
      </c>
      <c r="N64" t="s">
        <v>574</v>
      </c>
      <c r="O64">
        <v>0</v>
      </c>
      <c r="P64">
        <v>0</v>
      </c>
      <c r="Q64">
        <v>0.95</v>
      </c>
      <c r="R64">
        <v>2.78</v>
      </c>
      <c r="S64">
        <v>15</v>
      </c>
      <c r="T64">
        <v>20</v>
      </c>
      <c r="U64" t="s">
        <v>581</v>
      </c>
      <c r="V64">
        <v>0</v>
      </c>
      <c r="W64">
        <v>0</v>
      </c>
      <c r="X64">
        <v>0</v>
      </c>
      <c r="Y64">
        <v>0</v>
      </c>
      <c r="Z64" s="273">
        <v>696182644683</v>
      </c>
      <c r="AA64" s="273">
        <v>7544125624354</v>
      </c>
      <c r="AB64" s="273">
        <v>696192179766</v>
      </c>
      <c r="AC64" t="s">
        <v>8513</v>
      </c>
    </row>
    <row r="65" spans="3:29" x14ac:dyDescent="0.2">
      <c r="C65" t="s">
        <v>692</v>
      </c>
      <c r="D65" t="s">
        <v>694</v>
      </c>
      <c r="E65">
        <v>80</v>
      </c>
      <c r="F65">
        <v>466.5</v>
      </c>
      <c r="G65">
        <v>466.27</v>
      </c>
      <c r="H65">
        <v>465.9</v>
      </c>
      <c r="I65">
        <v>465.48500000000001</v>
      </c>
      <c r="J65">
        <v>150</v>
      </c>
      <c r="K65" s="9">
        <f t="shared" si="0"/>
        <v>0.60000000000002274</v>
      </c>
      <c r="L65" s="9">
        <f t="shared" si="1"/>
        <v>-2.8999999999999773</v>
      </c>
      <c r="M65">
        <v>0.51800000000000002</v>
      </c>
      <c r="N65" t="s">
        <v>574</v>
      </c>
      <c r="O65">
        <v>0</v>
      </c>
      <c r="P65">
        <v>0</v>
      </c>
      <c r="Q65">
        <v>0.98</v>
      </c>
      <c r="R65">
        <v>2.87</v>
      </c>
      <c r="S65">
        <v>21</v>
      </c>
      <c r="T65">
        <v>30</v>
      </c>
      <c r="U65" t="s">
        <v>581</v>
      </c>
      <c r="V65">
        <v>0</v>
      </c>
      <c r="W65">
        <v>0</v>
      </c>
      <c r="X65">
        <v>0</v>
      </c>
      <c r="Y65">
        <v>0</v>
      </c>
      <c r="Z65" s="273">
        <v>696192179766</v>
      </c>
      <c r="AA65" s="273">
        <v>7544046194623</v>
      </c>
      <c r="AB65" s="273">
        <v>696202708841</v>
      </c>
      <c r="AC65" t="s">
        <v>8514</v>
      </c>
    </row>
    <row r="66" spans="3:29" x14ac:dyDescent="0.2">
      <c r="C66" t="s">
        <v>694</v>
      </c>
      <c r="D66" t="s">
        <v>696</v>
      </c>
      <c r="E66">
        <v>30</v>
      </c>
      <c r="F66">
        <v>466.27</v>
      </c>
      <c r="G66">
        <v>465.7</v>
      </c>
      <c r="H66">
        <v>465.48500000000001</v>
      </c>
      <c r="I66">
        <v>465.1</v>
      </c>
      <c r="J66">
        <v>150</v>
      </c>
      <c r="K66" s="9">
        <f t="shared" si="0"/>
        <v>0.78499999999996817</v>
      </c>
      <c r="L66" s="9">
        <f t="shared" si="1"/>
        <v>-2.7150000000000318</v>
      </c>
      <c r="M66">
        <v>1.284</v>
      </c>
      <c r="N66" t="s">
        <v>574</v>
      </c>
      <c r="O66">
        <v>0</v>
      </c>
      <c r="P66">
        <v>0</v>
      </c>
      <c r="Q66">
        <v>0.99</v>
      </c>
      <c r="R66">
        <v>2.9</v>
      </c>
      <c r="S66">
        <v>17</v>
      </c>
      <c r="T66">
        <v>24</v>
      </c>
      <c r="U66" t="s">
        <v>581</v>
      </c>
      <c r="V66">
        <v>0</v>
      </c>
      <c r="W66">
        <v>0</v>
      </c>
      <c r="X66">
        <v>0</v>
      </c>
      <c r="Y66">
        <v>0</v>
      </c>
      <c r="Z66" s="273">
        <v>696202708841</v>
      </c>
      <c r="AA66" s="273">
        <v>7543966890534</v>
      </c>
      <c r="AB66" s="273">
        <v>696204267724</v>
      </c>
      <c r="AC66" t="s">
        <v>8515</v>
      </c>
    </row>
    <row r="67" spans="3:29" x14ac:dyDescent="0.2">
      <c r="C67" t="s">
        <v>696</v>
      </c>
      <c r="D67" t="s">
        <v>698</v>
      </c>
      <c r="E67">
        <v>80</v>
      </c>
      <c r="F67">
        <v>465.7</v>
      </c>
      <c r="G67">
        <v>465.38</v>
      </c>
      <c r="H67">
        <v>465.1</v>
      </c>
      <c r="I67">
        <v>464.685</v>
      </c>
      <c r="J67">
        <v>150</v>
      </c>
      <c r="K67" s="9">
        <f t="shared" si="0"/>
        <v>0.59999999999996589</v>
      </c>
      <c r="L67" s="9">
        <f t="shared" si="1"/>
        <v>-2.9000000000000341</v>
      </c>
      <c r="M67">
        <v>0.51800000000000002</v>
      </c>
      <c r="N67" t="s">
        <v>574</v>
      </c>
      <c r="O67">
        <v>0</v>
      </c>
      <c r="P67">
        <v>0</v>
      </c>
      <c r="Q67">
        <v>1.02</v>
      </c>
      <c r="R67">
        <v>2.99</v>
      </c>
      <c r="S67">
        <v>21</v>
      </c>
      <c r="T67">
        <v>31</v>
      </c>
      <c r="U67" t="s">
        <v>581</v>
      </c>
      <c r="V67">
        <v>0</v>
      </c>
      <c r="W67">
        <v>0</v>
      </c>
      <c r="X67">
        <v>0</v>
      </c>
      <c r="Y67">
        <v>0</v>
      </c>
      <c r="Z67" s="273">
        <v>696204267724</v>
      </c>
      <c r="AA67" s="273">
        <v>7543936931063</v>
      </c>
      <c r="AB67" s="273">
        <v>696192960199</v>
      </c>
      <c r="AC67" t="s">
        <v>8516</v>
      </c>
    </row>
    <row r="68" spans="3:29" x14ac:dyDescent="0.2">
      <c r="C68" t="s">
        <v>698</v>
      </c>
      <c r="D68" t="s">
        <v>708</v>
      </c>
      <c r="E68">
        <v>20</v>
      </c>
      <c r="F68">
        <v>465.38</v>
      </c>
      <c r="G68">
        <v>465.05</v>
      </c>
      <c r="H68">
        <v>464.685</v>
      </c>
      <c r="I68">
        <v>464.45</v>
      </c>
      <c r="J68">
        <v>150</v>
      </c>
      <c r="K68" s="9">
        <f t="shared" si="0"/>
        <v>0.69499999999999318</v>
      </c>
      <c r="L68" s="9">
        <f t="shared" si="1"/>
        <v>-2.8050000000000068</v>
      </c>
      <c r="M68">
        <v>1.177</v>
      </c>
      <c r="N68" t="s">
        <v>574</v>
      </c>
      <c r="O68">
        <v>0</v>
      </c>
      <c r="P68">
        <v>0</v>
      </c>
      <c r="Q68">
        <v>1.02</v>
      </c>
      <c r="R68">
        <v>3.01</v>
      </c>
      <c r="S68">
        <v>17</v>
      </c>
      <c r="T68">
        <v>25</v>
      </c>
      <c r="U68" t="s">
        <v>581</v>
      </c>
      <c r="V68">
        <v>0</v>
      </c>
      <c r="W68">
        <v>0</v>
      </c>
      <c r="X68">
        <v>0</v>
      </c>
      <c r="Y68">
        <v>0</v>
      </c>
      <c r="Z68" s="273">
        <v>696192960199</v>
      </c>
      <c r="AA68" s="273">
        <v>754385773422</v>
      </c>
      <c r="AB68" s="273">
        <v>69619352497</v>
      </c>
      <c r="AC68" t="s">
        <v>8517</v>
      </c>
    </row>
    <row r="69" spans="3:29" x14ac:dyDescent="0.2">
      <c r="C69" t="s">
        <v>700</v>
      </c>
      <c r="D69" t="s">
        <v>702</v>
      </c>
      <c r="E69">
        <v>60</v>
      </c>
      <c r="F69">
        <v>463.2</v>
      </c>
      <c r="G69">
        <v>463</v>
      </c>
      <c r="H69">
        <v>463.18</v>
      </c>
      <c r="I69">
        <v>463</v>
      </c>
      <c r="J69">
        <v>150</v>
      </c>
      <c r="K69" s="9">
        <f t="shared" si="0"/>
        <v>1.999999999998181E-2</v>
      </c>
      <c r="L69" s="9">
        <f t="shared" si="1"/>
        <v>-3.4800000000000182</v>
      </c>
      <c r="M69">
        <v>0.3</v>
      </c>
      <c r="N69" t="s">
        <v>574</v>
      </c>
      <c r="O69">
        <v>0</v>
      </c>
      <c r="P69">
        <v>0</v>
      </c>
      <c r="Q69">
        <v>0.02</v>
      </c>
      <c r="R69">
        <v>7.0000000000000007E-2</v>
      </c>
      <c r="S69">
        <v>25</v>
      </c>
      <c r="T69">
        <v>25</v>
      </c>
      <c r="U69" t="s">
        <v>581</v>
      </c>
      <c r="V69">
        <v>0</v>
      </c>
      <c r="W69">
        <v>0</v>
      </c>
      <c r="X69">
        <v>0</v>
      </c>
      <c r="Y69">
        <v>0</v>
      </c>
      <c r="Z69" s="273">
        <v>696265679944</v>
      </c>
      <c r="AA69" s="273">
        <v>754360481635</v>
      </c>
      <c r="AB69" s="273">
        <v>696247419188</v>
      </c>
      <c r="AC69" t="s">
        <v>8518</v>
      </c>
    </row>
    <row r="70" spans="3:29" x14ac:dyDescent="0.2">
      <c r="C70" t="s">
        <v>702</v>
      </c>
      <c r="D70" t="s">
        <v>704</v>
      </c>
      <c r="E70">
        <v>80</v>
      </c>
      <c r="F70">
        <v>463</v>
      </c>
      <c r="G70">
        <v>464.39</v>
      </c>
      <c r="H70">
        <v>463</v>
      </c>
      <c r="I70">
        <v>462.76</v>
      </c>
      <c r="J70">
        <v>150</v>
      </c>
      <c r="K70" s="9">
        <f t="shared" si="0"/>
        <v>0</v>
      </c>
      <c r="L70" s="9">
        <f t="shared" si="1"/>
        <v>-3.5</v>
      </c>
      <c r="M70">
        <v>0.3</v>
      </c>
      <c r="N70" t="s">
        <v>574</v>
      </c>
      <c r="O70">
        <v>0</v>
      </c>
      <c r="P70">
        <v>0</v>
      </c>
      <c r="Q70">
        <v>0.05</v>
      </c>
      <c r="R70">
        <v>0.15</v>
      </c>
      <c r="S70">
        <v>25</v>
      </c>
      <c r="T70">
        <v>25</v>
      </c>
      <c r="U70" t="s">
        <v>581</v>
      </c>
      <c r="V70">
        <v>0</v>
      </c>
      <c r="W70">
        <v>0</v>
      </c>
      <c r="X70">
        <v>0</v>
      </c>
      <c r="Y70">
        <v>0</v>
      </c>
      <c r="Z70" s="273">
        <v>696247419188</v>
      </c>
      <c r="AA70" s="273">
        <v>7543661970044</v>
      </c>
      <c r="AB70" s="273">
        <v>696221027864</v>
      </c>
      <c r="AC70" t="s">
        <v>8519</v>
      </c>
    </row>
    <row r="71" spans="3:29" x14ac:dyDescent="0.2">
      <c r="C71" t="s">
        <v>704</v>
      </c>
      <c r="D71" t="s">
        <v>706</v>
      </c>
      <c r="E71">
        <v>80</v>
      </c>
      <c r="F71">
        <v>464.39</v>
      </c>
      <c r="G71">
        <v>465</v>
      </c>
      <c r="H71">
        <v>462.76</v>
      </c>
      <c r="I71">
        <v>462.52</v>
      </c>
      <c r="J71">
        <v>150</v>
      </c>
      <c r="K71" s="9">
        <f t="shared" si="0"/>
        <v>1.6299999999999955</v>
      </c>
      <c r="L71" s="9">
        <f t="shared" si="1"/>
        <v>-1.8700000000000045</v>
      </c>
      <c r="M71">
        <v>0.3</v>
      </c>
      <c r="N71" t="s">
        <v>574</v>
      </c>
      <c r="O71">
        <v>0</v>
      </c>
      <c r="P71">
        <v>0</v>
      </c>
      <c r="Q71">
        <v>0.08</v>
      </c>
      <c r="R71">
        <v>0.24</v>
      </c>
      <c r="S71">
        <v>25</v>
      </c>
      <c r="T71">
        <v>25</v>
      </c>
      <c r="U71" t="s">
        <v>581</v>
      </c>
      <c r="V71">
        <v>0</v>
      </c>
      <c r="W71">
        <v>0</v>
      </c>
      <c r="X71">
        <v>0</v>
      </c>
      <c r="Y71">
        <v>0</v>
      </c>
      <c r="Z71" s="273">
        <v>696221027864</v>
      </c>
      <c r="AA71" s="273">
        <v>7543737491551</v>
      </c>
      <c r="AB71" s="273">
        <v>696193880873</v>
      </c>
      <c r="AC71" t="s">
        <v>8520</v>
      </c>
    </row>
    <row r="72" spans="3:29" x14ac:dyDescent="0.2">
      <c r="C72" t="s">
        <v>706</v>
      </c>
      <c r="D72" t="s">
        <v>708</v>
      </c>
      <c r="E72">
        <v>25</v>
      </c>
      <c r="F72">
        <v>465</v>
      </c>
      <c r="G72">
        <v>465.05</v>
      </c>
      <c r="H72">
        <v>462.52</v>
      </c>
      <c r="I72">
        <v>462.44499999999999</v>
      </c>
      <c r="J72">
        <v>150</v>
      </c>
      <c r="K72" s="9">
        <f t="shared" si="0"/>
        <v>2.4800000000000182</v>
      </c>
      <c r="L72" s="9">
        <f t="shared" si="1"/>
        <v>-1.0199999999999818</v>
      </c>
      <c r="M72">
        <v>0.3</v>
      </c>
      <c r="N72" t="s">
        <v>574</v>
      </c>
      <c r="O72">
        <v>0</v>
      </c>
      <c r="P72">
        <v>0</v>
      </c>
      <c r="Q72">
        <v>0.09</v>
      </c>
      <c r="R72">
        <v>0.27</v>
      </c>
      <c r="S72">
        <v>25</v>
      </c>
      <c r="T72">
        <v>25</v>
      </c>
      <c r="U72" t="s">
        <v>581</v>
      </c>
      <c r="V72">
        <v>0</v>
      </c>
      <c r="W72">
        <v>0</v>
      </c>
      <c r="X72">
        <v>0</v>
      </c>
      <c r="Y72">
        <v>0</v>
      </c>
      <c r="Z72" s="273">
        <v>696193880873</v>
      </c>
      <c r="AA72" s="273">
        <v>754381274473</v>
      </c>
      <c r="AB72" s="273">
        <v>69619352497</v>
      </c>
      <c r="AC72" t="s">
        <v>8521</v>
      </c>
    </row>
    <row r="73" spans="3:29" x14ac:dyDescent="0.2">
      <c r="C73" t="s">
        <v>708</v>
      </c>
      <c r="D73" t="s">
        <v>8522</v>
      </c>
      <c r="E73">
        <v>6</v>
      </c>
      <c r="F73">
        <v>465.05</v>
      </c>
      <c r="G73">
        <v>467.5</v>
      </c>
      <c r="H73">
        <v>462.44499999999999</v>
      </c>
      <c r="I73">
        <v>462.42700000000002</v>
      </c>
      <c r="J73">
        <v>150</v>
      </c>
      <c r="K73" s="9">
        <f t="shared" si="0"/>
        <v>2.6050000000000182</v>
      </c>
      <c r="L73" s="9">
        <f t="shared" si="1"/>
        <v>-0.89499999999998181</v>
      </c>
      <c r="M73">
        <v>0.3</v>
      </c>
      <c r="N73" t="s">
        <v>574</v>
      </c>
      <c r="O73">
        <v>0</v>
      </c>
      <c r="P73">
        <v>0</v>
      </c>
      <c r="Q73">
        <v>1.1200000000000001</v>
      </c>
      <c r="R73">
        <v>3.28</v>
      </c>
      <c r="S73">
        <v>25</v>
      </c>
      <c r="T73">
        <v>37</v>
      </c>
      <c r="U73" t="s">
        <v>581</v>
      </c>
      <c r="V73">
        <v>0</v>
      </c>
      <c r="W73">
        <v>0</v>
      </c>
      <c r="X73">
        <v>0</v>
      </c>
      <c r="Y73">
        <v>0</v>
      </c>
      <c r="Z73" s="273">
        <v>69619352497</v>
      </c>
      <c r="AA73" s="273">
        <v>7543837742196</v>
      </c>
      <c r="AB73" s="273">
        <v>696183756292</v>
      </c>
      <c r="AC73" t="s">
        <v>8523</v>
      </c>
    </row>
    <row r="74" spans="3:29" x14ac:dyDescent="0.2">
      <c r="C74" t="s">
        <v>8524</v>
      </c>
      <c r="D74" t="s">
        <v>8525</v>
      </c>
      <c r="E74">
        <v>80</v>
      </c>
      <c r="F74">
        <v>471</v>
      </c>
      <c r="G74">
        <v>467.2</v>
      </c>
      <c r="H74">
        <v>469.95</v>
      </c>
      <c r="I74">
        <v>466.15</v>
      </c>
      <c r="J74">
        <v>150</v>
      </c>
      <c r="K74" s="9">
        <f t="shared" si="0"/>
        <v>1.0500000000000114</v>
      </c>
      <c r="L74" s="9">
        <f t="shared" si="1"/>
        <v>-2.4499999999999886</v>
      </c>
      <c r="M74">
        <v>4.75</v>
      </c>
      <c r="N74" t="s">
        <v>574</v>
      </c>
      <c r="O74">
        <v>1.1200000000000001</v>
      </c>
      <c r="P74">
        <v>3.29</v>
      </c>
      <c r="Q74">
        <v>1.1200000000000001</v>
      </c>
      <c r="R74">
        <v>3.29</v>
      </c>
      <c r="S74">
        <v>12</v>
      </c>
      <c r="T74">
        <v>18</v>
      </c>
      <c r="U74" t="s">
        <v>581</v>
      </c>
      <c r="V74">
        <v>0</v>
      </c>
      <c r="W74">
        <v>0</v>
      </c>
      <c r="X74">
        <v>0</v>
      </c>
      <c r="Y74">
        <v>0</v>
      </c>
      <c r="Z74" s="273">
        <v>696174171619</v>
      </c>
      <c r="AA74" s="273">
        <v>7543785392233</v>
      </c>
      <c r="AB74" s="273">
        <v>696201604163</v>
      </c>
      <c r="AC74" t="s">
        <v>8526</v>
      </c>
    </row>
    <row r="75" spans="3:29" x14ac:dyDescent="0.2">
      <c r="C75" t="s">
        <v>8525</v>
      </c>
      <c r="D75" t="s">
        <v>8527</v>
      </c>
      <c r="E75">
        <v>80</v>
      </c>
      <c r="F75">
        <v>467.2</v>
      </c>
      <c r="G75">
        <v>464.29</v>
      </c>
      <c r="H75">
        <v>466.15</v>
      </c>
      <c r="I75">
        <v>463.24</v>
      </c>
      <c r="J75">
        <v>150</v>
      </c>
      <c r="K75" s="9">
        <f t="shared" ref="K75:K138" si="2">F75-H75</f>
        <v>1.0500000000000114</v>
      </c>
      <c r="L75" s="9">
        <f t="shared" ref="L75:L138" si="3">K75-$L$7</f>
        <v>-2.4499999999999886</v>
      </c>
      <c r="M75">
        <v>3.6379999999999999</v>
      </c>
      <c r="N75" t="s">
        <v>574</v>
      </c>
      <c r="O75">
        <v>0</v>
      </c>
      <c r="P75">
        <v>0</v>
      </c>
      <c r="Q75">
        <v>1.1200000000000001</v>
      </c>
      <c r="R75">
        <v>3.29</v>
      </c>
      <c r="S75">
        <v>13</v>
      </c>
      <c r="T75">
        <v>19</v>
      </c>
      <c r="U75" t="s">
        <v>581</v>
      </c>
      <c r="V75">
        <v>0</v>
      </c>
      <c r="W75">
        <v>0</v>
      </c>
      <c r="X75">
        <v>0</v>
      </c>
      <c r="Y75">
        <v>0</v>
      </c>
      <c r="Z75" s="273">
        <v>696201604163</v>
      </c>
      <c r="AA75" s="273">
        <v>7543710242678</v>
      </c>
      <c r="AB75" s="273">
        <v>696229871733</v>
      </c>
      <c r="AC75" t="s">
        <v>8528</v>
      </c>
    </row>
    <row r="76" spans="3:29" x14ac:dyDescent="0.2">
      <c r="C76" t="s">
        <v>8527</v>
      </c>
      <c r="D76" t="s">
        <v>8529</v>
      </c>
      <c r="E76">
        <v>52</v>
      </c>
      <c r="F76">
        <v>464.29</v>
      </c>
      <c r="G76">
        <v>463.1</v>
      </c>
      <c r="H76">
        <v>463.24</v>
      </c>
      <c r="I76">
        <v>462.5</v>
      </c>
      <c r="J76">
        <v>150</v>
      </c>
      <c r="K76" s="9">
        <f t="shared" si="2"/>
        <v>1.0500000000000114</v>
      </c>
      <c r="L76" s="9">
        <f t="shared" si="3"/>
        <v>-2.4499999999999886</v>
      </c>
      <c r="M76">
        <v>1.423</v>
      </c>
      <c r="N76" t="s">
        <v>574</v>
      </c>
      <c r="O76">
        <v>0</v>
      </c>
      <c r="P76">
        <v>0</v>
      </c>
      <c r="Q76">
        <v>1.1200000000000001</v>
      </c>
      <c r="R76">
        <v>3.29</v>
      </c>
      <c r="S76">
        <v>17</v>
      </c>
      <c r="T76">
        <v>25</v>
      </c>
      <c r="U76" t="s">
        <v>581</v>
      </c>
      <c r="V76">
        <v>0</v>
      </c>
      <c r="W76">
        <v>0</v>
      </c>
      <c r="X76">
        <v>0</v>
      </c>
      <c r="Y76">
        <v>0</v>
      </c>
      <c r="Z76" s="273">
        <v>696229871733</v>
      </c>
      <c r="AA76" s="273">
        <v>754363540322</v>
      </c>
      <c r="AB76" s="273">
        <v>696251088769</v>
      </c>
      <c r="AC76" t="s">
        <v>8530</v>
      </c>
    </row>
    <row r="77" spans="3:29" x14ac:dyDescent="0.2">
      <c r="C77" t="s">
        <v>8529</v>
      </c>
      <c r="D77" t="s">
        <v>8531</v>
      </c>
      <c r="E77">
        <v>6</v>
      </c>
      <c r="F77">
        <v>463.1</v>
      </c>
      <c r="G77">
        <v>462.90199999999999</v>
      </c>
      <c r="H77">
        <v>462.5</v>
      </c>
      <c r="I77">
        <v>462.47300000000001</v>
      </c>
      <c r="J77">
        <v>150</v>
      </c>
      <c r="K77" s="9">
        <f t="shared" si="2"/>
        <v>0.60000000000002274</v>
      </c>
      <c r="L77" s="9">
        <f t="shared" si="3"/>
        <v>-2.8999999999999773</v>
      </c>
      <c r="M77">
        <v>0.45</v>
      </c>
      <c r="N77" t="s">
        <v>588</v>
      </c>
      <c r="O77" t="s">
        <v>589</v>
      </c>
      <c r="P77">
        <v>0</v>
      </c>
      <c r="Q77">
        <v>1.1200000000000001</v>
      </c>
      <c r="R77">
        <v>3.29</v>
      </c>
      <c r="S77">
        <v>25</v>
      </c>
      <c r="T77">
        <v>39</v>
      </c>
      <c r="U77" t="s">
        <v>581</v>
      </c>
      <c r="V77">
        <v>0</v>
      </c>
      <c r="W77">
        <v>0</v>
      </c>
      <c r="X77">
        <v>0</v>
      </c>
      <c r="Y77">
        <v>0</v>
      </c>
      <c r="Z77" s="273">
        <v>696251088769</v>
      </c>
      <c r="AA77" s="273">
        <v>7543587928623</v>
      </c>
      <c r="AB77" s="273">
        <v>696253311676</v>
      </c>
      <c r="AC77" t="s">
        <v>8532</v>
      </c>
    </row>
    <row r="78" spans="3:29" x14ac:dyDescent="0.2">
      <c r="C78" t="s">
        <v>8531</v>
      </c>
      <c r="D78" t="s">
        <v>8533</v>
      </c>
      <c r="E78">
        <v>80</v>
      </c>
      <c r="F78">
        <v>462.90199999999999</v>
      </c>
      <c r="G78">
        <v>461.91500000000002</v>
      </c>
      <c r="H78">
        <v>462.47300000000001</v>
      </c>
      <c r="I78">
        <v>460.86500000000001</v>
      </c>
      <c r="J78">
        <v>150</v>
      </c>
      <c r="K78" s="9">
        <f t="shared" si="2"/>
        <v>0.42899999999997362</v>
      </c>
      <c r="L78" s="9">
        <f t="shared" si="3"/>
        <v>-3.0710000000000264</v>
      </c>
      <c r="M78">
        <v>2.0099999999999998</v>
      </c>
      <c r="N78" t="s">
        <v>574</v>
      </c>
      <c r="O78">
        <v>0</v>
      </c>
      <c r="P78">
        <v>0</v>
      </c>
      <c r="Q78">
        <v>1.1200000000000001</v>
      </c>
      <c r="R78">
        <v>3.29</v>
      </c>
      <c r="S78">
        <v>15</v>
      </c>
      <c r="T78">
        <v>23</v>
      </c>
      <c r="U78" t="s">
        <v>581</v>
      </c>
      <c r="V78">
        <v>0</v>
      </c>
      <c r="W78">
        <v>0</v>
      </c>
      <c r="X78">
        <v>0</v>
      </c>
      <c r="Y78">
        <v>0</v>
      </c>
      <c r="Z78" s="273">
        <v>696253311676</v>
      </c>
      <c r="AA78" s="273">
        <v>7543582355591</v>
      </c>
      <c r="AB78" s="273">
        <v>696276781448</v>
      </c>
      <c r="AC78" t="s">
        <v>8534</v>
      </c>
    </row>
    <row r="79" spans="3:29" x14ac:dyDescent="0.2">
      <c r="C79" t="s">
        <v>8533</v>
      </c>
      <c r="D79" t="s">
        <v>8535</v>
      </c>
      <c r="E79">
        <v>40</v>
      </c>
      <c r="F79">
        <v>461.91500000000002</v>
      </c>
      <c r="G79">
        <v>461.7</v>
      </c>
      <c r="H79">
        <v>460.86500000000001</v>
      </c>
      <c r="I79">
        <v>460.745</v>
      </c>
      <c r="J79">
        <v>150</v>
      </c>
      <c r="K79" s="9">
        <f t="shared" si="2"/>
        <v>1.0500000000000114</v>
      </c>
      <c r="L79" s="9">
        <f t="shared" si="3"/>
        <v>-2.4499999999999886</v>
      </c>
      <c r="M79">
        <v>0.3</v>
      </c>
      <c r="N79" t="s">
        <v>574</v>
      </c>
      <c r="O79">
        <v>0</v>
      </c>
      <c r="P79">
        <v>0</v>
      </c>
      <c r="Q79">
        <v>1.1200000000000001</v>
      </c>
      <c r="R79">
        <v>3.29</v>
      </c>
      <c r="S79">
        <v>25</v>
      </c>
      <c r="T79">
        <v>37</v>
      </c>
      <c r="U79" t="s">
        <v>581</v>
      </c>
      <c r="V79">
        <v>0</v>
      </c>
      <c r="W79">
        <v>0</v>
      </c>
      <c r="X79">
        <v>0</v>
      </c>
      <c r="Y79">
        <v>0</v>
      </c>
      <c r="Z79" s="273">
        <v>696276781448</v>
      </c>
      <c r="AA79" s="273">
        <v>7543505875726</v>
      </c>
      <c r="AB79" s="273">
        <v>696294150695</v>
      </c>
      <c r="AC79" t="s">
        <v>8536</v>
      </c>
    </row>
    <row r="80" spans="3:29" x14ac:dyDescent="0.2">
      <c r="C80" t="s">
        <v>8535</v>
      </c>
      <c r="D80" t="s">
        <v>8537</v>
      </c>
      <c r="E80">
        <v>5.5</v>
      </c>
      <c r="F80">
        <v>461.7</v>
      </c>
      <c r="G80">
        <v>461.72</v>
      </c>
      <c r="H80">
        <v>460.745</v>
      </c>
      <c r="I80">
        <v>460.71800000000002</v>
      </c>
      <c r="J80">
        <v>150</v>
      </c>
      <c r="K80" s="9">
        <f t="shared" si="2"/>
        <v>0.95499999999998408</v>
      </c>
      <c r="L80" s="9">
        <f t="shared" si="3"/>
        <v>-2.5450000000000159</v>
      </c>
      <c r="M80">
        <v>0.5</v>
      </c>
      <c r="N80" t="s">
        <v>588</v>
      </c>
      <c r="O80" t="s">
        <v>589</v>
      </c>
      <c r="P80">
        <v>0</v>
      </c>
      <c r="Q80">
        <v>1.1200000000000001</v>
      </c>
      <c r="R80">
        <v>3.29</v>
      </c>
      <c r="S80">
        <v>25</v>
      </c>
      <c r="T80">
        <v>37</v>
      </c>
      <c r="U80" t="s">
        <v>581</v>
      </c>
      <c r="V80">
        <v>0</v>
      </c>
      <c r="W80">
        <v>0</v>
      </c>
      <c r="X80">
        <v>0</v>
      </c>
      <c r="Y80">
        <v>0</v>
      </c>
      <c r="Z80" s="273">
        <v>696294150695</v>
      </c>
      <c r="AA80" s="273">
        <v>7543469843666</v>
      </c>
      <c r="AB80" s="273">
        <v>696295953387</v>
      </c>
      <c r="AC80" t="s">
        <v>8538</v>
      </c>
    </row>
    <row r="81" spans="3:29" x14ac:dyDescent="0.2">
      <c r="C81" t="s">
        <v>8537</v>
      </c>
      <c r="D81" t="s">
        <v>8539</v>
      </c>
      <c r="E81">
        <v>80</v>
      </c>
      <c r="F81">
        <v>461.72</v>
      </c>
      <c r="G81">
        <v>462.505</v>
      </c>
      <c r="H81">
        <v>460.71800000000002</v>
      </c>
      <c r="I81">
        <v>460.47800000000001</v>
      </c>
      <c r="J81">
        <v>150</v>
      </c>
      <c r="K81" s="9">
        <f t="shared" si="2"/>
        <v>1.0020000000000095</v>
      </c>
      <c r="L81" s="9">
        <f t="shared" si="3"/>
        <v>-2.4979999999999905</v>
      </c>
      <c r="M81">
        <v>0.3</v>
      </c>
      <c r="N81" t="s">
        <v>574</v>
      </c>
      <c r="O81">
        <v>0</v>
      </c>
      <c r="P81">
        <v>0</v>
      </c>
      <c r="Q81">
        <v>1.1200000000000001</v>
      </c>
      <c r="R81">
        <v>3.29</v>
      </c>
      <c r="S81">
        <v>25</v>
      </c>
      <c r="T81">
        <v>37</v>
      </c>
      <c r="U81" t="s">
        <v>581</v>
      </c>
      <c r="V81">
        <v>0</v>
      </c>
      <c r="W81">
        <v>0</v>
      </c>
      <c r="X81">
        <v>0</v>
      </c>
      <c r="Y81">
        <v>0</v>
      </c>
      <c r="Z81" s="273">
        <v>696295953387</v>
      </c>
      <c r="AA81" s="273">
        <v>7543464647485</v>
      </c>
      <c r="AB81" s="273">
        <v>696319646323</v>
      </c>
      <c r="AC81" t="s">
        <v>8540</v>
      </c>
    </row>
    <row r="82" spans="3:29" x14ac:dyDescent="0.2">
      <c r="C82" t="s">
        <v>8539</v>
      </c>
      <c r="D82" t="s">
        <v>8541</v>
      </c>
      <c r="E82">
        <v>80</v>
      </c>
      <c r="F82">
        <v>462.505</v>
      </c>
      <c r="G82">
        <v>463.452</v>
      </c>
      <c r="H82">
        <v>460.47800000000001</v>
      </c>
      <c r="I82">
        <v>460.238</v>
      </c>
      <c r="J82">
        <v>150</v>
      </c>
      <c r="K82" s="9">
        <f t="shared" si="2"/>
        <v>2.0269999999999868</v>
      </c>
      <c r="L82" s="9">
        <f t="shared" si="3"/>
        <v>-1.4730000000000132</v>
      </c>
      <c r="M82">
        <v>0.3</v>
      </c>
      <c r="N82" t="s">
        <v>574</v>
      </c>
      <c r="O82">
        <v>0</v>
      </c>
      <c r="P82">
        <v>0</v>
      </c>
      <c r="Q82">
        <v>1.1200000000000001</v>
      </c>
      <c r="R82">
        <v>3.29</v>
      </c>
      <c r="S82">
        <v>25</v>
      </c>
      <c r="T82">
        <v>37</v>
      </c>
      <c r="U82" t="s">
        <v>581</v>
      </c>
      <c r="V82">
        <v>0</v>
      </c>
      <c r="W82">
        <v>0</v>
      </c>
      <c r="X82">
        <v>0</v>
      </c>
      <c r="Y82">
        <v>0</v>
      </c>
      <c r="Z82" s="273">
        <v>696319646323</v>
      </c>
      <c r="AA82" s="273">
        <v>754338823646</v>
      </c>
      <c r="AB82" s="273">
        <v>69631878017</v>
      </c>
      <c r="AC82" t="s">
        <v>8542</v>
      </c>
    </row>
    <row r="83" spans="3:29" x14ac:dyDescent="0.2">
      <c r="C83" t="s">
        <v>8541</v>
      </c>
      <c r="D83" t="s">
        <v>8543</v>
      </c>
      <c r="E83">
        <v>55</v>
      </c>
      <c r="F83">
        <v>463.452</v>
      </c>
      <c r="G83">
        <v>462.26299999999998</v>
      </c>
      <c r="H83">
        <v>460.238</v>
      </c>
      <c r="I83">
        <v>460.07299999999998</v>
      </c>
      <c r="J83">
        <v>150</v>
      </c>
      <c r="K83" s="9">
        <f t="shared" si="2"/>
        <v>3.2139999999999986</v>
      </c>
      <c r="L83" s="9">
        <f t="shared" si="3"/>
        <v>-0.28600000000000136</v>
      </c>
      <c r="M83">
        <v>0.3</v>
      </c>
      <c r="N83" t="s">
        <v>574</v>
      </c>
      <c r="O83">
        <v>0</v>
      </c>
      <c r="P83">
        <v>0</v>
      </c>
      <c r="Q83">
        <v>1.1200000000000001</v>
      </c>
      <c r="R83">
        <v>3.29</v>
      </c>
      <c r="S83">
        <v>25</v>
      </c>
      <c r="T83">
        <v>37</v>
      </c>
      <c r="U83" t="s">
        <v>581</v>
      </c>
      <c r="V83">
        <v>0</v>
      </c>
      <c r="W83">
        <v>0</v>
      </c>
      <c r="X83">
        <v>0</v>
      </c>
      <c r="Y83">
        <v>0</v>
      </c>
      <c r="Z83" s="273">
        <v>69631878017</v>
      </c>
      <c r="AA83" s="273">
        <v>7543308241149</v>
      </c>
      <c r="AB83" s="273">
        <v>696328323778</v>
      </c>
      <c r="AC83" t="s">
        <v>8544</v>
      </c>
    </row>
    <row r="84" spans="3:29" x14ac:dyDescent="0.2">
      <c r="C84" t="s">
        <v>8543</v>
      </c>
      <c r="D84" t="s">
        <v>8545</v>
      </c>
      <c r="E84">
        <v>80</v>
      </c>
      <c r="F84">
        <v>462.26299999999998</v>
      </c>
      <c r="G84">
        <v>459.96600000000001</v>
      </c>
      <c r="H84">
        <v>460.07299999999998</v>
      </c>
      <c r="I84">
        <v>458.916</v>
      </c>
      <c r="J84">
        <v>150</v>
      </c>
      <c r="K84" s="9">
        <f t="shared" si="2"/>
        <v>2.1899999999999977</v>
      </c>
      <c r="L84" s="9">
        <f t="shared" si="3"/>
        <v>-1.3100000000000023</v>
      </c>
      <c r="M84">
        <v>1.446</v>
      </c>
      <c r="N84" t="s">
        <v>574</v>
      </c>
      <c r="O84">
        <v>0</v>
      </c>
      <c r="P84">
        <v>0</v>
      </c>
      <c r="Q84">
        <v>1.1200000000000001</v>
      </c>
      <c r="R84">
        <v>3.29</v>
      </c>
      <c r="S84">
        <v>17</v>
      </c>
      <c r="T84">
        <v>25</v>
      </c>
      <c r="U84" t="s">
        <v>581</v>
      </c>
      <c r="V84">
        <v>0</v>
      </c>
      <c r="W84">
        <v>0</v>
      </c>
      <c r="X84">
        <v>0</v>
      </c>
      <c r="Y84">
        <v>0</v>
      </c>
      <c r="Z84" s="273">
        <v>696328323778</v>
      </c>
      <c r="AA84" s="273">
        <v>7543254075481</v>
      </c>
      <c r="AB84" s="273">
        <v>696359777694</v>
      </c>
      <c r="AC84" t="s">
        <v>8546</v>
      </c>
    </row>
    <row r="85" spans="3:29" x14ac:dyDescent="0.2">
      <c r="C85" t="s">
        <v>8545</v>
      </c>
      <c r="D85" t="s">
        <v>8547</v>
      </c>
      <c r="E85">
        <v>58</v>
      </c>
      <c r="F85">
        <v>459.96600000000001</v>
      </c>
      <c r="G85">
        <v>459.50400000000002</v>
      </c>
      <c r="H85">
        <v>458.916</v>
      </c>
      <c r="I85">
        <v>458.45400000000001</v>
      </c>
      <c r="J85">
        <v>150</v>
      </c>
      <c r="K85" s="9">
        <f t="shared" si="2"/>
        <v>1.0500000000000114</v>
      </c>
      <c r="L85" s="9">
        <f t="shared" si="3"/>
        <v>-2.4499999999999886</v>
      </c>
      <c r="M85">
        <v>0.79700000000000004</v>
      </c>
      <c r="N85" t="s">
        <v>574</v>
      </c>
      <c r="O85">
        <v>0</v>
      </c>
      <c r="P85">
        <v>0</v>
      </c>
      <c r="Q85">
        <v>1.1200000000000001</v>
      </c>
      <c r="R85">
        <v>3.29</v>
      </c>
      <c r="S85">
        <v>19</v>
      </c>
      <c r="T85">
        <v>29</v>
      </c>
      <c r="U85" t="s">
        <v>581</v>
      </c>
      <c r="V85">
        <v>0</v>
      </c>
      <c r="W85">
        <v>0</v>
      </c>
      <c r="X85">
        <v>0</v>
      </c>
      <c r="Y85">
        <v>0</v>
      </c>
      <c r="Z85" s="273">
        <v>696359777694</v>
      </c>
      <c r="AA85" s="273">
        <v>7543180518352</v>
      </c>
      <c r="AB85" s="273">
        <v>696380158501</v>
      </c>
      <c r="AC85" t="s">
        <v>8548</v>
      </c>
    </row>
    <row r="86" spans="3:29" x14ac:dyDescent="0.2">
      <c r="C86" t="s">
        <v>8547</v>
      </c>
      <c r="D86" t="s">
        <v>8549</v>
      </c>
      <c r="E86">
        <v>32</v>
      </c>
      <c r="F86">
        <v>459.50400000000002</v>
      </c>
      <c r="G86">
        <v>459.51400000000001</v>
      </c>
      <c r="H86">
        <v>458.45400000000001</v>
      </c>
      <c r="I86">
        <v>458.28800000000001</v>
      </c>
      <c r="J86">
        <v>150</v>
      </c>
      <c r="K86" s="9">
        <f t="shared" si="2"/>
        <v>1.0500000000000114</v>
      </c>
      <c r="L86" s="9">
        <f t="shared" si="3"/>
        <v>-2.4499999999999886</v>
      </c>
      <c r="M86">
        <v>0.51800000000000002</v>
      </c>
      <c r="N86" t="s">
        <v>574</v>
      </c>
      <c r="O86">
        <v>0</v>
      </c>
      <c r="P86">
        <v>0</v>
      </c>
      <c r="Q86">
        <v>1.1200000000000001</v>
      </c>
      <c r="R86">
        <v>3.29</v>
      </c>
      <c r="S86">
        <v>21</v>
      </c>
      <c r="T86">
        <v>32</v>
      </c>
      <c r="U86" t="s">
        <v>581</v>
      </c>
      <c r="V86">
        <v>0</v>
      </c>
      <c r="W86">
        <v>0</v>
      </c>
      <c r="X86">
        <v>0</v>
      </c>
      <c r="Y86">
        <v>0</v>
      </c>
      <c r="Z86" s="273">
        <v>696380158501</v>
      </c>
      <c r="AA86" s="273">
        <v>754312621713</v>
      </c>
      <c r="AB86" s="273">
        <v>696381230034</v>
      </c>
      <c r="AC86" t="s">
        <v>8550</v>
      </c>
    </row>
    <row r="87" spans="3:29" x14ac:dyDescent="0.2">
      <c r="C87" t="s">
        <v>8549</v>
      </c>
      <c r="D87" t="s">
        <v>8551</v>
      </c>
      <c r="E87">
        <v>80</v>
      </c>
      <c r="F87">
        <v>459.51400000000001</v>
      </c>
      <c r="G87">
        <v>460.67899999999997</v>
      </c>
      <c r="H87">
        <v>458.28800000000001</v>
      </c>
      <c r="I87">
        <v>458.048</v>
      </c>
      <c r="J87">
        <v>150</v>
      </c>
      <c r="K87" s="9">
        <f t="shared" si="2"/>
        <v>1.2259999999999991</v>
      </c>
      <c r="L87" s="9">
        <f t="shared" si="3"/>
        <v>-2.2740000000000009</v>
      </c>
      <c r="M87">
        <v>0.3</v>
      </c>
      <c r="N87" t="s">
        <v>574</v>
      </c>
      <c r="O87">
        <v>0</v>
      </c>
      <c r="P87">
        <v>0</v>
      </c>
      <c r="Q87">
        <v>1.1200000000000001</v>
      </c>
      <c r="R87">
        <v>3.29</v>
      </c>
      <c r="S87">
        <v>25</v>
      </c>
      <c r="T87">
        <v>37</v>
      </c>
      <c r="U87" t="s">
        <v>581</v>
      </c>
      <c r="V87">
        <v>0</v>
      </c>
      <c r="W87">
        <v>0</v>
      </c>
      <c r="X87">
        <v>0</v>
      </c>
      <c r="Y87">
        <v>0</v>
      </c>
      <c r="Z87" s="273">
        <v>696381230034</v>
      </c>
      <c r="AA87" s="273">
        <v>7543094235076</v>
      </c>
      <c r="AB87" s="273">
        <v>696370279715</v>
      </c>
      <c r="AC87" t="s">
        <v>8552</v>
      </c>
    </row>
    <row r="88" spans="3:29" x14ac:dyDescent="0.2">
      <c r="C88" t="s">
        <v>8551</v>
      </c>
      <c r="D88" t="s">
        <v>8553</v>
      </c>
      <c r="E88">
        <v>38</v>
      </c>
      <c r="F88">
        <v>460.67899999999997</v>
      </c>
      <c r="G88">
        <v>460.16300000000001</v>
      </c>
      <c r="H88">
        <v>458.048</v>
      </c>
      <c r="I88">
        <v>457.93400000000003</v>
      </c>
      <c r="J88">
        <v>150</v>
      </c>
      <c r="K88" s="9">
        <f t="shared" si="2"/>
        <v>2.6309999999999718</v>
      </c>
      <c r="L88" s="9">
        <f t="shared" si="3"/>
        <v>-0.86900000000002819</v>
      </c>
      <c r="M88">
        <v>0.3</v>
      </c>
      <c r="N88" t="s">
        <v>574</v>
      </c>
      <c r="O88">
        <v>0</v>
      </c>
      <c r="P88">
        <v>0</v>
      </c>
      <c r="Q88">
        <v>1.1200000000000001</v>
      </c>
      <c r="R88">
        <v>3.29</v>
      </c>
      <c r="S88">
        <v>25</v>
      </c>
      <c r="T88">
        <v>37</v>
      </c>
      <c r="U88" t="s">
        <v>581</v>
      </c>
      <c r="V88">
        <v>0</v>
      </c>
      <c r="W88">
        <v>0</v>
      </c>
      <c r="X88">
        <v>0</v>
      </c>
      <c r="Y88">
        <v>0</v>
      </c>
      <c r="Z88" s="273">
        <v>696370279715</v>
      </c>
      <c r="AA88" s="273">
        <v>7543014988053</v>
      </c>
      <c r="AB88" s="273">
        <v>696373524199</v>
      </c>
      <c r="AC88" t="s">
        <v>8554</v>
      </c>
    </row>
    <row r="89" spans="3:29" x14ac:dyDescent="0.2">
      <c r="C89" t="s">
        <v>8553</v>
      </c>
      <c r="D89" t="s">
        <v>713</v>
      </c>
      <c r="E89">
        <v>40</v>
      </c>
      <c r="F89">
        <v>460.16300000000001</v>
      </c>
      <c r="G89">
        <v>459.625</v>
      </c>
      <c r="H89">
        <v>457.93400000000003</v>
      </c>
      <c r="I89">
        <v>457.81400000000002</v>
      </c>
      <c r="J89">
        <v>150</v>
      </c>
      <c r="K89" s="9">
        <f t="shared" si="2"/>
        <v>2.228999999999985</v>
      </c>
      <c r="L89" s="9">
        <f t="shared" si="3"/>
        <v>-1.271000000000015</v>
      </c>
      <c r="M89">
        <v>0.3</v>
      </c>
      <c r="N89" t="s">
        <v>574</v>
      </c>
      <c r="O89">
        <v>0</v>
      </c>
      <c r="P89">
        <v>0</v>
      </c>
      <c r="Q89">
        <v>1.1200000000000001</v>
      </c>
      <c r="R89">
        <v>3.29</v>
      </c>
      <c r="S89">
        <v>25</v>
      </c>
      <c r="T89">
        <v>37</v>
      </c>
      <c r="U89" t="s">
        <v>581</v>
      </c>
      <c r="V89">
        <v>0</v>
      </c>
      <c r="W89">
        <v>0</v>
      </c>
      <c r="X89">
        <v>0</v>
      </c>
      <c r="Y89">
        <v>0</v>
      </c>
      <c r="Z89" s="273">
        <v>696373524199</v>
      </c>
      <c r="AA89" s="273">
        <v>7542977126816</v>
      </c>
      <c r="AB89">
        <v>0</v>
      </c>
      <c r="AC89" t="s">
        <v>8555</v>
      </c>
    </row>
    <row r="90" spans="3:29" x14ac:dyDescent="0.2">
      <c r="C90" t="s">
        <v>712</v>
      </c>
      <c r="D90" t="s">
        <v>713</v>
      </c>
      <c r="E90">
        <v>15</v>
      </c>
      <c r="F90">
        <v>459.57400000000001</v>
      </c>
      <c r="G90">
        <v>459.625</v>
      </c>
      <c r="H90">
        <v>458.524</v>
      </c>
      <c r="I90">
        <v>458.44600000000003</v>
      </c>
      <c r="J90">
        <v>150</v>
      </c>
      <c r="K90" s="9">
        <f t="shared" si="2"/>
        <v>1.0500000000000114</v>
      </c>
      <c r="L90" s="9">
        <f t="shared" si="3"/>
        <v>-2.4499999999999886</v>
      </c>
      <c r="M90">
        <v>0.51800000000000002</v>
      </c>
      <c r="N90" t="s">
        <v>574</v>
      </c>
      <c r="O90">
        <v>0</v>
      </c>
      <c r="P90">
        <v>0</v>
      </c>
      <c r="Q90">
        <v>0.01</v>
      </c>
      <c r="R90">
        <v>0.02</v>
      </c>
      <c r="S90">
        <v>21</v>
      </c>
      <c r="T90">
        <v>21</v>
      </c>
      <c r="U90" t="s">
        <v>581</v>
      </c>
      <c r="V90">
        <v>0</v>
      </c>
      <c r="W90">
        <v>0</v>
      </c>
      <c r="X90">
        <v>0</v>
      </c>
      <c r="Y90">
        <v>0</v>
      </c>
      <c r="Z90" s="273">
        <v>696391624365</v>
      </c>
      <c r="AA90" s="273">
        <v>7542925780161</v>
      </c>
      <c r="AB90" s="273">
        <v>696386373771</v>
      </c>
      <c r="AC90" t="s">
        <v>8556</v>
      </c>
    </row>
    <row r="91" spans="3:29" x14ac:dyDescent="0.2">
      <c r="C91" t="s">
        <v>713</v>
      </c>
      <c r="D91" t="s">
        <v>717</v>
      </c>
      <c r="E91">
        <v>55</v>
      </c>
      <c r="F91">
        <v>459.625</v>
      </c>
      <c r="G91">
        <v>454.47699999999998</v>
      </c>
      <c r="H91">
        <v>457.81400000000002</v>
      </c>
      <c r="I91">
        <v>453.42700000000002</v>
      </c>
      <c r="J91">
        <v>150</v>
      </c>
      <c r="K91" s="9">
        <f t="shared" si="2"/>
        <v>1.8109999999999786</v>
      </c>
      <c r="L91" s="9">
        <f t="shared" si="3"/>
        <v>-1.6890000000000214</v>
      </c>
      <c r="M91">
        <v>7.9770000000000003</v>
      </c>
      <c r="N91" t="s">
        <v>574</v>
      </c>
      <c r="O91">
        <v>0</v>
      </c>
      <c r="P91">
        <v>0</v>
      </c>
      <c r="Q91">
        <v>1.1499999999999999</v>
      </c>
      <c r="R91">
        <v>3.37</v>
      </c>
      <c r="S91">
        <v>11</v>
      </c>
      <c r="T91">
        <v>16</v>
      </c>
      <c r="U91" t="s">
        <v>581</v>
      </c>
      <c r="V91">
        <v>0</v>
      </c>
      <c r="W91">
        <v>0</v>
      </c>
      <c r="X91">
        <v>0</v>
      </c>
      <c r="Y91">
        <v>0</v>
      </c>
      <c r="Z91" s="273">
        <v>696386373771</v>
      </c>
      <c r="AA91" s="273">
        <v>7542939831184</v>
      </c>
      <c r="AB91" s="273">
        <v>696332486569</v>
      </c>
      <c r="AC91" t="s">
        <v>8557</v>
      </c>
    </row>
    <row r="92" spans="3:29" x14ac:dyDescent="0.2">
      <c r="C92" t="s">
        <v>717</v>
      </c>
      <c r="D92" t="s">
        <v>715</v>
      </c>
      <c r="E92">
        <v>46</v>
      </c>
      <c r="F92">
        <v>454.47699999999998</v>
      </c>
      <c r="G92">
        <v>452.2</v>
      </c>
      <c r="H92">
        <v>453.42700000000002</v>
      </c>
      <c r="I92">
        <v>451.6</v>
      </c>
      <c r="J92">
        <v>150</v>
      </c>
      <c r="K92" s="9">
        <f t="shared" si="2"/>
        <v>1.0499999999999545</v>
      </c>
      <c r="L92" s="9">
        <f t="shared" si="3"/>
        <v>-2.4500000000000455</v>
      </c>
      <c r="M92">
        <v>3.972</v>
      </c>
      <c r="N92" t="s">
        <v>574</v>
      </c>
      <c r="O92">
        <v>0</v>
      </c>
      <c r="P92">
        <v>0</v>
      </c>
      <c r="Q92">
        <v>1.1599999999999999</v>
      </c>
      <c r="R92">
        <v>3.42</v>
      </c>
      <c r="S92">
        <v>13</v>
      </c>
      <c r="T92">
        <v>19</v>
      </c>
      <c r="U92" t="s">
        <v>581</v>
      </c>
      <c r="V92">
        <v>0</v>
      </c>
      <c r="W92">
        <v>0</v>
      </c>
      <c r="X92">
        <v>0</v>
      </c>
      <c r="Y92">
        <v>0</v>
      </c>
      <c r="Z92" s="273">
        <v>696332486569</v>
      </c>
      <c r="AA92" s="273">
        <v>7542928823483</v>
      </c>
      <c r="AB92" s="273">
        <v>696322753596</v>
      </c>
      <c r="AC92" t="s">
        <v>8558</v>
      </c>
    </row>
    <row r="93" spans="3:29" x14ac:dyDescent="0.2">
      <c r="C93" t="s">
        <v>715</v>
      </c>
      <c r="D93" t="s">
        <v>719</v>
      </c>
      <c r="E93">
        <v>80</v>
      </c>
      <c r="F93">
        <v>452.2</v>
      </c>
      <c r="G93">
        <v>451.815</v>
      </c>
      <c r="H93">
        <v>451.6</v>
      </c>
      <c r="I93">
        <v>451.185</v>
      </c>
      <c r="J93">
        <v>150</v>
      </c>
      <c r="K93" s="9">
        <f t="shared" si="2"/>
        <v>0.59999999999996589</v>
      </c>
      <c r="L93" s="9">
        <f t="shared" si="3"/>
        <v>-2.9000000000000341</v>
      </c>
      <c r="M93">
        <v>0.51800000000000002</v>
      </c>
      <c r="N93" t="s">
        <v>574</v>
      </c>
      <c r="O93">
        <v>0</v>
      </c>
      <c r="P93">
        <v>0</v>
      </c>
      <c r="Q93">
        <v>1.19</v>
      </c>
      <c r="R93">
        <v>3.5</v>
      </c>
      <c r="S93">
        <v>21</v>
      </c>
      <c r="T93">
        <v>33</v>
      </c>
      <c r="U93" t="s">
        <v>581</v>
      </c>
      <c r="V93">
        <v>0</v>
      </c>
      <c r="W93">
        <v>0</v>
      </c>
      <c r="X93">
        <v>0</v>
      </c>
      <c r="Y93">
        <v>0</v>
      </c>
      <c r="Z93" s="273">
        <v>696322753596</v>
      </c>
      <c r="AA93" s="273">
        <v>7542883864956</v>
      </c>
      <c r="AB93" s="273">
        <v>696341947883</v>
      </c>
      <c r="AC93" t="s">
        <v>8559</v>
      </c>
    </row>
    <row r="94" spans="3:29" x14ac:dyDescent="0.2">
      <c r="C94" t="s">
        <v>719</v>
      </c>
      <c r="D94" t="s">
        <v>710</v>
      </c>
      <c r="E94">
        <v>65</v>
      </c>
      <c r="F94">
        <v>451.815</v>
      </c>
      <c r="G94">
        <v>452.37</v>
      </c>
      <c r="H94">
        <v>451.185</v>
      </c>
      <c r="I94">
        <v>450.99</v>
      </c>
      <c r="J94">
        <v>150</v>
      </c>
      <c r="K94" s="9">
        <f t="shared" si="2"/>
        <v>0.62999999999999545</v>
      </c>
      <c r="L94" s="9">
        <f t="shared" si="3"/>
        <v>-2.8700000000000045</v>
      </c>
      <c r="M94">
        <v>0.3</v>
      </c>
      <c r="N94" t="s">
        <v>574</v>
      </c>
      <c r="O94">
        <v>0</v>
      </c>
      <c r="P94">
        <v>0</v>
      </c>
      <c r="Q94">
        <v>1.22</v>
      </c>
      <c r="R94">
        <v>3.57</v>
      </c>
      <c r="S94">
        <v>25</v>
      </c>
      <c r="T94">
        <v>39</v>
      </c>
      <c r="U94" t="s">
        <v>581</v>
      </c>
      <c r="V94">
        <v>0</v>
      </c>
      <c r="W94">
        <v>0</v>
      </c>
      <c r="X94">
        <v>0</v>
      </c>
      <c r="Y94">
        <v>0</v>
      </c>
      <c r="Z94" s="273">
        <v>696341947883</v>
      </c>
      <c r="AA94" s="273">
        <v>7542806201712</v>
      </c>
      <c r="AB94" s="273">
        <v>696357289588</v>
      </c>
      <c r="AC94" t="s">
        <v>8560</v>
      </c>
    </row>
    <row r="95" spans="3:29" x14ac:dyDescent="0.2">
      <c r="C95" t="s">
        <v>710</v>
      </c>
      <c r="D95" t="s">
        <v>722</v>
      </c>
      <c r="E95">
        <v>80</v>
      </c>
      <c r="F95">
        <v>452.37</v>
      </c>
      <c r="G95">
        <v>451.18</v>
      </c>
      <c r="H95">
        <v>450.99</v>
      </c>
      <c r="I95">
        <v>450.57600000000002</v>
      </c>
      <c r="J95">
        <v>150</v>
      </c>
      <c r="K95" s="9">
        <f t="shared" si="2"/>
        <v>1.3799999999999955</v>
      </c>
      <c r="L95" s="9">
        <f t="shared" si="3"/>
        <v>-2.1200000000000045</v>
      </c>
      <c r="M95">
        <v>0.51800000000000002</v>
      </c>
      <c r="N95" t="s">
        <v>574</v>
      </c>
      <c r="O95">
        <v>0</v>
      </c>
      <c r="P95">
        <v>0</v>
      </c>
      <c r="Q95">
        <v>1.25</v>
      </c>
      <c r="R95">
        <v>3.66</v>
      </c>
      <c r="S95">
        <v>21</v>
      </c>
      <c r="T95">
        <v>34</v>
      </c>
      <c r="U95" t="s">
        <v>581</v>
      </c>
      <c r="V95">
        <v>0</v>
      </c>
      <c r="W95">
        <v>0</v>
      </c>
      <c r="X95">
        <v>0</v>
      </c>
      <c r="Y95">
        <v>0</v>
      </c>
      <c r="Z95" s="273">
        <v>696357289588</v>
      </c>
      <c r="AA95" s="273">
        <v>7542743038178</v>
      </c>
      <c r="AB95" s="273">
        <v>696351377382</v>
      </c>
      <c r="AC95" t="s">
        <v>8561</v>
      </c>
    </row>
    <row r="96" spans="3:29" x14ac:dyDescent="0.2">
      <c r="C96" t="s">
        <v>722</v>
      </c>
      <c r="D96" t="s">
        <v>724</v>
      </c>
      <c r="E96">
        <v>45</v>
      </c>
      <c r="F96">
        <v>451.18</v>
      </c>
      <c r="G96">
        <v>450.78</v>
      </c>
      <c r="H96">
        <v>450.57600000000002</v>
      </c>
      <c r="I96">
        <v>450.18</v>
      </c>
      <c r="J96">
        <v>150</v>
      </c>
      <c r="K96" s="9">
        <f t="shared" si="2"/>
        <v>0.60399999999998499</v>
      </c>
      <c r="L96" s="9">
        <f t="shared" si="3"/>
        <v>-2.896000000000015</v>
      </c>
      <c r="M96">
        <v>0.879</v>
      </c>
      <c r="N96" t="s">
        <v>574</v>
      </c>
      <c r="O96">
        <v>0</v>
      </c>
      <c r="P96">
        <v>0</v>
      </c>
      <c r="Q96">
        <v>1.26</v>
      </c>
      <c r="R96">
        <v>3.71</v>
      </c>
      <c r="S96">
        <v>19</v>
      </c>
      <c r="T96">
        <v>30</v>
      </c>
      <c r="U96" t="s">
        <v>581</v>
      </c>
      <c r="V96">
        <v>0</v>
      </c>
      <c r="W96">
        <v>0</v>
      </c>
      <c r="X96">
        <v>0</v>
      </c>
      <c r="Y96">
        <v>0</v>
      </c>
      <c r="Z96" s="273">
        <v>696351377382</v>
      </c>
      <c r="AA96" s="273">
        <v>7542663256941</v>
      </c>
      <c r="AB96" s="273">
        <v>696347842519</v>
      </c>
      <c r="AC96" t="s">
        <v>8562</v>
      </c>
    </row>
    <row r="97" spans="3:29" x14ac:dyDescent="0.2">
      <c r="C97" t="s">
        <v>724</v>
      </c>
      <c r="D97" t="s">
        <v>728</v>
      </c>
      <c r="E97">
        <v>65</v>
      </c>
      <c r="F97">
        <v>450.78</v>
      </c>
      <c r="G97">
        <v>449.90699999999998</v>
      </c>
      <c r="H97">
        <v>450.18</v>
      </c>
      <c r="I97">
        <v>449.30700000000002</v>
      </c>
      <c r="J97">
        <v>150</v>
      </c>
      <c r="K97" s="9">
        <f t="shared" si="2"/>
        <v>0.59999999999996589</v>
      </c>
      <c r="L97" s="9">
        <f t="shared" si="3"/>
        <v>-2.9000000000000341</v>
      </c>
      <c r="M97">
        <v>1.343</v>
      </c>
      <c r="N97" t="s">
        <v>574</v>
      </c>
      <c r="O97">
        <v>0</v>
      </c>
      <c r="P97">
        <v>0</v>
      </c>
      <c r="Q97">
        <v>1.29</v>
      </c>
      <c r="R97">
        <v>3.78</v>
      </c>
      <c r="S97">
        <v>17</v>
      </c>
      <c r="T97">
        <v>27</v>
      </c>
      <c r="U97" t="s">
        <v>581</v>
      </c>
      <c r="V97">
        <v>0</v>
      </c>
      <c r="W97">
        <v>0</v>
      </c>
      <c r="X97">
        <v>0</v>
      </c>
      <c r="Y97">
        <v>0</v>
      </c>
      <c r="Z97" s="273">
        <v>696347842519</v>
      </c>
      <c r="AA97" s="273">
        <v>7542618395992</v>
      </c>
      <c r="AB97" s="273">
        <v>696314065048</v>
      </c>
      <c r="AC97" t="s">
        <v>8563</v>
      </c>
    </row>
    <row r="98" spans="3:29" x14ac:dyDescent="0.2">
      <c r="C98" t="s">
        <v>728</v>
      </c>
      <c r="D98" t="s">
        <v>729</v>
      </c>
      <c r="E98">
        <v>62</v>
      </c>
      <c r="F98">
        <v>449.90699999999998</v>
      </c>
      <c r="G98">
        <v>449.85</v>
      </c>
      <c r="H98">
        <v>449.30700000000002</v>
      </c>
      <c r="I98">
        <v>448.98599999999999</v>
      </c>
      <c r="J98">
        <v>150</v>
      </c>
      <c r="K98" s="9">
        <f t="shared" si="2"/>
        <v>0.59999999999996589</v>
      </c>
      <c r="L98" s="9">
        <f t="shared" si="3"/>
        <v>-2.9000000000000341</v>
      </c>
      <c r="M98">
        <v>0.51800000000000002</v>
      </c>
      <c r="N98" t="s">
        <v>574</v>
      </c>
      <c r="O98">
        <v>0</v>
      </c>
      <c r="P98">
        <v>0</v>
      </c>
      <c r="Q98">
        <v>1.31</v>
      </c>
      <c r="R98">
        <v>3.85</v>
      </c>
      <c r="S98">
        <v>21</v>
      </c>
      <c r="T98">
        <v>35</v>
      </c>
      <c r="U98" t="s">
        <v>581</v>
      </c>
      <c r="V98">
        <v>0</v>
      </c>
      <c r="W98">
        <v>0</v>
      </c>
      <c r="X98">
        <v>0</v>
      </c>
      <c r="Y98">
        <v>0</v>
      </c>
      <c r="Z98" s="273">
        <v>696314065048</v>
      </c>
      <c r="AA98" s="273">
        <v>7542562861476</v>
      </c>
      <c r="AB98" s="273">
        <v>696277638443</v>
      </c>
      <c r="AC98" t="s">
        <v>8564</v>
      </c>
    </row>
    <row r="99" spans="3:29" x14ac:dyDescent="0.2">
      <c r="C99" t="s">
        <v>729</v>
      </c>
      <c r="D99" t="s">
        <v>731</v>
      </c>
      <c r="E99">
        <v>55</v>
      </c>
      <c r="F99">
        <v>449.85</v>
      </c>
      <c r="G99">
        <v>448.81</v>
      </c>
      <c r="H99">
        <v>448.98599999999999</v>
      </c>
      <c r="I99">
        <v>448.21</v>
      </c>
      <c r="J99">
        <v>150</v>
      </c>
      <c r="K99" s="9">
        <f t="shared" si="2"/>
        <v>0.86400000000003274</v>
      </c>
      <c r="L99" s="9">
        <f t="shared" si="3"/>
        <v>-2.6359999999999673</v>
      </c>
      <c r="M99">
        <v>1.41</v>
      </c>
      <c r="N99" t="s">
        <v>574</v>
      </c>
      <c r="O99">
        <v>0</v>
      </c>
      <c r="P99">
        <v>0</v>
      </c>
      <c r="Q99">
        <v>1.33</v>
      </c>
      <c r="R99">
        <v>3.91</v>
      </c>
      <c r="S99">
        <v>17</v>
      </c>
      <c r="T99">
        <v>27</v>
      </c>
      <c r="U99" t="s">
        <v>581</v>
      </c>
      <c r="V99">
        <v>0</v>
      </c>
      <c r="W99">
        <v>0</v>
      </c>
      <c r="X99">
        <v>0</v>
      </c>
      <c r="Y99">
        <v>0</v>
      </c>
      <c r="Z99" s="273">
        <v>696277638443</v>
      </c>
      <c r="AA99" s="273">
        <v>7542512690743</v>
      </c>
      <c r="AB99" s="273">
        <v>696255012318</v>
      </c>
      <c r="AC99" t="s">
        <v>8565</v>
      </c>
    </row>
    <row r="100" spans="3:29" x14ac:dyDescent="0.2">
      <c r="C100" t="s">
        <v>731</v>
      </c>
      <c r="D100" t="s">
        <v>733</v>
      </c>
      <c r="E100">
        <v>50</v>
      </c>
      <c r="F100">
        <v>448.81</v>
      </c>
      <c r="G100">
        <v>448.52600000000001</v>
      </c>
      <c r="H100">
        <v>448.21</v>
      </c>
      <c r="I100">
        <v>447.92599999999999</v>
      </c>
      <c r="J100">
        <v>150</v>
      </c>
      <c r="K100" s="9">
        <f t="shared" si="2"/>
        <v>0.60000000000002274</v>
      </c>
      <c r="L100" s="9">
        <f t="shared" si="3"/>
        <v>-2.8999999999999773</v>
      </c>
      <c r="M100">
        <v>0.56799999999999995</v>
      </c>
      <c r="N100" t="s">
        <v>574</v>
      </c>
      <c r="O100">
        <v>0</v>
      </c>
      <c r="P100">
        <v>0</v>
      </c>
      <c r="Q100">
        <v>1.35</v>
      </c>
      <c r="R100">
        <v>3.96</v>
      </c>
      <c r="S100">
        <v>21</v>
      </c>
      <c r="T100">
        <v>35</v>
      </c>
      <c r="U100" t="s">
        <v>581</v>
      </c>
      <c r="V100">
        <v>0</v>
      </c>
      <c r="W100">
        <v>0</v>
      </c>
      <c r="X100">
        <v>0</v>
      </c>
      <c r="Y100">
        <v>0</v>
      </c>
      <c r="Z100" s="273">
        <v>696255012318</v>
      </c>
      <c r="AA100" s="273">
        <v>7542462560328</v>
      </c>
      <c r="AB100" s="273">
        <v>696234609994</v>
      </c>
      <c r="AC100" t="s">
        <v>8566</v>
      </c>
    </row>
    <row r="101" spans="3:29" x14ac:dyDescent="0.2">
      <c r="C101" t="s">
        <v>733</v>
      </c>
      <c r="D101" t="s">
        <v>735</v>
      </c>
      <c r="E101">
        <v>80</v>
      </c>
      <c r="F101">
        <v>448.52600000000001</v>
      </c>
      <c r="G101">
        <v>448.1</v>
      </c>
      <c r="H101">
        <v>447.92599999999999</v>
      </c>
      <c r="I101">
        <v>447.5</v>
      </c>
      <c r="J101">
        <v>150</v>
      </c>
      <c r="K101" s="9">
        <f t="shared" si="2"/>
        <v>0.60000000000002274</v>
      </c>
      <c r="L101" s="9">
        <f t="shared" si="3"/>
        <v>-2.8999999999999773</v>
      </c>
      <c r="M101">
        <v>0.53200000000000003</v>
      </c>
      <c r="N101" t="s">
        <v>574</v>
      </c>
      <c r="O101">
        <v>0</v>
      </c>
      <c r="P101">
        <v>0</v>
      </c>
      <c r="Q101">
        <v>1.38</v>
      </c>
      <c r="R101">
        <v>4.05</v>
      </c>
      <c r="S101">
        <v>21</v>
      </c>
      <c r="T101">
        <v>36</v>
      </c>
      <c r="U101" t="s">
        <v>581</v>
      </c>
      <c r="V101">
        <v>0</v>
      </c>
      <c r="W101">
        <v>0</v>
      </c>
      <c r="X101">
        <v>0</v>
      </c>
      <c r="Y101">
        <v>0</v>
      </c>
      <c r="Z101" s="273">
        <v>696234609994</v>
      </c>
      <c r="AA101" s="273">
        <v>754241691227</v>
      </c>
      <c r="AB101" s="273">
        <v>696213525303</v>
      </c>
      <c r="AC101" t="s">
        <v>8567</v>
      </c>
    </row>
    <row r="102" spans="3:29" x14ac:dyDescent="0.2">
      <c r="C102" t="s">
        <v>735</v>
      </c>
      <c r="D102" t="s">
        <v>771</v>
      </c>
      <c r="E102">
        <v>55</v>
      </c>
      <c r="F102">
        <v>448.1</v>
      </c>
      <c r="G102">
        <v>448.7</v>
      </c>
      <c r="H102">
        <v>447.5</v>
      </c>
      <c r="I102">
        <v>447.21499999999997</v>
      </c>
      <c r="J102">
        <v>150</v>
      </c>
      <c r="K102" s="9">
        <f t="shared" si="2"/>
        <v>0.60000000000002274</v>
      </c>
      <c r="L102" s="9">
        <f t="shared" si="3"/>
        <v>-2.8999999999999773</v>
      </c>
      <c r="M102">
        <v>0.51800000000000002</v>
      </c>
      <c r="N102" t="s">
        <v>574</v>
      </c>
      <c r="O102">
        <v>0</v>
      </c>
      <c r="P102">
        <v>0</v>
      </c>
      <c r="Q102">
        <v>1.4</v>
      </c>
      <c r="R102">
        <v>4.1100000000000003</v>
      </c>
      <c r="S102">
        <v>21</v>
      </c>
      <c r="T102">
        <v>36</v>
      </c>
      <c r="U102" t="s">
        <v>581</v>
      </c>
      <c r="V102">
        <v>0</v>
      </c>
      <c r="W102">
        <v>0</v>
      </c>
      <c r="X102">
        <v>0</v>
      </c>
      <c r="Y102">
        <v>0</v>
      </c>
      <c r="Z102" s="273">
        <v>696213525303</v>
      </c>
      <c r="AA102" s="273">
        <v>75423397408</v>
      </c>
      <c r="AB102" s="273">
        <v>696200656467</v>
      </c>
      <c r="AC102" t="s">
        <v>8568</v>
      </c>
    </row>
    <row r="103" spans="3:29" x14ac:dyDescent="0.2">
      <c r="C103" t="s">
        <v>739</v>
      </c>
      <c r="D103" t="s">
        <v>740</v>
      </c>
      <c r="E103">
        <v>35</v>
      </c>
      <c r="F103">
        <v>487.28399999999999</v>
      </c>
      <c r="G103">
        <v>484.33100000000002</v>
      </c>
      <c r="H103">
        <v>486.23399999999998</v>
      </c>
      <c r="I103">
        <v>483.28100000000001</v>
      </c>
      <c r="J103">
        <v>150</v>
      </c>
      <c r="K103" s="9">
        <f t="shared" si="2"/>
        <v>1.0500000000000114</v>
      </c>
      <c r="L103" s="9">
        <f t="shared" si="3"/>
        <v>-2.4499999999999886</v>
      </c>
      <c r="M103">
        <v>8.4369999999999994</v>
      </c>
      <c r="N103" t="s">
        <v>574</v>
      </c>
      <c r="O103">
        <v>0</v>
      </c>
      <c r="P103">
        <v>0</v>
      </c>
      <c r="Q103">
        <v>0.01</v>
      </c>
      <c r="R103">
        <v>0.04</v>
      </c>
      <c r="S103">
        <v>11</v>
      </c>
      <c r="T103">
        <v>11</v>
      </c>
      <c r="U103" t="s">
        <v>581</v>
      </c>
      <c r="V103">
        <v>0</v>
      </c>
      <c r="W103">
        <v>0</v>
      </c>
      <c r="X103">
        <v>0</v>
      </c>
      <c r="Y103">
        <v>0</v>
      </c>
      <c r="Z103" s="273">
        <v>69646735737</v>
      </c>
      <c r="AA103" s="273">
        <v>7542323976618</v>
      </c>
      <c r="AB103" s="273">
        <v>696436379432</v>
      </c>
      <c r="AC103" t="s">
        <v>8569</v>
      </c>
    </row>
    <row r="104" spans="3:29" x14ac:dyDescent="0.2">
      <c r="C104" t="s">
        <v>740</v>
      </c>
      <c r="D104" t="s">
        <v>742</v>
      </c>
      <c r="E104">
        <v>30</v>
      </c>
      <c r="F104">
        <v>484.33100000000002</v>
      </c>
      <c r="G104">
        <v>480.75099999999998</v>
      </c>
      <c r="H104">
        <v>483.28100000000001</v>
      </c>
      <c r="I104">
        <v>479.70100000000002</v>
      </c>
      <c r="J104">
        <v>150</v>
      </c>
      <c r="K104" s="9">
        <f t="shared" si="2"/>
        <v>1.0500000000000114</v>
      </c>
      <c r="L104" s="9">
        <f t="shared" si="3"/>
        <v>-2.4499999999999886</v>
      </c>
      <c r="M104">
        <v>11.933</v>
      </c>
      <c r="N104" t="s">
        <v>574</v>
      </c>
      <c r="O104">
        <v>0</v>
      </c>
      <c r="P104">
        <v>0</v>
      </c>
      <c r="Q104">
        <v>0.02</v>
      </c>
      <c r="R104">
        <v>7.0000000000000007E-2</v>
      </c>
      <c r="S104">
        <v>10</v>
      </c>
      <c r="T104">
        <v>10</v>
      </c>
      <c r="U104" t="s">
        <v>581</v>
      </c>
      <c r="V104">
        <v>0</v>
      </c>
      <c r="W104">
        <v>0</v>
      </c>
      <c r="X104">
        <v>0</v>
      </c>
      <c r="Y104">
        <v>0</v>
      </c>
      <c r="Z104" s="273">
        <v>696436379432</v>
      </c>
      <c r="AA104" s="273">
        <v>7542340266718</v>
      </c>
      <c r="AB104" s="273">
        <v>696426744559</v>
      </c>
      <c r="AC104" t="s">
        <v>8570</v>
      </c>
    </row>
    <row r="105" spans="3:29" x14ac:dyDescent="0.2">
      <c r="C105" t="s">
        <v>742</v>
      </c>
      <c r="D105" t="s">
        <v>737</v>
      </c>
      <c r="E105">
        <v>45</v>
      </c>
      <c r="F105">
        <v>480.75099999999998</v>
      </c>
      <c r="G105">
        <v>477.51499999999999</v>
      </c>
      <c r="H105">
        <v>479.70100000000002</v>
      </c>
      <c r="I105">
        <v>476.46499999999997</v>
      </c>
      <c r="J105">
        <v>150</v>
      </c>
      <c r="K105" s="9">
        <f t="shared" si="2"/>
        <v>1.0499999999999545</v>
      </c>
      <c r="L105" s="9">
        <f t="shared" si="3"/>
        <v>-2.4500000000000455</v>
      </c>
      <c r="M105">
        <v>7.1909999999999998</v>
      </c>
      <c r="N105" t="s">
        <v>574</v>
      </c>
      <c r="O105">
        <v>0</v>
      </c>
      <c r="P105">
        <v>0</v>
      </c>
      <c r="Q105">
        <v>0.04</v>
      </c>
      <c r="R105">
        <v>0.12</v>
      </c>
      <c r="S105">
        <v>11</v>
      </c>
      <c r="T105">
        <v>11</v>
      </c>
      <c r="U105" t="s">
        <v>581</v>
      </c>
      <c r="V105">
        <v>0</v>
      </c>
      <c r="W105">
        <v>0</v>
      </c>
      <c r="X105">
        <v>0</v>
      </c>
      <c r="Y105">
        <v>0</v>
      </c>
      <c r="Z105" s="273">
        <v>696426744559</v>
      </c>
      <c r="AA105" s="273">
        <v>7542368677442</v>
      </c>
      <c r="AB105" s="273">
        <v>696395311224</v>
      </c>
      <c r="AC105" t="s">
        <v>8571</v>
      </c>
    </row>
    <row r="106" spans="3:29" x14ac:dyDescent="0.2">
      <c r="C106" t="s">
        <v>737</v>
      </c>
      <c r="D106" t="s">
        <v>745</v>
      </c>
      <c r="E106">
        <v>70</v>
      </c>
      <c r="F106">
        <v>477.51499999999999</v>
      </c>
      <c r="G106">
        <v>467.65699999999998</v>
      </c>
      <c r="H106">
        <v>476.46499999999997</v>
      </c>
      <c r="I106">
        <v>466.60700000000003</v>
      </c>
      <c r="J106">
        <v>150</v>
      </c>
      <c r="K106" s="9">
        <f t="shared" si="2"/>
        <v>1.0500000000000114</v>
      </c>
      <c r="L106" s="9">
        <f t="shared" si="3"/>
        <v>-2.4499999999999886</v>
      </c>
      <c r="M106">
        <v>14.083</v>
      </c>
      <c r="N106" t="s">
        <v>574</v>
      </c>
      <c r="O106">
        <v>0</v>
      </c>
      <c r="P106">
        <v>0</v>
      </c>
      <c r="Q106">
        <v>7.0000000000000007E-2</v>
      </c>
      <c r="R106">
        <v>0.2</v>
      </c>
      <c r="S106">
        <v>9</v>
      </c>
      <c r="T106">
        <v>9</v>
      </c>
      <c r="U106" t="s">
        <v>581</v>
      </c>
      <c r="V106">
        <v>0</v>
      </c>
      <c r="W106">
        <v>0</v>
      </c>
      <c r="X106">
        <v>0</v>
      </c>
      <c r="Y106">
        <v>0</v>
      </c>
      <c r="Z106" s="273">
        <v>696395311224</v>
      </c>
      <c r="AA106" s="273">
        <v>754240087908</v>
      </c>
      <c r="AB106" s="273">
        <v>696350732675</v>
      </c>
      <c r="AC106" t="s">
        <v>8572</v>
      </c>
    </row>
    <row r="107" spans="3:29" x14ac:dyDescent="0.2">
      <c r="C107" t="s">
        <v>745</v>
      </c>
      <c r="D107" t="s">
        <v>747</v>
      </c>
      <c r="E107">
        <v>80</v>
      </c>
      <c r="F107">
        <v>467.65699999999998</v>
      </c>
      <c r="G107">
        <v>458.90300000000002</v>
      </c>
      <c r="H107">
        <v>466.60700000000003</v>
      </c>
      <c r="I107">
        <v>457.85300000000001</v>
      </c>
      <c r="J107">
        <v>150</v>
      </c>
      <c r="K107" s="9">
        <f t="shared" si="2"/>
        <v>1.0499999999999545</v>
      </c>
      <c r="L107" s="9">
        <f t="shared" si="3"/>
        <v>-2.4500000000000455</v>
      </c>
      <c r="M107">
        <v>10.943</v>
      </c>
      <c r="N107" t="s">
        <v>574</v>
      </c>
      <c r="O107">
        <v>0</v>
      </c>
      <c r="P107">
        <v>0</v>
      </c>
      <c r="Q107">
        <v>0.1</v>
      </c>
      <c r="R107">
        <v>0.28000000000000003</v>
      </c>
      <c r="S107">
        <v>10</v>
      </c>
      <c r="T107">
        <v>10</v>
      </c>
      <c r="U107" t="s">
        <v>581</v>
      </c>
      <c r="V107">
        <v>0</v>
      </c>
      <c r="W107">
        <v>0</v>
      </c>
      <c r="X107">
        <v>0</v>
      </c>
      <c r="Y107">
        <v>0</v>
      </c>
      <c r="Z107" s="273">
        <v>696350732675</v>
      </c>
      <c r="AA107" s="273">
        <v>7542454849006</v>
      </c>
      <c r="AB107" s="273">
        <v>696353027207</v>
      </c>
      <c r="AC107" t="s">
        <v>8573</v>
      </c>
    </row>
    <row r="108" spans="3:29" x14ac:dyDescent="0.2">
      <c r="C108" t="s">
        <v>747</v>
      </c>
      <c r="D108" t="s">
        <v>726</v>
      </c>
      <c r="E108">
        <v>80</v>
      </c>
      <c r="F108">
        <v>458.90300000000002</v>
      </c>
      <c r="G108">
        <v>456.98200000000003</v>
      </c>
      <c r="H108">
        <v>457.85300000000001</v>
      </c>
      <c r="I108">
        <v>455.93200000000002</v>
      </c>
      <c r="J108">
        <v>150</v>
      </c>
      <c r="K108" s="9">
        <f t="shared" si="2"/>
        <v>1.0500000000000114</v>
      </c>
      <c r="L108" s="9">
        <f t="shared" si="3"/>
        <v>-2.4499999999999886</v>
      </c>
      <c r="M108">
        <v>2.4009999999999998</v>
      </c>
      <c r="N108" t="s">
        <v>574</v>
      </c>
      <c r="O108">
        <v>0</v>
      </c>
      <c r="P108">
        <v>0</v>
      </c>
      <c r="Q108">
        <v>0.13</v>
      </c>
      <c r="R108">
        <v>0.37</v>
      </c>
      <c r="S108">
        <v>15</v>
      </c>
      <c r="T108">
        <v>15</v>
      </c>
      <c r="U108" t="s">
        <v>581</v>
      </c>
      <c r="V108">
        <v>0</v>
      </c>
      <c r="W108">
        <v>0</v>
      </c>
      <c r="X108">
        <v>0</v>
      </c>
      <c r="Y108">
        <v>0</v>
      </c>
      <c r="Z108" s="273">
        <v>696353027207</v>
      </c>
      <c r="AA108" s="273">
        <v>7542534816094</v>
      </c>
      <c r="AB108" s="273">
        <v>696324694009</v>
      </c>
      <c r="AC108" t="s">
        <v>8574</v>
      </c>
    </row>
    <row r="109" spans="3:29" x14ac:dyDescent="0.2">
      <c r="C109" t="s">
        <v>726</v>
      </c>
      <c r="D109" t="s">
        <v>752</v>
      </c>
      <c r="E109">
        <v>50</v>
      </c>
      <c r="F109">
        <v>456.98200000000003</v>
      </c>
      <c r="G109">
        <v>456.10300000000001</v>
      </c>
      <c r="H109">
        <v>455.93200000000002</v>
      </c>
      <c r="I109">
        <v>455.053</v>
      </c>
      <c r="J109">
        <v>150</v>
      </c>
      <c r="K109" s="9">
        <f t="shared" si="2"/>
        <v>1.0500000000000114</v>
      </c>
      <c r="L109" s="9">
        <f t="shared" si="3"/>
        <v>-2.4499999999999886</v>
      </c>
      <c r="M109">
        <v>1.758</v>
      </c>
      <c r="N109" t="s">
        <v>574</v>
      </c>
      <c r="O109">
        <v>0</v>
      </c>
      <c r="P109">
        <v>0</v>
      </c>
      <c r="Q109">
        <v>0.14000000000000001</v>
      </c>
      <c r="R109">
        <v>0.43</v>
      </c>
      <c r="S109">
        <v>16</v>
      </c>
      <c r="T109">
        <v>16</v>
      </c>
      <c r="U109" t="s">
        <v>581</v>
      </c>
      <c r="V109">
        <v>0</v>
      </c>
      <c r="W109">
        <v>0</v>
      </c>
      <c r="X109">
        <v>0</v>
      </c>
      <c r="Y109">
        <v>0</v>
      </c>
      <c r="Z109" s="273">
        <v>696324694009</v>
      </c>
      <c r="AA109" s="273">
        <v>7542460001457</v>
      </c>
      <c r="AB109" s="273">
        <v>696326468713</v>
      </c>
      <c r="AC109" t="s">
        <v>8575</v>
      </c>
    </row>
    <row r="110" spans="3:29" x14ac:dyDescent="0.2">
      <c r="C110" t="s">
        <v>752</v>
      </c>
      <c r="D110" t="s">
        <v>755</v>
      </c>
      <c r="E110">
        <v>65</v>
      </c>
      <c r="F110">
        <v>456.10300000000001</v>
      </c>
      <c r="G110">
        <v>456.21699999999998</v>
      </c>
      <c r="H110">
        <v>455.053</v>
      </c>
      <c r="I110">
        <v>454.71600000000001</v>
      </c>
      <c r="J110">
        <v>150</v>
      </c>
      <c r="K110" s="9">
        <f t="shared" si="2"/>
        <v>1.0500000000000114</v>
      </c>
      <c r="L110" s="9">
        <f t="shared" si="3"/>
        <v>-2.4499999999999886</v>
      </c>
      <c r="M110">
        <v>0.51800000000000002</v>
      </c>
      <c r="N110" t="s">
        <v>574</v>
      </c>
      <c r="O110">
        <v>0</v>
      </c>
      <c r="P110">
        <v>0</v>
      </c>
      <c r="Q110">
        <v>0.17</v>
      </c>
      <c r="R110">
        <v>0.5</v>
      </c>
      <c r="S110">
        <v>21</v>
      </c>
      <c r="T110">
        <v>21</v>
      </c>
      <c r="U110" t="s">
        <v>581</v>
      </c>
      <c r="V110">
        <v>0</v>
      </c>
      <c r="W110">
        <v>0</v>
      </c>
      <c r="X110">
        <v>0</v>
      </c>
      <c r="Y110">
        <v>0</v>
      </c>
      <c r="Z110" s="273">
        <v>696326468713</v>
      </c>
      <c r="AA110" s="273">
        <v>7542410032962</v>
      </c>
      <c r="AB110" s="273">
        <v>696326091285</v>
      </c>
      <c r="AC110" t="s">
        <v>8576</v>
      </c>
    </row>
    <row r="111" spans="3:29" x14ac:dyDescent="0.2">
      <c r="C111" t="s">
        <v>755</v>
      </c>
      <c r="D111" t="s">
        <v>756</v>
      </c>
      <c r="E111">
        <v>55</v>
      </c>
      <c r="F111">
        <v>456.21699999999998</v>
      </c>
      <c r="G111">
        <v>454.15</v>
      </c>
      <c r="H111">
        <v>454.71600000000001</v>
      </c>
      <c r="I111">
        <v>453.1</v>
      </c>
      <c r="J111">
        <v>150</v>
      </c>
      <c r="K111" s="9">
        <f t="shared" si="2"/>
        <v>1.5009999999999764</v>
      </c>
      <c r="L111" s="9">
        <f t="shared" si="3"/>
        <v>-1.9990000000000236</v>
      </c>
      <c r="M111">
        <v>2.9380000000000002</v>
      </c>
      <c r="N111" t="s">
        <v>574</v>
      </c>
      <c r="O111">
        <v>0</v>
      </c>
      <c r="P111">
        <v>0</v>
      </c>
      <c r="Q111">
        <v>0.19</v>
      </c>
      <c r="R111">
        <v>0.56000000000000005</v>
      </c>
      <c r="S111">
        <v>14</v>
      </c>
      <c r="T111">
        <v>14</v>
      </c>
      <c r="U111" t="s">
        <v>581</v>
      </c>
      <c r="V111">
        <v>0</v>
      </c>
      <c r="W111">
        <v>0</v>
      </c>
      <c r="X111">
        <v>0</v>
      </c>
      <c r="Y111">
        <v>0</v>
      </c>
      <c r="Z111" s="273">
        <v>696326091285</v>
      </c>
      <c r="AA111" s="273">
        <v>7542345034058</v>
      </c>
      <c r="AB111" s="273">
        <v>696295744444</v>
      </c>
      <c r="AC111" t="s">
        <v>8577</v>
      </c>
    </row>
    <row r="112" spans="3:29" x14ac:dyDescent="0.2">
      <c r="C112" t="s">
        <v>756</v>
      </c>
      <c r="D112" t="s">
        <v>770</v>
      </c>
      <c r="E112">
        <v>50</v>
      </c>
      <c r="F112">
        <v>454.15</v>
      </c>
      <c r="G112">
        <v>452.5</v>
      </c>
      <c r="H112">
        <v>453.1</v>
      </c>
      <c r="I112">
        <v>451.45</v>
      </c>
      <c r="J112">
        <v>150</v>
      </c>
      <c r="K112" s="9">
        <f t="shared" si="2"/>
        <v>1.0499999999999545</v>
      </c>
      <c r="L112" s="9">
        <f t="shared" si="3"/>
        <v>-2.4500000000000455</v>
      </c>
      <c r="M112">
        <v>3.3</v>
      </c>
      <c r="N112" t="s">
        <v>574</v>
      </c>
      <c r="O112">
        <v>0</v>
      </c>
      <c r="P112">
        <v>0</v>
      </c>
      <c r="Q112">
        <v>0.21</v>
      </c>
      <c r="R112">
        <v>0.61</v>
      </c>
      <c r="S112">
        <v>13</v>
      </c>
      <c r="T112">
        <v>13</v>
      </c>
      <c r="U112" t="s">
        <v>581</v>
      </c>
      <c r="V112">
        <v>0</v>
      </c>
      <c r="W112">
        <v>0</v>
      </c>
      <c r="X112">
        <v>0</v>
      </c>
      <c r="Y112">
        <v>0</v>
      </c>
      <c r="Z112" s="273">
        <v>696295744444</v>
      </c>
      <c r="AA112" s="273">
        <v>7542299163924</v>
      </c>
      <c r="AB112" s="273">
        <v>696261313779</v>
      </c>
      <c r="AC112" t="s">
        <v>8578</v>
      </c>
    </row>
    <row r="113" spans="3:29" x14ac:dyDescent="0.2">
      <c r="C113" t="s">
        <v>753</v>
      </c>
      <c r="D113" t="s">
        <v>761</v>
      </c>
      <c r="E113">
        <v>55</v>
      </c>
      <c r="F113">
        <v>468.83</v>
      </c>
      <c r="G113">
        <v>461.61099999999999</v>
      </c>
      <c r="H113">
        <v>467.78</v>
      </c>
      <c r="I113">
        <v>460.56099999999998</v>
      </c>
      <c r="J113">
        <v>150</v>
      </c>
      <c r="K113" s="9">
        <f t="shared" si="2"/>
        <v>1.0500000000000114</v>
      </c>
      <c r="L113" s="9">
        <f t="shared" si="3"/>
        <v>-2.4499999999999886</v>
      </c>
      <c r="M113">
        <v>13.125</v>
      </c>
      <c r="N113" t="s">
        <v>574</v>
      </c>
      <c r="O113">
        <v>0</v>
      </c>
      <c r="P113">
        <v>0</v>
      </c>
      <c r="Q113">
        <v>0.02</v>
      </c>
      <c r="R113">
        <v>0.06</v>
      </c>
      <c r="S113">
        <v>10</v>
      </c>
      <c r="T113">
        <v>10</v>
      </c>
      <c r="U113" t="s">
        <v>581</v>
      </c>
      <c r="V113">
        <v>0</v>
      </c>
      <c r="W113">
        <v>0</v>
      </c>
      <c r="X113">
        <v>0</v>
      </c>
      <c r="Y113">
        <v>0</v>
      </c>
      <c r="Z113" s="273">
        <v>696414670977</v>
      </c>
      <c r="AA113" s="273">
        <v>7542141733839</v>
      </c>
      <c r="AB113" s="273">
        <v>696378027915</v>
      </c>
      <c r="AC113" t="s">
        <v>8579</v>
      </c>
    </row>
    <row r="114" spans="3:29" x14ac:dyDescent="0.2">
      <c r="C114" t="s">
        <v>761</v>
      </c>
      <c r="D114" t="s">
        <v>762</v>
      </c>
      <c r="E114">
        <v>35</v>
      </c>
      <c r="F114">
        <v>461.61099999999999</v>
      </c>
      <c r="G114">
        <v>455.30900000000003</v>
      </c>
      <c r="H114">
        <v>460.56099999999998</v>
      </c>
      <c r="I114">
        <v>454.25900000000001</v>
      </c>
      <c r="J114">
        <v>150</v>
      </c>
      <c r="K114" s="9">
        <f t="shared" si="2"/>
        <v>1.0500000000000114</v>
      </c>
      <c r="L114" s="9">
        <f t="shared" si="3"/>
        <v>-2.4499999999999886</v>
      </c>
      <c r="M114">
        <v>18.006</v>
      </c>
      <c r="N114" t="s">
        <v>574</v>
      </c>
      <c r="O114">
        <v>0</v>
      </c>
      <c r="P114">
        <v>0</v>
      </c>
      <c r="Q114">
        <v>0.03</v>
      </c>
      <c r="R114">
        <v>0.1</v>
      </c>
      <c r="S114">
        <v>9</v>
      </c>
      <c r="T114">
        <v>9</v>
      </c>
      <c r="U114" t="s">
        <v>581</v>
      </c>
      <c r="V114">
        <v>0</v>
      </c>
      <c r="W114">
        <v>0</v>
      </c>
      <c r="X114">
        <v>0</v>
      </c>
      <c r="Y114">
        <v>0</v>
      </c>
      <c r="Z114" s="273">
        <v>696378027915</v>
      </c>
      <c r="AA114" s="273">
        <v>7542182749519</v>
      </c>
      <c r="AB114" s="273">
        <v>696354929022</v>
      </c>
      <c r="AC114" t="s">
        <v>8580</v>
      </c>
    </row>
    <row r="115" spans="3:29" x14ac:dyDescent="0.2">
      <c r="C115" t="s">
        <v>762</v>
      </c>
      <c r="D115" t="s">
        <v>759</v>
      </c>
      <c r="E115">
        <v>30</v>
      </c>
      <c r="F115">
        <v>455.30900000000003</v>
      </c>
      <c r="G115">
        <v>452.767</v>
      </c>
      <c r="H115">
        <v>454.25900000000001</v>
      </c>
      <c r="I115">
        <v>451.71699999999998</v>
      </c>
      <c r="J115">
        <v>150</v>
      </c>
      <c r="K115" s="9">
        <f t="shared" si="2"/>
        <v>1.0500000000000114</v>
      </c>
      <c r="L115" s="9">
        <f t="shared" si="3"/>
        <v>-2.4499999999999886</v>
      </c>
      <c r="M115">
        <v>8.4730000000000008</v>
      </c>
      <c r="N115" t="s">
        <v>574</v>
      </c>
      <c r="O115">
        <v>0</v>
      </c>
      <c r="P115">
        <v>0</v>
      </c>
      <c r="Q115">
        <v>0.04</v>
      </c>
      <c r="R115">
        <v>0.13</v>
      </c>
      <c r="S115">
        <v>11</v>
      </c>
      <c r="T115">
        <v>11</v>
      </c>
      <c r="U115" t="s">
        <v>581</v>
      </c>
      <c r="V115">
        <v>0</v>
      </c>
      <c r="W115">
        <v>0</v>
      </c>
      <c r="X115">
        <v>0</v>
      </c>
      <c r="Y115">
        <v>0</v>
      </c>
      <c r="Z115" s="273">
        <v>696354929022</v>
      </c>
      <c r="AA115" s="273">
        <v>7542209044788</v>
      </c>
      <c r="AB115" s="273">
        <v>696327421031</v>
      </c>
      <c r="AC115" t="s">
        <v>8581</v>
      </c>
    </row>
    <row r="116" spans="3:29" x14ac:dyDescent="0.2">
      <c r="C116" t="s">
        <v>759</v>
      </c>
      <c r="D116" t="s">
        <v>765</v>
      </c>
      <c r="E116">
        <v>42</v>
      </c>
      <c r="F116">
        <v>452.767</v>
      </c>
      <c r="G116">
        <v>451.67599999999999</v>
      </c>
      <c r="H116">
        <v>451.71699999999998</v>
      </c>
      <c r="I116">
        <v>450.62599999999998</v>
      </c>
      <c r="J116">
        <v>150</v>
      </c>
      <c r="K116" s="9">
        <f t="shared" si="2"/>
        <v>1.0500000000000114</v>
      </c>
      <c r="L116" s="9">
        <f t="shared" si="3"/>
        <v>-2.4499999999999886</v>
      </c>
      <c r="M116">
        <v>2.5979999999999999</v>
      </c>
      <c r="N116" t="s">
        <v>574</v>
      </c>
      <c r="O116">
        <v>0</v>
      </c>
      <c r="P116">
        <v>0</v>
      </c>
      <c r="Q116">
        <v>0.06</v>
      </c>
      <c r="R116">
        <v>0.18</v>
      </c>
      <c r="S116">
        <v>14</v>
      </c>
      <c r="T116">
        <v>14</v>
      </c>
      <c r="U116" t="s">
        <v>581</v>
      </c>
      <c r="V116">
        <v>0</v>
      </c>
      <c r="W116">
        <v>0</v>
      </c>
      <c r="X116">
        <v>0</v>
      </c>
      <c r="Y116">
        <v>0</v>
      </c>
      <c r="Z116" s="273">
        <v>696327421031</v>
      </c>
      <c r="AA116" s="273">
        <v>7542221016022</v>
      </c>
      <c r="AB116" s="273">
        <v>696285432827</v>
      </c>
      <c r="AC116" t="s">
        <v>8582</v>
      </c>
    </row>
    <row r="117" spans="3:29" x14ac:dyDescent="0.2">
      <c r="C117" t="s">
        <v>765</v>
      </c>
      <c r="D117" t="s">
        <v>750</v>
      </c>
      <c r="E117">
        <v>40</v>
      </c>
      <c r="F117">
        <v>451.67599999999999</v>
      </c>
      <c r="G117">
        <v>453.09300000000002</v>
      </c>
      <c r="H117">
        <v>450.62599999999998</v>
      </c>
      <c r="I117">
        <v>450.50599999999997</v>
      </c>
      <c r="J117">
        <v>150</v>
      </c>
      <c r="K117" s="9">
        <f t="shared" si="2"/>
        <v>1.0500000000000114</v>
      </c>
      <c r="L117" s="9">
        <f t="shared" si="3"/>
        <v>-2.4499999999999886</v>
      </c>
      <c r="M117">
        <v>0.3</v>
      </c>
      <c r="N117" t="s">
        <v>574</v>
      </c>
      <c r="O117">
        <v>0</v>
      </c>
      <c r="P117">
        <v>0</v>
      </c>
      <c r="Q117">
        <v>7.0000000000000007E-2</v>
      </c>
      <c r="R117">
        <v>0.22</v>
      </c>
      <c r="S117">
        <v>25</v>
      </c>
      <c r="T117">
        <v>25</v>
      </c>
      <c r="U117" t="s">
        <v>581</v>
      </c>
      <c r="V117">
        <v>0</v>
      </c>
      <c r="W117">
        <v>0</v>
      </c>
      <c r="X117">
        <v>0</v>
      </c>
      <c r="Y117">
        <v>0</v>
      </c>
      <c r="Z117" s="273">
        <v>696285432827</v>
      </c>
      <c r="AA117" s="273">
        <v>7542222011336</v>
      </c>
      <c r="AB117" s="273">
        <v>696267400799</v>
      </c>
      <c r="AC117" t="s">
        <v>8583</v>
      </c>
    </row>
    <row r="118" spans="3:29" x14ac:dyDescent="0.2">
      <c r="C118" t="s">
        <v>750</v>
      </c>
      <c r="D118" t="s">
        <v>770</v>
      </c>
      <c r="E118">
        <v>8</v>
      </c>
      <c r="F118">
        <v>453.09300000000002</v>
      </c>
      <c r="G118">
        <v>452.5</v>
      </c>
      <c r="H118">
        <v>450.50599999999997</v>
      </c>
      <c r="I118">
        <v>450.48200000000003</v>
      </c>
      <c r="J118">
        <v>150</v>
      </c>
      <c r="K118" s="9">
        <f t="shared" si="2"/>
        <v>2.5870000000000459</v>
      </c>
      <c r="L118" s="9">
        <f t="shared" si="3"/>
        <v>-0.91299999999995407</v>
      </c>
      <c r="M118">
        <v>0.3</v>
      </c>
      <c r="N118" t="s">
        <v>574</v>
      </c>
      <c r="O118">
        <v>0</v>
      </c>
      <c r="P118">
        <v>0</v>
      </c>
      <c r="Q118">
        <v>0.08</v>
      </c>
      <c r="R118">
        <v>0.23</v>
      </c>
      <c r="S118">
        <v>25</v>
      </c>
      <c r="T118">
        <v>25</v>
      </c>
      <c r="U118" t="s">
        <v>581</v>
      </c>
      <c r="V118">
        <v>0</v>
      </c>
      <c r="W118">
        <v>0</v>
      </c>
      <c r="X118">
        <v>0</v>
      </c>
      <c r="Y118">
        <v>0</v>
      </c>
      <c r="Z118" s="273">
        <v>696267400799</v>
      </c>
      <c r="AA118" s="273">
        <v>7542257716322</v>
      </c>
      <c r="AB118" s="273">
        <v>696261313779</v>
      </c>
      <c r="AC118" t="s">
        <v>8584</v>
      </c>
    </row>
    <row r="119" spans="3:29" x14ac:dyDescent="0.2">
      <c r="C119" t="s">
        <v>770</v>
      </c>
      <c r="D119" t="s">
        <v>771</v>
      </c>
      <c r="E119">
        <v>65</v>
      </c>
      <c r="F119">
        <v>452.5</v>
      </c>
      <c r="G119">
        <v>448.7</v>
      </c>
      <c r="H119">
        <v>450.48200000000003</v>
      </c>
      <c r="I119">
        <v>447.65</v>
      </c>
      <c r="J119">
        <v>150</v>
      </c>
      <c r="K119" s="9">
        <f t="shared" si="2"/>
        <v>2.0179999999999723</v>
      </c>
      <c r="L119" s="9">
        <f t="shared" si="3"/>
        <v>-1.4820000000000277</v>
      </c>
      <c r="M119">
        <v>4.3570000000000002</v>
      </c>
      <c r="N119" t="s">
        <v>574</v>
      </c>
      <c r="O119">
        <v>0</v>
      </c>
      <c r="P119">
        <v>0</v>
      </c>
      <c r="Q119">
        <v>0.31</v>
      </c>
      <c r="R119">
        <v>0.91</v>
      </c>
      <c r="S119">
        <v>13</v>
      </c>
      <c r="T119">
        <v>13</v>
      </c>
      <c r="U119" t="s">
        <v>581</v>
      </c>
      <c r="V119">
        <v>0</v>
      </c>
      <c r="W119">
        <v>0</v>
      </c>
      <c r="X119">
        <v>0</v>
      </c>
      <c r="Y119">
        <v>0</v>
      </c>
      <c r="Z119" s="273">
        <v>696261313779</v>
      </c>
      <c r="AA119" s="273">
        <v>7542262907486</v>
      </c>
      <c r="AB119" s="273">
        <v>696200656467</v>
      </c>
      <c r="AC119" t="s">
        <v>8585</v>
      </c>
    </row>
    <row r="120" spans="3:29" x14ac:dyDescent="0.2">
      <c r="C120" t="s">
        <v>771</v>
      </c>
      <c r="D120" t="s">
        <v>779</v>
      </c>
      <c r="E120">
        <v>8</v>
      </c>
      <c r="F120">
        <v>448.7</v>
      </c>
      <c r="G120">
        <v>447.9</v>
      </c>
      <c r="H120">
        <v>446.6</v>
      </c>
      <c r="I120">
        <v>446.56599999999997</v>
      </c>
      <c r="J120">
        <v>150</v>
      </c>
      <c r="K120" s="9">
        <f t="shared" si="2"/>
        <v>2.0999999999999659</v>
      </c>
      <c r="L120" s="9">
        <f t="shared" si="3"/>
        <v>-1.4000000000000341</v>
      </c>
      <c r="M120">
        <v>0.43099999999999999</v>
      </c>
      <c r="N120" t="s">
        <v>588</v>
      </c>
      <c r="O120" t="s">
        <v>589</v>
      </c>
      <c r="P120">
        <v>0</v>
      </c>
      <c r="Q120">
        <v>1.71</v>
      </c>
      <c r="R120">
        <v>5.03</v>
      </c>
      <c r="S120">
        <v>28</v>
      </c>
      <c r="T120">
        <v>50</v>
      </c>
      <c r="U120" t="s">
        <v>581</v>
      </c>
      <c r="V120">
        <v>0</v>
      </c>
      <c r="W120">
        <v>0</v>
      </c>
      <c r="X120">
        <v>0</v>
      </c>
      <c r="Y120">
        <v>0</v>
      </c>
      <c r="Z120" s="273">
        <v>696200656467</v>
      </c>
      <c r="AA120" s="273">
        <v>7542286267507</v>
      </c>
      <c r="AB120" s="273">
        <v>696199300279</v>
      </c>
      <c r="AC120" t="s">
        <v>8586</v>
      </c>
    </row>
    <row r="121" spans="3:29" x14ac:dyDescent="0.2">
      <c r="C121" t="s">
        <v>768</v>
      </c>
      <c r="D121" t="s">
        <v>774</v>
      </c>
      <c r="E121">
        <v>70</v>
      </c>
      <c r="F121">
        <v>451.702</v>
      </c>
      <c r="G121">
        <v>454.71699999999998</v>
      </c>
      <c r="H121">
        <v>450.65199999999999</v>
      </c>
      <c r="I121">
        <v>450.44200000000001</v>
      </c>
      <c r="J121">
        <v>150</v>
      </c>
      <c r="K121" s="9">
        <f t="shared" si="2"/>
        <v>1.0500000000000114</v>
      </c>
      <c r="L121" s="9">
        <f t="shared" si="3"/>
        <v>-2.4499999999999886</v>
      </c>
      <c r="M121">
        <v>0.3</v>
      </c>
      <c r="N121" t="s">
        <v>574</v>
      </c>
      <c r="O121">
        <v>0</v>
      </c>
      <c r="P121">
        <v>0</v>
      </c>
      <c r="Q121">
        <v>0.03</v>
      </c>
      <c r="R121">
        <v>0.08</v>
      </c>
      <c r="S121">
        <v>25</v>
      </c>
      <c r="T121">
        <v>25</v>
      </c>
      <c r="U121" t="s">
        <v>581</v>
      </c>
      <c r="V121">
        <v>0</v>
      </c>
      <c r="W121">
        <v>0</v>
      </c>
      <c r="X121">
        <v>0</v>
      </c>
      <c r="Y121">
        <v>0</v>
      </c>
      <c r="Z121" s="273">
        <v>696281506022</v>
      </c>
      <c r="AA121" s="273">
        <v>7542218435624</v>
      </c>
      <c r="AB121" s="273">
        <v>696216126565</v>
      </c>
      <c r="AC121" t="s">
        <v>8587</v>
      </c>
    </row>
    <row r="122" spans="3:29" x14ac:dyDescent="0.2">
      <c r="C122" t="s">
        <v>774</v>
      </c>
      <c r="D122" t="s">
        <v>776</v>
      </c>
      <c r="E122">
        <v>12</v>
      </c>
      <c r="F122">
        <v>454.71699999999998</v>
      </c>
      <c r="G122">
        <v>453.45600000000002</v>
      </c>
      <c r="H122">
        <v>450.44200000000001</v>
      </c>
      <c r="I122">
        <v>450.40600000000001</v>
      </c>
      <c r="J122">
        <v>150</v>
      </c>
      <c r="K122" s="9">
        <f t="shared" si="2"/>
        <v>4.2749999999999773</v>
      </c>
      <c r="L122" s="9">
        <f t="shared" si="3"/>
        <v>0.77499999999997726</v>
      </c>
      <c r="M122">
        <v>0.3</v>
      </c>
      <c r="N122" t="s">
        <v>574</v>
      </c>
      <c r="O122">
        <v>0</v>
      </c>
      <c r="P122">
        <v>0</v>
      </c>
      <c r="Q122">
        <v>0.03</v>
      </c>
      <c r="R122">
        <v>0.09</v>
      </c>
      <c r="S122">
        <v>25</v>
      </c>
      <c r="T122">
        <v>25</v>
      </c>
      <c r="U122" t="s">
        <v>581</v>
      </c>
      <c r="V122">
        <v>0</v>
      </c>
      <c r="W122">
        <v>0</v>
      </c>
      <c r="X122">
        <v>0</v>
      </c>
      <c r="Y122">
        <v>0</v>
      </c>
      <c r="Z122" s="273">
        <v>696216126565</v>
      </c>
      <c r="AA122" s="273">
        <v>7542193425093</v>
      </c>
      <c r="AB122" s="273">
        <v>696216058621</v>
      </c>
      <c r="AC122" t="s">
        <v>8588</v>
      </c>
    </row>
    <row r="123" spans="3:29" x14ac:dyDescent="0.2">
      <c r="C123" t="s">
        <v>776</v>
      </c>
      <c r="D123" t="s">
        <v>647</v>
      </c>
      <c r="E123">
        <v>68</v>
      </c>
      <c r="F123">
        <v>453.45600000000002</v>
      </c>
      <c r="G123">
        <v>451.65499999999997</v>
      </c>
      <c r="H123">
        <v>450.40600000000001</v>
      </c>
      <c r="I123">
        <v>450.05399999999997</v>
      </c>
      <c r="J123">
        <v>150</v>
      </c>
      <c r="K123" s="9">
        <f t="shared" si="2"/>
        <v>3.0500000000000114</v>
      </c>
      <c r="L123" s="9">
        <f t="shared" si="3"/>
        <v>-0.44999999999998863</v>
      </c>
      <c r="M123">
        <v>0.51800000000000002</v>
      </c>
      <c r="N123" t="s">
        <v>574</v>
      </c>
      <c r="O123">
        <v>0</v>
      </c>
      <c r="P123">
        <v>0</v>
      </c>
      <c r="Q123">
        <v>0.06</v>
      </c>
      <c r="R123">
        <v>0.16</v>
      </c>
      <c r="S123">
        <v>21</v>
      </c>
      <c r="T123">
        <v>21</v>
      </c>
      <c r="U123" t="s">
        <v>581</v>
      </c>
      <c r="V123">
        <v>0</v>
      </c>
      <c r="W123">
        <v>0</v>
      </c>
      <c r="X123">
        <v>0</v>
      </c>
      <c r="Y123">
        <v>0</v>
      </c>
      <c r="Z123" s="273">
        <v>696216058621</v>
      </c>
      <c r="AA123" s="273">
        <v>7542205424901</v>
      </c>
      <c r="AB123" s="273">
        <v>69625645488</v>
      </c>
      <c r="AC123" t="s">
        <v>8589</v>
      </c>
    </row>
    <row r="124" spans="3:29" x14ac:dyDescent="0.2">
      <c r="C124" t="s">
        <v>647</v>
      </c>
      <c r="D124" t="s">
        <v>779</v>
      </c>
      <c r="E124">
        <v>60</v>
      </c>
      <c r="F124">
        <v>451.65499999999997</v>
      </c>
      <c r="G124">
        <v>447.9</v>
      </c>
      <c r="H124">
        <v>450.05399999999997</v>
      </c>
      <c r="I124">
        <v>446.85</v>
      </c>
      <c r="J124">
        <v>150</v>
      </c>
      <c r="K124" s="9">
        <f t="shared" si="2"/>
        <v>1.6009999999999991</v>
      </c>
      <c r="L124" s="9">
        <f t="shared" si="3"/>
        <v>-1.8990000000000009</v>
      </c>
      <c r="M124">
        <v>5.3390000000000004</v>
      </c>
      <c r="N124" t="s">
        <v>574</v>
      </c>
      <c r="O124">
        <v>0</v>
      </c>
      <c r="P124">
        <v>0</v>
      </c>
      <c r="Q124">
        <v>0.08</v>
      </c>
      <c r="R124">
        <v>0.23</v>
      </c>
      <c r="S124">
        <v>12</v>
      </c>
      <c r="T124">
        <v>12</v>
      </c>
      <c r="U124" t="s">
        <v>581</v>
      </c>
      <c r="V124">
        <v>0</v>
      </c>
      <c r="W124">
        <v>0</v>
      </c>
      <c r="X124">
        <v>0</v>
      </c>
      <c r="Y124">
        <v>0</v>
      </c>
      <c r="Z124" s="273">
        <v>69625645488</v>
      </c>
      <c r="AA124" s="273">
        <v>7542260125379</v>
      </c>
      <c r="AB124" s="273">
        <v>696199300279</v>
      </c>
      <c r="AC124" t="s">
        <v>8590</v>
      </c>
    </row>
    <row r="125" spans="3:29" x14ac:dyDescent="0.2">
      <c r="C125" t="s">
        <v>779</v>
      </c>
      <c r="D125" t="s">
        <v>781</v>
      </c>
      <c r="E125">
        <v>80</v>
      </c>
      <c r="F125">
        <v>447.9</v>
      </c>
      <c r="G125">
        <v>447.2</v>
      </c>
      <c r="H125">
        <v>446.56599999999997</v>
      </c>
      <c r="I125">
        <v>446.32600000000002</v>
      </c>
      <c r="J125">
        <v>150</v>
      </c>
      <c r="K125" s="9">
        <f t="shared" si="2"/>
        <v>1.3340000000000032</v>
      </c>
      <c r="L125" s="9">
        <f t="shared" si="3"/>
        <v>-2.1659999999999968</v>
      </c>
      <c r="M125">
        <v>0.3</v>
      </c>
      <c r="N125" t="s">
        <v>574</v>
      </c>
      <c r="O125">
        <v>0</v>
      </c>
      <c r="P125">
        <v>0</v>
      </c>
      <c r="Q125">
        <v>1.82</v>
      </c>
      <c r="R125">
        <v>5.35</v>
      </c>
      <c r="S125">
        <v>27</v>
      </c>
      <c r="T125">
        <v>49</v>
      </c>
      <c r="U125" t="s">
        <v>581</v>
      </c>
      <c r="V125">
        <v>0</v>
      </c>
      <c r="W125">
        <v>0</v>
      </c>
      <c r="X125">
        <v>0</v>
      </c>
      <c r="Y125">
        <v>0</v>
      </c>
      <c r="Z125" s="273">
        <v>696199300279</v>
      </c>
      <c r="AA125" s="273">
        <v>7542278383298</v>
      </c>
      <c r="AB125" s="273">
        <v>696133169734</v>
      </c>
      <c r="AC125" t="s">
        <v>8591</v>
      </c>
    </row>
    <row r="126" spans="3:29" x14ac:dyDescent="0.2">
      <c r="C126" t="s">
        <v>781</v>
      </c>
      <c r="D126" t="s">
        <v>783</v>
      </c>
      <c r="E126">
        <v>55</v>
      </c>
      <c r="F126">
        <v>447.2</v>
      </c>
      <c r="G126">
        <v>446.91300000000001</v>
      </c>
      <c r="H126">
        <v>446.32600000000002</v>
      </c>
      <c r="I126">
        <v>446.161</v>
      </c>
      <c r="J126">
        <v>150</v>
      </c>
      <c r="K126" s="9">
        <f t="shared" si="2"/>
        <v>0.8739999999999668</v>
      </c>
      <c r="L126" s="9">
        <f t="shared" si="3"/>
        <v>-2.6260000000000332</v>
      </c>
      <c r="M126">
        <v>0.3</v>
      </c>
      <c r="N126" t="s">
        <v>574</v>
      </c>
      <c r="O126">
        <v>0</v>
      </c>
      <c r="P126">
        <v>0</v>
      </c>
      <c r="Q126">
        <v>1.84</v>
      </c>
      <c r="R126">
        <v>5.41</v>
      </c>
      <c r="S126">
        <v>27</v>
      </c>
      <c r="T126">
        <v>49</v>
      </c>
      <c r="U126" t="s">
        <v>581</v>
      </c>
      <c r="V126">
        <v>0</v>
      </c>
      <c r="W126">
        <v>0</v>
      </c>
      <c r="X126">
        <v>0</v>
      </c>
      <c r="Y126">
        <v>0</v>
      </c>
      <c r="Z126" s="273">
        <v>696133169734</v>
      </c>
      <c r="AA126" s="273">
        <v>7542233363847</v>
      </c>
      <c r="AB126" s="273">
        <v>696088418631</v>
      </c>
      <c r="AC126" t="s">
        <v>8592</v>
      </c>
    </row>
    <row r="127" spans="3:29" x14ac:dyDescent="0.2">
      <c r="C127" t="s">
        <v>783</v>
      </c>
      <c r="D127" t="s">
        <v>785</v>
      </c>
      <c r="E127">
        <v>64</v>
      </c>
      <c r="F127">
        <v>446.91300000000001</v>
      </c>
      <c r="G127">
        <v>447.10899999999998</v>
      </c>
      <c r="H127">
        <v>446.161</v>
      </c>
      <c r="I127">
        <v>445.96899999999999</v>
      </c>
      <c r="J127">
        <v>150</v>
      </c>
      <c r="K127" s="9">
        <f t="shared" si="2"/>
        <v>0.75200000000000955</v>
      </c>
      <c r="L127" s="9">
        <f t="shared" si="3"/>
        <v>-2.7479999999999905</v>
      </c>
      <c r="M127">
        <v>0.3</v>
      </c>
      <c r="N127" t="s">
        <v>574</v>
      </c>
      <c r="O127">
        <v>0</v>
      </c>
      <c r="P127">
        <v>0</v>
      </c>
      <c r="Q127">
        <v>1.86</v>
      </c>
      <c r="R127">
        <v>5.48</v>
      </c>
      <c r="S127">
        <v>28</v>
      </c>
      <c r="T127">
        <v>50</v>
      </c>
      <c r="U127" t="s">
        <v>581</v>
      </c>
      <c r="V127">
        <v>0</v>
      </c>
      <c r="W127">
        <v>0</v>
      </c>
      <c r="X127">
        <v>0</v>
      </c>
      <c r="Y127">
        <v>0</v>
      </c>
      <c r="Z127" s="273">
        <v>696088418631</v>
      </c>
      <c r="AA127" s="273">
        <v>7542201389815</v>
      </c>
      <c r="AB127" s="273">
        <v>696094577191</v>
      </c>
      <c r="AC127" t="s">
        <v>8593</v>
      </c>
    </row>
    <row r="128" spans="3:29" x14ac:dyDescent="0.2">
      <c r="C128" t="s">
        <v>785</v>
      </c>
      <c r="D128" t="s">
        <v>787</v>
      </c>
      <c r="E128">
        <v>50</v>
      </c>
      <c r="F128">
        <v>447.10899999999998</v>
      </c>
      <c r="G128">
        <v>446.47</v>
      </c>
      <c r="H128">
        <v>445.96899999999999</v>
      </c>
      <c r="I128">
        <v>445.81900000000002</v>
      </c>
      <c r="J128">
        <v>150</v>
      </c>
      <c r="K128" s="9">
        <f t="shared" si="2"/>
        <v>1.1399999999999864</v>
      </c>
      <c r="L128" s="9">
        <f t="shared" si="3"/>
        <v>-2.3600000000000136</v>
      </c>
      <c r="M128">
        <v>0.3</v>
      </c>
      <c r="N128" t="s">
        <v>574</v>
      </c>
      <c r="O128">
        <v>0</v>
      </c>
      <c r="P128">
        <v>0</v>
      </c>
      <c r="Q128">
        <v>1.88</v>
      </c>
      <c r="R128">
        <v>5.53</v>
      </c>
      <c r="S128">
        <v>28</v>
      </c>
      <c r="T128">
        <v>50</v>
      </c>
      <c r="U128" t="s">
        <v>581</v>
      </c>
      <c r="V128">
        <v>0</v>
      </c>
      <c r="W128">
        <v>0</v>
      </c>
      <c r="X128">
        <v>0</v>
      </c>
      <c r="Y128">
        <v>0</v>
      </c>
      <c r="Z128" s="273">
        <v>696094577191</v>
      </c>
      <c r="AA128" s="273">
        <v>7542137686815</v>
      </c>
      <c r="AB128" s="273">
        <v>696084806624</v>
      </c>
      <c r="AC128" t="s">
        <v>8594</v>
      </c>
    </row>
    <row r="129" spans="3:29" x14ac:dyDescent="0.2">
      <c r="C129" t="s">
        <v>787</v>
      </c>
      <c r="D129" t="s">
        <v>789</v>
      </c>
      <c r="E129">
        <v>45</v>
      </c>
      <c r="F129">
        <v>446.47</v>
      </c>
      <c r="G129">
        <v>447.23</v>
      </c>
      <c r="H129">
        <v>445.81900000000002</v>
      </c>
      <c r="I129">
        <v>445.68400000000003</v>
      </c>
      <c r="J129">
        <v>150</v>
      </c>
      <c r="K129" s="9">
        <f t="shared" si="2"/>
        <v>0.65100000000001046</v>
      </c>
      <c r="L129" s="9">
        <f t="shared" si="3"/>
        <v>-2.8489999999999895</v>
      </c>
      <c r="M129">
        <v>0.3</v>
      </c>
      <c r="N129" t="s">
        <v>574</v>
      </c>
      <c r="O129">
        <v>0</v>
      </c>
      <c r="P129">
        <v>0</v>
      </c>
      <c r="Q129">
        <v>1.9</v>
      </c>
      <c r="R129">
        <v>5.58</v>
      </c>
      <c r="S129">
        <v>28</v>
      </c>
      <c r="T129">
        <v>50</v>
      </c>
      <c r="U129" t="s">
        <v>581</v>
      </c>
      <c r="V129">
        <v>0</v>
      </c>
      <c r="W129">
        <v>0</v>
      </c>
      <c r="X129">
        <v>0</v>
      </c>
      <c r="Y129">
        <v>0</v>
      </c>
      <c r="Z129" s="273">
        <v>696084806624</v>
      </c>
      <c r="AA129" s="273">
        <v>7542088650747</v>
      </c>
      <c r="AB129" s="273">
        <v>696076013113</v>
      </c>
      <c r="AC129" t="s">
        <v>8595</v>
      </c>
    </row>
    <row r="130" spans="3:29" x14ac:dyDescent="0.2">
      <c r="C130" t="s">
        <v>789</v>
      </c>
      <c r="D130" t="s">
        <v>793</v>
      </c>
      <c r="E130">
        <v>80</v>
      </c>
      <c r="F130">
        <v>447.23</v>
      </c>
      <c r="G130">
        <v>447</v>
      </c>
      <c r="H130">
        <v>445.68400000000003</v>
      </c>
      <c r="I130">
        <v>445.44400000000002</v>
      </c>
      <c r="J130">
        <v>150</v>
      </c>
      <c r="K130" s="9">
        <f t="shared" si="2"/>
        <v>1.5459999999999923</v>
      </c>
      <c r="L130" s="9">
        <f t="shared" si="3"/>
        <v>-1.9540000000000077</v>
      </c>
      <c r="M130">
        <v>0.3</v>
      </c>
      <c r="N130" t="s">
        <v>574</v>
      </c>
      <c r="O130">
        <v>0</v>
      </c>
      <c r="P130">
        <v>0</v>
      </c>
      <c r="Q130">
        <v>1.93</v>
      </c>
      <c r="R130">
        <v>5.67</v>
      </c>
      <c r="S130">
        <v>28</v>
      </c>
      <c r="T130">
        <v>51</v>
      </c>
      <c r="U130" t="s">
        <v>581</v>
      </c>
      <c r="V130">
        <v>0</v>
      </c>
      <c r="W130">
        <v>0</v>
      </c>
      <c r="X130">
        <v>0</v>
      </c>
      <c r="Y130">
        <v>0</v>
      </c>
      <c r="Z130" s="273">
        <v>696076013113</v>
      </c>
      <c r="AA130" s="273">
        <v>7542044518285</v>
      </c>
      <c r="AB130" s="273">
        <v>696041204464</v>
      </c>
      <c r="AC130" t="s">
        <v>8596</v>
      </c>
    </row>
    <row r="131" spans="3:29" x14ac:dyDescent="0.2">
      <c r="C131" t="s">
        <v>793</v>
      </c>
      <c r="D131" t="s">
        <v>791</v>
      </c>
      <c r="E131">
        <v>31</v>
      </c>
      <c r="F131">
        <v>447</v>
      </c>
      <c r="G131">
        <v>446</v>
      </c>
      <c r="H131">
        <v>445.44400000000002</v>
      </c>
      <c r="I131">
        <v>445.351</v>
      </c>
      <c r="J131">
        <v>150</v>
      </c>
      <c r="K131" s="9">
        <f t="shared" si="2"/>
        <v>1.5559999999999832</v>
      </c>
      <c r="L131" s="9">
        <f t="shared" si="3"/>
        <v>-1.9440000000000168</v>
      </c>
      <c r="M131">
        <v>0.3</v>
      </c>
      <c r="N131" t="s">
        <v>574</v>
      </c>
      <c r="O131">
        <v>0</v>
      </c>
      <c r="P131">
        <v>0</v>
      </c>
      <c r="Q131">
        <v>1.94</v>
      </c>
      <c r="R131">
        <v>5.7</v>
      </c>
      <c r="S131">
        <v>28</v>
      </c>
      <c r="T131">
        <v>51</v>
      </c>
      <c r="U131" t="s">
        <v>581</v>
      </c>
      <c r="V131">
        <v>0</v>
      </c>
      <c r="W131">
        <v>0</v>
      </c>
      <c r="X131">
        <v>0</v>
      </c>
      <c r="Y131">
        <v>0</v>
      </c>
      <c r="Z131" s="273">
        <v>696041204464</v>
      </c>
      <c r="AA131" s="273">
        <v>7541972488028</v>
      </c>
      <c r="AB131" s="273">
        <v>696052328913</v>
      </c>
      <c r="AC131" t="s">
        <v>8597</v>
      </c>
    </row>
    <row r="132" spans="3:29" x14ac:dyDescent="0.2">
      <c r="C132" t="s">
        <v>791</v>
      </c>
      <c r="D132" t="s">
        <v>795</v>
      </c>
      <c r="E132">
        <v>60</v>
      </c>
      <c r="F132">
        <v>446</v>
      </c>
      <c r="G132">
        <v>445.25</v>
      </c>
      <c r="H132">
        <v>445.351</v>
      </c>
      <c r="I132">
        <v>444.65</v>
      </c>
      <c r="J132">
        <v>150</v>
      </c>
      <c r="K132" s="9">
        <f t="shared" si="2"/>
        <v>0.64900000000000091</v>
      </c>
      <c r="L132" s="9">
        <f t="shared" si="3"/>
        <v>-2.8509999999999991</v>
      </c>
      <c r="M132">
        <v>1.1679999999999999</v>
      </c>
      <c r="N132" t="s">
        <v>574</v>
      </c>
      <c r="O132">
        <v>0</v>
      </c>
      <c r="P132">
        <v>0</v>
      </c>
      <c r="Q132">
        <v>1.96</v>
      </c>
      <c r="R132">
        <v>5.77</v>
      </c>
      <c r="S132">
        <v>20</v>
      </c>
      <c r="T132">
        <v>35</v>
      </c>
      <c r="U132" t="s">
        <v>581</v>
      </c>
      <c r="V132">
        <v>0</v>
      </c>
      <c r="W132">
        <v>0</v>
      </c>
      <c r="X132">
        <v>0</v>
      </c>
      <c r="Y132">
        <v>0</v>
      </c>
      <c r="Z132" s="273">
        <v>696052328913</v>
      </c>
      <c r="AA132" s="273">
        <v>7541943552814</v>
      </c>
      <c r="AB132" s="273">
        <v>696052192169</v>
      </c>
      <c r="AC132" t="s">
        <v>8598</v>
      </c>
    </row>
    <row r="133" spans="3:29" x14ac:dyDescent="0.2">
      <c r="C133" t="s">
        <v>795</v>
      </c>
      <c r="D133" t="s">
        <v>895</v>
      </c>
      <c r="E133">
        <v>37</v>
      </c>
      <c r="F133">
        <v>445.25</v>
      </c>
      <c r="G133">
        <v>445.8</v>
      </c>
      <c r="H133">
        <v>444.65</v>
      </c>
      <c r="I133">
        <v>444.48200000000003</v>
      </c>
      <c r="J133">
        <v>150</v>
      </c>
      <c r="K133" s="9">
        <f t="shared" si="2"/>
        <v>0.60000000000002274</v>
      </c>
      <c r="L133" s="9">
        <f t="shared" si="3"/>
        <v>-2.8999999999999773</v>
      </c>
      <c r="M133">
        <v>0.45500000000000002</v>
      </c>
      <c r="N133" t="s">
        <v>574</v>
      </c>
      <c r="O133">
        <v>0</v>
      </c>
      <c r="P133">
        <v>0</v>
      </c>
      <c r="Q133">
        <v>1.98</v>
      </c>
      <c r="R133">
        <v>5.81</v>
      </c>
      <c r="S133">
        <v>25</v>
      </c>
      <c r="T133">
        <v>46</v>
      </c>
      <c r="U133" t="s">
        <v>581</v>
      </c>
      <c r="V133">
        <v>0</v>
      </c>
      <c r="W133">
        <v>0</v>
      </c>
      <c r="X133">
        <v>0</v>
      </c>
      <c r="Y133">
        <v>0</v>
      </c>
      <c r="Z133" s="273">
        <v>696052192169</v>
      </c>
      <c r="AA133" s="273">
        <v>754188355297</v>
      </c>
      <c r="AB133" s="273">
        <v>696030591251</v>
      </c>
      <c r="AC133" t="s">
        <v>8599</v>
      </c>
    </row>
    <row r="134" spans="3:29" x14ac:dyDescent="0.2">
      <c r="C134" t="s">
        <v>797</v>
      </c>
      <c r="D134" t="s">
        <v>799</v>
      </c>
      <c r="E134">
        <v>80</v>
      </c>
      <c r="F134">
        <v>445</v>
      </c>
      <c r="G134">
        <v>444.471</v>
      </c>
      <c r="H134">
        <v>444.4</v>
      </c>
      <c r="I134">
        <v>443.87099999999998</v>
      </c>
      <c r="J134">
        <v>150</v>
      </c>
      <c r="K134" s="9">
        <f t="shared" si="2"/>
        <v>0.60000000000002274</v>
      </c>
      <c r="L134" s="9">
        <f t="shared" si="3"/>
        <v>-2.8999999999999773</v>
      </c>
      <c r="M134">
        <v>0.66100000000000003</v>
      </c>
      <c r="N134" t="s">
        <v>574</v>
      </c>
      <c r="O134">
        <v>0</v>
      </c>
      <c r="P134">
        <v>0</v>
      </c>
      <c r="Q134">
        <v>0.03</v>
      </c>
      <c r="R134">
        <v>0.09</v>
      </c>
      <c r="S134">
        <v>20</v>
      </c>
      <c r="T134">
        <v>20</v>
      </c>
      <c r="U134" t="s">
        <v>581</v>
      </c>
      <c r="V134">
        <v>0</v>
      </c>
      <c r="W134">
        <v>0</v>
      </c>
      <c r="X134">
        <v>0</v>
      </c>
      <c r="Y134">
        <v>0</v>
      </c>
      <c r="Z134" s="273">
        <v>696037083551</v>
      </c>
      <c r="AA134" s="273">
        <v>7541658251326</v>
      </c>
      <c r="AB134" s="273">
        <v>696041283369</v>
      </c>
      <c r="AC134" t="s">
        <v>8600</v>
      </c>
    </row>
    <row r="135" spans="3:29" x14ac:dyDescent="0.2">
      <c r="C135" t="s">
        <v>799</v>
      </c>
      <c r="D135" t="s">
        <v>803</v>
      </c>
      <c r="E135">
        <v>52</v>
      </c>
      <c r="F135">
        <v>444.471</v>
      </c>
      <c r="G135">
        <v>444.38200000000001</v>
      </c>
      <c r="H135">
        <v>443.87099999999998</v>
      </c>
      <c r="I135">
        <v>443.601</v>
      </c>
      <c r="J135">
        <v>150</v>
      </c>
      <c r="K135" s="9">
        <f t="shared" si="2"/>
        <v>0.60000000000002274</v>
      </c>
      <c r="L135" s="9">
        <f t="shared" si="3"/>
        <v>-2.8999999999999773</v>
      </c>
      <c r="M135">
        <v>0.51800000000000002</v>
      </c>
      <c r="N135" t="s">
        <v>574</v>
      </c>
      <c r="O135">
        <v>0</v>
      </c>
      <c r="P135">
        <v>0</v>
      </c>
      <c r="Q135">
        <v>0.05</v>
      </c>
      <c r="R135">
        <v>0.14000000000000001</v>
      </c>
      <c r="S135">
        <v>21</v>
      </c>
      <c r="T135">
        <v>21</v>
      </c>
      <c r="U135" t="s">
        <v>581</v>
      </c>
      <c r="V135">
        <v>0</v>
      </c>
      <c r="W135">
        <v>0</v>
      </c>
      <c r="X135">
        <v>0</v>
      </c>
      <c r="Y135">
        <v>0</v>
      </c>
      <c r="Z135" s="273">
        <v>696041283369</v>
      </c>
      <c r="AA135" s="273">
        <v>7541578361642</v>
      </c>
      <c r="AB135" s="273">
        <v>696043691487</v>
      </c>
      <c r="AC135" t="s">
        <v>8601</v>
      </c>
    </row>
    <row r="136" spans="3:29" x14ac:dyDescent="0.2">
      <c r="C136" t="s">
        <v>803</v>
      </c>
      <c r="D136" t="s">
        <v>804</v>
      </c>
      <c r="E136">
        <v>55</v>
      </c>
      <c r="F136">
        <v>444.38200000000001</v>
      </c>
      <c r="G136">
        <v>443.21</v>
      </c>
      <c r="H136">
        <v>443.601</v>
      </c>
      <c r="I136">
        <v>442.61</v>
      </c>
      <c r="J136">
        <v>150</v>
      </c>
      <c r="K136" s="9">
        <f t="shared" si="2"/>
        <v>0.78100000000000591</v>
      </c>
      <c r="L136" s="9">
        <f t="shared" si="3"/>
        <v>-2.7189999999999941</v>
      </c>
      <c r="M136">
        <v>1.8029999999999999</v>
      </c>
      <c r="N136" t="s">
        <v>574</v>
      </c>
      <c r="O136">
        <v>0</v>
      </c>
      <c r="P136">
        <v>0</v>
      </c>
      <c r="Q136">
        <v>7.0000000000000007E-2</v>
      </c>
      <c r="R136">
        <v>0.2</v>
      </c>
      <c r="S136">
        <v>16</v>
      </c>
      <c r="T136">
        <v>16</v>
      </c>
      <c r="U136" t="s">
        <v>581</v>
      </c>
      <c r="V136">
        <v>0</v>
      </c>
      <c r="W136">
        <v>0</v>
      </c>
      <c r="X136">
        <v>0</v>
      </c>
      <c r="Y136">
        <v>0</v>
      </c>
      <c r="Z136" s="273">
        <v>696043691487</v>
      </c>
      <c r="AA136" s="273">
        <v>7541526417432</v>
      </c>
      <c r="AB136" s="273">
        <v>696035745674</v>
      </c>
      <c r="AC136" t="s">
        <v>8602</v>
      </c>
    </row>
    <row r="137" spans="3:29" x14ac:dyDescent="0.2">
      <c r="C137" t="s">
        <v>804</v>
      </c>
      <c r="D137" t="s">
        <v>806</v>
      </c>
      <c r="E137">
        <v>80</v>
      </c>
      <c r="F137">
        <v>443.21</v>
      </c>
      <c r="G137">
        <v>443.5</v>
      </c>
      <c r="H137">
        <v>442.61</v>
      </c>
      <c r="I137">
        <v>442.37</v>
      </c>
      <c r="J137">
        <v>150</v>
      </c>
      <c r="K137" s="9">
        <f t="shared" si="2"/>
        <v>0.59999999999996589</v>
      </c>
      <c r="L137" s="9">
        <f t="shared" si="3"/>
        <v>-2.9000000000000341</v>
      </c>
      <c r="M137">
        <v>0.3</v>
      </c>
      <c r="N137" t="s">
        <v>574</v>
      </c>
      <c r="O137">
        <v>0</v>
      </c>
      <c r="P137">
        <v>0</v>
      </c>
      <c r="Q137">
        <v>0.1</v>
      </c>
      <c r="R137">
        <v>0.28999999999999998</v>
      </c>
      <c r="S137">
        <v>25</v>
      </c>
      <c r="T137">
        <v>25</v>
      </c>
      <c r="U137" t="s">
        <v>581</v>
      </c>
      <c r="V137">
        <v>0</v>
      </c>
      <c r="W137">
        <v>0</v>
      </c>
      <c r="X137">
        <v>0</v>
      </c>
      <c r="Y137">
        <v>0</v>
      </c>
      <c r="Z137" s="273">
        <v>696035745674</v>
      </c>
      <c r="AA137" s="273">
        <v>7541471994422</v>
      </c>
      <c r="AB137" s="273">
        <v>695992470915</v>
      </c>
      <c r="AC137" t="s">
        <v>8603</v>
      </c>
    </row>
    <row r="138" spans="3:29" x14ac:dyDescent="0.2">
      <c r="C138" t="s">
        <v>806</v>
      </c>
      <c r="D138" t="s">
        <v>808</v>
      </c>
      <c r="E138">
        <v>35</v>
      </c>
      <c r="F138">
        <v>443.5</v>
      </c>
      <c r="G138">
        <v>443</v>
      </c>
      <c r="H138">
        <v>442.37</v>
      </c>
      <c r="I138">
        <v>442.18900000000002</v>
      </c>
      <c r="J138">
        <v>150</v>
      </c>
      <c r="K138" s="9">
        <f t="shared" si="2"/>
        <v>1.1299999999999955</v>
      </c>
      <c r="L138" s="9">
        <f t="shared" si="3"/>
        <v>-2.3700000000000045</v>
      </c>
      <c r="M138">
        <v>0.51800000000000002</v>
      </c>
      <c r="N138" t="s">
        <v>574</v>
      </c>
      <c r="O138">
        <v>0</v>
      </c>
      <c r="P138">
        <v>0</v>
      </c>
      <c r="Q138">
        <v>0.11</v>
      </c>
      <c r="R138">
        <v>0.33</v>
      </c>
      <c r="S138">
        <v>21</v>
      </c>
      <c r="T138">
        <v>21</v>
      </c>
      <c r="U138" t="s">
        <v>581</v>
      </c>
      <c r="V138">
        <v>0</v>
      </c>
      <c r="W138">
        <v>0</v>
      </c>
      <c r="X138">
        <v>0</v>
      </c>
      <c r="Y138">
        <v>0</v>
      </c>
      <c r="Z138" s="273">
        <v>695992470915</v>
      </c>
      <c r="AA138" s="273">
        <v>7541404709243</v>
      </c>
      <c r="AB138" s="273">
        <v>695975341773</v>
      </c>
      <c r="AC138" t="s">
        <v>8604</v>
      </c>
    </row>
    <row r="139" spans="3:29" x14ac:dyDescent="0.2">
      <c r="C139" t="s">
        <v>808</v>
      </c>
      <c r="D139" t="s">
        <v>812</v>
      </c>
      <c r="E139">
        <v>75</v>
      </c>
      <c r="F139">
        <v>443</v>
      </c>
      <c r="G139">
        <v>441.81</v>
      </c>
      <c r="H139">
        <v>442.18900000000002</v>
      </c>
      <c r="I139">
        <v>441.21</v>
      </c>
      <c r="J139">
        <v>150</v>
      </c>
      <c r="K139" s="9">
        <f t="shared" ref="K139:K182" si="4">F139-H139</f>
        <v>0.81099999999997863</v>
      </c>
      <c r="L139" s="9">
        <f t="shared" ref="L139:L182" si="5">K139-$L$7</f>
        <v>-2.6890000000000214</v>
      </c>
      <c r="M139">
        <v>1.3049999999999999</v>
      </c>
      <c r="N139" t="s">
        <v>574</v>
      </c>
      <c r="O139">
        <v>0</v>
      </c>
      <c r="P139">
        <v>0</v>
      </c>
      <c r="Q139">
        <v>0.14000000000000001</v>
      </c>
      <c r="R139">
        <v>0.41</v>
      </c>
      <c r="S139">
        <v>17</v>
      </c>
      <c r="T139">
        <v>17</v>
      </c>
      <c r="U139" t="s">
        <v>581</v>
      </c>
      <c r="V139">
        <v>0</v>
      </c>
      <c r="W139">
        <v>0</v>
      </c>
      <c r="X139">
        <v>0</v>
      </c>
      <c r="Y139">
        <v>0</v>
      </c>
      <c r="Z139" s="273">
        <v>695975341773</v>
      </c>
      <c r="AA139" s="273">
        <v>7541374187243</v>
      </c>
      <c r="AB139" s="273">
        <v>695948979204</v>
      </c>
      <c r="AC139" t="s">
        <v>8605</v>
      </c>
    </row>
    <row r="140" spans="3:29" x14ac:dyDescent="0.2">
      <c r="C140" t="s">
        <v>812</v>
      </c>
      <c r="D140" t="s">
        <v>813</v>
      </c>
      <c r="E140">
        <v>77</v>
      </c>
      <c r="F140">
        <v>441.81</v>
      </c>
      <c r="G140">
        <v>441.11</v>
      </c>
      <c r="H140">
        <v>441.21</v>
      </c>
      <c r="I140">
        <v>440.51</v>
      </c>
      <c r="J140">
        <v>150</v>
      </c>
      <c r="K140" s="9">
        <f t="shared" si="4"/>
        <v>0.60000000000002274</v>
      </c>
      <c r="L140" s="9">
        <f t="shared" si="5"/>
        <v>-2.8999999999999773</v>
      </c>
      <c r="M140">
        <v>0.90900000000000003</v>
      </c>
      <c r="N140" t="s">
        <v>574</v>
      </c>
      <c r="O140">
        <v>0</v>
      </c>
      <c r="P140">
        <v>0</v>
      </c>
      <c r="Q140">
        <v>0.17</v>
      </c>
      <c r="R140">
        <v>0.5</v>
      </c>
      <c r="S140">
        <v>19</v>
      </c>
      <c r="T140">
        <v>19</v>
      </c>
      <c r="U140" t="s">
        <v>581</v>
      </c>
      <c r="V140">
        <v>0</v>
      </c>
      <c r="W140">
        <v>0</v>
      </c>
      <c r="X140">
        <v>0</v>
      </c>
      <c r="Y140">
        <v>0</v>
      </c>
      <c r="Z140" s="273">
        <v>695948979204</v>
      </c>
      <c r="AA140" s="273">
        <v>7541303973178</v>
      </c>
      <c r="AB140" s="273">
        <v>695924273464</v>
      </c>
      <c r="AC140" t="s">
        <v>8606</v>
      </c>
    </row>
    <row r="141" spans="3:29" x14ac:dyDescent="0.2">
      <c r="C141" t="s">
        <v>813</v>
      </c>
      <c r="D141" t="s">
        <v>815</v>
      </c>
      <c r="E141">
        <v>16.440000000000001</v>
      </c>
      <c r="F141">
        <v>441.11</v>
      </c>
      <c r="G141">
        <v>441.81</v>
      </c>
      <c r="H141">
        <v>440.51</v>
      </c>
      <c r="I141">
        <v>440.46100000000001</v>
      </c>
      <c r="J141">
        <v>150</v>
      </c>
      <c r="K141" s="9">
        <f t="shared" si="4"/>
        <v>0.60000000000002274</v>
      </c>
      <c r="L141" s="9">
        <f t="shared" si="5"/>
        <v>-2.8999999999999773</v>
      </c>
      <c r="M141">
        <v>0.3</v>
      </c>
      <c r="N141" t="s">
        <v>574</v>
      </c>
      <c r="O141">
        <v>0</v>
      </c>
      <c r="P141">
        <v>0</v>
      </c>
      <c r="Q141">
        <v>0.17</v>
      </c>
      <c r="R141">
        <v>0.51</v>
      </c>
      <c r="S141">
        <v>25</v>
      </c>
      <c r="T141">
        <v>25</v>
      </c>
      <c r="U141" t="s">
        <v>581</v>
      </c>
      <c r="V141">
        <v>0</v>
      </c>
      <c r="W141">
        <v>0</v>
      </c>
      <c r="X141">
        <v>0</v>
      </c>
      <c r="Y141">
        <v>0</v>
      </c>
      <c r="Z141" s="273">
        <v>695924273464</v>
      </c>
      <c r="AA141" s="273">
        <v>7541231044264</v>
      </c>
      <c r="AB141" s="273">
        <v>69593210006</v>
      </c>
      <c r="AC141" t="s">
        <v>8607</v>
      </c>
    </row>
    <row r="142" spans="3:29" x14ac:dyDescent="0.2">
      <c r="C142" t="s">
        <v>815</v>
      </c>
      <c r="D142" t="s">
        <v>836</v>
      </c>
      <c r="E142">
        <v>7</v>
      </c>
      <c r="F142">
        <v>441.81</v>
      </c>
      <c r="G142">
        <v>441.50299999999999</v>
      </c>
      <c r="H142">
        <v>440.46100000000001</v>
      </c>
      <c r="I142">
        <v>440.42399999999998</v>
      </c>
      <c r="J142">
        <v>150</v>
      </c>
      <c r="K142" s="9">
        <f t="shared" si="4"/>
        <v>1.3489999999999895</v>
      </c>
      <c r="L142" s="9">
        <f t="shared" si="5"/>
        <v>-2.1510000000000105</v>
      </c>
      <c r="M142">
        <v>0.51800000000000002</v>
      </c>
      <c r="N142" t="s">
        <v>574</v>
      </c>
      <c r="O142">
        <v>0</v>
      </c>
      <c r="P142">
        <v>0</v>
      </c>
      <c r="Q142">
        <v>0.18</v>
      </c>
      <c r="R142">
        <v>0.52</v>
      </c>
      <c r="S142">
        <v>21</v>
      </c>
      <c r="T142">
        <v>21</v>
      </c>
      <c r="U142" t="s">
        <v>581</v>
      </c>
      <c r="V142">
        <v>0</v>
      </c>
      <c r="W142">
        <v>0</v>
      </c>
      <c r="X142">
        <v>0</v>
      </c>
      <c r="Y142">
        <v>0</v>
      </c>
      <c r="Z142" s="273">
        <v>69593210006</v>
      </c>
      <c r="AA142" s="273">
        <v>7541216590036</v>
      </c>
      <c r="AB142" s="273">
        <v>695937640345</v>
      </c>
      <c r="AC142" t="s">
        <v>8608</v>
      </c>
    </row>
    <row r="143" spans="3:29" x14ac:dyDescent="0.2">
      <c r="C143" t="s">
        <v>817</v>
      </c>
      <c r="D143" t="s">
        <v>810</v>
      </c>
      <c r="E143">
        <v>50</v>
      </c>
      <c r="F143">
        <v>444.28899999999999</v>
      </c>
      <c r="G143">
        <v>443.70499999999998</v>
      </c>
      <c r="H143">
        <v>443.68900000000002</v>
      </c>
      <c r="I143">
        <v>443.10500000000002</v>
      </c>
      <c r="J143">
        <v>150</v>
      </c>
      <c r="K143" s="9">
        <f t="shared" si="4"/>
        <v>0.59999999999996589</v>
      </c>
      <c r="L143" s="9">
        <f t="shared" si="5"/>
        <v>-2.9000000000000341</v>
      </c>
      <c r="M143">
        <v>1.1679999999999999</v>
      </c>
      <c r="N143" t="s">
        <v>574</v>
      </c>
      <c r="O143">
        <v>0</v>
      </c>
      <c r="P143">
        <v>0</v>
      </c>
      <c r="Q143">
        <v>0.02</v>
      </c>
      <c r="R143">
        <v>0.05</v>
      </c>
      <c r="S143">
        <v>17</v>
      </c>
      <c r="T143">
        <v>17</v>
      </c>
      <c r="U143" t="s">
        <v>581</v>
      </c>
      <c r="V143">
        <v>0</v>
      </c>
      <c r="W143">
        <v>0</v>
      </c>
      <c r="X143">
        <v>0</v>
      </c>
      <c r="Y143">
        <v>0</v>
      </c>
      <c r="Z143" s="273">
        <v>696053577438</v>
      </c>
      <c r="AA143" s="273">
        <v>7541622988084</v>
      </c>
      <c r="AB143" s="273">
        <v>696055167184</v>
      </c>
      <c r="AC143" t="s">
        <v>8609</v>
      </c>
    </row>
    <row r="144" spans="3:29" x14ac:dyDescent="0.2">
      <c r="C144" t="s">
        <v>810</v>
      </c>
      <c r="D144" t="s">
        <v>823</v>
      </c>
      <c r="E144">
        <v>50</v>
      </c>
      <c r="F144">
        <v>443.70499999999998</v>
      </c>
      <c r="G144">
        <v>444.18099999999998</v>
      </c>
      <c r="H144">
        <v>443.10500000000002</v>
      </c>
      <c r="I144">
        <v>442.95499999999998</v>
      </c>
      <c r="J144">
        <v>150</v>
      </c>
      <c r="K144" s="9">
        <f t="shared" si="4"/>
        <v>0.59999999999996589</v>
      </c>
      <c r="L144" s="9">
        <f t="shared" si="5"/>
        <v>-2.9000000000000341</v>
      </c>
      <c r="M144">
        <v>0.3</v>
      </c>
      <c r="N144" t="s">
        <v>574</v>
      </c>
      <c r="O144">
        <v>0</v>
      </c>
      <c r="P144">
        <v>0</v>
      </c>
      <c r="Q144">
        <v>0.04</v>
      </c>
      <c r="R144">
        <v>0.11</v>
      </c>
      <c r="S144">
        <v>25</v>
      </c>
      <c r="T144">
        <v>25</v>
      </c>
      <c r="U144" t="s">
        <v>581</v>
      </c>
      <c r="V144">
        <v>0</v>
      </c>
      <c r="W144">
        <v>0</v>
      </c>
      <c r="X144">
        <v>0</v>
      </c>
      <c r="Y144">
        <v>0</v>
      </c>
      <c r="Z144" s="273">
        <v>696055167184</v>
      </c>
      <c r="AA144" s="273">
        <v>7541573013364</v>
      </c>
      <c r="AB144" s="273">
        <v>69605675693</v>
      </c>
      <c r="AC144" t="s">
        <v>8610</v>
      </c>
    </row>
    <row r="145" spans="3:29" x14ac:dyDescent="0.2">
      <c r="C145" t="s">
        <v>823</v>
      </c>
      <c r="D145" t="s">
        <v>824</v>
      </c>
      <c r="E145">
        <v>55</v>
      </c>
      <c r="F145">
        <v>444.18099999999998</v>
      </c>
      <c r="G145">
        <v>444.07100000000003</v>
      </c>
      <c r="H145">
        <v>442.95499999999998</v>
      </c>
      <c r="I145">
        <v>442.79</v>
      </c>
      <c r="J145">
        <v>150</v>
      </c>
      <c r="K145" s="9">
        <f t="shared" si="4"/>
        <v>1.2259999999999991</v>
      </c>
      <c r="L145" s="9">
        <f t="shared" si="5"/>
        <v>-2.2740000000000009</v>
      </c>
      <c r="M145">
        <v>0.3</v>
      </c>
      <c r="N145" t="s">
        <v>574</v>
      </c>
      <c r="O145">
        <v>0</v>
      </c>
      <c r="P145">
        <v>0</v>
      </c>
      <c r="Q145">
        <v>0.06</v>
      </c>
      <c r="R145">
        <v>0.17</v>
      </c>
      <c r="S145">
        <v>25</v>
      </c>
      <c r="T145">
        <v>25</v>
      </c>
      <c r="U145" t="s">
        <v>581</v>
      </c>
      <c r="V145">
        <v>0</v>
      </c>
      <c r="W145">
        <v>0</v>
      </c>
      <c r="X145">
        <v>0</v>
      </c>
      <c r="Y145">
        <v>0</v>
      </c>
      <c r="Z145" s="273">
        <v>69605675693</v>
      </c>
      <c r="AA145" s="273">
        <v>7541523038643</v>
      </c>
      <c r="AB145" s="273">
        <v>6960494955</v>
      </c>
      <c r="AC145" t="s">
        <v>8611</v>
      </c>
    </row>
    <row r="146" spans="3:29" x14ac:dyDescent="0.2">
      <c r="C146" t="s">
        <v>824</v>
      </c>
      <c r="D146" t="s">
        <v>826</v>
      </c>
      <c r="E146">
        <v>40</v>
      </c>
      <c r="F146">
        <v>444.07100000000003</v>
      </c>
      <c r="G146">
        <v>443.774</v>
      </c>
      <c r="H146">
        <v>442.79</v>
      </c>
      <c r="I146">
        <v>442.67</v>
      </c>
      <c r="J146">
        <v>150</v>
      </c>
      <c r="K146" s="9">
        <f t="shared" si="4"/>
        <v>1.2810000000000059</v>
      </c>
      <c r="L146" s="9">
        <f t="shared" si="5"/>
        <v>-2.2189999999999941</v>
      </c>
      <c r="M146">
        <v>0.3</v>
      </c>
      <c r="N146" t="s">
        <v>574</v>
      </c>
      <c r="O146">
        <v>0</v>
      </c>
      <c r="P146">
        <v>0</v>
      </c>
      <c r="Q146">
        <v>7.0000000000000007E-2</v>
      </c>
      <c r="R146">
        <v>0.21</v>
      </c>
      <c r="S146">
        <v>25</v>
      </c>
      <c r="T146">
        <v>25</v>
      </c>
      <c r="U146" t="s">
        <v>581</v>
      </c>
      <c r="V146">
        <v>0</v>
      </c>
      <c r="W146">
        <v>0</v>
      </c>
      <c r="X146">
        <v>0</v>
      </c>
      <c r="Y146">
        <v>0</v>
      </c>
      <c r="Z146" s="273">
        <v>6960494955</v>
      </c>
      <c r="AA146" s="273">
        <v>7541468520099</v>
      </c>
      <c r="AB146" s="273">
        <v>696031224831</v>
      </c>
      <c r="AC146" t="s">
        <v>8612</v>
      </c>
    </row>
    <row r="147" spans="3:29" x14ac:dyDescent="0.2">
      <c r="C147" t="s">
        <v>826</v>
      </c>
      <c r="D147" t="s">
        <v>828</v>
      </c>
      <c r="E147">
        <v>80</v>
      </c>
      <c r="F147">
        <v>443.774</v>
      </c>
      <c r="G147">
        <v>442.87</v>
      </c>
      <c r="H147">
        <v>442.67</v>
      </c>
      <c r="I147">
        <v>442.255</v>
      </c>
      <c r="J147">
        <v>150</v>
      </c>
      <c r="K147" s="9">
        <f t="shared" si="4"/>
        <v>1.103999999999985</v>
      </c>
      <c r="L147" s="9">
        <f t="shared" si="5"/>
        <v>-2.396000000000015</v>
      </c>
      <c r="M147">
        <v>0.51800000000000002</v>
      </c>
      <c r="N147" t="s">
        <v>574</v>
      </c>
      <c r="O147">
        <v>0</v>
      </c>
      <c r="P147">
        <v>0</v>
      </c>
      <c r="Q147">
        <v>0.1</v>
      </c>
      <c r="R147">
        <v>0.3</v>
      </c>
      <c r="S147">
        <v>21</v>
      </c>
      <c r="T147">
        <v>21</v>
      </c>
      <c r="U147" t="s">
        <v>581</v>
      </c>
      <c r="V147">
        <v>0</v>
      </c>
      <c r="W147">
        <v>0</v>
      </c>
      <c r="X147">
        <v>0</v>
      </c>
      <c r="Y147">
        <v>0</v>
      </c>
      <c r="Z147" s="273">
        <v>696031224831</v>
      </c>
      <c r="AA147" s="273">
        <v>7541432936639</v>
      </c>
      <c r="AB147" s="273">
        <v>695982873115</v>
      </c>
      <c r="AC147" t="s">
        <v>8613</v>
      </c>
    </row>
    <row r="148" spans="3:29" x14ac:dyDescent="0.2">
      <c r="C148" t="s">
        <v>828</v>
      </c>
      <c r="D148" t="s">
        <v>830</v>
      </c>
      <c r="E148">
        <v>72</v>
      </c>
      <c r="F148">
        <v>442.87</v>
      </c>
      <c r="G148">
        <v>442.47800000000001</v>
      </c>
      <c r="H148">
        <v>442.255</v>
      </c>
      <c r="I148">
        <v>441.87799999999999</v>
      </c>
      <c r="J148">
        <v>150</v>
      </c>
      <c r="K148" s="9">
        <f t="shared" si="4"/>
        <v>0.61500000000000909</v>
      </c>
      <c r="L148" s="9">
        <f t="shared" si="5"/>
        <v>-2.8849999999999909</v>
      </c>
      <c r="M148">
        <v>0.52400000000000002</v>
      </c>
      <c r="N148" t="s">
        <v>574</v>
      </c>
      <c r="O148">
        <v>0</v>
      </c>
      <c r="P148">
        <v>0</v>
      </c>
      <c r="Q148">
        <v>0.13</v>
      </c>
      <c r="R148">
        <v>0.38</v>
      </c>
      <c r="S148">
        <v>21</v>
      </c>
      <c r="T148">
        <v>21</v>
      </c>
      <c r="U148" t="s">
        <v>581</v>
      </c>
      <c r="V148">
        <v>0</v>
      </c>
      <c r="W148">
        <v>0</v>
      </c>
      <c r="X148">
        <v>0</v>
      </c>
      <c r="Y148">
        <v>0</v>
      </c>
      <c r="Z148" s="273">
        <v>695982873115</v>
      </c>
      <c r="AA148" s="273">
        <v>7541369201942</v>
      </c>
      <c r="AB148" s="273">
        <v>695957427042</v>
      </c>
      <c r="AC148" t="s">
        <v>8614</v>
      </c>
    </row>
    <row r="149" spans="3:29" x14ac:dyDescent="0.2">
      <c r="C149" t="s">
        <v>830</v>
      </c>
      <c r="D149" t="s">
        <v>832</v>
      </c>
      <c r="E149">
        <v>80</v>
      </c>
      <c r="F149">
        <v>442.47800000000001</v>
      </c>
      <c r="G149">
        <v>442.904</v>
      </c>
      <c r="H149">
        <v>441.87799999999999</v>
      </c>
      <c r="I149">
        <v>441.46300000000002</v>
      </c>
      <c r="J149">
        <v>150</v>
      </c>
      <c r="K149" s="9">
        <f t="shared" si="4"/>
        <v>0.60000000000002274</v>
      </c>
      <c r="L149" s="9">
        <f t="shared" si="5"/>
        <v>-2.8999999999999773</v>
      </c>
      <c r="M149">
        <v>0.51800000000000002</v>
      </c>
      <c r="N149" t="s">
        <v>574</v>
      </c>
      <c r="O149">
        <v>0</v>
      </c>
      <c r="P149">
        <v>0</v>
      </c>
      <c r="Q149">
        <v>0.16</v>
      </c>
      <c r="R149">
        <v>0.47</v>
      </c>
      <c r="S149">
        <v>21</v>
      </c>
      <c r="T149">
        <v>21</v>
      </c>
      <c r="U149" t="s">
        <v>581</v>
      </c>
      <c r="V149">
        <v>0</v>
      </c>
      <c r="W149">
        <v>0</v>
      </c>
      <c r="X149">
        <v>0</v>
      </c>
      <c r="Y149">
        <v>0</v>
      </c>
      <c r="Z149" s="273">
        <v>695957427042</v>
      </c>
      <c r="AA149" s="273">
        <v>7541301848417</v>
      </c>
      <c r="AB149" s="273">
        <v>695932364382</v>
      </c>
      <c r="AC149" t="s">
        <v>8615</v>
      </c>
    </row>
    <row r="150" spans="3:29" x14ac:dyDescent="0.2">
      <c r="C150" t="s">
        <v>832</v>
      </c>
      <c r="D150" t="s">
        <v>834</v>
      </c>
      <c r="E150">
        <v>12</v>
      </c>
      <c r="F150">
        <v>442.904</v>
      </c>
      <c r="G150">
        <v>441.9</v>
      </c>
      <c r="H150">
        <v>441.46300000000002</v>
      </c>
      <c r="I150">
        <v>441.3</v>
      </c>
      <c r="J150">
        <v>150</v>
      </c>
      <c r="K150" s="9">
        <f t="shared" si="4"/>
        <v>1.4409999999999741</v>
      </c>
      <c r="L150" s="9">
        <f t="shared" si="5"/>
        <v>-2.0590000000000259</v>
      </c>
      <c r="M150">
        <v>1.361</v>
      </c>
      <c r="N150" t="s">
        <v>574</v>
      </c>
      <c r="O150">
        <v>0</v>
      </c>
      <c r="P150">
        <v>0</v>
      </c>
      <c r="Q150">
        <v>0.16</v>
      </c>
      <c r="R150">
        <v>0.48</v>
      </c>
      <c r="S150">
        <v>17</v>
      </c>
      <c r="T150">
        <v>17</v>
      </c>
      <c r="U150" t="s">
        <v>581</v>
      </c>
      <c r="V150">
        <v>0</v>
      </c>
      <c r="W150">
        <v>0</v>
      </c>
      <c r="X150">
        <v>0</v>
      </c>
      <c r="Y150">
        <v>0</v>
      </c>
      <c r="Z150" s="273">
        <v>695932364382</v>
      </c>
      <c r="AA150" s="273">
        <v>7541225875638</v>
      </c>
      <c r="AB150" s="273">
        <v>695940085792</v>
      </c>
      <c r="AC150" t="s">
        <v>8616</v>
      </c>
    </row>
    <row r="151" spans="3:29" x14ac:dyDescent="0.2">
      <c r="C151" t="s">
        <v>834</v>
      </c>
      <c r="D151" t="s">
        <v>836</v>
      </c>
      <c r="E151">
        <v>5.01</v>
      </c>
      <c r="F151">
        <v>441.9</v>
      </c>
      <c r="G151">
        <v>441.50299999999999</v>
      </c>
      <c r="H151">
        <v>439.65</v>
      </c>
      <c r="I151">
        <v>439.62700000000001</v>
      </c>
      <c r="J151">
        <v>150</v>
      </c>
      <c r="K151" s="9">
        <f t="shared" si="4"/>
        <v>2.25</v>
      </c>
      <c r="L151" s="9">
        <f t="shared" si="5"/>
        <v>-1.25</v>
      </c>
      <c r="M151">
        <v>0.45800000000000002</v>
      </c>
      <c r="N151" t="s">
        <v>588</v>
      </c>
      <c r="O151" t="s">
        <v>589</v>
      </c>
      <c r="P151">
        <v>0</v>
      </c>
      <c r="Q151">
        <v>0.16</v>
      </c>
      <c r="R151">
        <v>0.48</v>
      </c>
      <c r="S151">
        <v>25</v>
      </c>
      <c r="T151">
        <v>25</v>
      </c>
      <c r="U151" t="s">
        <v>581</v>
      </c>
      <c r="V151">
        <v>0</v>
      </c>
      <c r="W151">
        <v>0</v>
      </c>
      <c r="X151">
        <v>0</v>
      </c>
      <c r="Y151">
        <v>0</v>
      </c>
      <c r="Z151" s="273">
        <v>695940085792</v>
      </c>
      <c r="AA151" s="273">
        <v>7541216689789</v>
      </c>
      <c r="AB151" s="273">
        <v>695937640345</v>
      </c>
      <c r="AC151" t="s">
        <v>8617</v>
      </c>
    </row>
    <row r="152" spans="3:29" x14ac:dyDescent="0.2">
      <c r="C152" t="s">
        <v>836</v>
      </c>
      <c r="D152" t="s">
        <v>838</v>
      </c>
      <c r="E152">
        <v>40</v>
      </c>
      <c r="F152">
        <v>441.50299999999999</v>
      </c>
      <c r="G152">
        <v>440.70400000000001</v>
      </c>
      <c r="H152">
        <v>439.62700000000001</v>
      </c>
      <c r="I152">
        <v>439.50700000000001</v>
      </c>
      <c r="J152">
        <v>150</v>
      </c>
      <c r="K152" s="9">
        <f t="shared" si="4"/>
        <v>1.8759999999999764</v>
      </c>
      <c r="L152" s="9">
        <f t="shared" si="5"/>
        <v>-1.6240000000000236</v>
      </c>
      <c r="M152">
        <v>0.3</v>
      </c>
      <c r="N152" t="s">
        <v>574</v>
      </c>
      <c r="O152">
        <v>0</v>
      </c>
      <c r="P152">
        <v>0</v>
      </c>
      <c r="Q152">
        <v>0.36</v>
      </c>
      <c r="R152">
        <v>1.05</v>
      </c>
      <c r="S152">
        <v>25</v>
      </c>
      <c r="T152">
        <v>25</v>
      </c>
      <c r="U152" t="s">
        <v>581</v>
      </c>
      <c r="V152">
        <v>0</v>
      </c>
      <c r="W152">
        <v>0</v>
      </c>
      <c r="X152">
        <v>0</v>
      </c>
      <c r="Y152">
        <v>0</v>
      </c>
      <c r="Z152" s="273">
        <v>695937640345</v>
      </c>
      <c r="AA152" s="273">
        <v>7541212311574</v>
      </c>
      <c r="AB152" s="273">
        <v>695966088689</v>
      </c>
      <c r="AC152" t="s">
        <v>8618</v>
      </c>
    </row>
    <row r="153" spans="3:29" x14ac:dyDescent="0.2">
      <c r="C153" t="s">
        <v>838</v>
      </c>
      <c r="D153" t="s">
        <v>840</v>
      </c>
      <c r="E153">
        <v>20</v>
      </c>
      <c r="F153">
        <v>440.70400000000001</v>
      </c>
      <c r="G153">
        <v>440.505</v>
      </c>
      <c r="H153">
        <v>439.50700000000001</v>
      </c>
      <c r="I153">
        <v>439.447</v>
      </c>
      <c r="J153">
        <v>150</v>
      </c>
      <c r="K153" s="9">
        <f t="shared" si="4"/>
        <v>1.1970000000000027</v>
      </c>
      <c r="L153" s="9">
        <f t="shared" si="5"/>
        <v>-2.3029999999999973</v>
      </c>
      <c r="M153">
        <v>0.3</v>
      </c>
      <c r="N153" t="s">
        <v>574</v>
      </c>
      <c r="O153">
        <v>0</v>
      </c>
      <c r="P153">
        <v>0</v>
      </c>
      <c r="Q153">
        <v>0.36</v>
      </c>
      <c r="R153">
        <v>1.07</v>
      </c>
      <c r="S153">
        <v>25</v>
      </c>
      <c r="T153">
        <v>25</v>
      </c>
      <c r="U153" t="s">
        <v>581</v>
      </c>
      <c r="V153">
        <v>0</v>
      </c>
      <c r="W153">
        <v>0</v>
      </c>
      <c r="X153">
        <v>0</v>
      </c>
      <c r="Y153">
        <v>0</v>
      </c>
      <c r="Z153" s="273">
        <v>695966088689</v>
      </c>
      <c r="AA153" s="273">
        <v>7541184192333</v>
      </c>
      <c r="AB153" s="273">
        <v>695949172195</v>
      </c>
      <c r="AC153" t="s">
        <v>8619</v>
      </c>
    </row>
    <row r="154" spans="3:29" x14ac:dyDescent="0.2">
      <c r="C154" t="s">
        <v>840</v>
      </c>
      <c r="D154" t="s">
        <v>857</v>
      </c>
      <c r="E154">
        <v>35</v>
      </c>
      <c r="F154">
        <v>440.505</v>
      </c>
      <c r="G154">
        <v>441.2</v>
      </c>
      <c r="H154">
        <v>439.447</v>
      </c>
      <c r="I154">
        <v>439.34199999999998</v>
      </c>
      <c r="J154">
        <v>150</v>
      </c>
      <c r="K154" s="9">
        <f t="shared" si="4"/>
        <v>1.0579999999999927</v>
      </c>
      <c r="L154" s="9">
        <f t="shared" si="5"/>
        <v>-2.4420000000000073</v>
      </c>
      <c r="M154">
        <v>0.3</v>
      </c>
      <c r="N154" t="s">
        <v>574</v>
      </c>
      <c r="O154">
        <v>0</v>
      </c>
      <c r="P154">
        <v>0</v>
      </c>
      <c r="Q154">
        <v>0.38</v>
      </c>
      <c r="R154">
        <v>1.1100000000000001</v>
      </c>
      <c r="S154">
        <v>25</v>
      </c>
      <c r="T154">
        <v>25</v>
      </c>
      <c r="U154" t="s">
        <v>581</v>
      </c>
      <c r="V154">
        <v>0</v>
      </c>
      <c r="W154">
        <v>0</v>
      </c>
      <c r="X154">
        <v>0</v>
      </c>
      <c r="Y154">
        <v>0</v>
      </c>
      <c r="Z154" s="273">
        <v>695949172195</v>
      </c>
      <c r="AA154" s="273">
        <v>7541173523113</v>
      </c>
      <c r="AB154" s="273">
        <v>695916072248</v>
      </c>
      <c r="AC154" t="s">
        <v>8620</v>
      </c>
    </row>
    <row r="155" spans="3:29" x14ac:dyDescent="0.2">
      <c r="C155" t="s">
        <v>842</v>
      </c>
      <c r="D155" t="s">
        <v>844</v>
      </c>
      <c r="E155">
        <v>45</v>
      </c>
      <c r="F155">
        <v>455.51400000000001</v>
      </c>
      <c r="G155">
        <v>453.964</v>
      </c>
      <c r="H155">
        <v>454.464</v>
      </c>
      <c r="I155">
        <v>452.91399999999999</v>
      </c>
      <c r="J155">
        <v>150</v>
      </c>
      <c r="K155" s="9">
        <f t="shared" si="4"/>
        <v>1.0500000000000114</v>
      </c>
      <c r="L155" s="9">
        <f t="shared" si="5"/>
        <v>-2.4499999999999886</v>
      </c>
      <c r="M155">
        <v>3.444</v>
      </c>
      <c r="N155" t="s">
        <v>574</v>
      </c>
      <c r="O155">
        <v>0</v>
      </c>
      <c r="P155">
        <v>0</v>
      </c>
      <c r="Q155">
        <v>0.02</v>
      </c>
      <c r="R155">
        <v>0.05</v>
      </c>
      <c r="S155">
        <v>13</v>
      </c>
      <c r="T155">
        <v>13</v>
      </c>
      <c r="U155" t="s">
        <v>581</v>
      </c>
      <c r="V155">
        <v>0</v>
      </c>
      <c r="W155">
        <v>0</v>
      </c>
      <c r="X155">
        <v>0</v>
      </c>
      <c r="Y155">
        <v>0</v>
      </c>
      <c r="Z155" s="273">
        <v>695978769101</v>
      </c>
      <c r="AA155" s="273">
        <v>7541454034588</v>
      </c>
      <c r="AB155" s="273">
        <v>695950380372</v>
      </c>
      <c r="AC155" t="s">
        <v>8621</v>
      </c>
    </row>
    <row r="156" spans="3:29" x14ac:dyDescent="0.2">
      <c r="C156" t="s">
        <v>844</v>
      </c>
      <c r="D156" t="s">
        <v>846</v>
      </c>
      <c r="E156">
        <v>75</v>
      </c>
      <c r="F156">
        <v>453.964</v>
      </c>
      <c r="G156">
        <v>447.43900000000002</v>
      </c>
      <c r="H156">
        <v>452.91399999999999</v>
      </c>
      <c r="I156">
        <v>446.38900000000001</v>
      </c>
      <c r="J156">
        <v>150</v>
      </c>
      <c r="K156" s="9">
        <f t="shared" si="4"/>
        <v>1.0500000000000114</v>
      </c>
      <c r="L156" s="9">
        <f t="shared" si="5"/>
        <v>-2.4499999999999886</v>
      </c>
      <c r="M156">
        <v>8.6999999999999993</v>
      </c>
      <c r="N156" t="s">
        <v>574</v>
      </c>
      <c r="O156">
        <v>0</v>
      </c>
      <c r="P156">
        <v>0</v>
      </c>
      <c r="Q156">
        <v>0.04</v>
      </c>
      <c r="R156">
        <v>0.13</v>
      </c>
      <c r="S156">
        <v>11</v>
      </c>
      <c r="T156">
        <v>11</v>
      </c>
      <c r="U156" t="s">
        <v>581</v>
      </c>
      <c r="V156">
        <v>0</v>
      </c>
      <c r="W156">
        <v>0</v>
      </c>
      <c r="X156">
        <v>0</v>
      </c>
      <c r="Y156">
        <v>0</v>
      </c>
      <c r="Z156" s="273">
        <v>695950380372</v>
      </c>
      <c r="AA156" s="273">
        <v>7541419119261</v>
      </c>
      <c r="AB156" s="273">
        <v>695935102208</v>
      </c>
      <c r="AC156" t="s">
        <v>8622</v>
      </c>
    </row>
    <row r="157" spans="3:29" x14ac:dyDescent="0.2">
      <c r="C157" t="s">
        <v>846</v>
      </c>
      <c r="D157" t="s">
        <v>820</v>
      </c>
      <c r="E157">
        <v>65</v>
      </c>
      <c r="F157">
        <v>447.43900000000002</v>
      </c>
      <c r="G157">
        <v>443.34300000000002</v>
      </c>
      <c r="H157">
        <v>446.38900000000001</v>
      </c>
      <c r="I157">
        <v>442.29300000000001</v>
      </c>
      <c r="J157">
        <v>150</v>
      </c>
      <c r="K157" s="9">
        <f t="shared" si="4"/>
        <v>1.0500000000000114</v>
      </c>
      <c r="L157" s="9">
        <f t="shared" si="5"/>
        <v>-2.4499999999999886</v>
      </c>
      <c r="M157">
        <v>6.3019999999999996</v>
      </c>
      <c r="N157" t="s">
        <v>574</v>
      </c>
      <c r="O157">
        <v>0</v>
      </c>
      <c r="P157">
        <v>0</v>
      </c>
      <c r="Q157">
        <v>7.0000000000000007E-2</v>
      </c>
      <c r="R157">
        <v>0.2</v>
      </c>
      <c r="S157">
        <v>11</v>
      </c>
      <c r="T157">
        <v>11</v>
      </c>
      <c r="U157" t="s">
        <v>581</v>
      </c>
      <c r="V157">
        <v>0</v>
      </c>
      <c r="W157">
        <v>0</v>
      </c>
      <c r="X157">
        <v>0</v>
      </c>
      <c r="Y157">
        <v>0</v>
      </c>
      <c r="Z157" s="273">
        <v>695935102208</v>
      </c>
      <c r="AA157" s="273">
        <v>7541345691897</v>
      </c>
      <c r="AB157" s="273">
        <v>695927229667</v>
      </c>
      <c r="AC157" t="s">
        <v>8623</v>
      </c>
    </row>
    <row r="158" spans="3:29" x14ac:dyDescent="0.2">
      <c r="C158" t="s">
        <v>820</v>
      </c>
      <c r="D158" t="s">
        <v>851</v>
      </c>
      <c r="E158">
        <v>50</v>
      </c>
      <c r="F158">
        <v>443.34300000000002</v>
      </c>
      <c r="G158">
        <v>444.21300000000002</v>
      </c>
      <c r="H158">
        <v>442.29300000000001</v>
      </c>
      <c r="I158">
        <v>442.14299999999997</v>
      </c>
      <c r="J158">
        <v>150</v>
      </c>
      <c r="K158" s="9">
        <f t="shared" si="4"/>
        <v>1.0500000000000114</v>
      </c>
      <c r="L158" s="9">
        <f t="shared" si="5"/>
        <v>-2.4499999999999886</v>
      </c>
      <c r="M158">
        <v>0.3</v>
      </c>
      <c r="N158" t="s">
        <v>574</v>
      </c>
      <c r="O158">
        <v>0</v>
      </c>
      <c r="P158">
        <v>0</v>
      </c>
      <c r="Q158">
        <v>0.09</v>
      </c>
      <c r="R158">
        <v>0.26</v>
      </c>
      <c r="S158">
        <v>25</v>
      </c>
      <c r="T158">
        <v>25</v>
      </c>
      <c r="U158" t="s">
        <v>581</v>
      </c>
      <c r="V158">
        <v>0</v>
      </c>
      <c r="W158">
        <v>0</v>
      </c>
      <c r="X158">
        <v>0</v>
      </c>
      <c r="Y158">
        <v>0</v>
      </c>
      <c r="Z158" s="273">
        <v>695927229667</v>
      </c>
      <c r="AA158" s="273">
        <v>7541281170404</v>
      </c>
      <c r="AB158" s="273">
        <v>695917316511</v>
      </c>
      <c r="AC158" t="s">
        <v>8624</v>
      </c>
    </row>
    <row r="159" spans="3:29" x14ac:dyDescent="0.2">
      <c r="C159" t="s">
        <v>851</v>
      </c>
      <c r="D159" t="s">
        <v>852</v>
      </c>
      <c r="E159">
        <v>35</v>
      </c>
      <c r="F159">
        <v>444.21300000000002</v>
      </c>
      <c r="G159">
        <v>444.892</v>
      </c>
      <c r="H159">
        <v>442.14299999999997</v>
      </c>
      <c r="I159">
        <v>442.03800000000001</v>
      </c>
      <c r="J159">
        <v>150</v>
      </c>
      <c r="K159" s="9">
        <f t="shared" si="4"/>
        <v>2.07000000000005</v>
      </c>
      <c r="L159" s="9">
        <f t="shared" si="5"/>
        <v>-1.42999999999995</v>
      </c>
      <c r="M159">
        <v>0.3</v>
      </c>
      <c r="N159" t="s">
        <v>574</v>
      </c>
      <c r="O159">
        <v>0</v>
      </c>
      <c r="P159">
        <v>0</v>
      </c>
      <c r="Q159">
        <v>0.1</v>
      </c>
      <c r="R159">
        <v>0.28999999999999998</v>
      </c>
      <c r="S159">
        <v>25</v>
      </c>
      <c r="T159">
        <v>25</v>
      </c>
      <c r="U159" t="s">
        <v>581</v>
      </c>
      <c r="V159">
        <v>0</v>
      </c>
      <c r="W159">
        <v>0</v>
      </c>
      <c r="X159">
        <v>0</v>
      </c>
      <c r="Y159">
        <v>0</v>
      </c>
      <c r="Z159" s="273">
        <v>695917316511</v>
      </c>
      <c r="AA159" s="273">
        <v>7541232162962</v>
      </c>
      <c r="AB159" s="273">
        <v>695925909199</v>
      </c>
      <c r="AC159" t="s">
        <v>8625</v>
      </c>
    </row>
    <row r="160" spans="3:29" x14ac:dyDescent="0.2">
      <c r="C160" t="s">
        <v>852</v>
      </c>
      <c r="D160" t="s">
        <v>849</v>
      </c>
      <c r="E160">
        <v>35</v>
      </c>
      <c r="F160">
        <v>444.892</v>
      </c>
      <c r="G160">
        <v>444.81400000000002</v>
      </c>
      <c r="H160">
        <v>442.03800000000001</v>
      </c>
      <c r="I160">
        <v>441.93299999999999</v>
      </c>
      <c r="J160">
        <v>150</v>
      </c>
      <c r="K160" s="9">
        <f t="shared" si="4"/>
        <v>2.853999999999985</v>
      </c>
      <c r="L160" s="9">
        <f t="shared" si="5"/>
        <v>-0.64600000000001501</v>
      </c>
      <c r="M160">
        <v>0.3</v>
      </c>
      <c r="N160" t="s">
        <v>574</v>
      </c>
      <c r="O160">
        <v>0</v>
      </c>
      <c r="P160">
        <v>0</v>
      </c>
      <c r="Q160">
        <v>0.11</v>
      </c>
      <c r="R160">
        <v>0.33</v>
      </c>
      <c r="S160">
        <v>25</v>
      </c>
      <c r="T160">
        <v>25</v>
      </c>
      <c r="U160" t="s">
        <v>581</v>
      </c>
      <c r="V160">
        <v>0</v>
      </c>
      <c r="W160">
        <v>0</v>
      </c>
      <c r="X160">
        <v>0</v>
      </c>
      <c r="Y160">
        <v>0</v>
      </c>
      <c r="Z160" s="273">
        <v>695925909199</v>
      </c>
      <c r="AA160" s="273">
        <v>7541198234129</v>
      </c>
      <c r="AB160" s="273">
        <v>695909415839</v>
      </c>
      <c r="AC160" t="s">
        <v>8626</v>
      </c>
    </row>
    <row r="161" spans="3:29" x14ac:dyDescent="0.2">
      <c r="C161" t="s">
        <v>849</v>
      </c>
      <c r="D161" t="s">
        <v>857</v>
      </c>
      <c r="E161">
        <v>8.4600000000000009</v>
      </c>
      <c r="F161">
        <v>444.81400000000002</v>
      </c>
      <c r="G161">
        <v>441.2</v>
      </c>
      <c r="H161">
        <v>441.93299999999999</v>
      </c>
      <c r="I161">
        <v>441.90800000000002</v>
      </c>
      <c r="J161">
        <v>150</v>
      </c>
      <c r="K161" s="9">
        <f t="shared" si="4"/>
        <v>2.8810000000000286</v>
      </c>
      <c r="L161" s="9">
        <f t="shared" si="5"/>
        <v>-0.61899999999997135</v>
      </c>
      <c r="M161">
        <v>0.3</v>
      </c>
      <c r="N161" t="s">
        <v>574</v>
      </c>
      <c r="O161">
        <v>0</v>
      </c>
      <c r="P161">
        <v>0</v>
      </c>
      <c r="Q161">
        <v>0.12</v>
      </c>
      <c r="R161">
        <v>0.34</v>
      </c>
      <c r="S161">
        <v>25</v>
      </c>
      <c r="T161">
        <v>25</v>
      </c>
      <c r="U161" t="s">
        <v>581</v>
      </c>
      <c r="V161">
        <v>0</v>
      </c>
      <c r="W161">
        <v>0</v>
      </c>
      <c r="X161">
        <v>0</v>
      </c>
      <c r="Y161">
        <v>0</v>
      </c>
      <c r="Z161" s="273">
        <v>695909415839</v>
      </c>
      <c r="AA161" s="273">
        <v>7541167363932</v>
      </c>
      <c r="AB161" s="273">
        <v>695916072248</v>
      </c>
      <c r="AC161" t="s">
        <v>8620</v>
      </c>
    </row>
    <row r="162" spans="3:29" x14ac:dyDescent="0.2">
      <c r="C162" t="s">
        <v>857</v>
      </c>
      <c r="D162" t="s">
        <v>8627</v>
      </c>
      <c r="E162">
        <v>5</v>
      </c>
      <c r="F162">
        <v>441.2</v>
      </c>
      <c r="G162">
        <v>441.2</v>
      </c>
      <c r="H162">
        <v>439.34199999999998</v>
      </c>
      <c r="I162">
        <v>439.327</v>
      </c>
      <c r="J162">
        <v>150</v>
      </c>
      <c r="K162" s="9">
        <f t="shared" si="4"/>
        <v>1.8580000000000041</v>
      </c>
      <c r="L162" s="9">
        <f t="shared" si="5"/>
        <v>-1.6419999999999959</v>
      </c>
      <c r="M162">
        <v>0.3</v>
      </c>
      <c r="N162" t="s">
        <v>574</v>
      </c>
      <c r="O162">
        <v>0</v>
      </c>
      <c r="P162">
        <v>0</v>
      </c>
      <c r="Q162">
        <v>0.5</v>
      </c>
      <c r="R162">
        <v>1.46</v>
      </c>
      <c r="S162">
        <v>25</v>
      </c>
      <c r="T162">
        <v>25</v>
      </c>
      <c r="U162" t="s">
        <v>581</v>
      </c>
      <c r="V162">
        <v>0</v>
      </c>
      <c r="W162">
        <v>0</v>
      </c>
      <c r="X162">
        <v>0</v>
      </c>
      <c r="Y162">
        <v>0</v>
      </c>
      <c r="Z162">
        <v>0</v>
      </c>
      <c r="AA162">
        <v>0</v>
      </c>
      <c r="AB162">
        <v>0</v>
      </c>
      <c r="AC162" t="s">
        <v>8628</v>
      </c>
    </row>
    <row r="163" spans="3:29" x14ac:dyDescent="0.2">
      <c r="C163" t="s">
        <v>855</v>
      </c>
      <c r="D163" t="s">
        <v>861</v>
      </c>
      <c r="E163">
        <v>80</v>
      </c>
      <c r="F163">
        <v>476.93299999999999</v>
      </c>
      <c r="G163">
        <v>478.77600000000001</v>
      </c>
      <c r="H163">
        <v>475.88299999999998</v>
      </c>
      <c r="I163">
        <v>475.64299999999997</v>
      </c>
      <c r="J163">
        <v>150</v>
      </c>
      <c r="K163" s="9">
        <f t="shared" si="4"/>
        <v>1.0500000000000114</v>
      </c>
      <c r="L163" s="9">
        <f t="shared" si="5"/>
        <v>-2.4499999999999886</v>
      </c>
      <c r="M163">
        <v>0.3</v>
      </c>
      <c r="N163" t="s">
        <v>574</v>
      </c>
      <c r="O163">
        <v>0</v>
      </c>
      <c r="P163">
        <v>0</v>
      </c>
      <c r="Q163">
        <v>0.03</v>
      </c>
      <c r="R163">
        <v>0.09</v>
      </c>
      <c r="S163">
        <v>25</v>
      </c>
      <c r="T163">
        <v>25</v>
      </c>
      <c r="U163" t="s">
        <v>581</v>
      </c>
      <c r="V163">
        <v>0</v>
      </c>
      <c r="W163">
        <v>0</v>
      </c>
      <c r="X163">
        <v>0</v>
      </c>
      <c r="Y163">
        <v>0</v>
      </c>
      <c r="Z163" s="273">
        <v>695936536481</v>
      </c>
      <c r="AA163" s="273">
        <v>7541624296303</v>
      </c>
      <c r="AB163" s="273">
        <v>695935396994</v>
      </c>
      <c r="AC163" t="s">
        <v>8629</v>
      </c>
    </row>
    <row r="164" spans="3:29" x14ac:dyDescent="0.2">
      <c r="C164" t="s">
        <v>861</v>
      </c>
      <c r="D164" t="s">
        <v>862</v>
      </c>
      <c r="E164">
        <v>70</v>
      </c>
      <c r="F164">
        <v>478.77600000000001</v>
      </c>
      <c r="G164">
        <v>476.33699999999999</v>
      </c>
      <c r="H164">
        <v>475.64299999999997</v>
      </c>
      <c r="I164">
        <v>475.28</v>
      </c>
      <c r="J164">
        <v>150</v>
      </c>
      <c r="K164" s="9">
        <f t="shared" si="4"/>
        <v>3.1330000000000382</v>
      </c>
      <c r="L164" s="9">
        <f t="shared" si="5"/>
        <v>-0.3669999999999618</v>
      </c>
      <c r="M164">
        <v>0.51800000000000002</v>
      </c>
      <c r="N164" t="s">
        <v>574</v>
      </c>
      <c r="O164">
        <v>0</v>
      </c>
      <c r="P164">
        <v>0</v>
      </c>
      <c r="Q164">
        <v>0.06</v>
      </c>
      <c r="R164">
        <v>0.16</v>
      </c>
      <c r="S164">
        <v>21</v>
      </c>
      <c r="T164">
        <v>21</v>
      </c>
      <c r="U164" t="s">
        <v>581</v>
      </c>
      <c r="V164">
        <v>0</v>
      </c>
      <c r="W164">
        <v>0</v>
      </c>
      <c r="X164">
        <v>0</v>
      </c>
      <c r="Y164">
        <v>0</v>
      </c>
      <c r="Z164" s="273">
        <v>695935396994</v>
      </c>
      <c r="AA164" s="273">
        <v>7541544304419</v>
      </c>
      <c r="AB164" s="273">
        <v>69590756391</v>
      </c>
      <c r="AC164" t="s">
        <v>8630</v>
      </c>
    </row>
    <row r="165" spans="3:29" x14ac:dyDescent="0.2">
      <c r="C165" t="s">
        <v>862</v>
      </c>
      <c r="D165" t="s">
        <v>865</v>
      </c>
      <c r="E165">
        <v>80</v>
      </c>
      <c r="F165">
        <v>476.33699999999999</v>
      </c>
      <c r="G165">
        <v>469.57</v>
      </c>
      <c r="H165">
        <v>475.28</v>
      </c>
      <c r="I165">
        <v>468.52</v>
      </c>
      <c r="J165">
        <v>150</v>
      </c>
      <c r="K165" s="9">
        <f t="shared" si="4"/>
        <v>1.0570000000000164</v>
      </c>
      <c r="L165" s="9">
        <f t="shared" si="5"/>
        <v>-2.4429999999999836</v>
      </c>
      <c r="M165">
        <v>8.4499999999999993</v>
      </c>
      <c r="N165" t="s">
        <v>574</v>
      </c>
      <c r="O165">
        <v>0</v>
      </c>
      <c r="P165">
        <v>0</v>
      </c>
      <c r="Q165">
        <v>0.09</v>
      </c>
      <c r="R165">
        <v>0.25</v>
      </c>
      <c r="S165">
        <v>11</v>
      </c>
      <c r="T165">
        <v>11</v>
      </c>
      <c r="U165" t="s">
        <v>581</v>
      </c>
      <c r="V165">
        <v>0</v>
      </c>
      <c r="W165">
        <v>0</v>
      </c>
      <c r="X165">
        <v>0</v>
      </c>
      <c r="Y165">
        <v>0</v>
      </c>
      <c r="Z165" s="273">
        <v>69590756391</v>
      </c>
      <c r="AA165" s="273">
        <v>7541480075769</v>
      </c>
      <c r="AB165" s="273">
        <v>695868584117</v>
      </c>
      <c r="AC165" t="s">
        <v>8631</v>
      </c>
    </row>
    <row r="166" spans="3:29" x14ac:dyDescent="0.2">
      <c r="C166" t="s">
        <v>859</v>
      </c>
      <c r="D166" t="s">
        <v>865</v>
      </c>
      <c r="E166">
        <v>25</v>
      </c>
      <c r="F166">
        <v>470.90699999999998</v>
      </c>
      <c r="G166">
        <v>469.57</v>
      </c>
      <c r="H166">
        <v>469.85700000000003</v>
      </c>
      <c r="I166">
        <v>468.52</v>
      </c>
      <c r="J166">
        <v>150</v>
      </c>
      <c r="K166" s="9">
        <f t="shared" si="4"/>
        <v>1.0499999999999545</v>
      </c>
      <c r="L166" s="9">
        <f t="shared" si="5"/>
        <v>-2.4500000000000455</v>
      </c>
      <c r="M166">
        <v>5.3479999999999999</v>
      </c>
      <c r="N166" t="s">
        <v>574</v>
      </c>
      <c r="O166">
        <v>0</v>
      </c>
      <c r="P166">
        <v>0</v>
      </c>
      <c r="Q166">
        <v>0.01</v>
      </c>
      <c r="R166">
        <v>0.03</v>
      </c>
      <c r="S166">
        <v>12</v>
      </c>
      <c r="T166">
        <v>12</v>
      </c>
      <c r="U166" t="s">
        <v>581</v>
      </c>
      <c r="V166">
        <v>0</v>
      </c>
      <c r="W166">
        <v>0</v>
      </c>
      <c r="X166">
        <v>0</v>
      </c>
      <c r="Y166">
        <v>0</v>
      </c>
      <c r="Z166" s="273">
        <v>695857891074</v>
      </c>
      <c r="AA166" s="273">
        <v>7541432812414</v>
      </c>
      <c r="AB166" s="273">
        <v>695868584117</v>
      </c>
      <c r="AC166" t="s">
        <v>8632</v>
      </c>
    </row>
    <row r="167" spans="3:29" x14ac:dyDescent="0.2">
      <c r="C167" t="s">
        <v>865</v>
      </c>
      <c r="D167" t="s">
        <v>869</v>
      </c>
      <c r="E167">
        <v>30</v>
      </c>
      <c r="F167">
        <v>469.57</v>
      </c>
      <c r="G167">
        <v>469.42399999999998</v>
      </c>
      <c r="H167">
        <v>468.52</v>
      </c>
      <c r="I167">
        <v>468.36500000000001</v>
      </c>
      <c r="J167">
        <v>150</v>
      </c>
      <c r="K167" s="9">
        <f t="shared" si="4"/>
        <v>1.0500000000000114</v>
      </c>
      <c r="L167" s="9">
        <f t="shared" si="5"/>
        <v>-2.4499999999999886</v>
      </c>
      <c r="M167">
        <v>0.51800000000000002</v>
      </c>
      <c r="N167" t="s">
        <v>574</v>
      </c>
      <c r="O167">
        <v>0</v>
      </c>
      <c r="P167">
        <v>0</v>
      </c>
      <c r="Q167">
        <v>0.11</v>
      </c>
      <c r="R167">
        <v>0.31</v>
      </c>
      <c r="S167">
        <v>21</v>
      </c>
      <c r="T167">
        <v>21</v>
      </c>
      <c r="U167" t="s">
        <v>581</v>
      </c>
      <c r="V167">
        <v>0</v>
      </c>
      <c r="W167">
        <v>0</v>
      </c>
      <c r="X167">
        <v>0</v>
      </c>
      <c r="Y167">
        <v>0</v>
      </c>
      <c r="Z167" s="273">
        <v>695868584117</v>
      </c>
      <c r="AA167" s="273">
        <v>7541410214652</v>
      </c>
      <c r="AB167" s="273">
        <v>695898158506</v>
      </c>
      <c r="AC167" t="s">
        <v>8633</v>
      </c>
    </row>
    <row r="168" spans="3:29" x14ac:dyDescent="0.2">
      <c r="C168" t="s">
        <v>869</v>
      </c>
      <c r="D168" t="s">
        <v>870</v>
      </c>
      <c r="E168">
        <v>80</v>
      </c>
      <c r="F168">
        <v>469.42399999999998</v>
      </c>
      <c r="G168">
        <v>461.52300000000002</v>
      </c>
      <c r="H168">
        <v>468.36500000000001</v>
      </c>
      <c r="I168">
        <v>460.47300000000001</v>
      </c>
      <c r="J168">
        <v>150</v>
      </c>
      <c r="K168" s="9">
        <f t="shared" si="4"/>
        <v>1.0589999999999691</v>
      </c>
      <c r="L168" s="9">
        <f t="shared" si="5"/>
        <v>-2.4410000000000309</v>
      </c>
      <c r="M168">
        <v>9.8640000000000008</v>
      </c>
      <c r="N168" t="s">
        <v>574</v>
      </c>
      <c r="O168">
        <v>0</v>
      </c>
      <c r="P168">
        <v>0</v>
      </c>
      <c r="Q168">
        <v>0.14000000000000001</v>
      </c>
      <c r="R168">
        <v>0.4</v>
      </c>
      <c r="S168">
        <v>10</v>
      </c>
      <c r="T168">
        <v>10</v>
      </c>
      <c r="U168" t="s">
        <v>581</v>
      </c>
      <c r="V168">
        <v>0</v>
      </c>
      <c r="W168">
        <v>0</v>
      </c>
      <c r="X168">
        <v>0</v>
      </c>
      <c r="Y168">
        <v>0</v>
      </c>
      <c r="Z168" s="273">
        <v>695898158506</v>
      </c>
      <c r="AA168" s="273">
        <v>7541415250075</v>
      </c>
      <c r="AB168" s="273">
        <v>695961472569</v>
      </c>
      <c r="AC168" t="s">
        <v>8634</v>
      </c>
    </row>
    <row r="169" spans="3:29" x14ac:dyDescent="0.2">
      <c r="C169" t="s">
        <v>870</v>
      </c>
      <c r="D169" t="s">
        <v>867</v>
      </c>
      <c r="E169">
        <v>45</v>
      </c>
      <c r="F169">
        <v>461.52300000000002</v>
      </c>
      <c r="G169">
        <v>456.41</v>
      </c>
      <c r="H169">
        <v>460.47300000000001</v>
      </c>
      <c r="I169">
        <v>455.36</v>
      </c>
      <c r="J169">
        <v>150</v>
      </c>
      <c r="K169" s="9">
        <f t="shared" si="4"/>
        <v>1.0500000000000114</v>
      </c>
      <c r="L169" s="9">
        <f t="shared" si="5"/>
        <v>-2.4499999999999886</v>
      </c>
      <c r="M169">
        <v>11.362</v>
      </c>
      <c r="N169" t="s">
        <v>574</v>
      </c>
      <c r="O169">
        <v>0</v>
      </c>
      <c r="P169">
        <v>0</v>
      </c>
      <c r="Q169">
        <v>0.15</v>
      </c>
      <c r="R169">
        <v>0.45</v>
      </c>
      <c r="S169">
        <v>10</v>
      </c>
      <c r="T169">
        <v>10</v>
      </c>
      <c r="U169" t="s">
        <v>581</v>
      </c>
      <c r="V169">
        <v>0</v>
      </c>
      <c r="W169">
        <v>0</v>
      </c>
      <c r="X169">
        <v>0</v>
      </c>
      <c r="Y169">
        <v>0</v>
      </c>
      <c r="Z169" s="273">
        <v>695961472569</v>
      </c>
      <c r="AA169" s="273">
        <v>7541464151297</v>
      </c>
      <c r="AB169" s="273">
        <v>695998085646</v>
      </c>
      <c r="AC169" t="s">
        <v>8635</v>
      </c>
    </row>
    <row r="170" spans="3:29" x14ac:dyDescent="0.2">
      <c r="C170" t="s">
        <v>867</v>
      </c>
      <c r="D170" t="s">
        <v>873</v>
      </c>
      <c r="E170">
        <v>30</v>
      </c>
      <c r="F170">
        <v>456.41</v>
      </c>
      <c r="G170">
        <v>454.73</v>
      </c>
      <c r="H170">
        <v>455.36</v>
      </c>
      <c r="I170">
        <v>453.68</v>
      </c>
      <c r="J170">
        <v>150</v>
      </c>
      <c r="K170" s="9">
        <f t="shared" si="4"/>
        <v>1.0500000000000114</v>
      </c>
      <c r="L170" s="9">
        <f t="shared" si="5"/>
        <v>-2.4499999999999886</v>
      </c>
      <c r="M170">
        <v>5.6</v>
      </c>
      <c r="N170" t="s">
        <v>574</v>
      </c>
      <c r="O170">
        <v>0.49</v>
      </c>
      <c r="P170">
        <v>1.45</v>
      </c>
      <c r="Q170">
        <v>0.65</v>
      </c>
      <c r="R170">
        <v>1.93</v>
      </c>
      <c r="S170">
        <v>12</v>
      </c>
      <c r="T170">
        <v>13</v>
      </c>
      <c r="U170" t="s">
        <v>581</v>
      </c>
      <c r="V170">
        <v>0</v>
      </c>
      <c r="W170">
        <v>0</v>
      </c>
      <c r="X170">
        <v>0</v>
      </c>
      <c r="Y170">
        <v>0</v>
      </c>
      <c r="Z170" s="273">
        <v>695998085646</v>
      </c>
      <c r="AA170" s="273">
        <v>7541490313915</v>
      </c>
      <c r="AB170" s="273">
        <v>696009094299</v>
      </c>
      <c r="AC170" t="s">
        <v>8636</v>
      </c>
    </row>
    <row r="171" spans="3:29" x14ac:dyDescent="0.2">
      <c r="C171" t="s">
        <v>873</v>
      </c>
      <c r="D171" t="s">
        <v>877</v>
      </c>
      <c r="E171">
        <v>45</v>
      </c>
      <c r="F171">
        <v>454.73</v>
      </c>
      <c r="G171">
        <v>453.762</v>
      </c>
      <c r="H171">
        <v>453.68</v>
      </c>
      <c r="I171">
        <v>452.71199999999999</v>
      </c>
      <c r="J171">
        <v>150</v>
      </c>
      <c r="K171" s="9">
        <f t="shared" si="4"/>
        <v>1.0500000000000114</v>
      </c>
      <c r="L171" s="9">
        <f t="shared" si="5"/>
        <v>-2.4499999999999886</v>
      </c>
      <c r="M171">
        <v>2.1509999999999998</v>
      </c>
      <c r="N171" t="s">
        <v>574</v>
      </c>
      <c r="O171">
        <v>0</v>
      </c>
      <c r="P171">
        <v>0</v>
      </c>
      <c r="Q171">
        <v>0.67</v>
      </c>
      <c r="R171">
        <v>1.98</v>
      </c>
      <c r="S171">
        <v>15</v>
      </c>
      <c r="T171">
        <v>17</v>
      </c>
      <c r="U171" t="s">
        <v>581</v>
      </c>
      <c r="V171">
        <v>0</v>
      </c>
      <c r="W171">
        <v>0</v>
      </c>
      <c r="X171">
        <v>0</v>
      </c>
      <c r="Y171">
        <v>0</v>
      </c>
      <c r="Z171" s="273">
        <v>696009094299</v>
      </c>
      <c r="AA171" s="273">
        <v>7541518221074</v>
      </c>
      <c r="AB171" s="273">
        <v>695992979959</v>
      </c>
      <c r="AC171" t="s">
        <v>8637</v>
      </c>
    </row>
    <row r="172" spans="3:29" x14ac:dyDescent="0.2">
      <c r="C172" t="s">
        <v>877</v>
      </c>
      <c r="D172" t="s">
        <v>879</v>
      </c>
      <c r="E172">
        <v>80</v>
      </c>
      <c r="F172">
        <v>453.762</v>
      </c>
      <c r="G172">
        <v>447.47</v>
      </c>
      <c r="H172">
        <v>452.71199999999999</v>
      </c>
      <c r="I172">
        <v>446.42</v>
      </c>
      <c r="J172">
        <v>150</v>
      </c>
      <c r="K172" s="9">
        <f t="shared" si="4"/>
        <v>1.0500000000000114</v>
      </c>
      <c r="L172" s="9">
        <f t="shared" si="5"/>
        <v>-2.4499999999999886</v>
      </c>
      <c r="M172">
        <v>7.8650000000000002</v>
      </c>
      <c r="N172" t="s">
        <v>574</v>
      </c>
      <c r="O172">
        <v>0</v>
      </c>
      <c r="P172">
        <v>0</v>
      </c>
      <c r="Q172">
        <v>0.7</v>
      </c>
      <c r="R172">
        <v>2.0699999999999998</v>
      </c>
      <c r="S172">
        <v>11</v>
      </c>
      <c r="T172">
        <v>13</v>
      </c>
      <c r="U172" t="s">
        <v>581</v>
      </c>
      <c r="V172">
        <v>0</v>
      </c>
      <c r="W172">
        <v>0</v>
      </c>
      <c r="X172">
        <v>0</v>
      </c>
      <c r="Y172">
        <v>0</v>
      </c>
      <c r="Z172" s="273">
        <v>695992979959</v>
      </c>
      <c r="AA172" s="273">
        <v>7541560236881</v>
      </c>
      <c r="AB172" s="273">
        <v>696003922612</v>
      </c>
      <c r="AC172" t="s">
        <v>8638</v>
      </c>
    </row>
    <row r="173" spans="3:29" x14ac:dyDescent="0.2">
      <c r="C173" t="s">
        <v>879</v>
      </c>
      <c r="D173" t="s">
        <v>875</v>
      </c>
      <c r="E173">
        <v>40</v>
      </c>
      <c r="F173">
        <v>447.47</v>
      </c>
      <c r="G173">
        <v>444.5</v>
      </c>
      <c r="H173">
        <v>446.42</v>
      </c>
      <c r="I173">
        <v>443.45</v>
      </c>
      <c r="J173">
        <v>150</v>
      </c>
      <c r="K173" s="9">
        <f t="shared" si="4"/>
        <v>1.0500000000000114</v>
      </c>
      <c r="L173" s="9">
        <f t="shared" si="5"/>
        <v>-2.4499999999999886</v>
      </c>
      <c r="M173">
        <v>7.4249999999999998</v>
      </c>
      <c r="N173" t="s">
        <v>574</v>
      </c>
      <c r="O173">
        <v>0</v>
      </c>
      <c r="P173">
        <v>0</v>
      </c>
      <c r="Q173">
        <v>0.71</v>
      </c>
      <c r="R173">
        <v>2.11</v>
      </c>
      <c r="S173">
        <v>11</v>
      </c>
      <c r="T173">
        <v>13</v>
      </c>
      <c r="U173" t="s">
        <v>581</v>
      </c>
      <c r="V173">
        <v>0</v>
      </c>
      <c r="W173">
        <v>0</v>
      </c>
      <c r="X173">
        <v>0</v>
      </c>
      <c r="Y173">
        <v>0</v>
      </c>
      <c r="Z173" s="273">
        <v>696003922612</v>
      </c>
      <c r="AA173" s="273">
        <v>7541639484962</v>
      </c>
      <c r="AB173" s="273">
        <v>69602153546</v>
      </c>
      <c r="AC173" t="s">
        <v>8639</v>
      </c>
    </row>
    <row r="174" spans="3:29" x14ac:dyDescent="0.2">
      <c r="C174" t="s">
        <v>875</v>
      </c>
      <c r="D174" t="s">
        <v>883</v>
      </c>
      <c r="E174">
        <v>6</v>
      </c>
      <c r="F174">
        <v>444.5</v>
      </c>
      <c r="G174">
        <v>445.15</v>
      </c>
      <c r="H174">
        <v>442.2</v>
      </c>
      <c r="I174">
        <v>442.173</v>
      </c>
      <c r="J174">
        <v>150</v>
      </c>
      <c r="K174" s="9">
        <f t="shared" si="4"/>
        <v>2.3000000000000114</v>
      </c>
      <c r="L174" s="9">
        <f t="shared" si="5"/>
        <v>-1.1999999999999886</v>
      </c>
      <c r="M174">
        <v>0.45800000000000002</v>
      </c>
      <c r="N174" t="s">
        <v>588</v>
      </c>
      <c r="O174" t="s">
        <v>589</v>
      </c>
      <c r="P174">
        <v>0</v>
      </c>
      <c r="Q174">
        <v>0.72</v>
      </c>
      <c r="R174">
        <v>2.12</v>
      </c>
      <c r="S174">
        <v>25</v>
      </c>
      <c r="T174">
        <v>30</v>
      </c>
      <c r="U174" t="s">
        <v>581</v>
      </c>
      <c r="V174">
        <v>0</v>
      </c>
      <c r="W174">
        <v>0</v>
      </c>
      <c r="X174">
        <v>0</v>
      </c>
      <c r="Y174">
        <v>0</v>
      </c>
      <c r="Z174" s="273">
        <v>69602153546</v>
      </c>
      <c r="AA174" s="273">
        <v>7541675398575</v>
      </c>
      <c r="AB174" s="273">
        <v>696024721635</v>
      </c>
      <c r="AC174" t="s">
        <v>8640</v>
      </c>
    </row>
    <row r="175" spans="3:29" x14ac:dyDescent="0.2">
      <c r="C175" t="s">
        <v>883</v>
      </c>
      <c r="D175" t="s">
        <v>884</v>
      </c>
      <c r="E175">
        <v>30</v>
      </c>
      <c r="F175">
        <v>445.15</v>
      </c>
      <c r="G175">
        <v>445.13799999999998</v>
      </c>
      <c r="H175">
        <v>442.173</v>
      </c>
      <c r="I175">
        <v>442.08300000000003</v>
      </c>
      <c r="J175">
        <v>150</v>
      </c>
      <c r="K175" s="9">
        <f t="shared" si="4"/>
        <v>2.9769999999999754</v>
      </c>
      <c r="L175" s="9">
        <f t="shared" si="5"/>
        <v>-0.52300000000002456</v>
      </c>
      <c r="M175">
        <v>0.3</v>
      </c>
      <c r="N175" t="s">
        <v>574</v>
      </c>
      <c r="O175">
        <v>0</v>
      </c>
      <c r="P175">
        <v>0</v>
      </c>
      <c r="Q175">
        <v>0.73</v>
      </c>
      <c r="R175">
        <v>2.15</v>
      </c>
      <c r="S175">
        <v>25</v>
      </c>
      <c r="T175">
        <v>30</v>
      </c>
      <c r="U175" t="s">
        <v>581</v>
      </c>
      <c r="V175">
        <v>0</v>
      </c>
      <c r="W175">
        <v>0</v>
      </c>
      <c r="X175">
        <v>0</v>
      </c>
      <c r="Y175">
        <v>0</v>
      </c>
      <c r="Z175" s="273">
        <v>696024721635</v>
      </c>
      <c r="AA175" s="273">
        <v>7541680482696</v>
      </c>
      <c r="AB175" s="273">
        <v>696009066372</v>
      </c>
      <c r="AC175" t="s">
        <v>8641</v>
      </c>
    </row>
    <row r="176" spans="3:29" x14ac:dyDescent="0.2">
      <c r="C176" t="s">
        <v>884</v>
      </c>
      <c r="D176" t="s">
        <v>888</v>
      </c>
      <c r="E176">
        <v>45</v>
      </c>
      <c r="F176">
        <v>445.13799999999998</v>
      </c>
      <c r="G176">
        <v>445.238</v>
      </c>
      <c r="H176">
        <v>442.08300000000003</v>
      </c>
      <c r="I176">
        <v>441.94799999999998</v>
      </c>
      <c r="J176">
        <v>150</v>
      </c>
      <c r="K176" s="9">
        <f t="shared" si="4"/>
        <v>3.05499999999995</v>
      </c>
      <c r="L176" s="9">
        <f t="shared" si="5"/>
        <v>-0.44500000000005002</v>
      </c>
      <c r="M176">
        <v>0.3</v>
      </c>
      <c r="N176" t="s">
        <v>574</v>
      </c>
      <c r="O176">
        <v>0</v>
      </c>
      <c r="P176">
        <v>0</v>
      </c>
      <c r="Q176">
        <v>0.74</v>
      </c>
      <c r="R176">
        <v>2.2000000000000002</v>
      </c>
      <c r="S176">
        <v>25</v>
      </c>
      <c r="T176">
        <v>30</v>
      </c>
      <c r="U176" t="s">
        <v>581</v>
      </c>
      <c r="V176">
        <v>0</v>
      </c>
      <c r="W176">
        <v>0</v>
      </c>
      <c r="X176">
        <v>0</v>
      </c>
      <c r="Y176">
        <v>0</v>
      </c>
      <c r="Z176" s="273">
        <v>696009066372</v>
      </c>
      <c r="AA176" s="273">
        <v>7541706073959</v>
      </c>
      <c r="AB176" s="273">
        <v>696006621602</v>
      </c>
      <c r="AC176" t="s">
        <v>8642</v>
      </c>
    </row>
    <row r="177" spans="1:29" x14ac:dyDescent="0.2">
      <c r="C177" t="s">
        <v>888</v>
      </c>
      <c r="D177" t="s">
        <v>893</v>
      </c>
      <c r="E177">
        <v>45.01</v>
      </c>
      <c r="F177">
        <v>445.238</v>
      </c>
      <c r="G177">
        <v>445.5</v>
      </c>
      <c r="H177">
        <v>441.94799999999998</v>
      </c>
      <c r="I177">
        <v>441.81200000000001</v>
      </c>
      <c r="J177">
        <v>150</v>
      </c>
      <c r="K177" s="9">
        <f t="shared" si="4"/>
        <v>3.2900000000000205</v>
      </c>
      <c r="L177" s="9">
        <f t="shared" si="5"/>
        <v>-0.20999999999997954</v>
      </c>
      <c r="M177">
        <v>0.3</v>
      </c>
      <c r="N177" t="s">
        <v>574</v>
      </c>
      <c r="O177">
        <v>0</v>
      </c>
      <c r="P177">
        <v>0</v>
      </c>
      <c r="Q177">
        <v>0.76</v>
      </c>
      <c r="R177">
        <v>2.25</v>
      </c>
      <c r="S177">
        <v>25</v>
      </c>
      <c r="T177">
        <v>30</v>
      </c>
      <c r="U177" t="s">
        <v>581</v>
      </c>
      <c r="V177">
        <v>0</v>
      </c>
      <c r="W177">
        <v>0</v>
      </c>
      <c r="X177">
        <v>0</v>
      </c>
      <c r="Y177">
        <v>0</v>
      </c>
      <c r="Z177" s="273">
        <v>696006621602</v>
      </c>
      <c r="AA177" s="273">
        <v>75417510075</v>
      </c>
      <c r="AB177" s="273">
        <v>696020857845</v>
      </c>
      <c r="AC177" t="s">
        <v>8643</v>
      </c>
    </row>
    <row r="178" spans="1:29" x14ac:dyDescent="0.2">
      <c r="C178" t="s">
        <v>886</v>
      </c>
      <c r="D178" t="s">
        <v>892</v>
      </c>
      <c r="E178">
        <v>34.979999999999997</v>
      </c>
      <c r="F178">
        <v>462</v>
      </c>
      <c r="G178">
        <v>444.9</v>
      </c>
      <c r="H178">
        <v>461.4</v>
      </c>
      <c r="I178">
        <v>444.3</v>
      </c>
      <c r="J178">
        <v>150</v>
      </c>
      <c r="K178" s="9">
        <f t="shared" si="4"/>
        <v>0.60000000000002274</v>
      </c>
      <c r="L178" s="9">
        <f t="shared" si="5"/>
        <v>-2.8999999999999773</v>
      </c>
      <c r="M178">
        <v>48.886000000000003</v>
      </c>
      <c r="N178" t="s">
        <v>574</v>
      </c>
      <c r="O178">
        <v>0</v>
      </c>
      <c r="P178">
        <v>0</v>
      </c>
      <c r="Q178">
        <v>0.01</v>
      </c>
      <c r="R178">
        <v>0.04</v>
      </c>
      <c r="S178">
        <v>7</v>
      </c>
      <c r="T178">
        <v>7</v>
      </c>
      <c r="U178" t="s">
        <v>581</v>
      </c>
      <c r="V178">
        <v>0</v>
      </c>
      <c r="W178">
        <v>0</v>
      </c>
      <c r="X178">
        <v>0</v>
      </c>
      <c r="Y178">
        <v>0</v>
      </c>
      <c r="Z178" s="273">
        <v>695980875954</v>
      </c>
      <c r="AA178" s="273">
        <v>7541785136564</v>
      </c>
      <c r="AB178" s="273">
        <v>696014865985</v>
      </c>
      <c r="AC178" t="s">
        <v>8644</v>
      </c>
    </row>
    <row r="179" spans="1:29" x14ac:dyDescent="0.2">
      <c r="C179" t="s">
        <v>892</v>
      </c>
      <c r="D179" t="s">
        <v>893</v>
      </c>
      <c r="E179">
        <v>6</v>
      </c>
      <c r="F179">
        <v>444.9</v>
      </c>
      <c r="G179">
        <v>445.5</v>
      </c>
      <c r="H179">
        <v>442.9</v>
      </c>
      <c r="I179">
        <v>442.87200000000001</v>
      </c>
      <c r="J179">
        <v>150</v>
      </c>
      <c r="K179" s="9">
        <f t="shared" si="4"/>
        <v>2</v>
      </c>
      <c r="L179" s="9">
        <f t="shared" si="5"/>
        <v>-1.5</v>
      </c>
      <c r="M179">
        <v>0.45800000000000002</v>
      </c>
      <c r="N179" t="s">
        <v>588</v>
      </c>
      <c r="O179" t="s">
        <v>589</v>
      </c>
      <c r="P179">
        <v>0</v>
      </c>
      <c r="Q179">
        <v>0.02</v>
      </c>
      <c r="R179">
        <v>0.04</v>
      </c>
      <c r="S179">
        <v>25</v>
      </c>
      <c r="T179">
        <v>25</v>
      </c>
      <c r="U179" t="s">
        <v>581</v>
      </c>
      <c r="V179">
        <v>0</v>
      </c>
      <c r="W179">
        <v>0</v>
      </c>
      <c r="X179">
        <v>0</v>
      </c>
      <c r="Y179">
        <v>0</v>
      </c>
      <c r="Z179" s="273">
        <v>696014865985</v>
      </c>
      <c r="AA179" s="273">
        <v>7541793397497</v>
      </c>
      <c r="AB179" s="273">
        <v>696020857845</v>
      </c>
      <c r="AC179" t="s">
        <v>8645</v>
      </c>
    </row>
    <row r="180" spans="1:29" x14ac:dyDescent="0.2">
      <c r="C180" t="s">
        <v>893</v>
      </c>
      <c r="D180" t="s">
        <v>890</v>
      </c>
      <c r="E180">
        <v>32</v>
      </c>
      <c r="F180">
        <v>445.5</v>
      </c>
      <c r="G180">
        <v>445.35</v>
      </c>
      <c r="H180">
        <v>441.81200000000001</v>
      </c>
      <c r="I180">
        <v>441.71600000000001</v>
      </c>
      <c r="J180">
        <v>150</v>
      </c>
      <c r="K180" s="9">
        <f t="shared" si="4"/>
        <v>3.6879999999999882</v>
      </c>
      <c r="L180" s="9">
        <f t="shared" si="5"/>
        <v>0.18799999999998818</v>
      </c>
      <c r="M180">
        <v>0.3</v>
      </c>
      <c r="N180" t="s">
        <v>574</v>
      </c>
      <c r="O180">
        <v>0</v>
      </c>
      <c r="P180">
        <v>0</v>
      </c>
      <c r="Q180">
        <v>0.79</v>
      </c>
      <c r="R180">
        <v>2.33</v>
      </c>
      <c r="S180">
        <v>25</v>
      </c>
      <c r="T180">
        <v>31</v>
      </c>
      <c r="U180" t="s">
        <v>581</v>
      </c>
      <c r="V180">
        <v>0</v>
      </c>
      <c r="W180">
        <v>0</v>
      </c>
      <c r="X180">
        <v>0</v>
      </c>
      <c r="Y180">
        <v>0</v>
      </c>
      <c r="Z180" s="273">
        <v>696020857845</v>
      </c>
      <c r="AA180" s="273">
        <v>7541793709935</v>
      </c>
      <c r="AB180" s="273">
        <v>696030591251</v>
      </c>
      <c r="AC180" t="s">
        <v>8646</v>
      </c>
    </row>
    <row r="181" spans="1:29" x14ac:dyDescent="0.2">
      <c r="C181" t="s">
        <v>895</v>
      </c>
      <c r="D181" t="s">
        <v>890</v>
      </c>
      <c r="E181">
        <v>28</v>
      </c>
      <c r="F181">
        <v>445.8</v>
      </c>
      <c r="G181">
        <v>445.35</v>
      </c>
      <c r="H181">
        <v>444.48200000000003</v>
      </c>
      <c r="I181">
        <v>444.39800000000002</v>
      </c>
      <c r="J181">
        <v>150</v>
      </c>
      <c r="K181" s="9">
        <f t="shared" si="4"/>
        <v>1.3179999999999836</v>
      </c>
      <c r="L181" s="9">
        <f t="shared" si="5"/>
        <v>-2.1820000000000164</v>
      </c>
      <c r="M181">
        <v>0.3</v>
      </c>
      <c r="N181" t="s">
        <v>574</v>
      </c>
      <c r="O181">
        <v>0</v>
      </c>
      <c r="P181">
        <v>0</v>
      </c>
      <c r="Q181">
        <v>1.99</v>
      </c>
      <c r="R181">
        <v>5.84</v>
      </c>
      <c r="S181">
        <v>28</v>
      </c>
      <c r="T181">
        <v>52</v>
      </c>
      <c r="U181" t="s">
        <v>581</v>
      </c>
      <c r="V181">
        <v>0</v>
      </c>
      <c r="W181">
        <v>0</v>
      </c>
      <c r="X181">
        <v>0</v>
      </c>
      <c r="Y181">
        <v>0</v>
      </c>
      <c r="Z181" s="273">
        <v>696030591251</v>
      </c>
      <c r="AA181" s="273">
        <v>7541838459729</v>
      </c>
      <c r="AB181">
        <v>0</v>
      </c>
      <c r="AC181" t="s">
        <v>8647</v>
      </c>
    </row>
    <row r="182" spans="1:29" x14ac:dyDescent="0.2">
      <c r="C182" t="s">
        <v>890</v>
      </c>
      <c r="D182" t="s">
        <v>8648</v>
      </c>
      <c r="E182">
        <v>5.2</v>
      </c>
      <c r="F182">
        <v>445.35</v>
      </c>
      <c r="G182">
        <v>446</v>
      </c>
      <c r="H182">
        <v>441.71600000000001</v>
      </c>
      <c r="I182">
        <v>441.70100000000002</v>
      </c>
      <c r="J182">
        <v>150</v>
      </c>
      <c r="K182" s="9">
        <f t="shared" si="4"/>
        <v>3.6340000000000146</v>
      </c>
      <c r="L182" s="9">
        <f t="shared" si="5"/>
        <v>0.13400000000001455</v>
      </c>
      <c r="M182">
        <v>0.3</v>
      </c>
      <c r="N182" t="s">
        <v>574</v>
      </c>
      <c r="O182">
        <v>0</v>
      </c>
      <c r="P182">
        <v>0</v>
      </c>
      <c r="Q182">
        <v>2.78</v>
      </c>
      <c r="R182">
        <v>8.17</v>
      </c>
      <c r="S182">
        <v>34</v>
      </c>
      <c r="T182">
        <v>64</v>
      </c>
      <c r="U182" t="s">
        <v>581</v>
      </c>
      <c r="V182">
        <v>0</v>
      </c>
      <c r="W182">
        <v>0</v>
      </c>
      <c r="X182">
        <v>0</v>
      </c>
      <c r="Y182">
        <v>0</v>
      </c>
      <c r="Z182">
        <v>0</v>
      </c>
      <c r="AA182">
        <v>0</v>
      </c>
      <c r="AB182">
        <v>0</v>
      </c>
      <c r="AC182" t="s">
        <v>8649</v>
      </c>
    </row>
    <row r="185" spans="1:29" x14ac:dyDescent="0.2">
      <c r="A185" s="651" t="s">
        <v>8650</v>
      </c>
      <c r="B185" s="651"/>
      <c r="C185" s="651"/>
      <c r="D185" s="448" t="s">
        <v>8651</v>
      </c>
      <c r="K185" s="259" t="s">
        <v>8653</v>
      </c>
      <c r="L185">
        <f>L22+L39+L122+L180+L182</f>
        <v>1.6419999999999959</v>
      </c>
      <c r="R185" s="262"/>
    </row>
    <row r="186" spans="1:29" x14ac:dyDescent="0.2">
      <c r="A186" s="448"/>
      <c r="B186" s="448"/>
      <c r="C186" s="495" t="s">
        <v>8652</v>
      </c>
      <c r="D186" s="495">
        <f>COUNTIFS(K122:K182,"&lt;0")</f>
        <v>0</v>
      </c>
      <c r="R186" s="262"/>
    </row>
    <row r="187" spans="1:29" x14ac:dyDescent="0.2">
      <c r="A187" s="448"/>
      <c r="B187" s="448"/>
      <c r="C187" s="495">
        <v>1.5</v>
      </c>
      <c r="D187" s="495">
        <f>COUNTIFS(K10:K182,"&gt;=0",K10:K182,"&lt;=1,5")</f>
        <v>115</v>
      </c>
      <c r="R187" s="262"/>
    </row>
    <row r="188" spans="1:29" x14ac:dyDescent="0.2">
      <c r="A188" s="448"/>
      <c r="B188" s="448"/>
      <c r="C188" s="495">
        <v>2</v>
      </c>
      <c r="D188" s="495">
        <f>COUNTIFS(K10:K182,"&gt;1,5",K10:K182,"&lt;=2")</f>
        <v>19</v>
      </c>
      <c r="R188" s="262"/>
    </row>
    <row r="189" spans="1:29" x14ac:dyDescent="0.2">
      <c r="A189" s="448"/>
      <c r="B189" s="448"/>
      <c r="C189" s="495">
        <v>2.5</v>
      </c>
      <c r="D189" s="495">
        <f>COUNTIFS(K10:K182,"&gt;2,0",K10:K182,"&lt;=2,5")</f>
        <v>14</v>
      </c>
      <c r="R189" s="262"/>
    </row>
    <row r="190" spans="1:29" x14ac:dyDescent="0.2">
      <c r="A190" s="448"/>
      <c r="B190" s="448"/>
      <c r="C190" s="495">
        <v>3</v>
      </c>
      <c r="D190" s="495">
        <f>COUNTIFS(K10:K182,"&gt;2,5",K10:K182,"&lt;=3")</f>
        <v>11</v>
      </c>
      <c r="R190" s="262"/>
    </row>
    <row r="191" spans="1:29" x14ac:dyDescent="0.2">
      <c r="A191" s="448"/>
      <c r="B191" s="448"/>
      <c r="C191" s="495">
        <v>3.5</v>
      </c>
      <c r="D191" s="495">
        <f>COUNTIFS(K10:K182,"&gt;3",K10:K182,"&lt;=3,5")+5</f>
        <v>14</v>
      </c>
      <c r="R191" s="262"/>
    </row>
    <row r="192" spans="1:29" x14ac:dyDescent="0.2">
      <c r="A192" s="448"/>
      <c r="B192" s="448"/>
      <c r="C192" s="495">
        <v>4</v>
      </c>
      <c r="D192" s="495"/>
      <c r="R192" s="262"/>
    </row>
    <row r="193" spans="1:18" x14ac:dyDescent="0.2">
      <c r="A193" s="448"/>
      <c r="B193" s="448"/>
      <c r="C193" s="495">
        <v>4.5</v>
      </c>
      <c r="D193" s="495"/>
      <c r="R193" s="262"/>
    </row>
    <row r="194" spans="1:18" x14ac:dyDescent="0.2">
      <c r="A194" s="448"/>
      <c r="B194" s="448"/>
      <c r="C194" s="495">
        <v>5</v>
      </c>
      <c r="D194" s="495">
        <f>COUNTIFS(K10:K182,"&gt;4,5",K10:K182,"&lt;=5")</f>
        <v>0</v>
      </c>
      <c r="R194" s="262"/>
    </row>
    <row r="195" spans="1:18" ht="15" x14ac:dyDescent="0.25">
      <c r="A195" s="448"/>
      <c r="B195" s="448"/>
      <c r="C195" s="496" t="s">
        <v>461</v>
      </c>
      <c r="D195" s="496">
        <f>SUM(D186:D193)</f>
        <v>173</v>
      </c>
      <c r="R195" s="262"/>
    </row>
  </sheetData>
  <mergeCells count="1">
    <mergeCell ref="A185:C185"/>
  </mergeCells>
  <conditionalFormatting sqref="L10:L182">
    <cfRule type="cellIs" dxfId="0" priority="1" operator="greaterThan">
      <formula>0</formula>
    </cfRule>
  </conditionalFormatting>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5:C6"/>
  <sheetViews>
    <sheetView workbookViewId="0">
      <selection activeCell="D194" sqref="D194"/>
    </sheetView>
  </sheetViews>
  <sheetFormatPr defaultRowHeight="12.75" x14ac:dyDescent="0.2"/>
  <sheetData>
    <row r="5" spans="2:3" x14ac:dyDescent="0.2">
      <c r="B5" s="259" t="s">
        <v>8452</v>
      </c>
      <c r="C5">
        <v>32</v>
      </c>
    </row>
    <row r="6" spans="2:3" x14ac:dyDescent="0.2">
      <c r="B6" s="259" t="s">
        <v>8453</v>
      </c>
      <c r="C6">
        <v>28</v>
      </c>
    </row>
  </sheetData>
  <pageMargins left="0.511811024" right="0.511811024" top="0.78740157499999996" bottom="0.78740157499999996" header="0.31496062000000002" footer="0.31496062000000002"/>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12</vt:i4>
      </vt:variant>
    </vt:vector>
  </HeadingPairs>
  <TitlesOfParts>
    <vt:vector size="28" baseType="lpstr">
      <vt:lpstr>CRONOGRAMA</vt:lpstr>
      <vt:lpstr>COMPOSIÇÕES</vt:lpstr>
      <vt:lpstr>BDI</vt:lpstr>
      <vt:lpstr>BDI S</vt:lpstr>
      <vt:lpstr>BDI M</vt:lpstr>
      <vt:lpstr>AUX. ELÉTRICO</vt:lpstr>
      <vt:lpstr>REDE</vt:lpstr>
      <vt:lpstr>Plan1</vt:lpstr>
      <vt:lpstr>Plan2</vt:lpstr>
      <vt:lpstr>ANEXO MOB. E DESMOB</vt:lpstr>
      <vt:lpstr>INSUMOS D</vt:lpstr>
      <vt:lpstr>COMP D</vt:lpstr>
      <vt:lpstr>PESQUISA</vt:lpstr>
      <vt:lpstr>LISTA M&amp;E</vt:lpstr>
      <vt:lpstr>PV'S</vt:lpstr>
      <vt:lpstr>Plan4</vt:lpstr>
      <vt:lpstr>'AUX. ELÉTRICO'!Area_de_impressao</vt:lpstr>
      <vt:lpstr>'BDI M'!Area_de_impressao</vt:lpstr>
      <vt:lpstr>'BDI S'!Area_de_impressao</vt:lpstr>
      <vt:lpstr>COMPOSIÇÕES!Area_de_impressao</vt:lpstr>
      <vt:lpstr>CRONOGRAMA!Area_de_impressao</vt:lpstr>
      <vt:lpstr>PESQUISA!Area_de_impressao</vt:lpstr>
      <vt:lpstr>Plan2!INTERCEPTOR_COLETORA</vt:lpstr>
      <vt:lpstr>REDE!INTERCEPTOR_COLETORA</vt:lpstr>
      <vt:lpstr>'PV''S'!PORTÕES_E_FAZENDA_VELHA</vt:lpstr>
      <vt:lpstr>COMPOSIÇÕES!Titulos_de_impressao</vt:lpstr>
      <vt:lpstr>'LISTA M&amp;E'!Titulos_de_impressao</vt:lpstr>
      <vt:lpstr>PESQUISA!Titulos_de_impressao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PRATA</dc:title>
  <dc:creator>Sarah / OTTAWA ENGENHARIA</dc:creator>
  <cp:lastModifiedBy>Dácio Chagas</cp:lastModifiedBy>
  <cp:lastPrinted>2020-09-03T14:11:29Z</cp:lastPrinted>
  <dcterms:created xsi:type="dcterms:W3CDTF">2011-04-01T04:23:17Z</dcterms:created>
  <dcterms:modified xsi:type="dcterms:W3CDTF">2020-09-03T14:57:36Z</dcterms:modified>
</cp:coreProperties>
</file>